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Questa_cartella_di_lavoro" defaultThemeVersion="124226"/>
  <mc:AlternateContent xmlns:mc="http://schemas.openxmlformats.org/markup-compatibility/2006">
    <mc:Choice Requires="x15">
      <x15ac:absPath xmlns:x15ac="http://schemas.microsoft.com/office/spreadsheetml/2010/11/ac" url="C:\Users\304326\Desktop\"/>
    </mc:Choice>
  </mc:AlternateContent>
  <bookViews>
    <workbookView xWindow="0" yWindow="0" windowWidth="23040" windowHeight="9192"/>
  </bookViews>
  <sheets>
    <sheet name="INVENTARIO PARCO DMA" sheetId="6" r:id="rId1"/>
    <sheet name="Allegato Tecnico n. 2" sheetId="7" state="hidden" r:id="rId2"/>
  </sheets>
  <externalReferences>
    <externalReference r:id="rId3"/>
    <externalReference r:id="rId4"/>
  </externalReferences>
  <definedNames>
    <definedName name="_xlnm._FilterDatabase" localSheetId="1" hidden="1">'Allegato Tecnico n. 2'!$A$1:$H$11</definedName>
    <definedName name="_xlnm._FilterDatabase" localSheetId="0" hidden="1">'INVENTARIO PARCO DMA'!$A$1:$L$3834</definedName>
    <definedName name="AES_TAB_ART">#REF!</definedName>
    <definedName name="da_codificare">[1]Aesculap!$A$1:$F$10694</definedName>
    <definedName name="DATI_ARTICOLO">[2]Dati!$F:$F</definedName>
    <definedName name="fabbricante" localSheetId="1">'Allegato Tecnico n. 2'!$D:$D</definedName>
    <definedName name="fabbricante">'INVENTARIO PARCO DMA'!$G:$G</definedName>
    <definedName name="foglio_mod">[1]Foglio1!$I:$I</definedName>
    <definedName name="LOCRI">#REF!</definedName>
    <definedName name="MAR_TAB_ART">#REF!</definedName>
    <definedName name="modello" localSheetId="1">'Allegato Tecnico n. 2'!$E:$E</definedName>
    <definedName name="modello">'INVENTARIO PARCO DMA'!$H:$H</definedName>
    <definedName name="storz_tab_list">#REF!</definedName>
    <definedName name="tab_aesclulap2">#REF!</definedName>
    <definedName name="tab_altri_listini">#REF!</definedName>
    <definedName name="tab_med_art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297" i="7" l="1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J46" i="7" s="1"/>
  <c r="H47" i="7"/>
  <c r="H48" i="7"/>
  <c r="H49" i="7"/>
  <c r="H50" i="7"/>
  <c r="H51" i="7"/>
  <c r="H52" i="7"/>
  <c r="H53" i="7"/>
  <c r="H54" i="7"/>
  <c r="J54" i="7" s="1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J110" i="7" s="1"/>
  <c r="H111" i="7"/>
  <c r="H112" i="7"/>
  <c r="H113" i="7"/>
  <c r="H114" i="7"/>
  <c r="H115" i="7"/>
  <c r="H116" i="7"/>
  <c r="H117" i="7"/>
  <c r="H118" i="7"/>
  <c r="J118" i="7" s="1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J174" i="7" s="1"/>
  <c r="H175" i="7"/>
  <c r="H176" i="7"/>
  <c r="H177" i="7"/>
  <c r="H178" i="7"/>
  <c r="H179" i="7"/>
  <c r="H180" i="7"/>
  <c r="H181" i="7"/>
  <c r="H182" i="7"/>
  <c r="J182" i="7" s="1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J238" i="7" s="1"/>
  <c r="H239" i="7"/>
  <c r="H240" i="7"/>
  <c r="H241" i="7"/>
  <c r="H242" i="7"/>
  <c r="H243" i="7"/>
  <c r="H244" i="7"/>
  <c r="H245" i="7"/>
  <c r="H246" i="7"/>
  <c r="J246" i="7" s="1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J302" i="7" s="1"/>
  <c r="H303" i="7"/>
  <c r="H304" i="7"/>
  <c r="H305" i="7"/>
  <c r="H306" i="7"/>
  <c r="H307" i="7"/>
  <c r="H308" i="7"/>
  <c r="H309" i="7"/>
  <c r="H310" i="7"/>
  <c r="J310" i="7" s="1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J366" i="7" s="1"/>
  <c r="H367" i="7"/>
  <c r="H368" i="7"/>
  <c r="H369" i="7"/>
  <c r="H370" i="7"/>
  <c r="H371" i="7"/>
  <c r="H372" i="7"/>
  <c r="H373" i="7"/>
  <c r="H374" i="7"/>
  <c r="J374" i="7" s="1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J430" i="7" s="1"/>
  <c r="H431" i="7"/>
  <c r="H432" i="7"/>
  <c r="H433" i="7"/>
  <c r="H434" i="7"/>
  <c r="H435" i="7"/>
  <c r="H436" i="7"/>
  <c r="H437" i="7"/>
  <c r="H438" i="7"/>
  <c r="J438" i="7" s="1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J494" i="7" s="1"/>
  <c r="H495" i="7"/>
  <c r="H496" i="7"/>
  <c r="H497" i="7"/>
  <c r="H498" i="7"/>
  <c r="H499" i="7"/>
  <c r="H500" i="7"/>
  <c r="H501" i="7"/>
  <c r="H502" i="7"/>
  <c r="J502" i="7" s="1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J558" i="7" s="1"/>
  <c r="H559" i="7"/>
  <c r="H560" i="7"/>
  <c r="H561" i="7"/>
  <c r="H562" i="7"/>
  <c r="H563" i="7"/>
  <c r="H564" i="7"/>
  <c r="H565" i="7"/>
  <c r="H566" i="7"/>
  <c r="J566" i="7" s="1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J622" i="7" s="1"/>
  <c r="H623" i="7"/>
  <c r="H624" i="7"/>
  <c r="H625" i="7"/>
  <c r="H626" i="7"/>
  <c r="H627" i="7"/>
  <c r="H628" i="7"/>
  <c r="H629" i="7"/>
  <c r="H630" i="7"/>
  <c r="J630" i="7" s="1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J686" i="7" s="1"/>
  <c r="H687" i="7"/>
  <c r="H688" i="7"/>
  <c r="H689" i="7"/>
  <c r="H690" i="7"/>
  <c r="H691" i="7"/>
  <c r="H692" i="7"/>
  <c r="H693" i="7"/>
  <c r="H694" i="7"/>
  <c r="J694" i="7" s="1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J822" i="7" s="1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J886" i="7" s="1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J950" i="7" s="1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015" i="7"/>
  <c r="H1016" i="7"/>
  <c r="H1017" i="7"/>
  <c r="H1018" i="7"/>
  <c r="H1019" i="7"/>
  <c r="H1020" i="7"/>
  <c r="H1021" i="7"/>
  <c r="H1022" i="7"/>
  <c r="H1023" i="7"/>
  <c r="H1024" i="7"/>
  <c r="H1025" i="7"/>
  <c r="H1026" i="7"/>
  <c r="H1027" i="7"/>
  <c r="H1028" i="7"/>
  <c r="H1029" i="7"/>
  <c r="H1030" i="7"/>
  <c r="H1031" i="7"/>
  <c r="H1032" i="7"/>
  <c r="H1033" i="7"/>
  <c r="H1034" i="7"/>
  <c r="H1035" i="7"/>
  <c r="H1036" i="7"/>
  <c r="H1037" i="7"/>
  <c r="H1038" i="7"/>
  <c r="H1039" i="7"/>
  <c r="H1040" i="7"/>
  <c r="H1041" i="7"/>
  <c r="H1042" i="7"/>
  <c r="H1043" i="7"/>
  <c r="H1044" i="7"/>
  <c r="H1045" i="7"/>
  <c r="H1046" i="7"/>
  <c r="H1047" i="7"/>
  <c r="H1048" i="7"/>
  <c r="H1049" i="7"/>
  <c r="H1050" i="7"/>
  <c r="H1051" i="7"/>
  <c r="H1052" i="7"/>
  <c r="H1053" i="7"/>
  <c r="H1054" i="7"/>
  <c r="H1055" i="7"/>
  <c r="H1056" i="7"/>
  <c r="H1057" i="7"/>
  <c r="H1058" i="7"/>
  <c r="H1059" i="7"/>
  <c r="H1060" i="7"/>
  <c r="H1061" i="7"/>
  <c r="H1062" i="7"/>
  <c r="H1063" i="7"/>
  <c r="H1064" i="7"/>
  <c r="H1065" i="7"/>
  <c r="H1066" i="7"/>
  <c r="H1067" i="7"/>
  <c r="H1068" i="7"/>
  <c r="H1069" i="7"/>
  <c r="H1070" i="7"/>
  <c r="H1071" i="7"/>
  <c r="H1072" i="7"/>
  <c r="H1073" i="7"/>
  <c r="H1074" i="7"/>
  <c r="H1075" i="7"/>
  <c r="H1076" i="7"/>
  <c r="H1077" i="7"/>
  <c r="H1078" i="7"/>
  <c r="H1079" i="7"/>
  <c r="H1080" i="7"/>
  <c r="H1081" i="7"/>
  <c r="H1082" i="7"/>
  <c r="H1083" i="7"/>
  <c r="H1084" i="7"/>
  <c r="H1085" i="7"/>
  <c r="H1086" i="7"/>
  <c r="H1087" i="7"/>
  <c r="H1088" i="7"/>
  <c r="H1089" i="7"/>
  <c r="H1090" i="7"/>
  <c r="H1091" i="7"/>
  <c r="H1092" i="7"/>
  <c r="H1093" i="7"/>
  <c r="H1094" i="7"/>
  <c r="H1095" i="7"/>
  <c r="H1096" i="7"/>
  <c r="H1097" i="7"/>
  <c r="H1098" i="7"/>
  <c r="H1099" i="7"/>
  <c r="H1100" i="7"/>
  <c r="H1101" i="7"/>
  <c r="H1102" i="7"/>
  <c r="H1103" i="7"/>
  <c r="H1104" i="7"/>
  <c r="H1105" i="7"/>
  <c r="H1106" i="7"/>
  <c r="H1107" i="7"/>
  <c r="H1108" i="7"/>
  <c r="H1109" i="7"/>
  <c r="H1110" i="7"/>
  <c r="H1111" i="7"/>
  <c r="H1112" i="7"/>
  <c r="H1113" i="7"/>
  <c r="H1114" i="7"/>
  <c r="H1115" i="7"/>
  <c r="H1116" i="7"/>
  <c r="H1117" i="7"/>
  <c r="H1118" i="7"/>
  <c r="H1119" i="7"/>
  <c r="H1120" i="7"/>
  <c r="H1121" i="7"/>
  <c r="H1122" i="7"/>
  <c r="H1123" i="7"/>
  <c r="H1124" i="7"/>
  <c r="H1125" i="7"/>
  <c r="H1126" i="7"/>
  <c r="H1127" i="7"/>
  <c r="H1128" i="7"/>
  <c r="H1129" i="7"/>
  <c r="H1130" i="7"/>
  <c r="H1131" i="7"/>
  <c r="H1132" i="7"/>
  <c r="H1133" i="7"/>
  <c r="H1134" i="7"/>
  <c r="H1135" i="7"/>
  <c r="H1136" i="7"/>
  <c r="H1137" i="7"/>
  <c r="H1138" i="7"/>
  <c r="H1139" i="7"/>
  <c r="H1140" i="7"/>
  <c r="H1141" i="7"/>
  <c r="H1142" i="7"/>
  <c r="H1143" i="7"/>
  <c r="H1144" i="7"/>
  <c r="H1145" i="7"/>
  <c r="H1146" i="7"/>
  <c r="H1147" i="7"/>
  <c r="H1148" i="7"/>
  <c r="H1149" i="7"/>
  <c r="H1150" i="7"/>
  <c r="H1151" i="7"/>
  <c r="H1152" i="7"/>
  <c r="H1153" i="7"/>
  <c r="H1154" i="7"/>
  <c r="H1155" i="7"/>
  <c r="H1156" i="7"/>
  <c r="H1157" i="7"/>
  <c r="H1158" i="7"/>
  <c r="H1159" i="7"/>
  <c r="H1160" i="7"/>
  <c r="H1161" i="7"/>
  <c r="H1162" i="7"/>
  <c r="H1163" i="7"/>
  <c r="H1164" i="7"/>
  <c r="H1165" i="7"/>
  <c r="H1166" i="7"/>
  <c r="H1167" i="7"/>
  <c r="H1168" i="7"/>
  <c r="H1169" i="7"/>
  <c r="H1170" i="7"/>
  <c r="H1171" i="7"/>
  <c r="H1172" i="7"/>
  <c r="H1173" i="7"/>
  <c r="H1174" i="7"/>
  <c r="H1175" i="7"/>
  <c r="H1176" i="7"/>
  <c r="H1177" i="7"/>
  <c r="H1178" i="7"/>
  <c r="H1179" i="7"/>
  <c r="H1180" i="7"/>
  <c r="H1181" i="7"/>
  <c r="H1182" i="7"/>
  <c r="H1183" i="7"/>
  <c r="H1184" i="7"/>
  <c r="H1185" i="7"/>
  <c r="H1186" i="7"/>
  <c r="H1187" i="7"/>
  <c r="H1188" i="7"/>
  <c r="H1189" i="7"/>
  <c r="H1190" i="7"/>
  <c r="H1191" i="7"/>
  <c r="H1192" i="7"/>
  <c r="H1193" i="7"/>
  <c r="H1194" i="7"/>
  <c r="H1195" i="7"/>
  <c r="H1196" i="7"/>
  <c r="H1197" i="7"/>
  <c r="H1198" i="7"/>
  <c r="H1199" i="7"/>
  <c r="H1200" i="7"/>
  <c r="H1201" i="7"/>
  <c r="H1202" i="7"/>
  <c r="H1203" i="7"/>
  <c r="H1204" i="7"/>
  <c r="H1205" i="7"/>
  <c r="H1206" i="7"/>
  <c r="H1207" i="7"/>
  <c r="H1208" i="7"/>
  <c r="H1209" i="7"/>
  <c r="H1210" i="7"/>
  <c r="H1211" i="7"/>
  <c r="H1212" i="7"/>
  <c r="H1213" i="7"/>
  <c r="H1214" i="7"/>
  <c r="H1215" i="7"/>
  <c r="H1216" i="7"/>
  <c r="H1217" i="7"/>
  <c r="H1218" i="7"/>
  <c r="H1219" i="7"/>
  <c r="H1220" i="7"/>
  <c r="H1221" i="7"/>
  <c r="H1222" i="7"/>
  <c r="H1223" i="7"/>
  <c r="H1224" i="7"/>
  <c r="H1225" i="7"/>
  <c r="H1226" i="7"/>
  <c r="H1227" i="7"/>
  <c r="H1228" i="7"/>
  <c r="H1229" i="7"/>
  <c r="H1230" i="7"/>
  <c r="H1231" i="7"/>
  <c r="H1232" i="7"/>
  <c r="H1233" i="7"/>
  <c r="H1234" i="7"/>
  <c r="H1235" i="7"/>
  <c r="H1236" i="7"/>
  <c r="H1237" i="7"/>
  <c r="H1238" i="7"/>
  <c r="H1239" i="7"/>
  <c r="H1240" i="7"/>
  <c r="H1241" i="7"/>
  <c r="H1242" i="7"/>
  <c r="H1243" i="7"/>
  <c r="H1244" i="7"/>
  <c r="H1245" i="7"/>
  <c r="H1246" i="7"/>
  <c r="H1247" i="7"/>
  <c r="H1248" i="7"/>
  <c r="H1249" i="7"/>
  <c r="H1250" i="7"/>
  <c r="H1251" i="7"/>
  <c r="H1252" i="7"/>
  <c r="H1253" i="7"/>
  <c r="H1254" i="7"/>
  <c r="H1255" i="7"/>
  <c r="H1256" i="7"/>
  <c r="H1257" i="7"/>
  <c r="H1258" i="7"/>
  <c r="H1259" i="7"/>
  <c r="H1260" i="7"/>
  <c r="H1261" i="7"/>
  <c r="H1262" i="7"/>
  <c r="H1263" i="7"/>
  <c r="H1264" i="7"/>
  <c r="H1265" i="7"/>
  <c r="H1266" i="7"/>
  <c r="H1267" i="7"/>
  <c r="H1268" i="7"/>
  <c r="H1269" i="7"/>
  <c r="H1270" i="7"/>
  <c r="H1271" i="7"/>
  <c r="H1272" i="7"/>
  <c r="H1273" i="7"/>
  <c r="H1274" i="7"/>
  <c r="H1275" i="7"/>
  <c r="H1276" i="7"/>
  <c r="H1277" i="7"/>
  <c r="H1278" i="7"/>
  <c r="H1279" i="7"/>
  <c r="H1280" i="7"/>
  <c r="H1281" i="7"/>
  <c r="H1282" i="7"/>
  <c r="H1283" i="7"/>
  <c r="H1284" i="7"/>
  <c r="H1285" i="7"/>
  <c r="H1286" i="7"/>
  <c r="H1287" i="7"/>
  <c r="H1288" i="7"/>
  <c r="H1289" i="7"/>
  <c r="H1290" i="7"/>
  <c r="H1291" i="7"/>
  <c r="H1292" i="7"/>
  <c r="H1293" i="7"/>
  <c r="H1294" i="7"/>
  <c r="H1295" i="7"/>
  <c r="H1296" i="7"/>
  <c r="H1297" i="7"/>
  <c r="H1298" i="7"/>
  <c r="H1299" i="7"/>
  <c r="H1300" i="7"/>
  <c r="H1301" i="7"/>
  <c r="H1302" i="7"/>
  <c r="H1303" i="7"/>
  <c r="H1304" i="7"/>
  <c r="H1305" i="7"/>
  <c r="H1306" i="7"/>
  <c r="H1307" i="7"/>
  <c r="H1308" i="7"/>
  <c r="H1309" i="7"/>
  <c r="H1310" i="7"/>
  <c r="H1311" i="7"/>
  <c r="H1312" i="7"/>
  <c r="H1313" i="7"/>
  <c r="H1314" i="7"/>
  <c r="H1315" i="7"/>
  <c r="H1316" i="7"/>
  <c r="H1317" i="7"/>
  <c r="H1318" i="7"/>
  <c r="H1319" i="7"/>
  <c r="H1320" i="7"/>
  <c r="H1321" i="7"/>
  <c r="H1322" i="7"/>
  <c r="H1323" i="7"/>
  <c r="H1324" i="7"/>
  <c r="H1325" i="7"/>
  <c r="H1326" i="7"/>
  <c r="H1327" i="7"/>
  <c r="H1328" i="7"/>
  <c r="H1329" i="7"/>
  <c r="H1330" i="7"/>
  <c r="H1331" i="7"/>
  <c r="H1332" i="7"/>
  <c r="H1333" i="7"/>
  <c r="H1334" i="7"/>
  <c r="J1334" i="7" s="1"/>
  <c r="H1335" i="7"/>
  <c r="H1336" i="7"/>
  <c r="H1337" i="7"/>
  <c r="H1338" i="7"/>
  <c r="H1339" i="7"/>
  <c r="H1340" i="7"/>
  <c r="H1341" i="7"/>
  <c r="H1342" i="7"/>
  <c r="H1343" i="7"/>
  <c r="H1344" i="7"/>
  <c r="H1345" i="7"/>
  <c r="H1346" i="7"/>
  <c r="H1347" i="7"/>
  <c r="H1348" i="7"/>
  <c r="H1349" i="7"/>
  <c r="H1350" i="7"/>
  <c r="H1351" i="7"/>
  <c r="H1352" i="7"/>
  <c r="H1353" i="7"/>
  <c r="H1354" i="7"/>
  <c r="H1355" i="7"/>
  <c r="H1356" i="7"/>
  <c r="H1357" i="7"/>
  <c r="H1358" i="7"/>
  <c r="H1359" i="7"/>
  <c r="H1360" i="7"/>
  <c r="H1361" i="7"/>
  <c r="H1362" i="7"/>
  <c r="H1363" i="7"/>
  <c r="H1364" i="7"/>
  <c r="H1365" i="7"/>
  <c r="H1366" i="7"/>
  <c r="H1367" i="7"/>
  <c r="H1368" i="7"/>
  <c r="H1369" i="7"/>
  <c r="H1370" i="7"/>
  <c r="H1371" i="7"/>
  <c r="H1372" i="7"/>
  <c r="H1373" i="7"/>
  <c r="H1374" i="7"/>
  <c r="H1375" i="7"/>
  <c r="H1376" i="7"/>
  <c r="H1377" i="7"/>
  <c r="H1378" i="7"/>
  <c r="H1379" i="7"/>
  <c r="H1380" i="7"/>
  <c r="H1381" i="7"/>
  <c r="H1382" i="7"/>
  <c r="J1382" i="7" s="1"/>
  <c r="H1383" i="7"/>
  <c r="H1384" i="7"/>
  <c r="H1385" i="7"/>
  <c r="H1386" i="7"/>
  <c r="H1387" i="7"/>
  <c r="H1388" i="7"/>
  <c r="H1389" i="7"/>
  <c r="H1390" i="7"/>
  <c r="H1391" i="7"/>
  <c r="H1392" i="7"/>
  <c r="H1393" i="7"/>
  <c r="H1394" i="7"/>
  <c r="H1395" i="7"/>
  <c r="H1396" i="7"/>
  <c r="H1397" i="7"/>
  <c r="H1398" i="7"/>
  <c r="H1399" i="7"/>
  <c r="H1400" i="7"/>
  <c r="H1401" i="7"/>
  <c r="H1402" i="7"/>
  <c r="H1403" i="7"/>
  <c r="H1404" i="7"/>
  <c r="H1405" i="7"/>
  <c r="H1406" i="7"/>
  <c r="H1407" i="7"/>
  <c r="H1408" i="7"/>
  <c r="H1409" i="7"/>
  <c r="H1410" i="7"/>
  <c r="H1411" i="7"/>
  <c r="H1412" i="7"/>
  <c r="H1413" i="7"/>
  <c r="H1414" i="7"/>
  <c r="J1414" i="7" s="1"/>
  <c r="H1415" i="7"/>
  <c r="H1416" i="7"/>
  <c r="H1417" i="7"/>
  <c r="H1418" i="7"/>
  <c r="H1419" i="7"/>
  <c r="H1420" i="7"/>
  <c r="H1421" i="7"/>
  <c r="H1422" i="7"/>
  <c r="H1423" i="7"/>
  <c r="H1424" i="7"/>
  <c r="H1425" i="7"/>
  <c r="H1426" i="7"/>
  <c r="H1427" i="7"/>
  <c r="H1428" i="7"/>
  <c r="H1429" i="7"/>
  <c r="H1430" i="7"/>
  <c r="H1431" i="7"/>
  <c r="H1432" i="7"/>
  <c r="H1433" i="7"/>
  <c r="H1434" i="7"/>
  <c r="H1435" i="7"/>
  <c r="H1436" i="7"/>
  <c r="H1437" i="7"/>
  <c r="H1438" i="7"/>
  <c r="H1439" i="7"/>
  <c r="H1440" i="7"/>
  <c r="H1441" i="7"/>
  <c r="H1442" i="7"/>
  <c r="H1443" i="7"/>
  <c r="H1444" i="7"/>
  <c r="H1445" i="7"/>
  <c r="H1446" i="7"/>
  <c r="H1447" i="7"/>
  <c r="H1448" i="7"/>
  <c r="H1449" i="7"/>
  <c r="H1450" i="7"/>
  <c r="H1451" i="7"/>
  <c r="H1452" i="7"/>
  <c r="H1453" i="7"/>
  <c r="H1454" i="7"/>
  <c r="H1455" i="7"/>
  <c r="H1456" i="7"/>
  <c r="H1457" i="7"/>
  <c r="H1458" i="7"/>
  <c r="H1459" i="7"/>
  <c r="H1460" i="7"/>
  <c r="H1461" i="7"/>
  <c r="H1462" i="7"/>
  <c r="H1463" i="7"/>
  <c r="H1464" i="7"/>
  <c r="H1465" i="7"/>
  <c r="H1466" i="7"/>
  <c r="H1467" i="7"/>
  <c r="H1468" i="7"/>
  <c r="H1469" i="7"/>
  <c r="H1470" i="7"/>
  <c r="H1471" i="7"/>
  <c r="H1472" i="7"/>
  <c r="H1473" i="7"/>
  <c r="H1474" i="7"/>
  <c r="H1475" i="7"/>
  <c r="H1476" i="7"/>
  <c r="H1477" i="7"/>
  <c r="H1478" i="7"/>
  <c r="H1479" i="7"/>
  <c r="H1480" i="7"/>
  <c r="H1481" i="7"/>
  <c r="H1482" i="7"/>
  <c r="H1483" i="7"/>
  <c r="H1484" i="7"/>
  <c r="H1485" i="7"/>
  <c r="H1486" i="7"/>
  <c r="H1487" i="7"/>
  <c r="H1488" i="7"/>
  <c r="H1489" i="7"/>
  <c r="H1490" i="7"/>
  <c r="H1491" i="7"/>
  <c r="H1492" i="7"/>
  <c r="H1493" i="7"/>
  <c r="H1494" i="7"/>
  <c r="H1495" i="7"/>
  <c r="H1496" i="7"/>
  <c r="H1497" i="7"/>
  <c r="H1498" i="7"/>
  <c r="H1499" i="7"/>
  <c r="H1500" i="7"/>
  <c r="H1501" i="7"/>
  <c r="H1502" i="7"/>
  <c r="H1503" i="7"/>
  <c r="H1504" i="7"/>
  <c r="H1505" i="7"/>
  <c r="H1506" i="7"/>
  <c r="H1507" i="7"/>
  <c r="H1508" i="7"/>
  <c r="H1509" i="7"/>
  <c r="H1510" i="7"/>
  <c r="H1511" i="7"/>
  <c r="H1512" i="7"/>
  <c r="H1513" i="7"/>
  <c r="H1514" i="7"/>
  <c r="H1515" i="7"/>
  <c r="H1516" i="7"/>
  <c r="H1517" i="7"/>
  <c r="H1518" i="7"/>
  <c r="H1519" i="7"/>
  <c r="H1520" i="7"/>
  <c r="H1521" i="7"/>
  <c r="H1522" i="7"/>
  <c r="H1523" i="7"/>
  <c r="H1524" i="7"/>
  <c r="H1525" i="7"/>
  <c r="H1526" i="7"/>
  <c r="H1527" i="7"/>
  <c r="H1528" i="7"/>
  <c r="H1529" i="7"/>
  <c r="H1530" i="7"/>
  <c r="H1531" i="7"/>
  <c r="H1532" i="7"/>
  <c r="H1533" i="7"/>
  <c r="H1534" i="7"/>
  <c r="H1535" i="7"/>
  <c r="H1536" i="7"/>
  <c r="H1537" i="7"/>
  <c r="H1538" i="7"/>
  <c r="H1539" i="7"/>
  <c r="H1540" i="7"/>
  <c r="H1541" i="7"/>
  <c r="H1542" i="7"/>
  <c r="H1543" i="7"/>
  <c r="H1544" i="7"/>
  <c r="H1545" i="7"/>
  <c r="H1546" i="7"/>
  <c r="H1547" i="7"/>
  <c r="H1548" i="7"/>
  <c r="H1549" i="7"/>
  <c r="H1550" i="7"/>
  <c r="H1551" i="7"/>
  <c r="H1552" i="7"/>
  <c r="H1553" i="7"/>
  <c r="H1554" i="7"/>
  <c r="H1555" i="7"/>
  <c r="H1556" i="7"/>
  <c r="H1557" i="7"/>
  <c r="H1558" i="7"/>
  <c r="H1559" i="7"/>
  <c r="H1560" i="7"/>
  <c r="H1561" i="7"/>
  <c r="H1562" i="7"/>
  <c r="H1563" i="7"/>
  <c r="H1564" i="7"/>
  <c r="H1565" i="7"/>
  <c r="H1566" i="7"/>
  <c r="H1567" i="7"/>
  <c r="H1568" i="7"/>
  <c r="H1569" i="7"/>
  <c r="H1570" i="7"/>
  <c r="H1571" i="7"/>
  <c r="H1572" i="7"/>
  <c r="H1573" i="7"/>
  <c r="H1574" i="7"/>
  <c r="H1575" i="7"/>
  <c r="H1576" i="7"/>
  <c r="H1577" i="7"/>
  <c r="H1578" i="7"/>
  <c r="H1579" i="7"/>
  <c r="H1580" i="7"/>
  <c r="H1581" i="7"/>
  <c r="H1582" i="7"/>
  <c r="H1583" i="7"/>
  <c r="H1584" i="7"/>
  <c r="H1585" i="7"/>
  <c r="H1586" i="7"/>
  <c r="H1587" i="7"/>
  <c r="H1588" i="7"/>
  <c r="H1589" i="7"/>
  <c r="H1590" i="7"/>
  <c r="H1591" i="7"/>
  <c r="H1592" i="7"/>
  <c r="H1593" i="7"/>
  <c r="H1594" i="7"/>
  <c r="H1595" i="7"/>
  <c r="H1596" i="7"/>
  <c r="H1597" i="7"/>
  <c r="H1598" i="7"/>
  <c r="H1599" i="7"/>
  <c r="H1600" i="7"/>
  <c r="H1601" i="7"/>
  <c r="H1602" i="7"/>
  <c r="H1603" i="7"/>
  <c r="H1604" i="7"/>
  <c r="H1605" i="7"/>
  <c r="H1606" i="7"/>
  <c r="J1606" i="7" s="1"/>
  <c r="H1607" i="7"/>
  <c r="H1608" i="7"/>
  <c r="H1609" i="7"/>
  <c r="H1610" i="7"/>
  <c r="H1611" i="7"/>
  <c r="H1612" i="7"/>
  <c r="H1613" i="7"/>
  <c r="H1614" i="7"/>
  <c r="H1615" i="7"/>
  <c r="H1616" i="7"/>
  <c r="H1617" i="7"/>
  <c r="H1618" i="7"/>
  <c r="H1619" i="7"/>
  <c r="H1620" i="7"/>
  <c r="H1621" i="7"/>
  <c r="H1622" i="7"/>
  <c r="H1623" i="7"/>
  <c r="H1624" i="7"/>
  <c r="H1625" i="7"/>
  <c r="H1626" i="7"/>
  <c r="H1627" i="7"/>
  <c r="H1628" i="7"/>
  <c r="H1629" i="7"/>
  <c r="H1630" i="7"/>
  <c r="H1631" i="7"/>
  <c r="H1632" i="7"/>
  <c r="H1633" i="7"/>
  <c r="H1634" i="7"/>
  <c r="H1635" i="7"/>
  <c r="H1636" i="7"/>
  <c r="H1637" i="7"/>
  <c r="H1638" i="7"/>
  <c r="J1638" i="7" s="1"/>
  <c r="H1639" i="7"/>
  <c r="H1640" i="7"/>
  <c r="H1641" i="7"/>
  <c r="H1642" i="7"/>
  <c r="H1643" i="7"/>
  <c r="H1644" i="7"/>
  <c r="H1645" i="7"/>
  <c r="H1646" i="7"/>
  <c r="H1647" i="7"/>
  <c r="H1648" i="7"/>
  <c r="H1649" i="7"/>
  <c r="H1650" i="7"/>
  <c r="H1651" i="7"/>
  <c r="H1652" i="7"/>
  <c r="H1653" i="7"/>
  <c r="H1654" i="7"/>
  <c r="H1655" i="7"/>
  <c r="H1656" i="7"/>
  <c r="H1657" i="7"/>
  <c r="H1658" i="7"/>
  <c r="H1659" i="7"/>
  <c r="H1660" i="7"/>
  <c r="H1661" i="7"/>
  <c r="H1662" i="7"/>
  <c r="H1663" i="7"/>
  <c r="H1664" i="7"/>
  <c r="H1665" i="7"/>
  <c r="H1666" i="7"/>
  <c r="H1667" i="7"/>
  <c r="H1668" i="7"/>
  <c r="H1669" i="7"/>
  <c r="H1670" i="7"/>
  <c r="J1670" i="7" s="1"/>
  <c r="H1671" i="7"/>
  <c r="H1672" i="7"/>
  <c r="H1673" i="7"/>
  <c r="H1674" i="7"/>
  <c r="H1675" i="7"/>
  <c r="H1676" i="7"/>
  <c r="H1677" i="7"/>
  <c r="H1678" i="7"/>
  <c r="H1679" i="7"/>
  <c r="H1680" i="7"/>
  <c r="H1681" i="7"/>
  <c r="H1682" i="7"/>
  <c r="H1683" i="7"/>
  <c r="H1684" i="7"/>
  <c r="H1685" i="7"/>
  <c r="H1686" i="7"/>
  <c r="H1687" i="7"/>
  <c r="H1688" i="7"/>
  <c r="H1689" i="7"/>
  <c r="H1690" i="7"/>
  <c r="H1691" i="7"/>
  <c r="H1692" i="7"/>
  <c r="H1693" i="7"/>
  <c r="H1694" i="7"/>
  <c r="H1695" i="7"/>
  <c r="H1696" i="7"/>
  <c r="H1697" i="7"/>
  <c r="H1698" i="7"/>
  <c r="H1699" i="7"/>
  <c r="H1700" i="7"/>
  <c r="H1701" i="7"/>
  <c r="H1702" i="7"/>
  <c r="H1703" i="7"/>
  <c r="H1704" i="7"/>
  <c r="H1705" i="7"/>
  <c r="H1706" i="7"/>
  <c r="H1707" i="7"/>
  <c r="H1708" i="7"/>
  <c r="H1709" i="7"/>
  <c r="H1710" i="7"/>
  <c r="H1711" i="7"/>
  <c r="H1712" i="7"/>
  <c r="H1713" i="7"/>
  <c r="H1714" i="7"/>
  <c r="H1715" i="7"/>
  <c r="H1716" i="7"/>
  <c r="H1717" i="7"/>
  <c r="H1718" i="7"/>
  <c r="H1719" i="7"/>
  <c r="H1720" i="7"/>
  <c r="H1721" i="7"/>
  <c r="H1722" i="7"/>
  <c r="J1722" i="7" s="1"/>
  <c r="H1723" i="7"/>
  <c r="H1724" i="7"/>
  <c r="H1725" i="7"/>
  <c r="H1726" i="7"/>
  <c r="H1727" i="7"/>
  <c r="H1728" i="7"/>
  <c r="H1729" i="7"/>
  <c r="H1730" i="7"/>
  <c r="H1731" i="7"/>
  <c r="H1732" i="7"/>
  <c r="H1733" i="7"/>
  <c r="H1734" i="7"/>
  <c r="H1735" i="7"/>
  <c r="H1736" i="7"/>
  <c r="H1737" i="7"/>
  <c r="H1738" i="7"/>
  <c r="H1739" i="7"/>
  <c r="H1740" i="7"/>
  <c r="H1741" i="7"/>
  <c r="H1742" i="7"/>
  <c r="H1743" i="7"/>
  <c r="H1744" i="7"/>
  <c r="H1745" i="7"/>
  <c r="H1746" i="7"/>
  <c r="H1747" i="7"/>
  <c r="H1748" i="7"/>
  <c r="H1749" i="7"/>
  <c r="H1750" i="7"/>
  <c r="H1751" i="7"/>
  <c r="H1752" i="7"/>
  <c r="H1753" i="7"/>
  <c r="H1754" i="7"/>
  <c r="H1755" i="7"/>
  <c r="H1756" i="7"/>
  <c r="H1757" i="7"/>
  <c r="H1758" i="7"/>
  <c r="H1759" i="7"/>
  <c r="H1760" i="7"/>
  <c r="H1761" i="7"/>
  <c r="H1762" i="7"/>
  <c r="H1763" i="7"/>
  <c r="H1764" i="7"/>
  <c r="H1765" i="7"/>
  <c r="H1766" i="7"/>
  <c r="H1767" i="7"/>
  <c r="H1768" i="7"/>
  <c r="H1769" i="7"/>
  <c r="H1770" i="7"/>
  <c r="H1771" i="7"/>
  <c r="H1772" i="7"/>
  <c r="H1773" i="7"/>
  <c r="H1774" i="7"/>
  <c r="H1775" i="7"/>
  <c r="H1776" i="7"/>
  <c r="H1777" i="7"/>
  <c r="H1778" i="7"/>
  <c r="H1779" i="7"/>
  <c r="H1780" i="7"/>
  <c r="H1781" i="7"/>
  <c r="H1782" i="7"/>
  <c r="H1783" i="7"/>
  <c r="H1784" i="7"/>
  <c r="H1785" i="7"/>
  <c r="H1786" i="7"/>
  <c r="H1787" i="7"/>
  <c r="H1788" i="7"/>
  <c r="H1789" i="7"/>
  <c r="H1790" i="7"/>
  <c r="J1790" i="7" s="1"/>
  <c r="H1791" i="7"/>
  <c r="H1792" i="7"/>
  <c r="H1793" i="7"/>
  <c r="H1794" i="7"/>
  <c r="H1795" i="7"/>
  <c r="H1796" i="7"/>
  <c r="H1797" i="7"/>
  <c r="H1798" i="7"/>
  <c r="H1799" i="7"/>
  <c r="H1800" i="7"/>
  <c r="H1801" i="7"/>
  <c r="H1802" i="7"/>
  <c r="H1803" i="7"/>
  <c r="H1804" i="7"/>
  <c r="H1805" i="7"/>
  <c r="H1806" i="7"/>
  <c r="J1806" i="7" s="1"/>
  <c r="H1807" i="7"/>
  <c r="H1808" i="7"/>
  <c r="H1809" i="7"/>
  <c r="H1810" i="7"/>
  <c r="H1811" i="7"/>
  <c r="H1812" i="7"/>
  <c r="H1813" i="7"/>
  <c r="H1814" i="7"/>
  <c r="H1815" i="7"/>
  <c r="H1816" i="7"/>
  <c r="H1817" i="7"/>
  <c r="H1818" i="7"/>
  <c r="H1819" i="7"/>
  <c r="H1820" i="7"/>
  <c r="H1821" i="7"/>
  <c r="H1822" i="7"/>
  <c r="J1822" i="7" s="1"/>
  <c r="H1823" i="7"/>
  <c r="H1824" i="7"/>
  <c r="H1825" i="7"/>
  <c r="H1826" i="7"/>
  <c r="H1827" i="7"/>
  <c r="H1828" i="7"/>
  <c r="H1829" i="7"/>
  <c r="H1830" i="7"/>
  <c r="H1831" i="7"/>
  <c r="H1832" i="7"/>
  <c r="H1833" i="7"/>
  <c r="H1834" i="7"/>
  <c r="H1835" i="7"/>
  <c r="H1836" i="7"/>
  <c r="H1837" i="7"/>
  <c r="H1838" i="7"/>
  <c r="H1839" i="7"/>
  <c r="H1840" i="7"/>
  <c r="H1841" i="7"/>
  <c r="H1842" i="7"/>
  <c r="H1843" i="7"/>
  <c r="H1844" i="7"/>
  <c r="H1845" i="7"/>
  <c r="H1846" i="7"/>
  <c r="H1847" i="7"/>
  <c r="H1848" i="7"/>
  <c r="H1849" i="7"/>
  <c r="H1850" i="7"/>
  <c r="H1851" i="7"/>
  <c r="H1852" i="7"/>
  <c r="H1853" i="7"/>
  <c r="H1854" i="7"/>
  <c r="H1855" i="7"/>
  <c r="H1856" i="7"/>
  <c r="H1857" i="7"/>
  <c r="H1858" i="7"/>
  <c r="H1859" i="7"/>
  <c r="H1860" i="7"/>
  <c r="H1861" i="7"/>
  <c r="H1862" i="7"/>
  <c r="H1863" i="7"/>
  <c r="H1864" i="7"/>
  <c r="H1865" i="7"/>
  <c r="H1866" i="7"/>
  <c r="H1867" i="7"/>
  <c r="H1868" i="7"/>
  <c r="H1869" i="7"/>
  <c r="H1870" i="7"/>
  <c r="H1871" i="7"/>
  <c r="H1872" i="7"/>
  <c r="H1873" i="7"/>
  <c r="H1874" i="7"/>
  <c r="H1875" i="7"/>
  <c r="H1876" i="7"/>
  <c r="H1877" i="7"/>
  <c r="H1878" i="7"/>
  <c r="H1879" i="7"/>
  <c r="H1880" i="7"/>
  <c r="H1881" i="7"/>
  <c r="H1882" i="7"/>
  <c r="H1883" i="7"/>
  <c r="H1884" i="7"/>
  <c r="H1885" i="7"/>
  <c r="H1886" i="7"/>
  <c r="H1887" i="7"/>
  <c r="H1888" i="7"/>
  <c r="H1889" i="7"/>
  <c r="H1890" i="7"/>
  <c r="H1891" i="7"/>
  <c r="H1892" i="7"/>
  <c r="H1893" i="7"/>
  <c r="H1894" i="7"/>
  <c r="H1895" i="7"/>
  <c r="H1896" i="7"/>
  <c r="H1897" i="7"/>
  <c r="H1898" i="7"/>
  <c r="H1899" i="7"/>
  <c r="H1900" i="7"/>
  <c r="H1901" i="7"/>
  <c r="H1902" i="7"/>
  <c r="H1903" i="7"/>
  <c r="H1904" i="7"/>
  <c r="H1905" i="7"/>
  <c r="H1906" i="7"/>
  <c r="H1907" i="7"/>
  <c r="H1908" i="7"/>
  <c r="H1909" i="7"/>
  <c r="H1910" i="7"/>
  <c r="H1911" i="7"/>
  <c r="H1912" i="7"/>
  <c r="H1913" i="7"/>
  <c r="H1914" i="7"/>
  <c r="H1915" i="7"/>
  <c r="H1916" i="7"/>
  <c r="H1917" i="7"/>
  <c r="H1918" i="7"/>
  <c r="J1918" i="7" s="1"/>
  <c r="H1919" i="7"/>
  <c r="H1920" i="7"/>
  <c r="H1921" i="7"/>
  <c r="H1922" i="7"/>
  <c r="H1923" i="7"/>
  <c r="H1924" i="7"/>
  <c r="H1925" i="7"/>
  <c r="H1926" i="7"/>
  <c r="H1927" i="7"/>
  <c r="H1928" i="7"/>
  <c r="H1929" i="7"/>
  <c r="H1930" i="7"/>
  <c r="H1931" i="7"/>
  <c r="H1932" i="7"/>
  <c r="H1933" i="7"/>
  <c r="H1934" i="7"/>
  <c r="J1934" i="7" s="1"/>
  <c r="H1935" i="7"/>
  <c r="H1936" i="7"/>
  <c r="H1937" i="7"/>
  <c r="H1938" i="7"/>
  <c r="H1939" i="7"/>
  <c r="H1940" i="7"/>
  <c r="H1941" i="7"/>
  <c r="H1942" i="7"/>
  <c r="H1943" i="7"/>
  <c r="H1944" i="7"/>
  <c r="H1945" i="7"/>
  <c r="H1946" i="7"/>
  <c r="H1947" i="7"/>
  <c r="H1948" i="7"/>
  <c r="H1949" i="7"/>
  <c r="H1950" i="7"/>
  <c r="J1950" i="7" s="1"/>
  <c r="H1951" i="7"/>
  <c r="H1952" i="7"/>
  <c r="H1953" i="7"/>
  <c r="H1954" i="7"/>
  <c r="H1955" i="7"/>
  <c r="H1956" i="7"/>
  <c r="H1957" i="7"/>
  <c r="H1958" i="7"/>
  <c r="H1959" i="7"/>
  <c r="H1960" i="7"/>
  <c r="H1961" i="7"/>
  <c r="H1962" i="7"/>
  <c r="H1963" i="7"/>
  <c r="H1964" i="7"/>
  <c r="H1965" i="7"/>
  <c r="H1966" i="7"/>
  <c r="H1967" i="7"/>
  <c r="H1968" i="7"/>
  <c r="H1969" i="7"/>
  <c r="H1970" i="7"/>
  <c r="H1971" i="7"/>
  <c r="H1972" i="7"/>
  <c r="H1973" i="7"/>
  <c r="H1974" i="7"/>
  <c r="H1975" i="7"/>
  <c r="H1976" i="7"/>
  <c r="H1977" i="7"/>
  <c r="H1978" i="7"/>
  <c r="H1979" i="7"/>
  <c r="H1980" i="7"/>
  <c r="H1981" i="7"/>
  <c r="H1982" i="7"/>
  <c r="H1983" i="7"/>
  <c r="H1984" i="7"/>
  <c r="H1985" i="7"/>
  <c r="H1986" i="7"/>
  <c r="H1987" i="7"/>
  <c r="H1988" i="7"/>
  <c r="H1989" i="7"/>
  <c r="H1990" i="7"/>
  <c r="H1991" i="7"/>
  <c r="H1992" i="7"/>
  <c r="H1993" i="7"/>
  <c r="H1994" i="7"/>
  <c r="H1995" i="7"/>
  <c r="H1996" i="7"/>
  <c r="H1997" i="7"/>
  <c r="H1998" i="7"/>
  <c r="H1999" i="7"/>
  <c r="H2000" i="7"/>
  <c r="H2001" i="7"/>
  <c r="H2002" i="7"/>
  <c r="H2003" i="7"/>
  <c r="H2004" i="7"/>
  <c r="H2005" i="7"/>
  <c r="H2006" i="7"/>
  <c r="H2007" i="7"/>
  <c r="H2008" i="7"/>
  <c r="H2009" i="7"/>
  <c r="H2010" i="7"/>
  <c r="H2011" i="7"/>
  <c r="H2012" i="7"/>
  <c r="H2013" i="7"/>
  <c r="H2014" i="7"/>
  <c r="H2015" i="7"/>
  <c r="H2016" i="7"/>
  <c r="H2017" i="7"/>
  <c r="H2018" i="7"/>
  <c r="H2019" i="7"/>
  <c r="H2020" i="7"/>
  <c r="H2021" i="7"/>
  <c r="H2022" i="7"/>
  <c r="H2023" i="7"/>
  <c r="H2024" i="7"/>
  <c r="H2025" i="7"/>
  <c r="H2026" i="7"/>
  <c r="H2027" i="7"/>
  <c r="H2028" i="7"/>
  <c r="H2029" i="7"/>
  <c r="H2030" i="7"/>
  <c r="H2031" i="7"/>
  <c r="H2032" i="7"/>
  <c r="H2033" i="7"/>
  <c r="H2034" i="7"/>
  <c r="H2035" i="7"/>
  <c r="H2036" i="7"/>
  <c r="H2037" i="7"/>
  <c r="H2038" i="7"/>
  <c r="H2039" i="7"/>
  <c r="H2040" i="7"/>
  <c r="H2041" i="7"/>
  <c r="H2042" i="7"/>
  <c r="H2043" i="7"/>
  <c r="H2044" i="7"/>
  <c r="H2045" i="7"/>
  <c r="H2046" i="7"/>
  <c r="J2046" i="7" s="1"/>
  <c r="H2047" i="7"/>
  <c r="H2048" i="7"/>
  <c r="H2049" i="7"/>
  <c r="H2050" i="7"/>
  <c r="H2051" i="7"/>
  <c r="H2052" i="7"/>
  <c r="H2053" i="7"/>
  <c r="H2054" i="7"/>
  <c r="H2055" i="7"/>
  <c r="H2056" i="7"/>
  <c r="H2057" i="7"/>
  <c r="H2058" i="7"/>
  <c r="H2059" i="7"/>
  <c r="H2060" i="7"/>
  <c r="H2061" i="7"/>
  <c r="H2062" i="7"/>
  <c r="J2062" i="7" s="1"/>
  <c r="H2063" i="7"/>
  <c r="H2064" i="7"/>
  <c r="H2065" i="7"/>
  <c r="H2066" i="7"/>
  <c r="H2067" i="7"/>
  <c r="H2068" i="7"/>
  <c r="H2069" i="7"/>
  <c r="H2070" i="7"/>
  <c r="H2071" i="7"/>
  <c r="H2072" i="7"/>
  <c r="H2073" i="7"/>
  <c r="H2074" i="7"/>
  <c r="H2075" i="7"/>
  <c r="H2076" i="7"/>
  <c r="H2077" i="7"/>
  <c r="H2078" i="7"/>
  <c r="J2078" i="7" s="1"/>
  <c r="H2079" i="7"/>
  <c r="H2080" i="7"/>
  <c r="H2081" i="7"/>
  <c r="H2082" i="7"/>
  <c r="H2083" i="7"/>
  <c r="H2084" i="7"/>
  <c r="H2085" i="7"/>
  <c r="H2086" i="7"/>
  <c r="H2087" i="7"/>
  <c r="H2088" i="7"/>
  <c r="H2089" i="7"/>
  <c r="H2090" i="7"/>
  <c r="H2091" i="7"/>
  <c r="H2092" i="7"/>
  <c r="H2093" i="7"/>
  <c r="H2094" i="7"/>
  <c r="H2095" i="7"/>
  <c r="H2096" i="7"/>
  <c r="H2097" i="7"/>
  <c r="H2098" i="7"/>
  <c r="H2099" i="7"/>
  <c r="H2100" i="7"/>
  <c r="H2101" i="7"/>
  <c r="H2102" i="7"/>
  <c r="H2103" i="7"/>
  <c r="H2104" i="7"/>
  <c r="H2105" i="7"/>
  <c r="H2106" i="7"/>
  <c r="H2107" i="7"/>
  <c r="H2108" i="7"/>
  <c r="H2109" i="7"/>
  <c r="H2110" i="7"/>
  <c r="H2111" i="7"/>
  <c r="H2112" i="7"/>
  <c r="H2113" i="7"/>
  <c r="H2114" i="7"/>
  <c r="H2115" i="7"/>
  <c r="H2116" i="7"/>
  <c r="H2117" i="7"/>
  <c r="H2118" i="7"/>
  <c r="H2119" i="7"/>
  <c r="H2120" i="7"/>
  <c r="H2121" i="7"/>
  <c r="H2122" i="7"/>
  <c r="H2123" i="7"/>
  <c r="H2124" i="7"/>
  <c r="H2125" i="7"/>
  <c r="H2126" i="7"/>
  <c r="H2127" i="7"/>
  <c r="H2128" i="7"/>
  <c r="H2129" i="7"/>
  <c r="H2130" i="7"/>
  <c r="H2131" i="7"/>
  <c r="H2132" i="7"/>
  <c r="H2133" i="7"/>
  <c r="H2134" i="7"/>
  <c r="H2135" i="7"/>
  <c r="H2136" i="7"/>
  <c r="H2137" i="7"/>
  <c r="H2138" i="7"/>
  <c r="H2139" i="7"/>
  <c r="H2140" i="7"/>
  <c r="H2141" i="7"/>
  <c r="H2142" i="7"/>
  <c r="H2143" i="7"/>
  <c r="H2144" i="7"/>
  <c r="H2145" i="7"/>
  <c r="H2146" i="7"/>
  <c r="H2147" i="7"/>
  <c r="H2148" i="7"/>
  <c r="H2149" i="7"/>
  <c r="H2150" i="7"/>
  <c r="H2151" i="7"/>
  <c r="H2152" i="7"/>
  <c r="H2153" i="7"/>
  <c r="H2154" i="7"/>
  <c r="H2155" i="7"/>
  <c r="H2156" i="7"/>
  <c r="H2157" i="7"/>
  <c r="H2158" i="7"/>
  <c r="H2159" i="7"/>
  <c r="H2160" i="7"/>
  <c r="H2161" i="7"/>
  <c r="H2162" i="7"/>
  <c r="H2163" i="7"/>
  <c r="H2164" i="7"/>
  <c r="H2165" i="7"/>
  <c r="H2166" i="7"/>
  <c r="H2167" i="7"/>
  <c r="H2168" i="7"/>
  <c r="H2169" i="7"/>
  <c r="H2170" i="7"/>
  <c r="H2171" i="7"/>
  <c r="H2172" i="7"/>
  <c r="H2173" i="7"/>
  <c r="H2174" i="7"/>
  <c r="J2174" i="7" s="1"/>
  <c r="H2175" i="7"/>
  <c r="H2176" i="7"/>
  <c r="H2177" i="7"/>
  <c r="H2178" i="7"/>
  <c r="H2179" i="7"/>
  <c r="H2180" i="7"/>
  <c r="H2181" i="7"/>
  <c r="H2182" i="7"/>
  <c r="H2183" i="7"/>
  <c r="H2184" i="7"/>
  <c r="H2185" i="7"/>
  <c r="H2186" i="7"/>
  <c r="H2187" i="7"/>
  <c r="H2188" i="7"/>
  <c r="H2189" i="7"/>
  <c r="H2190" i="7"/>
  <c r="J2190" i="7" s="1"/>
  <c r="H2191" i="7"/>
  <c r="H2192" i="7"/>
  <c r="H2193" i="7"/>
  <c r="H2194" i="7"/>
  <c r="H2195" i="7"/>
  <c r="H2196" i="7"/>
  <c r="H2197" i="7"/>
  <c r="H2198" i="7"/>
  <c r="H2199" i="7"/>
  <c r="H2200" i="7"/>
  <c r="H2201" i="7"/>
  <c r="H2202" i="7"/>
  <c r="H2203" i="7"/>
  <c r="H2204" i="7"/>
  <c r="H2205" i="7"/>
  <c r="H2206" i="7"/>
  <c r="J2206" i="7" s="1"/>
  <c r="H2207" i="7"/>
  <c r="H2208" i="7"/>
  <c r="H2209" i="7"/>
  <c r="H2210" i="7"/>
  <c r="H2211" i="7"/>
  <c r="H2212" i="7"/>
  <c r="H2213" i="7"/>
  <c r="H2214" i="7"/>
  <c r="H2215" i="7"/>
  <c r="H2216" i="7"/>
  <c r="H2217" i="7"/>
  <c r="H2218" i="7"/>
  <c r="H2219" i="7"/>
  <c r="H2220" i="7"/>
  <c r="H2221" i="7"/>
  <c r="H2222" i="7"/>
  <c r="H2223" i="7"/>
  <c r="H2224" i="7"/>
  <c r="H2225" i="7"/>
  <c r="H2226" i="7"/>
  <c r="H2227" i="7"/>
  <c r="H2228" i="7"/>
  <c r="H2229" i="7"/>
  <c r="H2230" i="7"/>
  <c r="H2231" i="7"/>
  <c r="H2232" i="7"/>
  <c r="H2233" i="7"/>
  <c r="H2234" i="7"/>
  <c r="H2235" i="7"/>
  <c r="H2236" i="7"/>
  <c r="H2237" i="7"/>
  <c r="H2238" i="7"/>
  <c r="H2239" i="7"/>
  <c r="H2240" i="7"/>
  <c r="H2241" i="7"/>
  <c r="H2242" i="7"/>
  <c r="H2243" i="7"/>
  <c r="H2244" i="7"/>
  <c r="H2245" i="7"/>
  <c r="H2246" i="7"/>
  <c r="H2247" i="7"/>
  <c r="H2248" i="7"/>
  <c r="H2249" i="7"/>
  <c r="H2250" i="7"/>
  <c r="H2251" i="7"/>
  <c r="H2252" i="7"/>
  <c r="H2253" i="7"/>
  <c r="H2254" i="7"/>
  <c r="H2255" i="7"/>
  <c r="H2256" i="7"/>
  <c r="H2257" i="7"/>
  <c r="H2258" i="7"/>
  <c r="H2259" i="7"/>
  <c r="H2260" i="7"/>
  <c r="H2261" i="7"/>
  <c r="H2262" i="7"/>
  <c r="H2263" i="7"/>
  <c r="H2264" i="7"/>
  <c r="H2265" i="7"/>
  <c r="H2266" i="7"/>
  <c r="H2267" i="7"/>
  <c r="H2268" i="7"/>
  <c r="H2269" i="7"/>
  <c r="H2270" i="7"/>
  <c r="H2271" i="7"/>
  <c r="H2272" i="7"/>
  <c r="H2273" i="7"/>
  <c r="H2274" i="7"/>
  <c r="H2275" i="7"/>
  <c r="H2276" i="7"/>
  <c r="H2277" i="7"/>
  <c r="H2278" i="7"/>
  <c r="H2279" i="7"/>
  <c r="H2280" i="7"/>
  <c r="H2281" i="7"/>
  <c r="H2282" i="7"/>
  <c r="H2283" i="7"/>
  <c r="H2284" i="7"/>
  <c r="H2285" i="7"/>
  <c r="H2286" i="7"/>
  <c r="H2287" i="7"/>
  <c r="H2288" i="7"/>
  <c r="H2289" i="7"/>
  <c r="H2290" i="7"/>
  <c r="H2291" i="7"/>
  <c r="H2292" i="7"/>
  <c r="H2293" i="7"/>
  <c r="H2294" i="7"/>
  <c r="H2295" i="7"/>
  <c r="H2296" i="7"/>
  <c r="H2297" i="7"/>
  <c r="H2298" i="7"/>
  <c r="H2299" i="7"/>
  <c r="H2300" i="7"/>
  <c r="H2301" i="7"/>
  <c r="H2302" i="7"/>
  <c r="J2302" i="7" s="1"/>
  <c r="H2303" i="7"/>
  <c r="H2304" i="7"/>
  <c r="H2305" i="7"/>
  <c r="H2306" i="7"/>
  <c r="H2307" i="7"/>
  <c r="H2308" i="7"/>
  <c r="H2309" i="7"/>
  <c r="H2310" i="7"/>
  <c r="H2311" i="7"/>
  <c r="H2312" i="7"/>
  <c r="H2313" i="7"/>
  <c r="H2314" i="7"/>
  <c r="H2315" i="7"/>
  <c r="H2316" i="7"/>
  <c r="H2317" i="7"/>
  <c r="H2318" i="7"/>
  <c r="J2318" i="7" s="1"/>
  <c r="H2319" i="7"/>
  <c r="H2320" i="7"/>
  <c r="H2321" i="7"/>
  <c r="H2322" i="7"/>
  <c r="H2323" i="7"/>
  <c r="H2324" i="7"/>
  <c r="H2325" i="7"/>
  <c r="H2326" i="7"/>
  <c r="H2327" i="7"/>
  <c r="H2328" i="7"/>
  <c r="H2329" i="7"/>
  <c r="H2330" i="7"/>
  <c r="H2331" i="7"/>
  <c r="H2332" i="7"/>
  <c r="H2333" i="7"/>
  <c r="H2334" i="7"/>
  <c r="J2334" i="7" s="1"/>
  <c r="H2335" i="7"/>
  <c r="H2336" i="7"/>
  <c r="H2337" i="7"/>
  <c r="H2338" i="7"/>
  <c r="H2339" i="7"/>
  <c r="H2340" i="7"/>
  <c r="H2341" i="7"/>
  <c r="H2342" i="7"/>
  <c r="H2343" i="7"/>
  <c r="H2344" i="7"/>
  <c r="H2345" i="7"/>
  <c r="H2346" i="7"/>
  <c r="H2347" i="7"/>
  <c r="H2348" i="7"/>
  <c r="H2349" i="7"/>
  <c r="H2350" i="7"/>
  <c r="H2351" i="7"/>
  <c r="H2352" i="7"/>
  <c r="H2353" i="7"/>
  <c r="H2354" i="7"/>
  <c r="H2355" i="7"/>
  <c r="H2356" i="7"/>
  <c r="H2357" i="7"/>
  <c r="H2358" i="7"/>
  <c r="H2359" i="7"/>
  <c r="H2360" i="7"/>
  <c r="H2361" i="7"/>
  <c r="H2362" i="7"/>
  <c r="H2363" i="7"/>
  <c r="H2364" i="7"/>
  <c r="H2365" i="7"/>
  <c r="H2366" i="7"/>
  <c r="H2367" i="7"/>
  <c r="H2368" i="7"/>
  <c r="H2369" i="7"/>
  <c r="H2370" i="7"/>
  <c r="H2371" i="7"/>
  <c r="H2372" i="7"/>
  <c r="H2373" i="7"/>
  <c r="H2374" i="7"/>
  <c r="H2375" i="7"/>
  <c r="H2376" i="7"/>
  <c r="H2377" i="7"/>
  <c r="H2378" i="7"/>
  <c r="H2379" i="7"/>
  <c r="H2380" i="7"/>
  <c r="H2381" i="7"/>
  <c r="H2382" i="7"/>
  <c r="H2383" i="7"/>
  <c r="H2384" i="7"/>
  <c r="H2385" i="7"/>
  <c r="H2386" i="7"/>
  <c r="H2387" i="7"/>
  <c r="H2388" i="7"/>
  <c r="H2389" i="7"/>
  <c r="H2390" i="7"/>
  <c r="H2391" i="7"/>
  <c r="H2392" i="7"/>
  <c r="H2393" i="7"/>
  <c r="H2394" i="7"/>
  <c r="H2395" i="7"/>
  <c r="H2396" i="7"/>
  <c r="H2397" i="7"/>
  <c r="H2398" i="7"/>
  <c r="H2399" i="7"/>
  <c r="H2400" i="7"/>
  <c r="H2401" i="7"/>
  <c r="H2402" i="7"/>
  <c r="H2403" i="7"/>
  <c r="H2404" i="7"/>
  <c r="H2405" i="7"/>
  <c r="H2406" i="7"/>
  <c r="H2407" i="7"/>
  <c r="H2408" i="7"/>
  <c r="H2409" i="7"/>
  <c r="H2410" i="7"/>
  <c r="H2411" i="7"/>
  <c r="H2412" i="7"/>
  <c r="H2413" i="7"/>
  <c r="H2414" i="7"/>
  <c r="H2415" i="7"/>
  <c r="H2416" i="7"/>
  <c r="H2417" i="7"/>
  <c r="H2418" i="7"/>
  <c r="H2419" i="7"/>
  <c r="H2420" i="7"/>
  <c r="H2421" i="7"/>
  <c r="H2422" i="7"/>
  <c r="H2423" i="7"/>
  <c r="H2424" i="7"/>
  <c r="H2425" i="7"/>
  <c r="H2426" i="7"/>
  <c r="H2427" i="7"/>
  <c r="H2428" i="7"/>
  <c r="H2429" i="7"/>
  <c r="H2430" i="7"/>
  <c r="J2430" i="7" s="1"/>
  <c r="H2431" i="7"/>
  <c r="H2432" i="7"/>
  <c r="H2433" i="7"/>
  <c r="H2434" i="7"/>
  <c r="H2435" i="7"/>
  <c r="H2436" i="7"/>
  <c r="H2437" i="7"/>
  <c r="H2438" i="7"/>
  <c r="H2439" i="7"/>
  <c r="H2440" i="7"/>
  <c r="H2441" i="7"/>
  <c r="H2442" i="7"/>
  <c r="H2443" i="7"/>
  <c r="H2444" i="7"/>
  <c r="H2445" i="7"/>
  <c r="H2446" i="7"/>
  <c r="J2446" i="7" s="1"/>
  <c r="H2447" i="7"/>
  <c r="H2448" i="7"/>
  <c r="H2449" i="7"/>
  <c r="H2450" i="7"/>
  <c r="H2451" i="7"/>
  <c r="H2452" i="7"/>
  <c r="H2453" i="7"/>
  <c r="H2454" i="7"/>
  <c r="H2455" i="7"/>
  <c r="H2456" i="7"/>
  <c r="H2457" i="7"/>
  <c r="H2458" i="7"/>
  <c r="H2459" i="7"/>
  <c r="H2460" i="7"/>
  <c r="H2461" i="7"/>
  <c r="H2462" i="7"/>
  <c r="J2462" i="7" s="1"/>
  <c r="H2463" i="7"/>
  <c r="H2464" i="7"/>
  <c r="H2465" i="7"/>
  <c r="H2466" i="7"/>
  <c r="H2467" i="7"/>
  <c r="H2468" i="7"/>
  <c r="H2469" i="7"/>
  <c r="H2470" i="7"/>
  <c r="H2471" i="7"/>
  <c r="H2472" i="7"/>
  <c r="H2473" i="7"/>
  <c r="H2474" i="7"/>
  <c r="H2475" i="7"/>
  <c r="H2476" i="7"/>
  <c r="H2477" i="7"/>
  <c r="H2478" i="7"/>
  <c r="H2479" i="7"/>
  <c r="H2480" i="7"/>
  <c r="H2481" i="7"/>
  <c r="H2482" i="7"/>
  <c r="H2483" i="7"/>
  <c r="H2484" i="7"/>
  <c r="H2485" i="7"/>
  <c r="H2486" i="7"/>
  <c r="H2487" i="7"/>
  <c r="H2488" i="7"/>
  <c r="H2489" i="7"/>
  <c r="H2490" i="7"/>
  <c r="H2491" i="7"/>
  <c r="H2492" i="7"/>
  <c r="H2493" i="7"/>
  <c r="H2494" i="7"/>
  <c r="H2495" i="7"/>
  <c r="H2496" i="7"/>
  <c r="H2497" i="7"/>
  <c r="H2498" i="7"/>
  <c r="H2499" i="7"/>
  <c r="H2500" i="7"/>
  <c r="H2501" i="7"/>
  <c r="H2502" i="7"/>
  <c r="H2503" i="7"/>
  <c r="H2504" i="7"/>
  <c r="H2505" i="7"/>
  <c r="H2506" i="7"/>
  <c r="H2507" i="7"/>
  <c r="H2508" i="7"/>
  <c r="H2509" i="7"/>
  <c r="H2510" i="7"/>
  <c r="H2511" i="7"/>
  <c r="H2512" i="7"/>
  <c r="H2513" i="7"/>
  <c r="H2514" i="7"/>
  <c r="H2515" i="7"/>
  <c r="J2515" i="7" s="1"/>
  <c r="H2516" i="7"/>
  <c r="H2517" i="7"/>
  <c r="H2518" i="7"/>
  <c r="H2519" i="7"/>
  <c r="H2520" i="7"/>
  <c r="H2521" i="7"/>
  <c r="H2522" i="7"/>
  <c r="H2523" i="7"/>
  <c r="H2524" i="7"/>
  <c r="H2525" i="7"/>
  <c r="J2525" i="7" s="1"/>
  <c r="H2526" i="7"/>
  <c r="H2527" i="7"/>
  <c r="H2528" i="7"/>
  <c r="H2529" i="7"/>
  <c r="H2530" i="7"/>
  <c r="H2531" i="7"/>
  <c r="H2532" i="7"/>
  <c r="H2533" i="7"/>
  <c r="H2534" i="7"/>
  <c r="J2534" i="7" s="1"/>
  <c r="H2535" i="7"/>
  <c r="H2536" i="7"/>
  <c r="H2537" i="7"/>
  <c r="H2538" i="7"/>
  <c r="H2539" i="7"/>
  <c r="H2540" i="7"/>
  <c r="H2541" i="7"/>
  <c r="H2542" i="7"/>
  <c r="J2542" i="7" s="1"/>
  <c r="H2543" i="7"/>
  <c r="H2544" i="7"/>
  <c r="H2545" i="7"/>
  <c r="H2546" i="7"/>
  <c r="H2547" i="7"/>
  <c r="H2548" i="7"/>
  <c r="H2549" i="7"/>
  <c r="H2550" i="7"/>
  <c r="J2550" i="7" s="1"/>
  <c r="H2551" i="7"/>
  <c r="H2552" i="7"/>
  <c r="H2553" i="7"/>
  <c r="H2554" i="7"/>
  <c r="H2555" i="7"/>
  <c r="H2556" i="7"/>
  <c r="H2557" i="7"/>
  <c r="H2558" i="7"/>
  <c r="H2559" i="7"/>
  <c r="H2560" i="7"/>
  <c r="H2561" i="7"/>
  <c r="H2562" i="7"/>
  <c r="H2563" i="7"/>
  <c r="H2564" i="7"/>
  <c r="H2565" i="7"/>
  <c r="H2566" i="7"/>
  <c r="H2567" i="7"/>
  <c r="H2568" i="7"/>
  <c r="H2569" i="7"/>
  <c r="H2570" i="7"/>
  <c r="H2571" i="7"/>
  <c r="H2572" i="7"/>
  <c r="H2573" i="7"/>
  <c r="H2574" i="7"/>
  <c r="H2575" i="7"/>
  <c r="H2576" i="7"/>
  <c r="H2577" i="7"/>
  <c r="H2578" i="7"/>
  <c r="H2579" i="7"/>
  <c r="H2580" i="7"/>
  <c r="H2581" i="7"/>
  <c r="H2582" i="7"/>
  <c r="H2583" i="7"/>
  <c r="H2584" i="7"/>
  <c r="H2585" i="7"/>
  <c r="H2586" i="7"/>
  <c r="H2587" i="7"/>
  <c r="H2588" i="7"/>
  <c r="H2589" i="7"/>
  <c r="H2590" i="7"/>
  <c r="H2591" i="7"/>
  <c r="H2592" i="7"/>
  <c r="H2593" i="7"/>
  <c r="H2594" i="7"/>
  <c r="H2595" i="7"/>
  <c r="H2596" i="7"/>
  <c r="H2597" i="7"/>
  <c r="H2598" i="7"/>
  <c r="J2598" i="7" s="1"/>
  <c r="H2599" i="7"/>
  <c r="H2600" i="7"/>
  <c r="H2601" i="7"/>
  <c r="H2602" i="7"/>
  <c r="H2603" i="7"/>
  <c r="H2604" i="7"/>
  <c r="H2605" i="7"/>
  <c r="H2606" i="7"/>
  <c r="J2606" i="7" s="1"/>
  <c r="H2607" i="7"/>
  <c r="H2608" i="7"/>
  <c r="H2609" i="7"/>
  <c r="H2610" i="7"/>
  <c r="H2611" i="7"/>
  <c r="H2612" i="7"/>
  <c r="H2613" i="7"/>
  <c r="H2614" i="7"/>
  <c r="J2614" i="7" s="1"/>
  <c r="H2615" i="7"/>
  <c r="H2616" i="7"/>
  <c r="H2617" i="7"/>
  <c r="H2618" i="7"/>
  <c r="H2619" i="7"/>
  <c r="H2620" i="7"/>
  <c r="H2621" i="7"/>
  <c r="H2622" i="7"/>
  <c r="H2623" i="7"/>
  <c r="H2624" i="7"/>
  <c r="H2625" i="7"/>
  <c r="H2626" i="7"/>
  <c r="H2627" i="7"/>
  <c r="H2628" i="7"/>
  <c r="H2629" i="7"/>
  <c r="H2630" i="7"/>
  <c r="H2631" i="7"/>
  <c r="H2632" i="7"/>
  <c r="H2633" i="7"/>
  <c r="H2634" i="7"/>
  <c r="H2635" i="7"/>
  <c r="H2636" i="7"/>
  <c r="H2637" i="7"/>
  <c r="H2638" i="7"/>
  <c r="H2639" i="7"/>
  <c r="H2640" i="7"/>
  <c r="H2641" i="7"/>
  <c r="H2642" i="7"/>
  <c r="H2643" i="7"/>
  <c r="H2644" i="7"/>
  <c r="H2645" i="7"/>
  <c r="H2646" i="7"/>
  <c r="H2647" i="7"/>
  <c r="H2648" i="7"/>
  <c r="H2649" i="7"/>
  <c r="H2650" i="7"/>
  <c r="H2651" i="7"/>
  <c r="H2652" i="7"/>
  <c r="H2653" i="7"/>
  <c r="H2654" i="7"/>
  <c r="H2655" i="7"/>
  <c r="H2656" i="7"/>
  <c r="H2657" i="7"/>
  <c r="H2658" i="7"/>
  <c r="H2659" i="7"/>
  <c r="H2660" i="7"/>
  <c r="H2661" i="7"/>
  <c r="H2662" i="7"/>
  <c r="J2662" i="7" s="1"/>
  <c r="H2663" i="7"/>
  <c r="H2664" i="7"/>
  <c r="H2665" i="7"/>
  <c r="H2666" i="7"/>
  <c r="H2667" i="7"/>
  <c r="H2668" i="7"/>
  <c r="H2669" i="7"/>
  <c r="H2670" i="7"/>
  <c r="J2670" i="7" s="1"/>
  <c r="H2671" i="7"/>
  <c r="H2672" i="7"/>
  <c r="H2673" i="7"/>
  <c r="H2674" i="7"/>
  <c r="H2675" i="7"/>
  <c r="H2676" i="7"/>
  <c r="H2677" i="7"/>
  <c r="H2678" i="7"/>
  <c r="J2678" i="7" s="1"/>
  <c r="H2679" i="7"/>
  <c r="H2680" i="7"/>
  <c r="H2681" i="7"/>
  <c r="H2682" i="7"/>
  <c r="H2683" i="7"/>
  <c r="H2684" i="7"/>
  <c r="H2685" i="7"/>
  <c r="H2686" i="7"/>
  <c r="H2687" i="7"/>
  <c r="H2688" i="7"/>
  <c r="H2689" i="7"/>
  <c r="H2690" i="7"/>
  <c r="H2691" i="7"/>
  <c r="H2692" i="7"/>
  <c r="H2693" i="7"/>
  <c r="H2694" i="7"/>
  <c r="H2695" i="7"/>
  <c r="H2696" i="7"/>
  <c r="H2697" i="7"/>
  <c r="H2698" i="7"/>
  <c r="H2699" i="7"/>
  <c r="H2700" i="7"/>
  <c r="H2701" i="7"/>
  <c r="H2702" i="7"/>
  <c r="H2703" i="7"/>
  <c r="H2704" i="7"/>
  <c r="H2705" i="7"/>
  <c r="H2706" i="7"/>
  <c r="H2707" i="7"/>
  <c r="H2708" i="7"/>
  <c r="H2709" i="7"/>
  <c r="H2710" i="7"/>
  <c r="H2711" i="7"/>
  <c r="H2712" i="7"/>
  <c r="H2713" i="7"/>
  <c r="H2714" i="7"/>
  <c r="H2715" i="7"/>
  <c r="H2716" i="7"/>
  <c r="H2717" i="7"/>
  <c r="H2718" i="7"/>
  <c r="H2719" i="7"/>
  <c r="H2720" i="7"/>
  <c r="H2721" i="7"/>
  <c r="H2722" i="7"/>
  <c r="H2723" i="7"/>
  <c r="H2724" i="7"/>
  <c r="H2725" i="7"/>
  <c r="H2726" i="7"/>
  <c r="J2726" i="7" s="1"/>
  <c r="H2727" i="7"/>
  <c r="H2728" i="7"/>
  <c r="H2729" i="7"/>
  <c r="H2730" i="7"/>
  <c r="H2731" i="7"/>
  <c r="H2732" i="7"/>
  <c r="H2733" i="7"/>
  <c r="H2734" i="7"/>
  <c r="J2734" i="7" s="1"/>
  <c r="H2735" i="7"/>
  <c r="H2736" i="7"/>
  <c r="H2737" i="7"/>
  <c r="H2738" i="7"/>
  <c r="H2739" i="7"/>
  <c r="H2740" i="7"/>
  <c r="H2741" i="7"/>
  <c r="H2742" i="7"/>
  <c r="J2742" i="7" s="1"/>
  <c r="H2743" i="7"/>
  <c r="H2744" i="7"/>
  <c r="H2745" i="7"/>
  <c r="H2746" i="7"/>
  <c r="H2747" i="7"/>
  <c r="H2748" i="7"/>
  <c r="H2749" i="7"/>
  <c r="H2750" i="7"/>
  <c r="H2751" i="7"/>
  <c r="H2752" i="7"/>
  <c r="H2753" i="7"/>
  <c r="H2754" i="7"/>
  <c r="H2755" i="7"/>
  <c r="H2756" i="7"/>
  <c r="H2757" i="7"/>
  <c r="H2758" i="7"/>
  <c r="H2759" i="7"/>
  <c r="H2760" i="7"/>
  <c r="H2761" i="7"/>
  <c r="H2762" i="7"/>
  <c r="H2763" i="7"/>
  <c r="H2764" i="7"/>
  <c r="H2765" i="7"/>
  <c r="H2766" i="7"/>
  <c r="H2767" i="7"/>
  <c r="H2768" i="7"/>
  <c r="H2769" i="7"/>
  <c r="H2770" i="7"/>
  <c r="H2771" i="7"/>
  <c r="H2772" i="7"/>
  <c r="H2773" i="7"/>
  <c r="H2774" i="7"/>
  <c r="H2775" i="7"/>
  <c r="H2776" i="7"/>
  <c r="H2777" i="7"/>
  <c r="H2778" i="7"/>
  <c r="H2779" i="7"/>
  <c r="H2780" i="7"/>
  <c r="H2781" i="7"/>
  <c r="H2782" i="7"/>
  <c r="H2783" i="7"/>
  <c r="H2784" i="7"/>
  <c r="H2785" i="7"/>
  <c r="H2786" i="7"/>
  <c r="H2787" i="7"/>
  <c r="H2788" i="7"/>
  <c r="H2789" i="7"/>
  <c r="H2790" i="7"/>
  <c r="J2790" i="7" s="1"/>
  <c r="H2791" i="7"/>
  <c r="H2792" i="7"/>
  <c r="H2793" i="7"/>
  <c r="H2794" i="7"/>
  <c r="H2795" i="7"/>
  <c r="H2796" i="7"/>
  <c r="H2797" i="7"/>
  <c r="H2798" i="7"/>
  <c r="J2798" i="7" s="1"/>
  <c r="H2799" i="7"/>
  <c r="H2800" i="7"/>
  <c r="H2801" i="7"/>
  <c r="H2802" i="7"/>
  <c r="H2803" i="7"/>
  <c r="H2804" i="7"/>
  <c r="H2805" i="7"/>
  <c r="H2806" i="7"/>
  <c r="J2806" i="7" s="1"/>
  <c r="H2807" i="7"/>
  <c r="H2808" i="7"/>
  <c r="H2809" i="7"/>
  <c r="H2810" i="7"/>
  <c r="H2811" i="7"/>
  <c r="H2812" i="7"/>
  <c r="H2813" i="7"/>
  <c r="H2814" i="7"/>
  <c r="H2815" i="7"/>
  <c r="H2816" i="7"/>
  <c r="H2817" i="7"/>
  <c r="H2818" i="7"/>
  <c r="H2819" i="7"/>
  <c r="H2820" i="7"/>
  <c r="H2821" i="7"/>
  <c r="H2822" i="7"/>
  <c r="H2823" i="7"/>
  <c r="H2824" i="7"/>
  <c r="H2825" i="7"/>
  <c r="H2826" i="7"/>
  <c r="H2827" i="7"/>
  <c r="H2828" i="7"/>
  <c r="H2829" i="7"/>
  <c r="H2830" i="7"/>
  <c r="H2831" i="7"/>
  <c r="H2832" i="7"/>
  <c r="H2833" i="7"/>
  <c r="H2834" i="7"/>
  <c r="H2835" i="7"/>
  <c r="H2836" i="7"/>
  <c r="H2837" i="7"/>
  <c r="H2838" i="7"/>
  <c r="H2839" i="7"/>
  <c r="H2840" i="7"/>
  <c r="H2841" i="7"/>
  <c r="H2842" i="7"/>
  <c r="H2843" i="7"/>
  <c r="H2844" i="7"/>
  <c r="H2845" i="7"/>
  <c r="H2846" i="7"/>
  <c r="H2847" i="7"/>
  <c r="H2848" i="7"/>
  <c r="H2849" i="7"/>
  <c r="H2850" i="7"/>
  <c r="H2851" i="7"/>
  <c r="H2852" i="7"/>
  <c r="H2853" i="7"/>
  <c r="H2854" i="7"/>
  <c r="J2854" i="7" s="1"/>
  <c r="H2855" i="7"/>
  <c r="H2856" i="7"/>
  <c r="H2857" i="7"/>
  <c r="H2858" i="7"/>
  <c r="H2859" i="7"/>
  <c r="H2860" i="7"/>
  <c r="H2861" i="7"/>
  <c r="H2862" i="7"/>
  <c r="J2862" i="7" s="1"/>
  <c r="H2863" i="7"/>
  <c r="H2864" i="7"/>
  <c r="H2865" i="7"/>
  <c r="H2866" i="7"/>
  <c r="H2867" i="7"/>
  <c r="H2868" i="7"/>
  <c r="H2869" i="7"/>
  <c r="H2870" i="7"/>
  <c r="J2870" i="7" s="1"/>
  <c r="H2871" i="7"/>
  <c r="H2872" i="7"/>
  <c r="H2873" i="7"/>
  <c r="H2874" i="7"/>
  <c r="H2875" i="7"/>
  <c r="H2876" i="7"/>
  <c r="H2877" i="7"/>
  <c r="H2878" i="7"/>
  <c r="H2879" i="7"/>
  <c r="H2880" i="7"/>
  <c r="H2881" i="7"/>
  <c r="H2882" i="7"/>
  <c r="H2883" i="7"/>
  <c r="H2884" i="7"/>
  <c r="H2885" i="7"/>
  <c r="H2886" i="7"/>
  <c r="H2887" i="7"/>
  <c r="H2888" i="7"/>
  <c r="H2889" i="7"/>
  <c r="H2890" i="7"/>
  <c r="H2891" i="7"/>
  <c r="H2892" i="7"/>
  <c r="H2893" i="7"/>
  <c r="H2894" i="7"/>
  <c r="H2895" i="7"/>
  <c r="H2896" i="7"/>
  <c r="H2897" i="7"/>
  <c r="H2898" i="7"/>
  <c r="H2899" i="7"/>
  <c r="H2900" i="7"/>
  <c r="H2901" i="7"/>
  <c r="H2902" i="7"/>
  <c r="H2903" i="7"/>
  <c r="H2904" i="7"/>
  <c r="H2905" i="7"/>
  <c r="H2906" i="7"/>
  <c r="H2907" i="7"/>
  <c r="H2908" i="7"/>
  <c r="H2909" i="7"/>
  <c r="H2910" i="7"/>
  <c r="H2911" i="7"/>
  <c r="H2912" i="7"/>
  <c r="H2913" i="7"/>
  <c r="H2914" i="7"/>
  <c r="H2915" i="7"/>
  <c r="H2916" i="7"/>
  <c r="H2917" i="7"/>
  <c r="H2918" i="7"/>
  <c r="J2918" i="7" s="1"/>
  <c r="H2919" i="7"/>
  <c r="H2920" i="7"/>
  <c r="H2921" i="7"/>
  <c r="H2922" i="7"/>
  <c r="H2923" i="7"/>
  <c r="H2924" i="7"/>
  <c r="H2925" i="7"/>
  <c r="H2926" i="7"/>
  <c r="J2926" i="7" s="1"/>
  <c r="H2927" i="7"/>
  <c r="H2928" i="7"/>
  <c r="H2929" i="7"/>
  <c r="H2930" i="7"/>
  <c r="H2931" i="7"/>
  <c r="H2932" i="7"/>
  <c r="H2933" i="7"/>
  <c r="H2934" i="7"/>
  <c r="J2934" i="7" s="1"/>
  <c r="H2935" i="7"/>
  <c r="H2936" i="7"/>
  <c r="H2937" i="7"/>
  <c r="H2938" i="7"/>
  <c r="H2939" i="7"/>
  <c r="H2940" i="7"/>
  <c r="H2941" i="7"/>
  <c r="H2942" i="7"/>
  <c r="H2943" i="7"/>
  <c r="H2944" i="7"/>
  <c r="H2945" i="7"/>
  <c r="H2946" i="7"/>
  <c r="H2947" i="7"/>
  <c r="H2948" i="7"/>
  <c r="H2949" i="7"/>
  <c r="H2950" i="7"/>
  <c r="H2951" i="7"/>
  <c r="H2952" i="7"/>
  <c r="H2953" i="7"/>
  <c r="H2954" i="7"/>
  <c r="H2955" i="7"/>
  <c r="H2956" i="7"/>
  <c r="H2957" i="7"/>
  <c r="H2958" i="7"/>
  <c r="H2959" i="7"/>
  <c r="H2960" i="7"/>
  <c r="H2961" i="7"/>
  <c r="H2962" i="7"/>
  <c r="H2963" i="7"/>
  <c r="H2964" i="7"/>
  <c r="H2965" i="7"/>
  <c r="H2966" i="7"/>
  <c r="H2967" i="7"/>
  <c r="H2968" i="7"/>
  <c r="H2969" i="7"/>
  <c r="H2970" i="7"/>
  <c r="H2971" i="7"/>
  <c r="H2972" i="7"/>
  <c r="H2973" i="7"/>
  <c r="H2974" i="7"/>
  <c r="H2975" i="7"/>
  <c r="H2976" i="7"/>
  <c r="H2977" i="7"/>
  <c r="H2978" i="7"/>
  <c r="H2979" i="7"/>
  <c r="H2980" i="7"/>
  <c r="H2981" i="7"/>
  <c r="H2982" i="7"/>
  <c r="J2982" i="7" s="1"/>
  <c r="H2983" i="7"/>
  <c r="H2984" i="7"/>
  <c r="H2985" i="7"/>
  <c r="H2986" i="7"/>
  <c r="H2987" i="7"/>
  <c r="H2988" i="7"/>
  <c r="H2989" i="7"/>
  <c r="H2990" i="7"/>
  <c r="J2990" i="7" s="1"/>
  <c r="H2991" i="7"/>
  <c r="H2992" i="7"/>
  <c r="H2993" i="7"/>
  <c r="H2994" i="7"/>
  <c r="H2995" i="7"/>
  <c r="H2996" i="7"/>
  <c r="H2997" i="7"/>
  <c r="H2998" i="7"/>
  <c r="J2998" i="7" s="1"/>
  <c r="H2999" i="7"/>
  <c r="H3000" i="7"/>
  <c r="H3001" i="7"/>
  <c r="H3002" i="7"/>
  <c r="H3003" i="7"/>
  <c r="H3004" i="7"/>
  <c r="H3005" i="7"/>
  <c r="H3006" i="7"/>
  <c r="H3007" i="7"/>
  <c r="H3008" i="7"/>
  <c r="H3009" i="7"/>
  <c r="H3010" i="7"/>
  <c r="H3011" i="7"/>
  <c r="H3012" i="7"/>
  <c r="H3013" i="7"/>
  <c r="H3014" i="7"/>
  <c r="H3015" i="7"/>
  <c r="H3016" i="7"/>
  <c r="H3017" i="7"/>
  <c r="H3018" i="7"/>
  <c r="H3019" i="7"/>
  <c r="H3020" i="7"/>
  <c r="H3021" i="7"/>
  <c r="H3022" i="7"/>
  <c r="H3023" i="7"/>
  <c r="H3024" i="7"/>
  <c r="H3025" i="7"/>
  <c r="H3026" i="7"/>
  <c r="H3027" i="7"/>
  <c r="H3028" i="7"/>
  <c r="H3029" i="7"/>
  <c r="H3030" i="7"/>
  <c r="H3031" i="7"/>
  <c r="H3032" i="7"/>
  <c r="H3033" i="7"/>
  <c r="H3034" i="7"/>
  <c r="H3035" i="7"/>
  <c r="H3036" i="7"/>
  <c r="H3037" i="7"/>
  <c r="H3038" i="7"/>
  <c r="H3039" i="7"/>
  <c r="H3040" i="7"/>
  <c r="H3041" i="7"/>
  <c r="H3042" i="7"/>
  <c r="H3043" i="7"/>
  <c r="H3044" i="7"/>
  <c r="H3045" i="7"/>
  <c r="H3046" i="7"/>
  <c r="J3046" i="7" s="1"/>
  <c r="H3047" i="7"/>
  <c r="H3048" i="7"/>
  <c r="H3049" i="7"/>
  <c r="H3050" i="7"/>
  <c r="H3051" i="7"/>
  <c r="H3052" i="7"/>
  <c r="H3053" i="7"/>
  <c r="H3054" i="7"/>
  <c r="J3054" i="7" s="1"/>
  <c r="H3055" i="7"/>
  <c r="H3056" i="7"/>
  <c r="H3057" i="7"/>
  <c r="H3058" i="7"/>
  <c r="H3059" i="7"/>
  <c r="H3060" i="7"/>
  <c r="H3061" i="7"/>
  <c r="H3062" i="7"/>
  <c r="J3062" i="7" s="1"/>
  <c r="H3063" i="7"/>
  <c r="H3064" i="7"/>
  <c r="H3065" i="7"/>
  <c r="H3066" i="7"/>
  <c r="H3067" i="7"/>
  <c r="H3068" i="7"/>
  <c r="H3069" i="7"/>
  <c r="H3070" i="7"/>
  <c r="H3071" i="7"/>
  <c r="H3072" i="7"/>
  <c r="H3073" i="7"/>
  <c r="H3074" i="7"/>
  <c r="H3075" i="7"/>
  <c r="H3076" i="7"/>
  <c r="H3077" i="7"/>
  <c r="H3078" i="7"/>
  <c r="H3079" i="7"/>
  <c r="H3080" i="7"/>
  <c r="H3081" i="7"/>
  <c r="H3082" i="7"/>
  <c r="H3083" i="7"/>
  <c r="H3084" i="7"/>
  <c r="H3085" i="7"/>
  <c r="H3086" i="7"/>
  <c r="H3087" i="7"/>
  <c r="H3088" i="7"/>
  <c r="H3089" i="7"/>
  <c r="H3090" i="7"/>
  <c r="H3091" i="7"/>
  <c r="H3092" i="7"/>
  <c r="H3093" i="7"/>
  <c r="H3094" i="7"/>
  <c r="H3095" i="7"/>
  <c r="H3096" i="7"/>
  <c r="H3097" i="7"/>
  <c r="H3098" i="7"/>
  <c r="H3099" i="7"/>
  <c r="H3100" i="7"/>
  <c r="H3101" i="7"/>
  <c r="H3102" i="7"/>
  <c r="H3103" i="7"/>
  <c r="H3104" i="7"/>
  <c r="H3105" i="7"/>
  <c r="H3106" i="7"/>
  <c r="H3107" i="7"/>
  <c r="H3108" i="7"/>
  <c r="H3109" i="7"/>
  <c r="H3110" i="7"/>
  <c r="J3110" i="7" s="1"/>
  <c r="H3111" i="7"/>
  <c r="H3112" i="7"/>
  <c r="H3113" i="7"/>
  <c r="H3114" i="7"/>
  <c r="H3115" i="7"/>
  <c r="H3116" i="7"/>
  <c r="H3117" i="7"/>
  <c r="H3118" i="7"/>
  <c r="J3118" i="7" s="1"/>
  <c r="H3119" i="7"/>
  <c r="H3120" i="7"/>
  <c r="H3121" i="7"/>
  <c r="H3122" i="7"/>
  <c r="H3123" i="7"/>
  <c r="H3124" i="7"/>
  <c r="H3125" i="7"/>
  <c r="H3126" i="7"/>
  <c r="J3126" i="7" s="1"/>
  <c r="H3127" i="7"/>
  <c r="H3128" i="7"/>
  <c r="H3129" i="7"/>
  <c r="H3130" i="7"/>
  <c r="H3131" i="7"/>
  <c r="H3132" i="7"/>
  <c r="H3133" i="7"/>
  <c r="H3134" i="7"/>
  <c r="H3135" i="7"/>
  <c r="H3136" i="7"/>
  <c r="H3137" i="7"/>
  <c r="H3138" i="7"/>
  <c r="H3139" i="7"/>
  <c r="H3140" i="7"/>
  <c r="H3141" i="7"/>
  <c r="H3142" i="7"/>
  <c r="H3143" i="7"/>
  <c r="H3144" i="7"/>
  <c r="H3145" i="7"/>
  <c r="H3146" i="7"/>
  <c r="H3147" i="7"/>
  <c r="H3148" i="7"/>
  <c r="H3149" i="7"/>
  <c r="H3150" i="7"/>
  <c r="H3151" i="7"/>
  <c r="H3152" i="7"/>
  <c r="H3153" i="7"/>
  <c r="H3154" i="7"/>
  <c r="H3155" i="7"/>
  <c r="H3156" i="7"/>
  <c r="H3157" i="7"/>
  <c r="H3158" i="7"/>
  <c r="H3159" i="7"/>
  <c r="H3160" i="7"/>
  <c r="H3161" i="7"/>
  <c r="H3162" i="7"/>
  <c r="H3163" i="7"/>
  <c r="H3164" i="7"/>
  <c r="H3165" i="7"/>
  <c r="H3166" i="7"/>
  <c r="H3167" i="7"/>
  <c r="H3168" i="7"/>
  <c r="H3169" i="7"/>
  <c r="H3170" i="7"/>
  <c r="H3171" i="7"/>
  <c r="H3172" i="7"/>
  <c r="H3173" i="7"/>
  <c r="H3174" i="7"/>
  <c r="J3174" i="7" s="1"/>
  <c r="H3175" i="7"/>
  <c r="H3176" i="7"/>
  <c r="H3177" i="7"/>
  <c r="H3178" i="7"/>
  <c r="H3179" i="7"/>
  <c r="H3180" i="7"/>
  <c r="H3181" i="7"/>
  <c r="H3182" i="7"/>
  <c r="J3182" i="7" s="1"/>
  <c r="H3183" i="7"/>
  <c r="H3184" i="7"/>
  <c r="H3185" i="7"/>
  <c r="H3186" i="7"/>
  <c r="H3187" i="7"/>
  <c r="H3188" i="7"/>
  <c r="H3189" i="7"/>
  <c r="H3190" i="7"/>
  <c r="J3190" i="7" s="1"/>
  <c r="H3191" i="7"/>
  <c r="H3192" i="7"/>
  <c r="H3193" i="7"/>
  <c r="H3194" i="7"/>
  <c r="H3195" i="7"/>
  <c r="H3196" i="7"/>
  <c r="H3197" i="7"/>
  <c r="H3198" i="7"/>
  <c r="H3199" i="7"/>
  <c r="H3200" i="7"/>
  <c r="H3201" i="7"/>
  <c r="H3202" i="7"/>
  <c r="H3203" i="7"/>
  <c r="H3204" i="7"/>
  <c r="H3205" i="7"/>
  <c r="H3206" i="7"/>
  <c r="H3207" i="7"/>
  <c r="H3208" i="7"/>
  <c r="H3209" i="7"/>
  <c r="H3210" i="7"/>
  <c r="H3211" i="7"/>
  <c r="H3212" i="7"/>
  <c r="H3213" i="7"/>
  <c r="H3214" i="7"/>
  <c r="H3215" i="7"/>
  <c r="H3216" i="7"/>
  <c r="H3217" i="7"/>
  <c r="H3218" i="7"/>
  <c r="H3219" i="7"/>
  <c r="H3220" i="7"/>
  <c r="H3221" i="7"/>
  <c r="H3222" i="7"/>
  <c r="H3223" i="7"/>
  <c r="H3224" i="7"/>
  <c r="H3225" i="7"/>
  <c r="H3226" i="7"/>
  <c r="H3227" i="7"/>
  <c r="H3228" i="7"/>
  <c r="H3229" i="7"/>
  <c r="H3230" i="7"/>
  <c r="H3231" i="7"/>
  <c r="H3232" i="7"/>
  <c r="H3233" i="7"/>
  <c r="H3234" i="7"/>
  <c r="H3235" i="7"/>
  <c r="H3236" i="7"/>
  <c r="H3237" i="7"/>
  <c r="H3238" i="7"/>
  <c r="J3238" i="7" s="1"/>
  <c r="H3239" i="7"/>
  <c r="H3240" i="7"/>
  <c r="H3241" i="7"/>
  <c r="H3242" i="7"/>
  <c r="H3243" i="7"/>
  <c r="H3244" i="7"/>
  <c r="H3245" i="7"/>
  <c r="H3246" i="7"/>
  <c r="J3246" i="7" s="1"/>
  <c r="H3247" i="7"/>
  <c r="H3248" i="7"/>
  <c r="H3249" i="7"/>
  <c r="H3250" i="7"/>
  <c r="H3251" i="7"/>
  <c r="H3252" i="7"/>
  <c r="H3253" i="7"/>
  <c r="H3254" i="7"/>
  <c r="J3254" i="7" s="1"/>
  <c r="H3255" i="7"/>
  <c r="H3256" i="7"/>
  <c r="H3257" i="7"/>
  <c r="H3258" i="7"/>
  <c r="H3259" i="7"/>
  <c r="H3260" i="7"/>
  <c r="H3261" i="7"/>
  <c r="H3262" i="7"/>
  <c r="H3263" i="7"/>
  <c r="H3264" i="7"/>
  <c r="H3265" i="7"/>
  <c r="H3266" i="7"/>
  <c r="H3267" i="7"/>
  <c r="H3268" i="7"/>
  <c r="H3269" i="7"/>
  <c r="H3270" i="7"/>
  <c r="H3271" i="7"/>
  <c r="H3272" i="7"/>
  <c r="H3273" i="7"/>
  <c r="H3274" i="7"/>
  <c r="H3275" i="7"/>
  <c r="H3276" i="7"/>
  <c r="H3277" i="7"/>
  <c r="H3278" i="7"/>
  <c r="H3279" i="7"/>
  <c r="H3280" i="7"/>
  <c r="H3281" i="7"/>
  <c r="H3282" i="7"/>
  <c r="H3283" i="7"/>
  <c r="H3284" i="7"/>
  <c r="H3285" i="7"/>
  <c r="H3286" i="7"/>
  <c r="H3287" i="7"/>
  <c r="H3288" i="7"/>
  <c r="H3289" i="7"/>
  <c r="H3290" i="7"/>
  <c r="H3291" i="7"/>
  <c r="H3292" i="7"/>
  <c r="H3293" i="7"/>
  <c r="H3294" i="7"/>
  <c r="H3295" i="7"/>
  <c r="H3296" i="7"/>
  <c r="H3297" i="7"/>
  <c r="H3298" i="7"/>
  <c r="H3299" i="7"/>
  <c r="H3300" i="7"/>
  <c r="H3301" i="7"/>
  <c r="H3302" i="7"/>
  <c r="J3302" i="7" s="1"/>
  <c r="H3303" i="7"/>
  <c r="H3304" i="7"/>
  <c r="H3305" i="7"/>
  <c r="H3306" i="7"/>
  <c r="H3307" i="7"/>
  <c r="H3308" i="7"/>
  <c r="H3309" i="7"/>
  <c r="H3310" i="7"/>
  <c r="J3310" i="7" s="1"/>
  <c r="H3311" i="7"/>
  <c r="H3312" i="7"/>
  <c r="H3313" i="7"/>
  <c r="H3314" i="7"/>
  <c r="H3315" i="7"/>
  <c r="H3316" i="7"/>
  <c r="H3317" i="7"/>
  <c r="H3318" i="7"/>
  <c r="J3318" i="7" s="1"/>
  <c r="H3319" i="7"/>
  <c r="H3320" i="7"/>
  <c r="H3321" i="7"/>
  <c r="H3322" i="7"/>
  <c r="H3323" i="7"/>
  <c r="H3324" i="7"/>
  <c r="H3325" i="7"/>
  <c r="H3326" i="7"/>
  <c r="H3327" i="7"/>
  <c r="H3328" i="7"/>
  <c r="H3329" i="7"/>
  <c r="H3330" i="7"/>
  <c r="H3331" i="7"/>
  <c r="H3332" i="7"/>
  <c r="H3333" i="7"/>
  <c r="H3334" i="7"/>
  <c r="H3335" i="7"/>
  <c r="H3336" i="7"/>
  <c r="H3337" i="7"/>
  <c r="H3338" i="7"/>
  <c r="H3339" i="7"/>
  <c r="H3340" i="7"/>
  <c r="H3341" i="7"/>
  <c r="H3342" i="7"/>
  <c r="H3343" i="7"/>
  <c r="H3344" i="7"/>
  <c r="H3345" i="7"/>
  <c r="H3346" i="7"/>
  <c r="H3347" i="7"/>
  <c r="H3348" i="7"/>
  <c r="H3349" i="7"/>
  <c r="H3350" i="7"/>
  <c r="H3351" i="7"/>
  <c r="H3352" i="7"/>
  <c r="H3353" i="7"/>
  <c r="H3354" i="7"/>
  <c r="H3355" i="7"/>
  <c r="H3356" i="7"/>
  <c r="H3357" i="7"/>
  <c r="H3358" i="7"/>
  <c r="H3359" i="7"/>
  <c r="H3360" i="7"/>
  <c r="H3361" i="7"/>
  <c r="H3362" i="7"/>
  <c r="H3363" i="7"/>
  <c r="H3364" i="7"/>
  <c r="H3365" i="7"/>
  <c r="H3366" i="7"/>
  <c r="J3366" i="7" s="1"/>
  <c r="H3367" i="7"/>
  <c r="H3368" i="7"/>
  <c r="H3369" i="7"/>
  <c r="H3370" i="7"/>
  <c r="H3371" i="7"/>
  <c r="H3372" i="7"/>
  <c r="H3373" i="7"/>
  <c r="H3374" i="7"/>
  <c r="J3374" i="7" s="1"/>
  <c r="H3375" i="7"/>
  <c r="H3376" i="7"/>
  <c r="H3377" i="7"/>
  <c r="H3378" i="7"/>
  <c r="H3379" i="7"/>
  <c r="H3380" i="7"/>
  <c r="H3381" i="7"/>
  <c r="H3382" i="7"/>
  <c r="J3382" i="7" s="1"/>
  <c r="H3383" i="7"/>
  <c r="H3384" i="7"/>
  <c r="H3385" i="7"/>
  <c r="H3386" i="7"/>
  <c r="H3387" i="7"/>
  <c r="H3388" i="7"/>
  <c r="H3389" i="7"/>
  <c r="H3390" i="7"/>
  <c r="H3391" i="7"/>
  <c r="H3392" i="7"/>
  <c r="H3393" i="7"/>
  <c r="H3394" i="7"/>
  <c r="H3395" i="7"/>
  <c r="H3396" i="7"/>
  <c r="H3397" i="7"/>
  <c r="H3398" i="7"/>
  <c r="H3399" i="7"/>
  <c r="H3400" i="7"/>
  <c r="H3401" i="7"/>
  <c r="H3402" i="7"/>
  <c r="H3403" i="7"/>
  <c r="H3404" i="7"/>
  <c r="H3405" i="7"/>
  <c r="H3406" i="7"/>
  <c r="H3407" i="7"/>
  <c r="H3408" i="7"/>
  <c r="H3409" i="7"/>
  <c r="H3410" i="7"/>
  <c r="H3411" i="7"/>
  <c r="H3412" i="7"/>
  <c r="H3413" i="7"/>
  <c r="H3414" i="7"/>
  <c r="H3415" i="7"/>
  <c r="H3416" i="7"/>
  <c r="H3417" i="7"/>
  <c r="H3418" i="7"/>
  <c r="H3419" i="7"/>
  <c r="H3420" i="7"/>
  <c r="H3421" i="7"/>
  <c r="H3422" i="7"/>
  <c r="H3423" i="7"/>
  <c r="H3424" i="7"/>
  <c r="H3425" i="7"/>
  <c r="H3426" i="7"/>
  <c r="H3427" i="7"/>
  <c r="H3428" i="7"/>
  <c r="H3429" i="7"/>
  <c r="H3430" i="7"/>
  <c r="J3430" i="7" s="1"/>
  <c r="H3431" i="7"/>
  <c r="H3432" i="7"/>
  <c r="H3433" i="7"/>
  <c r="H3434" i="7"/>
  <c r="H3435" i="7"/>
  <c r="H3436" i="7"/>
  <c r="H3437" i="7"/>
  <c r="H3438" i="7"/>
  <c r="J3438" i="7" s="1"/>
  <c r="H3439" i="7"/>
  <c r="H3440" i="7"/>
  <c r="H3441" i="7"/>
  <c r="H3442" i="7"/>
  <c r="H3443" i="7"/>
  <c r="H3444" i="7"/>
  <c r="H3445" i="7"/>
  <c r="H3446" i="7"/>
  <c r="J3446" i="7" s="1"/>
  <c r="H3447" i="7"/>
  <c r="H3448" i="7"/>
  <c r="H3449" i="7"/>
  <c r="H3450" i="7"/>
  <c r="H3451" i="7"/>
  <c r="H3452" i="7"/>
  <c r="H3453" i="7"/>
  <c r="H3454" i="7"/>
  <c r="H3455" i="7"/>
  <c r="H3456" i="7"/>
  <c r="H3457" i="7"/>
  <c r="H3458" i="7"/>
  <c r="H3459" i="7"/>
  <c r="H3460" i="7"/>
  <c r="H3461" i="7"/>
  <c r="H3462" i="7"/>
  <c r="H3463" i="7"/>
  <c r="H3464" i="7"/>
  <c r="H3465" i="7"/>
  <c r="H3466" i="7"/>
  <c r="H3467" i="7"/>
  <c r="H3468" i="7"/>
  <c r="H3469" i="7"/>
  <c r="H3470" i="7"/>
  <c r="H3471" i="7"/>
  <c r="H3472" i="7"/>
  <c r="H3473" i="7"/>
  <c r="H3474" i="7"/>
  <c r="H3475" i="7"/>
  <c r="H3476" i="7"/>
  <c r="H3477" i="7"/>
  <c r="H3478" i="7"/>
  <c r="H3479" i="7"/>
  <c r="H3480" i="7"/>
  <c r="H3481" i="7"/>
  <c r="H3482" i="7"/>
  <c r="H3483" i="7"/>
  <c r="H3484" i="7"/>
  <c r="H3485" i="7"/>
  <c r="H3486" i="7"/>
  <c r="H3487" i="7"/>
  <c r="H3488" i="7"/>
  <c r="H3489" i="7"/>
  <c r="H3490" i="7"/>
  <c r="H3491" i="7"/>
  <c r="H3492" i="7"/>
  <c r="H3493" i="7"/>
  <c r="H3494" i="7"/>
  <c r="J3494" i="7" s="1"/>
  <c r="H3495" i="7"/>
  <c r="H3496" i="7"/>
  <c r="H3497" i="7"/>
  <c r="H3498" i="7"/>
  <c r="H3499" i="7"/>
  <c r="H3500" i="7"/>
  <c r="H3501" i="7"/>
  <c r="H3502" i="7"/>
  <c r="J3502" i="7" s="1"/>
  <c r="H3503" i="7"/>
  <c r="H3504" i="7"/>
  <c r="H3505" i="7"/>
  <c r="H3506" i="7"/>
  <c r="H3507" i="7"/>
  <c r="H3508" i="7"/>
  <c r="H3509" i="7"/>
  <c r="H3510" i="7"/>
  <c r="J3510" i="7" s="1"/>
  <c r="H3511" i="7"/>
  <c r="H3512" i="7"/>
  <c r="H3513" i="7"/>
  <c r="H3514" i="7"/>
  <c r="H3515" i="7"/>
  <c r="H3516" i="7"/>
  <c r="H3517" i="7"/>
  <c r="H3518" i="7"/>
  <c r="H3519" i="7"/>
  <c r="H3520" i="7"/>
  <c r="H3521" i="7"/>
  <c r="H3522" i="7"/>
  <c r="H3523" i="7"/>
  <c r="H3524" i="7"/>
  <c r="H3525" i="7"/>
  <c r="H3526" i="7"/>
  <c r="H3527" i="7"/>
  <c r="H3528" i="7"/>
  <c r="H3529" i="7"/>
  <c r="H3530" i="7"/>
  <c r="H3531" i="7"/>
  <c r="H3532" i="7"/>
  <c r="H3533" i="7"/>
  <c r="H3534" i="7"/>
  <c r="H3535" i="7"/>
  <c r="H3536" i="7"/>
  <c r="H3537" i="7"/>
  <c r="H3538" i="7"/>
  <c r="H3539" i="7"/>
  <c r="H3540" i="7"/>
  <c r="H3541" i="7"/>
  <c r="H3542" i="7"/>
  <c r="H3543" i="7"/>
  <c r="H3544" i="7"/>
  <c r="H3545" i="7"/>
  <c r="H3546" i="7"/>
  <c r="H3547" i="7"/>
  <c r="H3548" i="7"/>
  <c r="H3549" i="7"/>
  <c r="H3550" i="7"/>
  <c r="H3551" i="7"/>
  <c r="H3552" i="7"/>
  <c r="H3553" i="7"/>
  <c r="H3554" i="7"/>
  <c r="H3555" i="7"/>
  <c r="H3556" i="7"/>
  <c r="H3557" i="7"/>
  <c r="H3558" i="7"/>
  <c r="J3558" i="7" s="1"/>
  <c r="H3559" i="7"/>
  <c r="H3560" i="7"/>
  <c r="H3561" i="7"/>
  <c r="H3562" i="7"/>
  <c r="H3563" i="7"/>
  <c r="H3564" i="7"/>
  <c r="H3565" i="7"/>
  <c r="H3566" i="7"/>
  <c r="J3566" i="7" s="1"/>
  <c r="H3567" i="7"/>
  <c r="H3568" i="7"/>
  <c r="H3569" i="7"/>
  <c r="H3570" i="7"/>
  <c r="H3571" i="7"/>
  <c r="H3572" i="7"/>
  <c r="H3573" i="7"/>
  <c r="H3574" i="7"/>
  <c r="J3574" i="7" s="1"/>
  <c r="H3575" i="7"/>
  <c r="H3576" i="7"/>
  <c r="H3577" i="7"/>
  <c r="H3578" i="7"/>
  <c r="H3579" i="7"/>
  <c r="H3580" i="7"/>
  <c r="H3581" i="7"/>
  <c r="H3582" i="7"/>
  <c r="H3583" i="7"/>
  <c r="H3584" i="7"/>
  <c r="H3585" i="7"/>
  <c r="H3586" i="7"/>
  <c r="H3587" i="7"/>
  <c r="H3588" i="7"/>
  <c r="H3589" i="7"/>
  <c r="H3590" i="7"/>
  <c r="H3591" i="7"/>
  <c r="H3592" i="7"/>
  <c r="H3593" i="7"/>
  <c r="H3594" i="7"/>
  <c r="H3595" i="7"/>
  <c r="H3596" i="7"/>
  <c r="H3597" i="7"/>
  <c r="H3598" i="7"/>
  <c r="H3599" i="7"/>
  <c r="H3600" i="7"/>
  <c r="H3601" i="7"/>
  <c r="H3602" i="7"/>
  <c r="H3603" i="7"/>
  <c r="H3604" i="7"/>
  <c r="H3605" i="7"/>
  <c r="H3606" i="7"/>
  <c r="H3607" i="7"/>
  <c r="H3608" i="7"/>
  <c r="H3609" i="7"/>
  <c r="H3610" i="7"/>
  <c r="H3611" i="7"/>
  <c r="H3612" i="7"/>
  <c r="H3613" i="7"/>
  <c r="H3614" i="7"/>
  <c r="H3615" i="7"/>
  <c r="H3616" i="7"/>
  <c r="H3617" i="7"/>
  <c r="H3618" i="7"/>
  <c r="H3619" i="7"/>
  <c r="H3620" i="7"/>
  <c r="H3621" i="7"/>
  <c r="H3622" i="7"/>
  <c r="J3622" i="7" s="1"/>
  <c r="H3623" i="7"/>
  <c r="H3624" i="7"/>
  <c r="H3625" i="7"/>
  <c r="H3626" i="7"/>
  <c r="H3627" i="7"/>
  <c r="H3628" i="7"/>
  <c r="H3629" i="7"/>
  <c r="H3630" i="7"/>
  <c r="J3630" i="7" s="1"/>
  <c r="H3631" i="7"/>
  <c r="H3632" i="7"/>
  <c r="H3633" i="7"/>
  <c r="H3634" i="7"/>
  <c r="H3635" i="7"/>
  <c r="H3636" i="7"/>
  <c r="H3637" i="7"/>
  <c r="H3638" i="7"/>
  <c r="J3638" i="7" s="1"/>
  <c r="H3639" i="7"/>
  <c r="H3640" i="7"/>
  <c r="H3641" i="7"/>
  <c r="H3642" i="7"/>
  <c r="H3643" i="7"/>
  <c r="H3644" i="7"/>
  <c r="H3645" i="7"/>
  <c r="H3646" i="7"/>
  <c r="H3647" i="7"/>
  <c r="H3648" i="7"/>
  <c r="H3649" i="7"/>
  <c r="H3650" i="7"/>
  <c r="H3651" i="7"/>
  <c r="H3652" i="7"/>
  <c r="H3653" i="7"/>
  <c r="H3654" i="7"/>
  <c r="H3655" i="7"/>
  <c r="H3656" i="7"/>
  <c r="H3657" i="7"/>
  <c r="H3658" i="7"/>
  <c r="H3659" i="7"/>
  <c r="H3660" i="7"/>
  <c r="H3661" i="7"/>
  <c r="H3662" i="7"/>
  <c r="H3663" i="7"/>
  <c r="H3664" i="7"/>
  <c r="H3665" i="7"/>
  <c r="H3666" i="7"/>
  <c r="H3667" i="7"/>
  <c r="H3668" i="7"/>
  <c r="H3669" i="7"/>
  <c r="H3670" i="7"/>
  <c r="H3671" i="7"/>
  <c r="H3672" i="7"/>
  <c r="H3673" i="7"/>
  <c r="H3674" i="7"/>
  <c r="H3675" i="7"/>
  <c r="H3676" i="7"/>
  <c r="H3677" i="7"/>
  <c r="H3678" i="7"/>
  <c r="H3679" i="7"/>
  <c r="H3680" i="7"/>
  <c r="H3681" i="7"/>
  <c r="H3682" i="7"/>
  <c r="H3683" i="7"/>
  <c r="H3684" i="7"/>
  <c r="H3685" i="7"/>
  <c r="H3686" i="7"/>
  <c r="J3686" i="7" s="1"/>
  <c r="H3687" i="7"/>
  <c r="H3688" i="7"/>
  <c r="H3689" i="7"/>
  <c r="H3690" i="7"/>
  <c r="H3691" i="7"/>
  <c r="H3692" i="7"/>
  <c r="H3693" i="7"/>
  <c r="H3694" i="7"/>
  <c r="J3694" i="7" s="1"/>
  <c r="H3695" i="7"/>
  <c r="H3696" i="7"/>
  <c r="H3697" i="7"/>
  <c r="H3698" i="7"/>
  <c r="H3699" i="7"/>
  <c r="H3700" i="7"/>
  <c r="H3701" i="7"/>
  <c r="H3702" i="7"/>
  <c r="J3702" i="7" s="1"/>
  <c r="H3703" i="7"/>
  <c r="H3704" i="7"/>
  <c r="H3705" i="7"/>
  <c r="H3706" i="7"/>
  <c r="H3707" i="7"/>
  <c r="H3708" i="7"/>
  <c r="H3709" i="7"/>
  <c r="H3710" i="7"/>
  <c r="H3711" i="7"/>
  <c r="H3712" i="7"/>
  <c r="H3713" i="7"/>
  <c r="H3714" i="7"/>
  <c r="H3715" i="7"/>
  <c r="H3716" i="7"/>
  <c r="H3717" i="7"/>
  <c r="H3718" i="7"/>
  <c r="H3719" i="7"/>
  <c r="H3720" i="7"/>
  <c r="H3721" i="7"/>
  <c r="H3722" i="7"/>
  <c r="H3723" i="7"/>
  <c r="H3724" i="7"/>
  <c r="H3725" i="7"/>
  <c r="H3726" i="7"/>
  <c r="H3727" i="7"/>
  <c r="H3728" i="7"/>
  <c r="H3729" i="7"/>
  <c r="H3730" i="7"/>
  <c r="H3731" i="7"/>
  <c r="H3732" i="7"/>
  <c r="H3733" i="7"/>
  <c r="H3734" i="7"/>
  <c r="H3735" i="7"/>
  <c r="H3736" i="7"/>
  <c r="H3737" i="7"/>
  <c r="H3738" i="7"/>
  <c r="H3739" i="7"/>
  <c r="H3740" i="7"/>
  <c r="H3741" i="7"/>
  <c r="H3742" i="7"/>
  <c r="H3743" i="7"/>
  <c r="H3744" i="7"/>
  <c r="H3745" i="7"/>
  <c r="H3746" i="7"/>
  <c r="H3747" i="7"/>
  <c r="H3748" i="7"/>
  <c r="H3749" i="7"/>
  <c r="H3750" i="7"/>
  <c r="J3750" i="7" s="1"/>
  <c r="H3751" i="7"/>
  <c r="H3752" i="7"/>
  <c r="H3753" i="7"/>
  <c r="H3754" i="7"/>
  <c r="H3755" i="7"/>
  <c r="H3756" i="7"/>
  <c r="H3757" i="7"/>
  <c r="H3758" i="7"/>
  <c r="J3758" i="7" s="1"/>
  <c r="H3759" i="7"/>
  <c r="H3760" i="7"/>
  <c r="H3761" i="7"/>
  <c r="H3762" i="7"/>
  <c r="H3763" i="7"/>
  <c r="H3764" i="7"/>
  <c r="H3765" i="7"/>
  <c r="H3766" i="7"/>
  <c r="J3766" i="7" s="1"/>
  <c r="H3767" i="7"/>
  <c r="H3768" i="7"/>
  <c r="H3769" i="7"/>
  <c r="H3770" i="7"/>
  <c r="H3771" i="7"/>
  <c r="H3772" i="7"/>
  <c r="H3773" i="7"/>
  <c r="H3774" i="7"/>
  <c r="H3775" i="7"/>
  <c r="H3776" i="7"/>
  <c r="H3777" i="7"/>
  <c r="H3778" i="7"/>
  <c r="H3779" i="7"/>
  <c r="H3780" i="7"/>
  <c r="H3781" i="7"/>
  <c r="H3782" i="7"/>
  <c r="H3783" i="7"/>
  <c r="H3784" i="7"/>
  <c r="H3785" i="7"/>
  <c r="H3786" i="7"/>
  <c r="H3787" i="7"/>
  <c r="H3788" i="7"/>
  <c r="H3789" i="7"/>
  <c r="H3790" i="7"/>
  <c r="H3791" i="7"/>
  <c r="H3792" i="7"/>
  <c r="H3793" i="7"/>
  <c r="H3794" i="7"/>
  <c r="H3795" i="7"/>
  <c r="H3796" i="7"/>
  <c r="H3797" i="7"/>
  <c r="H3798" i="7"/>
  <c r="H3799" i="7"/>
  <c r="H3800" i="7"/>
  <c r="H3801" i="7"/>
  <c r="H3802" i="7"/>
  <c r="H3803" i="7"/>
  <c r="H3804" i="7"/>
  <c r="H3805" i="7"/>
  <c r="H3806" i="7"/>
  <c r="H3807" i="7"/>
  <c r="H3808" i="7"/>
  <c r="H3809" i="7"/>
  <c r="H3810" i="7"/>
  <c r="H3811" i="7"/>
  <c r="H3812" i="7"/>
  <c r="H3813" i="7"/>
  <c r="H3814" i="7"/>
  <c r="J3814" i="7" s="1"/>
  <c r="H3815" i="7"/>
  <c r="H3816" i="7"/>
  <c r="H3817" i="7"/>
  <c r="H3818" i="7"/>
  <c r="H3819" i="7"/>
  <c r="H3820" i="7"/>
  <c r="H3821" i="7"/>
  <c r="H3822" i="7"/>
  <c r="J3822" i="7" s="1"/>
  <c r="H3823" i="7"/>
  <c r="H3824" i="7"/>
  <c r="H3825" i="7"/>
  <c r="H3826" i="7"/>
  <c r="H3827" i="7"/>
  <c r="H3828" i="7"/>
  <c r="H3829" i="7"/>
  <c r="H3830" i="7"/>
  <c r="J3830" i="7" s="1"/>
  <c r="H3831" i="7"/>
  <c r="H3832" i="7"/>
  <c r="H3833" i="7"/>
  <c r="H3834" i="7"/>
  <c r="H3835" i="7"/>
  <c r="H3836" i="7"/>
  <c r="H3837" i="7"/>
  <c r="H3838" i="7"/>
  <c r="H3839" i="7"/>
  <c r="H3840" i="7"/>
  <c r="H3841" i="7"/>
  <c r="H3842" i="7"/>
  <c r="H3843" i="7"/>
  <c r="H3844" i="7"/>
  <c r="H3845" i="7"/>
  <c r="H3846" i="7"/>
  <c r="H3847" i="7"/>
  <c r="H3848" i="7"/>
  <c r="H3849" i="7"/>
  <c r="H3850" i="7"/>
  <c r="H3851" i="7"/>
  <c r="H3852" i="7"/>
  <c r="H3853" i="7"/>
  <c r="H3854" i="7"/>
  <c r="H3855" i="7"/>
  <c r="H3856" i="7"/>
  <c r="H3857" i="7"/>
  <c r="H3858" i="7"/>
  <c r="H3859" i="7"/>
  <c r="H3860" i="7"/>
  <c r="H3861" i="7"/>
  <c r="H3862" i="7"/>
  <c r="H3863" i="7"/>
  <c r="H3864" i="7"/>
  <c r="H3865" i="7"/>
  <c r="H3866" i="7"/>
  <c r="H3867" i="7"/>
  <c r="H3868" i="7"/>
  <c r="H3869" i="7"/>
  <c r="H3870" i="7"/>
  <c r="H3871" i="7"/>
  <c r="H3872" i="7"/>
  <c r="H3873" i="7"/>
  <c r="H3874" i="7"/>
  <c r="H3875" i="7"/>
  <c r="H3876" i="7"/>
  <c r="H3877" i="7"/>
  <c r="H3878" i="7"/>
  <c r="J3878" i="7" s="1"/>
  <c r="H3879" i="7"/>
  <c r="H3880" i="7"/>
  <c r="H3881" i="7"/>
  <c r="H3882" i="7"/>
  <c r="H3883" i="7"/>
  <c r="H3884" i="7"/>
  <c r="H3885" i="7"/>
  <c r="H3886" i="7"/>
  <c r="J3886" i="7" s="1"/>
  <c r="H3887" i="7"/>
  <c r="H3888" i="7"/>
  <c r="H3889" i="7"/>
  <c r="H3890" i="7"/>
  <c r="H3891" i="7"/>
  <c r="H3892" i="7"/>
  <c r="H3893" i="7"/>
  <c r="H3894" i="7"/>
  <c r="J3894" i="7" s="1"/>
  <c r="H3895" i="7"/>
  <c r="H3896" i="7"/>
  <c r="H3897" i="7"/>
  <c r="H3898" i="7"/>
  <c r="H3899" i="7"/>
  <c r="H3900" i="7"/>
  <c r="H3901" i="7"/>
  <c r="H3902" i="7"/>
  <c r="H3903" i="7"/>
  <c r="H3904" i="7"/>
  <c r="H3905" i="7"/>
  <c r="H3906" i="7"/>
  <c r="H3907" i="7"/>
  <c r="H3908" i="7"/>
  <c r="H3909" i="7"/>
  <c r="H3910" i="7"/>
  <c r="H3911" i="7"/>
  <c r="H3912" i="7"/>
  <c r="H3913" i="7"/>
  <c r="H3914" i="7"/>
  <c r="H3915" i="7"/>
  <c r="H3916" i="7"/>
  <c r="H3917" i="7"/>
  <c r="H3918" i="7"/>
  <c r="H3919" i="7"/>
  <c r="H3920" i="7"/>
  <c r="H3921" i="7"/>
  <c r="H3922" i="7"/>
  <c r="H3923" i="7"/>
  <c r="H3924" i="7"/>
  <c r="H3925" i="7"/>
  <c r="H3926" i="7"/>
  <c r="H3927" i="7"/>
  <c r="H3928" i="7"/>
  <c r="H3929" i="7"/>
  <c r="H3930" i="7"/>
  <c r="H3931" i="7"/>
  <c r="H3932" i="7"/>
  <c r="H3933" i="7"/>
  <c r="H3934" i="7"/>
  <c r="H3935" i="7"/>
  <c r="H3936" i="7"/>
  <c r="H3937" i="7"/>
  <c r="H3938" i="7"/>
  <c r="H3939" i="7"/>
  <c r="H3940" i="7"/>
  <c r="H3941" i="7"/>
  <c r="H3942" i="7"/>
  <c r="J3942" i="7" s="1"/>
  <c r="H3943" i="7"/>
  <c r="H3944" i="7"/>
  <c r="H3945" i="7"/>
  <c r="H3946" i="7"/>
  <c r="H3947" i="7"/>
  <c r="H3948" i="7"/>
  <c r="H3949" i="7"/>
  <c r="H3950" i="7"/>
  <c r="J3950" i="7" s="1"/>
  <c r="H3951" i="7"/>
  <c r="H3952" i="7"/>
  <c r="H3953" i="7"/>
  <c r="H3954" i="7"/>
  <c r="H3955" i="7"/>
  <c r="H3956" i="7"/>
  <c r="H3957" i="7"/>
  <c r="H3958" i="7"/>
  <c r="J3958" i="7" s="1"/>
  <c r="H3959" i="7"/>
  <c r="H3960" i="7"/>
  <c r="H3961" i="7"/>
  <c r="H3962" i="7"/>
  <c r="H3963" i="7"/>
  <c r="H3964" i="7"/>
  <c r="H3965" i="7"/>
  <c r="H3966" i="7"/>
  <c r="H3967" i="7"/>
  <c r="H3968" i="7"/>
  <c r="H3969" i="7"/>
  <c r="H3970" i="7"/>
  <c r="H3971" i="7"/>
  <c r="H3972" i="7"/>
  <c r="H3973" i="7"/>
  <c r="H3974" i="7"/>
  <c r="H3975" i="7"/>
  <c r="H3976" i="7"/>
  <c r="H3977" i="7"/>
  <c r="H3978" i="7"/>
  <c r="H3979" i="7"/>
  <c r="H3980" i="7"/>
  <c r="H3981" i="7"/>
  <c r="H3982" i="7"/>
  <c r="H3983" i="7"/>
  <c r="H3984" i="7"/>
  <c r="H3985" i="7"/>
  <c r="H3986" i="7"/>
  <c r="H3987" i="7"/>
  <c r="H3988" i="7"/>
  <c r="H3989" i="7"/>
  <c r="H3990" i="7"/>
  <c r="H3991" i="7"/>
  <c r="H3992" i="7"/>
  <c r="H3993" i="7"/>
  <c r="H3994" i="7"/>
  <c r="H3995" i="7"/>
  <c r="H3996" i="7"/>
  <c r="H3997" i="7"/>
  <c r="H3998" i="7"/>
  <c r="H3999" i="7"/>
  <c r="H4000" i="7"/>
  <c r="H4001" i="7"/>
  <c r="H4002" i="7"/>
  <c r="H4003" i="7"/>
  <c r="H4004" i="7"/>
  <c r="H4005" i="7"/>
  <c r="H4006" i="7"/>
  <c r="J4006" i="7" s="1"/>
  <c r="H4007" i="7"/>
  <c r="H4008" i="7"/>
  <c r="H4009" i="7"/>
  <c r="H4010" i="7"/>
  <c r="H4011" i="7"/>
  <c r="H4012" i="7"/>
  <c r="H4013" i="7"/>
  <c r="H4014" i="7"/>
  <c r="J4014" i="7" s="1"/>
  <c r="H4015" i="7"/>
  <c r="H4016" i="7"/>
  <c r="H4017" i="7"/>
  <c r="H4018" i="7"/>
  <c r="H4019" i="7"/>
  <c r="H4020" i="7"/>
  <c r="H4021" i="7"/>
  <c r="H4022" i="7"/>
  <c r="J4022" i="7" s="1"/>
  <c r="H4023" i="7"/>
  <c r="H4024" i="7"/>
  <c r="H4025" i="7"/>
  <c r="H4026" i="7"/>
  <c r="H4027" i="7"/>
  <c r="H4028" i="7"/>
  <c r="H4029" i="7"/>
  <c r="H4030" i="7"/>
  <c r="H4031" i="7"/>
  <c r="H4032" i="7"/>
  <c r="H4033" i="7"/>
  <c r="H4034" i="7"/>
  <c r="H4035" i="7"/>
  <c r="H4036" i="7"/>
  <c r="H4037" i="7"/>
  <c r="H4038" i="7"/>
  <c r="H4039" i="7"/>
  <c r="H4040" i="7"/>
  <c r="H4041" i="7"/>
  <c r="H4042" i="7"/>
  <c r="H4043" i="7"/>
  <c r="H4044" i="7"/>
  <c r="H4045" i="7"/>
  <c r="H4046" i="7"/>
  <c r="H4047" i="7"/>
  <c r="H4048" i="7"/>
  <c r="H4049" i="7"/>
  <c r="H4050" i="7"/>
  <c r="H4051" i="7"/>
  <c r="H4052" i="7"/>
  <c r="H4053" i="7"/>
  <c r="H4054" i="7"/>
  <c r="H4055" i="7"/>
  <c r="H4056" i="7"/>
  <c r="H4057" i="7"/>
  <c r="H4058" i="7"/>
  <c r="H4059" i="7"/>
  <c r="H4060" i="7"/>
  <c r="H4061" i="7"/>
  <c r="H4062" i="7"/>
  <c r="H4063" i="7"/>
  <c r="H4064" i="7"/>
  <c r="H4065" i="7"/>
  <c r="H4066" i="7"/>
  <c r="H4067" i="7"/>
  <c r="H4068" i="7"/>
  <c r="H4069" i="7"/>
  <c r="H4070" i="7"/>
  <c r="J4070" i="7" s="1"/>
  <c r="H4071" i="7"/>
  <c r="H4072" i="7"/>
  <c r="H4073" i="7"/>
  <c r="H4074" i="7"/>
  <c r="H4075" i="7"/>
  <c r="H4076" i="7"/>
  <c r="H4077" i="7"/>
  <c r="H4078" i="7"/>
  <c r="J4078" i="7" s="1"/>
  <c r="H4079" i="7"/>
  <c r="H4080" i="7"/>
  <c r="H4081" i="7"/>
  <c r="H4082" i="7"/>
  <c r="H4083" i="7"/>
  <c r="H4084" i="7"/>
  <c r="H4085" i="7"/>
  <c r="H4086" i="7"/>
  <c r="J4086" i="7" s="1"/>
  <c r="H4087" i="7"/>
  <c r="H4088" i="7"/>
  <c r="H4089" i="7"/>
  <c r="H4090" i="7"/>
  <c r="H4091" i="7"/>
  <c r="H4092" i="7"/>
  <c r="H4093" i="7"/>
  <c r="H4094" i="7"/>
  <c r="H4095" i="7"/>
  <c r="H4096" i="7"/>
  <c r="H4097" i="7"/>
  <c r="H4098" i="7"/>
  <c r="H4099" i="7"/>
  <c r="H4100" i="7"/>
  <c r="H4101" i="7"/>
  <c r="H4102" i="7"/>
  <c r="H4103" i="7"/>
  <c r="H4104" i="7"/>
  <c r="H4105" i="7"/>
  <c r="H4106" i="7"/>
  <c r="H4107" i="7"/>
  <c r="H4108" i="7"/>
  <c r="H4109" i="7"/>
  <c r="H4110" i="7"/>
  <c r="H4111" i="7"/>
  <c r="H4112" i="7"/>
  <c r="H4113" i="7"/>
  <c r="H4114" i="7"/>
  <c r="J4114" i="7" s="1"/>
  <c r="H4115" i="7"/>
  <c r="H4116" i="7"/>
  <c r="H4117" i="7"/>
  <c r="H4118" i="7"/>
  <c r="H4119" i="7"/>
  <c r="H4120" i="7"/>
  <c r="H4121" i="7"/>
  <c r="H4122" i="7"/>
  <c r="J4122" i="7" s="1"/>
  <c r="H4123" i="7"/>
  <c r="H4124" i="7"/>
  <c r="H4125" i="7"/>
  <c r="H4126" i="7"/>
  <c r="J4126" i="7" s="1"/>
  <c r="H4127" i="7"/>
  <c r="H4128" i="7"/>
  <c r="H4129" i="7"/>
  <c r="H4130" i="7"/>
  <c r="J4130" i="7" s="1"/>
  <c r="H4131" i="7"/>
  <c r="H4132" i="7"/>
  <c r="H4133" i="7"/>
  <c r="H4134" i="7"/>
  <c r="H4135" i="7"/>
  <c r="H4136" i="7"/>
  <c r="H4137" i="7"/>
  <c r="H4138" i="7"/>
  <c r="J4138" i="7" s="1"/>
  <c r="H4139" i="7"/>
  <c r="H4140" i="7"/>
  <c r="H4141" i="7"/>
  <c r="H4142" i="7"/>
  <c r="H4143" i="7"/>
  <c r="H4144" i="7"/>
  <c r="H4145" i="7"/>
  <c r="H4146" i="7"/>
  <c r="J4146" i="7" s="1"/>
  <c r="H4147" i="7"/>
  <c r="H4148" i="7"/>
  <c r="H4149" i="7"/>
  <c r="H4150" i="7"/>
  <c r="H4151" i="7"/>
  <c r="H4152" i="7"/>
  <c r="H4153" i="7"/>
  <c r="H4154" i="7"/>
  <c r="J4154" i="7" s="1"/>
  <c r="H4155" i="7"/>
  <c r="H4156" i="7"/>
  <c r="H4157" i="7"/>
  <c r="H4158" i="7"/>
  <c r="J4158" i="7" s="1"/>
  <c r="H4159" i="7"/>
  <c r="H4160" i="7"/>
  <c r="H4161" i="7"/>
  <c r="H4162" i="7"/>
  <c r="J4162" i="7" s="1"/>
  <c r="H4163" i="7"/>
  <c r="H4164" i="7"/>
  <c r="H4165" i="7"/>
  <c r="H4166" i="7"/>
  <c r="H4167" i="7"/>
  <c r="H4168" i="7"/>
  <c r="H4169" i="7"/>
  <c r="H4170" i="7"/>
  <c r="J4170" i="7" s="1"/>
  <c r="H4171" i="7"/>
  <c r="H4172" i="7"/>
  <c r="H4173" i="7"/>
  <c r="H4174" i="7"/>
  <c r="H4175" i="7"/>
  <c r="H4176" i="7"/>
  <c r="H4177" i="7"/>
  <c r="H4178" i="7"/>
  <c r="J4178" i="7" s="1"/>
  <c r="H4179" i="7"/>
  <c r="H4180" i="7"/>
  <c r="H4181" i="7"/>
  <c r="H4182" i="7"/>
  <c r="H4183" i="7"/>
  <c r="H4184" i="7"/>
  <c r="H4185" i="7"/>
  <c r="H4186" i="7"/>
  <c r="J4186" i="7" s="1"/>
  <c r="H4187" i="7"/>
  <c r="H4188" i="7"/>
  <c r="H4189" i="7"/>
  <c r="H4190" i="7"/>
  <c r="J4190" i="7" s="1"/>
  <c r="H4191" i="7"/>
  <c r="H4192" i="7"/>
  <c r="H4193" i="7"/>
  <c r="H4194" i="7"/>
  <c r="J4194" i="7" s="1"/>
  <c r="H4195" i="7"/>
  <c r="H4196" i="7"/>
  <c r="H4197" i="7"/>
  <c r="H4198" i="7"/>
  <c r="H4199" i="7"/>
  <c r="H4200" i="7"/>
  <c r="H4201" i="7"/>
  <c r="H4202" i="7"/>
  <c r="J4202" i="7" s="1"/>
  <c r="H4203" i="7"/>
  <c r="H4204" i="7"/>
  <c r="H4205" i="7"/>
  <c r="H4206" i="7"/>
  <c r="H4207" i="7"/>
  <c r="H4208" i="7"/>
  <c r="H4209" i="7"/>
  <c r="H4210" i="7"/>
  <c r="J4210" i="7" s="1"/>
  <c r="H4211" i="7"/>
  <c r="H4212" i="7"/>
  <c r="H4213" i="7"/>
  <c r="H4214" i="7"/>
  <c r="H4215" i="7"/>
  <c r="H4216" i="7"/>
  <c r="H4217" i="7"/>
  <c r="H4218" i="7"/>
  <c r="J4218" i="7" s="1"/>
  <c r="H4219" i="7"/>
  <c r="H4220" i="7"/>
  <c r="H4221" i="7"/>
  <c r="H4222" i="7"/>
  <c r="J4222" i="7" s="1"/>
  <c r="H4223" i="7"/>
  <c r="H4224" i="7"/>
  <c r="H4225" i="7"/>
  <c r="H4226" i="7"/>
  <c r="J4226" i="7" s="1"/>
  <c r="H4227" i="7"/>
  <c r="H4228" i="7"/>
  <c r="H4229" i="7"/>
  <c r="H4230" i="7"/>
  <c r="H4231" i="7"/>
  <c r="H4232" i="7"/>
  <c r="H4233" i="7"/>
  <c r="H4234" i="7"/>
  <c r="J4234" i="7" s="1"/>
  <c r="H4235" i="7"/>
  <c r="H4236" i="7"/>
  <c r="H4237" i="7"/>
  <c r="H4238" i="7"/>
  <c r="H4239" i="7"/>
  <c r="H4240" i="7"/>
  <c r="H4241" i="7"/>
  <c r="H4242" i="7"/>
  <c r="J4242" i="7" s="1"/>
  <c r="H4243" i="7"/>
  <c r="H4244" i="7"/>
  <c r="H4245" i="7"/>
  <c r="H4246" i="7"/>
  <c r="H4247" i="7"/>
  <c r="H4248" i="7"/>
  <c r="H4249" i="7"/>
  <c r="H4250" i="7"/>
  <c r="J4250" i="7" s="1"/>
  <c r="H4251" i="7"/>
  <c r="H4252" i="7"/>
  <c r="H4253" i="7"/>
  <c r="H4254" i="7"/>
  <c r="J4254" i="7" s="1"/>
  <c r="H4255" i="7"/>
  <c r="H4256" i="7"/>
  <c r="H4257" i="7"/>
  <c r="H4258" i="7"/>
  <c r="J4258" i="7" s="1"/>
  <c r="H4259" i="7"/>
  <c r="H4260" i="7"/>
  <c r="H4261" i="7"/>
  <c r="H4262" i="7"/>
  <c r="H4263" i="7"/>
  <c r="H4264" i="7"/>
  <c r="H4265" i="7"/>
  <c r="H4266" i="7"/>
  <c r="J4266" i="7" s="1"/>
  <c r="H4267" i="7"/>
  <c r="H4268" i="7"/>
  <c r="H4269" i="7"/>
  <c r="H4270" i="7"/>
  <c r="H4271" i="7"/>
  <c r="H4272" i="7"/>
  <c r="H4273" i="7"/>
  <c r="H4274" i="7"/>
  <c r="J4274" i="7" s="1"/>
  <c r="H4275" i="7"/>
  <c r="H4276" i="7"/>
  <c r="H4277" i="7"/>
  <c r="H4278" i="7"/>
  <c r="H4279" i="7"/>
  <c r="H4280" i="7"/>
  <c r="H4281" i="7"/>
  <c r="H4282" i="7"/>
  <c r="J4282" i="7" s="1"/>
  <c r="H4283" i="7"/>
  <c r="H4284" i="7"/>
  <c r="H4285" i="7"/>
  <c r="H4286" i="7"/>
  <c r="J4286" i="7" s="1"/>
  <c r="H4287" i="7"/>
  <c r="H4288" i="7"/>
  <c r="H4289" i="7"/>
  <c r="H4290" i="7"/>
  <c r="J4290" i="7" s="1"/>
  <c r="H4291" i="7"/>
  <c r="H4292" i="7"/>
  <c r="H4293" i="7"/>
  <c r="H4294" i="7"/>
  <c r="H4295" i="7"/>
  <c r="H4296" i="7"/>
  <c r="I4281" i="7" l="1"/>
  <c r="K4281" i="7"/>
  <c r="J4281" i="7"/>
  <c r="I4233" i="7"/>
  <c r="K4233" i="7"/>
  <c r="J4233" i="7"/>
  <c r="I4185" i="7"/>
  <c r="K4185" i="7"/>
  <c r="J4185" i="7"/>
  <c r="I4153" i="7"/>
  <c r="K4153" i="7"/>
  <c r="J4153" i="7"/>
  <c r="I4097" i="7"/>
  <c r="K4097" i="7"/>
  <c r="J4097" i="7"/>
  <c r="I4049" i="7"/>
  <c r="K4049" i="7"/>
  <c r="J4049" i="7"/>
  <c r="I4001" i="7"/>
  <c r="K4001" i="7"/>
  <c r="J4001" i="7"/>
  <c r="I3953" i="7"/>
  <c r="K3953" i="7"/>
  <c r="J3953" i="7"/>
  <c r="I3905" i="7"/>
  <c r="K3905" i="7"/>
  <c r="J3905" i="7"/>
  <c r="I3857" i="7"/>
  <c r="K3857" i="7"/>
  <c r="J3857" i="7"/>
  <c r="I3809" i="7"/>
  <c r="K3809" i="7"/>
  <c r="J3809" i="7"/>
  <c r="I3769" i="7"/>
  <c r="K3769" i="7"/>
  <c r="J3769" i="7"/>
  <c r="I3713" i="7"/>
  <c r="K3713" i="7"/>
  <c r="J3713" i="7"/>
  <c r="I3665" i="7"/>
  <c r="K3665" i="7"/>
  <c r="J3665" i="7"/>
  <c r="I3617" i="7"/>
  <c r="K3617" i="7"/>
  <c r="J3617" i="7"/>
  <c r="I3569" i="7"/>
  <c r="K3569" i="7"/>
  <c r="J3569" i="7"/>
  <c r="I3529" i="7"/>
  <c r="K3529" i="7"/>
  <c r="J3529" i="7"/>
  <c r="I3473" i="7"/>
  <c r="K3473" i="7"/>
  <c r="J3473" i="7"/>
  <c r="I3433" i="7"/>
  <c r="K3433" i="7"/>
  <c r="J3433" i="7"/>
  <c r="I3377" i="7"/>
  <c r="K3377" i="7"/>
  <c r="J3377" i="7"/>
  <c r="I3313" i="7"/>
  <c r="K3313" i="7"/>
  <c r="J3313" i="7"/>
  <c r="I3265" i="7"/>
  <c r="K3265" i="7"/>
  <c r="J3265" i="7"/>
  <c r="I3233" i="7"/>
  <c r="K3233" i="7"/>
  <c r="J3233" i="7"/>
  <c r="I3201" i="7"/>
  <c r="K3201" i="7"/>
  <c r="J3201" i="7"/>
  <c r="I3145" i="7"/>
  <c r="K3145" i="7"/>
  <c r="J3145" i="7"/>
  <c r="I3097" i="7"/>
  <c r="K3097" i="7"/>
  <c r="J3097" i="7"/>
  <c r="I3033" i="7"/>
  <c r="K3033" i="7"/>
  <c r="J3033" i="7"/>
  <c r="I2969" i="7"/>
  <c r="K2969" i="7"/>
  <c r="J2969" i="7"/>
  <c r="I2913" i="7"/>
  <c r="K2913" i="7"/>
  <c r="J2913" i="7"/>
  <c r="I2881" i="7"/>
  <c r="K2881" i="7"/>
  <c r="J2881" i="7"/>
  <c r="I2833" i="7"/>
  <c r="K2833" i="7"/>
  <c r="J2833" i="7"/>
  <c r="I2785" i="7"/>
  <c r="K2785" i="7"/>
  <c r="J2785" i="7"/>
  <c r="I2705" i="7"/>
  <c r="K2705" i="7"/>
  <c r="J2705" i="7"/>
  <c r="I2649" i="7"/>
  <c r="K2649" i="7"/>
  <c r="J2649" i="7"/>
  <c r="I2593" i="7"/>
  <c r="K2593" i="7"/>
  <c r="J2593" i="7"/>
  <c r="I2537" i="7"/>
  <c r="K2537" i="7"/>
  <c r="J2537" i="7"/>
  <c r="I2497" i="7"/>
  <c r="K2497" i="7"/>
  <c r="J2497" i="7"/>
  <c r="I2441" i="7"/>
  <c r="K2441" i="7"/>
  <c r="J2441" i="7"/>
  <c r="I2385" i="7"/>
  <c r="K2385" i="7"/>
  <c r="J2385" i="7"/>
  <c r="I2329" i="7"/>
  <c r="K2329" i="7"/>
  <c r="J2329" i="7"/>
  <c r="I2289" i="7"/>
  <c r="K2289" i="7"/>
  <c r="J2289" i="7"/>
  <c r="I2241" i="7"/>
  <c r="K2241" i="7"/>
  <c r="J2241" i="7"/>
  <c r="I2193" i="7"/>
  <c r="K2193" i="7"/>
  <c r="J2193" i="7"/>
  <c r="I2145" i="7"/>
  <c r="K2145" i="7"/>
  <c r="J2145" i="7"/>
  <c r="I2089" i="7"/>
  <c r="K2089" i="7"/>
  <c r="J2089" i="7"/>
  <c r="I2049" i="7"/>
  <c r="K2049" i="7"/>
  <c r="J2049" i="7"/>
  <c r="I1993" i="7"/>
  <c r="K1993" i="7"/>
  <c r="J1993" i="7"/>
  <c r="I1937" i="7"/>
  <c r="K1937" i="7"/>
  <c r="J1937" i="7"/>
  <c r="I1897" i="7"/>
  <c r="K1897" i="7"/>
  <c r="J1897" i="7"/>
  <c r="I1857" i="7"/>
  <c r="K1857" i="7"/>
  <c r="J1857" i="7"/>
  <c r="I1809" i="7"/>
  <c r="K1809" i="7"/>
  <c r="J1809" i="7"/>
  <c r="I1761" i="7"/>
  <c r="K1761" i="7"/>
  <c r="J1761" i="7"/>
  <c r="I1713" i="7"/>
  <c r="K1713" i="7"/>
  <c r="J1713" i="7"/>
  <c r="I1681" i="7"/>
  <c r="K1681" i="7"/>
  <c r="J1681" i="7"/>
  <c r="I1633" i="7"/>
  <c r="K1633" i="7"/>
  <c r="J1633" i="7"/>
  <c r="I1593" i="7"/>
  <c r="K1593" i="7"/>
  <c r="J1593" i="7"/>
  <c r="I1561" i="7"/>
  <c r="K1561" i="7"/>
  <c r="J1561" i="7"/>
  <c r="I1521" i="7"/>
  <c r="K1521" i="7"/>
  <c r="J1521" i="7"/>
  <c r="I1497" i="7"/>
  <c r="K1497" i="7"/>
  <c r="J1497" i="7"/>
  <c r="I1457" i="7"/>
  <c r="K1457" i="7"/>
  <c r="J1457" i="7"/>
  <c r="I1425" i="7"/>
  <c r="K1425" i="7"/>
  <c r="J1425" i="7"/>
  <c r="I1393" i="7"/>
  <c r="K1393" i="7"/>
  <c r="J1393" i="7"/>
  <c r="I1361" i="7"/>
  <c r="K1361" i="7"/>
  <c r="J1361" i="7"/>
  <c r="I1329" i="7"/>
  <c r="K1329" i="7"/>
  <c r="J1329" i="7"/>
  <c r="I1297" i="7"/>
  <c r="K1297" i="7"/>
  <c r="J1297" i="7"/>
  <c r="I1273" i="7"/>
  <c r="K1273" i="7"/>
  <c r="J1273" i="7"/>
  <c r="I1265" i="7"/>
  <c r="K1265" i="7"/>
  <c r="J1265" i="7"/>
  <c r="I1249" i="7"/>
  <c r="K1249" i="7"/>
  <c r="J1249" i="7"/>
  <c r="I1233" i="7"/>
  <c r="K1233" i="7"/>
  <c r="J1233" i="7"/>
  <c r="I1225" i="7"/>
  <c r="K1225" i="7"/>
  <c r="J1225" i="7"/>
  <c r="I1209" i="7"/>
  <c r="K1209" i="7"/>
  <c r="J1209" i="7"/>
  <c r="I1193" i="7"/>
  <c r="K1193" i="7"/>
  <c r="J1193" i="7"/>
  <c r="I1185" i="7"/>
  <c r="K1185" i="7"/>
  <c r="J1185" i="7"/>
  <c r="I1177" i="7"/>
  <c r="K1177" i="7"/>
  <c r="J1177" i="7"/>
  <c r="I1169" i="7"/>
  <c r="K1169" i="7"/>
  <c r="J1169" i="7"/>
  <c r="I1161" i="7"/>
  <c r="K1161" i="7"/>
  <c r="J1161" i="7"/>
  <c r="I1153" i="7"/>
  <c r="K1153" i="7"/>
  <c r="J1153" i="7"/>
  <c r="I1145" i="7"/>
  <c r="K1145" i="7"/>
  <c r="J1145" i="7"/>
  <c r="I1137" i="7"/>
  <c r="K1137" i="7"/>
  <c r="J1137" i="7"/>
  <c r="I1129" i="7"/>
  <c r="K1129" i="7"/>
  <c r="J1129" i="7"/>
  <c r="I1121" i="7"/>
  <c r="K1121" i="7"/>
  <c r="J1121" i="7"/>
  <c r="I1113" i="7"/>
  <c r="K1113" i="7"/>
  <c r="J1113" i="7"/>
  <c r="I1105" i="7"/>
  <c r="K1105" i="7"/>
  <c r="J1105" i="7"/>
  <c r="I1097" i="7"/>
  <c r="K1097" i="7"/>
  <c r="J1097" i="7"/>
  <c r="I1089" i="7"/>
  <c r="K1089" i="7"/>
  <c r="J1089" i="7"/>
  <c r="I1081" i="7"/>
  <c r="K1081" i="7"/>
  <c r="J1081" i="7"/>
  <c r="I1073" i="7"/>
  <c r="K1073" i="7"/>
  <c r="J1073" i="7"/>
  <c r="I1065" i="7"/>
  <c r="K1065" i="7"/>
  <c r="J1065" i="7"/>
  <c r="I1057" i="7"/>
  <c r="K1057" i="7"/>
  <c r="J1057" i="7"/>
  <c r="I1049" i="7"/>
  <c r="K1049" i="7"/>
  <c r="J1049" i="7"/>
  <c r="I1041" i="7"/>
  <c r="K1041" i="7"/>
  <c r="J1041" i="7"/>
  <c r="I1033" i="7"/>
  <c r="K1033" i="7"/>
  <c r="J1033" i="7"/>
  <c r="I1009" i="7"/>
  <c r="K1009" i="7"/>
  <c r="J1009" i="7"/>
  <c r="I985" i="7"/>
  <c r="K985" i="7"/>
  <c r="J985" i="7"/>
  <c r="I977" i="7"/>
  <c r="K977" i="7"/>
  <c r="J977" i="7"/>
  <c r="I969" i="7"/>
  <c r="K969" i="7"/>
  <c r="J969" i="7"/>
  <c r="I961" i="7"/>
  <c r="K961" i="7"/>
  <c r="J961" i="7"/>
  <c r="I953" i="7"/>
  <c r="K953" i="7"/>
  <c r="J953" i="7"/>
  <c r="I945" i="7"/>
  <c r="K945" i="7"/>
  <c r="J945" i="7"/>
  <c r="I937" i="7"/>
  <c r="K937" i="7"/>
  <c r="J937" i="7"/>
  <c r="I929" i="7"/>
  <c r="K929" i="7"/>
  <c r="J929" i="7"/>
  <c r="I921" i="7"/>
  <c r="K921" i="7"/>
  <c r="J921" i="7"/>
  <c r="I913" i="7"/>
  <c r="K913" i="7"/>
  <c r="J913" i="7"/>
  <c r="I905" i="7"/>
  <c r="K905" i="7"/>
  <c r="J905" i="7"/>
  <c r="I897" i="7"/>
  <c r="K897" i="7"/>
  <c r="J897" i="7"/>
  <c r="I889" i="7"/>
  <c r="K889" i="7"/>
  <c r="J889" i="7"/>
  <c r="I881" i="7"/>
  <c r="K881" i="7"/>
  <c r="J881" i="7"/>
  <c r="I873" i="7"/>
  <c r="K873" i="7"/>
  <c r="J873" i="7"/>
  <c r="I865" i="7"/>
  <c r="K865" i="7"/>
  <c r="J865" i="7"/>
  <c r="I4296" i="7"/>
  <c r="K4296" i="7"/>
  <c r="J4296" i="7"/>
  <c r="I4288" i="7"/>
  <c r="K4288" i="7"/>
  <c r="J4288" i="7"/>
  <c r="I4280" i="7"/>
  <c r="K4280" i="7"/>
  <c r="J4280" i="7"/>
  <c r="I4272" i="7"/>
  <c r="K4272" i="7"/>
  <c r="J4272" i="7"/>
  <c r="I4264" i="7"/>
  <c r="K4264" i="7"/>
  <c r="J4264" i="7"/>
  <c r="I4256" i="7"/>
  <c r="K4256" i="7"/>
  <c r="J4256" i="7"/>
  <c r="I4248" i="7"/>
  <c r="K4248" i="7"/>
  <c r="J4248" i="7"/>
  <c r="I4240" i="7"/>
  <c r="K4240" i="7"/>
  <c r="J4240" i="7"/>
  <c r="I4232" i="7"/>
  <c r="K4232" i="7"/>
  <c r="J4232" i="7"/>
  <c r="I4224" i="7"/>
  <c r="K4224" i="7"/>
  <c r="J4224" i="7"/>
  <c r="I4216" i="7"/>
  <c r="K4216" i="7"/>
  <c r="J4216" i="7"/>
  <c r="I4208" i="7"/>
  <c r="K4208" i="7"/>
  <c r="J4208" i="7"/>
  <c r="I4200" i="7"/>
  <c r="K4200" i="7"/>
  <c r="J4200" i="7"/>
  <c r="I4192" i="7"/>
  <c r="K4192" i="7"/>
  <c r="J4192" i="7"/>
  <c r="I4184" i="7"/>
  <c r="K4184" i="7"/>
  <c r="J4184" i="7"/>
  <c r="I4176" i="7"/>
  <c r="K4176" i="7"/>
  <c r="J4176" i="7"/>
  <c r="I4168" i="7"/>
  <c r="K4168" i="7"/>
  <c r="J4168" i="7"/>
  <c r="I4160" i="7"/>
  <c r="K4160" i="7"/>
  <c r="J4160" i="7"/>
  <c r="I4152" i="7"/>
  <c r="K4152" i="7"/>
  <c r="J4152" i="7"/>
  <c r="I4144" i="7"/>
  <c r="K4144" i="7"/>
  <c r="J4144" i="7"/>
  <c r="I4136" i="7"/>
  <c r="K4136" i="7"/>
  <c r="J4136" i="7"/>
  <c r="I4128" i="7"/>
  <c r="K4128" i="7"/>
  <c r="J4128" i="7"/>
  <c r="I4120" i="7"/>
  <c r="K4120" i="7"/>
  <c r="J4120" i="7"/>
  <c r="I4112" i="7"/>
  <c r="K4112" i="7"/>
  <c r="J4112" i="7"/>
  <c r="I4104" i="7"/>
  <c r="K4104" i="7"/>
  <c r="J4104" i="7"/>
  <c r="I4096" i="7"/>
  <c r="K4096" i="7"/>
  <c r="J4096" i="7"/>
  <c r="I4088" i="7"/>
  <c r="K4088" i="7"/>
  <c r="J4088" i="7"/>
  <c r="I4080" i="7"/>
  <c r="K4080" i="7"/>
  <c r="J4080" i="7"/>
  <c r="I4072" i="7"/>
  <c r="K4072" i="7"/>
  <c r="J4072" i="7"/>
  <c r="I4064" i="7"/>
  <c r="K4064" i="7"/>
  <c r="J4064" i="7"/>
  <c r="I4056" i="7"/>
  <c r="K4056" i="7"/>
  <c r="J4056" i="7"/>
  <c r="I4048" i="7"/>
  <c r="K4048" i="7"/>
  <c r="J4048" i="7"/>
  <c r="I4040" i="7"/>
  <c r="K4040" i="7"/>
  <c r="J4040" i="7"/>
  <c r="I4032" i="7"/>
  <c r="K4032" i="7"/>
  <c r="J4032" i="7"/>
  <c r="I4024" i="7"/>
  <c r="K4024" i="7"/>
  <c r="J4024" i="7"/>
  <c r="I4016" i="7"/>
  <c r="K4016" i="7"/>
  <c r="J4016" i="7"/>
  <c r="I4008" i="7"/>
  <c r="K4008" i="7"/>
  <c r="J4008" i="7"/>
  <c r="I4000" i="7"/>
  <c r="K4000" i="7"/>
  <c r="J4000" i="7"/>
  <c r="I3992" i="7"/>
  <c r="K3992" i="7"/>
  <c r="J3992" i="7"/>
  <c r="I3984" i="7"/>
  <c r="K3984" i="7"/>
  <c r="J3984" i="7"/>
  <c r="I3976" i="7"/>
  <c r="K3976" i="7"/>
  <c r="J3976" i="7"/>
  <c r="I3968" i="7"/>
  <c r="K3968" i="7"/>
  <c r="J3968" i="7"/>
  <c r="I3960" i="7"/>
  <c r="K3960" i="7"/>
  <c r="J3960" i="7"/>
  <c r="I3952" i="7"/>
  <c r="K3952" i="7"/>
  <c r="J3952" i="7"/>
  <c r="I3944" i="7"/>
  <c r="K3944" i="7"/>
  <c r="J3944" i="7"/>
  <c r="I3936" i="7"/>
  <c r="K3936" i="7"/>
  <c r="J3936" i="7"/>
  <c r="I3928" i="7"/>
  <c r="K3928" i="7"/>
  <c r="J3928" i="7"/>
  <c r="I3920" i="7"/>
  <c r="K3920" i="7"/>
  <c r="J3920" i="7"/>
  <c r="I3912" i="7"/>
  <c r="K3912" i="7"/>
  <c r="J3912" i="7"/>
  <c r="I3904" i="7"/>
  <c r="K3904" i="7"/>
  <c r="J3904" i="7"/>
  <c r="I3896" i="7"/>
  <c r="K3896" i="7"/>
  <c r="J3896" i="7"/>
  <c r="I3888" i="7"/>
  <c r="K3888" i="7"/>
  <c r="J3888" i="7"/>
  <c r="I3880" i="7"/>
  <c r="K3880" i="7"/>
  <c r="J3880" i="7"/>
  <c r="I3872" i="7"/>
  <c r="K3872" i="7"/>
  <c r="J3872" i="7"/>
  <c r="I3864" i="7"/>
  <c r="K3864" i="7"/>
  <c r="J3864" i="7"/>
  <c r="I3856" i="7"/>
  <c r="K3856" i="7"/>
  <c r="J3856" i="7"/>
  <c r="I3848" i="7"/>
  <c r="K3848" i="7"/>
  <c r="J3848" i="7"/>
  <c r="I3840" i="7"/>
  <c r="K3840" i="7"/>
  <c r="J3840" i="7"/>
  <c r="I3832" i="7"/>
  <c r="K3832" i="7"/>
  <c r="J3832" i="7"/>
  <c r="I3824" i="7"/>
  <c r="K3824" i="7"/>
  <c r="J3824" i="7"/>
  <c r="I3816" i="7"/>
  <c r="K3816" i="7"/>
  <c r="J3816" i="7"/>
  <c r="I3808" i="7"/>
  <c r="K3808" i="7"/>
  <c r="J3808" i="7"/>
  <c r="I3800" i="7"/>
  <c r="K3800" i="7"/>
  <c r="J3800" i="7"/>
  <c r="I3792" i="7"/>
  <c r="K3792" i="7"/>
  <c r="J3792" i="7"/>
  <c r="I3784" i="7"/>
  <c r="K3784" i="7"/>
  <c r="J3784" i="7"/>
  <c r="I3776" i="7"/>
  <c r="K3776" i="7"/>
  <c r="J3776" i="7"/>
  <c r="I3768" i="7"/>
  <c r="K3768" i="7"/>
  <c r="J3768" i="7"/>
  <c r="I3760" i="7"/>
  <c r="K3760" i="7"/>
  <c r="J3760" i="7"/>
  <c r="I3752" i="7"/>
  <c r="K3752" i="7"/>
  <c r="J3752" i="7"/>
  <c r="I3744" i="7"/>
  <c r="K3744" i="7"/>
  <c r="J3744" i="7"/>
  <c r="I3736" i="7"/>
  <c r="K3736" i="7"/>
  <c r="J3736" i="7"/>
  <c r="I3728" i="7"/>
  <c r="K3728" i="7"/>
  <c r="J3728" i="7"/>
  <c r="I3720" i="7"/>
  <c r="K3720" i="7"/>
  <c r="J3720" i="7"/>
  <c r="I3712" i="7"/>
  <c r="K3712" i="7"/>
  <c r="J3712" i="7"/>
  <c r="I3704" i="7"/>
  <c r="K3704" i="7"/>
  <c r="J3704" i="7"/>
  <c r="I3696" i="7"/>
  <c r="K3696" i="7"/>
  <c r="J3696" i="7"/>
  <c r="I3688" i="7"/>
  <c r="K3688" i="7"/>
  <c r="J3688" i="7"/>
  <c r="I3680" i="7"/>
  <c r="K3680" i="7"/>
  <c r="J3680" i="7"/>
  <c r="I3672" i="7"/>
  <c r="K3672" i="7"/>
  <c r="J3672" i="7"/>
  <c r="I3664" i="7"/>
  <c r="K3664" i="7"/>
  <c r="J3664" i="7"/>
  <c r="I3656" i="7"/>
  <c r="K3656" i="7"/>
  <c r="J3656" i="7"/>
  <c r="I3648" i="7"/>
  <c r="K3648" i="7"/>
  <c r="J3648" i="7"/>
  <c r="I3640" i="7"/>
  <c r="K3640" i="7"/>
  <c r="J3640" i="7"/>
  <c r="I3632" i="7"/>
  <c r="K3632" i="7"/>
  <c r="J3632" i="7"/>
  <c r="I3624" i="7"/>
  <c r="K3624" i="7"/>
  <c r="J3624" i="7"/>
  <c r="I3616" i="7"/>
  <c r="K3616" i="7"/>
  <c r="J3616" i="7"/>
  <c r="I3608" i="7"/>
  <c r="K3608" i="7"/>
  <c r="J3608" i="7"/>
  <c r="I3600" i="7"/>
  <c r="K3600" i="7"/>
  <c r="J3600" i="7"/>
  <c r="I3592" i="7"/>
  <c r="K3592" i="7"/>
  <c r="J3592" i="7"/>
  <c r="I3584" i="7"/>
  <c r="K3584" i="7"/>
  <c r="J3584" i="7"/>
  <c r="I3576" i="7"/>
  <c r="K3576" i="7"/>
  <c r="J3576" i="7"/>
  <c r="I3568" i="7"/>
  <c r="K3568" i="7"/>
  <c r="J3568" i="7"/>
  <c r="I3560" i="7"/>
  <c r="K3560" i="7"/>
  <c r="J3560" i="7"/>
  <c r="I3552" i="7"/>
  <c r="K3552" i="7"/>
  <c r="J3552" i="7"/>
  <c r="I3544" i="7"/>
  <c r="K3544" i="7"/>
  <c r="J3544" i="7"/>
  <c r="I3536" i="7"/>
  <c r="K3536" i="7"/>
  <c r="J3536" i="7"/>
  <c r="I3528" i="7"/>
  <c r="K3528" i="7"/>
  <c r="J3528" i="7"/>
  <c r="I3520" i="7"/>
  <c r="K3520" i="7"/>
  <c r="J3520" i="7"/>
  <c r="I3512" i="7"/>
  <c r="K3512" i="7"/>
  <c r="J3512" i="7"/>
  <c r="I3504" i="7"/>
  <c r="K3504" i="7"/>
  <c r="J3504" i="7"/>
  <c r="I3496" i="7"/>
  <c r="K3496" i="7"/>
  <c r="J3496" i="7"/>
  <c r="I3488" i="7"/>
  <c r="K3488" i="7"/>
  <c r="J3488" i="7"/>
  <c r="I3480" i="7"/>
  <c r="K3480" i="7"/>
  <c r="J3480" i="7"/>
  <c r="I3472" i="7"/>
  <c r="K3472" i="7"/>
  <c r="J3472" i="7"/>
  <c r="I3464" i="7"/>
  <c r="K3464" i="7"/>
  <c r="J3464" i="7"/>
  <c r="I3456" i="7"/>
  <c r="K3456" i="7"/>
  <c r="J3456" i="7"/>
  <c r="I3448" i="7"/>
  <c r="K3448" i="7"/>
  <c r="J3448" i="7"/>
  <c r="I3440" i="7"/>
  <c r="K3440" i="7"/>
  <c r="J3440" i="7"/>
  <c r="I3432" i="7"/>
  <c r="K3432" i="7"/>
  <c r="J3432" i="7"/>
  <c r="I3424" i="7"/>
  <c r="K3424" i="7"/>
  <c r="J3424" i="7"/>
  <c r="I3416" i="7"/>
  <c r="K3416" i="7"/>
  <c r="J3416" i="7"/>
  <c r="I3408" i="7"/>
  <c r="K3408" i="7"/>
  <c r="J3408" i="7"/>
  <c r="I3400" i="7"/>
  <c r="K3400" i="7"/>
  <c r="J3400" i="7"/>
  <c r="I3392" i="7"/>
  <c r="K3392" i="7"/>
  <c r="J3392" i="7"/>
  <c r="I3384" i="7"/>
  <c r="K3384" i="7"/>
  <c r="J3384" i="7"/>
  <c r="I3376" i="7"/>
  <c r="K3376" i="7"/>
  <c r="J3376" i="7"/>
  <c r="I3368" i="7"/>
  <c r="K3368" i="7"/>
  <c r="J3368" i="7"/>
  <c r="I3360" i="7"/>
  <c r="K3360" i="7"/>
  <c r="J3360" i="7"/>
  <c r="I3352" i="7"/>
  <c r="K3352" i="7"/>
  <c r="J3352" i="7"/>
  <c r="I3344" i="7"/>
  <c r="K3344" i="7"/>
  <c r="J3344" i="7"/>
  <c r="I3336" i="7"/>
  <c r="K3336" i="7"/>
  <c r="J3336" i="7"/>
  <c r="I3328" i="7"/>
  <c r="K3328" i="7"/>
  <c r="J3328" i="7"/>
  <c r="I3320" i="7"/>
  <c r="K3320" i="7"/>
  <c r="J3320" i="7"/>
  <c r="I3312" i="7"/>
  <c r="K3312" i="7"/>
  <c r="J3312" i="7"/>
  <c r="I3304" i="7"/>
  <c r="K3304" i="7"/>
  <c r="J3304" i="7"/>
  <c r="I3296" i="7"/>
  <c r="K3296" i="7"/>
  <c r="J3296" i="7"/>
  <c r="I3288" i="7"/>
  <c r="K3288" i="7"/>
  <c r="J3288" i="7"/>
  <c r="I3280" i="7"/>
  <c r="K3280" i="7"/>
  <c r="J3280" i="7"/>
  <c r="I3272" i="7"/>
  <c r="K3272" i="7"/>
  <c r="J3272" i="7"/>
  <c r="I3264" i="7"/>
  <c r="K3264" i="7"/>
  <c r="J3264" i="7"/>
  <c r="I3256" i="7"/>
  <c r="K3256" i="7"/>
  <c r="J3256" i="7"/>
  <c r="I3248" i="7"/>
  <c r="K3248" i="7"/>
  <c r="J3248" i="7"/>
  <c r="I3240" i="7"/>
  <c r="K3240" i="7"/>
  <c r="J3240" i="7"/>
  <c r="I3232" i="7"/>
  <c r="K3232" i="7"/>
  <c r="J3232" i="7"/>
  <c r="I3224" i="7"/>
  <c r="K3224" i="7"/>
  <c r="J3224" i="7"/>
  <c r="I3216" i="7"/>
  <c r="K3216" i="7"/>
  <c r="J3216" i="7"/>
  <c r="I3208" i="7"/>
  <c r="K3208" i="7"/>
  <c r="J3208" i="7"/>
  <c r="I3200" i="7"/>
  <c r="K3200" i="7"/>
  <c r="J3200" i="7"/>
  <c r="I3192" i="7"/>
  <c r="K3192" i="7"/>
  <c r="J3192" i="7"/>
  <c r="I3184" i="7"/>
  <c r="K3184" i="7"/>
  <c r="J3184" i="7"/>
  <c r="I3176" i="7"/>
  <c r="K3176" i="7"/>
  <c r="J3176" i="7"/>
  <c r="I3168" i="7"/>
  <c r="K3168" i="7"/>
  <c r="J3168" i="7"/>
  <c r="I3160" i="7"/>
  <c r="K3160" i="7"/>
  <c r="J3160" i="7"/>
  <c r="I3152" i="7"/>
  <c r="K3152" i="7"/>
  <c r="J3152" i="7"/>
  <c r="I3144" i="7"/>
  <c r="K3144" i="7"/>
  <c r="J3144" i="7"/>
  <c r="I3136" i="7"/>
  <c r="K3136" i="7"/>
  <c r="J3136" i="7"/>
  <c r="I3128" i="7"/>
  <c r="K3128" i="7"/>
  <c r="J3128" i="7"/>
  <c r="I3120" i="7"/>
  <c r="K3120" i="7"/>
  <c r="J3120" i="7"/>
  <c r="I3112" i="7"/>
  <c r="K3112" i="7"/>
  <c r="J3112" i="7"/>
  <c r="I3104" i="7"/>
  <c r="K3104" i="7"/>
  <c r="J3104" i="7"/>
  <c r="I3096" i="7"/>
  <c r="K3096" i="7"/>
  <c r="J3096" i="7"/>
  <c r="I3088" i="7"/>
  <c r="K3088" i="7"/>
  <c r="J3088" i="7"/>
  <c r="I3080" i="7"/>
  <c r="K3080" i="7"/>
  <c r="J3080" i="7"/>
  <c r="I3072" i="7"/>
  <c r="K3072" i="7"/>
  <c r="J3072" i="7"/>
  <c r="I3064" i="7"/>
  <c r="K3064" i="7"/>
  <c r="J3064" i="7"/>
  <c r="I3056" i="7"/>
  <c r="K3056" i="7"/>
  <c r="J3056" i="7"/>
  <c r="I3048" i="7"/>
  <c r="K3048" i="7"/>
  <c r="J3048" i="7"/>
  <c r="I3040" i="7"/>
  <c r="K3040" i="7"/>
  <c r="J3040" i="7"/>
  <c r="I3032" i="7"/>
  <c r="K3032" i="7"/>
  <c r="J3032" i="7"/>
  <c r="I3024" i="7"/>
  <c r="K3024" i="7"/>
  <c r="J3024" i="7"/>
  <c r="I3016" i="7"/>
  <c r="K3016" i="7"/>
  <c r="J3016" i="7"/>
  <c r="I3008" i="7"/>
  <c r="K3008" i="7"/>
  <c r="J3008" i="7"/>
  <c r="I3000" i="7"/>
  <c r="K3000" i="7"/>
  <c r="J3000" i="7"/>
  <c r="I2992" i="7"/>
  <c r="K2992" i="7"/>
  <c r="J2992" i="7"/>
  <c r="I2984" i="7"/>
  <c r="K2984" i="7"/>
  <c r="J2984" i="7"/>
  <c r="I2976" i="7"/>
  <c r="K2976" i="7"/>
  <c r="J2976" i="7"/>
  <c r="I2968" i="7"/>
  <c r="K2968" i="7"/>
  <c r="J2968" i="7"/>
  <c r="I2960" i="7"/>
  <c r="K2960" i="7"/>
  <c r="J2960" i="7"/>
  <c r="I2952" i="7"/>
  <c r="K2952" i="7"/>
  <c r="J2952" i="7"/>
  <c r="I2944" i="7"/>
  <c r="K2944" i="7"/>
  <c r="J2944" i="7"/>
  <c r="I2936" i="7"/>
  <c r="K2936" i="7"/>
  <c r="J2936" i="7"/>
  <c r="I2928" i="7"/>
  <c r="K2928" i="7"/>
  <c r="J2928" i="7"/>
  <c r="I2920" i="7"/>
  <c r="K2920" i="7"/>
  <c r="J2920" i="7"/>
  <c r="I2912" i="7"/>
  <c r="K2912" i="7"/>
  <c r="J2912" i="7"/>
  <c r="I2904" i="7"/>
  <c r="K2904" i="7"/>
  <c r="J2904" i="7"/>
  <c r="I2896" i="7"/>
  <c r="K2896" i="7"/>
  <c r="J2896" i="7"/>
  <c r="I2888" i="7"/>
  <c r="K2888" i="7"/>
  <c r="J2888" i="7"/>
  <c r="I2880" i="7"/>
  <c r="K2880" i="7"/>
  <c r="J2880" i="7"/>
  <c r="I2872" i="7"/>
  <c r="K2872" i="7"/>
  <c r="J2872" i="7"/>
  <c r="I2864" i="7"/>
  <c r="K2864" i="7"/>
  <c r="J2864" i="7"/>
  <c r="I2856" i="7"/>
  <c r="K2856" i="7"/>
  <c r="J2856" i="7"/>
  <c r="I2848" i="7"/>
  <c r="K2848" i="7"/>
  <c r="J2848" i="7"/>
  <c r="I2840" i="7"/>
  <c r="K2840" i="7"/>
  <c r="J2840" i="7"/>
  <c r="I2832" i="7"/>
  <c r="K2832" i="7"/>
  <c r="J2832" i="7"/>
  <c r="I2824" i="7"/>
  <c r="K2824" i="7"/>
  <c r="J2824" i="7"/>
  <c r="I2816" i="7"/>
  <c r="K2816" i="7"/>
  <c r="J2816" i="7"/>
  <c r="I2808" i="7"/>
  <c r="K2808" i="7"/>
  <c r="J2808" i="7"/>
  <c r="I2800" i="7"/>
  <c r="K2800" i="7"/>
  <c r="J2800" i="7"/>
  <c r="I2792" i="7"/>
  <c r="K2792" i="7"/>
  <c r="J2792" i="7"/>
  <c r="I2784" i="7"/>
  <c r="K2784" i="7"/>
  <c r="J2784" i="7"/>
  <c r="I2776" i="7"/>
  <c r="K2776" i="7"/>
  <c r="J2776" i="7"/>
  <c r="I2768" i="7"/>
  <c r="K2768" i="7"/>
  <c r="J2768" i="7"/>
  <c r="I2760" i="7"/>
  <c r="K2760" i="7"/>
  <c r="J2760" i="7"/>
  <c r="I2752" i="7"/>
  <c r="K2752" i="7"/>
  <c r="J2752" i="7"/>
  <c r="I2744" i="7"/>
  <c r="K2744" i="7"/>
  <c r="J2744" i="7"/>
  <c r="I2736" i="7"/>
  <c r="K2736" i="7"/>
  <c r="J2736" i="7"/>
  <c r="I2728" i="7"/>
  <c r="K2728" i="7"/>
  <c r="J2728" i="7"/>
  <c r="I2720" i="7"/>
  <c r="K2720" i="7"/>
  <c r="J2720" i="7"/>
  <c r="I2712" i="7"/>
  <c r="K2712" i="7"/>
  <c r="J2712" i="7"/>
  <c r="I2704" i="7"/>
  <c r="K2704" i="7"/>
  <c r="J2704" i="7"/>
  <c r="I2696" i="7"/>
  <c r="K2696" i="7"/>
  <c r="J2696" i="7"/>
  <c r="I2688" i="7"/>
  <c r="K2688" i="7"/>
  <c r="J2688" i="7"/>
  <c r="I2680" i="7"/>
  <c r="K2680" i="7"/>
  <c r="J2680" i="7"/>
  <c r="I2672" i="7"/>
  <c r="K2672" i="7"/>
  <c r="J2672" i="7"/>
  <c r="I2664" i="7"/>
  <c r="K2664" i="7"/>
  <c r="J2664" i="7"/>
  <c r="I2656" i="7"/>
  <c r="K2656" i="7"/>
  <c r="J2656" i="7"/>
  <c r="I2648" i="7"/>
  <c r="K2648" i="7"/>
  <c r="J2648" i="7"/>
  <c r="I2640" i="7"/>
  <c r="K2640" i="7"/>
  <c r="J2640" i="7"/>
  <c r="I2632" i="7"/>
  <c r="K2632" i="7"/>
  <c r="J2632" i="7"/>
  <c r="I2624" i="7"/>
  <c r="K2624" i="7"/>
  <c r="J2624" i="7"/>
  <c r="I2616" i="7"/>
  <c r="K2616" i="7"/>
  <c r="J2616" i="7"/>
  <c r="I2608" i="7"/>
  <c r="K2608" i="7"/>
  <c r="J2608" i="7"/>
  <c r="I2600" i="7"/>
  <c r="K2600" i="7"/>
  <c r="J2600" i="7"/>
  <c r="I2592" i="7"/>
  <c r="K2592" i="7"/>
  <c r="J2592" i="7"/>
  <c r="I2584" i="7"/>
  <c r="K2584" i="7"/>
  <c r="J2584" i="7"/>
  <c r="I2576" i="7"/>
  <c r="K2576" i="7"/>
  <c r="J2576" i="7"/>
  <c r="I2568" i="7"/>
  <c r="K2568" i="7"/>
  <c r="J2568" i="7"/>
  <c r="I2560" i="7"/>
  <c r="K2560" i="7"/>
  <c r="J2560" i="7"/>
  <c r="I2552" i="7"/>
  <c r="K2552" i="7"/>
  <c r="J2552" i="7"/>
  <c r="I2544" i="7"/>
  <c r="K2544" i="7"/>
  <c r="J2544" i="7"/>
  <c r="I2536" i="7"/>
  <c r="K2536" i="7"/>
  <c r="J2536" i="7"/>
  <c r="I2528" i="7"/>
  <c r="K2528" i="7"/>
  <c r="J2528" i="7"/>
  <c r="I2520" i="7"/>
  <c r="K2520" i="7"/>
  <c r="J2520" i="7"/>
  <c r="I2512" i="7"/>
  <c r="K2512" i="7"/>
  <c r="J2512" i="7"/>
  <c r="I2504" i="7"/>
  <c r="K2504" i="7"/>
  <c r="I2496" i="7"/>
  <c r="K2496" i="7"/>
  <c r="J2496" i="7"/>
  <c r="I2488" i="7"/>
  <c r="K2488" i="7"/>
  <c r="J2488" i="7"/>
  <c r="I2480" i="7"/>
  <c r="K2480" i="7"/>
  <c r="J2480" i="7"/>
  <c r="I2472" i="7"/>
  <c r="K2472" i="7"/>
  <c r="J2472" i="7"/>
  <c r="I2464" i="7"/>
  <c r="K2464" i="7"/>
  <c r="J2464" i="7"/>
  <c r="I2456" i="7"/>
  <c r="K2456" i="7"/>
  <c r="J2456" i="7"/>
  <c r="I2448" i="7"/>
  <c r="K2448" i="7"/>
  <c r="J2448" i="7"/>
  <c r="I2440" i="7"/>
  <c r="K2440" i="7"/>
  <c r="J2440" i="7"/>
  <c r="I2432" i="7"/>
  <c r="K2432" i="7"/>
  <c r="J2432" i="7"/>
  <c r="I2424" i="7"/>
  <c r="K2424" i="7"/>
  <c r="J2424" i="7"/>
  <c r="I2416" i="7"/>
  <c r="K2416" i="7"/>
  <c r="J2416" i="7"/>
  <c r="I2408" i="7"/>
  <c r="K2408" i="7"/>
  <c r="J2408" i="7"/>
  <c r="I2400" i="7"/>
  <c r="K2400" i="7"/>
  <c r="J2400" i="7"/>
  <c r="I2392" i="7"/>
  <c r="K2392" i="7"/>
  <c r="J2392" i="7"/>
  <c r="I2384" i="7"/>
  <c r="K2384" i="7"/>
  <c r="J2384" i="7"/>
  <c r="I2376" i="7"/>
  <c r="K2376" i="7"/>
  <c r="J2376" i="7"/>
  <c r="I2368" i="7"/>
  <c r="K2368" i="7"/>
  <c r="J2368" i="7"/>
  <c r="I2360" i="7"/>
  <c r="K2360" i="7"/>
  <c r="J2360" i="7"/>
  <c r="I2352" i="7"/>
  <c r="K2352" i="7"/>
  <c r="J2352" i="7"/>
  <c r="I2344" i="7"/>
  <c r="K2344" i="7"/>
  <c r="J2344" i="7"/>
  <c r="I2336" i="7"/>
  <c r="K2336" i="7"/>
  <c r="J2336" i="7"/>
  <c r="I2328" i="7"/>
  <c r="K2328" i="7"/>
  <c r="J2328" i="7"/>
  <c r="I2320" i="7"/>
  <c r="K2320" i="7"/>
  <c r="J2320" i="7"/>
  <c r="I2312" i="7"/>
  <c r="K2312" i="7"/>
  <c r="J2312" i="7"/>
  <c r="I2304" i="7"/>
  <c r="K2304" i="7"/>
  <c r="J2304" i="7"/>
  <c r="I2296" i="7"/>
  <c r="K2296" i="7"/>
  <c r="J2296" i="7"/>
  <c r="I2288" i="7"/>
  <c r="K2288" i="7"/>
  <c r="J2288" i="7"/>
  <c r="I2280" i="7"/>
  <c r="K2280" i="7"/>
  <c r="J2280" i="7"/>
  <c r="I2272" i="7"/>
  <c r="K2272" i="7"/>
  <c r="J2272" i="7"/>
  <c r="I2264" i="7"/>
  <c r="K2264" i="7"/>
  <c r="J2264" i="7"/>
  <c r="I2256" i="7"/>
  <c r="K2256" i="7"/>
  <c r="J2256" i="7"/>
  <c r="I2248" i="7"/>
  <c r="K2248" i="7"/>
  <c r="J2248" i="7"/>
  <c r="I2240" i="7"/>
  <c r="K2240" i="7"/>
  <c r="J2240" i="7"/>
  <c r="I2232" i="7"/>
  <c r="K2232" i="7"/>
  <c r="J2232" i="7"/>
  <c r="I2224" i="7"/>
  <c r="K2224" i="7"/>
  <c r="J2224" i="7"/>
  <c r="I2216" i="7"/>
  <c r="K2216" i="7"/>
  <c r="J2216" i="7"/>
  <c r="I2208" i="7"/>
  <c r="K2208" i="7"/>
  <c r="J2208" i="7"/>
  <c r="I2200" i="7"/>
  <c r="K2200" i="7"/>
  <c r="J2200" i="7"/>
  <c r="I2192" i="7"/>
  <c r="K2192" i="7"/>
  <c r="J2192" i="7"/>
  <c r="I2184" i="7"/>
  <c r="K2184" i="7"/>
  <c r="J2184" i="7"/>
  <c r="I2176" i="7"/>
  <c r="K2176" i="7"/>
  <c r="J2176" i="7"/>
  <c r="I2168" i="7"/>
  <c r="K2168" i="7"/>
  <c r="J2168" i="7"/>
  <c r="I2160" i="7"/>
  <c r="K2160" i="7"/>
  <c r="J2160" i="7"/>
  <c r="I2152" i="7"/>
  <c r="K2152" i="7"/>
  <c r="J2152" i="7"/>
  <c r="I2144" i="7"/>
  <c r="K2144" i="7"/>
  <c r="J2144" i="7"/>
  <c r="I2136" i="7"/>
  <c r="K2136" i="7"/>
  <c r="J2136" i="7"/>
  <c r="I2128" i="7"/>
  <c r="K2128" i="7"/>
  <c r="J2128" i="7"/>
  <c r="I2120" i="7"/>
  <c r="K2120" i="7"/>
  <c r="J2120" i="7"/>
  <c r="I2112" i="7"/>
  <c r="K2112" i="7"/>
  <c r="J2112" i="7"/>
  <c r="I2104" i="7"/>
  <c r="K2104" i="7"/>
  <c r="J2104" i="7"/>
  <c r="I2096" i="7"/>
  <c r="K2096" i="7"/>
  <c r="J2096" i="7"/>
  <c r="I2088" i="7"/>
  <c r="K2088" i="7"/>
  <c r="J2088" i="7"/>
  <c r="I2080" i="7"/>
  <c r="K2080" i="7"/>
  <c r="J2080" i="7"/>
  <c r="I2072" i="7"/>
  <c r="K2072" i="7"/>
  <c r="J2072" i="7"/>
  <c r="I2064" i="7"/>
  <c r="K2064" i="7"/>
  <c r="J2064" i="7"/>
  <c r="I2056" i="7"/>
  <c r="K2056" i="7"/>
  <c r="J2056" i="7"/>
  <c r="I2048" i="7"/>
  <c r="K2048" i="7"/>
  <c r="J2048" i="7"/>
  <c r="I2040" i="7"/>
  <c r="K2040" i="7"/>
  <c r="J2040" i="7"/>
  <c r="I2032" i="7"/>
  <c r="K2032" i="7"/>
  <c r="J2032" i="7"/>
  <c r="I2024" i="7"/>
  <c r="K2024" i="7"/>
  <c r="J2024" i="7"/>
  <c r="I2016" i="7"/>
  <c r="K2016" i="7"/>
  <c r="J2016" i="7"/>
  <c r="I2008" i="7"/>
  <c r="K2008" i="7"/>
  <c r="J2008" i="7"/>
  <c r="I2000" i="7"/>
  <c r="K2000" i="7"/>
  <c r="J2000" i="7"/>
  <c r="I1992" i="7"/>
  <c r="K1992" i="7"/>
  <c r="J1992" i="7"/>
  <c r="I1984" i="7"/>
  <c r="K1984" i="7"/>
  <c r="J1984" i="7"/>
  <c r="I1976" i="7"/>
  <c r="K1976" i="7"/>
  <c r="J1976" i="7"/>
  <c r="I1968" i="7"/>
  <c r="K1968" i="7"/>
  <c r="J1968" i="7"/>
  <c r="I1960" i="7"/>
  <c r="K1960" i="7"/>
  <c r="J1960" i="7"/>
  <c r="I1952" i="7"/>
  <c r="K1952" i="7"/>
  <c r="J1952" i="7"/>
  <c r="I1944" i="7"/>
  <c r="K1944" i="7"/>
  <c r="J1944" i="7"/>
  <c r="I1936" i="7"/>
  <c r="K1936" i="7"/>
  <c r="J1936" i="7"/>
  <c r="I1928" i="7"/>
  <c r="K1928" i="7"/>
  <c r="J1928" i="7"/>
  <c r="I1920" i="7"/>
  <c r="K1920" i="7"/>
  <c r="J1920" i="7"/>
  <c r="I1912" i="7"/>
  <c r="K1912" i="7"/>
  <c r="J1912" i="7"/>
  <c r="I1904" i="7"/>
  <c r="K1904" i="7"/>
  <c r="J1904" i="7"/>
  <c r="I1896" i="7"/>
  <c r="K1896" i="7"/>
  <c r="J1896" i="7"/>
  <c r="I1888" i="7"/>
  <c r="K1888" i="7"/>
  <c r="J1888" i="7"/>
  <c r="I1880" i="7"/>
  <c r="K1880" i="7"/>
  <c r="J1880" i="7"/>
  <c r="I1872" i="7"/>
  <c r="K1872" i="7"/>
  <c r="J1872" i="7"/>
  <c r="I1864" i="7"/>
  <c r="K1864" i="7"/>
  <c r="J1864" i="7"/>
  <c r="I1856" i="7"/>
  <c r="K1856" i="7"/>
  <c r="J1856" i="7"/>
  <c r="I1848" i="7"/>
  <c r="K1848" i="7"/>
  <c r="J1848" i="7"/>
  <c r="I1840" i="7"/>
  <c r="K1840" i="7"/>
  <c r="J1840" i="7"/>
  <c r="I1832" i="7"/>
  <c r="K1832" i="7"/>
  <c r="J1832" i="7"/>
  <c r="I1824" i="7"/>
  <c r="K1824" i="7"/>
  <c r="J1824" i="7"/>
  <c r="I1816" i="7"/>
  <c r="K1816" i="7"/>
  <c r="J1816" i="7"/>
  <c r="I1808" i="7"/>
  <c r="K1808" i="7"/>
  <c r="J1808" i="7"/>
  <c r="I1800" i="7"/>
  <c r="K1800" i="7"/>
  <c r="J1800" i="7"/>
  <c r="I1792" i="7"/>
  <c r="K1792" i="7"/>
  <c r="J1792" i="7"/>
  <c r="I1784" i="7"/>
  <c r="K1784" i="7"/>
  <c r="J1784" i="7"/>
  <c r="I1776" i="7"/>
  <c r="K1776" i="7"/>
  <c r="J1776" i="7"/>
  <c r="I1768" i="7"/>
  <c r="K1768" i="7"/>
  <c r="J1768" i="7"/>
  <c r="I1760" i="7"/>
  <c r="K1760" i="7"/>
  <c r="J1760" i="7"/>
  <c r="I1752" i="7"/>
  <c r="K1752" i="7"/>
  <c r="J1752" i="7"/>
  <c r="I1744" i="7"/>
  <c r="K1744" i="7"/>
  <c r="J1744" i="7"/>
  <c r="I1736" i="7"/>
  <c r="K1736" i="7"/>
  <c r="J1736" i="7"/>
  <c r="I1728" i="7"/>
  <c r="K1728" i="7"/>
  <c r="J1728" i="7"/>
  <c r="I1720" i="7"/>
  <c r="K1720" i="7"/>
  <c r="J1720" i="7"/>
  <c r="I1712" i="7"/>
  <c r="K1712" i="7"/>
  <c r="J1712" i="7"/>
  <c r="I1704" i="7"/>
  <c r="K1704" i="7"/>
  <c r="J1704" i="7"/>
  <c r="I1696" i="7"/>
  <c r="K1696" i="7"/>
  <c r="J1696" i="7"/>
  <c r="I1688" i="7"/>
  <c r="K1688" i="7"/>
  <c r="J1688" i="7"/>
  <c r="I1680" i="7"/>
  <c r="K1680" i="7"/>
  <c r="J1680" i="7"/>
  <c r="I1672" i="7"/>
  <c r="K1672" i="7"/>
  <c r="J1672" i="7"/>
  <c r="I1664" i="7"/>
  <c r="K1664" i="7"/>
  <c r="J1664" i="7"/>
  <c r="I1656" i="7"/>
  <c r="K1656" i="7"/>
  <c r="J1656" i="7"/>
  <c r="I1648" i="7"/>
  <c r="K1648" i="7"/>
  <c r="J1648" i="7"/>
  <c r="I1640" i="7"/>
  <c r="K1640" i="7"/>
  <c r="J1640" i="7"/>
  <c r="I1632" i="7"/>
  <c r="K1632" i="7"/>
  <c r="J1632" i="7"/>
  <c r="I1624" i="7"/>
  <c r="K1624" i="7"/>
  <c r="J1624" i="7"/>
  <c r="I1616" i="7"/>
  <c r="K1616" i="7"/>
  <c r="J1616" i="7"/>
  <c r="I1608" i="7"/>
  <c r="K1608" i="7"/>
  <c r="J1608" i="7"/>
  <c r="I1600" i="7"/>
  <c r="K1600" i="7"/>
  <c r="J1600" i="7"/>
  <c r="I1592" i="7"/>
  <c r="K1592" i="7"/>
  <c r="J1592" i="7"/>
  <c r="I1584" i="7"/>
  <c r="K1584" i="7"/>
  <c r="J1584" i="7"/>
  <c r="I1576" i="7"/>
  <c r="K1576" i="7"/>
  <c r="J1576" i="7"/>
  <c r="I1568" i="7"/>
  <c r="K1568" i="7"/>
  <c r="J1568" i="7"/>
  <c r="I1560" i="7"/>
  <c r="K1560" i="7"/>
  <c r="J1560" i="7"/>
  <c r="I1552" i="7"/>
  <c r="K1552" i="7"/>
  <c r="J1552" i="7"/>
  <c r="I1544" i="7"/>
  <c r="K1544" i="7"/>
  <c r="J1544" i="7"/>
  <c r="I1536" i="7"/>
  <c r="K1536" i="7"/>
  <c r="J1536" i="7"/>
  <c r="I1528" i="7"/>
  <c r="K1528" i="7"/>
  <c r="J1528" i="7"/>
  <c r="I1520" i="7"/>
  <c r="K1520" i="7"/>
  <c r="J1520" i="7"/>
  <c r="I1512" i="7"/>
  <c r="K1512" i="7"/>
  <c r="J1512" i="7"/>
  <c r="I1504" i="7"/>
  <c r="K1504" i="7"/>
  <c r="J1504" i="7"/>
  <c r="I1496" i="7"/>
  <c r="K1496" i="7"/>
  <c r="J1496" i="7"/>
  <c r="I1488" i="7"/>
  <c r="K1488" i="7"/>
  <c r="J1488" i="7"/>
  <c r="I1480" i="7"/>
  <c r="K1480" i="7"/>
  <c r="J1480" i="7"/>
  <c r="I1472" i="7"/>
  <c r="K1472" i="7"/>
  <c r="J1472" i="7"/>
  <c r="I1464" i="7"/>
  <c r="K1464" i="7"/>
  <c r="J1464" i="7"/>
  <c r="I1456" i="7"/>
  <c r="K1456" i="7"/>
  <c r="J1456" i="7"/>
  <c r="I1448" i="7"/>
  <c r="K1448" i="7"/>
  <c r="J1448" i="7"/>
  <c r="I1440" i="7"/>
  <c r="K1440" i="7"/>
  <c r="J1440" i="7"/>
  <c r="I1432" i="7"/>
  <c r="K1432" i="7"/>
  <c r="J1432" i="7"/>
  <c r="I1424" i="7"/>
  <c r="K1424" i="7"/>
  <c r="J1424" i="7"/>
  <c r="I1416" i="7"/>
  <c r="K1416" i="7"/>
  <c r="J1416" i="7"/>
  <c r="I1408" i="7"/>
  <c r="K1408" i="7"/>
  <c r="J1408" i="7"/>
  <c r="I1400" i="7"/>
  <c r="K1400" i="7"/>
  <c r="J1400" i="7"/>
  <c r="I1392" i="7"/>
  <c r="K1392" i="7"/>
  <c r="J1392" i="7"/>
  <c r="I1384" i="7"/>
  <c r="K1384" i="7"/>
  <c r="J1384" i="7"/>
  <c r="I1376" i="7"/>
  <c r="K1376" i="7"/>
  <c r="J1376" i="7"/>
  <c r="I1368" i="7"/>
  <c r="K1368" i="7"/>
  <c r="J1368" i="7"/>
  <c r="I1360" i="7"/>
  <c r="K1360" i="7"/>
  <c r="J1360" i="7"/>
  <c r="I1352" i="7"/>
  <c r="K1352" i="7"/>
  <c r="J1352" i="7"/>
  <c r="I1344" i="7"/>
  <c r="K1344" i="7"/>
  <c r="J1344" i="7"/>
  <c r="I1336" i="7"/>
  <c r="K1336" i="7"/>
  <c r="J1336" i="7"/>
  <c r="I1328" i="7"/>
  <c r="K1328" i="7"/>
  <c r="J1328" i="7"/>
  <c r="I1320" i="7"/>
  <c r="K1320" i="7"/>
  <c r="J1320" i="7"/>
  <c r="I1312" i="7"/>
  <c r="K1312" i="7"/>
  <c r="J1312" i="7"/>
  <c r="I1304" i="7"/>
  <c r="K1304" i="7"/>
  <c r="J1304" i="7"/>
  <c r="I1296" i="7"/>
  <c r="K1296" i="7"/>
  <c r="J1296" i="7"/>
  <c r="I1288" i="7"/>
  <c r="K1288" i="7"/>
  <c r="J1288" i="7"/>
  <c r="I1280" i="7"/>
  <c r="K1280" i="7"/>
  <c r="J1280" i="7"/>
  <c r="I1272" i="7"/>
  <c r="K1272" i="7"/>
  <c r="J1272" i="7"/>
  <c r="I1264" i="7"/>
  <c r="K1264" i="7"/>
  <c r="J1264" i="7"/>
  <c r="I1256" i="7"/>
  <c r="K1256" i="7"/>
  <c r="J1256" i="7"/>
  <c r="I1248" i="7"/>
  <c r="K1248" i="7"/>
  <c r="J1248" i="7"/>
  <c r="I1240" i="7"/>
  <c r="K1240" i="7"/>
  <c r="J1240" i="7"/>
  <c r="I1232" i="7"/>
  <c r="K1232" i="7"/>
  <c r="J1232" i="7"/>
  <c r="I1224" i="7"/>
  <c r="K1224" i="7"/>
  <c r="J1224" i="7"/>
  <c r="I1216" i="7"/>
  <c r="K1216" i="7"/>
  <c r="J1216" i="7"/>
  <c r="I1208" i="7"/>
  <c r="K1208" i="7"/>
  <c r="J1208" i="7"/>
  <c r="I1200" i="7"/>
  <c r="K1200" i="7"/>
  <c r="J1200" i="7"/>
  <c r="I1192" i="7"/>
  <c r="K1192" i="7"/>
  <c r="J1192" i="7"/>
  <c r="I1184" i="7"/>
  <c r="K1184" i="7"/>
  <c r="J1184" i="7"/>
  <c r="I1176" i="7"/>
  <c r="K1176" i="7"/>
  <c r="J1176" i="7"/>
  <c r="I1168" i="7"/>
  <c r="K1168" i="7"/>
  <c r="J1168" i="7"/>
  <c r="I1160" i="7"/>
  <c r="K1160" i="7"/>
  <c r="J1160" i="7"/>
  <c r="I1152" i="7"/>
  <c r="K1152" i="7"/>
  <c r="J1152" i="7"/>
  <c r="I1144" i="7"/>
  <c r="K1144" i="7"/>
  <c r="J1144" i="7"/>
  <c r="I1136" i="7"/>
  <c r="K1136" i="7"/>
  <c r="J1136" i="7"/>
  <c r="I1128" i="7"/>
  <c r="K1128" i="7"/>
  <c r="J1128" i="7"/>
  <c r="I1120" i="7"/>
  <c r="K1120" i="7"/>
  <c r="J1120" i="7"/>
  <c r="I1112" i="7"/>
  <c r="K1112" i="7"/>
  <c r="J1112" i="7"/>
  <c r="I1104" i="7"/>
  <c r="K1104" i="7"/>
  <c r="J1104" i="7"/>
  <c r="I1096" i="7"/>
  <c r="K1096" i="7"/>
  <c r="J1096" i="7"/>
  <c r="I1088" i="7"/>
  <c r="K1088" i="7"/>
  <c r="J1088" i="7"/>
  <c r="I1080" i="7"/>
  <c r="K1080" i="7"/>
  <c r="J1080" i="7"/>
  <c r="I1072" i="7"/>
  <c r="K1072" i="7"/>
  <c r="J1072" i="7"/>
  <c r="I1064" i="7"/>
  <c r="K1064" i="7"/>
  <c r="J1064" i="7"/>
  <c r="I1056" i="7"/>
  <c r="K1056" i="7"/>
  <c r="J1056" i="7"/>
  <c r="I1048" i="7"/>
  <c r="K1048" i="7"/>
  <c r="J1048" i="7"/>
  <c r="I1040" i="7"/>
  <c r="K1040" i="7"/>
  <c r="J1040" i="7"/>
  <c r="I1032" i="7"/>
  <c r="K1032" i="7"/>
  <c r="J1032" i="7"/>
  <c r="I1024" i="7"/>
  <c r="K1024" i="7"/>
  <c r="J1024" i="7"/>
  <c r="I1016" i="7"/>
  <c r="K1016" i="7"/>
  <c r="J1016" i="7"/>
  <c r="I1008" i="7"/>
  <c r="K1008" i="7"/>
  <c r="J1008" i="7"/>
  <c r="I1000" i="7"/>
  <c r="K1000" i="7"/>
  <c r="J1000" i="7"/>
  <c r="I992" i="7"/>
  <c r="K992" i="7"/>
  <c r="J992" i="7"/>
  <c r="I984" i="7"/>
  <c r="K984" i="7"/>
  <c r="J984" i="7"/>
  <c r="I976" i="7"/>
  <c r="K976" i="7"/>
  <c r="J976" i="7"/>
  <c r="I968" i="7"/>
  <c r="K968" i="7"/>
  <c r="J968" i="7"/>
  <c r="I960" i="7"/>
  <c r="K960" i="7"/>
  <c r="J960" i="7"/>
  <c r="I952" i="7"/>
  <c r="K952" i="7"/>
  <c r="J952" i="7"/>
  <c r="I944" i="7"/>
  <c r="K944" i="7"/>
  <c r="J944" i="7"/>
  <c r="I936" i="7"/>
  <c r="K936" i="7"/>
  <c r="J936" i="7"/>
  <c r="I928" i="7"/>
  <c r="K928" i="7"/>
  <c r="J928" i="7"/>
  <c r="I920" i="7"/>
  <c r="K920" i="7"/>
  <c r="J920" i="7"/>
  <c r="I912" i="7"/>
  <c r="K912" i="7"/>
  <c r="J912" i="7"/>
  <c r="I904" i="7"/>
  <c r="K904" i="7"/>
  <c r="J904" i="7"/>
  <c r="I896" i="7"/>
  <c r="K896" i="7"/>
  <c r="J896" i="7"/>
  <c r="I888" i="7"/>
  <c r="K888" i="7"/>
  <c r="J888" i="7"/>
  <c r="I880" i="7"/>
  <c r="K880" i="7"/>
  <c r="J880" i="7"/>
  <c r="I872" i="7"/>
  <c r="K872" i="7"/>
  <c r="J872" i="7"/>
  <c r="I864" i="7"/>
  <c r="K864" i="7"/>
  <c r="J864" i="7"/>
  <c r="I856" i="7"/>
  <c r="K856" i="7"/>
  <c r="J856" i="7"/>
  <c r="I848" i="7"/>
  <c r="K848" i="7"/>
  <c r="J848" i="7"/>
  <c r="I840" i="7"/>
  <c r="K840" i="7"/>
  <c r="J840" i="7"/>
  <c r="I832" i="7"/>
  <c r="K832" i="7"/>
  <c r="J832" i="7"/>
  <c r="I824" i="7"/>
  <c r="K824" i="7"/>
  <c r="J824" i="7"/>
  <c r="I816" i="7"/>
  <c r="K816" i="7"/>
  <c r="J816" i="7"/>
  <c r="I808" i="7"/>
  <c r="K808" i="7"/>
  <c r="J808" i="7"/>
  <c r="I800" i="7"/>
  <c r="K800" i="7"/>
  <c r="J800" i="7"/>
  <c r="I792" i="7"/>
  <c r="K792" i="7"/>
  <c r="J792" i="7"/>
  <c r="I784" i="7"/>
  <c r="K784" i="7"/>
  <c r="J784" i="7"/>
  <c r="I776" i="7"/>
  <c r="K776" i="7"/>
  <c r="J776" i="7"/>
  <c r="I768" i="7"/>
  <c r="K768" i="7"/>
  <c r="J768" i="7"/>
  <c r="I760" i="7"/>
  <c r="K760" i="7"/>
  <c r="J760" i="7"/>
  <c r="I752" i="7"/>
  <c r="K752" i="7"/>
  <c r="J752" i="7"/>
  <c r="I744" i="7"/>
  <c r="K744" i="7"/>
  <c r="J744" i="7"/>
  <c r="I736" i="7"/>
  <c r="K736" i="7"/>
  <c r="J736" i="7"/>
  <c r="I728" i="7"/>
  <c r="K728" i="7"/>
  <c r="J728" i="7"/>
  <c r="I720" i="7"/>
  <c r="K720" i="7"/>
  <c r="J720" i="7"/>
  <c r="I712" i="7"/>
  <c r="K712" i="7"/>
  <c r="J712" i="7"/>
  <c r="I704" i="7"/>
  <c r="K704" i="7"/>
  <c r="J704" i="7"/>
  <c r="I696" i="7"/>
  <c r="K696" i="7"/>
  <c r="J696" i="7"/>
  <c r="I688" i="7"/>
  <c r="K688" i="7"/>
  <c r="J688" i="7"/>
  <c r="I680" i="7"/>
  <c r="K680" i="7"/>
  <c r="J680" i="7"/>
  <c r="I672" i="7"/>
  <c r="K672" i="7"/>
  <c r="J672" i="7"/>
  <c r="I664" i="7"/>
  <c r="K664" i="7"/>
  <c r="J664" i="7"/>
  <c r="I656" i="7"/>
  <c r="K656" i="7"/>
  <c r="J656" i="7"/>
  <c r="I648" i="7"/>
  <c r="K648" i="7"/>
  <c r="J648" i="7"/>
  <c r="I640" i="7"/>
  <c r="K640" i="7"/>
  <c r="J640" i="7"/>
  <c r="I632" i="7"/>
  <c r="K632" i="7"/>
  <c r="J632" i="7"/>
  <c r="I624" i="7"/>
  <c r="K624" i="7"/>
  <c r="J624" i="7"/>
  <c r="I616" i="7"/>
  <c r="K616" i="7"/>
  <c r="J616" i="7"/>
  <c r="I608" i="7"/>
  <c r="K608" i="7"/>
  <c r="J608" i="7"/>
  <c r="I600" i="7"/>
  <c r="K600" i="7"/>
  <c r="J600" i="7"/>
  <c r="I592" i="7"/>
  <c r="K592" i="7"/>
  <c r="J592" i="7"/>
  <c r="I584" i="7"/>
  <c r="K584" i="7"/>
  <c r="J584" i="7"/>
  <c r="I576" i="7"/>
  <c r="K576" i="7"/>
  <c r="J576" i="7"/>
  <c r="I568" i="7"/>
  <c r="K568" i="7"/>
  <c r="J568" i="7"/>
  <c r="I560" i="7"/>
  <c r="K560" i="7"/>
  <c r="J560" i="7"/>
  <c r="I552" i="7"/>
  <c r="K552" i="7"/>
  <c r="J552" i="7"/>
  <c r="I544" i="7"/>
  <c r="K544" i="7"/>
  <c r="J544" i="7"/>
  <c r="I536" i="7"/>
  <c r="K536" i="7"/>
  <c r="J536" i="7"/>
  <c r="I528" i="7"/>
  <c r="K528" i="7"/>
  <c r="J528" i="7"/>
  <c r="I520" i="7"/>
  <c r="K520" i="7"/>
  <c r="J520" i="7"/>
  <c r="I512" i="7"/>
  <c r="K512" i="7"/>
  <c r="J512" i="7"/>
  <c r="I504" i="7"/>
  <c r="K504" i="7"/>
  <c r="J504" i="7"/>
  <c r="I496" i="7"/>
  <c r="K496" i="7"/>
  <c r="J496" i="7"/>
  <c r="I488" i="7"/>
  <c r="K488" i="7"/>
  <c r="J488" i="7"/>
  <c r="I480" i="7"/>
  <c r="K480" i="7"/>
  <c r="J480" i="7"/>
  <c r="I472" i="7"/>
  <c r="K472" i="7"/>
  <c r="J472" i="7"/>
  <c r="I464" i="7"/>
  <c r="K464" i="7"/>
  <c r="J464" i="7"/>
  <c r="I456" i="7"/>
  <c r="K456" i="7"/>
  <c r="J456" i="7"/>
  <c r="I448" i="7"/>
  <c r="K448" i="7"/>
  <c r="J448" i="7"/>
  <c r="I440" i="7"/>
  <c r="K440" i="7"/>
  <c r="J440" i="7"/>
  <c r="I432" i="7"/>
  <c r="K432" i="7"/>
  <c r="J432" i="7"/>
  <c r="I424" i="7"/>
  <c r="K424" i="7"/>
  <c r="J424" i="7"/>
  <c r="I416" i="7"/>
  <c r="K416" i="7"/>
  <c r="J416" i="7"/>
  <c r="I408" i="7"/>
  <c r="K408" i="7"/>
  <c r="J408" i="7"/>
  <c r="I400" i="7"/>
  <c r="K400" i="7"/>
  <c r="J400" i="7"/>
  <c r="I392" i="7"/>
  <c r="K392" i="7"/>
  <c r="J392" i="7"/>
  <c r="I384" i="7"/>
  <c r="K384" i="7"/>
  <c r="J384" i="7"/>
  <c r="I376" i="7"/>
  <c r="K376" i="7"/>
  <c r="J376" i="7"/>
  <c r="I368" i="7"/>
  <c r="K368" i="7"/>
  <c r="J368" i="7"/>
  <c r="I360" i="7"/>
  <c r="K360" i="7"/>
  <c r="J360" i="7"/>
  <c r="I352" i="7"/>
  <c r="K352" i="7"/>
  <c r="J352" i="7"/>
  <c r="I344" i="7"/>
  <c r="K344" i="7"/>
  <c r="J344" i="7"/>
  <c r="I336" i="7"/>
  <c r="K336" i="7"/>
  <c r="J336" i="7"/>
  <c r="I328" i="7"/>
  <c r="K328" i="7"/>
  <c r="J328" i="7"/>
  <c r="I320" i="7"/>
  <c r="K320" i="7"/>
  <c r="J320" i="7"/>
  <c r="I312" i="7"/>
  <c r="K312" i="7"/>
  <c r="J312" i="7"/>
  <c r="I304" i="7"/>
  <c r="K304" i="7"/>
  <c r="J304" i="7"/>
  <c r="I296" i="7"/>
  <c r="K296" i="7"/>
  <c r="J296" i="7"/>
  <c r="I288" i="7"/>
  <c r="K288" i="7"/>
  <c r="J288" i="7"/>
  <c r="I280" i="7"/>
  <c r="K280" i="7"/>
  <c r="J280" i="7"/>
  <c r="I272" i="7"/>
  <c r="K272" i="7"/>
  <c r="J272" i="7"/>
  <c r="I264" i="7"/>
  <c r="K264" i="7"/>
  <c r="J264" i="7"/>
  <c r="I256" i="7"/>
  <c r="K256" i="7"/>
  <c r="J256" i="7"/>
  <c r="I248" i="7"/>
  <c r="K248" i="7"/>
  <c r="J248" i="7"/>
  <c r="I240" i="7"/>
  <c r="K240" i="7"/>
  <c r="J240" i="7"/>
  <c r="I232" i="7"/>
  <c r="K232" i="7"/>
  <c r="J232" i="7"/>
  <c r="I224" i="7"/>
  <c r="K224" i="7"/>
  <c r="J224" i="7"/>
  <c r="I216" i="7"/>
  <c r="K216" i="7"/>
  <c r="J216" i="7"/>
  <c r="I208" i="7"/>
  <c r="K208" i="7"/>
  <c r="J208" i="7"/>
  <c r="I200" i="7"/>
  <c r="K200" i="7"/>
  <c r="J200" i="7"/>
  <c r="I192" i="7"/>
  <c r="K192" i="7"/>
  <c r="J192" i="7"/>
  <c r="I184" i="7"/>
  <c r="K184" i="7"/>
  <c r="J184" i="7"/>
  <c r="I176" i="7"/>
  <c r="K176" i="7"/>
  <c r="J176" i="7"/>
  <c r="I168" i="7"/>
  <c r="K168" i="7"/>
  <c r="J168" i="7"/>
  <c r="I160" i="7"/>
  <c r="K160" i="7"/>
  <c r="J160" i="7"/>
  <c r="I152" i="7"/>
  <c r="K152" i="7"/>
  <c r="J152" i="7"/>
  <c r="I144" i="7"/>
  <c r="K144" i="7"/>
  <c r="J144" i="7"/>
  <c r="I136" i="7"/>
  <c r="K136" i="7"/>
  <c r="J136" i="7"/>
  <c r="I128" i="7"/>
  <c r="K128" i="7"/>
  <c r="J128" i="7"/>
  <c r="I120" i="7"/>
  <c r="K120" i="7"/>
  <c r="J120" i="7"/>
  <c r="I112" i="7"/>
  <c r="K112" i="7"/>
  <c r="J112" i="7"/>
  <c r="I104" i="7"/>
  <c r="K104" i="7"/>
  <c r="J104" i="7"/>
  <c r="I96" i="7"/>
  <c r="K96" i="7"/>
  <c r="J96" i="7"/>
  <c r="I88" i="7"/>
  <c r="K88" i="7"/>
  <c r="J88" i="7"/>
  <c r="I80" i="7"/>
  <c r="K80" i="7"/>
  <c r="J80" i="7"/>
  <c r="I72" i="7"/>
  <c r="K72" i="7"/>
  <c r="J72" i="7"/>
  <c r="I64" i="7"/>
  <c r="K64" i="7"/>
  <c r="J64" i="7"/>
  <c r="I56" i="7"/>
  <c r="K56" i="7"/>
  <c r="J56" i="7"/>
  <c r="I48" i="7"/>
  <c r="K48" i="7"/>
  <c r="J48" i="7"/>
  <c r="I40" i="7"/>
  <c r="K40" i="7"/>
  <c r="J40" i="7"/>
  <c r="I32" i="7"/>
  <c r="K32" i="7"/>
  <c r="J32" i="7"/>
  <c r="I24" i="7"/>
  <c r="K24" i="7"/>
  <c r="J24" i="7"/>
  <c r="I16" i="7"/>
  <c r="K16" i="7"/>
  <c r="J16" i="7"/>
  <c r="I8" i="7"/>
  <c r="K8" i="7"/>
  <c r="J8" i="7"/>
  <c r="I4257" i="7"/>
  <c r="K4257" i="7"/>
  <c r="J4257" i="7"/>
  <c r="I4177" i="7"/>
  <c r="K4177" i="7"/>
  <c r="J4177" i="7"/>
  <c r="I4113" i="7"/>
  <c r="K4113" i="7"/>
  <c r="J4113" i="7"/>
  <c r="I4041" i="7"/>
  <c r="K4041" i="7"/>
  <c r="J4041" i="7"/>
  <c r="I3961" i="7"/>
  <c r="K3961" i="7"/>
  <c r="J3961" i="7"/>
  <c r="I3889" i="7"/>
  <c r="K3889" i="7"/>
  <c r="J3889" i="7"/>
  <c r="I3817" i="7"/>
  <c r="K3817" i="7"/>
  <c r="J3817" i="7"/>
  <c r="I3721" i="7"/>
  <c r="K3721" i="7"/>
  <c r="J3721" i="7"/>
  <c r="I3641" i="7"/>
  <c r="K3641" i="7"/>
  <c r="J3641" i="7"/>
  <c r="I3553" i="7"/>
  <c r="K3553" i="7"/>
  <c r="J3553" i="7"/>
  <c r="I3481" i="7"/>
  <c r="K3481" i="7"/>
  <c r="J3481" i="7"/>
  <c r="I3409" i="7"/>
  <c r="K3409" i="7"/>
  <c r="J3409" i="7"/>
  <c r="I3329" i="7"/>
  <c r="K3329" i="7"/>
  <c r="J3329" i="7"/>
  <c r="I3249" i="7"/>
  <c r="K3249" i="7"/>
  <c r="J3249" i="7"/>
  <c r="I3153" i="7"/>
  <c r="K3153" i="7"/>
  <c r="J3153" i="7"/>
  <c r="I3057" i="7"/>
  <c r="K3057" i="7"/>
  <c r="J3057" i="7"/>
  <c r="I2985" i="7"/>
  <c r="K2985" i="7"/>
  <c r="J2985" i="7"/>
  <c r="I2897" i="7"/>
  <c r="K2897" i="7"/>
  <c r="J2897" i="7"/>
  <c r="I2825" i="7"/>
  <c r="K2825" i="7"/>
  <c r="J2825" i="7"/>
  <c r="I2745" i="7"/>
  <c r="K2745" i="7"/>
  <c r="J2745" i="7"/>
  <c r="I2681" i="7"/>
  <c r="K2681" i="7"/>
  <c r="J2681" i="7"/>
  <c r="I2609" i="7"/>
  <c r="K2609" i="7"/>
  <c r="J2609" i="7"/>
  <c r="I2545" i="7"/>
  <c r="K2545" i="7"/>
  <c r="J2545" i="7"/>
  <c r="I2481" i="7"/>
  <c r="K2481" i="7"/>
  <c r="J2481" i="7"/>
  <c r="I2417" i="7"/>
  <c r="K2417" i="7"/>
  <c r="J2417" i="7"/>
  <c r="I2345" i="7"/>
  <c r="K2345" i="7"/>
  <c r="J2345" i="7"/>
  <c r="I2273" i="7"/>
  <c r="K2273" i="7"/>
  <c r="J2273" i="7"/>
  <c r="I2177" i="7"/>
  <c r="K2177" i="7"/>
  <c r="J2177" i="7"/>
  <c r="I2105" i="7"/>
  <c r="K2105" i="7"/>
  <c r="J2105" i="7"/>
  <c r="I2033" i="7"/>
  <c r="K2033" i="7"/>
  <c r="J2033" i="7"/>
  <c r="I1929" i="7"/>
  <c r="K1929" i="7"/>
  <c r="J1929" i="7"/>
  <c r="I1769" i="7"/>
  <c r="K1769" i="7"/>
  <c r="J1769" i="7"/>
  <c r="I1385" i="7"/>
  <c r="K1385" i="7"/>
  <c r="J1385" i="7"/>
  <c r="I4295" i="7"/>
  <c r="K4295" i="7"/>
  <c r="J4295" i="7"/>
  <c r="I4271" i="7"/>
  <c r="K4271" i="7"/>
  <c r="J4271" i="7"/>
  <c r="I4247" i="7"/>
  <c r="K4247" i="7"/>
  <c r="J4247" i="7"/>
  <c r="I4231" i="7"/>
  <c r="K4231" i="7"/>
  <c r="J4231" i="7"/>
  <c r="I4207" i="7"/>
  <c r="K4207" i="7"/>
  <c r="J4207" i="7"/>
  <c r="I4191" i="7"/>
  <c r="K4191" i="7"/>
  <c r="J4191" i="7"/>
  <c r="I4167" i="7"/>
  <c r="K4167" i="7"/>
  <c r="J4167" i="7"/>
  <c r="I4151" i="7"/>
  <c r="K4151" i="7"/>
  <c r="J4151" i="7"/>
  <c r="I4135" i="7"/>
  <c r="K4135" i="7"/>
  <c r="J4135" i="7"/>
  <c r="I4119" i="7"/>
  <c r="K4119" i="7"/>
  <c r="J4119" i="7"/>
  <c r="I4095" i="7"/>
  <c r="K4095" i="7"/>
  <c r="J4095" i="7"/>
  <c r="I4079" i="7"/>
  <c r="K4079" i="7"/>
  <c r="J4079" i="7"/>
  <c r="I4055" i="7"/>
  <c r="K4055" i="7"/>
  <c r="J4055" i="7"/>
  <c r="I4039" i="7"/>
  <c r="K4039" i="7"/>
  <c r="J4039" i="7"/>
  <c r="I4015" i="7"/>
  <c r="K4015" i="7"/>
  <c r="J4015" i="7"/>
  <c r="I3991" i="7"/>
  <c r="K3991" i="7"/>
  <c r="J3991" i="7"/>
  <c r="I3975" i="7"/>
  <c r="K3975" i="7"/>
  <c r="J3975" i="7"/>
  <c r="I3951" i="7"/>
  <c r="K3951" i="7"/>
  <c r="J3951" i="7"/>
  <c r="I3935" i="7"/>
  <c r="K3935" i="7"/>
  <c r="J3935" i="7"/>
  <c r="I3919" i="7"/>
  <c r="K3919" i="7"/>
  <c r="J3919" i="7"/>
  <c r="I3895" i="7"/>
  <c r="K3895" i="7"/>
  <c r="J3895" i="7"/>
  <c r="I3871" i="7"/>
  <c r="K3871" i="7"/>
  <c r="J3871" i="7"/>
  <c r="I3855" i="7"/>
  <c r="K3855" i="7"/>
  <c r="J3855" i="7"/>
  <c r="I3839" i="7"/>
  <c r="K3839" i="7"/>
  <c r="J3839" i="7"/>
  <c r="I3815" i="7"/>
  <c r="K3815" i="7"/>
  <c r="J3815" i="7"/>
  <c r="I3799" i="7"/>
  <c r="K3799" i="7"/>
  <c r="J3799" i="7"/>
  <c r="I3783" i="7"/>
  <c r="K3783" i="7"/>
  <c r="J3783" i="7"/>
  <c r="I3767" i="7"/>
  <c r="K3767" i="7"/>
  <c r="J3767" i="7"/>
  <c r="I3743" i="7"/>
  <c r="K3743" i="7"/>
  <c r="J3743" i="7"/>
  <c r="I3719" i="7"/>
  <c r="K3719" i="7"/>
  <c r="J3719" i="7"/>
  <c r="I3703" i="7"/>
  <c r="K3703" i="7"/>
  <c r="J3703" i="7"/>
  <c r="I3687" i="7"/>
  <c r="K3687" i="7"/>
  <c r="J3687" i="7"/>
  <c r="I3663" i="7"/>
  <c r="K3663" i="7"/>
  <c r="J3663" i="7"/>
  <c r="I3639" i="7"/>
  <c r="K3639" i="7"/>
  <c r="J3639" i="7"/>
  <c r="I3623" i="7"/>
  <c r="K3623" i="7"/>
  <c r="J3623" i="7"/>
  <c r="I3607" i="7"/>
  <c r="K3607" i="7"/>
  <c r="J3607" i="7"/>
  <c r="I3583" i="7"/>
  <c r="K3583" i="7"/>
  <c r="J3583" i="7"/>
  <c r="I3567" i="7"/>
  <c r="K3567" i="7"/>
  <c r="J3567" i="7"/>
  <c r="I3535" i="7"/>
  <c r="K3535" i="7"/>
  <c r="J3535" i="7"/>
  <c r="I3519" i="7"/>
  <c r="K3519" i="7"/>
  <c r="J3519" i="7"/>
  <c r="I3503" i="7"/>
  <c r="K3503" i="7"/>
  <c r="J3503" i="7"/>
  <c r="I3479" i="7"/>
  <c r="K3479" i="7"/>
  <c r="J3479" i="7"/>
  <c r="I3455" i="7"/>
  <c r="K3455" i="7"/>
  <c r="J3455" i="7"/>
  <c r="I3439" i="7"/>
  <c r="K3439" i="7"/>
  <c r="J3439" i="7"/>
  <c r="I3415" i="7"/>
  <c r="K3415" i="7"/>
  <c r="J3415" i="7"/>
  <c r="I3399" i="7"/>
  <c r="K3399" i="7"/>
  <c r="J3399" i="7"/>
  <c r="I3375" i="7"/>
  <c r="K3375" i="7"/>
  <c r="J3375" i="7"/>
  <c r="I3359" i="7"/>
  <c r="K3359" i="7"/>
  <c r="J3359" i="7"/>
  <c r="I3335" i="7"/>
  <c r="K3335" i="7"/>
  <c r="J3335" i="7"/>
  <c r="I3311" i="7"/>
  <c r="K3311" i="7"/>
  <c r="J3311" i="7"/>
  <c r="I3295" i="7"/>
  <c r="K3295" i="7"/>
  <c r="J3295" i="7"/>
  <c r="I3271" i="7"/>
  <c r="K3271" i="7"/>
  <c r="J3271" i="7"/>
  <c r="I3247" i="7"/>
  <c r="K3247" i="7"/>
  <c r="J3247" i="7"/>
  <c r="I3231" i="7"/>
  <c r="K3231" i="7"/>
  <c r="J3231" i="7"/>
  <c r="I3207" i="7"/>
  <c r="K3207" i="7"/>
  <c r="J3207" i="7"/>
  <c r="I3191" i="7"/>
  <c r="K3191" i="7"/>
  <c r="J3191" i="7"/>
  <c r="I3167" i="7"/>
  <c r="K3167" i="7"/>
  <c r="J3167" i="7"/>
  <c r="I3111" i="7"/>
  <c r="K3111" i="7"/>
  <c r="J3111" i="7"/>
  <c r="I3095" i="7"/>
  <c r="K3095" i="7"/>
  <c r="J3095" i="7"/>
  <c r="I3071" i="7"/>
  <c r="K3071" i="7"/>
  <c r="J3071" i="7"/>
  <c r="I3047" i="7"/>
  <c r="K3047" i="7"/>
  <c r="J3047" i="7"/>
  <c r="I3031" i="7"/>
  <c r="K3031" i="7"/>
  <c r="J3031" i="7"/>
  <c r="I3007" i="7"/>
  <c r="K3007" i="7"/>
  <c r="J3007" i="7"/>
  <c r="I2983" i="7"/>
  <c r="K2983" i="7"/>
  <c r="J2983" i="7"/>
  <c r="I2959" i="7"/>
  <c r="K2959" i="7"/>
  <c r="J2959" i="7"/>
  <c r="I2935" i="7"/>
  <c r="K2935" i="7"/>
  <c r="J2935" i="7"/>
  <c r="I2911" i="7"/>
  <c r="K2911" i="7"/>
  <c r="J2911" i="7"/>
  <c r="I2887" i="7"/>
  <c r="K2887" i="7"/>
  <c r="J2887" i="7"/>
  <c r="I2871" i="7"/>
  <c r="K2871" i="7"/>
  <c r="J2871" i="7"/>
  <c r="I2855" i="7"/>
  <c r="K2855" i="7"/>
  <c r="J2855" i="7"/>
  <c r="I2839" i="7"/>
  <c r="K2839" i="7"/>
  <c r="J2839" i="7"/>
  <c r="I2815" i="7"/>
  <c r="K2815" i="7"/>
  <c r="J2815" i="7"/>
  <c r="I2791" i="7"/>
  <c r="K2791" i="7"/>
  <c r="J2791" i="7"/>
  <c r="I2775" i="7"/>
  <c r="K2775" i="7"/>
  <c r="J2775" i="7"/>
  <c r="I2751" i="7"/>
  <c r="K2751" i="7"/>
  <c r="J2751" i="7"/>
  <c r="I2727" i="7"/>
  <c r="K2727" i="7"/>
  <c r="J2727" i="7"/>
  <c r="I2711" i="7"/>
  <c r="K2711" i="7"/>
  <c r="J2711" i="7"/>
  <c r="I2687" i="7"/>
  <c r="K2687" i="7"/>
  <c r="J2687" i="7"/>
  <c r="I2671" i="7"/>
  <c r="K2671" i="7"/>
  <c r="J2671" i="7"/>
  <c r="I2647" i="7"/>
  <c r="K2647" i="7"/>
  <c r="J2647" i="7"/>
  <c r="I2631" i="7"/>
  <c r="K2631" i="7"/>
  <c r="J2631" i="7"/>
  <c r="I2607" i="7"/>
  <c r="K2607" i="7"/>
  <c r="J2607" i="7"/>
  <c r="I2591" i="7"/>
  <c r="K2591" i="7"/>
  <c r="J2591" i="7"/>
  <c r="I2567" i="7"/>
  <c r="K2567" i="7"/>
  <c r="J2567" i="7"/>
  <c r="I2543" i="7"/>
  <c r="K2543" i="7"/>
  <c r="J2543" i="7"/>
  <c r="I2527" i="7"/>
  <c r="K2527" i="7"/>
  <c r="J2527" i="7"/>
  <c r="I2511" i="7"/>
  <c r="K2511" i="7"/>
  <c r="J2511" i="7"/>
  <c r="I2503" i="7"/>
  <c r="K2503" i="7"/>
  <c r="J2503" i="7"/>
  <c r="I2495" i="7"/>
  <c r="K2495" i="7"/>
  <c r="J2495" i="7"/>
  <c r="I2487" i="7"/>
  <c r="K2487" i="7"/>
  <c r="J2487" i="7"/>
  <c r="I2479" i="7"/>
  <c r="K2479" i="7"/>
  <c r="J2479" i="7"/>
  <c r="I2471" i="7"/>
  <c r="K2471" i="7"/>
  <c r="J2471" i="7"/>
  <c r="I2463" i="7"/>
  <c r="K2463" i="7"/>
  <c r="J2463" i="7"/>
  <c r="I2455" i="7"/>
  <c r="K2455" i="7"/>
  <c r="J2455" i="7"/>
  <c r="I2447" i="7"/>
  <c r="K2447" i="7"/>
  <c r="J2447" i="7"/>
  <c r="I2439" i="7"/>
  <c r="K2439" i="7"/>
  <c r="J2439" i="7"/>
  <c r="I2431" i="7"/>
  <c r="K2431" i="7"/>
  <c r="J2431" i="7"/>
  <c r="I2423" i="7"/>
  <c r="K2423" i="7"/>
  <c r="J2423" i="7"/>
  <c r="I2415" i="7"/>
  <c r="K2415" i="7"/>
  <c r="J2415" i="7"/>
  <c r="I2399" i="7"/>
  <c r="K2399" i="7"/>
  <c r="J2399" i="7"/>
  <c r="I2391" i="7"/>
  <c r="K2391" i="7"/>
  <c r="J2391" i="7"/>
  <c r="I2383" i="7"/>
  <c r="K2383" i="7"/>
  <c r="J2383" i="7"/>
  <c r="I2375" i="7"/>
  <c r="K2375" i="7"/>
  <c r="J2375" i="7"/>
  <c r="I2367" i="7"/>
  <c r="K2367" i="7"/>
  <c r="J2367" i="7"/>
  <c r="I2359" i="7"/>
  <c r="K2359" i="7"/>
  <c r="J2359" i="7"/>
  <c r="I2351" i="7"/>
  <c r="K2351" i="7"/>
  <c r="J2351" i="7"/>
  <c r="I2343" i="7"/>
  <c r="K2343" i="7"/>
  <c r="J2343" i="7"/>
  <c r="I2335" i="7"/>
  <c r="K2335" i="7"/>
  <c r="J2335" i="7"/>
  <c r="I2327" i="7"/>
  <c r="K2327" i="7"/>
  <c r="J2327" i="7"/>
  <c r="I2319" i="7"/>
  <c r="K2319" i="7"/>
  <c r="J2319" i="7"/>
  <c r="I2311" i="7"/>
  <c r="K2311" i="7"/>
  <c r="J2311" i="7"/>
  <c r="I2303" i="7"/>
  <c r="K2303" i="7"/>
  <c r="J2303" i="7"/>
  <c r="I2295" i="7"/>
  <c r="K2295" i="7"/>
  <c r="J2295" i="7"/>
  <c r="I2287" i="7"/>
  <c r="K2287" i="7"/>
  <c r="J2287" i="7"/>
  <c r="I2279" i="7"/>
  <c r="K2279" i="7"/>
  <c r="J2279" i="7"/>
  <c r="I2271" i="7"/>
  <c r="K2271" i="7"/>
  <c r="J2271" i="7"/>
  <c r="I2263" i="7"/>
  <c r="K2263" i="7"/>
  <c r="J2263" i="7"/>
  <c r="I2255" i="7"/>
  <c r="K2255" i="7"/>
  <c r="J2255" i="7"/>
  <c r="I2247" i="7"/>
  <c r="K2247" i="7"/>
  <c r="J2247" i="7"/>
  <c r="I2239" i="7"/>
  <c r="K2239" i="7"/>
  <c r="J2239" i="7"/>
  <c r="I2231" i="7"/>
  <c r="K2231" i="7"/>
  <c r="J2231" i="7"/>
  <c r="I2223" i="7"/>
  <c r="K2223" i="7"/>
  <c r="J2223" i="7"/>
  <c r="I2215" i="7"/>
  <c r="K2215" i="7"/>
  <c r="J2215" i="7"/>
  <c r="I2207" i="7"/>
  <c r="K2207" i="7"/>
  <c r="J2207" i="7"/>
  <c r="I2199" i="7"/>
  <c r="K2199" i="7"/>
  <c r="J2199" i="7"/>
  <c r="I2191" i="7"/>
  <c r="K2191" i="7"/>
  <c r="J2191" i="7"/>
  <c r="I2183" i="7"/>
  <c r="K2183" i="7"/>
  <c r="J2183" i="7"/>
  <c r="I2175" i="7"/>
  <c r="K2175" i="7"/>
  <c r="J2175" i="7"/>
  <c r="I2167" i="7"/>
  <c r="K2167" i="7"/>
  <c r="J2167" i="7"/>
  <c r="I2159" i="7"/>
  <c r="K2159" i="7"/>
  <c r="J2159" i="7"/>
  <c r="I2151" i="7"/>
  <c r="K2151" i="7"/>
  <c r="J2151" i="7"/>
  <c r="I2143" i="7"/>
  <c r="K2143" i="7"/>
  <c r="J2143" i="7"/>
  <c r="I2135" i="7"/>
  <c r="K2135" i="7"/>
  <c r="J2135" i="7"/>
  <c r="I2127" i="7"/>
  <c r="K2127" i="7"/>
  <c r="J2127" i="7"/>
  <c r="I2119" i="7"/>
  <c r="K2119" i="7"/>
  <c r="J2119" i="7"/>
  <c r="I2111" i="7"/>
  <c r="K2111" i="7"/>
  <c r="J2111" i="7"/>
  <c r="I2103" i="7"/>
  <c r="K2103" i="7"/>
  <c r="J2103" i="7"/>
  <c r="I2095" i="7"/>
  <c r="K2095" i="7"/>
  <c r="J2095" i="7"/>
  <c r="I2087" i="7"/>
  <c r="K2087" i="7"/>
  <c r="J2087" i="7"/>
  <c r="I2079" i="7"/>
  <c r="K2079" i="7"/>
  <c r="J2079" i="7"/>
  <c r="I2071" i="7"/>
  <c r="K2071" i="7"/>
  <c r="J2071" i="7"/>
  <c r="I2063" i="7"/>
  <c r="K2063" i="7"/>
  <c r="J2063" i="7"/>
  <c r="I2055" i="7"/>
  <c r="K2055" i="7"/>
  <c r="J2055" i="7"/>
  <c r="I2047" i="7"/>
  <c r="K2047" i="7"/>
  <c r="J2047" i="7"/>
  <c r="I2039" i="7"/>
  <c r="K2039" i="7"/>
  <c r="J2039" i="7"/>
  <c r="I2031" i="7"/>
  <c r="K2031" i="7"/>
  <c r="J2031" i="7"/>
  <c r="I2023" i="7"/>
  <c r="K2023" i="7"/>
  <c r="J2023" i="7"/>
  <c r="I2015" i="7"/>
  <c r="K2015" i="7"/>
  <c r="J2015" i="7"/>
  <c r="I2007" i="7"/>
  <c r="K2007" i="7"/>
  <c r="J2007" i="7"/>
  <c r="I1999" i="7"/>
  <c r="K1999" i="7"/>
  <c r="J1999" i="7"/>
  <c r="I1991" i="7"/>
  <c r="K1991" i="7"/>
  <c r="J1991" i="7"/>
  <c r="I1983" i="7"/>
  <c r="K1983" i="7"/>
  <c r="J1983" i="7"/>
  <c r="I1975" i="7"/>
  <c r="K1975" i="7"/>
  <c r="J1975" i="7"/>
  <c r="I1967" i="7"/>
  <c r="K1967" i="7"/>
  <c r="J1967" i="7"/>
  <c r="I1959" i="7"/>
  <c r="K1959" i="7"/>
  <c r="J1959" i="7"/>
  <c r="I1951" i="7"/>
  <c r="K1951" i="7"/>
  <c r="J1951" i="7"/>
  <c r="I1943" i="7"/>
  <c r="K1943" i="7"/>
  <c r="J1943" i="7"/>
  <c r="I1935" i="7"/>
  <c r="K1935" i="7"/>
  <c r="J1935" i="7"/>
  <c r="I1927" i="7"/>
  <c r="K1927" i="7"/>
  <c r="J1927" i="7"/>
  <c r="I1919" i="7"/>
  <c r="K1919" i="7"/>
  <c r="J1919" i="7"/>
  <c r="I1911" i="7"/>
  <c r="K1911" i="7"/>
  <c r="J1911" i="7"/>
  <c r="I1903" i="7"/>
  <c r="K1903" i="7"/>
  <c r="J1903" i="7"/>
  <c r="I1895" i="7"/>
  <c r="K1895" i="7"/>
  <c r="J1895" i="7"/>
  <c r="I1887" i="7"/>
  <c r="K1887" i="7"/>
  <c r="J1887" i="7"/>
  <c r="I1879" i="7"/>
  <c r="K1879" i="7"/>
  <c r="J1879" i="7"/>
  <c r="I1871" i="7"/>
  <c r="K1871" i="7"/>
  <c r="J1871" i="7"/>
  <c r="I1863" i="7"/>
  <c r="K1863" i="7"/>
  <c r="J1863" i="7"/>
  <c r="I1855" i="7"/>
  <c r="K1855" i="7"/>
  <c r="J1855" i="7"/>
  <c r="I1847" i="7"/>
  <c r="K1847" i="7"/>
  <c r="J1847" i="7"/>
  <c r="I1839" i="7"/>
  <c r="K1839" i="7"/>
  <c r="J1839" i="7"/>
  <c r="I1831" i="7"/>
  <c r="K1831" i="7"/>
  <c r="J1831" i="7"/>
  <c r="I1823" i="7"/>
  <c r="K1823" i="7"/>
  <c r="J1823" i="7"/>
  <c r="I1815" i="7"/>
  <c r="K1815" i="7"/>
  <c r="J1815" i="7"/>
  <c r="I1807" i="7"/>
  <c r="K1807" i="7"/>
  <c r="J1807" i="7"/>
  <c r="I1799" i="7"/>
  <c r="K1799" i="7"/>
  <c r="J1799" i="7"/>
  <c r="I1791" i="7"/>
  <c r="K1791" i="7"/>
  <c r="J1791" i="7"/>
  <c r="I1783" i="7"/>
  <c r="K1783" i="7"/>
  <c r="J1783" i="7"/>
  <c r="I1775" i="7"/>
  <c r="K1775" i="7"/>
  <c r="J1775" i="7"/>
  <c r="I1767" i="7"/>
  <c r="K1767" i="7"/>
  <c r="J1767" i="7"/>
  <c r="I1759" i="7"/>
  <c r="K1759" i="7"/>
  <c r="J1759" i="7"/>
  <c r="I1751" i="7"/>
  <c r="K1751" i="7"/>
  <c r="J1751" i="7"/>
  <c r="I1743" i="7"/>
  <c r="K1743" i="7"/>
  <c r="J1743" i="7"/>
  <c r="I1735" i="7"/>
  <c r="K1735" i="7"/>
  <c r="J1735" i="7"/>
  <c r="I1727" i="7"/>
  <c r="K1727" i="7"/>
  <c r="J1727" i="7"/>
  <c r="I1719" i="7"/>
  <c r="K1719" i="7"/>
  <c r="J1719" i="7"/>
  <c r="I1711" i="7"/>
  <c r="K1711" i="7"/>
  <c r="J1711" i="7"/>
  <c r="I1703" i="7"/>
  <c r="K1703" i="7"/>
  <c r="J1703" i="7"/>
  <c r="I1695" i="7"/>
  <c r="K1695" i="7"/>
  <c r="J1695" i="7"/>
  <c r="I1687" i="7"/>
  <c r="K1687" i="7"/>
  <c r="J1687" i="7"/>
  <c r="I1679" i="7"/>
  <c r="K1679" i="7"/>
  <c r="J1679" i="7"/>
  <c r="I1671" i="7"/>
  <c r="K1671" i="7"/>
  <c r="J1671" i="7"/>
  <c r="I1663" i="7"/>
  <c r="K1663" i="7"/>
  <c r="J1663" i="7"/>
  <c r="I1655" i="7"/>
  <c r="K1655" i="7"/>
  <c r="J1655" i="7"/>
  <c r="I1647" i="7"/>
  <c r="K1647" i="7"/>
  <c r="J1647" i="7"/>
  <c r="I1639" i="7"/>
  <c r="K1639" i="7"/>
  <c r="J1639" i="7"/>
  <c r="I1631" i="7"/>
  <c r="K1631" i="7"/>
  <c r="J1631" i="7"/>
  <c r="I1623" i="7"/>
  <c r="K1623" i="7"/>
  <c r="J1623" i="7"/>
  <c r="I1615" i="7"/>
  <c r="K1615" i="7"/>
  <c r="J1615" i="7"/>
  <c r="I1607" i="7"/>
  <c r="K1607" i="7"/>
  <c r="J1607" i="7"/>
  <c r="I1599" i="7"/>
  <c r="K1599" i="7"/>
  <c r="J1599" i="7"/>
  <c r="I1591" i="7"/>
  <c r="K1591" i="7"/>
  <c r="J1591" i="7"/>
  <c r="I1583" i="7"/>
  <c r="K1583" i="7"/>
  <c r="J1583" i="7"/>
  <c r="I1575" i="7"/>
  <c r="K1575" i="7"/>
  <c r="J1575" i="7"/>
  <c r="I1567" i="7"/>
  <c r="K1567" i="7"/>
  <c r="J1567" i="7"/>
  <c r="I1559" i="7"/>
  <c r="K1559" i="7"/>
  <c r="J1559" i="7"/>
  <c r="I1551" i="7"/>
  <c r="K1551" i="7"/>
  <c r="J1551" i="7"/>
  <c r="I1543" i="7"/>
  <c r="K1543" i="7"/>
  <c r="J1543" i="7"/>
  <c r="I1535" i="7"/>
  <c r="K1535" i="7"/>
  <c r="J1535" i="7"/>
  <c r="I1527" i="7"/>
  <c r="K1527" i="7"/>
  <c r="J1527" i="7"/>
  <c r="I1519" i="7"/>
  <c r="K1519" i="7"/>
  <c r="J1519" i="7"/>
  <c r="I1511" i="7"/>
  <c r="K1511" i="7"/>
  <c r="J1511" i="7"/>
  <c r="I1503" i="7"/>
  <c r="K1503" i="7"/>
  <c r="J1503" i="7"/>
  <c r="I1495" i="7"/>
  <c r="K1495" i="7"/>
  <c r="J1495" i="7"/>
  <c r="I1487" i="7"/>
  <c r="K1487" i="7"/>
  <c r="J1487" i="7"/>
  <c r="I1479" i="7"/>
  <c r="K1479" i="7"/>
  <c r="J1479" i="7"/>
  <c r="I1471" i="7"/>
  <c r="K1471" i="7"/>
  <c r="J1471" i="7"/>
  <c r="I1463" i="7"/>
  <c r="K1463" i="7"/>
  <c r="J1463" i="7"/>
  <c r="I1455" i="7"/>
  <c r="K1455" i="7"/>
  <c r="J1455" i="7"/>
  <c r="I1447" i="7"/>
  <c r="K1447" i="7"/>
  <c r="J1447" i="7"/>
  <c r="I1439" i="7"/>
  <c r="K1439" i="7"/>
  <c r="J1439" i="7"/>
  <c r="I1431" i="7"/>
  <c r="K1431" i="7"/>
  <c r="J1431" i="7"/>
  <c r="I1423" i="7"/>
  <c r="K1423" i="7"/>
  <c r="J1423" i="7"/>
  <c r="I1415" i="7"/>
  <c r="K1415" i="7"/>
  <c r="J1415" i="7"/>
  <c r="I1407" i="7"/>
  <c r="K1407" i="7"/>
  <c r="J1407" i="7"/>
  <c r="I1399" i="7"/>
  <c r="K1399" i="7"/>
  <c r="J1399" i="7"/>
  <c r="I1391" i="7"/>
  <c r="K1391" i="7"/>
  <c r="J1391" i="7"/>
  <c r="I1383" i="7"/>
  <c r="K1383" i="7"/>
  <c r="J1383" i="7"/>
  <c r="I1375" i="7"/>
  <c r="K1375" i="7"/>
  <c r="J1375" i="7"/>
  <c r="I1367" i="7"/>
  <c r="K1367" i="7"/>
  <c r="J1367" i="7"/>
  <c r="I1359" i="7"/>
  <c r="K1359" i="7"/>
  <c r="J1359" i="7"/>
  <c r="I1351" i="7"/>
  <c r="K1351" i="7"/>
  <c r="J1351" i="7"/>
  <c r="I1343" i="7"/>
  <c r="K1343" i="7"/>
  <c r="J1343" i="7"/>
  <c r="I1335" i="7"/>
  <c r="K1335" i="7"/>
  <c r="J1335" i="7"/>
  <c r="I1327" i="7"/>
  <c r="K1327" i="7"/>
  <c r="J1327" i="7"/>
  <c r="I1319" i="7"/>
  <c r="K1319" i="7"/>
  <c r="J1319" i="7"/>
  <c r="I1311" i="7"/>
  <c r="K1311" i="7"/>
  <c r="J1311" i="7"/>
  <c r="I1303" i="7"/>
  <c r="K1303" i="7"/>
  <c r="J1303" i="7"/>
  <c r="I1295" i="7"/>
  <c r="K1295" i="7"/>
  <c r="J1295" i="7"/>
  <c r="I1287" i="7"/>
  <c r="K1287" i="7"/>
  <c r="J1287" i="7"/>
  <c r="I1279" i="7"/>
  <c r="K1279" i="7"/>
  <c r="J1279" i="7"/>
  <c r="I1271" i="7"/>
  <c r="K1271" i="7"/>
  <c r="J1271" i="7"/>
  <c r="I1263" i="7"/>
  <c r="K1263" i="7"/>
  <c r="J1263" i="7"/>
  <c r="I1255" i="7"/>
  <c r="K1255" i="7"/>
  <c r="J1255" i="7"/>
  <c r="I1247" i="7"/>
  <c r="K1247" i="7"/>
  <c r="J1247" i="7"/>
  <c r="I1239" i="7"/>
  <c r="K1239" i="7"/>
  <c r="J1239" i="7"/>
  <c r="I1231" i="7"/>
  <c r="K1231" i="7"/>
  <c r="J1231" i="7"/>
  <c r="I1223" i="7"/>
  <c r="K1223" i="7"/>
  <c r="J1223" i="7"/>
  <c r="I1215" i="7"/>
  <c r="K1215" i="7"/>
  <c r="J1215" i="7"/>
  <c r="I1207" i="7"/>
  <c r="K1207" i="7"/>
  <c r="J1207" i="7"/>
  <c r="I1199" i="7"/>
  <c r="K1199" i="7"/>
  <c r="J1199" i="7"/>
  <c r="I1191" i="7"/>
  <c r="K1191" i="7"/>
  <c r="J1191" i="7"/>
  <c r="I1183" i="7"/>
  <c r="K1183" i="7"/>
  <c r="J1183" i="7"/>
  <c r="I1175" i="7"/>
  <c r="K1175" i="7"/>
  <c r="J1175" i="7"/>
  <c r="I1167" i="7"/>
  <c r="K1167" i="7"/>
  <c r="J1167" i="7"/>
  <c r="I1159" i="7"/>
  <c r="K1159" i="7"/>
  <c r="J1159" i="7"/>
  <c r="I1151" i="7"/>
  <c r="K1151" i="7"/>
  <c r="J1151" i="7"/>
  <c r="I1143" i="7"/>
  <c r="K1143" i="7"/>
  <c r="J1143" i="7"/>
  <c r="I1135" i="7"/>
  <c r="K1135" i="7"/>
  <c r="J1135" i="7"/>
  <c r="I1127" i="7"/>
  <c r="K1127" i="7"/>
  <c r="J1127" i="7"/>
  <c r="I1119" i="7"/>
  <c r="K1119" i="7"/>
  <c r="J1119" i="7"/>
  <c r="I1111" i="7"/>
  <c r="K1111" i="7"/>
  <c r="J1111" i="7"/>
  <c r="I1103" i="7"/>
  <c r="K1103" i="7"/>
  <c r="J1103" i="7"/>
  <c r="I1095" i="7"/>
  <c r="K1095" i="7"/>
  <c r="J1095" i="7"/>
  <c r="I1087" i="7"/>
  <c r="K1087" i="7"/>
  <c r="J1087" i="7"/>
  <c r="I1079" i="7"/>
  <c r="K1079" i="7"/>
  <c r="J1079" i="7"/>
  <c r="I1071" i="7"/>
  <c r="K1071" i="7"/>
  <c r="J1071" i="7"/>
  <c r="I1063" i="7"/>
  <c r="K1063" i="7"/>
  <c r="J1063" i="7"/>
  <c r="I1055" i="7"/>
  <c r="K1055" i="7"/>
  <c r="J1055" i="7"/>
  <c r="I1047" i="7"/>
  <c r="K1047" i="7"/>
  <c r="J1047" i="7"/>
  <c r="I1039" i="7"/>
  <c r="K1039" i="7"/>
  <c r="J1039" i="7"/>
  <c r="I1031" i="7"/>
  <c r="K1031" i="7"/>
  <c r="J1031" i="7"/>
  <c r="I1023" i="7"/>
  <c r="K1023" i="7"/>
  <c r="J1023" i="7"/>
  <c r="I1015" i="7"/>
  <c r="K1015" i="7"/>
  <c r="J1015" i="7"/>
  <c r="I1007" i="7"/>
  <c r="K1007" i="7"/>
  <c r="J1007" i="7"/>
  <c r="I999" i="7"/>
  <c r="K999" i="7"/>
  <c r="J999" i="7"/>
  <c r="I991" i="7"/>
  <c r="K991" i="7"/>
  <c r="J991" i="7"/>
  <c r="I983" i="7"/>
  <c r="K983" i="7"/>
  <c r="J983" i="7"/>
  <c r="I975" i="7"/>
  <c r="K975" i="7"/>
  <c r="J975" i="7"/>
  <c r="I967" i="7"/>
  <c r="K967" i="7"/>
  <c r="J967" i="7"/>
  <c r="I959" i="7"/>
  <c r="K959" i="7"/>
  <c r="J959" i="7"/>
  <c r="I951" i="7"/>
  <c r="K951" i="7"/>
  <c r="J951" i="7"/>
  <c r="I943" i="7"/>
  <c r="K943" i="7"/>
  <c r="J943" i="7"/>
  <c r="I935" i="7"/>
  <c r="K935" i="7"/>
  <c r="J935" i="7"/>
  <c r="I927" i="7"/>
  <c r="K927" i="7"/>
  <c r="J927" i="7"/>
  <c r="I919" i="7"/>
  <c r="K919" i="7"/>
  <c r="J919" i="7"/>
  <c r="I911" i="7"/>
  <c r="K911" i="7"/>
  <c r="J911" i="7"/>
  <c r="I903" i="7"/>
  <c r="K903" i="7"/>
  <c r="J903" i="7"/>
  <c r="I895" i="7"/>
  <c r="K895" i="7"/>
  <c r="J895" i="7"/>
  <c r="I887" i="7"/>
  <c r="K887" i="7"/>
  <c r="J887" i="7"/>
  <c r="I879" i="7"/>
  <c r="K879" i="7"/>
  <c r="J879" i="7"/>
  <c r="I871" i="7"/>
  <c r="K871" i="7"/>
  <c r="J871" i="7"/>
  <c r="I863" i="7"/>
  <c r="K863" i="7"/>
  <c r="J863" i="7"/>
  <c r="I855" i="7"/>
  <c r="K855" i="7"/>
  <c r="J855" i="7"/>
  <c r="I847" i="7"/>
  <c r="K847" i="7"/>
  <c r="J847" i="7"/>
  <c r="I839" i="7"/>
  <c r="K839" i="7"/>
  <c r="J839" i="7"/>
  <c r="I831" i="7"/>
  <c r="K831" i="7"/>
  <c r="J831" i="7"/>
  <c r="I823" i="7"/>
  <c r="K823" i="7"/>
  <c r="J823" i="7"/>
  <c r="I815" i="7"/>
  <c r="K815" i="7"/>
  <c r="J815" i="7"/>
  <c r="I807" i="7"/>
  <c r="K807" i="7"/>
  <c r="J807" i="7"/>
  <c r="I799" i="7"/>
  <c r="K799" i="7"/>
  <c r="J799" i="7"/>
  <c r="I791" i="7"/>
  <c r="K791" i="7"/>
  <c r="J791" i="7"/>
  <c r="I783" i="7"/>
  <c r="K783" i="7"/>
  <c r="J783" i="7"/>
  <c r="I775" i="7"/>
  <c r="K775" i="7"/>
  <c r="J775" i="7"/>
  <c r="I767" i="7"/>
  <c r="K767" i="7"/>
  <c r="J767" i="7"/>
  <c r="I759" i="7"/>
  <c r="K759" i="7"/>
  <c r="J759" i="7"/>
  <c r="I751" i="7"/>
  <c r="K751" i="7"/>
  <c r="J751" i="7"/>
  <c r="I743" i="7"/>
  <c r="K743" i="7"/>
  <c r="J743" i="7"/>
  <c r="I735" i="7"/>
  <c r="K735" i="7"/>
  <c r="J735" i="7"/>
  <c r="I727" i="7"/>
  <c r="K727" i="7"/>
  <c r="J727" i="7"/>
  <c r="I719" i="7"/>
  <c r="K719" i="7"/>
  <c r="J719" i="7"/>
  <c r="I711" i="7"/>
  <c r="K711" i="7"/>
  <c r="J711" i="7"/>
  <c r="I703" i="7"/>
  <c r="K703" i="7"/>
  <c r="J703" i="7"/>
  <c r="I695" i="7"/>
  <c r="K695" i="7"/>
  <c r="J695" i="7"/>
  <c r="I687" i="7"/>
  <c r="K687" i="7"/>
  <c r="J687" i="7"/>
  <c r="I679" i="7"/>
  <c r="K679" i="7"/>
  <c r="J679" i="7"/>
  <c r="I671" i="7"/>
  <c r="K671" i="7"/>
  <c r="J671" i="7"/>
  <c r="I663" i="7"/>
  <c r="K663" i="7"/>
  <c r="J663" i="7"/>
  <c r="I655" i="7"/>
  <c r="K655" i="7"/>
  <c r="J655" i="7"/>
  <c r="I647" i="7"/>
  <c r="K647" i="7"/>
  <c r="J647" i="7"/>
  <c r="I639" i="7"/>
  <c r="K639" i="7"/>
  <c r="J639" i="7"/>
  <c r="I631" i="7"/>
  <c r="K631" i="7"/>
  <c r="J631" i="7"/>
  <c r="I623" i="7"/>
  <c r="K623" i="7"/>
  <c r="J623" i="7"/>
  <c r="I615" i="7"/>
  <c r="K615" i="7"/>
  <c r="J615" i="7"/>
  <c r="I607" i="7"/>
  <c r="K607" i="7"/>
  <c r="J607" i="7"/>
  <c r="I599" i="7"/>
  <c r="K599" i="7"/>
  <c r="J599" i="7"/>
  <c r="I591" i="7"/>
  <c r="K591" i="7"/>
  <c r="J591" i="7"/>
  <c r="I583" i="7"/>
  <c r="K583" i="7"/>
  <c r="J583" i="7"/>
  <c r="I575" i="7"/>
  <c r="K575" i="7"/>
  <c r="J575" i="7"/>
  <c r="I567" i="7"/>
  <c r="K567" i="7"/>
  <c r="J567" i="7"/>
  <c r="I559" i="7"/>
  <c r="K559" i="7"/>
  <c r="J559" i="7"/>
  <c r="I551" i="7"/>
  <c r="K551" i="7"/>
  <c r="J551" i="7"/>
  <c r="I543" i="7"/>
  <c r="K543" i="7"/>
  <c r="J543" i="7"/>
  <c r="I535" i="7"/>
  <c r="K535" i="7"/>
  <c r="J535" i="7"/>
  <c r="I527" i="7"/>
  <c r="K527" i="7"/>
  <c r="J527" i="7"/>
  <c r="I519" i="7"/>
  <c r="K519" i="7"/>
  <c r="J519" i="7"/>
  <c r="I511" i="7"/>
  <c r="K511" i="7"/>
  <c r="J511" i="7"/>
  <c r="I503" i="7"/>
  <c r="K503" i="7"/>
  <c r="J503" i="7"/>
  <c r="I495" i="7"/>
  <c r="K495" i="7"/>
  <c r="J495" i="7"/>
  <c r="I487" i="7"/>
  <c r="K487" i="7"/>
  <c r="J487" i="7"/>
  <c r="I479" i="7"/>
  <c r="K479" i="7"/>
  <c r="J479" i="7"/>
  <c r="I471" i="7"/>
  <c r="K471" i="7"/>
  <c r="J471" i="7"/>
  <c r="I463" i="7"/>
  <c r="K463" i="7"/>
  <c r="J463" i="7"/>
  <c r="I455" i="7"/>
  <c r="K455" i="7"/>
  <c r="J455" i="7"/>
  <c r="I447" i="7"/>
  <c r="K447" i="7"/>
  <c r="J447" i="7"/>
  <c r="I439" i="7"/>
  <c r="K439" i="7"/>
  <c r="J439" i="7"/>
  <c r="I431" i="7"/>
  <c r="K431" i="7"/>
  <c r="J431" i="7"/>
  <c r="I423" i="7"/>
  <c r="K423" i="7"/>
  <c r="J423" i="7"/>
  <c r="I415" i="7"/>
  <c r="K415" i="7"/>
  <c r="J415" i="7"/>
  <c r="I407" i="7"/>
  <c r="K407" i="7"/>
  <c r="J407" i="7"/>
  <c r="I399" i="7"/>
  <c r="K399" i="7"/>
  <c r="J399" i="7"/>
  <c r="I391" i="7"/>
  <c r="K391" i="7"/>
  <c r="J391" i="7"/>
  <c r="I383" i="7"/>
  <c r="K383" i="7"/>
  <c r="J383" i="7"/>
  <c r="I375" i="7"/>
  <c r="K375" i="7"/>
  <c r="J375" i="7"/>
  <c r="I367" i="7"/>
  <c r="K367" i="7"/>
  <c r="J367" i="7"/>
  <c r="I359" i="7"/>
  <c r="K359" i="7"/>
  <c r="J359" i="7"/>
  <c r="I351" i="7"/>
  <c r="K351" i="7"/>
  <c r="J351" i="7"/>
  <c r="I343" i="7"/>
  <c r="K343" i="7"/>
  <c r="J343" i="7"/>
  <c r="I335" i="7"/>
  <c r="K335" i="7"/>
  <c r="J335" i="7"/>
  <c r="I327" i="7"/>
  <c r="K327" i="7"/>
  <c r="J327" i="7"/>
  <c r="I319" i="7"/>
  <c r="K319" i="7"/>
  <c r="J319" i="7"/>
  <c r="I311" i="7"/>
  <c r="K311" i="7"/>
  <c r="J311" i="7"/>
  <c r="I303" i="7"/>
  <c r="K303" i="7"/>
  <c r="J303" i="7"/>
  <c r="I295" i="7"/>
  <c r="K295" i="7"/>
  <c r="J295" i="7"/>
  <c r="I287" i="7"/>
  <c r="K287" i="7"/>
  <c r="J287" i="7"/>
  <c r="I279" i="7"/>
  <c r="K279" i="7"/>
  <c r="J279" i="7"/>
  <c r="I271" i="7"/>
  <c r="K271" i="7"/>
  <c r="J271" i="7"/>
  <c r="I263" i="7"/>
  <c r="K263" i="7"/>
  <c r="J263" i="7"/>
  <c r="I255" i="7"/>
  <c r="K255" i="7"/>
  <c r="J255" i="7"/>
  <c r="I247" i="7"/>
  <c r="K247" i="7"/>
  <c r="J247" i="7"/>
  <c r="I239" i="7"/>
  <c r="K239" i="7"/>
  <c r="J239" i="7"/>
  <c r="I231" i="7"/>
  <c r="K231" i="7"/>
  <c r="J231" i="7"/>
  <c r="I223" i="7"/>
  <c r="K223" i="7"/>
  <c r="J223" i="7"/>
  <c r="I215" i="7"/>
  <c r="K215" i="7"/>
  <c r="J215" i="7"/>
  <c r="I207" i="7"/>
  <c r="K207" i="7"/>
  <c r="J207" i="7"/>
  <c r="I199" i="7"/>
  <c r="K199" i="7"/>
  <c r="J199" i="7"/>
  <c r="I191" i="7"/>
  <c r="K191" i="7"/>
  <c r="J191" i="7"/>
  <c r="I183" i="7"/>
  <c r="K183" i="7"/>
  <c r="J183" i="7"/>
  <c r="I175" i="7"/>
  <c r="K175" i="7"/>
  <c r="J175" i="7"/>
  <c r="I167" i="7"/>
  <c r="K167" i="7"/>
  <c r="J167" i="7"/>
  <c r="I159" i="7"/>
  <c r="K159" i="7"/>
  <c r="J159" i="7"/>
  <c r="I151" i="7"/>
  <c r="K151" i="7"/>
  <c r="J151" i="7"/>
  <c r="I143" i="7"/>
  <c r="K143" i="7"/>
  <c r="J143" i="7"/>
  <c r="I135" i="7"/>
  <c r="K135" i="7"/>
  <c r="J135" i="7"/>
  <c r="I127" i="7"/>
  <c r="K127" i="7"/>
  <c r="J127" i="7"/>
  <c r="I119" i="7"/>
  <c r="K119" i="7"/>
  <c r="J119" i="7"/>
  <c r="I111" i="7"/>
  <c r="K111" i="7"/>
  <c r="J111" i="7"/>
  <c r="I103" i="7"/>
  <c r="K103" i="7"/>
  <c r="J103" i="7"/>
  <c r="I95" i="7"/>
  <c r="K95" i="7"/>
  <c r="J95" i="7"/>
  <c r="I87" i="7"/>
  <c r="K87" i="7"/>
  <c r="J87" i="7"/>
  <c r="I4241" i="7"/>
  <c r="K4241" i="7"/>
  <c r="J4241" i="7"/>
  <c r="I4193" i="7"/>
  <c r="K4193" i="7"/>
  <c r="J4193" i="7"/>
  <c r="I4129" i="7"/>
  <c r="K4129" i="7"/>
  <c r="J4129" i="7"/>
  <c r="I4073" i="7"/>
  <c r="K4073" i="7"/>
  <c r="J4073" i="7"/>
  <c r="I4025" i="7"/>
  <c r="K4025" i="7"/>
  <c r="J4025" i="7"/>
  <c r="I3977" i="7"/>
  <c r="K3977" i="7"/>
  <c r="J3977" i="7"/>
  <c r="I3937" i="7"/>
  <c r="K3937" i="7"/>
  <c r="J3937" i="7"/>
  <c r="I3881" i="7"/>
  <c r="K3881" i="7"/>
  <c r="J3881" i="7"/>
  <c r="I3825" i="7"/>
  <c r="K3825" i="7"/>
  <c r="J3825" i="7"/>
  <c r="I3777" i="7"/>
  <c r="K3777" i="7"/>
  <c r="J3777" i="7"/>
  <c r="I3729" i="7"/>
  <c r="K3729" i="7"/>
  <c r="J3729" i="7"/>
  <c r="I3689" i="7"/>
  <c r="K3689" i="7"/>
  <c r="J3689" i="7"/>
  <c r="I3649" i="7"/>
  <c r="K3649" i="7"/>
  <c r="J3649" i="7"/>
  <c r="I3601" i="7"/>
  <c r="K3601" i="7"/>
  <c r="J3601" i="7"/>
  <c r="I3537" i="7"/>
  <c r="K3537" i="7"/>
  <c r="J3537" i="7"/>
  <c r="I3489" i="7"/>
  <c r="K3489" i="7"/>
  <c r="J3489" i="7"/>
  <c r="I3441" i="7"/>
  <c r="K3441" i="7"/>
  <c r="J3441" i="7"/>
  <c r="I3369" i="7"/>
  <c r="K3369" i="7"/>
  <c r="J3369" i="7"/>
  <c r="I3321" i="7"/>
  <c r="K3321" i="7"/>
  <c r="J3321" i="7"/>
  <c r="I3273" i="7"/>
  <c r="K3273" i="7"/>
  <c r="J3273" i="7"/>
  <c r="I3217" i="7"/>
  <c r="K3217" i="7"/>
  <c r="J3217" i="7"/>
  <c r="I3169" i="7"/>
  <c r="K3169" i="7"/>
  <c r="J3169" i="7"/>
  <c r="I3129" i="7"/>
  <c r="K3129" i="7"/>
  <c r="J3129" i="7"/>
  <c r="I3089" i="7"/>
  <c r="K3089" i="7"/>
  <c r="J3089" i="7"/>
  <c r="I3049" i="7"/>
  <c r="K3049" i="7"/>
  <c r="J3049" i="7"/>
  <c r="I3001" i="7"/>
  <c r="K3001" i="7"/>
  <c r="J3001" i="7"/>
  <c r="I2961" i="7"/>
  <c r="K2961" i="7"/>
  <c r="J2961" i="7"/>
  <c r="I2921" i="7"/>
  <c r="K2921" i="7"/>
  <c r="J2921" i="7"/>
  <c r="I2865" i="7"/>
  <c r="K2865" i="7"/>
  <c r="J2865" i="7"/>
  <c r="I2801" i="7"/>
  <c r="K2801" i="7"/>
  <c r="J2801" i="7"/>
  <c r="I2761" i="7"/>
  <c r="K2761" i="7"/>
  <c r="J2761" i="7"/>
  <c r="I2729" i="7"/>
  <c r="K2729" i="7"/>
  <c r="J2729" i="7"/>
  <c r="I2673" i="7"/>
  <c r="K2673" i="7"/>
  <c r="J2673" i="7"/>
  <c r="I2633" i="7"/>
  <c r="K2633" i="7"/>
  <c r="J2633" i="7"/>
  <c r="I2577" i="7"/>
  <c r="K2577" i="7"/>
  <c r="J2577" i="7"/>
  <c r="I2521" i="7"/>
  <c r="K2521" i="7"/>
  <c r="J2521" i="7"/>
  <c r="I2465" i="7"/>
  <c r="K2465" i="7"/>
  <c r="J2465" i="7"/>
  <c r="I2425" i="7"/>
  <c r="K2425" i="7"/>
  <c r="J2425" i="7"/>
  <c r="I2361" i="7"/>
  <c r="K2361" i="7"/>
  <c r="J2361" i="7"/>
  <c r="I2305" i="7"/>
  <c r="K2305" i="7"/>
  <c r="J2305" i="7"/>
  <c r="I2249" i="7"/>
  <c r="K2249" i="7"/>
  <c r="J2249" i="7"/>
  <c r="I2217" i="7"/>
  <c r="K2217" i="7"/>
  <c r="J2217" i="7"/>
  <c r="I2161" i="7"/>
  <c r="K2161" i="7"/>
  <c r="J2161" i="7"/>
  <c r="I2113" i="7"/>
  <c r="K2113" i="7"/>
  <c r="J2113" i="7"/>
  <c r="I2065" i="7"/>
  <c r="K2065" i="7"/>
  <c r="J2065" i="7"/>
  <c r="I2009" i="7"/>
  <c r="K2009" i="7"/>
  <c r="J2009" i="7"/>
  <c r="I1969" i="7"/>
  <c r="K1969" i="7"/>
  <c r="J1969" i="7"/>
  <c r="I1921" i="7"/>
  <c r="K1921" i="7"/>
  <c r="J1921" i="7"/>
  <c r="I1873" i="7"/>
  <c r="K1873" i="7"/>
  <c r="J1873" i="7"/>
  <c r="I1833" i="7"/>
  <c r="K1833" i="7"/>
  <c r="J1833" i="7"/>
  <c r="I1793" i="7"/>
  <c r="K1793" i="7"/>
  <c r="J1793" i="7"/>
  <c r="I1745" i="7"/>
  <c r="K1745" i="7"/>
  <c r="J1745" i="7"/>
  <c r="I1689" i="7"/>
  <c r="K1689" i="7"/>
  <c r="J1689" i="7"/>
  <c r="I1641" i="7"/>
  <c r="K1641" i="7"/>
  <c r="J1641" i="7"/>
  <c r="I1609" i="7"/>
  <c r="K1609" i="7"/>
  <c r="J1609" i="7"/>
  <c r="I1577" i="7"/>
  <c r="K1577" i="7"/>
  <c r="J1577" i="7"/>
  <c r="I1537" i="7"/>
  <c r="K1537" i="7"/>
  <c r="J1537" i="7"/>
  <c r="I1481" i="7"/>
  <c r="K1481" i="7"/>
  <c r="J1481" i="7"/>
  <c r="I1449" i="7"/>
  <c r="K1449" i="7"/>
  <c r="J1449" i="7"/>
  <c r="I1417" i="7"/>
  <c r="K1417" i="7"/>
  <c r="J1417" i="7"/>
  <c r="I1377" i="7"/>
  <c r="K1377" i="7"/>
  <c r="J1377" i="7"/>
  <c r="I1337" i="7"/>
  <c r="K1337" i="7"/>
  <c r="J1337" i="7"/>
  <c r="I1305" i="7"/>
  <c r="K1305" i="7"/>
  <c r="J1305" i="7"/>
  <c r="I1201" i="7"/>
  <c r="K1201" i="7"/>
  <c r="J1201" i="7"/>
  <c r="I4287" i="7"/>
  <c r="K4287" i="7"/>
  <c r="J4287" i="7"/>
  <c r="I4279" i="7"/>
  <c r="K4279" i="7"/>
  <c r="J4279" i="7"/>
  <c r="I4263" i="7"/>
  <c r="K4263" i="7"/>
  <c r="J4263" i="7"/>
  <c r="I4255" i="7"/>
  <c r="K4255" i="7"/>
  <c r="J4255" i="7"/>
  <c r="I4239" i="7"/>
  <c r="K4239" i="7"/>
  <c r="J4239" i="7"/>
  <c r="I4223" i="7"/>
  <c r="K4223" i="7"/>
  <c r="J4223" i="7"/>
  <c r="I4215" i="7"/>
  <c r="K4215" i="7"/>
  <c r="J4215" i="7"/>
  <c r="I4199" i="7"/>
  <c r="K4199" i="7"/>
  <c r="J4199" i="7"/>
  <c r="I4183" i="7"/>
  <c r="K4183" i="7"/>
  <c r="J4183" i="7"/>
  <c r="I4175" i="7"/>
  <c r="K4175" i="7"/>
  <c r="J4175" i="7"/>
  <c r="I4159" i="7"/>
  <c r="K4159" i="7"/>
  <c r="J4159" i="7"/>
  <c r="I4143" i="7"/>
  <c r="K4143" i="7"/>
  <c r="J4143" i="7"/>
  <c r="I4127" i="7"/>
  <c r="K4127" i="7"/>
  <c r="J4127" i="7"/>
  <c r="I4111" i="7"/>
  <c r="K4111" i="7"/>
  <c r="J4111" i="7"/>
  <c r="I4103" i="7"/>
  <c r="K4103" i="7"/>
  <c r="J4103" i="7"/>
  <c r="I4087" i="7"/>
  <c r="K4087" i="7"/>
  <c r="J4087" i="7"/>
  <c r="I4071" i="7"/>
  <c r="K4071" i="7"/>
  <c r="J4071" i="7"/>
  <c r="I4063" i="7"/>
  <c r="K4063" i="7"/>
  <c r="J4063" i="7"/>
  <c r="I4047" i="7"/>
  <c r="K4047" i="7"/>
  <c r="J4047" i="7"/>
  <c r="I4031" i="7"/>
  <c r="K4031" i="7"/>
  <c r="J4031" i="7"/>
  <c r="I4023" i="7"/>
  <c r="K4023" i="7"/>
  <c r="J4023" i="7"/>
  <c r="I4007" i="7"/>
  <c r="K4007" i="7"/>
  <c r="J4007" i="7"/>
  <c r="I3999" i="7"/>
  <c r="K3999" i="7"/>
  <c r="J3999" i="7"/>
  <c r="I3983" i="7"/>
  <c r="K3983" i="7"/>
  <c r="J3983" i="7"/>
  <c r="I3967" i="7"/>
  <c r="K3967" i="7"/>
  <c r="J3967" i="7"/>
  <c r="I3959" i="7"/>
  <c r="K3959" i="7"/>
  <c r="J3959" i="7"/>
  <c r="I3943" i="7"/>
  <c r="K3943" i="7"/>
  <c r="J3943" i="7"/>
  <c r="I3927" i="7"/>
  <c r="K3927" i="7"/>
  <c r="J3927" i="7"/>
  <c r="I3911" i="7"/>
  <c r="K3911" i="7"/>
  <c r="J3911" i="7"/>
  <c r="I3903" i="7"/>
  <c r="K3903" i="7"/>
  <c r="J3903" i="7"/>
  <c r="I3887" i="7"/>
  <c r="K3887" i="7"/>
  <c r="J3887" i="7"/>
  <c r="I3879" i="7"/>
  <c r="K3879" i="7"/>
  <c r="J3879" i="7"/>
  <c r="I3863" i="7"/>
  <c r="K3863" i="7"/>
  <c r="J3863" i="7"/>
  <c r="I3847" i="7"/>
  <c r="K3847" i="7"/>
  <c r="J3847" i="7"/>
  <c r="I3831" i="7"/>
  <c r="K3831" i="7"/>
  <c r="J3831" i="7"/>
  <c r="I3823" i="7"/>
  <c r="K3823" i="7"/>
  <c r="J3823" i="7"/>
  <c r="I3807" i="7"/>
  <c r="K3807" i="7"/>
  <c r="J3807" i="7"/>
  <c r="I3791" i="7"/>
  <c r="K3791" i="7"/>
  <c r="J3791" i="7"/>
  <c r="I3775" i="7"/>
  <c r="K3775" i="7"/>
  <c r="J3775" i="7"/>
  <c r="I3759" i="7"/>
  <c r="K3759" i="7"/>
  <c r="J3759" i="7"/>
  <c r="I3751" i="7"/>
  <c r="K3751" i="7"/>
  <c r="J3751" i="7"/>
  <c r="I3735" i="7"/>
  <c r="K3735" i="7"/>
  <c r="J3735" i="7"/>
  <c r="I3727" i="7"/>
  <c r="K3727" i="7"/>
  <c r="J3727" i="7"/>
  <c r="I3711" i="7"/>
  <c r="K3711" i="7"/>
  <c r="J3711" i="7"/>
  <c r="I3695" i="7"/>
  <c r="K3695" i="7"/>
  <c r="J3695" i="7"/>
  <c r="I3679" i="7"/>
  <c r="K3679" i="7"/>
  <c r="J3679" i="7"/>
  <c r="I3671" i="7"/>
  <c r="K3671" i="7"/>
  <c r="J3671" i="7"/>
  <c r="I3655" i="7"/>
  <c r="K3655" i="7"/>
  <c r="J3655" i="7"/>
  <c r="I3647" i="7"/>
  <c r="K3647" i="7"/>
  <c r="J3647" i="7"/>
  <c r="I3631" i="7"/>
  <c r="K3631" i="7"/>
  <c r="J3631" i="7"/>
  <c r="I3615" i="7"/>
  <c r="K3615" i="7"/>
  <c r="J3615" i="7"/>
  <c r="I3599" i="7"/>
  <c r="K3599" i="7"/>
  <c r="J3599" i="7"/>
  <c r="I3591" i="7"/>
  <c r="K3591" i="7"/>
  <c r="J3591" i="7"/>
  <c r="I3575" i="7"/>
  <c r="K3575" i="7"/>
  <c r="J3575" i="7"/>
  <c r="I3559" i="7"/>
  <c r="K3559" i="7"/>
  <c r="J3559" i="7"/>
  <c r="I3551" i="7"/>
  <c r="K3551" i="7"/>
  <c r="J3551" i="7"/>
  <c r="I3543" i="7"/>
  <c r="K3543" i="7"/>
  <c r="J3543" i="7"/>
  <c r="I3527" i="7"/>
  <c r="K3527" i="7"/>
  <c r="J3527" i="7"/>
  <c r="I3511" i="7"/>
  <c r="K3511" i="7"/>
  <c r="J3511" i="7"/>
  <c r="I3495" i="7"/>
  <c r="K3495" i="7"/>
  <c r="J3495" i="7"/>
  <c r="I3487" i="7"/>
  <c r="K3487" i="7"/>
  <c r="J3487" i="7"/>
  <c r="I3471" i="7"/>
  <c r="K3471" i="7"/>
  <c r="J3471" i="7"/>
  <c r="I3463" i="7"/>
  <c r="K3463" i="7"/>
  <c r="J3463" i="7"/>
  <c r="I3447" i="7"/>
  <c r="K3447" i="7"/>
  <c r="J3447" i="7"/>
  <c r="I3431" i="7"/>
  <c r="K3431" i="7"/>
  <c r="J3431" i="7"/>
  <c r="I3423" i="7"/>
  <c r="K3423" i="7"/>
  <c r="J3423" i="7"/>
  <c r="I3407" i="7"/>
  <c r="K3407" i="7"/>
  <c r="J3407" i="7"/>
  <c r="I3391" i="7"/>
  <c r="K3391" i="7"/>
  <c r="J3391" i="7"/>
  <c r="I3383" i="7"/>
  <c r="K3383" i="7"/>
  <c r="J3383" i="7"/>
  <c r="I3367" i="7"/>
  <c r="K3367" i="7"/>
  <c r="J3367" i="7"/>
  <c r="I3351" i="7"/>
  <c r="K3351" i="7"/>
  <c r="J3351" i="7"/>
  <c r="I3343" i="7"/>
  <c r="K3343" i="7"/>
  <c r="J3343" i="7"/>
  <c r="I3327" i="7"/>
  <c r="K3327" i="7"/>
  <c r="J3327" i="7"/>
  <c r="I3319" i="7"/>
  <c r="K3319" i="7"/>
  <c r="J3319" i="7"/>
  <c r="I3303" i="7"/>
  <c r="K3303" i="7"/>
  <c r="J3303" i="7"/>
  <c r="I3287" i="7"/>
  <c r="K3287" i="7"/>
  <c r="J3287" i="7"/>
  <c r="I3279" i="7"/>
  <c r="K3279" i="7"/>
  <c r="J3279" i="7"/>
  <c r="I3263" i="7"/>
  <c r="K3263" i="7"/>
  <c r="J3263" i="7"/>
  <c r="I3255" i="7"/>
  <c r="K3255" i="7"/>
  <c r="J3255" i="7"/>
  <c r="I3239" i="7"/>
  <c r="K3239" i="7"/>
  <c r="J3239" i="7"/>
  <c r="I3223" i="7"/>
  <c r="K3223" i="7"/>
  <c r="J3223" i="7"/>
  <c r="I3215" i="7"/>
  <c r="K3215" i="7"/>
  <c r="J3215" i="7"/>
  <c r="I3199" i="7"/>
  <c r="K3199" i="7"/>
  <c r="J3199" i="7"/>
  <c r="I3183" i="7"/>
  <c r="K3183" i="7"/>
  <c r="J3183" i="7"/>
  <c r="I3175" i="7"/>
  <c r="K3175" i="7"/>
  <c r="J3175" i="7"/>
  <c r="I3159" i="7"/>
  <c r="K3159" i="7"/>
  <c r="J3159" i="7"/>
  <c r="I3151" i="7"/>
  <c r="K3151" i="7"/>
  <c r="J3151" i="7"/>
  <c r="I3143" i="7"/>
  <c r="K3143" i="7"/>
  <c r="J3143" i="7"/>
  <c r="I3135" i="7"/>
  <c r="K3135" i="7"/>
  <c r="J3135" i="7"/>
  <c r="I3127" i="7"/>
  <c r="K3127" i="7"/>
  <c r="J3127" i="7"/>
  <c r="I3119" i="7"/>
  <c r="K3119" i="7"/>
  <c r="J3119" i="7"/>
  <c r="I3103" i="7"/>
  <c r="K3103" i="7"/>
  <c r="J3103" i="7"/>
  <c r="I3087" i="7"/>
  <c r="K3087" i="7"/>
  <c r="J3087" i="7"/>
  <c r="I3079" i="7"/>
  <c r="K3079" i="7"/>
  <c r="J3079" i="7"/>
  <c r="I3063" i="7"/>
  <c r="K3063" i="7"/>
  <c r="J3063" i="7"/>
  <c r="I3055" i="7"/>
  <c r="K3055" i="7"/>
  <c r="J3055" i="7"/>
  <c r="I3039" i="7"/>
  <c r="K3039" i="7"/>
  <c r="J3039" i="7"/>
  <c r="I3023" i="7"/>
  <c r="K3023" i="7"/>
  <c r="J3023" i="7"/>
  <c r="I3015" i="7"/>
  <c r="K3015" i="7"/>
  <c r="J3015" i="7"/>
  <c r="I2999" i="7"/>
  <c r="K2999" i="7"/>
  <c r="J2999" i="7"/>
  <c r="I2991" i="7"/>
  <c r="K2991" i="7"/>
  <c r="J2991" i="7"/>
  <c r="I2975" i="7"/>
  <c r="K2975" i="7"/>
  <c r="J2975" i="7"/>
  <c r="I2967" i="7"/>
  <c r="K2967" i="7"/>
  <c r="J2967" i="7"/>
  <c r="I2951" i="7"/>
  <c r="K2951" i="7"/>
  <c r="J2951" i="7"/>
  <c r="I2943" i="7"/>
  <c r="K2943" i="7"/>
  <c r="J2943" i="7"/>
  <c r="I2927" i="7"/>
  <c r="K2927" i="7"/>
  <c r="J2927" i="7"/>
  <c r="I2919" i="7"/>
  <c r="K2919" i="7"/>
  <c r="J2919" i="7"/>
  <c r="I2903" i="7"/>
  <c r="K2903" i="7"/>
  <c r="J2903" i="7"/>
  <c r="I2895" i="7"/>
  <c r="K2895" i="7"/>
  <c r="J2895" i="7"/>
  <c r="I2879" i="7"/>
  <c r="K2879" i="7"/>
  <c r="J2879" i="7"/>
  <c r="I2863" i="7"/>
  <c r="K2863" i="7"/>
  <c r="J2863" i="7"/>
  <c r="I2847" i="7"/>
  <c r="K2847" i="7"/>
  <c r="J2847" i="7"/>
  <c r="I2831" i="7"/>
  <c r="K2831" i="7"/>
  <c r="J2831" i="7"/>
  <c r="I2823" i="7"/>
  <c r="K2823" i="7"/>
  <c r="J2823" i="7"/>
  <c r="I2807" i="7"/>
  <c r="K2807" i="7"/>
  <c r="J2807" i="7"/>
  <c r="I2799" i="7"/>
  <c r="K2799" i="7"/>
  <c r="J2799" i="7"/>
  <c r="I2783" i="7"/>
  <c r="K2783" i="7"/>
  <c r="J2783" i="7"/>
  <c r="I2767" i="7"/>
  <c r="K2767" i="7"/>
  <c r="J2767" i="7"/>
  <c r="I2759" i="7"/>
  <c r="K2759" i="7"/>
  <c r="J2759" i="7"/>
  <c r="I2743" i="7"/>
  <c r="K2743" i="7"/>
  <c r="J2743" i="7"/>
  <c r="I2735" i="7"/>
  <c r="K2735" i="7"/>
  <c r="J2735" i="7"/>
  <c r="I2719" i="7"/>
  <c r="K2719" i="7"/>
  <c r="J2719" i="7"/>
  <c r="I2703" i="7"/>
  <c r="K2703" i="7"/>
  <c r="J2703" i="7"/>
  <c r="I2695" i="7"/>
  <c r="K2695" i="7"/>
  <c r="J2695" i="7"/>
  <c r="I2679" i="7"/>
  <c r="K2679" i="7"/>
  <c r="J2679" i="7"/>
  <c r="I2663" i="7"/>
  <c r="K2663" i="7"/>
  <c r="J2663" i="7"/>
  <c r="I2655" i="7"/>
  <c r="K2655" i="7"/>
  <c r="J2655" i="7"/>
  <c r="I2639" i="7"/>
  <c r="K2639" i="7"/>
  <c r="J2639" i="7"/>
  <c r="I2623" i="7"/>
  <c r="K2623" i="7"/>
  <c r="J2623" i="7"/>
  <c r="I2615" i="7"/>
  <c r="K2615" i="7"/>
  <c r="J2615" i="7"/>
  <c r="I2599" i="7"/>
  <c r="K2599" i="7"/>
  <c r="J2599" i="7"/>
  <c r="I2583" i="7"/>
  <c r="K2583" i="7"/>
  <c r="J2583" i="7"/>
  <c r="I2575" i="7"/>
  <c r="K2575" i="7"/>
  <c r="J2575" i="7"/>
  <c r="I2559" i="7"/>
  <c r="K2559" i="7"/>
  <c r="J2559" i="7"/>
  <c r="I2551" i="7"/>
  <c r="K2551" i="7"/>
  <c r="J2551" i="7"/>
  <c r="I2535" i="7"/>
  <c r="K2535" i="7"/>
  <c r="J2535" i="7"/>
  <c r="I2519" i="7"/>
  <c r="K2519" i="7"/>
  <c r="J2519" i="7"/>
  <c r="I2407" i="7"/>
  <c r="K2407" i="7"/>
  <c r="J2407" i="7"/>
  <c r="I4294" i="7"/>
  <c r="K4294" i="7"/>
  <c r="I4286" i="7"/>
  <c r="K4286" i="7"/>
  <c r="I4278" i="7"/>
  <c r="K4278" i="7"/>
  <c r="I4270" i="7"/>
  <c r="K4270" i="7"/>
  <c r="I4262" i="7"/>
  <c r="K4262" i="7"/>
  <c r="I4254" i="7"/>
  <c r="K4254" i="7"/>
  <c r="I4246" i="7"/>
  <c r="K4246" i="7"/>
  <c r="I4238" i="7"/>
  <c r="K4238" i="7"/>
  <c r="I4230" i="7"/>
  <c r="K4230" i="7"/>
  <c r="I4222" i="7"/>
  <c r="K4222" i="7"/>
  <c r="I4214" i="7"/>
  <c r="K4214" i="7"/>
  <c r="I4206" i="7"/>
  <c r="K4206" i="7"/>
  <c r="I4198" i="7"/>
  <c r="K4198" i="7"/>
  <c r="I4190" i="7"/>
  <c r="K4190" i="7"/>
  <c r="I4182" i="7"/>
  <c r="K4182" i="7"/>
  <c r="I4174" i="7"/>
  <c r="K4174" i="7"/>
  <c r="I4166" i="7"/>
  <c r="K4166" i="7"/>
  <c r="I4158" i="7"/>
  <c r="K4158" i="7"/>
  <c r="I4150" i="7"/>
  <c r="K4150" i="7"/>
  <c r="I4142" i="7"/>
  <c r="K4142" i="7"/>
  <c r="I4134" i="7"/>
  <c r="K4134" i="7"/>
  <c r="I4126" i="7"/>
  <c r="K4126" i="7"/>
  <c r="I4118" i="7"/>
  <c r="K4118" i="7"/>
  <c r="I4110" i="7"/>
  <c r="K4110" i="7"/>
  <c r="I4102" i="7"/>
  <c r="K4102" i="7"/>
  <c r="I4094" i="7"/>
  <c r="K4094" i="7"/>
  <c r="I4086" i="7"/>
  <c r="K4086" i="7"/>
  <c r="I4078" i="7"/>
  <c r="K4078" i="7"/>
  <c r="I4070" i="7"/>
  <c r="K4070" i="7"/>
  <c r="I4062" i="7"/>
  <c r="K4062" i="7"/>
  <c r="I4054" i="7"/>
  <c r="K4054" i="7"/>
  <c r="I4046" i="7"/>
  <c r="K4046" i="7"/>
  <c r="I4038" i="7"/>
  <c r="K4038" i="7"/>
  <c r="I4030" i="7"/>
  <c r="K4030" i="7"/>
  <c r="I4022" i="7"/>
  <c r="K4022" i="7"/>
  <c r="I4014" i="7"/>
  <c r="K4014" i="7"/>
  <c r="I4006" i="7"/>
  <c r="K4006" i="7"/>
  <c r="I3998" i="7"/>
  <c r="K3998" i="7"/>
  <c r="I3990" i="7"/>
  <c r="K3990" i="7"/>
  <c r="I3982" i="7"/>
  <c r="K3982" i="7"/>
  <c r="I3974" i="7"/>
  <c r="K3974" i="7"/>
  <c r="I3966" i="7"/>
  <c r="K3966" i="7"/>
  <c r="I3958" i="7"/>
  <c r="K3958" i="7"/>
  <c r="I3950" i="7"/>
  <c r="K3950" i="7"/>
  <c r="I3942" i="7"/>
  <c r="K3942" i="7"/>
  <c r="I3934" i="7"/>
  <c r="K3934" i="7"/>
  <c r="I3926" i="7"/>
  <c r="K3926" i="7"/>
  <c r="I3918" i="7"/>
  <c r="K3918" i="7"/>
  <c r="I3910" i="7"/>
  <c r="K3910" i="7"/>
  <c r="I3902" i="7"/>
  <c r="K3902" i="7"/>
  <c r="I3894" i="7"/>
  <c r="K3894" i="7"/>
  <c r="I3886" i="7"/>
  <c r="K3886" i="7"/>
  <c r="I3878" i="7"/>
  <c r="K3878" i="7"/>
  <c r="I3870" i="7"/>
  <c r="K3870" i="7"/>
  <c r="I3862" i="7"/>
  <c r="K3862" i="7"/>
  <c r="I3854" i="7"/>
  <c r="K3854" i="7"/>
  <c r="I3846" i="7"/>
  <c r="K3846" i="7"/>
  <c r="I3838" i="7"/>
  <c r="K3838" i="7"/>
  <c r="I3830" i="7"/>
  <c r="K3830" i="7"/>
  <c r="I3822" i="7"/>
  <c r="K3822" i="7"/>
  <c r="I3814" i="7"/>
  <c r="K3814" i="7"/>
  <c r="I3806" i="7"/>
  <c r="K3806" i="7"/>
  <c r="I3798" i="7"/>
  <c r="K3798" i="7"/>
  <c r="I3790" i="7"/>
  <c r="K3790" i="7"/>
  <c r="I3782" i="7"/>
  <c r="K3782" i="7"/>
  <c r="I3774" i="7"/>
  <c r="K3774" i="7"/>
  <c r="I3766" i="7"/>
  <c r="K3766" i="7"/>
  <c r="I3758" i="7"/>
  <c r="K3758" i="7"/>
  <c r="I3750" i="7"/>
  <c r="K3750" i="7"/>
  <c r="I3742" i="7"/>
  <c r="K3742" i="7"/>
  <c r="I3734" i="7"/>
  <c r="K3734" i="7"/>
  <c r="I3726" i="7"/>
  <c r="K3726" i="7"/>
  <c r="I3718" i="7"/>
  <c r="K3718" i="7"/>
  <c r="I3710" i="7"/>
  <c r="K3710" i="7"/>
  <c r="I3702" i="7"/>
  <c r="K3702" i="7"/>
  <c r="I3694" i="7"/>
  <c r="K3694" i="7"/>
  <c r="I3686" i="7"/>
  <c r="K3686" i="7"/>
  <c r="I3678" i="7"/>
  <c r="K3678" i="7"/>
  <c r="I3670" i="7"/>
  <c r="K3670" i="7"/>
  <c r="I3662" i="7"/>
  <c r="K3662" i="7"/>
  <c r="I3654" i="7"/>
  <c r="K3654" i="7"/>
  <c r="I3646" i="7"/>
  <c r="K3646" i="7"/>
  <c r="I3638" i="7"/>
  <c r="K3638" i="7"/>
  <c r="I3630" i="7"/>
  <c r="K3630" i="7"/>
  <c r="I3622" i="7"/>
  <c r="K3622" i="7"/>
  <c r="I3614" i="7"/>
  <c r="K3614" i="7"/>
  <c r="I3606" i="7"/>
  <c r="K3606" i="7"/>
  <c r="I3598" i="7"/>
  <c r="K3598" i="7"/>
  <c r="I3590" i="7"/>
  <c r="K3590" i="7"/>
  <c r="I3582" i="7"/>
  <c r="K3582" i="7"/>
  <c r="I3574" i="7"/>
  <c r="K3574" i="7"/>
  <c r="I3566" i="7"/>
  <c r="K3566" i="7"/>
  <c r="I3558" i="7"/>
  <c r="K3558" i="7"/>
  <c r="I3550" i="7"/>
  <c r="K3550" i="7"/>
  <c r="I3542" i="7"/>
  <c r="K3542" i="7"/>
  <c r="I3534" i="7"/>
  <c r="K3534" i="7"/>
  <c r="I3526" i="7"/>
  <c r="K3526" i="7"/>
  <c r="I3518" i="7"/>
  <c r="K3518" i="7"/>
  <c r="I3510" i="7"/>
  <c r="K3510" i="7"/>
  <c r="I3502" i="7"/>
  <c r="K3502" i="7"/>
  <c r="I3494" i="7"/>
  <c r="K3494" i="7"/>
  <c r="I3486" i="7"/>
  <c r="K3486" i="7"/>
  <c r="I3478" i="7"/>
  <c r="K3478" i="7"/>
  <c r="I3470" i="7"/>
  <c r="K3470" i="7"/>
  <c r="I3462" i="7"/>
  <c r="K3462" i="7"/>
  <c r="I3454" i="7"/>
  <c r="K3454" i="7"/>
  <c r="I3446" i="7"/>
  <c r="K3446" i="7"/>
  <c r="I3438" i="7"/>
  <c r="K3438" i="7"/>
  <c r="I3430" i="7"/>
  <c r="K3430" i="7"/>
  <c r="I3422" i="7"/>
  <c r="K3422" i="7"/>
  <c r="I3414" i="7"/>
  <c r="K3414" i="7"/>
  <c r="I3406" i="7"/>
  <c r="K3406" i="7"/>
  <c r="I3398" i="7"/>
  <c r="K3398" i="7"/>
  <c r="I3390" i="7"/>
  <c r="K3390" i="7"/>
  <c r="I3382" i="7"/>
  <c r="K3382" i="7"/>
  <c r="I3374" i="7"/>
  <c r="K3374" i="7"/>
  <c r="I3366" i="7"/>
  <c r="K3366" i="7"/>
  <c r="I3358" i="7"/>
  <c r="K3358" i="7"/>
  <c r="I3350" i="7"/>
  <c r="K3350" i="7"/>
  <c r="I3342" i="7"/>
  <c r="K3342" i="7"/>
  <c r="I3334" i="7"/>
  <c r="K3334" i="7"/>
  <c r="I3326" i="7"/>
  <c r="K3326" i="7"/>
  <c r="I3318" i="7"/>
  <c r="K3318" i="7"/>
  <c r="I3310" i="7"/>
  <c r="K3310" i="7"/>
  <c r="I3302" i="7"/>
  <c r="K3302" i="7"/>
  <c r="I3294" i="7"/>
  <c r="K3294" i="7"/>
  <c r="I3286" i="7"/>
  <c r="K3286" i="7"/>
  <c r="I3278" i="7"/>
  <c r="K3278" i="7"/>
  <c r="I3270" i="7"/>
  <c r="K3270" i="7"/>
  <c r="I3262" i="7"/>
  <c r="K3262" i="7"/>
  <c r="I3254" i="7"/>
  <c r="K3254" i="7"/>
  <c r="I3246" i="7"/>
  <c r="K3246" i="7"/>
  <c r="I3238" i="7"/>
  <c r="K3238" i="7"/>
  <c r="I3230" i="7"/>
  <c r="K3230" i="7"/>
  <c r="I3222" i="7"/>
  <c r="K3222" i="7"/>
  <c r="I3214" i="7"/>
  <c r="K3214" i="7"/>
  <c r="I3206" i="7"/>
  <c r="K3206" i="7"/>
  <c r="I3198" i="7"/>
  <c r="K3198" i="7"/>
  <c r="I3190" i="7"/>
  <c r="K3190" i="7"/>
  <c r="I3182" i="7"/>
  <c r="K3182" i="7"/>
  <c r="I3174" i="7"/>
  <c r="K3174" i="7"/>
  <c r="I3166" i="7"/>
  <c r="K3166" i="7"/>
  <c r="I3158" i="7"/>
  <c r="K3158" i="7"/>
  <c r="I3150" i="7"/>
  <c r="K3150" i="7"/>
  <c r="I3142" i="7"/>
  <c r="K3142" i="7"/>
  <c r="I3134" i="7"/>
  <c r="K3134" i="7"/>
  <c r="I3126" i="7"/>
  <c r="K3126" i="7"/>
  <c r="I3118" i="7"/>
  <c r="K3118" i="7"/>
  <c r="I3110" i="7"/>
  <c r="K3110" i="7"/>
  <c r="I3102" i="7"/>
  <c r="K3102" i="7"/>
  <c r="I3094" i="7"/>
  <c r="K3094" i="7"/>
  <c r="I3086" i="7"/>
  <c r="K3086" i="7"/>
  <c r="I3078" i="7"/>
  <c r="K3078" i="7"/>
  <c r="I3070" i="7"/>
  <c r="K3070" i="7"/>
  <c r="I3062" i="7"/>
  <c r="K3062" i="7"/>
  <c r="I3054" i="7"/>
  <c r="K3054" i="7"/>
  <c r="I3046" i="7"/>
  <c r="K3046" i="7"/>
  <c r="I3038" i="7"/>
  <c r="K3038" i="7"/>
  <c r="I3030" i="7"/>
  <c r="K3030" i="7"/>
  <c r="I3022" i="7"/>
  <c r="K3022" i="7"/>
  <c r="I3014" i="7"/>
  <c r="K3014" i="7"/>
  <c r="I3006" i="7"/>
  <c r="K3006" i="7"/>
  <c r="I2998" i="7"/>
  <c r="K2998" i="7"/>
  <c r="I2990" i="7"/>
  <c r="K2990" i="7"/>
  <c r="I2982" i="7"/>
  <c r="K2982" i="7"/>
  <c r="I2974" i="7"/>
  <c r="K2974" i="7"/>
  <c r="I2966" i="7"/>
  <c r="K2966" i="7"/>
  <c r="I2958" i="7"/>
  <c r="K2958" i="7"/>
  <c r="I2950" i="7"/>
  <c r="K2950" i="7"/>
  <c r="I2942" i="7"/>
  <c r="K2942" i="7"/>
  <c r="I2934" i="7"/>
  <c r="K2934" i="7"/>
  <c r="I2926" i="7"/>
  <c r="K2926" i="7"/>
  <c r="I2918" i="7"/>
  <c r="K2918" i="7"/>
  <c r="I2910" i="7"/>
  <c r="K2910" i="7"/>
  <c r="I2902" i="7"/>
  <c r="K2902" i="7"/>
  <c r="I2894" i="7"/>
  <c r="K2894" i="7"/>
  <c r="I2886" i="7"/>
  <c r="K2886" i="7"/>
  <c r="I2878" i="7"/>
  <c r="K2878" i="7"/>
  <c r="I2870" i="7"/>
  <c r="K2870" i="7"/>
  <c r="I2862" i="7"/>
  <c r="K2862" i="7"/>
  <c r="I2854" i="7"/>
  <c r="K2854" i="7"/>
  <c r="I2846" i="7"/>
  <c r="K2846" i="7"/>
  <c r="I2838" i="7"/>
  <c r="K2838" i="7"/>
  <c r="I2830" i="7"/>
  <c r="K2830" i="7"/>
  <c r="I2822" i="7"/>
  <c r="K2822" i="7"/>
  <c r="I2814" i="7"/>
  <c r="K2814" i="7"/>
  <c r="I2806" i="7"/>
  <c r="K2806" i="7"/>
  <c r="I2798" i="7"/>
  <c r="K2798" i="7"/>
  <c r="I2790" i="7"/>
  <c r="K2790" i="7"/>
  <c r="I2782" i="7"/>
  <c r="K2782" i="7"/>
  <c r="I2774" i="7"/>
  <c r="K2774" i="7"/>
  <c r="I2766" i="7"/>
  <c r="K2766" i="7"/>
  <c r="I2758" i="7"/>
  <c r="K2758" i="7"/>
  <c r="I2750" i="7"/>
  <c r="K2750" i="7"/>
  <c r="I2742" i="7"/>
  <c r="K2742" i="7"/>
  <c r="I2734" i="7"/>
  <c r="K2734" i="7"/>
  <c r="I2726" i="7"/>
  <c r="K2726" i="7"/>
  <c r="I2718" i="7"/>
  <c r="K2718" i="7"/>
  <c r="I2710" i="7"/>
  <c r="K2710" i="7"/>
  <c r="I2702" i="7"/>
  <c r="K2702" i="7"/>
  <c r="I2694" i="7"/>
  <c r="K2694" i="7"/>
  <c r="I2686" i="7"/>
  <c r="K2686" i="7"/>
  <c r="I2678" i="7"/>
  <c r="K2678" i="7"/>
  <c r="I2670" i="7"/>
  <c r="K2670" i="7"/>
  <c r="I2662" i="7"/>
  <c r="K2662" i="7"/>
  <c r="I2654" i="7"/>
  <c r="K2654" i="7"/>
  <c r="I2646" i="7"/>
  <c r="K2646" i="7"/>
  <c r="I2638" i="7"/>
  <c r="K2638" i="7"/>
  <c r="I2630" i="7"/>
  <c r="K2630" i="7"/>
  <c r="I2622" i="7"/>
  <c r="K2622" i="7"/>
  <c r="I2614" i="7"/>
  <c r="K2614" i="7"/>
  <c r="I2606" i="7"/>
  <c r="K2606" i="7"/>
  <c r="I2598" i="7"/>
  <c r="K2598" i="7"/>
  <c r="I2590" i="7"/>
  <c r="K2590" i="7"/>
  <c r="I2582" i="7"/>
  <c r="K2582" i="7"/>
  <c r="I2574" i="7"/>
  <c r="K2574" i="7"/>
  <c r="I2566" i="7"/>
  <c r="K2566" i="7"/>
  <c r="I2558" i="7"/>
  <c r="K2558" i="7"/>
  <c r="I2550" i="7"/>
  <c r="K2550" i="7"/>
  <c r="I2542" i="7"/>
  <c r="K2542" i="7"/>
  <c r="I2534" i="7"/>
  <c r="K2534" i="7"/>
  <c r="I2526" i="7"/>
  <c r="K2526" i="7"/>
  <c r="J2526" i="7"/>
  <c r="I2518" i="7"/>
  <c r="K2518" i="7"/>
  <c r="J2518" i="7"/>
  <c r="I2510" i="7"/>
  <c r="K2510" i="7"/>
  <c r="J2510" i="7"/>
  <c r="I2502" i="7"/>
  <c r="K2502" i="7"/>
  <c r="J2502" i="7"/>
  <c r="I2494" i="7"/>
  <c r="K2494" i="7"/>
  <c r="J2494" i="7"/>
  <c r="I2486" i="7"/>
  <c r="K2486" i="7"/>
  <c r="J2486" i="7"/>
  <c r="I2478" i="7"/>
  <c r="K2478" i="7"/>
  <c r="I2470" i="7"/>
  <c r="K2470" i="7"/>
  <c r="J2470" i="7"/>
  <c r="I2462" i="7"/>
  <c r="K2462" i="7"/>
  <c r="I2454" i="7"/>
  <c r="K2454" i="7"/>
  <c r="J2454" i="7"/>
  <c r="I2446" i="7"/>
  <c r="K2446" i="7"/>
  <c r="I2438" i="7"/>
  <c r="K2438" i="7"/>
  <c r="J2438" i="7"/>
  <c r="I2430" i="7"/>
  <c r="K2430" i="7"/>
  <c r="I2422" i="7"/>
  <c r="K2422" i="7"/>
  <c r="J2422" i="7"/>
  <c r="I2414" i="7"/>
  <c r="K2414" i="7"/>
  <c r="I2406" i="7"/>
  <c r="K2406" i="7"/>
  <c r="J2406" i="7"/>
  <c r="I2398" i="7"/>
  <c r="K2398" i="7"/>
  <c r="I2390" i="7"/>
  <c r="K2390" i="7"/>
  <c r="J2390" i="7"/>
  <c r="I2382" i="7"/>
  <c r="K2382" i="7"/>
  <c r="I2374" i="7"/>
  <c r="K2374" i="7"/>
  <c r="J2374" i="7"/>
  <c r="I2366" i="7"/>
  <c r="K2366" i="7"/>
  <c r="I2358" i="7"/>
  <c r="K2358" i="7"/>
  <c r="J2358" i="7"/>
  <c r="I2350" i="7"/>
  <c r="K2350" i="7"/>
  <c r="I2342" i="7"/>
  <c r="K2342" i="7"/>
  <c r="J2342" i="7"/>
  <c r="I2334" i="7"/>
  <c r="K2334" i="7"/>
  <c r="I2326" i="7"/>
  <c r="K2326" i="7"/>
  <c r="J2326" i="7"/>
  <c r="I2318" i="7"/>
  <c r="K2318" i="7"/>
  <c r="I2310" i="7"/>
  <c r="K2310" i="7"/>
  <c r="J2310" i="7"/>
  <c r="I2302" i="7"/>
  <c r="K2302" i="7"/>
  <c r="I2294" i="7"/>
  <c r="K2294" i="7"/>
  <c r="J2294" i="7"/>
  <c r="I2286" i="7"/>
  <c r="K2286" i="7"/>
  <c r="I2278" i="7"/>
  <c r="K2278" i="7"/>
  <c r="J2278" i="7"/>
  <c r="I2270" i="7"/>
  <c r="K2270" i="7"/>
  <c r="I2262" i="7"/>
  <c r="K2262" i="7"/>
  <c r="J2262" i="7"/>
  <c r="I2254" i="7"/>
  <c r="K2254" i="7"/>
  <c r="I2246" i="7"/>
  <c r="K2246" i="7"/>
  <c r="J2246" i="7"/>
  <c r="I2238" i="7"/>
  <c r="K2238" i="7"/>
  <c r="I2230" i="7"/>
  <c r="K2230" i="7"/>
  <c r="J2230" i="7"/>
  <c r="I2222" i="7"/>
  <c r="K2222" i="7"/>
  <c r="I2214" i="7"/>
  <c r="K2214" i="7"/>
  <c r="J2214" i="7"/>
  <c r="I2206" i="7"/>
  <c r="K2206" i="7"/>
  <c r="I2198" i="7"/>
  <c r="K2198" i="7"/>
  <c r="J2198" i="7"/>
  <c r="I2190" i="7"/>
  <c r="K2190" i="7"/>
  <c r="I2182" i="7"/>
  <c r="K2182" i="7"/>
  <c r="J2182" i="7"/>
  <c r="I2174" i="7"/>
  <c r="K2174" i="7"/>
  <c r="I2166" i="7"/>
  <c r="K2166" i="7"/>
  <c r="J2166" i="7"/>
  <c r="I2158" i="7"/>
  <c r="K2158" i="7"/>
  <c r="I2150" i="7"/>
  <c r="K2150" i="7"/>
  <c r="J2150" i="7"/>
  <c r="I2142" i="7"/>
  <c r="K2142" i="7"/>
  <c r="I2134" i="7"/>
  <c r="K2134" i="7"/>
  <c r="J2134" i="7"/>
  <c r="I2126" i="7"/>
  <c r="K2126" i="7"/>
  <c r="I2118" i="7"/>
  <c r="K2118" i="7"/>
  <c r="J2118" i="7"/>
  <c r="I2110" i="7"/>
  <c r="K2110" i="7"/>
  <c r="I2102" i="7"/>
  <c r="K2102" i="7"/>
  <c r="J2102" i="7"/>
  <c r="I2094" i="7"/>
  <c r="K2094" i="7"/>
  <c r="I2086" i="7"/>
  <c r="K2086" i="7"/>
  <c r="J2086" i="7"/>
  <c r="I2078" i="7"/>
  <c r="K2078" i="7"/>
  <c r="I2070" i="7"/>
  <c r="K2070" i="7"/>
  <c r="J2070" i="7"/>
  <c r="I2062" i="7"/>
  <c r="K2062" i="7"/>
  <c r="I2054" i="7"/>
  <c r="K2054" i="7"/>
  <c r="J2054" i="7"/>
  <c r="I2046" i="7"/>
  <c r="K2046" i="7"/>
  <c r="I2038" i="7"/>
  <c r="K2038" i="7"/>
  <c r="J2038" i="7"/>
  <c r="I2030" i="7"/>
  <c r="K2030" i="7"/>
  <c r="I2022" i="7"/>
  <c r="K2022" i="7"/>
  <c r="J2022" i="7"/>
  <c r="I2014" i="7"/>
  <c r="K2014" i="7"/>
  <c r="I2006" i="7"/>
  <c r="K2006" i="7"/>
  <c r="J2006" i="7"/>
  <c r="I1998" i="7"/>
  <c r="K1998" i="7"/>
  <c r="I1990" i="7"/>
  <c r="K1990" i="7"/>
  <c r="J1990" i="7"/>
  <c r="I1982" i="7"/>
  <c r="K1982" i="7"/>
  <c r="I1974" i="7"/>
  <c r="K1974" i="7"/>
  <c r="J1974" i="7"/>
  <c r="I1966" i="7"/>
  <c r="K1966" i="7"/>
  <c r="I1958" i="7"/>
  <c r="K1958" i="7"/>
  <c r="J1958" i="7"/>
  <c r="I1950" i="7"/>
  <c r="K1950" i="7"/>
  <c r="I1942" i="7"/>
  <c r="K1942" i="7"/>
  <c r="J1942" i="7"/>
  <c r="I1934" i="7"/>
  <c r="K1934" i="7"/>
  <c r="I1926" i="7"/>
  <c r="K1926" i="7"/>
  <c r="J1926" i="7"/>
  <c r="I1918" i="7"/>
  <c r="K1918" i="7"/>
  <c r="I1910" i="7"/>
  <c r="K1910" i="7"/>
  <c r="J1910" i="7"/>
  <c r="I1902" i="7"/>
  <c r="K1902" i="7"/>
  <c r="I1894" i="7"/>
  <c r="K1894" i="7"/>
  <c r="J1894" i="7"/>
  <c r="I1886" i="7"/>
  <c r="K1886" i="7"/>
  <c r="I1878" i="7"/>
  <c r="K1878" i="7"/>
  <c r="J1878" i="7"/>
  <c r="I1870" i="7"/>
  <c r="K1870" i="7"/>
  <c r="I1862" i="7"/>
  <c r="K1862" i="7"/>
  <c r="J1862" i="7"/>
  <c r="I1854" i="7"/>
  <c r="K1854" i="7"/>
  <c r="I1846" i="7"/>
  <c r="K1846" i="7"/>
  <c r="J1846" i="7"/>
  <c r="I1838" i="7"/>
  <c r="K1838" i="7"/>
  <c r="I1830" i="7"/>
  <c r="K1830" i="7"/>
  <c r="J1830" i="7"/>
  <c r="I1822" i="7"/>
  <c r="K1822" i="7"/>
  <c r="I1814" i="7"/>
  <c r="K1814" i="7"/>
  <c r="J1814" i="7"/>
  <c r="I1806" i="7"/>
  <c r="K1806" i="7"/>
  <c r="I1798" i="7"/>
  <c r="K1798" i="7"/>
  <c r="J1798" i="7"/>
  <c r="I1790" i="7"/>
  <c r="K1790" i="7"/>
  <c r="I1782" i="7"/>
  <c r="K1782" i="7"/>
  <c r="J1782" i="7"/>
  <c r="I1774" i="7"/>
  <c r="K1774" i="7"/>
  <c r="I1766" i="7"/>
  <c r="K1766" i="7"/>
  <c r="J1766" i="7"/>
  <c r="I1758" i="7"/>
  <c r="K1758" i="7"/>
  <c r="I1750" i="7"/>
  <c r="K1750" i="7"/>
  <c r="J1750" i="7"/>
  <c r="I1742" i="7"/>
  <c r="K1742" i="7"/>
  <c r="I1734" i="7"/>
  <c r="K1734" i="7"/>
  <c r="J1734" i="7"/>
  <c r="I1726" i="7"/>
  <c r="K1726" i="7"/>
  <c r="J1726" i="7"/>
  <c r="I1718" i="7"/>
  <c r="K1718" i="7"/>
  <c r="J1718" i="7"/>
  <c r="I1710" i="7"/>
  <c r="K1710" i="7"/>
  <c r="J1710" i="7"/>
  <c r="I1702" i="7"/>
  <c r="K1702" i="7"/>
  <c r="J1702" i="7"/>
  <c r="I1694" i="7"/>
  <c r="K1694" i="7"/>
  <c r="J1694" i="7"/>
  <c r="I1686" i="7"/>
  <c r="K1686" i="7"/>
  <c r="J1686" i="7"/>
  <c r="I1678" i="7"/>
  <c r="K1678" i="7"/>
  <c r="J1678" i="7"/>
  <c r="I1670" i="7"/>
  <c r="K1670" i="7"/>
  <c r="I1662" i="7"/>
  <c r="K1662" i="7"/>
  <c r="J1662" i="7"/>
  <c r="I1654" i="7"/>
  <c r="K1654" i="7"/>
  <c r="J1654" i="7"/>
  <c r="I1646" i="7"/>
  <c r="K1646" i="7"/>
  <c r="J1646" i="7"/>
  <c r="I1638" i="7"/>
  <c r="K1638" i="7"/>
  <c r="I1630" i="7"/>
  <c r="K1630" i="7"/>
  <c r="J1630" i="7"/>
  <c r="I1622" i="7"/>
  <c r="K1622" i="7"/>
  <c r="J1622" i="7"/>
  <c r="I1614" i="7"/>
  <c r="K1614" i="7"/>
  <c r="J1614" i="7"/>
  <c r="I1606" i="7"/>
  <c r="K1606" i="7"/>
  <c r="I1598" i="7"/>
  <c r="K1598" i="7"/>
  <c r="J1598" i="7"/>
  <c r="I1590" i="7"/>
  <c r="K1590" i="7"/>
  <c r="J1590" i="7"/>
  <c r="I1582" i="7"/>
  <c r="K1582" i="7"/>
  <c r="J1582" i="7"/>
  <c r="I1574" i="7"/>
  <c r="K1574" i="7"/>
  <c r="I1566" i="7"/>
  <c r="K1566" i="7"/>
  <c r="J1566" i="7"/>
  <c r="I1558" i="7"/>
  <c r="K1558" i="7"/>
  <c r="J1558" i="7"/>
  <c r="I1550" i="7"/>
  <c r="K1550" i="7"/>
  <c r="J1550" i="7"/>
  <c r="I1542" i="7"/>
  <c r="K1542" i="7"/>
  <c r="I1534" i="7"/>
  <c r="K1534" i="7"/>
  <c r="J1534" i="7"/>
  <c r="I1526" i="7"/>
  <c r="K1526" i="7"/>
  <c r="J1526" i="7"/>
  <c r="I1518" i="7"/>
  <c r="K1518" i="7"/>
  <c r="J1518" i="7"/>
  <c r="I1510" i="7"/>
  <c r="K1510" i="7"/>
  <c r="I1502" i="7"/>
  <c r="K1502" i="7"/>
  <c r="J1502" i="7"/>
  <c r="I1494" i="7"/>
  <c r="K1494" i="7"/>
  <c r="J1494" i="7"/>
  <c r="I1486" i="7"/>
  <c r="K1486" i="7"/>
  <c r="J1486" i="7"/>
  <c r="I1478" i="7"/>
  <c r="K1478" i="7"/>
  <c r="I1470" i="7"/>
  <c r="K1470" i="7"/>
  <c r="J1470" i="7"/>
  <c r="I1462" i="7"/>
  <c r="K1462" i="7"/>
  <c r="J1462" i="7"/>
  <c r="I1454" i="7"/>
  <c r="K1454" i="7"/>
  <c r="J1454" i="7"/>
  <c r="I1446" i="7"/>
  <c r="K1446" i="7"/>
  <c r="I1438" i="7"/>
  <c r="K1438" i="7"/>
  <c r="J1438" i="7"/>
  <c r="I1430" i="7"/>
  <c r="K1430" i="7"/>
  <c r="J1430" i="7"/>
  <c r="I1422" i="7"/>
  <c r="K1422" i="7"/>
  <c r="J1422" i="7"/>
  <c r="I1414" i="7"/>
  <c r="K1414" i="7"/>
  <c r="I1406" i="7"/>
  <c r="K1406" i="7"/>
  <c r="J1406" i="7"/>
  <c r="I1398" i="7"/>
  <c r="K1398" i="7"/>
  <c r="J1398" i="7"/>
  <c r="I1390" i="7"/>
  <c r="K1390" i="7"/>
  <c r="J1390" i="7"/>
  <c r="I1382" i="7"/>
  <c r="K1382" i="7"/>
  <c r="I1374" i="7"/>
  <c r="K1374" i="7"/>
  <c r="J1374" i="7"/>
  <c r="I1366" i="7"/>
  <c r="K1366" i="7"/>
  <c r="J1366" i="7"/>
  <c r="I1358" i="7"/>
  <c r="K1358" i="7"/>
  <c r="J1358" i="7"/>
  <c r="I1350" i="7"/>
  <c r="K1350" i="7"/>
  <c r="J1350" i="7"/>
  <c r="I1342" i="7"/>
  <c r="K1342" i="7"/>
  <c r="J1342" i="7"/>
  <c r="I1334" i="7"/>
  <c r="K1334" i="7"/>
  <c r="I1326" i="7"/>
  <c r="K1326" i="7"/>
  <c r="J1326" i="7"/>
  <c r="I1318" i="7"/>
  <c r="K1318" i="7"/>
  <c r="J1318" i="7"/>
  <c r="I1310" i="7"/>
  <c r="K1310" i="7"/>
  <c r="J1310" i="7"/>
  <c r="I1302" i="7"/>
  <c r="K1302" i="7"/>
  <c r="J1302" i="7"/>
  <c r="I1294" i="7"/>
  <c r="K1294" i="7"/>
  <c r="J1294" i="7"/>
  <c r="I1286" i="7"/>
  <c r="K1286" i="7"/>
  <c r="J1286" i="7"/>
  <c r="I1278" i="7"/>
  <c r="K1278" i="7"/>
  <c r="J1278" i="7"/>
  <c r="I1270" i="7"/>
  <c r="K1270" i="7"/>
  <c r="I1262" i="7"/>
  <c r="K1262" i="7"/>
  <c r="J1262" i="7"/>
  <c r="I1254" i="7"/>
  <c r="K1254" i="7"/>
  <c r="J1254" i="7"/>
  <c r="I1246" i="7"/>
  <c r="K1246" i="7"/>
  <c r="J1246" i="7"/>
  <c r="I1238" i="7"/>
  <c r="K1238" i="7"/>
  <c r="J1238" i="7"/>
  <c r="I1230" i="7"/>
  <c r="K1230" i="7"/>
  <c r="J1230" i="7"/>
  <c r="I1222" i="7"/>
  <c r="K1222" i="7"/>
  <c r="J1222" i="7"/>
  <c r="I1214" i="7"/>
  <c r="K1214" i="7"/>
  <c r="J1214" i="7"/>
  <c r="I1206" i="7"/>
  <c r="K1206" i="7"/>
  <c r="I1198" i="7"/>
  <c r="K1198" i="7"/>
  <c r="J1198" i="7"/>
  <c r="I1190" i="7"/>
  <c r="K1190" i="7"/>
  <c r="J1190" i="7"/>
  <c r="I1182" i="7"/>
  <c r="K1182" i="7"/>
  <c r="J1182" i="7"/>
  <c r="I1174" i="7"/>
  <c r="K1174" i="7"/>
  <c r="J1174" i="7"/>
  <c r="I1166" i="7"/>
  <c r="K1166" i="7"/>
  <c r="J1166" i="7"/>
  <c r="I1158" i="7"/>
  <c r="K1158" i="7"/>
  <c r="J1158" i="7"/>
  <c r="I1150" i="7"/>
  <c r="K1150" i="7"/>
  <c r="J1150" i="7"/>
  <c r="I1142" i="7"/>
  <c r="K1142" i="7"/>
  <c r="I1134" i="7"/>
  <c r="K1134" i="7"/>
  <c r="J1134" i="7"/>
  <c r="I1126" i="7"/>
  <c r="K1126" i="7"/>
  <c r="J1126" i="7"/>
  <c r="I1118" i="7"/>
  <c r="K1118" i="7"/>
  <c r="J1118" i="7"/>
  <c r="I1110" i="7"/>
  <c r="K1110" i="7"/>
  <c r="J1110" i="7"/>
  <c r="I1102" i="7"/>
  <c r="K1102" i="7"/>
  <c r="J1102" i="7"/>
  <c r="I1094" i="7"/>
  <c r="K1094" i="7"/>
  <c r="J1094" i="7"/>
  <c r="I1086" i="7"/>
  <c r="K1086" i="7"/>
  <c r="J1086" i="7"/>
  <c r="I1078" i="7"/>
  <c r="K1078" i="7"/>
  <c r="I1070" i="7"/>
  <c r="K1070" i="7"/>
  <c r="J1070" i="7"/>
  <c r="I1062" i="7"/>
  <c r="K1062" i="7"/>
  <c r="J1062" i="7"/>
  <c r="I1054" i="7"/>
  <c r="K1054" i="7"/>
  <c r="J1054" i="7"/>
  <c r="I1046" i="7"/>
  <c r="K1046" i="7"/>
  <c r="J1046" i="7"/>
  <c r="I1038" i="7"/>
  <c r="K1038" i="7"/>
  <c r="J1038" i="7"/>
  <c r="I1030" i="7"/>
  <c r="K1030" i="7"/>
  <c r="J1030" i="7"/>
  <c r="I1022" i="7"/>
  <c r="K1022" i="7"/>
  <c r="J1022" i="7"/>
  <c r="I1014" i="7"/>
  <c r="K1014" i="7"/>
  <c r="I1006" i="7"/>
  <c r="K1006" i="7"/>
  <c r="J1006" i="7"/>
  <c r="I998" i="7"/>
  <c r="K998" i="7"/>
  <c r="J998" i="7"/>
  <c r="I990" i="7"/>
  <c r="K990" i="7"/>
  <c r="J990" i="7"/>
  <c r="I982" i="7"/>
  <c r="K982" i="7"/>
  <c r="J982" i="7"/>
  <c r="I974" i="7"/>
  <c r="K974" i="7"/>
  <c r="J974" i="7"/>
  <c r="I966" i="7"/>
  <c r="K966" i="7"/>
  <c r="J966" i="7"/>
  <c r="I958" i="7"/>
  <c r="K958" i="7"/>
  <c r="J958" i="7"/>
  <c r="I950" i="7"/>
  <c r="K950" i="7"/>
  <c r="I942" i="7"/>
  <c r="K942" i="7"/>
  <c r="J942" i="7"/>
  <c r="I934" i="7"/>
  <c r="K934" i="7"/>
  <c r="J934" i="7"/>
  <c r="I926" i="7"/>
  <c r="K926" i="7"/>
  <c r="J926" i="7"/>
  <c r="I918" i="7"/>
  <c r="K918" i="7"/>
  <c r="J918" i="7"/>
  <c r="I910" i="7"/>
  <c r="K910" i="7"/>
  <c r="J910" i="7"/>
  <c r="I902" i="7"/>
  <c r="K902" i="7"/>
  <c r="J902" i="7"/>
  <c r="I894" i="7"/>
  <c r="K894" i="7"/>
  <c r="J894" i="7"/>
  <c r="I886" i="7"/>
  <c r="K886" i="7"/>
  <c r="I878" i="7"/>
  <c r="K878" i="7"/>
  <c r="J878" i="7"/>
  <c r="I870" i="7"/>
  <c r="K870" i="7"/>
  <c r="J870" i="7"/>
  <c r="I862" i="7"/>
  <c r="K862" i="7"/>
  <c r="J862" i="7"/>
  <c r="I854" i="7"/>
  <c r="K854" i="7"/>
  <c r="J854" i="7"/>
  <c r="I846" i="7"/>
  <c r="K846" i="7"/>
  <c r="J846" i="7"/>
  <c r="I838" i="7"/>
  <c r="K838" i="7"/>
  <c r="J838" i="7"/>
  <c r="I830" i="7"/>
  <c r="K830" i="7"/>
  <c r="J830" i="7"/>
  <c r="I822" i="7"/>
  <c r="K822" i="7"/>
  <c r="I814" i="7"/>
  <c r="K814" i="7"/>
  <c r="J814" i="7"/>
  <c r="I806" i="7"/>
  <c r="K806" i="7"/>
  <c r="J806" i="7"/>
  <c r="I798" i="7"/>
  <c r="K798" i="7"/>
  <c r="J798" i="7"/>
  <c r="I790" i="7"/>
  <c r="K790" i="7"/>
  <c r="J790" i="7"/>
  <c r="I782" i="7"/>
  <c r="K782" i="7"/>
  <c r="J782" i="7"/>
  <c r="I774" i="7"/>
  <c r="K774" i="7"/>
  <c r="J774" i="7"/>
  <c r="I766" i="7"/>
  <c r="K766" i="7"/>
  <c r="J766" i="7"/>
  <c r="I758" i="7"/>
  <c r="K758" i="7"/>
  <c r="I750" i="7"/>
  <c r="K750" i="7"/>
  <c r="J750" i="7"/>
  <c r="I742" i="7"/>
  <c r="K742" i="7"/>
  <c r="J742" i="7"/>
  <c r="I734" i="7"/>
  <c r="K734" i="7"/>
  <c r="J734" i="7"/>
  <c r="I726" i="7"/>
  <c r="K726" i="7"/>
  <c r="J726" i="7"/>
  <c r="I718" i="7"/>
  <c r="K718" i="7"/>
  <c r="J718" i="7"/>
  <c r="I710" i="7"/>
  <c r="K710" i="7"/>
  <c r="J710" i="7"/>
  <c r="I702" i="7"/>
  <c r="K702" i="7"/>
  <c r="J702" i="7"/>
  <c r="J4278" i="7"/>
  <c r="J4246" i="7"/>
  <c r="J4214" i="7"/>
  <c r="J4182" i="7"/>
  <c r="J4150" i="7"/>
  <c r="J4118" i="7"/>
  <c r="J4062" i="7"/>
  <c r="J3998" i="7"/>
  <c r="J3934" i="7"/>
  <c r="J3870" i="7"/>
  <c r="J3806" i="7"/>
  <c r="J3742" i="7"/>
  <c r="J3678" i="7"/>
  <c r="J3614" i="7"/>
  <c r="J3550" i="7"/>
  <c r="J3486" i="7"/>
  <c r="J3422" i="7"/>
  <c r="J3358" i="7"/>
  <c r="J3294" i="7"/>
  <c r="J3230" i="7"/>
  <c r="J3166" i="7"/>
  <c r="J3102" i="7"/>
  <c r="J3038" i="7"/>
  <c r="J2974" i="7"/>
  <c r="J2910" i="7"/>
  <c r="J2846" i="7"/>
  <c r="J2782" i="7"/>
  <c r="J2718" i="7"/>
  <c r="J2654" i="7"/>
  <c r="J2590" i="7"/>
  <c r="J2414" i="7"/>
  <c r="J2286" i="7"/>
  <c r="J2158" i="7"/>
  <c r="J2030" i="7"/>
  <c r="J1902" i="7"/>
  <c r="J1774" i="7"/>
  <c r="J1574" i="7"/>
  <c r="J1270" i="7"/>
  <c r="J758" i="7"/>
  <c r="I4273" i="7"/>
  <c r="K4273" i="7"/>
  <c r="J4273" i="7"/>
  <c r="I4217" i="7"/>
  <c r="K4217" i="7"/>
  <c r="J4217" i="7"/>
  <c r="I4161" i="7"/>
  <c r="K4161" i="7"/>
  <c r="J4161" i="7"/>
  <c r="I4105" i="7"/>
  <c r="K4105" i="7"/>
  <c r="J4105" i="7"/>
  <c r="I4017" i="7"/>
  <c r="K4017" i="7"/>
  <c r="J4017" i="7"/>
  <c r="I3969" i="7"/>
  <c r="K3969" i="7"/>
  <c r="J3969" i="7"/>
  <c r="I3921" i="7"/>
  <c r="K3921" i="7"/>
  <c r="J3921" i="7"/>
  <c r="I3865" i="7"/>
  <c r="K3865" i="7"/>
  <c r="J3865" i="7"/>
  <c r="I3801" i="7"/>
  <c r="K3801" i="7"/>
  <c r="J3801" i="7"/>
  <c r="I3737" i="7"/>
  <c r="K3737" i="7"/>
  <c r="J3737" i="7"/>
  <c r="I3681" i="7"/>
  <c r="K3681" i="7"/>
  <c r="J3681" i="7"/>
  <c r="I3625" i="7"/>
  <c r="K3625" i="7"/>
  <c r="J3625" i="7"/>
  <c r="I3577" i="7"/>
  <c r="K3577" i="7"/>
  <c r="J3577" i="7"/>
  <c r="I3521" i="7"/>
  <c r="K3521" i="7"/>
  <c r="J3521" i="7"/>
  <c r="I3457" i="7"/>
  <c r="K3457" i="7"/>
  <c r="J3457" i="7"/>
  <c r="I3401" i="7"/>
  <c r="K3401" i="7"/>
  <c r="J3401" i="7"/>
  <c r="I3353" i="7"/>
  <c r="K3353" i="7"/>
  <c r="J3353" i="7"/>
  <c r="I3305" i="7"/>
  <c r="K3305" i="7"/>
  <c r="J3305" i="7"/>
  <c r="I3241" i="7"/>
  <c r="K3241" i="7"/>
  <c r="J3241" i="7"/>
  <c r="I3185" i="7"/>
  <c r="K3185" i="7"/>
  <c r="J3185" i="7"/>
  <c r="I3121" i="7"/>
  <c r="K3121" i="7"/>
  <c r="J3121" i="7"/>
  <c r="I3073" i="7"/>
  <c r="K3073" i="7"/>
  <c r="J3073" i="7"/>
  <c r="I3017" i="7"/>
  <c r="K3017" i="7"/>
  <c r="J3017" i="7"/>
  <c r="I2953" i="7"/>
  <c r="K2953" i="7"/>
  <c r="J2953" i="7"/>
  <c r="I2889" i="7"/>
  <c r="K2889" i="7"/>
  <c r="J2889" i="7"/>
  <c r="I2841" i="7"/>
  <c r="K2841" i="7"/>
  <c r="J2841" i="7"/>
  <c r="I2793" i="7"/>
  <c r="K2793" i="7"/>
  <c r="J2793" i="7"/>
  <c r="I2737" i="7"/>
  <c r="K2737" i="7"/>
  <c r="J2737" i="7"/>
  <c r="I2689" i="7"/>
  <c r="K2689" i="7"/>
  <c r="J2689" i="7"/>
  <c r="I2641" i="7"/>
  <c r="K2641" i="7"/>
  <c r="J2641" i="7"/>
  <c r="I2585" i="7"/>
  <c r="K2585" i="7"/>
  <c r="J2585" i="7"/>
  <c r="I2529" i="7"/>
  <c r="K2529" i="7"/>
  <c r="J2529" i="7"/>
  <c r="I2473" i="7"/>
  <c r="K2473" i="7"/>
  <c r="J2473" i="7"/>
  <c r="I2433" i="7"/>
  <c r="K2433" i="7"/>
  <c r="J2433" i="7"/>
  <c r="I2377" i="7"/>
  <c r="K2377" i="7"/>
  <c r="J2377" i="7"/>
  <c r="I2321" i="7"/>
  <c r="K2321" i="7"/>
  <c r="J2321" i="7"/>
  <c r="I2257" i="7"/>
  <c r="K2257" i="7"/>
  <c r="J2257" i="7"/>
  <c r="I2209" i="7"/>
  <c r="K2209" i="7"/>
  <c r="J2209" i="7"/>
  <c r="I2137" i="7"/>
  <c r="K2137" i="7"/>
  <c r="J2137" i="7"/>
  <c r="I2081" i="7"/>
  <c r="K2081" i="7"/>
  <c r="J2081" i="7"/>
  <c r="I2017" i="7"/>
  <c r="K2017" i="7"/>
  <c r="J2017" i="7"/>
  <c r="I1961" i="7"/>
  <c r="K1961" i="7"/>
  <c r="J1961" i="7"/>
  <c r="I1913" i="7"/>
  <c r="K1913" i="7"/>
  <c r="J1913" i="7"/>
  <c r="I1841" i="7"/>
  <c r="K1841" i="7"/>
  <c r="J1841" i="7"/>
  <c r="I1785" i="7"/>
  <c r="K1785" i="7"/>
  <c r="J1785" i="7"/>
  <c r="I1729" i="7"/>
  <c r="K1729" i="7"/>
  <c r="J1729" i="7"/>
  <c r="I1657" i="7"/>
  <c r="K1657" i="7"/>
  <c r="J1657" i="7"/>
  <c r="I1513" i="7"/>
  <c r="K1513" i="7"/>
  <c r="J1513" i="7"/>
  <c r="I993" i="7"/>
  <c r="K993" i="7"/>
  <c r="J993" i="7"/>
  <c r="I4261" i="7"/>
  <c r="K4261" i="7"/>
  <c r="J4261" i="7"/>
  <c r="I4237" i="7"/>
  <c r="K4237" i="7"/>
  <c r="J4237" i="7"/>
  <c r="I4221" i="7"/>
  <c r="K4221" i="7"/>
  <c r="J4221" i="7"/>
  <c r="I4205" i="7"/>
  <c r="K4205" i="7"/>
  <c r="J4205" i="7"/>
  <c r="I4189" i="7"/>
  <c r="K4189" i="7"/>
  <c r="J4189" i="7"/>
  <c r="I4165" i="7"/>
  <c r="K4165" i="7"/>
  <c r="J4165" i="7"/>
  <c r="I4149" i="7"/>
  <c r="K4149" i="7"/>
  <c r="J4149" i="7"/>
  <c r="I4125" i="7"/>
  <c r="K4125" i="7"/>
  <c r="J4125" i="7"/>
  <c r="I4109" i="7"/>
  <c r="K4109" i="7"/>
  <c r="J4109" i="7"/>
  <c r="I4093" i="7"/>
  <c r="K4093" i="7"/>
  <c r="J4093" i="7"/>
  <c r="I4069" i="7"/>
  <c r="K4069" i="7"/>
  <c r="J4069" i="7"/>
  <c r="I4053" i="7"/>
  <c r="K4053" i="7"/>
  <c r="J4053" i="7"/>
  <c r="I4029" i="7"/>
  <c r="K4029" i="7"/>
  <c r="J4029" i="7"/>
  <c r="I4013" i="7"/>
  <c r="K4013" i="7"/>
  <c r="J4013" i="7"/>
  <c r="I3997" i="7"/>
  <c r="K3997" i="7"/>
  <c r="J3997" i="7"/>
  <c r="I3973" i="7"/>
  <c r="K3973" i="7"/>
  <c r="J3973" i="7"/>
  <c r="I3957" i="7"/>
  <c r="K3957" i="7"/>
  <c r="J3957" i="7"/>
  <c r="I3941" i="7"/>
  <c r="K3941" i="7"/>
  <c r="J3941" i="7"/>
  <c r="I3925" i="7"/>
  <c r="K3925" i="7"/>
  <c r="J3925" i="7"/>
  <c r="I3901" i="7"/>
  <c r="K3901" i="7"/>
  <c r="J3901" i="7"/>
  <c r="I3885" i="7"/>
  <c r="K3885" i="7"/>
  <c r="J3885" i="7"/>
  <c r="I3861" i="7"/>
  <c r="K3861" i="7"/>
  <c r="J3861" i="7"/>
  <c r="I3845" i="7"/>
  <c r="K3845" i="7"/>
  <c r="J3845" i="7"/>
  <c r="I3829" i="7"/>
  <c r="K3829" i="7"/>
  <c r="J3829" i="7"/>
  <c r="I3813" i="7"/>
  <c r="K3813" i="7"/>
  <c r="J3813" i="7"/>
  <c r="I3797" i="7"/>
  <c r="K3797" i="7"/>
  <c r="J3797" i="7"/>
  <c r="I3773" i="7"/>
  <c r="K3773" i="7"/>
  <c r="J3773" i="7"/>
  <c r="I3757" i="7"/>
  <c r="K3757" i="7"/>
  <c r="J3757" i="7"/>
  <c r="I3741" i="7"/>
  <c r="K3741" i="7"/>
  <c r="J3741" i="7"/>
  <c r="I3725" i="7"/>
  <c r="K3725" i="7"/>
  <c r="J3725" i="7"/>
  <c r="I3709" i="7"/>
  <c r="K3709" i="7"/>
  <c r="J3709" i="7"/>
  <c r="I3693" i="7"/>
  <c r="K3693" i="7"/>
  <c r="J3693" i="7"/>
  <c r="I3677" i="7"/>
  <c r="K3677" i="7"/>
  <c r="J3677" i="7"/>
  <c r="I3653" i="7"/>
  <c r="K3653" i="7"/>
  <c r="J3653" i="7"/>
  <c r="I3629" i="7"/>
  <c r="K3629" i="7"/>
  <c r="J3629" i="7"/>
  <c r="I3613" i="7"/>
  <c r="K3613" i="7"/>
  <c r="J3613" i="7"/>
  <c r="I3597" i="7"/>
  <c r="K3597" i="7"/>
  <c r="J3597" i="7"/>
  <c r="I3581" i="7"/>
  <c r="K3581" i="7"/>
  <c r="J3581" i="7"/>
  <c r="I3565" i="7"/>
  <c r="K3565" i="7"/>
  <c r="J3565" i="7"/>
  <c r="I3541" i="7"/>
  <c r="K3541" i="7"/>
  <c r="J3541" i="7"/>
  <c r="I3533" i="7"/>
  <c r="K3533" i="7"/>
  <c r="J3533" i="7"/>
  <c r="I3517" i="7"/>
  <c r="K3517" i="7"/>
  <c r="J3517" i="7"/>
  <c r="I3493" i="7"/>
  <c r="K3493" i="7"/>
  <c r="J3493" i="7"/>
  <c r="I3477" i="7"/>
  <c r="K3477" i="7"/>
  <c r="J3477" i="7"/>
  <c r="I3445" i="7"/>
  <c r="K3445" i="7"/>
  <c r="J3445" i="7"/>
  <c r="I3429" i="7"/>
  <c r="K3429" i="7"/>
  <c r="J3429" i="7"/>
  <c r="I3413" i="7"/>
  <c r="K3413" i="7"/>
  <c r="J3413" i="7"/>
  <c r="I3397" i="7"/>
  <c r="K3397" i="7"/>
  <c r="J3397" i="7"/>
  <c r="I3381" i="7"/>
  <c r="K3381" i="7"/>
  <c r="J3381" i="7"/>
  <c r="I3357" i="7"/>
  <c r="K3357" i="7"/>
  <c r="J3357" i="7"/>
  <c r="I3341" i="7"/>
  <c r="K3341" i="7"/>
  <c r="J3341" i="7"/>
  <c r="I3325" i="7"/>
  <c r="K3325" i="7"/>
  <c r="J3325" i="7"/>
  <c r="I3309" i="7"/>
  <c r="K3309" i="7"/>
  <c r="J3309" i="7"/>
  <c r="I3285" i="7"/>
  <c r="K3285" i="7"/>
  <c r="J3285" i="7"/>
  <c r="I3269" i="7"/>
  <c r="K3269" i="7"/>
  <c r="J3269" i="7"/>
  <c r="I3245" i="7"/>
  <c r="K3245" i="7"/>
  <c r="J3245" i="7"/>
  <c r="I3229" i="7"/>
  <c r="K3229" i="7"/>
  <c r="J3229" i="7"/>
  <c r="I3213" i="7"/>
  <c r="K3213" i="7"/>
  <c r="J3213" i="7"/>
  <c r="I3197" i="7"/>
  <c r="K3197" i="7"/>
  <c r="J3197" i="7"/>
  <c r="I3189" i="7"/>
  <c r="K3189" i="7"/>
  <c r="J3189" i="7"/>
  <c r="I3181" i="7"/>
  <c r="K3181" i="7"/>
  <c r="J3181" i="7"/>
  <c r="I3173" i="7"/>
  <c r="K3173" i="7"/>
  <c r="J3173" i="7"/>
  <c r="I3165" i="7"/>
  <c r="K3165" i="7"/>
  <c r="J3165" i="7"/>
  <c r="I3157" i="7"/>
  <c r="K3157" i="7"/>
  <c r="J3157" i="7"/>
  <c r="I3149" i="7"/>
  <c r="K3149" i="7"/>
  <c r="J3149" i="7"/>
  <c r="I3141" i="7"/>
  <c r="K3141" i="7"/>
  <c r="J3141" i="7"/>
  <c r="I3133" i="7"/>
  <c r="K3133" i="7"/>
  <c r="J3133" i="7"/>
  <c r="I3117" i="7"/>
  <c r="K3117" i="7"/>
  <c r="J3117" i="7"/>
  <c r="I3109" i="7"/>
  <c r="K3109" i="7"/>
  <c r="J3109" i="7"/>
  <c r="I3101" i="7"/>
  <c r="K3101" i="7"/>
  <c r="J3101" i="7"/>
  <c r="I3093" i="7"/>
  <c r="K3093" i="7"/>
  <c r="J3093" i="7"/>
  <c r="I3085" i="7"/>
  <c r="K3085" i="7"/>
  <c r="J3085" i="7"/>
  <c r="I3077" i="7"/>
  <c r="K3077" i="7"/>
  <c r="J3077" i="7"/>
  <c r="I3069" i="7"/>
  <c r="K3069" i="7"/>
  <c r="J3069" i="7"/>
  <c r="I3061" i="7"/>
  <c r="K3061" i="7"/>
  <c r="J3061" i="7"/>
  <c r="I3053" i="7"/>
  <c r="K3053" i="7"/>
  <c r="J3053" i="7"/>
  <c r="I3045" i="7"/>
  <c r="K3045" i="7"/>
  <c r="J3045" i="7"/>
  <c r="I3037" i="7"/>
  <c r="K3037" i="7"/>
  <c r="J3037" i="7"/>
  <c r="I3029" i="7"/>
  <c r="K3029" i="7"/>
  <c r="J3029" i="7"/>
  <c r="I3021" i="7"/>
  <c r="K3021" i="7"/>
  <c r="J3021" i="7"/>
  <c r="I3013" i="7"/>
  <c r="K3013" i="7"/>
  <c r="J3013" i="7"/>
  <c r="I3005" i="7"/>
  <c r="K3005" i="7"/>
  <c r="J3005" i="7"/>
  <c r="I2997" i="7"/>
  <c r="K2997" i="7"/>
  <c r="J2997" i="7"/>
  <c r="I2989" i="7"/>
  <c r="K2989" i="7"/>
  <c r="J2989" i="7"/>
  <c r="I2981" i="7"/>
  <c r="K2981" i="7"/>
  <c r="J2981" i="7"/>
  <c r="I2973" i="7"/>
  <c r="K2973" i="7"/>
  <c r="J2973" i="7"/>
  <c r="I2965" i="7"/>
  <c r="K2965" i="7"/>
  <c r="J2965" i="7"/>
  <c r="I2957" i="7"/>
  <c r="K2957" i="7"/>
  <c r="J2957" i="7"/>
  <c r="I2949" i="7"/>
  <c r="K2949" i="7"/>
  <c r="J2949" i="7"/>
  <c r="I2941" i="7"/>
  <c r="K2941" i="7"/>
  <c r="J2941" i="7"/>
  <c r="I2933" i="7"/>
  <c r="K2933" i="7"/>
  <c r="J2933" i="7"/>
  <c r="I2925" i="7"/>
  <c r="K2925" i="7"/>
  <c r="J2925" i="7"/>
  <c r="I2917" i="7"/>
  <c r="K2917" i="7"/>
  <c r="J2917" i="7"/>
  <c r="I2909" i="7"/>
  <c r="K2909" i="7"/>
  <c r="J2909" i="7"/>
  <c r="I2901" i="7"/>
  <c r="K2901" i="7"/>
  <c r="J2901" i="7"/>
  <c r="I2893" i="7"/>
  <c r="K2893" i="7"/>
  <c r="J2893" i="7"/>
  <c r="I2885" i="7"/>
  <c r="K2885" i="7"/>
  <c r="J2885" i="7"/>
  <c r="I2877" i="7"/>
  <c r="K2877" i="7"/>
  <c r="J2877" i="7"/>
  <c r="I2869" i="7"/>
  <c r="K2869" i="7"/>
  <c r="J2869" i="7"/>
  <c r="I2861" i="7"/>
  <c r="K2861" i="7"/>
  <c r="J2861" i="7"/>
  <c r="I2853" i="7"/>
  <c r="K2853" i="7"/>
  <c r="J2853" i="7"/>
  <c r="I2845" i="7"/>
  <c r="K2845" i="7"/>
  <c r="J2845" i="7"/>
  <c r="I2837" i="7"/>
  <c r="K2837" i="7"/>
  <c r="J2837" i="7"/>
  <c r="I2829" i="7"/>
  <c r="K2829" i="7"/>
  <c r="J2829" i="7"/>
  <c r="I2821" i="7"/>
  <c r="K2821" i="7"/>
  <c r="J2821" i="7"/>
  <c r="I2813" i="7"/>
  <c r="K2813" i="7"/>
  <c r="J2813" i="7"/>
  <c r="I2805" i="7"/>
  <c r="K2805" i="7"/>
  <c r="J2805" i="7"/>
  <c r="I2797" i="7"/>
  <c r="K2797" i="7"/>
  <c r="J2797" i="7"/>
  <c r="I2789" i="7"/>
  <c r="K2789" i="7"/>
  <c r="J2789" i="7"/>
  <c r="I2781" i="7"/>
  <c r="K2781" i="7"/>
  <c r="J2781" i="7"/>
  <c r="I2773" i="7"/>
  <c r="K2773" i="7"/>
  <c r="J2773" i="7"/>
  <c r="I2765" i="7"/>
  <c r="K2765" i="7"/>
  <c r="J2765" i="7"/>
  <c r="I2757" i="7"/>
  <c r="K2757" i="7"/>
  <c r="J2757" i="7"/>
  <c r="I2749" i="7"/>
  <c r="K2749" i="7"/>
  <c r="J2749" i="7"/>
  <c r="I2741" i="7"/>
  <c r="K2741" i="7"/>
  <c r="J2741" i="7"/>
  <c r="I2733" i="7"/>
  <c r="K2733" i="7"/>
  <c r="J2733" i="7"/>
  <c r="I2725" i="7"/>
  <c r="K2725" i="7"/>
  <c r="J2725" i="7"/>
  <c r="I2717" i="7"/>
  <c r="K2717" i="7"/>
  <c r="J2717" i="7"/>
  <c r="I2709" i="7"/>
  <c r="K2709" i="7"/>
  <c r="J2709" i="7"/>
  <c r="I2701" i="7"/>
  <c r="K2701" i="7"/>
  <c r="J2701" i="7"/>
  <c r="I2693" i="7"/>
  <c r="K2693" i="7"/>
  <c r="J2693" i="7"/>
  <c r="I2685" i="7"/>
  <c r="K2685" i="7"/>
  <c r="J2685" i="7"/>
  <c r="I2677" i="7"/>
  <c r="K2677" i="7"/>
  <c r="J2677" i="7"/>
  <c r="I2669" i="7"/>
  <c r="K2669" i="7"/>
  <c r="J2669" i="7"/>
  <c r="I2661" i="7"/>
  <c r="K2661" i="7"/>
  <c r="J2661" i="7"/>
  <c r="I2653" i="7"/>
  <c r="K2653" i="7"/>
  <c r="J2653" i="7"/>
  <c r="I2645" i="7"/>
  <c r="K2645" i="7"/>
  <c r="J2645" i="7"/>
  <c r="I2637" i="7"/>
  <c r="K2637" i="7"/>
  <c r="J2637" i="7"/>
  <c r="I2629" i="7"/>
  <c r="K2629" i="7"/>
  <c r="J2629" i="7"/>
  <c r="I2621" i="7"/>
  <c r="K2621" i="7"/>
  <c r="J2621" i="7"/>
  <c r="I2613" i="7"/>
  <c r="K2613" i="7"/>
  <c r="J2613" i="7"/>
  <c r="I2605" i="7"/>
  <c r="K2605" i="7"/>
  <c r="J2605" i="7"/>
  <c r="I2597" i="7"/>
  <c r="K2597" i="7"/>
  <c r="J2597" i="7"/>
  <c r="I2589" i="7"/>
  <c r="K2589" i="7"/>
  <c r="J2589" i="7"/>
  <c r="I2581" i="7"/>
  <c r="K2581" i="7"/>
  <c r="J2581" i="7"/>
  <c r="I2573" i="7"/>
  <c r="K2573" i="7"/>
  <c r="J2573" i="7"/>
  <c r="I2565" i="7"/>
  <c r="K2565" i="7"/>
  <c r="J2565" i="7"/>
  <c r="I2557" i="7"/>
  <c r="K2557" i="7"/>
  <c r="J2557" i="7"/>
  <c r="I2549" i="7"/>
  <c r="K2549" i="7"/>
  <c r="J2549" i="7"/>
  <c r="I2541" i="7"/>
  <c r="K2541" i="7"/>
  <c r="J2541" i="7"/>
  <c r="I2533" i="7"/>
  <c r="K2533" i="7"/>
  <c r="J2533" i="7"/>
  <c r="I2525" i="7"/>
  <c r="K2525" i="7"/>
  <c r="I2517" i="7"/>
  <c r="K2517" i="7"/>
  <c r="J2517" i="7"/>
  <c r="I2509" i="7"/>
  <c r="K2509" i="7"/>
  <c r="J2509" i="7"/>
  <c r="I2501" i="7"/>
  <c r="K2501" i="7"/>
  <c r="J2501" i="7"/>
  <c r="I2493" i="7"/>
  <c r="K2493" i="7"/>
  <c r="J2493" i="7"/>
  <c r="I2485" i="7"/>
  <c r="K2485" i="7"/>
  <c r="J2485" i="7"/>
  <c r="I2477" i="7"/>
  <c r="K2477" i="7"/>
  <c r="J2477" i="7"/>
  <c r="I2469" i="7"/>
  <c r="K2469" i="7"/>
  <c r="J2469" i="7"/>
  <c r="I2461" i="7"/>
  <c r="K2461" i="7"/>
  <c r="J2461" i="7"/>
  <c r="I2453" i="7"/>
  <c r="K2453" i="7"/>
  <c r="J2453" i="7"/>
  <c r="I2445" i="7"/>
  <c r="K2445" i="7"/>
  <c r="J2445" i="7"/>
  <c r="I2437" i="7"/>
  <c r="K2437" i="7"/>
  <c r="J2437" i="7"/>
  <c r="I2429" i="7"/>
  <c r="K2429" i="7"/>
  <c r="J2429" i="7"/>
  <c r="I2421" i="7"/>
  <c r="K2421" i="7"/>
  <c r="J2421" i="7"/>
  <c r="I2413" i="7"/>
  <c r="K2413" i="7"/>
  <c r="J2413" i="7"/>
  <c r="I2405" i="7"/>
  <c r="K2405" i="7"/>
  <c r="J2405" i="7"/>
  <c r="I2397" i="7"/>
  <c r="K2397" i="7"/>
  <c r="J2397" i="7"/>
  <c r="I2389" i="7"/>
  <c r="K2389" i="7"/>
  <c r="J2389" i="7"/>
  <c r="I2381" i="7"/>
  <c r="K2381" i="7"/>
  <c r="J2381" i="7"/>
  <c r="I2373" i="7"/>
  <c r="K2373" i="7"/>
  <c r="J2373" i="7"/>
  <c r="I2365" i="7"/>
  <c r="K2365" i="7"/>
  <c r="J2365" i="7"/>
  <c r="I2357" i="7"/>
  <c r="K2357" i="7"/>
  <c r="J2357" i="7"/>
  <c r="I2349" i="7"/>
  <c r="K2349" i="7"/>
  <c r="J2349" i="7"/>
  <c r="I2341" i="7"/>
  <c r="K2341" i="7"/>
  <c r="J2341" i="7"/>
  <c r="I2333" i="7"/>
  <c r="K2333" i="7"/>
  <c r="J2333" i="7"/>
  <c r="I2325" i="7"/>
  <c r="K2325" i="7"/>
  <c r="J2325" i="7"/>
  <c r="I2317" i="7"/>
  <c r="K2317" i="7"/>
  <c r="J2317" i="7"/>
  <c r="I2309" i="7"/>
  <c r="K2309" i="7"/>
  <c r="J2309" i="7"/>
  <c r="I2301" i="7"/>
  <c r="K2301" i="7"/>
  <c r="J2301" i="7"/>
  <c r="I2293" i="7"/>
  <c r="K2293" i="7"/>
  <c r="J2293" i="7"/>
  <c r="I2285" i="7"/>
  <c r="K2285" i="7"/>
  <c r="J2285" i="7"/>
  <c r="I2277" i="7"/>
  <c r="K2277" i="7"/>
  <c r="J2277" i="7"/>
  <c r="I2269" i="7"/>
  <c r="K2269" i="7"/>
  <c r="J2269" i="7"/>
  <c r="I2261" i="7"/>
  <c r="K2261" i="7"/>
  <c r="J2261" i="7"/>
  <c r="I2253" i="7"/>
  <c r="K2253" i="7"/>
  <c r="J2253" i="7"/>
  <c r="I2245" i="7"/>
  <c r="K2245" i="7"/>
  <c r="J2245" i="7"/>
  <c r="I2237" i="7"/>
  <c r="K2237" i="7"/>
  <c r="J2237" i="7"/>
  <c r="I2229" i="7"/>
  <c r="K2229" i="7"/>
  <c r="J2229" i="7"/>
  <c r="I2221" i="7"/>
  <c r="K2221" i="7"/>
  <c r="J2221" i="7"/>
  <c r="I2213" i="7"/>
  <c r="K2213" i="7"/>
  <c r="J2213" i="7"/>
  <c r="I2205" i="7"/>
  <c r="K2205" i="7"/>
  <c r="J2205" i="7"/>
  <c r="I2197" i="7"/>
  <c r="K2197" i="7"/>
  <c r="J2197" i="7"/>
  <c r="I2189" i="7"/>
  <c r="K2189" i="7"/>
  <c r="J2189" i="7"/>
  <c r="I2181" i="7"/>
  <c r="K2181" i="7"/>
  <c r="J2181" i="7"/>
  <c r="I2173" i="7"/>
  <c r="K2173" i="7"/>
  <c r="J2173" i="7"/>
  <c r="I2165" i="7"/>
  <c r="K2165" i="7"/>
  <c r="J2165" i="7"/>
  <c r="I2157" i="7"/>
  <c r="K2157" i="7"/>
  <c r="J2157" i="7"/>
  <c r="I2149" i="7"/>
  <c r="K2149" i="7"/>
  <c r="J2149" i="7"/>
  <c r="I2141" i="7"/>
  <c r="K2141" i="7"/>
  <c r="J2141" i="7"/>
  <c r="I2133" i="7"/>
  <c r="K2133" i="7"/>
  <c r="J2133" i="7"/>
  <c r="I2125" i="7"/>
  <c r="K2125" i="7"/>
  <c r="J2125" i="7"/>
  <c r="I2117" i="7"/>
  <c r="K2117" i="7"/>
  <c r="J2117" i="7"/>
  <c r="I2109" i="7"/>
  <c r="K2109" i="7"/>
  <c r="J2109" i="7"/>
  <c r="I2101" i="7"/>
  <c r="K2101" i="7"/>
  <c r="J2101" i="7"/>
  <c r="I2093" i="7"/>
  <c r="K2093" i="7"/>
  <c r="J2093" i="7"/>
  <c r="I2085" i="7"/>
  <c r="K2085" i="7"/>
  <c r="J2085" i="7"/>
  <c r="I2077" i="7"/>
  <c r="K2077" i="7"/>
  <c r="J2077" i="7"/>
  <c r="I2069" i="7"/>
  <c r="K2069" i="7"/>
  <c r="J2069" i="7"/>
  <c r="I2061" i="7"/>
  <c r="K2061" i="7"/>
  <c r="J2061" i="7"/>
  <c r="I2053" i="7"/>
  <c r="K2053" i="7"/>
  <c r="J2053" i="7"/>
  <c r="I2045" i="7"/>
  <c r="K2045" i="7"/>
  <c r="J2045" i="7"/>
  <c r="I2037" i="7"/>
  <c r="K2037" i="7"/>
  <c r="J2037" i="7"/>
  <c r="I2029" i="7"/>
  <c r="K2029" i="7"/>
  <c r="J2029" i="7"/>
  <c r="I2021" i="7"/>
  <c r="K2021" i="7"/>
  <c r="J2021" i="7"/>
  <c r="I2013" i="7"/>
  <c r="K2013" i="7"/>
  <c r="J2013" i="7"/>
  <c r="I2005" i="7"/>
  <c r="K2005" i="7"/>
  <c r="J2005" i="7"/>
  <c r="I1997" i="7"/>
  <c r="K1997" i="7"/>
  <c r="J1997" i="7"/>
  <c r="I1989" i="7"/>
  <c r="K1989" i="7"/>
  <c r="J1989" i="7"/>
  <c r="I1981" i="7"/>
  <c r="K1981" i="7"/>
  <c r="J1981" i="7"/>
  <c r="I1973" i="7"/>
  <c r="K1973" i="7"/>
  <c r="J1973" i="7"/>
  <c r="I1965" i="7"/>
  <c r="K1965" i="7"/>
  <c r="J1965" i="7"/>
  <c r="I1957" i="7"/>
  <c r="K1957" i="7"/>
  <c r="J1957" i="7"/>
  <c r="I1949" i="7"/>
  <c r="K1949" i="7"/>
  <c r="J1949" i="7"/>
  <c r="I1941" i="7"/>
  <c r="K1941" i="7"/>
  <c r="J1941" i="7"/>
  <c r="I1933" i="7"/>
  <c r="K1933" i="7"/>
  <c r="J1933" i="7"/>
  <c r="I1925" i="7"/>
  <c r="K1925" i="7"/>
  <c r="J1925" i="7"/>
  <c r="I1917" i="7"/>
  <c r="K1917" i="7"/>
  <c r="J1917" i="7"/>
  <c r="I1909" i="7"/>
  <c r="K1909" i="7"/>
  <c r="J1909" i="7"/>
  <c r="I1901" i="7"/>
  <c r="K1901" i="7"/>
  <c r="J1901" i="7"/>
  <c r="I1893" i="7"/>
  <c r="K1893" i="7"/>
  <c r="J1893" i="7"/>
  <c r="I1885" i="7"/>
  <c r="K1885" i="7"/>
  <c r="J1885" i="7"/>
  <c r="I1877" i="7"/>
  <c r="K1877" i="7"/>
  <c r="J1877" i="7"/>
  <c r="I1869" i="7"/>
  <c r="K1869" i="7"/>
  <c r="J1869" i="7"/>
  <c r="I1861" i="7"/>
  <c r="K1861" i="7"/>
  <c r="J1861" i="7"/>
  <c r="I1853" i="7"/>
  <c r="K1853" i="7"/>
  <c r="J1853" i="7"/>
  <c r="I1845" i="7"/>
  <c r="K1845" i="7"/>
  <c r="J1845" i="7"/>
  <c r="I1837" i="7"/>
  <c r="K1837" i="7"/>
  <c r="J1837" i="7"/>
  <c r="I1829" i="7"/>
  <c r="K1829" i="7"/>
  <c r="J1829" i="7"/>
  <c r="I1821" i="7"/>
  <c r="K1821" i="7"/>
  <c r="J1821" i="7"/>
  <c r="I1813" i="7"/>
  <c r="K1813" i="7"/>
  <c r="J1813" i="7"/>
  <c r="I1805" i="7"/>
  <c r="K1805" i="7"/>
  <c r="J1805" i="7"/>
  <c r="I1797" i="7"/>
  <c r="K1797" i="7"/>
  <c r="J1797" i="7"/>
  <c r="I1789" i="7"/>
  <c r="K1789" i="7"/>
  <c r="J1789" i="7"/>
  <c r="I1781" i="7"/>
  <c r="K1781" i="7"/>
  <c r="J1781" i="7"/>
  <c r="I1773" i="7"/>
  <c r="K1773" i="7"/>
  <c r="J1773" i="7"/>
  <c r="I1765" i="7"/>
  <c r="K1765" i="7"/>
  <c r="J1765" i="7"/>
  <c r="I1757" i="7"/>
  <c r="K1757" i="7"/>
  <c r="J1757" i="7"/>
  <c r="I1749" i="7"/>
  <c r="K1749" i="7"/>
  <c r="J1749" i="7"/>
  <c r="I1741" i="7"/>
  <c r="K1741" i="7"/>
  <c r="J1741" i="7"/>
  <c r="I1733" i="7"/>
  <c r="K1733" i="7"/>
  <c r="J1733" i="7"/>
  <c r="I1725" i="7"/>
  <c r="K1725" i="7"/>
  <c r="J1725" i="7"/>
  <c r="I1717" i="7"/>
  <c r="K1717" i="7"/>
  <c r="J1717" i="7"/>
  <c r="I1709" i="7"/>
  <c r="K1709" i="7"/>
  <c r="J1709" i="7"/>
  <c r="I1701" i="7"/>
  <c r="K1701" i="7"/>
  <c r="J1701" i="7"/>
  <c r="I1693" i="7"/>
  <c r="K1693" i="7"/>
  <c r="J1693" i="7"/>
  <c r="I1685" i="7"/>
  <c r="K1685" i="7"/>
  <c r="J1685" i="7"/>
  <c r="I1677" i="7"/>
  <c r="K1677" i="7"/>
  <c r="J1677" i="7"/>
  <c r="I1669" i="7"/>
  <c r="K1669" i="7"/>
  <c r="J1669" i="7"/>
  <c r="I1661" i="7"/>
  <c r="K1661" i="7"/>
  <c r="J1661" i="7"/>
  <c r="I1653" i="7"/>
  <c r="K1653" i="7"/>
  <c r="J1653" i="7"/>
  <c r="I1645" i="7"/>
  <c r="K1645" i="7"/>
  <c r="J1645" i="7"/>
  <c r="I1637" i="7"/>
  <c r="K1637" i="7"/>
  <c r="J1637" i="7"/>
  <c r="I1629" i="7"/>
  <c r="K1629" i="7"/>
  <c r="J1629" i="7"/>
  <c r="I1621" i="7"/>
  <c r="K1621" i="7"/>
  <c r="J1621" i="7"/>
  <c r="I1613" i="7"/>
  <c r="K1613" i="7"/>
  <c r="J1613" i="7"/>
  <c r="I1605" i="7"/>
  <c r="K1605" i="7"/>
  <c r="J1605" i="7"/>
  <c r="I1597" i="7"/>
  <c r="K1597" i="7"/>
  <c r="J1597" i="7"/>
  <c r="I1589" i="7"/>
  <c r="K1589" i="7"/>
  <c r="J1589" i="7"/>
  <c r="I1581" i="7"/>
  <c r="K1581" i="7"/>
  <c r="J1581" i="7"/>
  <c r="I1573" i="7"/>
  <c r="K1573" i="7"/>
  <c r="J1573" i="7"/>
  <c r="I1565" i="7"/>
  <c r="K1565" i="7"/>
  <c r="J1565" i="7"/>
  <c r="I1557" i="7"/>
  <c r="K1557" i="7"/>
  <c r="J1557" i="7"/>
  <c r="I1549" i="7"/>
  <c r="K1549" i="7"/>
  <c r="J1549" i="7"/>
  <c r="I1541" i="7"/>
  <c r="K1541" i="7"/>
  <c r="J1541" i="7"/>
  <c r="I1533" i="7"/>
  <c r="K1533" i="7"/>
  <c r="J1533" i="7"/>
  <c r="I1525" i="7"/>
  <c r="K1525" i="7"/>
  <c r="J1525" i="7"/>
  <c r="I1517" i="7"/>
  <c r="K1517" i="7"/>
  <c r="J1517" i="7"/>
  <c r="I1509" i="7"/>
  <c r="K1509" i="7"/>
  <c r="J1509" i="7"/>
  <c r="I1501" i="7"/>
  <c r="K1501" i="7"/>
  <c r="J1501" i="7"/>
  <c r="I1493" i="7"/>
  <c r="K1493" i="7"/>
  <c r="J1493" i="7"/>
  <c r="I1485" i="7"/>
  <c r="K1485" i="7"/>
  <c r="J1485" i="7"/>
  <c r="I1477" i="7"/>
  <c r="K1477" i="7"/>
  <c r="J1477" i="7"/>
  <c r="I1469" i="7"/>
  <c r="K1469" i="7"/>
  <c r="J1469" i="7"/>
  <c r="I1461" i="7"/>
  <c r="K1461" i="7"/>
  <c r="J1461" i="7"/>
  <c r="I1453" i="7"/>
  <c r="K1453" i="7"/>
  <c r="J1453" i="7"/>
  <c r="I1445" i="7"/>
  <c r="K1445" i="7"/>
  <c r="J1445" i="7"/>
  <c r="I1437" i="7"/>
  <c r="K1437" i="7"/>
  <c r="J1437" i="7"/>
  <c r="I1429" i="7"/>
  <c r="K1429" i="7"/>
  <c r="J1429" i="7"/>
  <c r="I1421" i="7"/>
  <c r="K1421" i="7"/>
  <c r="J1421" i="7"/>
  <c r="I1413" i="7"/>
  <c r="K1413" i="7"/>
  <c r="J1413" i="7"/>
  <c r="I1405" i="7"/>
  <c r="K1405" i="7"/>
  <c r="J1405" i="7"/>
  <c r="I1397" i="7"/>
  <c r="K1397" i="7"/>
  <c r="J1397" i="7"/>
  <c r="I1389" i="7"/>
  <c r="K1389" i="7"/>
  <c r="J1389" i="7"/>
  <c r="I1381" i="7"/>
  <c r="K1381" i="7"/>
  <c r="J1381" i="7"/>
  <c r="I1373" i="7"/>
  <c r="K1373" i="7"/>
  <c r="J1373" i="7"/>
  <c r="I1365" i="7"/>
  <c r="K1365" i="7"/>
  <c r="J1365" i="7"/>
  <c r="I1357" i="7"/>
  <c r="K1357" i="7"/>
  <c r="J1357" i="7"/>
  <c r="I1349" i="7"/>
  <c r="K1349" i="7"/>
  <c r="J1349" i="7"/>
  <c r="I1341" i="7"/>
  <c r="K1341" i="7"/>
  <c r="J1341" i="7"/>
  <c r="I1333" i="7"/>
  <c r="K1333" i="7"/>
  <c r="J1333" i="7"/>
  <c r="I1325" i="7"/>
  <c r="K1325" i="7"/>
  <c r="J1325" i="7"/>
  <c r="I1317" i="7"/>
  <c r="K1317" i="7"/>
  <c r="J1317" i="7"/>
  <c r="I1309" i="7"/>
  <c r="K1309" i="7"/>
  <c r="J1309" i="7"/>
  <c r="I1301" i="7"/>
  <c r="K1301" i="7"/>
  <c r="J1301" i="7"/>
  <c r="I1293" i="7"/>
  <c r="K1293" i="7"/>
  <c r="J1293" i="7"/>
  <c r="I1285" i="7"/>
  <c r="K1285" i="7"/>
  <c r="J1285" i="7"/>
  <c r="I1277" i="7"/>
  <c r="K1277" i="7"/>
  <c r="J1277" i="7"/>
  <c r="I1269" i="7"/>
  <c r="K1269" i="7"/>
  <c r="J1269" i="7"/>
  <c r="I1261" i="7"/>
  <c r="K1261" i="7"/>
  <c r="J1261" i="7"/>
  <c r="I1253" i="7"/>
  <c r="K1253" i="7"/>
  <c r="J1253" i="7"/>
  <c r="I1245" i="7"/>
  <c r="K1245" i="7"/>
  <c r="J1245" i="7"/>
  <c r="I1237" i="7"/>
  <c r="K1237" i="7"/>
  <c r="J1237" i="7"/>
  <c r="I1229" i="7"/>
  <c r="K1229" i="7"/>
  <c r="J1229" i="7"/>
  <c r="I1221" i="7"/>
  <c r="K1221" i="7"/>
  <c r="J1221" i="7"/>
  <c r="I1213" i="7"/>
  <c r="K1213" i="7"/>
  <c r="J1213" i="7"/>
  <c r="I1205" i="7"/>
  <c r="K1205" i="7"/>
  <c r="J1205" i="7"/>
  <c r="I1197" i="7"/>
  <c r="K1197" i="7"/>
  <c r="J1197" i="7"/>
  <c r="I1189" i="7"/>
  <c r="K1189" i="7"/>
  <c r="J1189" i="7"/>
  <c r="I1181" i="7"/>
  <c r="K1181" i="7"/>
  <c r="J1181" i="7"/>
  <c r="I1173" i="7"/>
  <c r="K1173" i="7"/>
  <c r="J1173" i="7"/>
  <c r="I1165" i="7"/>
  <c r="K1165" i="7"/>
  <c r="J1165" i="7"/>
  <c r="I1157" i="7"/>
  <c r="K1157" i="7"/>
  <c r="J1157" i="7"/>
  <c r="I1149" i="7"/>
  <c r="K1149" i="7"/>
  <c r="J1149" i="7"/>
  <c r="I1141" i="7"/>
  <c r="K1141" i="7"/>
  <c r="J1141" i="7"/>
  <c r="I1133" i="7"/>
  <c r="K1133" i="7"/>
  <c r="J1133" i="7"/>
  <c r="I1125" i="7"/>
  <c r="K1125" i="7"/>
  <c r="J1125" i="7"/>
  <c r="I1117" i="7"/>
  <c r="K1117" i="7"/>
  <c r="J1117" i="7"/>
  <c r="I1109" i="7"/>
  <c r="K1109" i="7"/>
  <c r="J1109" i="7"/>
  <c r="I1101" i="7"/>
  <c r="K1101" i="7"/>
  <c r="J1101" i="7"/>
  <c r="I1093" i="7"/>
  <c r="K1093" i="7"/>
  <c r="J1093" i="7"/>
  <c r="I1085" i="7"/>
  <c r="K1085" i="7"/>
  <c r="J1085" i="7"/>
  <c r="I1077" i="7"/>
  <c r="K1077" i="7"/>
  <c r="J1077" i="7"/>
  <c r="I1069" i="7"/>
  <c r="K1069" i="7"/>
  <c r="J1069" i="7"/>
  <c r="I1061" i="7"/>
  <c r="K1061" i="7"/>
  <c r="J1061" i="7"/>
  <c r="I1053" i="7"/>
  <c r="K1053" i="7"/>
  <c r="J1053" i="7"/>
  <c r="I1045" i="7"/>
  <c r="K1045" i="7"/>
  <c r="J1045" i="7"/>
  <c r="I1037" i="7"/>
  <c r="K1037" i="7"/>
  <c r="J1037" i="7"/>
  <c r="I1029" i="7"/>
  <c r="K1029" i="7"/>
  <c r="J1029" i="7"/>
  <c r="I1021" i="7"/>
  <c r="K1021" i="7"/>
  <c r="J1021" i="7"/>
  <c r="I1013" i="7"/>
  <c r="K1013" i="7"/>
  <c r="J1013" i="7"/>
  <c r="I1005" i="7"/>
  <c r="K1005" i="7"/>
  <c r="J1005" i="7"/>
  <c r="I997" i="7"/>
  <c r="K997" i="7"/>
  <c r="J997" i="7"/>
  <c r="I989" i="7"/>
  <c r="K989" i="7"/>
  <c r="J989" i="7"/>
  <c r="I981" i="7"/>
  <c r="K981" i="7"/>
  <c r="J981" i="7"/>
  <c r="I973" i="7"/>
  <c r="K973" i="7"/>
  <c r="J973" i="7"/>
  <c r="I965" i="7"/>
  <c r="K965" i="7"/>
  <c r="J965" i="7"/>
  <c r="I957" i="7"/>
  <c r="K957" i="7"/>
  <c r="J957" i="7"/>
  <c r="I949" i="7"/>
  <c r="K949" i="7"/>
  <c r="J949" i="7"/>
  <c r="I941" i="7"/>
  <c r="K941" i="7"/>
  <c r="J941" i="7"/>
  <c r="I933" i="7"/>
  <c r="K933" i="7"/>
  <c r="J933" i="7"/>
  <c r="I925" i="7"/>
  <c r="K925" i="7"/>
  <c r="J925" i="7"/>
  <c r="I917" i="7"/>
  <c r="K917" i="7"/>
  <c r="J917" i="7"/>
  <c r="I909" i="7"/>
  <c r="K909" i="7"/>
  <c r="J909" i="7"/>
  <c r="I901" i="7"/>
  <c r="K901" i="7"/>
  <c r="J901" i="7"/>
  <c r="I893" i="7"/>
  <c r="K893" i="7"/>
  <c r="J893" i="7"/>
  <c r="I885" i="7"/>
  <c r="K885" i="7"/>
  <c r="J885" i="7"/>
  <c r="I877" i="7"/>
  <c r="K877" i="7"/>
  <c r="J877" i="7"/>
  <c r="I869" i="7"/>
  <c r="K869" i="7"/>
  <c r="J869" i="7"/>
  <c r="I861" i="7"/>
  <c r="K861" i="7"/>
  <c r="J861" i="7"/>
  <c r="I853" i="7"/>
  <c r="K853" i="7"/>
  <c r="J853" i="7"/>
  <c r="I845" i="7"/>
  <c r="K845" i="7"/>
  <c r="J845" i="7"/>
  <c r="I837" i="7"/>
  <c r="K837" i="7"/>
  <c r="J837" i="7"/>
  <c r="I829" i="7"/>
  <c r="K829" i="7"/>
  <c r="J829" i="7"/>
  <c r="I821" i="7"/>
  <c r="K821" i="7"/>
  <c r="J821" i="7"/>
  <c r="I813" i="7"/>
  <c r="K813" i="7"/>
  <c r="J813" i="7"/>
  <c r="I805" i="7"/>
  <c r="K805" i="7"/>
  <c r="J805" i="7"/>
  <c r="I797" i="7"/>
  <c r="K797" i="7"/>
  <c r="J797" i="7"/>
  <c r="I789" i="7"/>
  <c r="K789" i="7"/>
  <c r="J789" i="7"/>
  <c r="I781" i="7"/>
  <c r="K781" i="7"/>
  <c r="J781" i="7"/>
  <c r="I773" i="7"/>
  <c r="K773" i="7"/>
  <c r="J773" i="7"/>
  <c r="I765" i="7"/>
  <c r="K765" i="7"/>
  <c r="J765" i="7"/>
  <c r="I757" i="7"/>
  <c r="K757" i="7"/>
  <c r="J757" i="7"/>
  <c r="J4054" i="7"/>
  <c r="J3990" i="7"/>
  <c r="J3926" i="7"/>
  <c r="J3862" i="7"/>
  <c r="J3798" i="7"/>
  <c r="J3734" i="7"/>
  <c r="J3670" i="7"/>
  <c r="J3606" i="7"/>
  <c r="J3542" i="7"/>
  <c r="J3478" i="7"/>
  <c r="J3414" i="7"/>
  <c r="J3350" i="7"/>
  <c r="J3286" i="7"/>
  <c r="J3222" i="7"/>
  <c r="J3158" i="7"/>
  <c r="J3094" i="7"/>
  <c r="J3030" i="7"/>
  <c r="J2966" i="7"/>
  <c r="J2902" i="7"/>
  <c r="J2838" i="7"/>
  <c r="J2774" i="7"/>
  <c r="J2710" i="7"/>
  <c r="J2646" i="7"/>
  <c r="J2582" i="7"/>
  <c r="J2398" i="7"/>
  <c r="J2270" i="7"/>
  <c r="J2142" i="7"/>
  <c r="J2014" i="7"/>
  <c r="J1886" i="7"/>
  <c r="J1758" i="7"/>
  <c r="J1542" i="7"/>
  <c r="J1206" i="7"/>
  <c r="I4265" i="7"/>
  <c r="K4265" i="7"/>
  <c r="J4265" i="7"/>
  <c r="I4225" i="7"/>
  <c r="K4225" i="7"/>
  <c r="J4225" i="7"/>
  <c r="I4169" i="7"/>
  <c r="K4169" i="7"/>
  <c r="J4169" i="7"/>
  <c r="I4121" i="7"/>
  <c r="K4121" i="7"/>
  <c r="J4121" i="7"/>
  <c r="I4089" i="7"/>
  <c r="K4089" i="7"/>
  <c r="J4089" i="7"/>
  <c r="I4057" i="7"/>
  <c r="K4057" i="7"/>
  <c r="J4057" i="7"/>
  <c r="I4009" i="7"/>
  <c r="K4009" i="7"/>
  <c r="J4009" i="7"/>
  <c r="I3945" i="7"/>
  <c r="K3945" i="7"/>
  <c r="J3945" i="7"/>
  <c r="I3897" i="7"/>
  <c r="K3897" i="7"/>
  <c r="J3897" i="7"/>
  <c r="I3849" i="7"/>
  <c r="K3849" i="7"/>
  <c r="J3849" i="7"/>
  <c r="I3793" i="7"/>
  <c r="K3793" i="7"/>
  <c r="J3793" i="7"/>
  <c r="I3753" i="7"/>
  <c r="K3753" i="7"/>
  <c r="J3753" i="7"/>
  <c r="I3705" i="7"/>
  <c r="K3705" i="7"/>
  <c r="J3705" i="7"/>
  <c r="I3657" i="7"/>
  <c r="K3657" i="7"/>
  <c r="J3657" i="7"/>
  <c r="I3609" i="7"/>
  <c r="K3609" i="7"/>
  <c r="J3609" i="7"/>
  <c r="I3561" i="7"/>
  <c r="K3561" i="7"/>
  <c r="J3561" i="7"/>
  <c r="I3513" i="7"/>
  <c r="K3513" i="7"/>
  <c r="J3513" i="7"/>
  <c r="I3465" i="7"/>
  <c r="K3465" i="7"/>
  <c r="J3465" i="7"/>
  <c r="I3417" i="7"/>
  <c r="K3417" i="7"/>
  <c r="J3417" i="7"/>
  <c r="I3385" i="7"/>
  <c r="K3385" i="7"/>
  <c r="J3385" i="7"/>
  <c r="I3337" i="7"/>
  <c r="K3337" i="7"/>
  <c r="J3337" i="7"/>
  <c r="I3281" i="7"/>
  <c r="K3281" i="7"/>
  <c r="J3281" i="7"/>
  <c r="I3225" i="7"/>
  <c r="K3225" i="7"/>
  <c r="J3225" i="7"/>
  <c r="I3177" i="7"/>
  <c r="K3177" i="7"/>
  <c r="J3177" i="7"/>
  <c r="I3137" i="7"/>
  <c r="K3137" i="7"/>
  <c r="J3137" i="7"/>
  <c r="I3081" i="7"/>
  <c r="K3081" i="7"/>
  <c r="J3081" i="7"/>
  <c r="I3025" i="7"/>
  <c r="K3025" i="7"/>
  <c r="J3025" i="7"/>
  <c r="I2977" i="7"/>
  <c r="K2977" i="7"/>
  <c r="J2977" i="7"/>
  <c r="I2929" i="7"/>
  <c r="K2929" i="7"/>
  <c r="J2929" i="7"/>
  <c r="I2873" i="7"/>
  <c r="K2873" i="7"/>
  <c r="J2873" i="7"/>
  <c r="I2817" i="7"/>
  <c r="K2817" i="7"/>
  <c r="J2817" i="7"/>
  <c r="I2777" i="7"/>
  <c r="K2777" i="7"/>
  <c r="J2777" i="7"/>
  <c r="I2721" i="7"/>
  <c r="K2721" i="7"/>
  <c r="J2721" i="7"/>
  <c r="I2665" i="7"/>
  <c r="K2665" i="7"/>
  <c r="J2665" i="7"/>
  <c r="I2617" i="7"/>
  <c r="K2617" i="7"/>
  <c r="J2617" i="7"/>
  <c r="I2569" i="7"/>
  <c r="K2569" i="7"/>
  <c r="J2569" i="7"/>
  <c r="I2513" i="7"/>
  <c r="K2513" i="7"/>
  <c r="J2513" i="7"/>
  <c r="I2457" i="7"/>
  <c r="K2457" i="7"/>
  <c r="J2457" i="7"/>
  <c r="I2401" i="7"/>
  <c r="K2401" i="7"/>
  <c r="J2401" i="7"/>
  <c r="I2369" i="7"/>
  <c r="K2369" i="7"/>
  <c r="J2369" i="7"/>
  <c r="I2297" i="7"/>
  <c r="K2297" i="7"/>
  <c r="J2297" i="7"/>
  <c r="I2233" i="7"/>
  <c r="K2233" i="7"/>
  <c r="J2233" i="7"/>
  <c r="I2185" i="7"/>
  <c r="K2185" i="7"/>
  <c r="J2185" i="7"/>
  <c r="I2153" i="7"/>
  <c r="K2153" i="7"/>
  <c r="J2153" i="7"/>
  <c r="I2097" i="7"/>
  <c r="K2097" i="7"/>
  <c r="J2097" i="7"/>
  <c r="I2041" i="7"/>
  <c r="K2041" i="7"/>
  <c r="J2041" i="7"/>
  <c r="I2001" i="7"/>
  <c r="K2001" i="7"/>
  <c r="J2001" i="7"/>
  <c r="I1945" i="7"/>
  <c r="K1945" i="7"/>
  <c r="J1945" i="7"/>
  <c r="I1881" i="7"/>
  <c r="K1881" i="7"/>
  <c r="J1881" i="7"/>
  <c r="I1849" i="7"/>
  <c r="K1849" i="7"/>
  <c r="J1849" i="7"/>
  <c r="I1801" i="7"/>
  <c r="K1801" i="7"/>
  <c r="J1801" i="7"/>
  <c r="I1753" i="7"/>
  <c r="K1753" i="7"/>
  <c r="J1753" i="7"/>
  <c r="I1705" i="7"/>
  <c r="K1705" i="7"/>
  <c r="J1705" i="7"/>
  <c r="I1673" i="7"/>
  <c r="K1673" i="7"/>
  <c r="J1673" i="7"/>
  <c r="I1625" i="7"/>
  <c r="K1625" i="7"/>
  <c r="J1625" i="7"/>
  <c r="I1585" i="7"/>
  <c r="K1585" i="7"/>
  <c r="J1585" i="7"/>
  <c r="I1553" i="7"/>
  <c r="K1553" i="7"/>
  <c r="J1553" i="7"/>
  <c r="I1505" i="7"/>
  <c r="K1505" i="7"/>
  <c r="J1505" i="7"/>
  <c r="I1465" i="7"/>
  <c r="K1465" i="7"/>
  <c r="J1465" i="7"/>
  <c r="I1433" i="7"/>
  <c r="K1433" i="7"/>
  <c r="J1433" i="7"/>
  <c r="I1353" i="7"/>
  <c r="K1353" i="7"/>
  <c r="J1353" i="7"/>
  <c r="I1001" i="7"/>
  <c r="K1001" i="7"/>
  <c r="J1001" i="7"/>
  <c r="I4277" i="7"/>
  <c r="K4277" i="7"/>
  <c r="J4277" i="7"/>
  <c r="I4253" i="7"/>
  <c r="K4253" i="7"/>
  <c r="J4253" i="7"/>
  <c r="I4245" i="7"/>
  <c r="K4245" i="7"/>
  <c r="J4245" i="7"/>
  <c r="I4229" i="7"/>
  <c r="K4229" i="7"/>
  <c r="J4229" i="7"/>
  <c r="I4213" i="7"/>
  <c r="K4213" i="7"/>
  <c r="J4213" i="7"/>
  <c r="I4197" i="7"/>
  <c r="K4197" i="7"/>
  <c r="J4197" i="7"/>
  <c r="I4181" i="7"/>
  <c r="K4181" i="7"/>
  <c r="J4181" i="7"/>
  <c r="I4173" i="7"/>
  <c r="K4173" i="7"/>
  <c r="J4173" i="7"/>
  <c r="I4157" i="7"/>
  <c r="K4157" i="7"/>
  <c r="J4157" i="7"/>
  <c r="I4141" i="7"/>
  <c r="K4141" i="7"/>
  <c r="J4141" i="7"/>
  <c r="I4133" i="7"/>
  <c r="K4133" i="7"/>
  <c r="J4133" i="7"/>
  <c r="I4117" i="7"/>
  <c r="K4117" i="7"/>
  <c r="J4117" i="7"/>
  <c r="I4101" i="7"/>
  <c r="K4101" i="7"/>
  <c r="J4101" i="7"/>
  <c r="I4085" i="7"/>
  <c r="K4085" i="7"/>
  <c r="J4085" i="7"/>
  <c r="I4077" i="7"/>
  <c r="K4077" i="7"/>
  <c r="J4077" i="7"/>
  <c r="I4061" i="7"/>
  <c r="K4061" i="7"/>
  <c r="J4061" i="7"/>
  <c r="I4045" i="7"/>
  <c r="K4045" i="7"/>
  <c r="J4045" i="7"/>
  <c r="I4037" i="7"/>
  <c r="K4037" i="7"/>
  <c r="J4037" i="7"/>
  <c r="I4021" i="7"/>
  <c r="K4021" i="7"/>
  <c r="J4021" i="7"/>
  <c r="I4005" i="7"/>
  <c r="K4005" i="7"/>
  <c r="J4005" i="7"/>
  <c r="I3989" i="7"/>
  <c r="K3989" i="7"/>
  <c r="J3989" i="7"/>
  <c r="I3981" i="7"/>
  <c r="K3981" i="7"/>
  <c r="J3981" i="7"/>
  <c r="I3965" i="7"/>
  <c r="K3965" i="7"/>
  <c r="J3965" i="7"/>
  <c r="I3949" i="7"/>
  <c r="K3949" i="7"/>
  <c r="J3949" i="7"/>
  <c r="I3933" i="7"/>
  <c r="K3933" i="7"/>
  <c r="J3933" i="7"/>
  <c r="I3917" i="7"/>
  <c r="K3917" i="7"/>
  <c r="J3917" i="7"/>
  <c r="I3909" i="7"/>
  <c r="K3909" i="7"/>
  <c r="J3909" i="7"/>
  <c r="I3893" i="7"/>
  <c r="K3893" i="7"/>
  <c r="J3893" i="7"/>
  <c r="I3877" i="7"/>
  <c r="K3877" i="7"/>
  <c r="J3877" i="7"/>
  <c r="I3869" i="7"/>
  <c r="K3869" i="7"/>
  <c r="J3869" i="7"/>
  <c r="I3853" i="7"/>
  <c r="K3853" i="7"/>
  <c r="J3853" i="7"/>
  <c r="I3837" i="7"/>
  <c r="K3837" i="7"/>
  <c r="J3837" i="7"/>
  <c r="I3821" i="7"/>
  <c r="K3821" i="7"/>
  <c r="J3821" i="7"/>
  <c r="I3805" i="7"/>
  <c r="K3805" i="7"/>
  <c r="J3805" i="7"/>
  <c r="I3789" i="7"/>
  <c r="K3789" i="7"/>
  <c r="J3789" i="7"/>
  <c r="I3781" i="7"/>
  <c r="K3781" i="7"/>
  <c r="J3781" i="7"/>
  <c r="I3765" i="7"/>
  <c r="K3765" i="7"/>
  <c r="J3765" i="7"/>
  <c r="I3749" i="7"/>
  <c r="K3749" i="7"/>
  <c r="J3749" i="7"/>
  <c r="I3733" i="7"/>
  <c r="K3733" i="7"/>
  <c r="J3733" i="7"/>
  <c r="I3717" i="7"/>
  <c r="K3717" i="7"/>
  <c r="J3717" i="7"/>
  <c r="I3701" i="7"/>
  <c r="K3701" i="7"/>
  <c r="J3701" i="7"/>
  <c r="I3685" i="7"/>
  <c r="K3685" i="7"/>
  <c r="J3685" i="7"/>
  <c r="I3669" i="7"/>
  <c r="K3669" i="7"/>
  <c r="J3669" i="7"/>
  <c r="I3661" i="7"/>
  <c r="K3661" i="7"/>
  <c r="J3661" i="7"/>
  <c r="I3645" i="7"/>
  <c r="K3645" i="7"/>
  <c r="J3645" i="7"/>
  <c r="I3637" i="7"/>
  <c r="K3637" i="7"/>
  <c r="J3637" i="7"/>
  <c r="I3621" i="7"/>
  <c r="K3621" i="7"/>
  <c r="J3621" i="7"/>
  <c r="I3605" i="7"/>
  <c r="K3605" i="7"/>
  <c r="J3605" i="7"/>
  <c r="I3589" i="7"/>
  <c r="K3589" i="7"/>
  <c r="J3589" i="7"/>
  <c r="I3573" i="7"/>
  <c r="K3573" i="7"/>
  <c r="J3573" i="7"/>
  <c r="I3557" i="7"/>
  <c r="K3557" i="7"/>
  <c r="J3557" i="7"/>
  <c r="I3549" i="7"/>
  <c r="K3549" i="7"/>
  <c r="J3549" i="7"/>
  <c r="I3525" i="7"/>
  <c r="K3525" i="7"/>
  <c r="J3525" i="7"/>
  <c r="I3509" i="7"/>
  <c r="K3509" i="7"/>
  <c r="J3509" i="7"/>
  <c r="I3501" i="7"/>
  <c r="K3501" i="7"/>
  <c r="J3501" i="7"/>
  <c r="I3485" i="7"/>
  <c r="K3485" i="7"/>
  <c r="J3485" i="7"/>
  <c r="I3469" i="7"/>
  <c r="K3469" i="7"/>
  <c r="J3469" i="7"/>
  <c r="I3461" i="7"/>
  <c r="K3461" i="7"/>
  <c r="J3461" i="7"/>
  <c r="I3453" i="7"/>
  <c r="K3453" i="7"/>
  <c r="J3453" i="7"/>
  <c r="I3437" i="7"/>
  <c r="K3437" i="7"/>
  <c r="J3437" i="7"/>
  <c r="I3421" i="7"/>
  <c r="K3421" i="7"/>
  <c r="J3421" i="7"/>
  <c r="I3405" i="7"/>
  <c r="K3405" i="7"/>
  <c r="J3405" i="7"/>
  <c r="I3389" i="7"/>
  <c r="K3389" i="7"/>
  <c r="J3389" i="7"/>
  <c r="I3373" i="7"/>
  <c r="K3373" i="7"/>
  <c r="J3373" i="7"/>
  <c r="I3365" i="7"/>
  <c r="K3365" i="7"/>
  <c r="J3365" i="7"/>
  <c r="I3349" i="7"/>
  <c r="K3349" i="7"/>
  <c r="J3349" i="7"/>
  <c r="I3333" i="7"/>
  <c r="K3333" i="7"/>
  <c r="J3333" i="7"/>
  <c r="I3317" i="7"/>
  <c r="K3317" i="7"/>
  <c r="J3317" i="7"/>
  <c r="I3301" i="7"/>
  <c r="K3301" i="7"/>
  <c r="J3301" i="7"/>
  <c r="I3293" i="7"/>
  <c r="K3293" i="7"/>
  <c r="J3293" i="7"/>
  <c r="I3277" i="7"/>
  <c r="K3277" i="7"/>
  <c r="J3277" i="7"/>
  <c r="I3261" i="7"/>
  <c r="K3261" i="7"/>
  <c r="J3261" i="7"/>
  <c r="I3253" i="7"/>
  <c r="K3253" i="7"/>
  <c r="J3253" i="7"/>
  <c r="I3237" i="7"/>
  <c r="K3237" i="7"/>
  <c r="J3237" i="7"/>
  <c r="I3221" i="7"/>
  <c r="K3221" i="7"/>
  <c r="J3221" i="7"/>
  <c r="I3205" i="7"/>
  <c r="K3205" i="7"/>
  <c r="J3205" i="7"/>
  <c r="I3125" i="7"/>
  <c r="K3125" i="7"/>
  <c r="J3125" i="7"/>
  <c r="I4292" i="7"/>
  <c r="K4292" i="7"/>
  <c r="J4292" i="7"/>
  <c r="I4284" i="7"/>
  <c r="K4284" i="7"/>
  <c r="J4284" i="7"/>
  <c r="I4276" i="7"/>
  <c r="K4276" i="7"/>
  <c r="J4276" i="7"/>
  <c r="I4268" i="7"/>
  <c r="K4268" i="7"/>
  <c r="J4268" i="7"/>
  <c r="I4260" i="7"/>
  <c r="K4260" i="7"/>
  <c r="J4260" i="7"/>
  <c r="I4252" i="7"/>
  <c r="K4252" i="7"/>
  <c r="J4252" i="7"/>
  <c r="I4244" i="7"/>
  <c r="K4244" i="7"/>
  <c r="J4244" i="7"/>
  <c r="I4236" i="7"/>
  <c r="K4236" i="7"/>
  <c r="J4236" i="7"/>
  <c r="I4228" i="7"/>
  <c r="K4228" i="7"/>
  <c r="J4228" i="7"/>
  <c r="I4220" i="7"/>
  <c r="K4220" i="7"/>
  <c r="J4220" i="7"/>
  <c r="I4212" i="7"/>
  <c r="K4212" i="7"/>
  <c r="J4212" i="7"/>
  <c r="I4204" i="7"/>
  <c r="K4204" i="7"/>
  <c r="J4204" i="7"/>
  <c r="I4196" i="7"/>
  <c r="K4196" i="7"/>
  <c r="J4196" i="7"/>
  <c r="I4188" i="7"/>
  <c r="K4188" i="7"/>
  <c r="J4188" i="7"/>
  <c r="I4180" i="7"/>
  <c r="K4180" i="7"/>
  <c r="J4180" i="7"/>
  <c r="I4172" i="7"/>
  <c r="K4172" i="7"/>
  <c r="J4172" i="7"/>
  <c r="I4164" i="7"/>
  <c r="K4164" i="7"/>
  <c r="J4164" i="7"/>
  <c r="I4156" i="7"/>
  <c r="K4156" i="7"/>
  <c r="J4156" i="7"/>
  <c r="I4148" i="7"/>
  <c r="K4148" i="7"/>
  <c r="J4148" i="7"/>
  <c r="I4140" i="7"/>
  <c r="K4140" i="7"/>
  <c r="J4140" i="7"/>
  <c r="I4132" i="7"/>
  <c r="K4132" i="7"/>
  <c r="J4132" i="7"/>
  <c r="I4124" i="7"/>
  <c r="K4124" i="7"/>
  <c r="J4124" i="7"/>
  <c r="I4116" i="7"/>
  <c r="K4116" i="7"/>
  <c r="J4116" i="7"/>
  <c r="I4108" i="7"/>
  <c r="K4108" i="7"/>
  <c r="J4108" i="7"/>
  <c r="I4100" i="7"/>
  <c r="K4100" i="7"/>
  <c r="J4100" i="7"/>
  <c r="I4092" i="7"/>
  <c r="K4092" i="7"/>
  <c r="J4092" i="7"/>
  <c r="I4084" i="7"/>
  <c r="K4084" i="7"/>
  <c r="J4084" i="7"/>
  <c r="I4076" i="7"/>
  <c r="K4076" i="7"/>
  <c r="J4076" i="7"/>
  <c r="I4068" i="7"/>
  <c r="K4068" i="7"/>
  <c r="J4068" i="7"/>
  <c r="I4060" i="7"/>
  <c r="K4060" i="7"/>
  <c r="J4060" i="7"/>
  <c r="I4052" i="7"/>
  <c r="K4052" i="7"/>
  <c r="J4052" i="7"/>
  <c r="I4044" i="7"/>
  <c r="K4044" i="7"/>
  <c r="J4044" i="7"/>
  <c r="I4036" i="7"/>
  <c r="K4036" i="7"/>
  <c r="J4036" i="7"/>
  <c r="I4028" i="7"/>
  <c r="K4028" i="7"/>
  <c r="J4028" i="7"/>
  <c r="I4020" i="7"/>
  <c r="K4020" i="7"/>
  <c r="J4020" i="7"/>
  <c r="I4012" i="7"/>
  <c r="K4012" i="7"/>
  <c r="J4012" i="7"/>
  <c r="I4004" i="7"/>
  <c r="K4004" i="7"/>
  <c r="J4004" i="7"/>
  <c r="I3996" i="7"/>
  <c r="K3996" i="7"/>
  <c r="J3996" i="7"/>
  <c r="I3988" i="7"/>
  <c r="K3988" i="7"/>
  <c r="J3988" i="7"/>
  <c r="I3980" i="7"/>
  <c r="K3980" i="7"/>
  <c r="J3980" i="7"/>
  <c r="I3972" i="7"/>
  <c r="K3972" i="7"/>
  <c r="J3972" i="7"/>
  <c r="I3964" i="7"/>
  <c r="K3964" i="7"/>
  <c r="J3964" i="7"/>
  <c r="I3956" i="7"/>
  <c r="K3956" i="7"/>
  <c r="J3956" i="7"/>
  <c r="I3948" i="7"/>
  <c r="K3948" i="7"/>
  <c r="J3948" i="7"/>
  <c r="I3940" i="7"/>
  <c r="K3940" i="7"/>
  <c r="J3940" i="7"/>
  <c r="I3932" i="7"/>
  <c r="K3932" i="7"/>
  <c r="J3932" i="7"/>
  <c r="I3924" i="7"/>
  <c r="K3924" i="7"/>
  <c r="J3924" i="7"/>
  <c r="I3916" i="7"/>
  <c r="K3916" i="7"/>
  <c r="J3916" i="7"/>
  <c r="I3908" i="7"/>
  <c r="K3908" i="7"/>
  <c r="J3908" i="7"/>
  <c r="I3900" i="7"/>
  <c r="K3900" i="7"/>
  <c r="J3900" i="7"/>
  <c r="I3892" i="7"/>
  <c r="K3892" i="7"/>
  <c r="J3892" i="7"/>
  <c r="I3884" i="7"/>
  <c r="K3884" i="7"/>
  <c r="J3884" i="7"/>
  <c r="I3876" i="7"/>
  <c r="K3876" i="7"/>
  <c r="J3876" i="7"/>
  <c r="I3868" i="7"/>
  <c r="K3868" i="7"/>
  <c r="J3868" i="7"/>
  <c r="I3860" i="7"/>
  <c r="K3860" i="7"/>
  <c r="J3860" i="7"/>
  <c r="I3852" i="7"/>
  <c r="K3852" i="7"/>
  <c r="J3852" i="7"/>
  <c r="I3844" i="7"/>
  <c r="K3844" i="7"/>
  <c r="J3844" i="7"/>
  <c r="I3836" i="7"/>
  <c r="K3836" i="7"/>
  <c r="J3836" i="7"/>
  <c r="I3828" i="7"/>
  <c r="K3828" i="7"/>
  <c r="J3828" i="7"/>
  <c r="I3820" i="7"/>
  <c r="K3820" i="7"/>
  <c r="J3820" i="7"/>
  <c r="I3812" i="7"/>
  <c r="K3812" i="7"/>
  <c r="J3812" i="7"/>
  <c r="I3804" i="7"/>
  <c r="K3804" i="7"/>
  <c r="J3804" i="7"/>
  <c r="I3796" i="7"/>
  <c r="K3796" i="7"/>
  <c r="J3796" i="7"/>
  <c r="I3788" i="7"/>
  <c r="K3788" i="7"/>
  <c r="J3788" i="7"/>
  <c r="I3780" i="7"/>
  <c r="K3780" i="7"/>
  <c r="J3780" i="7"/>
  <c r="I3772" i="7"/>
  <c r="K3772" i="7"/>
  <c r="J3772" i="7"/>
  <c r="I3764" i="7"/>
  <c r="K3764" i="7"/>
  <c r="J3764" i="7"/>
  <c r="I3756" i="7"/>
  <c r="K3756" i="7"/>
  <c r="J3756" i="7"/>
  <c r="I3748" i="7"/>
  <c r="K3748" i="7"/>
  <c r="J3748" i="7"/>
  <c r="I3740" i="7"/>
  <c r="K3740" i="7"/>
  <c r="J3740" i="7"/>
  <c r="I3732" i="7"/>
  <c r="K3732" i="7"/>
  <c r="J3732" i="7"/>
  <c r="I3724" i="7"/>
  <c r="K3724" i="7"/>
  <c r="J3724" i="7"/>
  <c r="I3716" i="7"/>
  <c r="K3716" i="7"/>
  <c r="J3716" i="7"/>
  <c r="I3708" i="7"/>
  <c r="K3708" i="7"/>
  <c r="J3708" i="7"/>
  <c r="I3700" i="7"/>
  <c r="K3700" i="7"/>
  <c r="J3700" i="7"/>
  <c r="I3692" i="7"/>
  <c r="K3692" i="7"/>
  <c r="J3692" i="7"/>
  <c r="I3684" i="7"/>
  <c r="K3684" i="7"/>
  <c r="J3684" i="7"/>
  <c r="I3676" i="7"/>
  <c r="K3676" i="7"/>
  <c r="J3676" i="7"/>
  <c r="I3668" i="7"/>
  <c r="K3668" i="7"/>
  <c r="J3668" i="7"/>
  <c r="I3660" i="7"/>
  <c r="K3660" i="7"/>
  <c r="J3660" i="7"/>
  <c r="I3652" i="7"/>
  <c r="K3652" i="7"/>
  <c r="J3652" i="7"/>
  <c r="I3644" i="7"/>
  <c r="K3644" i="7"/>
  <c r="J3644" i="7"/>
  <c r="I3636" i="7"/>
  <c r="K3636" i="7"/>
  <c r="J3636" i="7"/>
  <c r="I3628" i="7"/>
  <c r="K3628" i="7"/>
  <c r="J3628" i="7"/>
  <c r="I3620" i="7"/>
  <c r="K3620" i="7"/>
  <c r="J3620" i="7"/>
  <c r="I3612" i="7"/>
  <c r="K3612" i="7"/>
  <c r="J3612" i="7"/>
  <c r="I3604" i="7"/>
  <c r="K3604" i="7"/>
  <c r="J3604" i="7"/>
  <c r="I3596" i="7"/>
  <c r="K3596" i="7"/>
  <c r="J3596" i="7"/>
  <c r="I3588" i="7"/>
  <c r="K3588" i="7"/>
  <c r="J3588" i="7"/>
  <c r="I3580" i="7"/>
  <c r="K3580" i="7"/>
  <c r="J3580" i="7"/>
  <c r="I3572" i="7"/>
  <c r="K3572" i="7"/>
  <c r="J3572" i="7"/>
  <c r="I3564" i="7"/>
  <c r="K3564" i="7"/>
  <c r="J3564" i="7"/>
  <c r="I3556" i="7"/>
  <c r="K3556" i="7"/>
  <c r="J3556" i="7"/>
  <c r="I3548" i="7"/>
  <c r="K3548" i="7"/>
  <c r="J3548" i="7"/>
  <c r="I3540" i="7"/>
  <c r="K3540" i="7"/>
  <c r="J3540" i="7"/>
  <c r="I3532" i="7"/>
  <c r="K3532" i="7"/>
  <c r="J3532" i="7"/>
  <c r="I3524" i="7"/>
  <c r="K3524" i="7"/>
  <c r="J3524" i="7"/>
  <c r="I3516" i="7"/>
  <c r="K3516" i="7"/>
  <c r="J3516" i="7"/>
  <c r="I3508" i="7"/>
  <c r="K3508" i="7"/>
  <c r="J3508" i="7"/>
  <c r="I3500" i="7"/>
  <c r="K3500" i="7"/>
  <c r="J3500" i="7"/>
  <c r="I3492" i="7"/>
  <c r="K3492" i="7"/>
  <c r="J3492" i="7"/>
  <c r="I3484" i="7"/>
  <c r="K3484" i="7"/>
  <c r="J3484" i="7"/>
  <c r="I3476" i="7"/>
  <c r="K3476" i="7"/>
  <c r="J3476" i="7"/>
  <c r="I3468" i="7"/>
  <c r="K3468" i="7"/>
  <c r="J3468" i="7"/>
  <c r="I3460" i="7"/>
  <c r="K3460" i="7"/>
  <c r="J3460" i="7"/>
  <c r="I3452" i="7"/>
  <c r="K3452" i="7"/>
  <c r="J3452" i="7"/>
  <c r="I3444" i="7"/>
  <c r="K3444" i="7"/>
  <c r="J3444" i="7"/>
  <c r="I3436" i="7"/>
  <c r="K3436" i="7"/>
  <c r="J3436" i="7"/>
  <c r="I3428" i="7"/>
  <c r="K3428" i="7"/>
  <c r="J3428" i="7"/>
  <c r="I3420" i="7"/>
  <c r="K3420" i="7"/>
  <c r="J3420" i="7"/>
  <c r="I3412" i="7"/>
  <c r="K3412" i="7"/>
  <c r="J3412" i="7"/>
  <c r="I3404" i="7"/>
  <c r="K3404" i="7"/>
  <c r="J3404" i="7"/>
  <c r="I3396" i="7"/>
  <c r="K3396" i="7"/>
  <c r="J3396" i="7"/>
  <c r="I3388" i="7"/>
  <c r="K3388" i="7"/>
  <c r="J3388" i="7"/>
  <c r="I3380" i="7"/>
  <c r="K3380" i="7"/>
  <c r="J3380" i="7"/>
  <c r="I3372" i="7"/>
  <c r="K3372" i="7"/>
  <c r="J3372" i="7"/>
  <c r="I3364" i="7"/>
  <c r="K3364" i="7"/>
  <c r="J3364" i="7"/>
  <c r="I3356" i="7"/>
  <c r="K3356" i="7"/>
  <c r="J3356" i="7"/>
  <c r="I3348" i="7"/>
  <c r="K3348" i="7"/>
  <c r="J3348" i="7"/>
  <c r="I3340" i="7"/>
  <c r="K3340" i="7"/>
  <c r="J3340" i="7"/>
  <c r="I3332" i="7"/>
  <c r="K3332" i="7"/>
  <c r="J3332" i="7"/>
  <c r="I3324" i="7"/>
  <c r="K3324" i="7"/>
  <c r="J3324" i="7"/>
  <c r="I3316" i="7"/>
  <c r="K3316" i="7"/>
  <c r="J3316" i="7"/>
  <c r="I3308" i="7"/>
  <c r="K3308" i="7"/>
  <c r="J3308" i="7"/>
  <c r="I3300" i="7"/>
  <c r="K3300" i="7"/>
  <c r="J3300" i="7"/>
  <c r="I3292" i="7"/>
  <c r="K3292" i="7"/>
  <c r="J3292" i="7"/>
  <c r="I3284" i="7"/>
  <c r="K3284" i="7"/>
  <c r="J3284" i="7"/>
  <c r="I3276" i="7"/>
  <c r="K3276" i="7"/>
  <c r="J3276" i="7"/>
  <c r="I3268" i="7"/>
  <c r="K3268" i="7"/>
  <c r="J3268" i="7"/>
  <c r="I3260" i="7"/>
  <c r="K3260" i="7"/>
  <c r="J3260" i="7"/>
  <c r="I3252" i="7"/>
  <c r="K3252" i="7"/>
  <c r="J3252" i="7"/>
  <c r="I3244" i="7"/>
  <c r="K3244" i="7"/>
  <c r="J3244" i="7"/>
  <c r="I3236" i="7"/>
  <c r="K3236" i="7"/>
  <c r="J3236" i="7"/>
  <c r="I3228" i="7"/>
  <c r="K3228" i="7"/>
  <c r="J3228" i="7"/>
  <c r="I3220" i="7"/>
  <c r="K3220" i="7"/>
  <c r="J3220" i="7"/>
  <c r="I3212" i="7"/>
  <c r="K3212" i="7"/>
  <c r="J3212" i="7"/>
  <c r="I3204" i="7"/>
  <c r="K3204" i="7"/>
  <c r="J3204" i="7"/>
  <c r="I3196" i="7"/>
  <c r="K3196" i="7"/>
  <c r="J3196" i="7"/>
  <c r="I3188" i="7"/>
  <c r="K3188" i="7"/>
  <c r="J3188" i="7"/>
  <c r="I3180" i="7"/>
  <c r="K3180" i="7"/>
  <c r="J3180" i="7"/>
  <c r="I3172" i="7"/>
  <c r="K3172" i="7"/>
  <c r="J3172" i="7"/>
  <c r="I3164" i="7"/>
  <c r="K3164" i="7"/>
  <c r="J3164" i="7"/>
  <c r="I3156" i="7"/>
  <c r="K3156" i="7"/>
  <c r="J3156" i="7"/>
  <c r="I3148" i="7"/>
  <c r="K3148" i="7"/>
  <c r="J3148" i="7"/>
  <c r="I3140" i="7"/>
  <c r="K3140" i="7"/>
  <c r="J3140" i="7"/>
  <c r="I3132" i="7"/>
  <c r="K3132" i="7"/>
  <c r="J3132" i="7"/>
  <c r="I3124" i="7"/>
  <c r="K3124" i="7"/>
  <c r="J3124" i="7"/>
  <c r="I3116" i="7"/>
  <c r="K3116" i="7"/>
  <c r="J3116" i="7"/>
  <c r="I3108" i="7"/>
  <c r="K3108" i="7"/>
  <c r="J3108" i="7"/>
  <c r="I3100" i="7"/>
  <c r="K3100" i="7"/>
  <c r="J3100" i="7"/>
  <c r="I3092" i="7"/>
  <c r="K3092" i="7"/>
  <c r="J3092" i="7"/>
  <c r="I3084" i="7"/>
  <c r="K3084" i="7"/>
  <c r="J3084" i="7"/>
  <c r="I3076" i="7"/>
  <c r="K3076" i="7"/>
  <c r="J3076" i="7"/>
  <c r="I3068" i="7"/>
  <c r="K3068" i="7"/>
  <c r="J3068" i="7"/>
  <c r="I3060" i="7"/>
  <c r="K3060" i="7"/>
  <c r="J3060" i="7"/>
  <c r="I3052" i="7"/>
  <c r="K3052" i="7"/>
  <c r="J3052" i="7"/>
  <c r="I3044" i="7"/>
  <c r="K3044" i="7"/>
  <c r="J3044" i="7"/>
  <c r="I3036" i="7"/>
  <c r="K3036" i="7"/>
  <c r="J3036" i="7"/>
  <c r="I3028" i="7"/>
  <c r="K3028" i="7"/>
  <c r="J3028" i="7"/>
  <c r="I3020" i="7"/>
  <c r="K3020" i="7"/>
  <c r="J3020" i="7"/>
  <c r="I3012" i="7"/>
  <c r="K3012" i="7"/>
  <c r="J3012" i="7"/>
  <c r="I3004" i="7"/>
  <c r="K3004" i="7"/>
  <c r="J3004" i="7"/>
  <c r="I2996" i="7"/>
  <c r="K2996" i="7"/>
  <c r="J2996" i="7"/>
  <c r="I2988" i="7"/>
  <c r="K2988" i="7"/>
  <c r="J2988" i="7"/>
  <c r="I2980" i="7"/>
  <c r="K2980" i="7"/>
  <c r="J2980" i="7"/>
  <c r="I2972" i="7"/>
  <c r="K2972" i="7"/>
  <c r="J2972" i="7"/>
  <c r="I2964" i="7"/>
  <c r="K2964" i="7"/>
  <c r="J2964" i="7"/>
  <c r="I2956" i="7"/>
  <c r="K2956" i="7"/>
  <c r="J2956" i="7"/>
  <c r="I2948" i="7"/>
  <c r="K2948" i="7"/>
  <c r="J2948" i="7"/>
  <c r="I2940" i="7"/>
  <c r="K2940" i="7"/>
  <c r="J2940" i="7"/>
  <c r="I2932" i="7"/>
  <c r="K2932" i="7"/>
  <c r="J2932" i="7"/>
  <c r="I2924" i="7"/>
  <c r="K2924" i="7"/>
  <c r="J2924" i="7"/>
  <c r="I2916" i="7"/>
  <c r="K2916" i="7"/>
  <c r="J2916" i="7"/>
  <c r="I2908" i="7"/>
  <c r="K2908" i="7"/>
  <c r="J2908" i="7"/>
  <c r="I2900" i="7"/>
  <c r="K2900" i="7"/>
  <c r="J2900" i="7"/>
  <c r="I2892" i="7"/>
  <c r="K2892" i="7"/>
  <c r="J2892" i="7"/>
  <c r="I2884" i="7"/>
  <c r="K2884" i="7"/>
  <c r="J2884" i="7"/>
  <c r="I2876" i="7"/>
  <c r="K2876" i="7"/>
  <c r="J2876" i="7"/>
  <c r="I2868" i="7"/>
  <c r="K2868" i="7"/>
  <c r="J2868" i="7"/>
  <c r="I2860" i="7"/>
  <c r="K2860" i="7"/>
  <c r="J2860" i="7"/>
  <c r="I2852" i="7"/>
  <c r="K2852" i="7"/>
  <c r="J2852" i="7"/>
  <c r="I2844" i="7"/>
  <c r="K2844" i="7"/>
  <c r="J2844" i="7"/>
  <c r="I2836" i="7"/>
  <c r="K2836" i="7"/>
  <c r="J2836" i="7"/>
  <c r="I2828" i="7"/>
  <c r="K2828" i="7"/>
  <c r="J2828" i="7"/>
  <c r="I2820" i="7"/>
  <c r="K2820" i="7"/>
  <c r="J2820" i="7"/>
  <c r="I2812" i="7"/>
  <c r="K2812" i="7"/>
  <c r="J2812" i="7"/>
  <c r="I2804" i="7"/>
  <c r="K2804" i="7"/>
  <c r="J2804" i="7"/>
  <c r="I2796" i="7"/>
  <c r="K2796" i="7"/>
  <c r="J2796" i="7"/>
  <c r="I2788" i="7"/>
  <c r="K2788" i="7"/>
  <c r="J2788" i="7"/>
  <c r="I2780" i="7"/>
  <c r="K2780" i="7"/>
  <c r="J2780" i="7"/>
  <c r="I2772" i="7"/>
  <c r="K2772" i="7"/>
  <c r="J2772" i="7"/>
  <c r="I2764" i="7"/>
  <c r="K2764" i="7"/>
  <c r="J2764" i="7"/>
  <c r="I2756" i="7"/>
  <c r="K2756" i="7"/>
  <c r="J2756" i="7"/>
  <c r="I2748" i="7"/>
  <c r="K2748" i="7"/>
  <c r="J2748" i="7"/>
  <c r="I2740" i="7"/>
  <c r="K2740" i="7"/>
  <c r="J2740" i="7"/>
  <c r="I2732" i="7"/>
  <c r="K2732" i="7"/>
  <c r="J2732" i="7"/>
  <c r="I2724" i="7"/>
  <c r="K2724" i="7"/>
  <c r="J2724" i="7"/>
  <c r="I2716" i="7"/>
  <c r="K2716" i="7"/>
  <c r="J2716" i="7"/>
  <c r="I2708" i="7"/>
  <c r="K2708" i="7"/>
  <c r="J2708" i="7"/>
  <c r="I2700" i="7"/>
  <c r="K2700" i="7"/>
  <c r="J2700" i="7"/>
  <c r="I2692" i="7"/>
  <c r="K2692" i="7"/>
  <c r="J2692" i="7"/>
  <c r="I2684" i="7"/>
  <c r="K2684" i="7"/>
  <c r="J2684" i="7"/>
  <c r="I2676" i="7"/>
  <c r="K2676" i="7"/>
  <c r="J2676" i="7"/>
  <c r="I2668" i="7"/>
  <c r="K2668" i="7"/>
  <c r="J2668" i="7"/>
  <c r="I2660" i="7"/>
  <c r="K2660" i="7"/>
  <c r="J2660" i="7"/>
  <c r="I2652" i="7"/>
  <c r="K2652" i="7"/>
  <c r="J2652" i="7"/>
  <c r="I2644" i="7"/>
  <c r="K2644" i="7"/>
  <c r="J2644" i="7"/>
  <c r="I2636" i="7"/>
  <c r="K2636" i="7"/>
  <c r="J2636" i="7"/>
  <c r="I2628" i="7"/>
  <c r="K2628" i="7"/>
  <c r="J2628" i="7"/>
  <c r="I2620" i="7"/>
  <c r="K2620" i="7"/>
  <c r="J2620" i="7"/>
  <c r="I2612" i="7"/>
  <c r="K2612" i="7"/>
  <c r="J2612" i="7"/>
  <c r="I2604" i="7"/>
  <c r="K2604" i="7"/>
  <c r="J2604" i="7"/>
  <c r="I2596" i="7"/>
  <c r="K2596" i="7"/>
  <c r="J2596" i="7"/>
  <c r="I2588" i="7"/>
  <c r="K2588" i="7"/>
  <c r="J2588" i="7"/>
  <c r="I2580" i="7"/>
  <c r="K2580" i="7"/>
  <c r="J2580" i="7"/>
  <c r="I2572" i="7"/>
  <c r="K2572" i="7"/>
  <c r="J2572" i="7"/>
  <c r="I2564" i="7"/>
  <c r="K2564" i="7"/>
  <c r="J2564" i="7"/>
  <c r="I2556" i="7"/>
  <c r="K2556" i="7"/>
  <c r="J2556" i="7"/>
  <c r="I2548" i="7"/>
  <c r="K2548" i="7"/>
  <c r="J2548" i="7"/>
  <c r="I2540" i="7"/>
  <c r="K2540" i="7"/>
  <c r="J2540" i="7"/>
  <c r="I2532" i="7"/>
  <c r="K2532" i="7"/>
  <c r="J2532" i="7"/>
  <c r="I2524" i="7"/>
  <c r="K2524" i="7"/>
  <c r="J2524" i="7"/>
  <c r="I2516" i="7"/>
  <c r="K2516" i="7"/>
  <c r="J2516" i="7"/>
  <c r="I2508" i="7"/>
  <c r="K2508" i="7"/>
  <c r="J2508" i="7"/>
  <c r="I2500" i="7"/>
  <c r="K2500" i="7"/>
  <c r="J2500" i="7"/>
  <c r="I2492" i="7"/>
  <c r="K2492" i="7"/>
  <c r="J2492" i="7"/>
  <c r="I2484" i="7"/>
  <c r="K2484" i="7"/>
  <c r="J2484" i="7"/>
  <c r="I2476" i="7"/>
  <c r="K2476" i="7"/>
  <c r="J2476" i="7"/>
  <c r="I2468" i="7"/>
  <c r="K2468" i="7"/>
  <c r="J2468" i="7"/>
  <c r="I2460" i="7"/>
  <c r="K2460" i="7"/>
  <c r="J2460" i="7"/>
  <c r="I2452" i="7"/>
  <c r="K2452" i="7"/>
  <c r="J2452" i="7"/>
  <c r="I2444" i="7"/>
  <c r="K2444" i="7"/>
  <c r="J2444" i="7"/>
  <c r="I2436" i="7"/>
  <c r="K2436" i="7"/>
  <c r="J2436" i="7"/>
  <c r="I2428" i="7"/>
  <c r="K2428" i="7"/>
  <c r="J2428" i="7"/>
  <c r="I2420" i="7"/>
  <c r="K2420" i="7"/>
  <c r="J2420" i="7"/>
  <c r="I2412" i="7"/>
  <c r="K2412" i="7"/>
  <c r="J2412" i="7"/>
  <c r="I2404" i="7"/>
  <c r="K2404" i="7"/>
  <c r="J2404" i="7"/>
  <c r="I2396" i="7"/>
  <c r="K2396" i="7"/>
  <c r="J2396" i="7"/>
  <c r="I2388" i="7"/>
  <c r="K2388" i="7"/>
  <c r="J2388" i="7"/>
  <c r="I2380" i="7"/>
  <c r="K2380" i="7"/>
  <c r="J2380" i="7"/>
  <c r="I2372" i="7"/>
  <c r="K2372" i="7"/>
  <c r="J2372" i="7"/>
  <c r="I2364" i="7"/>
  <c r="K2364" i="7"/>
  <c r="J2364" i="7"/>
  <c r="I2356" i="7"/>
  <c r="K2356" i="7"/>
  <c r="J2356" i="7"/>
  <c r="I2348" i="7"/>
  <c r="K2348" i="7"/>
  <c r="J2348" i="7"/>
  <c r="I2340" i="7"/>
  <c r="K2340" i="7"/>
  <c r="J2340" i="7"/>
  <c r="I2332" i="7"/>
  <c r="K2332" i="7"/>
  <c r="J2332" i="7"/>
  <c r="I2324" i="7"/>
  <c r="K2324" i="7"/>
  <c r="J2324" i="7"/>
  <c r="I2316" i="7"/>
  <c r="K2316" i="7"/>
  <c r="J2316" i="7"/>
  <c r="I2308" i="7"/>
  <c r="K2308" i="7"/>
  <c r="J2308" i="7"/>
  <c r="I2300" i="7"/>
  <c r="K2300" i="7"/>
  <c r="J2300" i="7"/>
  <c r="I2292" i="7"/>
  <c r="K2292" i="7"/>
  <c r="J2292" i="7"/>
  <c r="I2284" i="7"/>
  <c r="K2284" i="7"/>
  <c r="J2284" i="7"/>
  <c r="I2276" i="7"/>
  <c r="K2276" i="7"/>
  <c r="J2276" i="7"/>
  <c r="I2268" i="7"/>
  <c r="K2268" i="7"/>
  <c r="J2268" i="7"/>
  <c r="I2260" i="7"/>
  <c r="K2260" i="7"/>
  <c r="J2260" i="7"/>
  <c r="I2252" i="7"/>
  <c r="K2252" i="7"/>
  <c r="J2252" i="7"/>
  <c r="I2244" i="7"/>
  <c r="K2244" i="7"/>
  <c r="J2244" i="7"/>
  <c r="I2236" i="7"/>
  <c r="K2236" i="7"/>
  <c r="J2236" i="7"/>
  <c r="I2228" i="7"/>
  <c r="K2228" i="7"/>
  <c r="J2228" i="7"/>
  <c r="I2220" i="7"/>
  <c r="K2220" i="7"/>
  <c r="J2220" i="7"/>
  <c r="I2212" i="7"/>
  <c r="K2212" i="7"/>
  <c r="J2212" i="7"/>
  <c r="I2204" i="7"/>
  <c r="K2204" i="7"/>
  <c r="J2204" i="7"/>
  <c r="I2196" i="7"/>
  <c r="K2196" i="7"/>
  <c r="J2196" i="7"/>
  <c r="I2188" i="7"/>
  <c r="K2188" i="7"/>
  <c r="J2188" i="7"/>
  <c r="I2180" i="7"/>
  <c r="K2180" i="7"/>
  <c r="J2180" i="7"/>
  <c r="I2172" i="7"/>
  <c r="K2172" i="7"/>
  <c r="J2172" i="7"/>
  <c r="I2164" i="7"/>
  <c r="K2164" i="7"/>
  <c r="J2164" i="7"/>
  <c r="I2156" i="7"/>
  <c r="K2156" i="7"/>
  <c r="J2156" i="7"/>
  <c r="I2148" i="7"/>
  <c r="K2148" i="7"/>
  <c r="J2148" i="7"/>
  <c r="I2140" i="7"/>
  <c r="K2140" i="7"/>
  <c r="J2140" i="7"/>
  <c r="I2132" i="7"/>
  <c r="K2132" i="7"/>
  <c r="J2132" i="7"/>
  <c r="I2124" i="7"/>
  <c r="K2124" i="7"/>
  <c r="J2124" i="7"/>
  <c r="I2116" i="7"/>
  <c r="K2116" i="7"/>
  <c r="J2116" i="7"/>
  <c r="I2108" i="7"/>
  <c r="K2108" i="7"/>
  <c r="J2108" i="7"/>
  <c r="I2100" i="7"/>
  <c r="K2100" i="7"/>
  <c r="J2100" i="7"/>
  <c r="I2092" i="7"/>
  <c r="K2092" i="7"/>
  <c r="J2092" i="7"/>
  <c r="I2084" i="7"/>
  <c r="K2084" i="7"/>
  <c r="J2084" i="7"/>
  <c r="I2076" i="7"/>
  <c r="K2076" i="7"/>
  <c r="J2076" i="7"/>
  <c r="I2068" i="7"/>
  <c r="K2068" i="7"/>
  <c r="J2068" i="7"/>
  <c r="I2060" i="7"/>
  <c r="K2060" i="7"/>
  <c r="J2060" i="7"/>
  <c r="I2052" i="7"/>
  <c r="K2052" i="7"/>
  <c r="J2052" i="7"/>
  <c r="I2044" i="7"/>
  <c r="K2044" i="7"/>
  <c r="J2044" i="7"/>
  <c r="I2036" i="7"/>
  <c r="K2036" i="7"/>
  <c r="J2036" i="7"/>
  <c r="I2028" i="7"/>
  <c r="K2028" i="7"/>
  <c r="J2028" i="7"/>
  <c r="I2020" i="7"/>
  <c r="K2020" i="7"/>
  <c r="J2020" i="7"/>
  <c r="I2012" i="7"/>
  <c r="K2012" i="7"/>
  <c r="J2012" i="7"/>
  <c r="I2004" i="7"/>
  <c r="K2004" i="7"/>
  <c r="J2004" i="7"/>
  <c r="I1996" i="7"/>
  <c r="K1996" i="7"/>
  <c r="J1996" i="7"/>
  <c r="I1988" i="7"/>
  <c r="K1988" i="7"/>
  <c r="J1988" i="7"/>
  <c r="I1980" i="7"/>
  <c r="K1980" i="7"/>
  <c r="J1980" i="7"/>
  <c r="I1972" i="7"/>
  <c r="K1972" i="7"/>
  <c r="J1972" i="7"/>
  <c r="I1964" i="7"/>
  <c r="K1964" i="7"/>
  <c r="J1964" i="7"/>
  <c r="I1956" i="7"/>
  <c r="K1956" i="7"/>
  <c r="J1956" i="7"/>
  <c r="I1948" i="7"/>
  <c r="K1948" i="7"/>
  <c r="J1948" i="7"/>
  <c r="I1940" i="7"/>
  <c r="K1940" i="7"/>
  <c r="J1940" i="7"/>
  <c r="I1932" i="7"/>
  <c r="K1932" i="7"/>
  <c r="J1932" i="7"/>
  <c r="I1924" i="7"/>
  <c r="K1924" i="7"/>
  <c r="J1924" i="7"/>
  <c r="I1916" i="7"/>
  <c r="K1916" i="7"/>
  <c r="J1916" i="7"/>
  <c r="I1908" i="7"/>
  <c r="K1908" i="7"/>
  <c r="J1908" i="7"/>
  <c r="I1900" i="7"/>
  <c r="K1900" i="7"/>
  <c r="J1900" i="7"/>
  <c r="I1892" i="7"/>
  <c r="K1892" i="7"/>
  <c r="J1892" i="7"/>
  <c r="I1884" i="7"/>
  <c r="K1884" i="7"/>
  <c r="J1884" i="7"/>
  <c r="I1876" i="7"/>
  <c r="K1876" i="7"/>
  <c r="J1876" i="7"/>
  <c r="I1868" i="7"/>
  <c r="K1868" i="7"/>
  <c r="J1868" i="7"/>
  <c r="I1860" i="7"/>
  <c r="K1860" i="7"/>
  <c r="J1860" i="7"/>
  <c r="I1852" i="7"/>
  <c r="K1852" i="7"/>
  <c r="J1852" i="7"/>
  <c r="I1844" i="7"/>
  <c r="K1844" i="7"/>
  <c r="J1844" i="7"/>
  <c r="I1836" i="7"/>
  <c r="K1836" i="7"/>
  <c r="J1836" i="7"/>
  <c r="I1828" i="7"/>
  <c r="K1828" i="7"/>
  <c r="J1828" i="7"/>
  <c r="I1820" i="7"/>
  <c r="K1820" i="7"/>
  <c r="J1820" i="7"/>
  <c r="I1812" i="7"/>
  <c r="K1812" i="7"/>
  <c r="J1812" i="7"/>
  <c r="I1804" i="7"/>
  <c r="K1804" i="7"/>
  <c r="J1804" i="7"/>
  <c r="I1796" i="7"/>
  <c r="K1796" i="7"/>
  <c r="J1796" i="7"/>
  <c r="I1788" i="7"/>
  <c r="K1788" i="7"/>
  <c r="J1788" i="7"/>
  <c r="I1780" i="7"/>
  <c r="K1780" i="7"/>
  <c r="J1780" i="7"/>
  <c r="I1772" i="7"/>
  <c r="K1772" i="7"/>
  <c r="J1772" i="7"/>
  <c r="I1764" i="7"/>
  <c r="K1764" i="7"/>
  <c r="J1764" i="7"/>
  <c r="I1756" i="7"/>
  <c r="K1756" i="7"/>
  <c r="J1756" i="7"/>
  <c r="I1748" i="7"/>
  <c r="K1748" i="7"/>
  <c r="J1748" i="7"/>
  <c r="I1740" i="7"/>
  <c r="K1740" i="7"/>
  <c r="J1740" i="7"/>
  <c r="I1732" i="7"/>
  <c r="K1732" i="7"/>
  <c r="J1732" i="7"/>
  <c r="I1724" i="7"/>
  <c r="K1724" i="7"/>
  <c r="J1724" i="7"/>
  <c r="I1716" i="7"/>
  <c r="K1716" i="7"/>
  <c r="J1716" i="7"/>
  <c r="I1708" i="7"/>
  <c r="K1708" i="7"/>
  <c r="J1708" i="7"/>
  <c r="I1700" i="7"/>
  <c r="K1700" i="7"/>
  <c r="I1692" i="7"/>
  <c r="K1692" i="7"/>
  <c r="J1692" i="7"/>
  <c r="I1684" i="7"/>
  <c r="K1684" i="7"/>
  <c r="J1684" i="7"/>
  <c r="I1676" i="7"/>
  <c r="K1676" i="7"/>
  <c r="J1676" i="7"/>
  <c r="I1668" i="7"/>
  <c r="K1668" i="7"/>
  <c r="J1668" i="7"/>
  <c r="I1660" i="7"/>
  <c r="K1660" i="7"/>
  <c r="J1660" i="7"/>
  <c r="I1652" i="7"/>
  <c r="K1652" i="7"/>
  <c r="J1652" i="7"/>
  <c r="I1644" i="7"/>
  <c r="K1644" i="7"/>
  <c r="J1644" i="7"/>
  <c r="I1636" i="7"/>
  <c r="K1636" i="7"/>
  <c r="J1636" i="7"/>
  <c r="I1628" i="7"/>
  <c r="K1628" i="7"/>
  <c r="J1628" i="7"/>
  <c r="I1620" i="7"/>
  <c r="K1620" i="7"/>
  <c r="J1620" i="7"/>
  <c r="I1612" i="7"/>
  <c r="K1612" i="7"/>
  <c r="J1612" i="7"/>
  <c r="I1604" i="7"/>
  <c r="K1604" i="7"/>
  <c r="J1604" i="7"/>
  <c r="I1596" i="7"/>
  <c r="K1596" i="7"/>
  <c r="J1596" i="7"/>
  <c r="I1588" i="7"/>
  <c r="K1588" i="7"/>
  <c r="J1588" i="7"/>
  <c r="I1580" i="7"/>
  <c r="K1580" i="7"/>
  <c r="J1580" i="7"/>
  <c r="I1572" i="7"/>
  <c r="K1572" i="7"/>
  <c r="J1572" i="7"/>
  <c r="I1564" i="7"/>
  <c r="K1564" i="7"/>
  <c r="J1564" i="7"/>
  <c r="I1556" i="7"/>
  <c r="K1556" i="7"/>
  <c r="J1556" i="7"/>
  <c r="I1548" i="7"/>
  <c r="K1548" i="7"/>
  <c r="J1548" i="7"/>
  <c r="I1540" i="7"/>
  <c r="K1540" i="7"/>
  <c r="J1540" i="7"/>
  <c r="I1532" i="7"/>
  <c r="K1532" i="7"/>
  <c r="J1532" i="7"/>
  <c r="I1524" i="7"/>
  <c r="K1524" i="7"/>
  <c r="J1524" i="7"/>
  <c r="I1516" i="7"/>
  <c r="K1516" i="7"/>
  <c r="J1516" i="7"/>
  <c r="I1508" i="7"/>
  <c r="K1508" i="7"/>
  <c r="J1508" i="7"/>
  <c r="I1500" i="7"/>
  <c r="K1500" i="7"/>
  <c r="J1500" i="7"/>
  <c r="I1492" i="7"/>
  <c r="K1492" i="7"/>
  <c r="J1492" i="7"/>
  <c r="I1484" i="7"/>
  <c r="K1484" i="7"/>
  <c r="J1484" i="7"/>
  <c r="I1476" i="7"/>
  <c r="K1476" i="7"/>
  <c r="J1476" i="7"/>
  <c r="I1468" i="7"/>
  <c r="K1468" i="7"/>
  <c r="J1468" i="7"/>
  <c r="I1460" i="7"/>
  <c r="K1460" i="7"/>
  <c r="J1460" i="7"/>
  <c r="I1452" i="7"/>
  <c r="K1452" i="7"/>
  <c r="J1452" i="7"/>
  <c r="I1444" i="7"/>
  <c r="K1444" i="7"/>
  <c r="J1444" i="7"/>
  <c r="I1436" i="7"/>
  <c r="K1436" i="7"/>
  <c r="J1436" i="7"/>
  <c r="I1428" i="7"/>
  <c r="K1428" i="7"/>
  <c r="J1428" i="7"/>
  <c r="I1420" i="7"/>
  <c r="K1420" i="7"/>
  <c r="J1420" i="7"/>
  <c r="I1412" i="7"/>
  <c r="K1412" i="7"/>
  <c r="J1412" i="7"/>
  <c r="I1404" i="7"/>
  <c r="K1404" i="7"/>
  <c r="J1404" i="7"/>
  <c r="I1396" i="7"/>
  <c r="K1396" i="7"/>
  <c r="J1396" i="7"/>
  <c r="I1388" i="7"/>
  <c r="K1388" i="7"/>
  <c r="J1388" i="7"/>
  <c r="I1380" i="7"/>
  <c r="K1380" i="7"/>
  <c r="J1380" i="7"/>
  <c r="I1372" i="7"/>
  <c r="K1372" i="7"/>
  <c r="J1372" i="7"/>
  <c r="I1364" i="7"/>
  <c r="K1364" i="7"/>
  <c r="J1364" i="7"/>
  <c r="I1356" i="7"/>
  <c r="K1356" i="7"/>
  <c r="J1356" i="7"/>
  <c r="I1348" i="7"/>
  <c r="K1348" i="7"/>
  <c r="J1348" i="7"/>
  <c r="I1340" i="7"/>
  <c r="K1340" i="7"/>
  <c r="J1340" i="7"/>
  <c r="I1332" i="7"/>
  <c r="K1332" i="7"/>
  <c r="J1332" i="7"/>
  <c r="I1324" i="7"/>
  <c r="K1324" i="7"/>
  <c r="J1324" i="7"/>
  <c r="I1316" i="7"/>
  <c r="K1316" i="7"/>
  <c r="J1316" i="7"/>
  <c r="I1308" i="7"/>
  <c r="K1308" i="7"/>
  <c r="J1308" i="7"/>
  <c r="I1300" i="7"/>
  <c r="K1300" i="7"/>
  <c r="J1300" i="7"/>
  <c r="I1292" i="7"/>
  <c r="K1292" i="7"/>
  <c r="J1292" i="7"/>
  <c r="I1284" i="7"/>
  <c r="K1284" i="7"/>
  <c r="J1284" i="7"/>
  <c r="I1276" i="7"/>
  <c r="K1276" i="7"/>
  <c r="J1276" i="7"/>
  <c r="I1268" i="7"/>
  <c r="K1268" i="7"/>
  <c r="J1268" i="7"/>
  <c r="I1260" i="7"/>
  <c r="K1260" i="7"/>
  <c r="J1260" i="7"/>
  <c r="I1252" i="7"/>
  <c r="K1252" i="7"/>
  <c r="J1252" i="7"/>
  <c r="I1244" i="7"/>
  <c r="K1244" i="7"/>
  <c r="J1244" i="7"/>
  <c r="I1236" i="7"/>
  <c r="K1236" i="7"/>
  <c r="J1236" i="7"/>
  <c r="I1228" i="7"/>
  <c r="K1228" i="7"/>
  <c r="J1228" i="7"/>
  <c r="I1220" i="7"/>
  <c r="K1220" i="7"/>
  <c r="J1220" i="7"/>
  <c r="I1212" i="7"/>
  <c r="K1212" i="7"/>
  <c r="J1212" i="7"/>
  <c r="I1204" i="7"/>
  <c r="K1204" i="7"/>
  <c r="J1204" i="7"/>
  <c r="I1196" i="7"/>
  <c r="K1196" i="7"/>
  <c r="J1196" i="7"/>
  <c r="I1188" i="7"/>
  <c r="K1188" i="7"/>
  <c r="J1188" i="7"/>
  <c r="I1180" i="7"/>
  <c r="K1180" i="7"/>
  <c r="J1180" i="7"/>
  <c r="I1172" i="7"/>
  <c r="K1172" i="7"/>
  <c r="J1172" i="7"/>
  <c r="I1164" i="7"/>
  <c r="K1164" i="7"/>
  <c r="J1164" i="7"/>
  <c r="I1156" i="7"/>
  <c r="K1156" i="7"/>
  <c r="J1156" i="7"/>
  <c r="I1148" i="7"/>
  <c r="K1148" i="7"/>
  <c r="J1148" i="7"/>
  <c r="I1140" i="7"/>
  <c r="K1140" i="7"/>
  <c r="J1140" i="7"/>
  <c r="I1132" i="7"/>
  <c r="K1132" i="7"/>
  <c r="J1132" i="7"/>
  <c r="I1124" i="7"/>
  <c r="K1124" i="7"/>
  <c r="J1124" i="7"/>
  <c r="I1116" i="7"/>
  <c r="K1116" i="7"/>
  <c r="J1116" i="7"/>
  <c r="I1108" i="7"/>
  <c r="K1108" i="7"/>
  <c r="J1108" i="7"/>
  <c r="I1100" i="7"/>
  <c r="K1100" i="7"/>
  <c r="J1100" i="7"/>
  <c r="I1092" i="7"/>
  <c r="K1092" i="7"/>
  <c r="J1092" i="7"/>
  <c r="I1084" i="7"/>
  <c r="K1084" i="7"/>
  <c r="J1084" i="7"/>
  <c r="I1076" i="7"/>
  <c r="K1076" i="7"/>
  <c r="J1076" i="7"/>
  <c r="I1068" i="7"/>
  <c r="K1068" i="7"/>
  <c r="J1068" i="7"/>
  <c r="I1060" i="7"/>
  <c r="K1060" i="7"/>
  <c r="J1060" i="7"/>
  <c r="I1052" i="7"/>
  <c r="K1052" i="7"/>
  <c r="J1052" i="7"/>
  <c r="I1044" i="7"/>
  <c r="K1044" i="7"/>
  <c r="J1044" i="7"/>
  <c r="I1036" i="7"/>
  <c r="K1036" i="7"/>
  <c r="J1036" i="7"/>
  <c r="I1028" i="7"/>
  <c r="K1028" i="7"/>
  <c r="J1028" i="7"/>
  <c r="I1020" i="7"/>
  <c r="K1020" i="7"/>
  <c r="J1020" i="7"/>
  <c r="I1012" i="7"/>
  <c r="K1012" i="7"/>
  <c r="J1012" i="7"/>
  <c r="I1004" i="7"/>
  <c r="K1004" i="7"/>
  <c r="J1004" i="7"/>
  <c r="I996" i="7"/>
  <c r="K996" i="7"/>
  <c r="J996" i="7"/>
  <c r="I988" i="7"/>
  <c r="K988" i="7"/>
  <c r="J988" i="7"/>
  <c r="I980" i="7"/>
  <c r="K980" i="7"/>
  <c r="J980" i="7"/>
  <c r="I972" i="7"/>
  <c r="K972" i="7"/>
  <c r="J972" i="7"/>
  <c r="I964" i="7"/>
  <c r="K964" i="7"/>
  <c r="J964" i="7"/>
  <c r="I956" i="7"/>
  <c r="K956" i="7"/>
  <c r="J956" i="7"/>
  <c r="I948" i="7"/>
  <c r="K948" i="7"/>
  <c r="J948" i="7"/>
  <c r="I940" i="7"/>
  <c r="K940" i="7"/>
  <c r="J940" i="7"/>
  <c r="I932" i="7"/>
  <c r="K932" i="7"/>
  <c r="J932" i="7"/>
  <c r="I924" i="7"/>
  <c r="K924" i="7"/>
  <c r="J924" i="7"/>
  <c r="I916" i="7"/>
  <c r="K916" i="7"/>
  <c r="J916" i="7"/>
  <c r="I908" i="7"/>
  <c r="K908" i="7"/>
  <c r="J908" i="7"/>
  <c r="I900" i="7"/>
  <c r="K900" i="7"/>
  <c r="J900" i="7"/>
  <c r="I892" i="7"/>
  <c r="K892" i="7"/>
  <c r="J892" i="7"/>
  <c r="I884" i="7"/>
  <c r="K884" i="7"/>
  <c r="J884" i="7"/>
  <c r="I876" i="7"/>
  <c r="K876" i="7"/>
  <c r="J876" i="7"/>
  <c r="I868" i="7"/>
  <c r="K868" i="7"/>
  <c r="J868" i="7"/>
  <c r="I860" i="7"/>
  <c r="K860" i="7"/>
  <c r="J860" i="7"/>
  <c r="I852" i="7"/>
  <c r="K852" i="7"/>
  <c r="J852" i="7"/>
  <c r="I844" i="7"/>
  <c r="K844" i="7"/>
  <c r="J844" i="7"/>
  <c r="I836" i="7"/>
  <c r="K836" i="7"/>
  <c r="J836" i="7"/>
  <c r="I828" i="7"/>
  <c r="K828" i="7"/>
  <c r="J828" i="7"/>
  <c r="I820" i="7"/>
  <c r="K820" i="7"/>
  <c r="J820" i="7"/>
  <c r="I812" i="7"/>
  <c r="K812" i="7"/>
  <c r="J812" i="7"/>
  <c r="I804" i="7"/>
  <c r="K804" i="7"/>
  <c r="J804" i="7"/>
  <c r="I796" i="7"/>
  <c r="K796" i="7"/>
  <c r="J796" i="7"/>
  <c r="I788" i="7"/>
  <c r="K788" i="7"/>
  <c r="J788" i="7"/>
  <c r="I780" i="7"/>
  <c r="K780" i="7"/>
  <c r="J780" i="7"/>
  <c r="I772" i="7"/>
  <c r="K772" i="7"/>
  <c r="J772" i="7"/>
  <c r="I764" i="7"/>
  <c r="K764" i="7"/>
  <c r="J764" i="7"/>
  <c r="I756" i="7"/>
  <c r="K756" i="7"/>
  <c r="J756" i="7"/>
  <c r="I748" i="7"/>
  <c r="K748" i="7"/>
  <c r="J748" i="7"/>
  <c r="I740" i="7"/>
  <c r="K740" i="7"/>
  <c r="J740" i="7"/>
  <c r="I732" i="7"/>
  <c r="K732" i="7"/>
  <c r="J732" i="7"/>
  <c r="I724" i="7"/>
  <c r="K724" i="7"/>
  <c r="J724" i="7"/>
  <c r="I716" i="7"/>
  <c r="K716" i="7"/>
  <c r="J716" i="7"/>
  <c r="I708" i="7"/>
  <c r="K708" i="7"/>
  <c r="J708" i="7"/>
  <c r="I700" i="7"/>
  <c r="K700" i="7"/>
  <c r="J700" i="7"/>
  <c r="I692" i="7"/>
  <c r="K692" i="7"/>
  <c r="J692" i="7"/>
  <c r="I684" i="7"/>
  <c r="K684" i="7"/>
  <c r="J684" i="7"/>
  <c r="I676" i="7"/>
  <c r="K676" i="7"/>
  <c r="J676" i="7"/>
  <c r="I668" i="7"/>
  <c r="K668" i="7"/>
  <c r="J668" i="7"/>
  <c r="I660" i="7"/>
  <c r="K660" i="7"/>
  <c r="J660" i="7"/>
  <c r="I652" i="7"/>
  <c r="K652" i="7"/>
  <c r="J652" i="7"/>
  <c r="I644" i="7"/>
  <c r="K644" i="7"/>
  <c r="J644" i="7"/>
  <c r="I636" i="7"/>
  <c r="K636" i="7"/>
  <c r="J636" i="7"/>
  <c r="I628" i="7"/>
  <c r="K628" i="7"/>
  <c r="J628" i="7"/>
  <c r="I620" i="7"/>
  <c r="K620" i="7"/>
  <c r="J620" i="7"/>
  <c r="I612" i="7"/>
  <c r="K612" i="7"/>
  <c r="J612" i="7"/>
  <c r="I604" i="7"/>
  <c r="K604" i="7"/>
  <c r="J604" i="7"/>
  <c r="I596" i="7"/>
  <c r="K596" i="7"/>
  <c r="J596" i="7"/>
  <c r="I588" i="7"/>
  <c r="K588" i="7"/>
  <c r="J588" i="7"/>
  <c r="I580" i="7"/>
  <c r="K580" i="7"/>
  <c r="J580" i="7"/>
  <c r="I572" i="7"/>
  <c r="K572" i="7"/>
  <c r="J572" i="7"/>
  <c r="I564" i="7"/>
  <c r="K564" i="7"/>
  <c r="J564" i="7"/>
  <c r="I556" i="7"/>
  <c r="K556" i="7"/>
  <c r="J556" i="7"/>
  <c r="I548" i="7"/>
  <c r="K548" i="7"/>
  <c r="J548" i="7"/>
  <c r="I540" i="7"/>
  <c r="K540" i="7"/>
  <c r="J540" i="7"/>
  <c r="I532" i="7"/>
  <c r="K532" i="7"/>
  <c r="J532" i="7"/>
  <c r="I524" i="7"/>
  <c r="K524" i="7"/>
  <c r="J524" i="7"/>
  <c r="I516" i="7"/>
  <c r="K516" i="7"/>
  <c r="J516" i="7"/>
  <c r="I508" i="7"/>
  <c r="K508" i="7"/>
  <c r="J508" i="7"/>
  <c r="I500" i="7"/>
  <c r="K500" i="7"/>
  <c r="J500" i="7"/>
  <c r="I492" i="7"/>
  <c r="K492" i="7"/>
  <c r="J492" i="7"/>
  <c r="I484" i="7"/>
  <c r="K484" i="7"/>
  <c r="J484" i="7"/>
  <c r="I476" i="7"/>
  <c r="K476" i="7"/>
  <c r="J476" i="7"/>
  <c r="I468" i="7"/>
  <c r="K468" i="7"/>
  <c r="J468" i="7"/>
  <c r="I460" i="7"/>
  <c r="K460" i="7"/>
  <c r="J460" i="7"/>
  <c r="I452" i="7"/>
  <c r="K452" i="7"/>
  <c r="J452" i="7"/>
  <c r="I444" i="7"/>
  <c r="K444" i="7"/>
  <c r="J444" i="7"/>
  <c r="I436" i="7"/>
  <c r="K436" i="7"/>
  <c r="J436" i="7"/>
  <c r="I428" i="7"/>
  <c r="K428" i="7"/>
  <c r="J428" i="7"/>
  <c r="I420" i="7"/>
  <c r="K420" i="7"/>
  <c r="J420" i="7"/>
  <c r="I412" i="7"/>
  <c r="K412" i="7"/>
  <c r="J412" i="7"/>
  <c r="I404" i="7"/>
  <c r="K404" i="7"/>
  <c r="J404" i="7"/>
  <c r="I396" i="7"/>
  <c r="K396" i="7"/>
  <c r="J396" i="7"/>
  <c r="I388" i="7"/>
  <c r="K388" i="7"/>
  <c r="J388" i="7"/>
  <c r="I380" i="7"/>
  <c r="K380" i="7"/>
  <c r="J380" i="7"/>
  <c r="I372" i="7"/>
  <c r="K372" i="7"/>
  <c r="J372" i="7"/>
  <c r="I364" i="7"/>
  <c r="K364" i="7"/>
  <c r="J364" i="7"/>
  <c r="I356" i="7"/>
  <c r="K356" i="7"/>
  <c r="J356" i="7"/>
  <c r="I348" i="7"/>
  <c r="K348" i="7"/>
  <c r="J348" i="7"/>
  <c r="I340" i="7"/>
  <c r="K340" i="7"/>
  <c r="J340" i="7"/>
  <c r="I332" i="7"/>
  <c r="K332" i="7"/>
  <c r="J332" i="7"/>
  <c r="I324" i="7"/>
  <c r="K324" i="7"/>
  <c r="J324" i="7"/>
  <c r="I316" i="7"/>
  <c r="K316" i="7"/>
  <c r="J316" i="7"/>
  <c r="I308" i="7"/>
  <c r="K308" i="7"/>
  <c r="J308" i="7"/>
  <c r="I300" i="7"/>
  <c r="K300" i="7"/>
  <c r="J300" i="7"/>
  <c r="I292" i="7"/>
  <c r="K292" i="7"/>
  <c r="J292" i="7"/>
  <c r="I284" i="7"/>
  <c r="K284" i="7"/>
  <c r="J284" i="7"/>
  <c r="I276" i="7"/>
  <c r="K276" i="7"/>
  <c r="J276" i="7"/>
  <c r="I268" i="7"/>
  <c r="K268" i="7"/>
  <c r="J268" i="7"/>
  <c r="I260" i="7"/>
  <c r="K260" i="7"/>
  <c r="J260" i="7"/>
  <c r="I252" i="7"/>
  <c r="K252" i="7"/>
  <c r="J252" i="7"/>
  <c r="I244" i="7"/>
  <c r="K244" i="7"/>
  <c r="J244" i="7"/>
  <c r="I236" i="7"/>
  <c r="K236" i="7"/>
  <c r="J236" i="7"/>
  <c r="I228" i="7"/>
  <c r="K228" i="7"/>
  <c r="J228" i="7"/>
  <c r="I220" i="7"/>
  <c r="K220" i="7"/>
  <c r="J220" i="7"/>
  <c r="I212" i="7"/>
  <c r="K212" i="7"/>
  <c r="J212" i="7"/>
  <c r="I204" i="7"/>
  <c r="K204" i="7"/>
  <c r="J204" i="7"/>
  <c r="I196" i="7"/>
  <c r="K196" i="7"/>
  <c r="J196" i="7"/>
  <c r="I188" i="7"/>
  <c r="K188" i="7"/>
  <c r="J188" i="7"/>
  <c r="I180" i="7"/>
  <c r="K180" i="7"/>
  <c r="J180" i="7"/>
  <c r="I172" i="7"/>
  <c r="K172" i="7"/>
  <c r="J172" i="7"/>
  <c r="I164" i="7"/>
  <c r="K164" i="7"/>
  <c r="J164" i="7"/>
  <c r="I156" i="7"/>
  <c r="K156" i="7"/>
  <c r="J156" i="7"/>
  <c r="I148" i="7"/>
  <c r="K148" i="7"/>
  <c r="J148" i="7"/>
  <c r="I140" i="7"/>
  <c r="K140" i="7"/>
  <c r="J140" i="7"/>
  <c r="I132" i="7"/>
  <c r="K132" i="7"/>
  <c r="J132" i="7"/>
  <c r="I124" i="7"/>
  <c r="K124" i="7"/>
  <c r="J124" i="7"/>
  <c r="I116" i="7"/>
  <c r="K116" i="7"/>
  <c r="J116" i="7"/>
  <c r="I108" i="7"/>
  <c r="K108" i="7"/>
  <c r="J108" i="7"/>
  <c r="I100" i="7"/>
  <c r="K100" i="7"/>
  <c r="J100" i="7"/>
  <c r="I92" i="7"/>
  <c r="K92" i="7"/>
  <c r="J92" i="7"/>
  <c r="I84" i="7"/>
  <c r="K84" i="7"/>
  <c r="J84" i="7"/>
  <c r="I76" i="7"/>
  <c r="K76" i="7"/>
  <c r="J76" i="7"/>
  <c r="I68" i="7"/>
  <c r="K68" i="7"/>
  <c r="J68" i="7"/>
  <c r="I60" i="7"/>
  <c r="K60" i="7"/>
  <c r="J60" i="7"/>
  <c r="I52" i="7"/>
  <c r="K52" i="7"/>
  <c r="J52" i="7"/>
  <c r="I44" i="7"/>
  <c r="K44" i="7"/>
  <c r="J44" i="7"/>
  <c r="I36" i="7"/>
  <c r="K36" i="7"/>
  <c r="J36" i="7"/>
  <c r="I28" i="7"/>
  <c r="K28" i="7"/>
  <c r="J28" i="7"/>
  <c r="I20" i="7"/>
  <c r="K20" i="7"/>
  <c r="J20" i="7"/>
  <c r="I12" i="7"/>
  <c r="K12" i="7"/>
  <c r="J12" i="7"/>
  <c r="I4" i="7"/>
  <c r="K4" i="7"/>
  <c r="J4" i="7"/>
  <c r="J4270" i="7"/>
  <c r="J4238" i="7"/>
  <c r="J4206" i="7"/>
  <c r="J4174" i="7"/>
  <c r="J4142" i="7"/>
  <c r="J4110" i="7"/>
  <c r="J4046" i="7"/>
  <c r="J3982" i="7"/>
  <c r="J3918" i="7"/>
  <c r="J3854" i="7"/>
  <c r="J3790" i="7"/>
  <c r="J3726" i="7"/>
  <c r="J3662" i="7"/>
  <c r="J3598" i="7"/>
  <c r="J3534" i="7"/>
  <c r="J3470" i="7"/>
  <c r="J3406" i="7"/>
  <c r="J3342" i="7"/>
  <c r="J3278" i="7"/>
  <c r="J3214" i="7"/>
  <c r="J3150" i="7"/>
  <c r="J3086" i="7"/>
  <c r="J3022" i="7"/>
  <c r="J2958" i="7"/>
  <c r="J2894" i="7"/>
  <c r="J2830" i="7"/>
  <c r="J2766" i="7"/>
  <c r="J2702" i="7"/>
  <c r="J2638" i="7"/>
  <c r="J2574" i="7"/>
  <c r="J2504" i="7"/>
  <c r="J2382" i="7"/>
  <c r="J2254" i="7"/>
  <c r="J2126" i="7"/>
  <c r="J1998" i="7"/>
  <c r="J1870" i="7"/>
  <c r="J1742" i="7"/>
  <c r="J1510" i="7"/>
  <c r="J1142" i="7"/>
  <c r="I4289" i="7"/>
  <c r="K4289" i="7"/>
  <c r="J4289" i="7"/>
  <c r="I4209" i="7"/>
  <c r="K4209" i="7"/>
  <c r="J4209" i="7"/>
  <c r="I4137" i="7"/>
  <c r="K4137" i="7"/>
  <c r="J4137" i="7"/>
  <c r="I4065" i="7"/>
  <c r="K4065" i="7"/>
  <c r="J4065" i="7"/>
  <c r="I3993" i="7"/>
  <c r="K3993" i="7"/>
  <c r="J3993" i="7"/>
  <c r="I3913" i="7"/>
  <c r="K3913" i="7"/>
  <c r="J3913" i="7"/>
  <c r="I3841" i="7"/>
  <c r="K3841" i="7"/>
  <c r="J3841" i="7"/>
  <c r="I3761" i="7"/>
  <c r="K3761" i="7"/>
  <c r="J3761" i="7"/>
  <c r="I3673" i="7"/>
  <c r="K3673" i="7"/>
  <c r="J3673" i="7"/>
  <c r="I3585" i="7"/>
  <c r="K3585" i="7"/>
  <c r="J3585" i="7"/>
  <c r="I3505" i="7"/>
  <c r="K3505" i="7"/>
  <c r="J3505" i="7"/>
  <c r="I3425" i="7"/>
  <c r="K3425" i="7"/>
  <c r="J3425" i="7"/>
  <c r="I3361" i="7"/>
  <c r="K3361" i="7"/>
  <c r="J3361" i="7"/>
  <c r="I3289" i="7"/>
  <c r="K3289" i="7"/>
  <c r="J3289" i="7"/>
  <c r="I3193" i="7"/>
  <c r="K3193" i="7"/>
  <c r="J3193" i="7"/>
  <c r="I3105" i="7"/>
  <c r="K3105" i="7"/>
  <c r="J3105" i="7"/>
  <c r="I3009" i="7"/>
  <c r="K3009" i="7"/>
  <c r="J3009" i="7"/>
  <c r="I2937" i="7"/>
  <c r="K2937" i="7"/>
  <c r="J2937" i="7"/>
  <c r="I2849" i="7"/>
  <c r="K2849" i="7"/>
  <c r="J2849" i="7"/>
  <c r="I2769" i="7"/>
  <c r="K2769" i="7"/>
  <c r="J2769" i="7"/>
  <c r="I2697" i="7"/>
  <c r="K2697" i="7"/>
  <c r="J2697" i="7"/>
  <c r="I2625" i="7"/>
  <c r="K2625" i="7"/>
  <c r="J2625" i="7"/>
  <c r="I2561" i="7"/>
  <c r="K2561" i="7"/>
  <c r="J2561" i="7"/>
  <c r="I2489" i="7"/>
  <c r="K2489" i="7"/>
  <c r="J2489" i="7"/>
  <c r="I2409" i="7"/>
  <c r="K2409" i="7"/>
  <c r="J2409" i="7"/>
  <c r="I2337" i="7"/>
  <c r="K2337" i="7"/>
  <c r="J2337" i="7"/>
  <c r="I2281" i="7"/>
  <c r="K2281" i="7"/>
  <c r="J2281" i="7"/>
  <c r="I2201" i="7"/>
  <c r="K2201" i="7"/>
  <c r="J2201" i="7"/>
  <c r="I2129" i="7"/>
  <c r="K2129" i="7"/>
  <c r="J2129" i="7"/>
  <c r="I2057" i="7"/>
  <c r="K2057" i="7"/>
  <c r="J2057" i="7"/>
  <c r="I1977" i="7"/>
  <c r="K1977" i="7"/>
  <c r="J1977" i="7"/>
  <c r="I1889" i="7"/>
  <c r="K1889" i="7"/>
  <c r="J1889" i="7"/>
  <c r="I1817" i="7"/>
  <c r="K1817" i="7"/>
  <c r="J1817" i="7"/>
  <c r="I1737" i="7"/>
  <c r="K1737" i="7"/>
  <c r="J1737" i="7"/>
  <c r="I1665" i="7"/>
  <c r="K1665" i="7"/>
  <c r="J1665" i="7"/>
  <c r="I1601" i="7"/>
  <c r="K1601" i="7"/>
  <c r="J1601" i="7"/>
  <c r="I1545" i="7"/>
  <c r="K1545" i="7"/>
  <c r="J1545" i="7"/>
  <c r="I1489" i="7"/>
  <c r="K1489" i="7"/>
  <c r="J1489" i="7"/>
  <c r="I1401" i="7"/>
  <c r="K1401" i="7"/>
  <c r="J1401" i="7"/>
  <c r="I1321" i="7"/>
  <c r="K1321" i="7"/>
  <c r="J1321" i="7"/>
  <c r="I1025" i="7"/>
  <c r="K1025" i="7"/>
  <c r="J1025" i="7"/>
  <c r="I4285" i="7"/>
  <c r="K4285" i="7"/>
  <c r="J4285" i="7"/>
  <c r="I4275" i="7"/>
  <c r="K4275" i="7"/>
  <c r="J4275" i="7"/>
  <c r="I4259" i="7"/>
  <c r="K4259" i="7"/>
  <c r="J4259" i="7"/>
  <c r="I4243" i="7"/>
  <c r="K4243" i="7"/>
  <c r="J4243" i="7"/>
  <c r="I4219" i="7"/>
  <c r="K4219" i="7"/>
  <c r="J4219" i="7"/>
  <c r="I4203" i="7"/>
  <c r="K4203" i="7"/>
  <c r="J4203" i="7"/>
  <c r="I4187" i="7"/>
  <c r="K4187" i="7"/>
  <c r="J4187" i="7"/>
  <c r="I4163" i="7"/>
  <c r="K4163" i="7"/>
  <c r="J4163" i="7"/>
  <c r="I4147" i="7"/>
  <c r="K4147" i="7"/>
  <c r="J4147" i="7"/>
  <c r="I4123" i="7"/>
  <c r="K4123" i="7"/>
  <c r="J4123" i="7"/>
  <c r="I4107" i="7"/>
  <c r="K4107" i="7"/>
  <c r="J4107" i="7"/>
  <c r="I4091" i="7"/>
  <c r="K4091" i="7"/>
  <c r="J4091" i="7"/>
  <c r="I4067" i="7"/>
  <c r="K4067" i="7"/>
  <c r="J4067" i="7"/>
  <c r="I4051" i="7"/>
  <c r="K4051" i="7"/>
  <c r="J4051" i="7"/>
  <c r="I4027" i="7"/>
  <c r="K4027" i="7"/>
  <c r="J4027" i="7"/>
  <c r="I4011" i="7"/>
  <c r="K4011" i="7"/>
  <c r="J4011" i="7"/>
  <c r="I3987" i="7"/>
  <c r="K3987" i="7"/>
  <c r="J3987" i="7"/>
  <c r="I3963" i="7"/>
  <c r="K3963" i="7"/>
  <c r="J3963" i="7"/>
  <c r="I3947" i="7"/>
  <c r="K3947" i="7"/>
  <c r="J3947" i="7"/>
  <c r="I3931" i="7"/>
  <c r="K3931" i="7"/>
  <c r="J3931" i="7"/>
  <c r="I3915" i="7"/>
  <c r="K3915" i="7"/>
  <c r="J3915" i="7"/>
  <c r="I3891" i="7"/>
  <c r="K3891" i="7"/>
  <c r="J3891" i="7"/>
  <c r="I3875" i="7"/>
  <c r="K3875" i="7"/>
  <c r="J3875" i="7"/>
  <c r="I3859" i="7"/>
  <c r="K3859" i="7"/>
  <c r="J3859" i="7"/>
  <c r="I3835" i="7"/>
  <c r="K3835" i="7"/>
  <c r="J3835" i="7"/>
  <c r="I3819" i="7"/>
  <c r="K3819" i="7"/>
  <c r="J3819" i="7"/>
  <c r="I3803" i="7"/>
  <c r="K3803" i="7"/>
  <c r="J3803" i="7"/>
  <c r="I3787" i="7"/>
  <c r="K3787" i="7"/>
  <c r="J3787" i="7"/>
  <c r="I3763" i="7"/>
  <c r="K3763" i="7"/>
  <c r="J3763" i="7"/>
  <c r="I3747" i="7"/>
  <c r="K3747" i="7"/>
  <c r="J3747" i="7"/>
  <c r="I3723" i="7"/>
  <c r="K3723" i="7"/>
  <c r="J3723" i="7"/>
  <c r="I3707" i="7"/>
  <c r="K3707" i="7"/>
  <c r="J3707" i="7"/>
  <c r="I3691" i="7"/>
  <c r="K3691" i="7"/>
  <c r="J3691" i="7"/>
  <c r="I3667" i="7"/>
  <c r="K3667" i="7"/>
  <c r="J3667" i="7"/>
  <c r="I3651" i="7"/>
  <c r="K3651" i="7"/>
  <c r="J3651" i="7"/>
  <c r="I3627" i="7"/>
  <c r="K3627" i="7"/>
  <c r="J3627" i="7"/>
  <c r="I3611" i="7"/>
  <c r="K3611" i="7"/>
  <c r="J3611" i="7"/>
  <c r="I3595" i="7"/>
  <c r="K3595" i="7"/>
  <c r="J3595" i="7"/>
  <c r="I3571" i="7"/>
  <c r="K3571" i="7"/>
  <c r="J3571" i="7"/>
  <c r="I3555" i="7"/>
  <c r="K3555" i="7"/>
  <c r="J3555" i="7"/>
  <c r="I3539" i="7"/>
  <c r="K3539" i="7"/>
  <c r="J3539" i="7"/>
  <c r="I3515" i="7"/>
  <c r="K3515" i="7"/>
  <c r="J3515" i="7"/>
  <c r="I3491" i="7"/>
  <c r="K3491" i="7"/>
  <c r="J3491" i="7"/>
  <c r="I3483" i="7"/>
  <c r="K3483" i="7"/>
  <c r="J3483" i="7"/>
  <c r="I3459" i="7"/>
  <c r="K3459" i="7"/>
  <c r="J3459" i="7"/>
  <c r="I3435" i="7"/>
  <c r="K3435" i="7"/>
  <c r="J3435" i="7"/>
  <c r="I3419" i="7"/>
  <c r="K3419" i="7"/>
  <c r="J3419" i="7"/>
  <c r="I3403" i="7"/>
  <c r="K3403" i="7"/>
  <c r="J3403" i="7"/>
  <c r="I3387" i="7"/>
  <c r="K3387" i="7"/>
  <c r="J3387" i="7"/>
  <c r="I3363" i="7"/>
  <c r="K3363" i="7"/>
  <c r="J3363" i="7"/>
  <c r="I3347" i="7"/>
  <c r="K3347" i="7"/>
  <c r="J3347" i="7"/>
  <c r="I3323" i="7"/>
  <c r="K3323" i="7"/>
  <c r="J3323" i="7"/>
  <c r="I3307" i="7"/>
  <c r="K3307" i="7"/>
  <c r="J3307" i="7"/>
  <c r="I3291" i="7"/>
  <c r="K3291" i="7"/>
  <c r="J3291" i="7"/>
  <c r="I3267" i="7"/>
  <c r="K3267" i="7"/>
  <c r="J3267" i="7"/>
  <c r="I3251" i="7"/>
  <c r="K3251" i="7"/>
  <c r="J3251" i="7"/>
  <c r="I3227" i="7"/>
  <c r="K3227" i="7"/>
  <c r="J3227" i="7"/>
  <c r="I3211" i="7"/>
  <c r="K3211" i="7"/>
  <c r="J3211" i="7"/>
  <c r="I3195" i="7"/>
  <c r="K3195" i="7"/>
  <c r="J3195" i="7"/>
  <c r="I3171" i="7"/>
  <c r="K3171" i="7"/>
  <c r="J3171" i="7"/>
  <c r="I3147" i="7"/>
  <c r="K3147" i="7"/>
  <c r="J3147" i="7"/>
  <c r="I3131" i="7"/>
  <c r="K3131" i="7"/>
  <c r="J3131" i="7"/>
  <c r="I3115" i="7"/>
  <c r="K3115" i="7"/>
  <c r="J3115" i="7"/>
  <c r="I3091" i="7"/>
  <c r="K3091" i="7"/>
  <c r="J3091" i="7"/>
  <c r="I3067" i="7"/>
  <c r="K3067" i="7"/>
  <c r="J3067" i="7"/>
  <c r="I3051" i="7"/>
  <c r="K3051" i="7"/>
  <c r="J3051" i="7"/>
  <c r="I3027" i="7"/>
  <c r="K3027" i="7"/>
  <c r="J3027" i="7"/>
  <c r="I3003" i="7"/>
  <c r="K3003" i="7"/>
  <c r="J3003" i="7"/>
  <c r="I2987" i="7"/>
  <c r="K2987" i="7"/>
  <c r="J2987" i="7"/>
  <c r="I2963" i="7"/>
  <c r="K2963" i="7"/>
  <c r="J2963" i="7"/>
  <c r="I2939" i="7"/>
  <c r="K2939" i="7"/>
  <c r="J2939" i="7"/>
  <c r="I2923" i="7"/>
  <c r="K2923" i="7"/>
  <c r="J2923" i="7"/>
  <c r="I2907" i="7"/>
  <c r="K2907" i="7"/>
  <c r="J2907" i="7"/>
  <c r="I2899" i="7"/>
  <c r="K2899" i="7"/>
  <c r="J2899" i="7"/>
  <c r="I2891" i="7"/>
  <c r="K2891" i="7"/>
  <c r="J2891" i="7"/>
  <c r="I2883" i="7"/>
  <c r="K2883" i="7"/>
  <c r="J2883" i="7"/>
  <c r="I2875" i="7"/>
  <c r="K2875" i="7"/>
  <c r="J2875" i="7"/>
  <c r="I2867" i="7"/>
  <c r="K2867" i="7"/>
  <c r="J2867" i="7"/>
  <c r="I2859" i="7"/>
  <c r="K2859" i="7"/>
  <c r="J2859" i="7"/>
  <c r="I2851" i="7"/>
  <c r="K2851" i="7"/>
  <c r="J2851" i="7"/>
  <c r="I2843" i="7"/>
  <c r="K2843" i="7"/>
  <c r="J2843" i="7"/>
  <c r="I2835" i="7"/>
  <c r="K2835" i="7"/>
  <c r="J2835" i="7"/>
  <c r="I2827" i="7"/>
  <c r="K2827" i="7"/>
  <c r="J2827" i="7"/>
  <c r="I2811" i="7"/>
  <c r="K2811" i="7"/>
  <c r="J2811" i="7"/>
  <c r="I2803" i="7"/>
  <c r="K2803" i="7"/>
  <c r="J2803" i="7"/>
  <c r="I2795" i="7"/>
  <c r="K2795" i="7"/>
  <c r="J2795" i="7"/>
  <c r="I2787" i="7"/>
  <c r="K2787" i="7"/>
  <c r="J2787" i="7"/>
  <c r="I2779" i="7"/>
  <c r="K2779" i="7"/>
  <c r="J2779" i="7"/>
  <c r="I2771" i="7"/>
  <c r="K2771" i="7"/>
  <c r="J2771" i="7"/>
  <c r="I2763" i="7"/>
  <c r="K2763" i="7"/>
  <c r="J2763" i="7"/>
  <c r="I2755" i="7"/>
  <c r="K2755" i="7"/>
  <c r="J2755" i="7"/>
  <c r="I2747" i="7"/>
  <c r="K2747" i="7"/>
  <c r="J2747" i="7"/>
  <c r="I2739" i="7"/>
  <c r="K2739" i="7"/>
  <c r="J2739" i="7"/>
  <c r="I2731" i="7"/>
  <c r="K2731" i="7"/>
  <c r="J2731" i="7"/>
  <c r="I2723" i="7"/>
  <c r="K2723" i="7"/>
  <c r="J2723" i="7"/>
  <c r="I2715" i="7"/>
  <c r="K2715" i="7"/>
  <c r="J2715" i="7"/>
  <c r="I2707" i="7"/>
  <c r="K2707" i="7"/>
  <c r="J2707" i="7"/>
  <c r="I2699" i="7"/>
  <c r="K2699" i="7"/>
  <c r="J2699" i="7"/>
  <c r="I2691" i="7"/>
  <c r="K2691" i="7"/>
  <c r="J2691" i="7"/>
  <c r="I2683" i="7"/>
  <c r="K2683" i="7"/>
  <c r="J2683" i="7"/>
  <c r="I2675" i="7"/>
  <c r="K2675" i="7"/>
  <c r="J2675" i="7"/>
  <c r="I2667" i="7"/>
  <c r="K2667" i="7"/>
  <c r="J2667" i="7"/>
  <c r="I2659" i="7"/>
  <c r="K2659" i="7"/>
  <c r="J2659" i="7"/>
  <c r="I2651" i="7"/>
  <c r="K2651" i="7"/>
  <c r="J2651" i="7"/>
  <c r="I2643" i="7"/>
  <c r="K2643" i="7"/>
  <c r="J2643" i="7"/>
  <c r="I2635" i="7"/>
  <c r="K2635" i="7"/>
  <c r="J2635" i="7"/>
  <c r="I2627" i="7"/>
  <c r="K2627" i="7"/>
  <c r="J2627" i="7"/>
  <c r="I2619" i="7"/>
  <c r="K2619" i="7"/>
  <c r="J2619" i="7"/>
  <c r="I2611" i="7"/>
  <c r="K2611" i="7"/>
  <c r="J2611" i="7"/>
  <c r="I2603" i="7"/>
  <c r="K2603" i="7"/>
  <c r="J2603" i="7"/>
  <c r="I2595" i="7"/>
  <c r="K2595" i="7"/>
  <c r="J2595" i="7"/>
  <c r="I2587" i="7"/>
  <c r="K2587" i="7"/>
  <c r="J2587" i="7"/>
  <c r="I2579" i="7"/>
  <c r="K2579" i="7"/>
  <c r="J2579" i="7"/>
  <c r="I2571" i="7"/>
  <c r="K2571" i="7"/>
  <c r="J2571" i="7"/>
  <c r="I2563" i="7"/>
  <c r="K2563" i="7"/>
  <c r="J2563" i="7"/>
  <c r="I2555" i="7"/>
  <c r="K2555" i="7"/>
  <c r="J2555" i="7"/>
  <c r="I2547" i="7"/>
  <c r="K2547" i="7"/>
  <c r="J2547" i="7"/>
  <c r="I2539" i="7"/>
  <c r="K2539" i="7"/>
  <c r="J2539" i="7"/>
  <c r="I2531" i="7"/>
  <c r="K2531" i="7"/>
  <c r="J2531" i="7"/>
  <c r="I2523" i="7"/>
  <c r="K2523" i="7"/>
  <c r="J2523" i="7"/>
  <c r="I2515" i="7"/>
  <c r="K2515" i="7"/>
  <c r="I2507" i="7"/>
  <c r="K2507" i="7"/>
  <c r="J2507" i="7"/>
  <c r="I2499" i="7"/>
  <c r="K2499" i="7"/>
  <c r="J2499" i="7"/>
  <c r="I2491" i="7"/>
  <c r="K2491" i="7"/>
  <c r="I2483" i="7"/>
  <c r="K2483" i="7"/>
  <c r="J2483" i="7"/>
  <c r="I2475" i="7"/>
  <c r="K2475" i="7"/>
  <c r="J2475" i="7"/>
  <c r="I2467" i="7"/>
  <c r="K2467" i="7"/>
  <c r="J2467" i="7"/>
  <c r="I2459" i="7"/>
  <c r="K2459" i="7"/>
  <c r="J2459" i="7"/>
  <c r="I2451" i="7"/>
  <c r="K2451" i="7"/>
  <c r="J2451" i="7"/>
  <c r="I2443" i="7"/>
  <c r="K2443" i="7"/>
  <c r="J2443" i="7"/>
  <c r="I2435" i="7"/>
  <c r="K2435" i="7"/>
  <c r="J2435" i="7"/>
  <c r="I2427" i="7"/>
  <c r="K2427" i="7"/>
  <c r="J2427" i="7"/>
  <c r="I2419" i="7"/>
  <c r="K2419" i="7"/>
  <c r="J2419" i="7"/>
  <c r="I2411" i="7"/>
  <c r="K2411" i="7"/>
  <c r="J2411" i="7"/>
  <c r="I2403" i="7"/>
  <c r="K2403" i="7"/>
  <c r="J2403" i="7"/>
  <c r="I2395" i="7"/>
  <c r="K2395" i="7"/>
  <c r="J2395" i="7"/>
  <c r="I2387" i="7"/>
  <c r="K2387" i="7"/>
  <c r="J2387" i="7"/>
  <c r="I2379" i="7"/>
  <c r="K2379" i="7"/>
  <c r="J2379" i="7"/>
  <c r="I2371" i="7"/>
  <c r="K2371" i="7"/>
  <c r="J2371" i="7"/>
  <c r="I2363" i="7"/>
  <c r="K2363" i="7"/>
  <c r="J2363" i="7"/>
  <c r="I2355" i="7"/>
  <c r="K2355" i="7"/>
  <c r="J2355" i="7"/>
  <c r="I2347" i="7"/>
  <c r="K2347" i="7"/>
  <c r="J2347" i="7"/>
  <c r="I2339" i="7"/>
  <c r="K2339" i="7"/>
  <c r="J2339" i="7"/>
  <c r="I2331" i="7"/>
  <c r="K2331" i="7"/>
  <c r="J2331" i="7"/>
  <c r="I2323" i="7"/>
  <c r="K2323" i="7"/>
  <c r="J2323" i="7"/>
  <c r="I2315" i="7"/>
  <c r="K2315" i="7"/>
  <c r="J2315" i="7"/>
  <c r="I2307" i="7"/>
  <c r="K2307" i="7"/>
  <c r="J2307" i="7"/>
  <c r="I2299" i="7"/>
  <c r="K2299" i="7"/>
  <c r="J2299" i="7"/>
  <c r="I2291" i="7"/>
  <c r="K2291" i="7"/>
  <c r="J2291" i="7"/>
  <c r="I2283" i="7"/>
  <c r="K2283" i="7"/>
  <c r="J2283" i="7"/>
  <c r="I2275" i="7"/>
  <c r="K2275" i="7"/>
  <c r="J2275" i="7"/>
  <c r="I2267" i="7"/>
  <c r="K2267" i="7"/>
  <c r="J2267" i="7"/>
  <c r="I2259" i="7"/>
  <c r="K2259" i="7"/>
  <c r="J2259" i="7"/>
  <c r="I2251" i="7"/>
  <c r="K2251" i="7"/>
  <c r="J2251" i="7"/>
  <c r="I2243" i="7"/>
  <c r="K2243" i="7"/>
  <c r="J2243" i="7"/>
  <c r="I2235" i="7"/>
  <c r="K2235" i="7"/>
  <c r="J2235" i="7"/>
  <c r="I2227" i="7"/>
  <c r="K2227" i="7"/>
  <c r="J2227" i="7"/>
  <c r="I2219" i="7"/>
  <c r="K2219" i="7"/>
  <c r="J2219" i="7"/>
  <c r="I2211" i="7"/>
  <c r="K2211" i="7"/>
  <c r="J2211" i="7"/>
  <c r="I2203" i="7"/>
  <c r="K2203" i="7"/>
  <c r="J2203" i="7"/>
  <c r="I2195" i="7"/>
  <c r="K2195" i="7"/>
  <c r="J2195" i="7"/>
  <c r="I2187" i="7"/>
  <c r="K2187" i="7"/>
  <c r="J2187" i="7"/>
  <c r="I2179" i="7"/>
  <c r="K2179" i="7"/>
  <c r="J2179" i="7"/>
  <c r="I2171" i="7"/>
  <c r="K2171" i="7"/>
  <c r="J2171" i="7"/>
  <c r="I2163" i="7"/>
  <c r="K2163" i="7"/>
  <c r="J2163" i="7"/>
  <c r="I2155" i="7"/>
  <c r="K2155" i="7"/>
  <c r="J2155" i="7"/>
  <c r="I2147" i="7"/>
  <c r="K2147" i="7"/>
  <c r="J2147" i="7"/>
  <c r="I2139" i="7"/>
  <c r="K2139" i="7"/>
  <c r="J2139" i="7"/>
  <c r="I2131" i="7"/>
  <c r="K2131" i="7"/>
  <c r="J2131" i="7"/>
  <c r="I2123" i="7"/>
  <c r="K2123" i="7"/>
  <c r="J2123" i="7"/>
  <c r="I2115" i="7"/>
  <c r="K2115" i="7"/>
  <c r="J2115" i="7"/>
  <c r="I2107" i="7"/>
  <c r="K2107" i="7"/>
  <c r="J2107" i="7"/>
  <c r="I2099" i="7"/>
  <c r="K2099" i="7"/>
  <c r="J2099" i="7"/>
  <c r="I2091" i="7"/>
  <c r="K2091" i="7"/>
  <c r="J2091" i="7"/>
  <c r="I2083" i="7"/>
  <c r="K2083" i="7"/>
  <c r="J2083" i="7"/>
  <c r="I2075" i="7"/>
  <c r="K2075" i="7"/>
  <c r="J2075" i="7"/>
  <c r="I2067" i="7"/>
  <c r="K2067" i="7"/>
  <c r="J2067" i="7"/>
  <c r="I2059" i="7"/>
  <c r="K2059" i="7"/>
  <c r="J2059" i="7"/>
  <c r="I2051" i="7"/>
  <c r="K2051" i="7"/>
  <c r="J2051" i="7"/>
  <c r="I2043" i="7"/>
  <c r="K2043" i="7"/>
  <c r="J2043" i="7"/>
  <c r="I2035" i="7"/>
  <c r="K2035" i="7"/>
  <c r="J2035" i="7"/>
  <c r="I2027" i="7"/>
  <c r="K2027" i="7"/>
  <c r="J2027" i="7"/>
  <c r="I2019" i="7"/>
  <c r="K2019" i="7"/>
  <c r="J2019" i="7"/>
  <c r="I2011" i="7"/>
  <c r="K2011" i="7"/>
  <c r="J2011" i="7"/>
  <c r="I2003" i="7"/>
  <c r="K2003" i="7"/>
  <c r="J2003" i="7"/>
  <c r="I1995" i="7"/>
  <c r="K1995" i="7"/>
  <c r="J1995" i="7"/>
  <c r="I1987" i="7"/>
  <c r="K1987" i="7"/>
  <c r="J1987" i="7"/>
  <c r="I1979" i="7"/>
  <c r="K1979" i="7"/>
  <c r="J1979" i="7"/>
  <c r="I1971" i="7"/>
  <c r="K1971" i="7"/>
  <c r="J1971" i="7"/>
  <c r="I1963" i="7"/>
  <c r="K1963" i="7"/>
  <c r="J1963" i="7"/>
  <c r="I1955" i="7"/>
  <c r="K1955" i="7"/>
  <c r="J1955" i="7"/>
  <c r="I1947" i="7"/>
  <c r="K1947" i="7"/>
  <c r="J1947" i="7"/>
  <c r="I1939" i="7"/>
  <c r="K1939" i="7"/>
  <c r="J1939" i="7"/>
  <c r="I1931" i="7"/>
  <c r="K1931" i="7"/>
  <c r="J1931" i="7"/>
  <c r="I1923" i="7"/>
  <c r="K1923" i="7"/>
  <c r="J1923" i="7"/>
  <c r="I1915" i="7"/>
  <c r="K1915" i="7"/>
  <c r="J1915" i="7"/>
  <c r="I1907" i="7"/>
  <c r="K1907" i="7"/>
  <c r="J1907" i="7"/>
  <c r="I1899" i="7"/>
  <c r="K1899" i="7"/>
  <c r="J1899" i="7"/>
  <c r="I1891" i="7"/>
  <c r="K1891" i="7"/>
  <c r="J1891" i="7"/>
  <c r="I1883" i="7"/>
  <c r="K1883" i="7"/>
  <c r="J1883" i="7"/>
  <c r="I1875" i="7"/>
  <c r="K1875" i="7"/>
  <c r="J1875" i="7"/>
  <c r="I1867" i="7"/>
  <c r="K1867" i="7"/>
  <c r="J1867" i="7"/>
  <c r="I1859" i="7"/>
  <c r="K1859" i="7"/>
  <c r="J1859" i="7"/>
  <c r="I1851" i="7"/>
  <c r="K1851" i="7"/>
  <c r="J1851" i="7"/>
  <c r="I1843" i="7"/>
  <c r="K1843" i="7"/>
  <c r="J1843" i="7"/>
  <c r="I1835" i="7"/>
  <c r="K1835" i="7"/>
  <c r="J1835" i="7"/>
  <c r="I1827" i="7"/>
  <c r="K1827" i="7"/>
  <c r="J1827" i="7"/>
  <c r="I1819" i="7"/>
  <c r="K1819" i="7"/>
  <c r="J1819" i="7"/>
  <c r="I1811" i="7"/>
  <c r="K1811" i="7"/>
  <c r="J1811" i="7"/>
  <c r="I1803" i="7"/>
  <c r="K1803" i="7"/>
  <c r="J1803" i="7"/>
  <c r="I1795" i="7"/>
  <c r="K1795" i="7"/>
  <c r="J1795" i="7"/>
  <c r="I1787" i="7"/>
  <c r="K1787" i="7"/>
  <c r="J1787" i="7"/>
  <c r="I1779" i="7"/>
  <c r="K1779" i="7"/>
  <c r="J1779" i="7"/>
  <c r="I1771" i="7"/>
  <c r="K1771" i="7"/>
  <c r="J1771" i="7"/>
  <c r="I1763" i="7"/>
  <c r="K1763" i="7"/>
  <c r="J1763" i="7"/>
  <c r="I1755" i="7"/>
  <c r="K1755" i="7"/>
  <c r="J1755" i="7"/>
  <c r="I1747" i="7"/>
  <c r="K1747" i="7"/>
  <c r="J1747" i="7"/>
  <c r="I1739" i="7"/>
  <c r="K1739" i="7"/>
  <c r="J1739" i="7"/>
  <c r="I1731" i="7"/>
  <c r="K1731" i="7"/>
  <c r="J1731" i="7"/>
  <c r="I1723" i="7"/>
  <c r="K1723" i="7"/>
  <c r="J1723" i="7"/>
  <c r="I1715" i="7"/>
  <c r="K1715" i="7"/>
  <c r="J1715" i="7"/>
  <c r="I1707" i="7"/>
  <c r="K1707" i="7"/>
  <c r="J1707" i="7"/>
  <c r="I1699" i="7"/>
  <c r="K1699" i="7"/>
  <c r="J1699" i="7"/>
  <c r="I1691" i="7"/>
  <c r="K1691" i="7"/>
  <c r="J1691" i="7"/>
  <c r="I1683" i="7"/>
  <c r="K1683" i="7"/>
  <c r="J1683" i="7"/>
  <c r="I1675" i="7"/>
  <c r="K1675" i="7"/>
  <c r="J1675" i="7"/>
  <c r="I1667" i="7"/>
  <c r="K1667" i="7"/>
  <c r="J1667" i="7"/>
  <c r="I1659" i="7"/>
  <c r="K1659" i="7"/>
  <c r="J1659" i="7"/>
  <c r="I1651" i="7"/>
  <c r="K1651" i="7"/>
  <c r="J1651" i="7"/>
  <c r="I1643" i="7"/>
  <c r="K1643" i="7"/>
  <c r="J1643" i="7"/>
  <c r="I1635" i="7"/>
  <c r="K1635" i="7"/>
  <c r="J1635" i="7"/>
  <c r="I1627" i="7"/>
  <c r="K1627" i="7"/>
  <c r="J1627" i="7"/>
  <c r="I1619" i="7"/>
  <c r="K1619" i="7"/>
  <c r="J1619" i="7"/>
  <c r="I1611" i="7"/>
  <c r="K1611" i="7"/>
  <c r="J1611" i="7"/>
  <c r="I1603" i="7"/>
  <c r="K1603" i="7"/>
  <c r="J1603" i="7"/>
  <c r="I1595" i="7"/>
  <c r="K1595" i="7"/>
  <c r="J1595" i="7"/>
  <c r="I1587" i="7"/>
  <c r="K1587" i="7"/>
  <c r="J1587" i="7"/>
  <c r="I1579" i="7"/>
  <c r="K1579" i="7"/>
  <c r="J1579" i="7"/>
  <c r="I1571" i="7"/>
  <c r="K1571" i="7"/>
  <c r="J1571" i="7"/>
  <c r="I1563" i="7"/>
  <c r="K1563" i="7"/>
  <c r="J1563" i="7"/>
  <c r="I1555" i="7"/>
  <c r="K1555" i="7"/>
  <c r="J1555" i="7"/>
  <c r="I1547" i="7"/>
  <c r="K1547" i="7"/>
  <c r="J1547" i="7"/>
  <c r="I1539" i="7"/>
  <c r="K1539" i="7"/>
  <c r="J1539" i="7"/>
  <c r="I1531" i="7"/>
  <c r="K1531" i="7"/>
  <c r="J1531" i="7"/>
  <c r="I1523" i="7"/>
  <c r="K1523" i="7"/>
  <c r="J1523" i="7"/>
  <c r="I1515" i="7"/>
  <c r="K1515" i="7"/>
  <c r="J1515" i="7"/>
  <c r="I1507" i="7"/>
  <c r="K1507" i="7"/>
  <c r="J1507" i="7"/>
  <c r="I1499" i="7"/>
  <c r="K1499" i="7"/>
  <c r="J1499" i="7"/>
  <c r="I1491" i="7"/>
  <c r="K1491" i="7"/>
  <c r="J1491" i="7"/>
  <c r="I1483" i="7"/>
  <c r="K1483" i="7"/>
  <c r="J1483" i="7"/>
  <c r="I1475" i="7"/>
  <c r="K1475" i="7"/>
  <c r="J1475" i="7"/>
  <c r="I1467" i="7"/>
  <c r="K1467" i="7"/>
  <c r="J1467" i="7"/>
  <c r="I1459" i="7"/>
  <c r="K1459" i="7"/>
  <c r="J1459" i="7"/>
  <c r="I1451" i="7"/>
  <c r="K1451" i="7"/>
  <c r="J1451" i="7"/>
  <c r="I1443" i="7"/>
  <c r="K1443" i="7"/>
  <c r="J1443" i="7"/>
  <c r="I1435" i="7"/>
  <c r="K1435" i="7"/>
  <c r="J1435" i="7"/>
  <c r="I1427" i="7"/>
  <c r="K1427" i="7"/>
  <c r="J1427" i="7"/>
  <c r="I1419" i="7"/>
  <c r="K1419" i="7"/>
  <c r="J1419" i="7"/>
  <c r="I1411" i="7"/>
  <c r="K1411" i="7"/>
  <c r="J1411" i="7"/>
  <c r="I1403" i="7"/>
  <c r="K1403" i="7"/>
  <c r="J1403" i="7"/>
  <c r="I1395" i="7"/>
  <c r="K1395" i="7"/>
  <c r="J1395" i="7"/>
  <c r="I1387" i="7"/>
  <c r="K1387" i="7"/>
  <c r="J1387" i="7"/>
  <c r="I1379" i="7"/>
  <c r="K1379" i="7"/>
  <c r="J1379" i="7"/>
  <c r="I1371" i="7"/>
  <c r="K1371" i="7"/>
  <c r="J1371" i="7"/>
  <c r="I1363" i="7"/>
  <c r="K1363" i="7"/>
  <c r="J1363" i="7"/>
  <c r="I1355" i="7"/>
  <c r="K1355" i="7"/>
  <c r="J1355" i="7"/>
  <c r="I1347" i="7"/>
  <c r="K1347" i="7"/>
  <c r="J1347" i="7"/>
  <c r="I1339" i="7"/>
  <c r="K1339" i="7"/>
  <c r="J1339" i="7"/>
  <c r="I1331" i="7"/>
  <c r="K1331" i="7"/>
  <c r="J1331" i="7"/>
  <c r="I1323" i="7"/>
  <c r="K1323" i="7"/>
  <c r="J1323" i="7"/>
  <c r="I1315" i="7"/>
  <c r="K1315" i="7"/>
  <c r="J1315" i="7"/>
  <c r="I1307" i="7"/>
  <c r="K1307" i="7"/>
  <c r="J1307" i="7"/>
  <c r="I1299" i="7"/>
  <c r="K1299" i="7"/>
  <c r="J1299" i="7"/>
  <c r="I1291" i="7"/>
  <c r="K1291" i="7"/>
  <c r="J1291" i="7"/>
  <c r="I1283" i="7"/>
  <c r="K1283" i="7"/>
  <c r="J1283" i="7"/>
  <c r="I1275" i="7"/>
  <c r="K1275" i="7"/>
  <c r="J1275" i="7"/>
  <c r="I1267" i="7"/>
  <c r="K1267" i="7"/>
  <c r="J1267" i="7"/>
  <c r="I1259" i="7"/>
  <c r="K1259" i="7"/>
  <c r="J1259" i="7"/>
  <c r="I1251" i="7"/>
  <c r="K1251" i="7"/>
  <c r="J1251" i="7"/>
  <c r="I1243" i="7"/>
  <c r="K1243" i="7"/>
  <c r="J1243" i="7"/>
  <c r="I1235" i="7"/>
  <c r="K1235" i="7"/>
  <c r="J1235" i="7"/>
  <c r="I1227" i="7"/>
  <c r="K1227" i="7"/>
  <c r="J1227" i="7"/>
  <c r="I1219" i="7"/>
  <c r="K1219" i="7"/>
  <c r="J1219" i="7"/>
  <c r="I1211" i="7"/>
  <c r="K1211" i="7"/>
  <c r="J1211" i="7"/>
  <c r="I1203" i="7"/>
  <c r="K1203" i="7"/>
  <c r="J1203" i="7"/>
  <c r="I1195" i="7"/>
  <c r="K1195" i="7"/>
  <c r="J1195" i="7"/>
  <c r="I1187" i="7"/>
  <c r="K1187" i="7"/>
  <c r="J1187" i="7"/>
  <c r="I1179" i="7"/>
  <c r="K1179" i="7"/>
  <c r="J1179" i="7"/>
  <c r="I1171" i="7"/>
  <c r="K1171" i="7"/>
  <c r="J1171" i="7"/>
  <c r="I1163" i="7"/>
  <c r="K1163" i="7"/>
  <c r="J1163" i="7"/>
  <c r="I1155" i="7"/>
  <c r="K1155" i="7"/>
  <c r="J1155" i="7"/>
  <c r="I1147" i="7"/>
  <c r="K1147" i="7"/>
  <c r="J1147" i="7"/>
  <c r="I1139" i="7"/>
  <c r="K1139" i="7"/>
  <c r="J1139" i="7"/>
  <c r="I1131" i="7"/>
  <c r="K1131" i="7"/>
  <c r="J1131" i="7"/>
  <c r="I1123" i="7"/>
  <c r="K1123" i="7"/>
  <c r="J1123" i="7"/>
  <c r="I1115" i="7"/>
  <c r="K1115" i="7"/>
  <c r="J1115" i="7"/>
  <c r="I1107" i="7"/>
  <c r="K1107" i="7"/>
  <c r="J1107" i="7"/>
  <c r="I1099" i="7"/>
  <c r="K1099" i="7"/>
  <c r="J1099" i="7"/>
  <c r="I1091" i="7"/>
  <c r="K1091" i="7"/>
  <c r="J1091" i="7"/>
  <c r="I1083" i="7"/>
  <c r="K1083" i="7"/>
  <c r="J1083" i="7"/>
  <c r="I1075" i="7"/>
  <c r="K1075" i="7"/>
  <c r="J1075" i="7"/>
  <c r="I1067" i="7"/>
  <c r="K1067" i="7"/>
  <c r="J1067" i="7"/>
  <c r="I1059" i="7"/>
  <c r="K1059" i="7"/>
  <c r="J1059" i="7"/>
  <c r="I1051" i="7"/>
  <c r="K1051" i="7"/>
  <c r="J1051" i="7"/>
  <c r="I1043" i="7"/>
  <c r="K1043" i="7"/>
  <c r="J1043" i="7"/>
  <c r="I1035" i="7"/>
  <c r="K1035" i="7"/>
  <c r="J1035" i="7"/>
  <c r="I1027" i="7"/>
  <c r="K1027" i="7"/>
  <c r="J1027" i="7"/>
  <c r="I1019" i="7"/>
  <c r="K1019" i="7"/>
  <c r="J1019" i="7"/>
  <c r="I1011" i="7"/>
  <c r="K1011" i="7"/>
  <c r="J1011" i="7"/>
  <c r="I1003" i="7"/>
  <c r="K1003" i="7"/>
  <c r="J1003" i="7"/>
  <c r="I995" i="7"/>
  <c r="K995" i="7"/>
  <c r="J995" i="7"/>
  <c r="I987" i="7"/>
  <c r="K987" i="7"/>
  <c r="J987" i="7"/>
  <c r="I979" i="7"/>
  <c r="K979" i="7"/>
  <c r="J979" i="7"/>
  <c r="I971" i="7"/>
  <c r="K971" i="7"/>
  <c r="J971" i="7"/>
  <c r="I963" i="7"/>
  <c r="K963" i="7"/>
  <c r="J963" i="7"/>
  <c r="I955" i="7"/>
  <c r="K955" i="7"/>
  <c r="J955" i="7"/>
  <c r="I947" i="7"/>
  <c r="K947" i="7"/>
  <c r="J947" i="7"/>
  <c r="I939" i="7"/>
  <c r="K939" i="7"/>
  <c r="J939" i="7"/>
  <c r="I931" i="7"/>
  <c r="K931" i="7"/>
  <c r="J931" i="7"/>
  <c r="I923" i="7"/>
  <c r="K923" i="7"/>
  <c r="J923" i="7"/>
  <c r="I915" i="7"/>
  <c r="K915" i="7"/>
  <c r="J915" i="7"/>
  <c r="I907" i="7"/>
  <c r="K907" i="7"/>
  <c r="J907" i="7"/>
  <c r="I899" i="7"/>
  <c r="K899" i="7"/>
  <c r="J899" i="7"/>
  <c r="I891" i="7"/>
  <c r="K891" i="7"/>
  <c r="J891" i="7"/>
  <c r="I883" i="7"/>
  <c r="K883" i="7"/>
  <c r="J883" i="7"/>
  <c r="I875" i="7"/>
  <c r="K875" i="7"/>
  <c r="J875" i="7"/>
  <c r="I867" i="7"/>
  <c r="K867" i="7"/>
  <c r="J867" i="7"/>
  <c r="I859" i="7"/>
  <c r="K859" i="7"/>
  <c r="J859" i="7"/>
  <c r="I851" i="7"/>
  <c r="K851" i="7"/>
  <c r="J851" i="7"/>
  <c r="I843" i="7"/>
  <c r="K843" i="7"/>
  <c r="J843" i="7"/>
  <c r="I835" i="7"/>
  <c r="K835" i="7"/>
  <c r="J835" i="7"/>
  <c r="I827" i="7"/>
  <c r="K827" i="7"/>
  <c r="J827" i="7"/>
  <c r="I819" i="7"/>
  <c r="K819" i="7"/>
  <c r="J819" i="7"/>
  <c r="I811" i="7"/>
  <c r="K811" i="7"/>
  <c r="J811" i="7"/>
  <c r="I803" i="7"/>
  <c r="K803" i="7"/>
  <c r="J803" i="7"/>
  <c r="I795" i="7"/>
  <c r="K795" i="7"/>
  <c r="J795" i="7"/>
  <c r="I787" i="7"/>
  <c r="K787" i="7"/>
  <c r="J787" i="7"/>
  <c r="I779" i="7"/>
  <c r="K779" i="7"/>
  <c r="J779" i="7"/>
  <c r="I771" i="7"/>
  <c r="K771" i="7"/>
  <c r="J771" i="7"/>
  <c r="I763" i="7"/>
  <c r="K763" i="7"/>
  <c r="J763" i="7"/>
  <c r="I755" i="7"/>
  <c r="K755" i="7"/>
  <c r="J755" i="7"/>
  <c r="I747" i="7"/>
  <c r="K747" i="7"/>
  <c r="J747" i="7"/>
  <c r="I739" i="7"/>
  <c r="K739" i="7"/>
  <c r="J739" i="7"/>
  <c r="I731" i="7"/>
  <c r="K731" i="7"/>
  <c r="J731" i="7"/>
  <c r="I723" i="7"/>
  <c r="K723" i="7"/>
  <c r="J723" i="7"/>
  <c r="I715" i="7"/>
  <c r="K715" i="7"/>
  <c r="J715" i="7"/>
  <c r="I707" i="7"/>
  <c r="K707" i="7"/>
  <c r="J707" i="7"/>
  <c r="I699" i="7"/>
  <c r="K699" i="7"/>
  <c r="J699" i="7"/>
  <c r="I691" i="7"/>
  <c r="K691" i="7"/>
  <c r="J691" i="7"/>
  <c r="I683" i="7"/>
  <c r="K683" i="7"/>
  <c r="J683" i="7"/>
  <c r="I675" i="7"/>
  <c r="K675" i="7"/>
  <c r="J675" i="7"/>
  <c r="I667" i="7"/>
  <c r="K667" i="7"/>
  <c r="J667" i="7"/>
  <c r="I659" i="7"/>
  <c r="K659" i="7"/>
  <c r="J659" i="7"/>
  <c r="I651" i="7"/>
  <c r="K651" i="7"/>
  <c r="J651" i="7"/>
  <c r="I643" i="7"/>
  <c r="K643" i="7"/>
  <c r="J643" i="7"/>
  <c r="I635" i="7"/>
  <c r="K635" i="7"/>
  <c r="J635" i="7"/>
  <c r="I627" i="7"/>
  <c r="K627" i="7"/>
  <c r="J627" i="7"/>
  <c r="I619" i="7"/>
  <c r="K619" i="7"/>
  <c r="J619" i="7"/>
  <c r="I611" i="7"/>
  <c r="K611" i="7"/>
  <c r="J611" i="7"/>
  <c r="I603" i="7"/>
  <c r="K603" i="7"/>
  <c r="J603" i="7"/>
  <c r="I595" i="7"/>
  <c r="K595" i="7"/>
  <c r="J595" i="7"/>
  <c r="I587" i="7"/>
  <c r="K587" i="7"/>
  <c r="J587" i="7"/>
  <c r="I579" i="7"/>
  <c r="K579" i="7"/>
  <c r="J579" i="7"/>
  <c r="I571" i="7"/>
  <c r="K571" i="7"/>
  <c r="J571" i="7"/>
  <c r="I563" i="7"/>
  <c r="K563" i="7"/>
  <c r="J563" i="7"/>
  <c r="I555" i="7"/>
  <c r="K555" i="7"/>
  <c r="J555" i="7"/>
  <c r="I547" i="7"/>
  <c r="K547" i="7"/>
  <c r="J547" i="7"/>
  <c r="I539" i="7"/>
  <c r="K539" i="7"/>
  <c r="J539" i="7"/>
  <c r="I531" i="7"/>
  <c r="K531" i="7"/>
  <c r="J531" i="7"/>
  <c r="I523" i="7"/>
  <c r="K523" i="7"/>
  <c r="J523" i="7"/>
  <c r="I515" i="7"/>
  <c r="K515" i="7"/>
  <c r="J515" i="7"/>
  <c r="I507" i="7"/>
  <c r="K507" i="7"/>
  <c r="J507" i="7"/>
  <c r="I499" i="7"/>
  <c r="K499" i="7"/>
  <c r="J499" i="7"/>
  <c r="I491" i="7"/>
  <c r="K491" i="7"/>
  <c r="J491" i="7"/>
  <c r="I483" i="7"/>
  <c r="K483" i="7"/>
  <c r="J483" i="7"/>
  <c r="I475" i="7"/>
  <c r="K475" i="7"/>
  <c r="J475" i="7"/>
  <c r="I467" i="7"/>
  <c r="K467" i="7"/>
  <c r="J467" i="7"/>
  <c r="I459" i="7"/>
  <c r="K459" i="7"/>
  <c r="J459" i="7"/>
  <c r="I451" i="7"/>
  <c r="K451" i="7"/>
  <c r="J451" i="7"/>
  <c r="I443" i="7"/>
  <c r="K443" i="7"/>
  <c r="J443" i="7"/>
  <c r="I435" i="7"/>
  <c r="K435" i="7"/>
  <c r="J435" i="7"/>
  <c r="I427" i="7"/>
  <c r="K427" i="7"/>
  <c r="J427" i="7"/>
  <c r="I419" i="7"/>
  <c r="K419" i="7"/>
  <c r="J419" i="7"/>
  <c r="I411" i="7"/>
  <c r="K411" i="7"/>
  <c r="J411" i="7"/>
  <c r="I403" i="7"/>
  <c r="K403" i="7"/>
  <c r="J403" i="7"/>
  <c r="I395" i="7"/>
  <c r="K395" i="7"/>
  <c r="J395" i="7"/>
  <c r="I387" i="7"/>
  <c r="K387" i="7"/>
  <c r="J387" i="7"/>
  <c r="I379" i="7"/>
  <c r="K379" i="7"/>
  <c r="J379" i="7"/>
  <c r="I371" i="7"/>
  <c r="K371" i="7"/>
  <c r="J371" i="7"/>
  <c r="I363" i="7"/>
  <c r="K363" i="7"/>
  <c r="J363" i="7"/>
  <c r="I355" i="7"/>
  <c r="K355" i="7"/>
  <c r="J355" i="7"/>
  <c r="I347" i="7"/>
  <c r="K347" i="7"/>
  <c r="J347" i="7"/>
  <c r="I339" i="7"/>
  <c r="K339" i="7"/>
  <c r="J339" i="7"/>
  <c r="I331" i="7"/>
  <c r="K331" i="7"/>
  <c r="J331" i="7"/>
  <c r="I323" i="7"/>
  <c r="K323" i="7"/>
  <c r="J323" i="7"/>
  <c r="I315" i="7"/>
  <c r="K315" i="7"/>
  <c r="J315" i="7"/>
  <c r="I307" i="7"/>
  <c r="K307" i="7"/>
  <c r="J307" i="7"/>
  <c r="I299" i="7"/>
  <c r="K299" i="7"/>
  <c r="J299" i="7"/>
  <c r="I291" i="7"/>
  <c r="K291" i="7"/>
  <c r="J291" i="7"/>
  <c r="I283" i="7"/>
  <c r="K283" i="7"/>
  <c r="J283" i="7"/>
  <c r="I275" i="7"/>
  <c r="K275" i="7"/>
  <c r="J275" i="7"/>
  <c r="I267" i="7"/>
  <c r="K267" i="7"/>
  <c r="J267" i="7"/>
  <c r="I259" i="7"/>
  <c r="K259" i="7"/>
  <c r="J259" i="7"/>
  <c r="I251" i="7"/>
  <c r="K251" i="7"/>
  <c r="J251" i="7"/>
  <c r="I243" i="7"/>
  <c r="K243" i="7"/>
  <c r="J243" i="7"/>
  <c r="I235" i="7"/>
  <c r="K235" i="7"/>
  <c r="J235" i="7"/>
  <c r="I227" i="7"/>
  <c r="K227" i="7"/>
  <c r="J227" i="7"/>
  <c r="I219" i="7"/>
  <c r="K219" i="7"/>
  <c r="J219" i="7"/>
  <c r="I211" i="7"/>
  <c r="K211" i="7"/>
  <c r="J211" i="7"/>
  <c r="I203" i="7"/>
  <c r="K203" i="7"/>
  <c r="J203" i="7"/>
  <c r="I195" i="7"/>
  <c r="K195" i="7"/>
  <c r="J195" i="7"/>
  <c r="I187" i="7"/>
  <c r="K187" i="7"/>
  <c r="J187" i="7"/>
  <c r="I179" i="7"/>
  <c r="K179" i="7"/>
  <c r="J179" i="7"/>
  <c r="I171" i="7"/>
  <c r="K171" i="7"/>
  <c r="J171" i="7"/>
  <c r="I163" i="7"/>
  <c r="K163" i="7"/>
  <c r="J163" i="7"/>
  <c r="I155" i="7"/>
  <c r="K155" i="7"/>
  <c r="J155" i="7"/>
  <c r="I147" i="7"/>
  <c r="K147" i="7"/>
  <c r="J147" i="7"/>
  <c r="I139" i="7"/>
  <c r="K139" i="7"/>
  <c r="J139" i="7"/>
  <c r="I131" i="7"/>
  <c r="K131" i="7"/>
  <c r="J131" i="7"/>
  <c r="I123" i="7"/>
  <c r="K123" i="7"/>
  <c r="J123" i="7"/>
  <c r="I115" i="7"/>
  <c r="K115" i="7"/>
  <c r="J115" i="7"/>
  <c r="I107" i="7"/>
  <c r="K107" i="7"/>
  <c r="J107" i="7"/>
  <c r="I99" i="7"/>
  <c r="K99" i="7"/>
  <c r="J99" i="7"/>
  <c r="I91" i="7"/>
  <c r="K91" i="7"/>
  <c r="J91" i="7"/>
  <c r="I83" i="7"/>
  <c r="K83" i="7"/>
  <c r="J83" i="7"/>
  <c r="J4102" i="7"/>
  <c r="J4038" i="7"/>
  <c r="J3974" i="7"/>
  <c r="J3910" i="7"/>
  <c r="J3846" i="7"/>
  <c r="J3782" i="7"/>
  <c r="J3718" i="7"/>
  <c r="J3654" i="7"/>
  <c r="J3590" i="7"/>
  <c r="J3526" i="7"/>
  <c r="J3462" i="7"/>
  <c r="J3398" i="7"/>
  <c r="J3334" i="7"/>
  <c r="J3270" i="7"/>
  <c r="J3206" i="7"/>
  <c r="J3142" i="7"/>
  <c r="J3078" i="7"/>
  <c r="J3014" i="7"/>
  <c r="J2950" i="7"/>
  <c r="J2886" i="7"/>
  <c r="J2822" i="7"/>
  <c r="J2758" i="7"/>
  <c r="J2694" i="7"/>
  <c r="J2630" i="7"/>
  <c r="J2566" i="7"/>
  <c r="J2491" i="7"/>
  <c r="J2366" i="7"/>
  <c r="J2238" i="7"/>
  <c r="J2110" i="7"/>
  <c r="J1982" i="7"/>
  <c r="J1854" i="7"/>
  <c r="J1478" i="7"/>
  <c r="J1078" i="7"/>
  <c r="I4249" i="7"/>
  <c r="K4249" i="7"/>
  <c r="J4249" i="7"/>
  <c r="I4201" i="7"/>
  <c r="K4201" i="7"/>
  <c r="J4201" i="7"/>
  <c r="I4145" i="7"/>
  <c r="K4145" i="7"/>
  <c r="J4145" i="7"/>
  <c r="I4081" i="7"/>
  <c r="K4081" i="7"/>
  <c r="J4081" i="7"/>
  <c r="I4033" i="7"/>
  <c r="K4033" i="7"/>
  <c r="J4033" i="7"/>
  <c r="I3985" i="7"/>
  <c r="K3985" i="7"/>
  <c r="J3985" i="7"/>
  <c r="I3929" i="7"/>
  <c r="K3929" i="7"/>
  <c r="J3929" i="7"/>
  <c r="I3873" i="7"/>
  <c r="K3873" i="7"/>
  <c r="J3873" i="7"/>
  <c r="I3833" i="7"/>
  <c r="K3833" i="7"/>
  <c r="J3833" i="7"/>
  <c r="I3785" i="7"/>
  <c r="K3785" i="7"/>
  <c r="J3785" i="7"/>
  <c r="I3745" i="7"/>
  <c r="K3745" i="7"/>
  <c r="J3745" i="7"/>
  <c r="I3697" i="7"/>
  <c r="K3697" i="7"/>
  <c r="J3697" i="7"/>
  <c r="I3633" i="7"/>
  <c r="K3633" i="7"/>
  <c r="J3633" i="7"/>
  <c r="I3593" i="7"/>
  <c r="K3593" i="7"/>
  <c r="J3593" i="7"/>
  <c r="I3545" i="7"/>
  <c r="K3545" i="7"/>
  <c r="J3545" i="7"/>
  <c r="I3497" i="7"/>
  <c r="K3497" i="7"/>
  <c r="J3497" i="7"/>
  <c r="I3449" i="7"/>
  <c r="K3449" i="7"/>
  <c r="J3449" i="7"/>
  <c r="I3393" i="7"/>
  <c r="K3393" i="7"/>
  <c r="J3393" i="7"/>
  <c r="I3345" i="7"/>
  <c r="K3345" i="7"/>
  <c r="J3345" i="7"/>
  <c r="I3297" i="7"/>
  <c r="K3297" i="7"/>
  <c r="J3297" i="7"/>
  <c r="I3257" i="7"/>
  <c r="K3257" i="7"/>
  <c r="J3257" i="7"/>
  <c r="I3209" i="7"/>
  <c r="K3209" i="7"/>
  <c r="J3209" i="7"/>
  <c r="I3161" i="7"/>
  <c r="K3161" i="7"/>
  <c r="J3161" i="7"/>
  <c r="I3113" i="7"/>
  <c r="K3113" i="7"/>
  <c r="J3113" i="7"/>
  <c r="I3065" i="7"/>
  <c r="K3065" i="7"/>
  <c r="J3065" i="7"/>
  <c r="I3041" i="7"/>
  <c r="K3041" i="7"/>
  <c r="J3041" i="7"/>
  <c r="I2993" i="7"/>
  <c r="K2993" i="7"/>
  <c r="J2993" i="7"/>
  <c r="I2945" i="7"/>
  <c r="K2945" i="7"/>
  <c r="J2945" i="7"/>
  <c r="I2905" i="7"/>
  <c r="K2905" i="7"/>
  <c r="J2905" i="7"/>
  <c r="I2857" i="7"/>
  <c r="K2857" i="7"/>
  <c r="J2857" i="7"/>
  <c r="I2809" i="7"/>
  <c r="K2809" i="7"/>
  <c r="J2809" i="7"/>
  <c r="I2753" i="7"/>
  <c r="K2753" i="7"/>
  <c r="J2753" i="7"/>
  <c r="I2713" i="7"/>
  <c r="K2713" i="7"/>
  <c r="J2713" i="7"/>
  <c r="I2657" i="7"/>
  <c r="K2657" i="7"/>
  <c r="J2657" i="7"/>
  <c r="I2601" i="7"/>
  <c r="K2601" i="7"/>
  <c r="J2601" i="7"/>
  <c r="I2553" i="7"/>
  <c r="K2553" i="7"/>
  <c r="J2553" i="7"/>
  <c r="I2505" i="7"/>
  <c r="K2505" i="7"/>
  <c r="J2505" i="7"/>
  <c r="I2449" i="7"/>
  <c r="K2449" i="7"/>
  <c r="J2449" i="7"/>
  <c r="I2393" i="7"/>
  <c r="K2393" i="7"/>
  <c r="J2393" i="7"/>
  <c r="I2353" i="7"/>
  <c r="K2353" i="7"/>
  <c r="J2353" i="7"/>
  <c r="I2313" i="7"/>
  <c r="K2313" i="7"/>
  <c r="J2313" i="7"/>
  <c r="I2265" i="7"/>
  <c r="K2265" i="7"/>
  <c r="J2265" i="7"/>
  <c r="I2225" i="7"/>
  <c r="K2225" i="7"/>
  <c r="J2225" i="7"/>
  <c r="I2169" i="7"/>
  <c r="K2169" i="7"/>
  <c r="J2169" i="7"/>
  <c r="I2121" i="7"/>
  <c r="K2121" i="7"/>
  <c r="J2121" i="7"/>
  <c r="I2073" i="7"/>
  <c r="K2073" i="7"/>
  <c r="J2073" i="7"/>
  <c r="I2025" i="7"/>
  <c r="K2025" i="7"/>
  <c r="J2025" i="7"/>
  <c r="I1985" i="7"/>
  <c r="K1985" i="7"/>
  <c r="J1985" i="7"/>
  <c r="I1953" i="7"/>
  <c r="K1953" i="7"/>
  <c r="J1953" i="7"/>
  <c r="I1905" i="7"/>
  <c r="K1905" i="7"/>
  <c r="J1905" i="7"/>
  <c r="I1865" i="7"/>
  <c r="K1865" i="7"/>
  <c r="J1865" i="7"/>
  <c r="I1825" i="7"/>
  <c r="K1825" i="7"/>
  <c r="J1825" i="7"/>
  <c r="I1777" i="7"/>
  <c r="K1777" i="7"/>
  <c r="J1777" i="7"/>
  <c r="I1721" i="7"/>
  <c r="K1721" i="7"/>
  <c r="J1721" i="7"/>
  <c r="I1697" i="7"/>
  <c r="K1697" i="7"/>
  <c r="J1697" i="7"/>
  <c r="I1649" i="7"/>
  <c r="K1649" i="7"/>
  <c r="J1649" i="7"/>
  <c r="I1617" i="7"/>
  <c r="K1617" i="7"/>
  <c r="J1617" i="7"/>
  <c r="I1569" i="7"/>
  <c r="K1569" i="7"/>
  <c r="J1569" i="7"/>
  <c r="I1529" i="7"/>
  <c r="K1529" i="7"/>
  <c r="J1529" i="7"/>
  <c r="I1473" i="7"/>
  <c r="K1473" i="7"/>
  <c r="J1473" i="7"/>
  <c r="I1441" i="7"/>
  <c r="K1441" i="7"/>
  <c r="J1441" i="7"/>
  <c r="I1409" i="7"/>
  <c r="K1409" i="7"/>
  <c r="J1409" i="7"/>
  <c r="I1369" i="7"/>
  <c r="K1369" i="7"/>
  <c r="J1369" i="7"/>
  <c r="I1345" i="7"/>
  <c r="K1345" i="7"/>
  <c r="J1345" i="7"/>
  <c r="I1313" i="7"/>
  <c r="K1313" i="7"/>
  <c r="J1313" i="7"/>
  <c r="I1289" i="7"/>
  <c r="K1289" i="7"/>
  <c r="J1289" i="7"/>
  <c r="I1281" i="7"/>
  <c r="K1281" i="7"/>
  <c r="J1281" i="7"/>
  <c r="I1257" i="7"/>
  <c r="K1257" i="7"/>
  <c r="J1257" i="7"/>
  <c r="I1241" i="7"/>
  <c r="K1241" i="7"/>
  <c r="J1241" i="7"/>
  <c r="I1217" i="7"/>
  <c r="K1217" i="7"/>
  <c r="J1217" i="7"/>
  <c r="I1017" i="7"/>
  <c r="K1017" i="7"/>
  <c r="J1017" i="7"/>
  <c r="I4293" i="7"/>
  <c r="K4293" i="7"/>
  <c r="J4293" i="7"/>
  <c r="I4269" i="7"/>
  <c r="K4269" i="7"/>
  <c r="J4269" i="7"/>
  <c r="I4291" i="7"/>
  <c r="K4291" i="7"/>
  <c r="J4291" i="7"/>
  <c r="I4283" i="7"/>
  <c r="K4283" i="7"/>
  <c r="J4283" i="7"/>
  <c r="I4267" i="7"/>
  <c r="K4267" i="7"/>
  <c r="J4267" i="7"/>
  <c r="I4251" i="7"/>
  <c r="K4251" i="7"/>
  <c r="J4251" i="7"/>
  <c r="I4235" i="7"/>
  <c r="K4235" i="7"/>
  <c r="J4235" i="7"/>
  <c r="I4227" i="7"/>
  <c r="K4227" i="7"/>
  <c r="J4227" i="7"/>
  <c r="I4211" i="7"/>
  <c r="K4211" i="7"/>
  <c r="J4211" i="7"/>
  <c r="I4195" i="7"/>
  <c r="K4195" i="7"/>
  <c r="J4195" i="7"/>
  <c r="I4179" i="7"/>
  <c r="K4179" i="7"/>
  <c r="J4179" i="7"/>
  <c r="I4171" i="7"/>
  <c r="K4171" i="7"/>
  <c r="J4171" i="7"/>
  <c r="I4155" i="7"/>
  <c r="K4155" i="7"/>
  <c r="J4155" i="7"/>
  <c r="I4139" i="7"/>
  <c r="K4139" i="7"/>
  <c r="J4139" i="7"/>
  <c r="I4131" i="7"/>
  <c r="K4131" i="7"/>
  <c r="J4131" i="7"/>
  <c r="I4115" i="7"/>
  <c r="K4115" i="7"/>
  <c r="J4115" i="7"/>
  <c r="I4099" i="7"/>
  <c r="K4099" i="7"/>
  <c r="J4099" i="7"/>
  <c r="I4083" i="7"/>
  <c r="K4083" i="7"/>
  <c r="J4083" i="7"/>
  <c r="I4075" i="7"/>
  <c r="K4075" i="7"/>
  <c r="J4075" i="7"/>
  <c r="I4059" i="7"/>
  <c r="K4059" i="7"/>
  <c r="J4059" i="7"/>
  <c r="I4043" i="7"/>
  <c r="K4043" i="7"/>
  <c r="J4043" i="7"/>
  <c r="I4035" i="7"/>
  <c r="K4035" i="7"/>
  <c r="J4035" i="7"/>
  <c r="I4019" i="7"/>
  <c r="K4019" i="7"/>
  <c r="J4019" i="7"/>
  <c r="I4003" i="7"/>
  <c r="K4003" i="7"/>
  <c r="J4003" i="7"/>
  <c r="I3995" i="7"/>
  <c r="K3995" i="7"/>
  <c r="J3995" i="7"/>
  <c r="I3979" i="7"/>
  <c r="K3979" i="7"/>
  <c r="J3979" i="7"/>
  <c r="I3971" i="7"/>
  <c r="K3971" i="7"/>
  <c r="J3971" i="7"/>
  <c r="I3955" i="7"/>
  <c r="K3955" i="7"/>
  <c r="J3955" i="7"/>
  <c r="I3939" i="7"/>
  <c r="K3939" i="7"/>
  <c r="J3939" i="7"/>
  <c r="I3923" i="7"/>
  <c r="K3923" i="7"/>
  <c r="J3923" i="7"/>
  <c r="I3907" i="7"/>
  <c r="K3907" i="7"/>
  <c r="J3907" i="7"/>
  <c r="I3899" i="7"/>
  <c r="K3899" i="7"/>
  <c r="J3899" i="7"/>
  <c r="I3883" i="7"/>
  <c r="K3883" i="7"/>
  <c r="J3883" i="7"/>
  <c r="I3867" i="7"/>
  <c r="K3867" i="7"/>
  <c r="J3867" i="7"/>
  <c r="I3851" i="7"/>
  <c r="K3851" i="7"/>
  <c r="J3851" i="7"/>
  <c r="I3843" i="7"/>
  <c r="K3843" i="7"/>
  <c r="J3843" i="7"/>
  <c r="I3827" i="7"/>
  <c r="K3827" i="7"/>
  <c r="J3827" i="7"/>
  <c r="I3811" i="7"/>
  <c r="K3811" i="7"/>
  <c r="J3811" i="7"/>
  <c r="I3795" i="7"/>
  <c r="K3795" i="7"/>
  <c r="J3795" i="7"/>
  <c r="I3779" i="7"/>
  <c r="K3779" i="7"/>
  <c r="J3779" i="7"/>
  <c r="I3771" i="7"/>
  <c r="K3771" i="7"/>
  <c r="J3771" i="7"/>
  <c r="I3755" i="7"/>
  <c r="K3755" i="7"/>
  <c r="J3755" i="7"/>
  <c r="I3739" i="7"/>
  <c r="K3739" i="7"/>
  <c r="J3739" i="7"/>
  <c r="I3731" i="7"/>
  <c r="K3731" i="7"/>
  <c r="J3731" i="7"/>
  <c r="I3715" i="7"/>
  <c r="K3715" i="7"/>
  <c r="J3715" i="7"/>
  <c r="I3699" i="7"/>
  <c r="K3699" i="7"/>
  <c r="J3699" i="7"/>
  <c r="I3683" i="7"/>
  <c r="K3683" i="7"/>
  <c r="J3683" i="7"/>
  <c r="I3675" i="7"/>
  <c r="K3675" i="7"/>
  <c r="J3675" i="7"/>
  <c r="I3659" i="7"/>
  <c r="K3659" i="7"/>
  <c r="J3659" i="7"/>
  <c r="I3643" i="7"/>
  <c r="K3643" i="7"/>
  <c r="J3643" i="7"/>
  <c r="I3635" i="7"/>
  <c r="K3635" i="7"/>
  <c r="J3635" i="7"/>
  <c r="I3619" i="7"/>
  <c r="K3619" i="7"/>
  <c r="J3619" i="7"/>
  <c r="I3603" i="7"/>
  <c r="K3603" i="7"/>
  <c r="J3603" i="7"/>
  <c r="I3587" i="7"/>
  <c r="K3587" i="7"/>
  <c r="J3587" i="7"/>
  <c r="I3579" i="7"/>
  <c r="K3579" i="7"/>
  <c r="J3579" i="7"/>
  <c r="I3563" i="7"/>
  <c r="K3563" i="7"/>
  <c r="J3563" i="7"/>
  <c r="I3547" i="7"/>
  <c r="K3547" i="7"/>
  <c r="J3547" i="7"/>
  <c r="I3531" i="7"/>
  <c r="K3531" i="7"/>
  <c r="J3531" i="7"/>
  <c r="I3523" i="7"/>
  <c r="K3523" i="7"/>
  <c r="J3523" i="7"/>
  <c r="I3507" i="7"/>
  <c r="K3507" i="7"/>
  <c r="J3507" i="7"/>
  <c r="I3499" i="7"/>
  <c r="K3499" i="7"/>
  <c r="J3499" i="7"/>
  <c r="I3475" i="7"/>
  <c r="K3475" i="7"/>
  <c r="J3475" i="7"/>
  <c r="I3467" i="7"/>
  <c r="K3467" i="7"/>
  <c r="J3467" i="7"/>
  <c r="I3451" i="7"/>
  <c r="K3451" i="7"/>
  <c r="J3451" i="7"/>
  <c r="I3443" i="7"/>
  <c r="K3443" i="7"/>
  <c r="J3443" i="7"/>
  <c r="I3427" i="7"/>
  <c r="K3427" i="7"/>
  <c r="J3427" i="7"/>
  <c r="I3411" i="7"/>
  <c r="K3411" i="7"/>
  <c r="J3411" i="7"/>
  <c r="I3395" i="7"/>
  <c r="K3395" i="7"/>
  <c r="J3395" i="7"/>
  <c r="I3379" i="7"/>
  <c r="K3379" i="7"/>
  <c r="J3379" i="7"/>
  <c r="I3371" i="7"/>
  <c r="K3371" i="7"/>
  <c r="J3371" i="7"/>
  <c r="I3355" i="7"/>
  <c r="K3355" i="7"/>
  <c r="J3355" i="7"/>
  <c r="I3339" i="7"/>
  <c r="K3339" i="7"/>
  <c r="J3339" i="7"/>
  <c r="I3331" i="7"/>
  <c r="K3331" i="7"/>
  <c r="J3331" i="7"/>
  <c r="I3315" i="7"/>
  <c r="K3315" i="7"/>
  <c r="J3315" i="7"/>
  <c r="I3299" i="7"/>
  <c r="K3299" i="7"/>
  <c r="J3299" i="7"/>
  <c r="I3283" i="7"/>
  <c r="K3283" i="7"/>
  <c r="J3283" i="7"/>
  <c r="I3275" i="7"/>
  <c r="K3275" i="7"/>
  <c r="J3275" i="7"/>
  <c r="I3259" i="7"/>
  <c r="K3259" i="7"/>
  <c r="J3259" i="7"/>
  <c r="I3243" i="7"/>
  <c r="K3243" i="7"/>
  <c r="J3243" i="7"/>
  <c r="I3235" i="7"/>
  <c r="K3235" i="7"/>
  <c r="J3235" i="7"/>
  <c r="I3219" i="7"/>
  <c r="K3219" i="7"/>
  <c r="J3219" i="7"/>
  <c r="I3203" i="7"/>
  <c r="K3203" i="7"/>
  <c r="J3203" i="7"/>
  <c r="I3187" i="7"/>
  <c r="K3187" i="7"/>
  <c r="J3187" i="7"/>
  <c r="I3179" i="7"/>
  <c r="K3179" i="7"/>
  <c r="J3179" i="7"/>
  <c r="I3163" i="7"/>
  <c r="K3163" i="7"/>
  <c r="J3163" i="7"/>
  <c r="I3155" i="7"/>
  <c r="K3155" i="7"/>
  <c r="J3155" i="7"/>
  <c r="I3139" i="7"/>
  <c r="K3139" i="7"/>
  <c r="J3139" i="7"/>
  <c r="I3123" i="7"/>
  <c r="K3123" i="7"/>
  <c r="J3123" i="7"/>
  <c r="I3107" i="7"/>
  <c r="K3107" i="7"/>
  <c r="J3107" i="7"/>
  <c r="I3099" i="7"/>
  <c r="K3099" i="7"/>
  <c r="J3099" i="7"/>
  <c r="I3083" i="7"/>
  <c r="K3083" i="7"/>
  <c r="J3083" i="7"/>
  <c r="I3075" i="7"/>
  <c r="K3075" i="7"/>
  <c r="J3075" i="7"/>
  <c r="I3059" i="7"/>
  <c r="K3059" i="7"/>
  <c r="J3059" i="7"/>
  <c r="I3043" i="7"/>
  <c r="K3043" i="7"/>
  <c r="J3043" i="7"/>
  <c r="I3035" i="7"/>
  <c r="K3035" i="7"/>
  <c r="J3035" i="7"/>
  <c r="I3019" i="7"/>
  <c r="K3019" i="7"/>
  <c r="J3019" i="7"/>
  <c r="I3011" i="7"/>
  <c r="K3011" i="7"/>
  <c r="J3011" i="7"/>
  <c r="I2995" i="7"/>
  <c r="K2995" i="7"/>
  <c r="J2995" i="7"/>
  <c r="I2979" i="7"/>
  <c r="K2979" i="7"/>
  <c r="J2979" i="7"/>
  <c r="I2971" i="7"/>
  <c r="K2971" i="7"/>
  <c r="J2971" i="7"/>
  <c r="I2955" i="7"/>
  <c r="K2955" i="7"/>
  <c r="J2955" i="7"/>
  <c r="I2947" i="7"/>
  <c r="K2947" i="7"/>
  <c r="J2947" i="7"/>
  <c r="I2931" i="7"/>
  <c r="K2931" i="7"/>
  <c r="J2931" i="7"/>
  <c r="I2915" i="7"/>
  <c r="K2915" i="7"/>
  <c r="J2915" i="7"/>
  <c r="I2819" i="7"/>
  <c r="K2819" i="7"/>
  <c r="J2819" i="7"/>
  <c r="I4290" i="7"/>
  <c r="K4290" i="7"/>
  <c r="I4282" i="7"/>
  <c r="K4282" i="7"/>
  <c r="I4274" i="7"/>
  <c r="K4274" i="7"/>
  <c r="I4266" i="7"/>
  <c r="K4266" i="7"/>
  <c r="I4258" i="7"/>
  <c r="K4258" i="7"/>
  <c r="I4250" i="7"/>
  <c r="K4250" i="7"/>
  <c r="I4242" i="7"/>
  <c r="K4242" i="7"/>
  <c r="I4234" i="7"/>
  <c r="K4234" i="7"/>
  <c r="I4226" i="7"/>
  <c r="K4226" i="7"/>
  <c r="I4218" i="7"/>
  <c r="K4218" i="7"/>
  <c r="I4210" i="7"/>
  <c r="K4210" i="7"/>
  <c r="I4202" i="7"/>
  <c r="K4202" i="7"/>
  <c r="I4194" i="7"/>
  <c r="K4194" i="7"/>
  <c r="I4186" i="7"/>
  <c r="K4186" i="7"/>
  <c r="I4178" i="7"/>
  <c r="K4178" i="7"/>
  <c r="I4170" i="7"/>
  <c r="K4170" i="7"/>
  <c r="I4162" i="7"/>
  <c r="K4162" i="7"/>
  <c r="I4154" i="7"/>
  <c r="K4154" i="7"/>
  <c r="I4146" i="7"/>
  <c r="K4146" i="7"/>
  <c r="I4138" i="7"/>
  <c r="K4138" i="7"/>
  <c r="I4130" i="7"/>
  <c r="K4130" i="7"/>
  <c r="I4122" i="7"/>
  <c r="K4122" i="7"/>
  <c r="I4114" i="7"/>
  <c r="K4114" i="7"/>
  <c r="I4106" i="7"/>
  <c r="K4106" i="7"/>
  <c r="J4106" i="7"/>
  <c r="I4098" i="7"/>
  <c r="K4098" i="7"/>
  <c r="J4098" i="7"/>
  <c r="I4090" i="7"/>
  <c r="K4090" i="7"/>
  <c r="J4090" i="7"/>
  <c r="I4082" i="7"/>
  <c r="K4082" i="7"/>
  <c r="J4082" i="7"/>
  <c r="I4074" i="7"/>
  <c r="K4074" i="7"/>
  <c r="J4074" i="7"/>
  <c r="I4066" i="7"/>
  <c r="K4066" i="7"/>
  <c r="J4066" i="7"/>
  <c r="I4058" i="7"/>
  <c r="K4058" i="7"/>
  <c r="J4058" i="7"/>
  <c r="I4050" i="7"/>
  <c r="K4050" i="7"/>
  <c r="J4050" i="7"/>
  <c r="I4042" i="7"/>
  <c r="K4042" i="7"/>
  <c r="J4042" i="7"/>
  <c r="I4034" i="7"/>
  <c r="K4034" i="7"/>
  <c r="J4034" i="7"/>
  <c r="I4026" i="7"/>
  <c r="K4026" i="7"/>
  <c r="J4026" i="7"/>
  <c r="I4018" i="7"/>
  <c r="K4018" i="7"/>
  <c r="J4018" i="7"/>
  <c r="I4010" i="7"/>
  <c r="K4010" i="7"/>
  <c r="J4010" i="7"/>
  <c r="I4002" i="7"/>
  <c r="K4002" i="7"/>
  <c r="J4002" i="7"/>
  <c r="I3994" i="7"/>
  <c r="K3994" i="7"/>
  <c r="J3994" i="7"/>
  <c r="I3986" i="7"/>
  <c r="K3986" i="7"/>
  <c r="J3986" i="7"/>
  <c r="I3978" i="7"/>
  <c r="K3978" i="7"/>
  <c r="J3978" i="7"/>
  <c r="I3970" i="7"/>
  <c r="K3970" i="7"/>
  <c r="J3970" i="7"/>
  <c r="I3962" i="7"/>
  <c r="K3962" i="7"/>
  <c r="J3962" i="7"/>
  <c r="I3954" i="7"/>
  <c r="K3954" i="7"/>
  <c r="J3954" i="7"/>
  <c r="I3946" i="7"/>
  <c r="K3946" i="7"/>
  <c r="J3946" i="7"/>
  <c r="I3938" i="7"/>
  <c r="K3938" i="7"/>
  <c r="J3938" i="7"/>
  <c r="I3930" i="7"/>
  <c r="K3930" i="7"/>
  <c r="J3930" i="7"/>
  <c r="I3922" i="7"/>
  <c r="K3922" i="7"/>
  <c r="J3922" i="7"/>
  <c r="I3914" i="7"/>
  <c r="K3914" i="7"/>
  <c r="J3914" i="7"/>
  <c r="I3906" i="7"/>
  <c r="K3906" i="7"/>
  <c r="J3906" i="7"/>
  <c r="I3898" i="7"/>
  <c r="K3898" i="7"/>
  <c r="J3898" i="7"/>
  <c r="I3890" i="7"/>
  <c r="K3890" i="7"/>
  <c r="J3890" i="7"/>
  <c r="I3882" i="7"/>
  <c r="K3882" i="7"/>
  <c r="J3882" i="7"/>
  <c r="I3874" i="7"/>
  <c r="K3874" i="7"/>
  <c r="J3874" i="7"/>
  <c r="I3866" i="7"/>
  <c r="K3866" i="7"/>
  <c r="J3866" i="7"/>
  <c r="I3858" i="7"/>
  <c r="K3858" i="7"/>
  <c r="J3858" i="7"/>
  <c r="I3850" i="7"/>
  <c r="K3850" i="7"/>
  <c r="J3850" i="7"/>
  <c r="I3842" i="7"/>
  <c r="K3842" i="7"/>
  <c r="J3842" i="7"/>
  <c r="I3834" i="7"/>
  <c r="K3834" i="7"/>
  <c r="J3834" i="7"/>
  <c r="I3826" i="7"/>
  <c r="K3826" i="7"/>
  <c r="J3826" i="7"/>
  <c r="I3818" i="7"/>
  <c r="K3818" i="7"/>
  <c r="J3818" i="7"/>
  <c r="I3810" i="7"/>
  <c r="K3810" i="7"/>
  <c r="J3810" i="7"/>
  <c r="I3802" i="7"/>
  <c r="K3802" i="7"/>
  <c r="J3802" i="7"/>
  <c r="I3794" i="7"/>
  <c r="K3794" i="7"/>
  <c r="J3794" i="7"/>
  <c r="I3786" i="7"/>
  <c r="K3786" i="7"/>
  <c r="J3786" i="7"/>
  <c r="I3778" i="7"/>
  <c r="K3778" i="7"/>
  <c r="J3778" i="7"/>
  <c r="I3770" i="7"/>
  <c r="K3770" i="7"/>
  <c r="J3770" i="7"/>
  <c r="I3762" i="7"/>
  <c r="K3762" i="7"/>
  <c r="J3762" i="7"/>
  <c r="I3754" i="7"/>
  <c r="K3754" i="7"/>
  <c r="J3754" i="7"/>
  <c r="I3746" i="7"/>
  <c r="K3746" i="7"/>
  <c r="J3746" i="7"/>
  <c r="I3738" i="7"/>
  <c r="K3738" i="7"/>
  <c r="J3738" i="7"/>
  <c r="I3730" i="7"/>
  <c r="K3730" i="7"/>
  <c r="J3730" i="7"/>
  <c r="I3722" i="7"/>
  <c r="K3722" i="7"/>
  <c r="J3722" i="7"/>
  <c r="I3714" i="7"/>
  <c r="K3714" i="7"/>
  <c r="J3714" i="7"/>
  <c r="I3706" i="7"/>
  <c r="K3706" i="7"/>
  <c r="J3706" i="7"/>
  <c r="I3698" i="7"/>
  <c r="K3698" i="7"/>
  <c r="J3698" i="7"/>
  <c r="I3690" i="7"/>
  <c r="K3690" i="7"/>
  <c r="J3690" i="7"/>
  <c r="I3682" i="7"/>
  <c r="K3682" i="7"/>
  <c r="J3682" i="7"/>
  <c r="I3674" i="7"/>
  <c r="K3674" i="7"/>
  <c r="J3674" i="7"/>
  <c r="I3666" i="7"/>
  <c r="K3666" i="7"/>
  <c r="J3666" i="7"/>
  <c r="I3658" i="7"/>
  <c r="K3658" i="7"/>
  <c r="J3658" i="7"/>
  <c r="I3650" i="7"/>
  <c r="K3650" i="7"/>
  <c r="J3650" i="7"/>
  <c r="I3642" i="7"/>
  <c r="K3642" i="7"/>
  <c r="J3642" i="7"/>
  <c r="I3634" i="7"/>
  <c r="K3634" i="7"/>
  <c r="J3634" i="7"/>
  <c r="I3626" i="7"/>
  <c r="K3626" i="7"/>
  <c r="J3626" i="7"/>
  <c r="I3618" i="7"/>
  <c r="K3618" i="7"/>
  <c r="J3618" i="7"/>
  <c r="I3610" i="7"/>
  <c r="K3610" i="7"/>
  <c r="J3610" i="7"/>
  <c r="I3602" i="7"/>
  <c r="K3602" i="7"/>
  <c r="J3602" i="7"/>
  <c r="I3594" i="7"/>
  <c r="K3594" i="7"/>
  <c r="J3594" i="7"/>
  <c r="I3586" i="7"/>
  <c r="K3586" i="7"/>
  <c r="J3586" i="7"/>
  <c r="I3578" i="7"/>
  <c r="K3578" i="7"/>
  <c r="J3578" i="7"/>
  <c r="I3570" i="7"/>
  <c r="K3570" i="7"/>
  <c r="J3570" i="7"/>
  <c r="I3562" i="7"/>
  <c r="K3562" i="7"/>
  <c r="J3562" i="7"/>
  <c r="I3554" i="7"/>
  <c r="K3554" i="7"/>
  <c r="J3554" i="7"/>
  <c r="I3546" i="7"/>
  <c r="K3546" i="7"/>
  <c r="J3546" i="7"/>
  <c r="I3538" i="7"/>
  <c r="K3538" i="7"/>
  <c r="J3538" i="7"/>
  <c r="I3530" i="7"/>
  <c r="K3530" i="7"/>
  <c r="J3530" i="7"/>
  <c r="I3522" i="7"/>
  <c r="K3522" i="7"/>
  <c r="J3522" i="7"/>
  <c r="I3514" i="7"/>
  <c r="K3514" i="7"/>
  <c r="J3514" i="7"/>
  <c r="I3506" i="7"/>
  <c r="K3506" i="7"/>
  <c r="J3506" i="7"/>
  <c r="I3498" i="7"/>
  <c r="K3498" i="7"/>
  <c r="J3498" i="7"/>
  <c r="I3490" i="7"/>
  <c r="K3490" i="7"/>
  <c r="J3490" i="7"/>
  <c r="I3482" i="7"/>
  <c r="K3482" i="7"/>
  <c r="J3482" i="7"/>
  <c r="I3474" i="7"/>
  <c r="K3474" i="7"/>
  <c r="J3474" i="7"/>
  <c r="I3466" i="7"/>
  <c r="K3466" i="7"/>
  <c r="J3466" i="7"/>
  <c r="I3458" i="7"/>
  <c r="K3458" i="7"/>
  <c r="J3458" i="7"/>
  <c r="I3450" i="7"/>
  <c r="K3450" i="7"/>
  <c r="J3450" i="7"/>
  <c r="I3442" i="7"/>
  <c r="K3442" i="7"/>
  <c r="J3442" i="7"/>
  <c r="I3434" i="7"/>
  <c r="K3434" i="7"/>
  <c r="J3434" i="7"/>
  <c r="I3426" i="7"/>
  <c r="K3426" i="7"/>
  <c r="J3426" i="7"/>
  <c r="I3418" i="7"/>
  <c r="K3418" i="7"/>
  <c r="J3418" i="7"/>
  <c r="I3410" i="7"/>
  <c r="K3410" i="7"/>
  <c r="J3410" i="7"/>
  <c r="I3402" i="7"/>
  <c r="K3402" i="7"/>
  <c r="J3402" i="7"/>
  <c r="I3394" i="7"/>
  <c r="K3394" i="7"/>
  <c r="J3394" i="7"/>
  <c r="I3386" i="7"/>
  <c r="K3386" i="7"/>
  <c r="J3386" i="7"/>
  <c r="I3378" i="7"/>
  <c r="K3378" i="7"/>
  <c r="J3378" i="7"/>
  <c r="I3370" i="7"/>
  <c r="K3370" i="7"/>
  <c r="J3370" i="7"/>
  <c r="I3362" i="7"/>
  <c r="K3362" i="7"/>
  <c r="J3362" i="7"/>
  <c r="I3354" i="7"/>
  <c r="K3354" i="7"/>
  <c r="J3354" i="7"/>
  <c r="I3346" i="7"/>
  <c r="K3346" i="7"/>
  <c r="J3346" i="7"/>
  <c r="I3338" i="7"/>
  <c r="K3338" i="7"/>
  <c r="J3338" i="7"/>
  <c r="I3330" i="7"/>
  <c r="K3330" i="7"/>
  <c r="J3330" i="7"/>
  <c r="I3322" i="7"/>
  <c r="K3322" i="7"/>
  <c r="J3322" i="7"/>
  <c r="I3314" i="7"/>
  <c r="K3314" i="7"/>
  <c r="J3314" i="7"/>
  <c r="I3306" i="7"/>
  <c r="K3306" i="7"/>
  <c r="J3306" i="7"/>
  <c r="I3298" i="7"/>
  <c r="K3298" i="7"/>
  <c r="J3298" i="7"/>
  <c r="I3290" i="7"/>
  <c r="K3290" i="7"/>
  <c r="J3290" i="7"/>
  <c r="I3282" i="7"/>
  <c r="K3282" i="7"/>
  <c r="J3282" i="7"/>
  <c r="I3274" i="7"/>
  <c r="K3274" i="7"/>
  <c r="J3274" i="7"/>
  <c r="I3266" i="7"/>
  <c r="K3266" i="7"/>
  <c r="J3266" i="7"/>
  <c r="I3258" i="7"/>
  <c r="K3258" i="7"/>
  <c r="J3258" i="7"/>
  <c r="I3250" i="7"/>
  <c r="K3250" i="7"/>
  <c r="J3250" i="7"/>
  <c r="I3242" i="7"/>
  <c r="K3242" i="7"/>
  <c r="J3242" i="7"/>
  <c r="I3234" i="7"/>
  <c r="K3234" i="7"/>
  <c r="J3234" i="7"/>
  <c r="I3226" i="7"/>
  <c r="K3226" i="7"/>
  <c r="J3226" i="7"/>
  <c r="I3218" i="7"/>
  <c r="K3218" i="7"/>
  <c r="J3218" i="7"/>
  <c r="I3210" i="7"/>
  <c r="K3210" i="7"/>
  <c r="J3210" i="7"/>
  <c r="I3202" i="7"/>
  <c r="K3202" i="7"/>
  <c r="J3202" i="7"/>
  <c r="I3194" i="7"/>
  <c r="K3194" i="7"/>
  <c r="J3194" i="7"/>
  <c r="I3186" i="7"/>
  <c r="K3186" i="7"/>
  <c r="J3186" i="7"/>
  <c r="I3178" i="7"/>
  <c r="K3178" i="7"/>
  <c r="J3178" i="7"/>
  <c r="I3170" i="7"/>
  <c r="K3170" i="7"/>
  <c r="J3170" i="7"/>
  <c r="I3162" i="7"/>
  <c r="K3162" i="7"/>
  <c r="J3162" i="7"/>
  <c r="I3154" i="7"/>
  <c r="K3154" i="7"/>
  <c r="J3154" i="7"/>
  <c r="I3146" i="7"/>
  <c r="K3146" i="7"/>
  <c r="J3146" i="7"/>
  <c r="I3138" i="7"/>
  <c r="K3138" i="7"/>
  <c r="J3138" i="7"/>
  <c r="I3130" i="7"/>
  <c r="K3130" i="7"/>
  <c r="J3130" i="7"/>
  <c r="I3122" i="7"/>
  <c r="K3122" i="7"/>
  <c r="J3122" i="7"/>
  <c r="I3114" i="7"/>
  <c r="K3114" i="7"/>
  <c r="J3114" i="7"/>
  <c r="I3106" i="7"/>
  <c r="K3106" i="7"/>
  <c r="J3106" i="7"/>
  <c r="I3098" i="7"/>
  <c r="K3098" i="7"/>
  <c r="J3098" i="7"/>
  <c r="I3090" i="7"/>
  <c r="K3090" i="7"/>
  <c r="J3090" i="7"/>
  <c r="I3082" i="7"/>
  <c r="K3082" i="7"/>
  <c r="J3082" i="7"/>
  <c r="I3074" i="7"/>
  <c r="K3074" i="7"/>
  <c r="J3074" i="7"/>
  <c r="I3066" i="7"/>
  <c r="K3066" i="7"/>
  <c r="J3066" i="7"/>
  <c r="I3058" i="7"/>
  <c r="K3058" i="7"/>
  <c r="J3058" i="7"/>
  <c r="I3050" i="7"/>
  <c r="K3050" i="7"/>
  <c r="J3050" i="7"/>
  <c r="I3042" i="7"/>
  <c r="K3042" i="7"/>
  <c r="J3042" i="7"/>
  <c r="I3034" i="7"/>
  <c r="K3034" i="7"/>
  <c r="J3034" i="7"/>
  <c r="I3026" i="7"/>
  <c r="K3026" i="7"/>
  <c r="J3026" i="7"/>
  <c r="I3018" i="7"/>
  <c r="K3018" i="7"/>
  <c r="J3018" i="7"/>
  <c r="I3010" i="7"/>
  <c r="K3010" i="7"/>
  <c r="J3010" i="7"/>
  <c r="I3002" i="7"/>
  <c r="K3002" i="7"/>
  <c r="J3002" i="7"/>
  <c r="I2994" i="7"/>
  <c r="K2994" i="7"/>
  <c r="J2994" i="7"/>
  <c r="I2986" i="7"/>
  <c r="K2986" i="7"/>
  <c r="J2986" i="7"/>
  <c r="I2978" i="7"/>
  <c r="K2978" i="7"/>
  <c r="J2978" i="7"/>
  <c r="I2970" i="7"/>
  <c r="K2970" i="7"/>
  <c r="J2970" i="7"/>
  <c r="I2962" i="7"/>
  <c r="K2962" i="7"/>
  <c r="J2962" i="7"/>
  <c r="I2954" i="7"/>
  <c r="K2954" i="7"/>
  <c r="J2954" i="7"/>
  <c r="I2946" i="7"/>
  <c r="K2946" i="7"/>
  <c r="J2946" i="7"/>
  <c r="I2938" i="7"/>
  <c r="K2938" i="7"/>
  <c r="J2938" i="7"/>
  <c r="I2930" i="7"/>
  <c r="K2930" i="7"/>
  <c r="J2930" i="7"/>
  <c r="I2922" i="7"/>
  <c r="K2922" i="7"/>
  <c r="J2922" i="7"/>
  <c r="I2914" i="7"/>
  <c r="K2914" i="7"/>
  <c r="J2914" i="7"/>
  <c r="I2906" i="7"/>
  <c r="K2906" i="7"/>
  <c r="J2906" i="7"/>
  <c r="I2898" i="7"/>
  <c r="K2898" i="7"/>
  <c r="J2898" i="7"/>
  <c r="I2890" i="7"/>
  <c r="K2890" i="7"/>
  <c r="J2890" i="7"/>
  <c r="I2882" i="7"/>
  <c r="K2882" i="7"/>
  <c r="J2882" i="7"/>
  <c r="I2874" i="7"/>
  <c r="K2874" i="7"/>
  <c r="J2874" i="7"/>
  <c r="I2866" i="7"/>
  <c r="K2866" i="7"/>
  <c r="J2866" i="7"/>
  <c r="I2858" i="7"/>
  <c r="K2858" i="7"/>
  <c r="J2858" i="7"/>
  <c r="I2850" i="7"/>
  <c r="K2850" i="7"/>
  <c r="J2850" i="7"/>
  <c r="I2842" i="7"/>
  <c r="K2842" i="7"/>
  <c r="J2842" i="7"/>
  <c r="I2834" i="7"/>
  <c r="K2834" i="7"/>
  <c r="J2834" i="7"/>
  <c r="I2826" i="7"/>
  <c r="K2826" i="7"/>
  <c r="J2826" i="7"/>
  <c r="I2818" i="7"/>
  <c r="K2818" i="7"/>
  <c r="J2818" i="7"/>
  <c r="I2810" i="7"/>
  <c r="K2810" i="7"/>
  <c r="J2810" i="7"/>
  <c r="I2802" i="7"/>
  <c r="K2802" i="7"/>
  <c r="J2802" i="7"/>
  <c r="I2794" i="7"/>
  <c r="K2794" i="7"/>
  <c r="J2794" i="7"/>
  <c r="I2786" i="7"/>
  <c r="K2786" i="7"/>
  <c r="J2786" i="7"/>
  <c r="I2778" i="7"/>
  <c r="K2778" i="7"/>
  <c r="J2778" i="7"/>
  <c r="I2770" i="7"/>
  <c r="K2770" i="7"/>
  <c r="J2770" i="7"/>
  <c r="I2762" i="7"/>
  <c r="K2762" i="7"/>
  <c r="J2762" i="7"/>
  <c r="I2754" i="7"/>
  <c r="K2754" i="7"/>
  <c r="J2754" i="7"/>
  <c r="I2746" i="7"/>
  <c r="K2746" i="7"/>
  <c r="J2746" i="7"/>
  <c r="I2738" i="7"/>
  <c r="K2738" i="7"/>
  <c r="J2738" i="7"/>
  <c r="I2730" i="7"/>
  <c r="K2730" i="7"/>
  <c r="J2730" i="7"/>
  <c r="I2722" i="7"/>
  <c r="K2722" i="7"/>
  <c r="J2722" i="7"/>
  <c r="I2714" i="7"/>
  <c r="K2714" i="7"/>
  <c r="J2714" i="7"/>
  <c r="I2706" i="7"/>
  <c r="K2706" i="7"/>
  <c r="J2706" i="7"/>
  <c r="I2698" i="7"/>
  <c r="K2698" i="7"/>
  <c r="J2698" i="7"/>
  <c r="I2690" i="7"/>
  <c r="K2690" i="7"/>
  <c r="J2690" i="7"/>
  <c r="I2682" i="7"/>
  <c r="K2682" i="7"/>
  <c r="J2682" i="7"/>
  <c r="I2674" i="7"/>
  <c r="K2674" i="7"/>
  <c r="J2674" i="7"/>
  <c r="I2666" i="7"/>
  <c r="K2666" i="7"/>
  <c r="J2666" i="7"/>
  <c r="I2658" i="7"/>
  <c r="K2658" i="7"/>
  <c r="J2658" i="7"/>
  <c r="I2650" i="7"/>
  <c r="K2650" i="7"/>
  <c r="J2650" i="7"/>
  <c r="I2642" i="7"/>
  <c r="K2642" i="7"/>
  <c r="J2642" i="7"/>
  <c r="I2634" i="7"/>
  <c r="K2634" i="7"/>
  <c r="J2634" i="7"/>
  <c r="I2626" i="7"/>
  <c r="K2626" i="7"/>
  <c r="J2626" i="7"/>
  <c r="I2618" i="7"/>
  <c r="K2618" i="7"/>
  <c r="J2618" i="7"/>
  <c r="I2610" i="7"/>
  <c r="K2610" i="7"/>
  <c r="J2610" i="7"/>
  <c r="I2602" i="7"/>
  <c r="K2602" i="7"/>
  <c r="J2602" i="7"/>
  <c r="I2594" i="7"/>
  <c r="K2594" i="7"/>
  <c r="J2594" i="7"/>
  <c r="I2586" i="7"/>
  <c r="K2586" i="7"/>
  <c r="J2586" i="7"/>
  <c r="I2578" i="7"/>
  <c r="K2578" i="7"/>
  <c r="J2578" i="7"/>
  <c r="I2570" i="7"/>
  <c r="K2570" i="7"/>
  <c r="J2570" i="7"/>
  <c r="I2562" i="7"/>
  <c r="K2562" i="7"/>
  <c r="J2562" i="7"/>
  <c r="I2554" i="7"/>
  <c r="K2554" i="7"/>
  <c r="J2554" i="7"/>
  <c r="I2546" i="7"/>
  <c r="K2546" i="7"/>
  <c r="J2546" i="7"/>
  <c r="I2538" i="7"/>
  <c r="K2538" i="7"/>
  <c r="J2538" i="7"/>
  <c r="I2530" i="7"/>
  <c r="K2530" i="7"/>
  <c r="J2530" i="7"/>
  <c r="I2522" i="7"/>
  <c r="K2522" i="7"/>
  <c r="J2522" i="7"/>
  <c r="I2514" i="7"/>
  <c r="K2514" i="7"/>
  <c r="J2514" i="7"/>
  <c r="I2506" i="7"/>
  <c r="K2506" i="7"/>
  <c r="J2506" i="7"/>
  <c r="I2498" i="7"/>
  <c r="K2498" i="7"/>
  <c r="J2498" i="7"/>
  <c r="I2490" i="7"/>
  <c r="K2490" i="7"/>
  <c r="J2490" i="7"/>
  <c r="I2482" i="7"/>
  <c r="K2482" i="7"/>
  <c r="J2482" i="7"/>
  <c r="I2474" i="7"/>
  <c r="K2474" i="7"/>
  <c r="J2474" i="7"/>
  <c r="I2466" i="7"/>
  <c r="K2466" i="7"/>
  <c r="J2466" i="7"/>
  <c r="I2458" i="7"/>
  <c r="K2458" i="7"/>
  <c r="J2458" i="7"/>
  <c r="I2450" i="7"/>
  <c r="K2450" i="7"/>
  <c r="J2450" i="7"/>
  <c r="I2442" i="7"/>
  <c r="K2442" i="7"/>
  <c r="J2442" i="7"/>
  <c r="I2434" i="7"/>
  <c r="K2434" i="7"/>
  <c r="J2434" i="7"/>
  <c r="I2426" i="7"/>
  <c r="K2426" i="7"/>
  <c r="J2426" i="7"/>
  <c r="I2418" i="7"/>
  <c r="K2418" i="7"/>
  <c r="J2418" i="7"/>
  <c r="I2410" i="7"/>
  <c r="K2410" i="7"/>
  <c r="J2410" i="7"/>
  <c r="I2402" i="7"/>
  <c r="K2402" i="7"/>
  <c r="J2402" i="7"/>
  <c r="I2394" i="7"/>
  <c r="K2394" i="7"/>
  <c r="J2394" i="7"/>
  <c r="I2386" i="7"/>
  <c r="K2386" i="7"/>
  <c r="J2386" i="7"/>
  <c r="I2378" i="7"/>
  <c r="K2378" i="7"/>
  <c r="J2378" i="7"/>
  <c r="I2370" i="7"/>
  <c r="K2370" i="7"/>
  <c r="J2370" i="7"/>
  <c r="I2362" i="7"/>
  <c r="K2362" i="7"/>
  <c r="J2362" i="7"/>
  <c r="I2354" i="7"/>
  <c r="K2354" i="7"/>
  <c r="J2354" i="7"/>
  <c r="I2346" i="7"/>
  <c r="K2346" i="7"/>
  <c r="J2346" i="7"/>
  <c r="I2338" i="7"/>
  <c r="K2338" i="7"/>
  <c r="J2338" i="7"/>
  <c r="I2330" i="7"/>
  <c r="K2330" i="7"/>
  <c r="J2330" i="7"/>
  <c r="I2322" i="7"/>
  <c r="K2322" i="7"/>
  <c r="J2322" i="7"/>
  <c r="I2314" i="7"/>
  <c r="K2314" i="7"/>
  <c r="J2314" i="7"/>
  <c r="I2306" i="7"/>
  <c r="K2306" i="7"/>
  <c r="J2306" i="7"/>
  <c r="I2298" i="7"/>
  <c r="K2298" i="7"/>
  <c r="J2298" i="7"/>
  <c r="I2290" i="7"/>
  <c r="K2290" i="7"/>
  <c r="J2290" i="7"/>
  <c r="I2282" i="7"/>
  <c r="K2282" i="7"/>
  <c r="J2282" i="7"/>
  <c r="I2274" i="7"/>
  <c r="K2274" i="7"/>
  <c r="J2274" i="7"/>
  <c r="I2266" i="7"/>
  <c r="K2266" i="7"/>
  <c r="J2266" i="7"/>
  <c r="I2258" i="7"/>
  <c r="K2258" i="7"/>
  <c r="J2258" i="7"/>
  <c r="I2250" i="7"/>
  <c r="K2250" i="7"/>
  <c r="J2250" i="7"/>
  <c r="I2242" i="7"/>
  <c r="K2242" i="7"/>
  <c r="J2242" i="7"/>
  <c r="I2234" i="7"/>
  <c r="K2234" i="7"/>
  <c r="J2234" i="7"/>
  <c r="I2226" i="7"/>
  <c r="K2226" i="7"/>
  <c r="J2226" i="7"/>
  <c r="I2218" i="7"/>
  <c r="K2218" i="7"/>
  <c r="J2218" i="7"/>
  <c r="I2210" i="7"/>
  <c r="K2210" i="7"/>
  <c r="J2210" i="7"/>
  <c r="I2202" i="7"/>
  <c r="K2202" i="7"/>
  <c r="J2202" i="7"/>
  <c r="I2194" i="7"/>
  <c r="K2194" i="7"/>
  <c r="J2194" i="7"/>
  <c r="I2186" i="7"/>
  <c r="K2186" i="7"/>
  <c r="J2186" i="7"/>
  <c r="I2178" i="7"/>
  <c r="K2178" i="7"/>
  <c r="J2178" i="7"/>
  <c r="I2170" i="7"/>
  <c r="K2170" i="7"/>
  <c r="J2170" i="7"/>
  <c r="I2162" i="7"/>
  <c r="K2162" i="7"/>
  <c r="J2162" i="7"/>
  <c r="I2154" i="7"/>
  <c r="K2154" i="7"/>
  <c r="J2154" i="7"/>
  <c r="I2146" i="7"/>
  <c r="K2146" i="7"/>
  <c r="J2146" i="7"/>
  <c r="I2138" i="7"/>
  <c r="K2138" i="7"/>
  <c r="J2138" i="7"/>
  <c r="I2130" i="7"/>
  <c r="K2130" i="7"/>
  <c r="J2130" i="7"/>
  <c r="I2122" i="7"/>
  <c r="K2122" i="7"/>
  <c r="J2122" i="7"/>
  <c r="I2114" i="7"/>
  <c r="K2114" i="7"/>
  <c r="J2114" i="7"/>
  <c r="I2106" i="7"/>
  <c r="K2106" i="7"/>
  <c r="J2106" i="7"/>
  <c r="I2098" i="7"/>
  <c r="K2098" i="7"/>
  <c r="J2098" i="7"/>
  <c r="I2090" i="7"/>
  <c r="K2090" i="7"/>
  <c r="J2090" i="7"/>
  <c r="I2082" i="7"/>
  <c r="K2082" i="7"/>
  <c r="J2082" i="7"/>
  <c r="I2074" i="7"/>
  <c r="K2074" i="7"/>
  <c r="J2074" i="7"/>
  <c r="I2066" i="7"/>
  <c r="K2066" i="7"/>
  <c r="J2066" i="7"/>
  <c r="I2058" i="7"/>
  <c r="K2058" i="7"/>
  <c r="J2058" i="7"/>
  <c r="I2050" i="7"/>
  <c r="K2050" i="7"/>
  <c r="J2050" i="7"/>
  <c r="I2042" i="7"/>
  <c r="K2042" i="7"/>
  <c r="J2042" i="7"/>
  <c r="I2034" i="7"/>
  <c r="K2034" i="7"/>
  <c r="J2034" i="7"/>
  <c r="I2026" i="7"/>
  <c r="K2026" i="7"/>
  <c r="J2026" i="7"/>
  <c r="I2018" i="7"/>
  <c r="K2018" i="7"/>
  <c r="J2018" i="7"/>
  <c r="I2010" i="7"/>
  <c r="K2010" i="7"/>
  <c r="J2010" i="7"/>
  <c r="I2002" i="7"/>
  <c r="K2002" i="7"/>
  <c r="J2002" i="7"/>
  <c r="I1994" i="7"/>
  <c r="K1994" i="7"/>
  <c r="J1994" i="7"/>
  <c r="I1986" i="7"/>
  <c r="K1986" i="7"/>
  <c r="J1986" i="7"/>
  <c r="I1978" i="7"/>
  <c r="K1978" i="7"/>
  <c r="J1978" i="7"/>
  <c r="I1970" i="7"/>
  <c r="K1970" i="7"/>
  <c r="J1970" i="7"/>
  <c r="I1962" i="7"/>
  <c r="K1962" i="7"/>
  <c r="J1962" i="7"/>
  <c r="I1954" i="7"/>
  <c r="K1954" i="7"/>
  <c r="J1954" i="7"/>
  <c r="I1946" i="7"/>
  <c r="K1946" i="7"/>
  <c r="J1946" i="7"/>
  <c r="I1938" i="7"/>
  <c r="K1938" i="7"/>
  <c r="J1938" i="7"/>
  <c r="I1930" i="7"/>
  <c r="K1930" i="7"/>
  <c r="J1930" i="7"/>
  <c r="I1922" i="7"/>
  <c r="K1922" i="7"/>
  <c r="J1922" i="7"/>
  <c r="I1914" i="7"/>
  <c r="K1914" i="7"/>
  <c r="J1914" i="7"/>
  <c r="I1906" i="7"/>
  <c r="K1906" i="7"/>
  <c r="J1906" i="7"/>
  <c r="I1898" i="7"/>
  <c r="K1898" i="7"/>
  <c r="J1898" i="7"/>
  <c r="I1890" i="7"/>
  <c r="K1890" i="7"/>
  <c r="J1890" i="7"/>
  <c r="I1882" i="7"/>
  <c r="K1882" i="7"/>
  <c r="J1882" i="7"/>
  <c r="I1874" i="7"/>
  <c r="K1874" i="7"/>
  <c r="J1874" i="7"/>
  <c r="I1866" i="7"/>
  <c r="K1866" i="7"/>
  <c r="J1866" i="7"/>
  <c r="I1858" i="7"/>
  <c r="K1858" i="7"/>
  <c r="J1858" i="7"/>
  <c r="I1850" i="7"/>
  <c r="K1850" i="7"/>
  <c r="J1850" i="7"/>
  <c r="I1842" i="7"/>
  <c r="K1842" i="7"/>
  <c r="J1842" i="7"/>
  <c r="I1834" i="7"/>
  <c r="K1834" i="7"/>
  <c r="J1834" i="7"/>
  <c r="I1826" i="7"/>
  <c r="K1826" i="7"/>
  <c r="J1826" i="7"/>
  <c r="I1818" i="7"/>
  <c r="K1818" i="7"/>
  <c r="J1818" i="7"/>
  <c r="I1810" i="7"/>
  <c r="K1810" i="7"/>
  <c r="J1810" i="7"/>
  <c r="I1802" i="7"/>
  <c r="K1802" i="7"/>
  <c r="J1802" i="7"/>
  <c r="I1794" i="7"/>
  <c r="K1794" i="7"/>
  <c r="J1794" i="7"/>
  <c r="I1786" i="7"/>
  <c r="K1786" i="7"/>
  <c r="J1786" i="7"/>
  <c r="I1778" i="7"/>
  <c r="K1778" i="7"/>
  <c r="J1778" i="7"/>
  <c r="I1770" i="7"/>
  <c r="K1770" i="7"/>
  <c r="J1770" i="7"/>
  <c r="I1762" i="7"/>
  <c r="K1762" i="7"/>
  <c r="J1762" i="7"/>
  <c r="I1754" i="7"/>
  <c r="K1754" i="7"/>
  <c r="J1754" i="7"/>
  <c r="I1746" i="7"/>
  <c r="K1746" i="7"/>
  <c r="J1746" i="7"/>
  <c r="I1738" i="7"/>
  <c r="K1738" i="7"/>
  <c r="J1738" i="7"/>
  <c r="I1730" i="7"/>
  <c r="K1730" i="7"/>
  <c r="J1730" i="7"/>
  <c r="I1722" i="7"/>
  <c r="K1722" i="7"/>
  <c r="I1714" i="7"/>
  <c r="K1714" i="7"/>
  <c r="J1714" i="7"/>
  <c r="I1706" i="7"/>
  <c r="K1706" i="7"/>
  <c r="J1706" i="7"/>
  <c r="I1698" i="7"/>
  <c r="K1698" i="7"/>
  <c r="J1698" i="7"/>
  <c r="I1690" i="7"/>
  <c r="K1690" i="7"/>
  <c r="J1690" i="7"/>
  <c r="I1682" i="7"/>
  <c r="K1682" i="7"/>
  <c r="J1682" i="7"/>
  <c r="I1674" i="7"/>
  <c r="K1674" i="7"/>
  <c r="J1674" i="7"/>
  <c r="I1666" i="7"/>
  <c r="K1666" i="7"/>
  <c r="J1666" i="7"/>
  <c r="I1658" i="7"/>
  <c r="K1658" i="7"/>
  <c r="J1658" i="7"/>
  <c r="I1650" i="7"/>
  <c r="K1650" i="7"/>
  <c r="J1650" i="7"/>
  <c r="I1642" i="7"/>
  <c r="K1642" i="7"/>
  <c r="J1642" i="7"/>
  <c r="I1634" i="7"/>
  <c r="K1634" i="7"/>
  <c r="J1634" i="7"/>
  <c r="I1626" i="7"/>
  <c r="K1626" i="7"/>
  <c r="J1626" i="7"/>
  <c r="I1618" i="7"/>
  <c r="K1618" i="7"/>
  <c r="J1618" i="7"/>
  <c r="I1610" i="7"/>
  <c r="K1610" i="7"/>
  <c r="J1610" i="7"/>
  <c r="I1602" i="7"/>
  <c r="K1602" i="7"/>
  <c r="J1602" i="7"/>
  <c r="I1594" i="7"/>
  <c r="K1594" i="7"/>
  <c r="J1594" i="7"/>
  <c r="I1586" i="7"/>
  <c r="K1586" i="7"/>
  <c r="J1586" i="7"/>
  <c r="I1578" i="7"/>
  <c r="K1578" i="7"/>
  <c r="J1578" i="7"/>
  <c r="I1570" i="7"/>
  <c r="K1570" i="7"/>
  <c r="J1570" i="7"/>
  <c r="I1562" i="7"/>
  <c r="K1562" i="7"/>
  <c r="J1562" i="7"/>
  <c r="I1554" i="7"/>
  <c r="K1554" i="7"/>
  <c r="J1554" i="7"/>
  <c r="I1546" i="7"/>
  <c r="K1546" i="7"/>
  <c r="J1546" i="7"/>
  <c r="I1538" i="7"/>
  <c r="K1538" i="7"/>
  <c r="J1538" i="7"/>
  <c r="I1530" i="7"/>
  <c r="K1530" i="7"/>
  <c r="J1530" i="7"/>
  <c r="I1522" i="7"/>
  <c r="K1522" i="7"/>
  <c r="J1522" i="7"/>
  <c r="I1514" i="7"/>
  <c r="K1514" i="7"/>
  <c r="J1514" i="7"/>
  <c r="I1506" i="7"/>
  <c r="K1506" i="7"/>
  <c r="J1506" i="7"/>
  <c r="I1498" i="7"/>
  <c r="K1498" i="7"/>
  <c r="J1498" i="7"/>
  <c r="I1490" i="7"/>
  <c r="K1490" i="7"/>
  <c r="J1490" i="7"/>
  <c r="I1482" i="7"/>
  <c r="K1482" i="7"/>
  <c r="J1482" i="7"/>
  <c r="I1474" i="7"/>
  <c r="K1474" i="7"/>
  <c r="J1474" i="7"/>
  <c r="I1466" i="7"/>
  <c r="K1466" i="7"/>
  <c r="J1466" i="7"/>
  <c r="I1458" i="7"/>
  <c r="K1458" i="7"/>
  <c r="J1458" i="7"/>
  <c r="I1450" i="7"/>
  <c r="K1450" i="7"/>
  <c r="J1450" i="7"/>
  <c r="I1442" i="7"/>
  <c r="K1442" i="7"/>
  <c r="J1442" i="7"/>
  <c r="I1434" i="7"/>
  <c r="K1434" i="7"/>
  <c r="J1434" i="7"/>
  <c r="I1426" i="7"/>
  <c r="K1426" i="7"/>
  <c r="J1426" i="7"/>
  <c r="I1418" i="7"/>
  <c r="K1418" i="7"/>
  <c r="J1418" i="7"/>
  <c r="I1410" i="7"/>
  <c r="K1410" i="7"/>
  <c r="J1410" i="7"/>
  <c r="I1402" i="7"/>
  <c r="K1402" i="7"/>
  <c r="J1402" i="7"/>
  <c r="I1394" i="7"/>
  <c r="K1394" i="7"/>
  <c r="J1394" i="7"/>
  <c r="I1386" i="7"/>
  <c r="K1386" i="7"/>
  <c r="J1386" i="7"/>
  <c r="I1378" i="7"/>
  <c r="K1378" i="7"/>
  <c r="J1378" i="7"/>
  <c r="I1370" i="7"/>
  <c r="K1370" i="7"/>
  <c r="J1370" i="7"/>
  <c r="I1362" i="7"/>
  <c r="K1362" i="7"/>
  <c r="J1362" i="7"/>
  <c r="I1354" i="7"/>
  <c r="K1354" i="7"/>
  <c r="J1354" i="7"/>
  <c r="I1346" i="7"/>
  <c r="K1346" i="7"/>
  <c r="J1346" i="7"/>
  <c r="I1338" i="7"/>
  <c r="K1338" i="7"/>
  <c r="J1338" i="7"/>
  <c r="I1330" i="7"/>
  <c r="K1330" i="7"/>
  <c r="J1330" i="7"/>
  <c r="I1322" i="7"/>
  <c r="K1322" i="7"/>
  <c r="J1322" i="7"/>
  <c r="I1314" i="7"/>
  <c r="K1314" i="7"/>
  <c r="J1314" i="7"/>
  <c r="I1306" i="7"/>
  <c r="K1306" i="7"/>
  <c r="J1306" i="7"/>
  <c r="I1298" i="7"/>
  <c r="K1298" i="7"/>
  <c r="J1298" i="7"/>
  <c r="I1290" i="7"/>
  <c r="K1290" i="7"/>
  <c r="J1290" i="7"/>
  <c r="I1282" i="7"/>
  <c r="K1282" i="7"/>
  <c r="J1282" i="7"/>
  <c r="I1274" i="7"/>
  <c r="K1274" i="7"/>
  <c r="J1274" i="7"/>
  <c r="I1266" i="7"/>
  <c r="K1266" i="7"/>
  <c r="J1266" i="7"/>
  <c r="I1258" i="7"/>
  <c r="K1258" i="7"/>
  <c r="J1258" i="7"/>
  <c r="I1250" i="7"/>
  <c r="K1250" i="7"/>
  <c r="J1250" i="7"/>
  <c r="I1242" i="7"/>
  <c r="K1242" i="7"/>
  <c r="J1242" i="7"/>
  <c r="I1234" i="7"/>
  <c r="K1234" i="7"/>
  <c r="J1234" i="7"/>
  <c r="I1226" i="7"/>
  <c r="K1226" i="7"/>
  <c r="J1226" i="7"/>
  <c r="I1218" i="7"/>
  <c r="K1218" i="7"/>
  <c r="J1218" i="7"/>
  <c r="I1210" i="7"/>
  <c r="K1210" i="7"/>
  <c r="J1210" i="7"/>
  <c r="I1202" i="7"/>
  <c r="K1202" i="7"/>
  <c r="J1202" i="7"/>
  <c r="I1194" i="7"/>
  <c r="K1194" i="7"/>
  <c r="J1194" i="7"/>
  <c r="I1186" i="7"/>
  <c r="K1186" i="7"/>
  <c r="J1186" i="7"/>
  <c r="I1178" i="7"/>
  <c r="K1178" i="7"/>
  <c r="J1178" i="7"/>
  <c r="I1170" i="7"/>
  <c r="K1170" i="7"/>
  <c r="J1170" i="7"/>
  <c r="I1162" i="7"/>
  <c r="K1162" i="7"/>
  <c r="J1162" i="7"/>
  <c r="I1154" i="7"/>
  <c r="K1154" i="7"/>
  <c r="J1154" i="7"/>
  <c r="I1146" i="7"/>
  <c r="K1146" i="7"/>
  <c r="J1146" i="7"/>
  <c r="I1138" i="7"/>
  <c r="K1138" i="7"/>
  <c r="J1138" i="7"/>
  <c r="I1130" i="7"/>
  <c r="K1130" i="7"/>
  <c r="J1130" i="7"/>
  <c r="I1122" i="7"/>
  <c r="K1122" i="7"/>
  <c r="J1122" i="7"/>
  <c r="I1114" i="7"/>
  <c r="K1114" i="7"/>
  <c r="J1114" i="7"/>
  <c r="I1106" i="7"/>
  <c r="K1106" i="7"/>
  <c r="J1106" i="7"/>
  <c r="I1098" i="7"/>
  <c r="K1098" i="7"/>
  <c r="J1098" i="7"/>
  <c r="I1090" i="7"/>
  <c r="K1090" i="7"/>
  <c r="J1090" i="7"/>
  <c r="I1082" i="7"/>
  <c r="K1082" i="7"/>
  <c r="J1082" i="7"/>
  <c r="I1074" i="7"/>
  <c r="K1074" i="7"/>
  <c r="J1074" i="7"/>
  <c r="I1066" i="7"/>
  <c r="K1066" i="7"/>
  <c r="J1066" i="7"/>
  <c r="I1058" i="7"/>
  <c r="K1058" i="7"/>
  <c r="J1058" i="7"/>
  <c r="I1050" i="7"/>
  <c r="K1050" i="7"/>
  <c r="J1050" i="7"/>
  <c r="I1042" i="7"/>
  <c r="K1042" i="7"/>
  <c r="J1042" i="7"/>
  <c r="I1034" i="7"/>
  <c r="K1034" i="7"/>
  <c r="J1034" i="7"/>
  <c r="I1026" i="7"/>
  <c r="K1026" i="7"/>
  <c r="J1026" i="7"/>
  <c r="I1018" i="7"/>
  <c r="K1018" i="7"/>
  <c r="J1018" i="7"/>
  <c r="I1010" i="7"/>
  <c r="K1010" i="7"/>
  <c r="J1010" i="7"/>
  <c r="I1002" i="7"/>
  <c r="K1002" i="7"/>
  <c r="J1002" i="7"/>
  <c r="I994" i="7"/>
  <c r="K994" i="7"/>
  <c r="J994" i="7"/>
  <c r="I986" i="7"/>
  <c r="K986" i="7"/>
  <c r="J986" i="7"/>
  <c r="I978" i="7"/>
  <c r="K978" i="7"/>
  <c r="J978" i="7"/>
  <c r="I970" i="7"/>
  <c r="K970" i="7"/>
  <c r="J970" i="7"/>
  <c r="I962" i="7"/>
  <c r="K962" i="7"/>
  <c r="J962" i="7"/>
  <c r="I954" i="7"/>
  <c r="K954" i="7"/>
  <c r="J954" i="7"/>
  <c r="I946" i="7"/>
  <c r="K946" i="7"/>
  <c r="J946" i="7"/>
  <c r="I938" i="7"/>
  <c r="K938" i="7"/>
  <c r="J938" i="7"/>
  <c r="I930" i="7"/>
  <c r="K930" i="7"/>
  <c r="J930" i="7"/>
  <c r="I922" i="7"/>
  <c r="K922" i="7"/>
  <c r="J922" i="7"/>
  <c r="I914" i="7"/>
  <c r="K914" i="7"/>
  <c r="J914" i="7"/>
  <c r="I906" i="7"/>
  <c r="K906" i="7"/>
  <c r="J906" i="7"/>
  <c r="I898" i="7"/>
  <c r="K898" i="7"/>
  <c r="J898" i="7"/>
  <c r="I890" i="7"/>
  <c r="K890" i="7"/>
  <c r="J890" i="7"/>
  <c r="I882" i="7"/>
  <c r="K882" i="7"/>
  <c r="J882" i="7"/>
  <c r="I874" i="7"/>
  <c r="K874" i="7"/>
  <c r="J874" i="7"/>
  <c r="I866" i="7"/>
  <c r="K866" i="7"/>
  <c r="J866" i="7"/>
  <c r="I858" i="7"/>
  <c r="K858" i="7"/>
  <c r="J858" i="7"/>
  <c r="I850" i="7"/>
  <c r="K850" i="7"/>
  <c r="J850" i="7"/>
  <c r="I842" i="7"/>
  <c r="K842" i="7"/>
  <c r="J842" i="7"/>
  <c r="I834" i="7"/>
  <c r="K834" i="7"/>
  <c r="J834" i="7"/>
  <c r="I826" i="7"/>
  <c r="K826" i="7"/>
  <c r="J826" i="7"/>
  <c r="I818" i="7"/>
  <c r="K818" i="7"/>
  <c r="J818" i="7"/>
  <c r="I810" i="7"/>
  <c r="K810" i="7"/>
  <c r="J810" i="7"/>
  <c r="I802" i="7"/>
  <c r="K802" i="7"/>
  <c r="J802" i="7"/>
  <c r="I794" i="7"/>
  <c r="K794" i="7"/>
  <c r="J794" i="7"/>
  <c r="I786" i="7"/>
  <c r="K786" i="7"/>
  <c r="J786" i="7"/>
  <c r="I778" i="7"/>
  <c r="K778" i="7"/>
  <c r="J778" i="7"/>
  <c r="I770" i="7"/>
  <c r="K770" i="7"/>
  <c r="J770" i="7"/>
  <c r="I762" i="7"/>
  <c r="K762" i="7"/>
  <c r="J762" i="7"/>
  <c r="I754" i="7"/>
  <c r="K754" i="7"/>
  <c r="J754" i="7"/>
  <c r="I746" i="7"/>
  <c r="K746" i="7"/>
  <c r="J746" i="7"/>
  <c r="I738" i="7"/>
  <c r="K738" i="7"/>
  <c r="J738" i="7"/>
  <c r="I730" i="7"/>
  <c r="K730" i="7"/>
  <c r="J730" i="7"/>
  <c r="I722" i="7"/>
  <c r="K722" i="7"/>
  <c r="J722" i="7"/>
  <c r="J4294" i="7"/>
  <c r="J4262" i="7"/>
  <c r="J4230" i="7"/>
  <c r="J4198" i="7"/>
  <c r="J4166" i="7"/>
  <c r="J4134" i="7"/>
  <c r="J4094" i="7"/>
  <c r="J4030" i="7"/>
  <c r="J3966" i="7"/>
  <c r="J3902" i="7"/>
  <c r="J3838" i="7"/>
  <c r="J3774" i="7"/>
  <c r="J3710" i="7"/>
  <c r="J3646" i="7"/>
  <c r="J3582" i="7"/>
  <c r="J3518" i="7"/>
  <c r="J3454" i="7"/>
  <c r="J3390" i="7"/>
  <c r="J3326" i="7"/>
  <c r="J3262" i="7"/>
  <c r="J3198" i="7"/>
  <c r="J3134" i="7"/>
  <c r="J3070" i="7"/>
  <c r="J3006" i="7"/>
  <c r="J2942" i="7"/>
  <c r="J2878" i="7"/>
  <c r="J2814" i="7"/>
  <c r="J2750" i="7"/>
  <c r="J2686" i="7"/>
  <c r="J2622" i="7"/>
  <c r="J2558" i="7"/>
  <c r="J2478" i="7"/>
  <c r="J2350" i="7"/>
  <c r="J2222" i="7"/>
  <c r="J2094" i="7"/>
  <c r="J1966" i="7"/>
  <c r="J1838" i="7"/>
  <c r="J1700" i="7"/>
  <c r="J1446" i="7"/>
  <c r="J1014" i="7"/>
  <c r="I79" i="7"/>
  <c r="K79" i="7"/>
  <c r="J79" i="7"/>
  <c r="I71" i="7"/>
  <c r="K71" i="7"/>
  <c r="J71" i="7"/>
  <c r="I63" i="7"/>
  <c r="K63" i="7"/>
  <c r="J63" i="7"/>
  <c r="I55" i="7"/>
  <c r="K55" i="7"/>
  <c r="J55" i="7"/>
  <c r="I47" i="7"/>
  <c r="K47" i="7"/>
  <c r="J47" i="7"/>
  <c r="I39" i="7"/>
  <c r="K39" i="7"/>
  <c r="J39" i="7"/>
  <c r="I31" i="7"/>
  <c r="K31" i="7"/>
  <c r="J31" i="7"/>
  <c r="I23" i="7"/>
  <c r="K23" i="7"/>
  <c r="J23" i="7"/>
  <c r="I15" i="7"/>
  <c r="K15" i="7"/>
  <c r="J15" i="7"/>
  <c r="I7" i="7"/>
  <c r="K7" i="7"/>
  <c r="J7" i="7"/>
  <c r="I694" i="7"/>
  <c r="K694" i="7"/>
  <c r="I686" i="7"/>
  <c r="K686" i="7"/>
  <c r="I678" i="7"/>
  <c r="K678" i="7"/>
  <c r="I670" i="7"/>
  <c r="K670" i="7"/>
  <c r="I662" i="7"/>
  <c r="K662" i="7"/>
  <c r="I654" i="7"/>
  <c r="K654" i="7"/>
  <c r="I646" i="7"/>
  <c r="K646" i="7"/>
  <c r="I638" i="7"/>
  <c r="K638" i="7"/>
  <c r="I630" i="7"/>
  <c r="K630" i="7"/>
  <c r="I622" i="7"/>
  <c r="K622" i="7"/>
  <c r="I614" i="7"/>
  <c r="K614" i="7"/>
  <c r="I606" i="7"/>
  <c r="K606" i="7"/>
  <c r="I598" i="7"/>
  <c r="K598" i="7"/>
  <c r="I590" i="7"/>
  <c r="K590" i="7"/>
  <c r="I582" i="7"/>
  <c r="K582" i="7"/>
  <c r="I574" i="7"/>
  <c r="K574" i="7"/>
  <c r="I566" i="7"/>
  <c r="K566" i="7"/>
  <c r="I558" i="7"/>
  <c r="K558" i="7"/>
  <c r="I550" i="7"/>
  <c r="K550" i="7"/>
  <c r="I542" i="7"/>
  <c r="K542" i="7"/>
  <c r="I534" i="7"/>
  <c r="K534" i="7"/>
  <c r="I526" i="7"/>
  <c r="K526" i="7"/>
  <c r="I518" i="7"/>
  <c r="K518" i="7"/>
  <c r="I510" i="7"/>
  <c r="K510" i="7"/>
  <c r="I502" i="7"/>
  <c r="K502" i="7"/>
  <c r="I494" i="7"/>
  <c r="K494" i="7"/>
  <c r="I486" i="7"/>
  <c r="K486" i="7"/>
  <c r="I478" i="7"/>
  <c r="K478" i="7"/>
  <c r="I470" i="7"/>
  <c r="K470" i="7"/>
  <c r="I462" i="7"/>
  <c r="K462" i="7"/>
  <c r="I454" i="7"/>
  <c r="K454" i="7"/>
  <c r="I446" i="7"/>
  <c r="K446" i="7"/>
  <c r="I438" i="7"/>
  <c r="K438" i="7"/>
  <c r="I430" i="7"/>
  <c r="K430" i="7"/>
  <c r="I422" i="7"/>
  <c r="K422" i="7"/>
  <c r="I414" i="7"/>
  <c r="K414" i="7"/>
  <c r="I406" i="7"/>
  <c r="K406" i="7"/>
  <c r="I398" i="7"/>
  <c r="K398" i="7"/>
  <c r="I390" i="7"/>
  <c r="K390" i="7"/>
  <c r="I382" i="7"/>
  <c r="K382" i="7"/>
  <c r="I374" i="7"/>
  <c r="K374" i="7"/>
  <c r="I366" i="7"/>
  <c r="K366" i="7"/>
  <c r="I358" i="7"/>
  <c r="K358" i="7"/>
  <c r="I350" i="7"/>
  <c r="K350" i="7"/>
  <c r="I342" i="7"/>
  <c r="K342" i="7"/>
  <c r="I334" i="7"/>
  <c r="K334" i="7"/>
  <c r="I326" i="7"/>
  <c r="K326" i="7"/>
  <c r="I318" i="7"/>
  <c r="K318" i="7"/>
  <c r="I310" i="7"/>
  <c r="K310" i="7"/>
  <c r="I302" i="7"/>
  <c r="K302" i="7"/>
  <c r="I294" i="7"/>
  <c r="K294" i="7"/>
  <c r="I286" i="7"/>
  <c r="K286" i="7"/>
  <c r="I278" i="7"/>
  <c r="K278" i="7"/>
  <c r="I270" i="7"/>
  <c r="K270" i="7"/>
  <c r="I262" i="7"/>
  <c r="K262" i="7"/>
  <c r="I254" i="7"/>
  <c r="K254" i="7"/>
  <c r="I246" i="7"/>
  <c r="K246" i="7"/>
  <c r="I238" i="7"/>
  <c r="K238" i="7"/>
  <c r="I230" i="7"/>
  <c r="K230" i="7"/>
  <c r="I222" i="7"/>
  <c r="K222" i="7"/>
  <c r="I214" i="7"/>
  <c r="K214" i="7"/>
  <c r="I206" i="7"/>
  <c r="K206" i="7"/>
  <c r="I198" i="7"/>
  <c r="K198" i="7"/>
  <c r="I190" i="7"/>
  <c r="K190" i="7"/>
  <c r="I182" i="7"/>
  <c r="K182" i="7"/>
  <c r="I174" i="7"/>
  <c r="K174" i="7"/>
  <c r="I166" i="7"/>
  <c r="K166" i="7"/>
  <c r="I158" i="7"/>
  <c r="K158" i="7"/>
  <c r="I150" i="7"/>
  <c r="K150" i="7"/>
  <c r="I142" i="7"/>
  <c r="K142" i="7"/>
  <c r="I134" i="7"/>
  <c r="K134" i="7"/>
  <c r="I126" i="7"/>
  <c r="K126" i="7"/>
  <c r="I118" i="7"/>
  <c r="K118" i="7"/>
  <c r="I110" i="7"/>
  <c r="K110" i="7"/>
  <c r="I102" i="7"/>
  <c r="K102" i="7"/>
  <c r="I94" i="7"/>
  <c r="K94" i="7"/>
  <c r="I86" i="7"/>
  <c r="K86" i="7"/>
  <c r="I78" i="7"/>
  <c r="K78" i="7"/>
  <c r="I70" i="7"/>
  <c r="K70" i="7"/>
  <c r="I62" i="7"/>
  <c r="K62" i="7"/>
  <c r="I54" i="7"/>
  <c r="K54" i="7"/>
  <c r="I46" i="7"/>
  <c r="K46" i="7"/>
  <c r="I38" i="7"/>
  <c r="K38" i="7"/>
  <c r="I30" i="7"/>
  <c r="K30" i="7"/>
  <c r="I22" i="7"/>
  <c r="K22" i="7"/>
  <c r="I14" i="7"/>
  <c r="K14" i="7"/>
  <c r="I6" i="7"/>
  <c r="K6" i="7"/>
  <c r="J678" i="7"/>
  <c r="J614" i="7"/>
  <c r="J550" i="7"/>
  <c r="J486" i="7"/>
  <c r="J422" i="7"/>
  <c r="J358" i="7"/>
  <c r="J294" i="7"/>
  <c r="J230" i="7"/>
  <c r="J166" i="7"/>
  <c r="J102" i="7"/>
  <c r="J38" i="7"/>
  <c r="I749" i="7"/>
  <c r="K749" i="7"/>
  <c r="J749" i="7"/>
  <c r="I741" i="7"/>
  <c r="K741" i="7"/>
  <c r="J741" i="7"/>
  <c r="I733" i="7"/>
  <c r="K733" i="7"/>
  <c r="J733" i="7"/>
  <c r="I725" i="7"/>
  <c r="K725" i="7"/>
  <c r="J725" i="7"/>
  <c r="I717" i="7"/>
  <c r="K717" i="7"/>
  <c r="J717" i="7"/>
  <c r="I709" i="7"/>
  <c r="K709" i="7"/>
  <c r="J709" i="7"/>
  <c r="I701" i="7"/>
  <c r="K701" i="7"/>
  <c r="J701" i="7"/>
  <c r="I693" i="7"/>
  <c r="K693" i="7"/>
  <c r="J693" i="7"/>
  <c r="I685" i="7"/>
  <c r="K685" i="7"/>
  <c r="J685" i="7"/>
  <c r="I677" i="7"/>
  <c r="K677" i="7"/>
  <c r="J677" i="7"/>
  <c r="I669" i="7"/>
  <c r="K669" i="7"/>
  <c r="J669" i="7"/>
  <c r="I661" i="7"/>
  <c r="K661" i="7"/>
  <c r="J661" i="7"/>
  <c r="I653" i="7"/>
  <c r="K653" i="7"/>
  <c r="J653" i="7"/>
  <c r="I645" i="7"/>
  <c r="K645" i="7"/>
  <c r="J645" i="7"/>
  <c r="I637" i="7"/>
  <c r="K637" i="7"/>
  <c r="J637" i="7"/>
  <c r="I629" i="7"/>
  <c r="K629" i="7"/>
  <c r="J629" i="7"/>
  <c r="I621" i="7"/>
  <c r="K621" i="7"/>
  <c r="J621" i="7"/>
  <c r="I613" i="7"/>
  <c r="K613" i="7"/>
  <c r="J613" i="7"/>
  <c r="I605" i="7"/>
  <c r="K605" i="7"/>
  <c r="J605" i="7"/>
  <c r="I597" i="7"/>
  <c r="K597" i="7"/>
  <c r="J597" i="7"/>
  <c r="I589" i="7"/>
  <c r="K589" i="7"/>
  <c r="J589" i="7"/>
  <c r="I581" i="7"/>
  <c r="K581" i="7"/>
  <c r="J581" i="7"/>
  <c r="I573" i="7"/>
  <c r="K573" i="7"/>
  <c r="J573" i="7"/>
  <c r="I565" i="7"/>
  <c r="K565" i="7"/>
  <c r="J565" i="7"/>
  <c r="I557" i="7"/>
  <c r="K557" i="7"/>
  <c r="J557" i="7"/>
  <c r="I549" i="7"/>
  <c r="K549" i="7"/>
  <c r="J549" i="7"/>
  <c r="I541" i="7"/>
  <c r="K541" i="7"/>
  <c r="J541" i="7"/>
  <c r="I533" i="7"/>
  <c r="K533" i="7"/>
  <c r="J533" i="7"/>
  <c r="I525" i="7"/>
  <c r="K525" i="7"/>
  <c r="J525" i="7"/>
  <c r="I517" i="7"/>
  <c r="K517" i="7"/>
  <c r="J517" i="7"/>
  <c r="I509" i="7"/>
  <c r="K509" i="7"/>
  <c r="J509" i="7"/>
  <c r="I501" i="7"/>
  <c r="K501" i="7"/>
  <c r="J501" i="7"/>
  <c r="I493" i="7"/>
  <c r="K493" i="7"/>
  <c r="J493" i="7"/>
  <c r="I485" i="7"/>
  <c r="K485" i="7"/>
  <c r="J485" i="7"/>
  <c r="I477" i="7"/>
  <c r="K477" i="7"/>
  <c r="J477" i="7"/>
  <c r="I469" i="7"/>
  <c r="K469" i="7"/>
  <c r="J469" i="7"/>
  <c r="I461" i="7"/>
  <c r="K461" i="7"/>
  <c r="J461" i="7"/>
  <c r="I453" i="7"/>
  <c r="K453" i="7"/>
  <c r="J453" i="7"/>
  <c r="I445" i="7"/>
  <c r="K445" i="7"/>
  <c r="J445" i="7"/>
  <c r="I437" i="7"/>
  <c r="K437" i="7"/>
  <c r="J437" i="7"/>
  <c r="I429" i="7"/>
  <c r="K429" i="7"/>
  <c r="J429" i="7"/>
  <c r="I421" i="7"/>
  <c r="K421" i="7"/>
  <c r="J421" i="7"/>
  <c r="I413" i="7"/>
  <c r="K413" i="7"/>
  <c r="J413" i="7"/>
  <c r="I405" i="7"/>
  <c r="K405" i="7"/>
  <c r="J405" i="7"/>
  <c r="I397" i="7"/>
  <c r="K397" i="7"/>
  <c r="J397" i="7"/>
  <c r="I389" i="7"/>
  <c r="K389" i="7"/>
  <c r="J389" i="7"/>
  <c r="I381" i="7"/>
  <c r="K381" i="7"/>
  <c r="J381" i="7"/>
  <c r="I373" i="7"/>
  <c r="K373" i="7"/>
  <c r="J373" i="7"/>
  <c r="I365" i="7"/>
  <c r="K365" i="7"/>
  <c r="J365" i="7"/>
  <c r="I357" i="7"/>
  <c r="K357" i="7"/>
  <c r="J357" i="7"/>
  <c r="I349" i="7"/>
  <c r="K349" i="7"/>
  <c r="J349" i="7"/>
  <c r="I341" i="7"/>
  <c r="K341" i="7"/>
  <c r="J341" i="7"/>
  <c r="I333" i="7"/>
  <c r="K333" i="7"/>
  <c r="J333" i="7"/>
  <c r="I325" i="7"/>
  <c r="K325" i="7"/>
  <c r="J325" i="7"/>
  <c r="I317" i="7"/>
  <c r="K317" i="7"/>
  <c r="J317" i="7"/>
  <c r="I309" i="7"/>
  <c r="K309" i="7"/>
  <c r="J309" i="7"/>
  <c r="I301" i="7"/>
  <c r="K301" i="7"/>
  <c r="J301" i="7"/>
  <c r="I293" i="7"/>
  <c r="K293" i="7"/>
  <c r="J293" i="7"/>
  <c r="I285" i="7"/>
  <c r="K285" i="7"/>
  <c r="J285" i="7"/>
  <c r="I277" i="7"/>
  <c r="K277" i="7"/>
  <c r="J277" i="7"/>
  <c r="I269" i="7"/>
  <c r="K269" i="7"/>
  <c r="J269" i="7"/>
  <c r="I261" i="7"/>
  <c r="K261" i="7"/>
  <c r="J261" i="7"/>
  <c r="I253" i="7"/>
  <c r="K253" i="7"/>
  <c r="J253" i="7"/>
  <c r="I245" i="7"/>
  <c r="K245" i="7"/>
  <c r="J245" i="7"/>
  <c r="I237" i="7"/>
  <c r="K237" i="7"/>
  <c r="J237" i="7"/>
  <c r="I229" i="7"/>
  <c r="K229" i="7"/>
  <c r="J229" i="7"/>
  <c r="I221" i="7"/>
  <c r="K221" i="7"/>
  <c r="J221" i="7"/>
  <c r="I213" i="7"/>
  <c r="K213" i="7"/>
  <c r="J213" i="7"/>
  <c r="I205" i="7"/>
  <c r="K205" i="7"/>
  <c r="J205" i="7"/>
  <c r="I197" i="7"/>
  <c r="K197" i="7"/>
  <c r="J197" i="7"/>
  <c r="I189" i="7"/>
  <c r="K189" i="7"/>
  <c r="J189" i="7"/>
  <c r="I181" i="7"/>
  <c r="K181" i="7"/>
  <c r="J181" i="7"/>
  <c r="I173" i="7"/>
  <c r="K173" i="7"/>
  <c r="J173" i="7"/>
  <c r="I165" i="7"/>
  <c r="K165" i="7"/>
  <c r="J165" i="7"/>
  <c r="I157" i="7"/>
  <c r="K157" i="7"/>
  <c r="J157" i="7"/>
  <c r="I149" i="7"/>
  <c r="K149" i="7"/>
  <c r="J149" i="7"/>
  <c r="I141" i="7"/>
  <c r="K141" i="7"/>
  <c r="J141" i="7"/>
  <c r="I133" i="7"/>
  <c r="K133" i="7"/>
  <c r="J133" i="7"/>
  <c r="I125" i="7"/>
  <c r="K125" i="7"/>
  <c r="J125" i="7"/>
  <c r="I117" i="7"/>
  <c r="K117" i="7"/>
  <c r="J117" i="7"/>
  <c r="I109" i="7"/>
  <c r="K109" i="7"/>
  <c r="J109" i="7"/>
  <c r="I101" i="7"/>
  <c r="K101" i="7"/>
  <c r="J101" i="7"/>
  <c r="I93" i="7"/>
  <c r="K93" i="7"/>
  <c r="J93" i="7"/>
  <c r="I85" i="7"/>
  <c r="K85" i="7"/>
  <c r="J85" i="7"/>
  <c r="I77" i="7"/>
  <c r="K77" i="7"/>
  <c r="J77" i="7"/>
  <c r="I69" i="7"/>
  <c r="K69" i="7"/>
  <c r="J69" i="7"/>
  <c r="I61" i="7"/>
  <c r="K61" i="7"/>
  <c r="J61" i="7"/>
  <c r="I53" i="7"/>
  <c r="K53" i="7"/>
  <c r="J53" i="7"/>
  <c r="I45" i="7"/>
  <c r="K45" i="7"/>
  <c r="J45" i="7"/>
  <c r="I37" i="7"/>
  <c r="K37" i="7"/>
  <c r="J37" i="7"/>
  <c r="I29" i="7"/>
  <c r="K29" i="7"/>
  <c r="J29" i="7"/>
  <c r="I21" i="7"/>
  <c r="K21" i="7"/>
  <c r="J21" i="7"/>
  <c r="I13" i="7"/>
  <c r="K13" i="7"/>
  <c r="J13" i="7"/>
  <c r="I5" i="7"/>
  <c r="K5" i="7"/>
  <c r="J5" i="7"/>
  <c r="J670" i="7"/>
  <c r="J606" i="7"/>
  <c r="J542" i="7"/>
  <c r="J478" i="7"/>
  <c r="J414" i="7"/>
  <c r="J350" i="7"/>
  <c r="J286" i="7"/>
  <c r="J222" i="7"/>
  <c r="J158" i="7"/>
  <c r="J94" i="7"/>
  <c r="J30" i="7"/>
  <c r="J662" i="7"/>
  <c r="J598" i="7"/>
  <c r="J534" i="7"/>
  <c r="J470" i="7"/>
  <c r="J406" i="7"/>
  <c r="J342" i="7"/>
  <c r="J278" i="7"/>
  <c r="J214" i="7"/>
  <c r="J150" i="7"/>
  <c r="J86" i="7"/>
  <c r="J22" i="7"/>
  <c r="I75" i="7"/>
  <c r="K75" i="7"/>
  <c r="J75" i="7"/>
  <c r="I67" i="7"/>
  <c r="K67" i="7"/>
  <c r="J67" i="7"/>
  <c r="I59" i="7"/>
  <c r="K59" i="7"/>
  <c r="J59" i="7"/>
  <c r="I51" i="7"/>
  <c r="K51" i="7"/>
  <c r="J51" i="7"/>
  <c r="I43" i="7"/>
  <c r="K43" i="7"/>
  <c r="J43" i="7"/>
  <c r="I35" i="7"/>
  <c r="K35" i="7"/>
  <c r="J35" i="7"/>
  <c r="I27" i="7"/>
  <c r="K27" i="7"/>
  <c r="J27" i="7"/>
  <c r="I19" i="7"/>
  <c r="K19" i="7"/>
  <c r="J19" i="7"/>
  <c r="I11" i="7"/>
  <c r="K11" i="7"/>
  <c r="J11" i="7"/>
  <c r="I3" i="7"/>
  <c r="K3" i="7"/>
  <c r="J3" i="7"/>
  <c r="J654" i="7"/>
  <c r="J590" i="7"/>
  <c r="J526" i="7"/>
  <c r="J462" i="7"/>
  <c r="J398" i="7"/>
  <c r="J334" i="7"/>
  <c r="J270" i="7"/>
  <c r="J206" i="7"/>
  <c r="J142" i="7"/>
  <c r="J78" i="7"/>
  <c r="J14" i="7"/>
  <c r="I714" i="7"/>
  <c r="K714" i="7"/>
  <c r="J714" i="7"/>
  <c r="I706" i="7"/>
  <c r="K706" i="7"/>
  <c r="J706" i="7"/>
  <c r="I698" i="7"/>
  <c r="K698" i="7"/>
  <c r="J698" i="7"/>
  <c r="I690" i="7"/>
  <c r="K690" i="7"/>
  <c r="J690" i="7"/>
  <c r="I682" i="7"/>
  <c r="K682" i="7"/>
  <c r="J682" i="7"/>
  <c r="I674" i="7"/>
  <c r="K674" i="7"/>
  <c r="J674" i="7"/>
  <c r="I666" i="7"/>
  <c r="K666" i="7"/>
  <c r="J666" i="7"/>
  <c r="I658" i="7"/>
  <c r="K658" i="7"/>
  <c r="J658" i="7"/>
  <c r="I650" i="7"/>
  <c r="K650" i="7"/>
  <c r="J650" i="7"/>
  <c r="I642" i="7"/>
  <c r="K642" i="7"/>
  <c r="J642" i="7"/>
  <c r="I634" i="7"/>
  <c r="K634" i="7"/>
  <c r="J634" i="7"/>
  <c r="I626" i="7"/>
  <c r="K626" i="7"/>
  <c r="J626" i="7"/>
  <c r="I618" i="7"/>
  <c r="K618" i="7"/>
  <c r="J618" i="7"/>
  <c r="I610" i="7"/>
  <c r="K610" i="7"/>
  <c r="J610" i="7"/>
  <c r="I602" i="7"/>
  <c r="K602" i="7"/>
  <c r="J602" i="7"/>
  <c r="I594" i="7"/>
  <c r="K594" i="7"/>
  <c r="J594" i="7"/>
  <c r="I586" i="7"/>
  <c r="K586" i="7"/>
  <c r="J586" i="7"/>
  <c r="I578" i="7"/>
  <c r="K578" i="7"/>
  <c r="J578" i="7"/>
  <c r="I570" i="7"/>
  <c r="K570" i="7"/>
  <c r="J570" i="7"/>
  <c r="I562" i="7"/>
  <c r="K562" i="7"/>
  <c r="J562" i="7"/>
  <c r="I554" i="7"/>
  <c r="K554" i="7"/>
  <c r="J554" i="7"/>
  <c r="I546" i="7"/>
  <c r="K546" i="7"/>
  <c r="J546" i="7"/>
  <c r="I538" i="7"/>
  <c r="K538" i="7"/>
  <c r="J538" i="7"/>
  <c r="I530" i="7"/>
  <c r="K530" i="7"/>
  <c r="J530" i="7"/>
  <c r="I522" i="7"/>
  <c r="K522" i="7"/>
  <c r="J522" i="7"/>
  <c r="I514" i="7"/>
  <c r="K514" i="7"/>
  <c r="J514" i="7"/>
  <c r="I506" i="7"/>
  <c r="K506" i="7"/>
  <c r="J506" i="7"/>
  <c r="I498" i="7"/>
  <c r="K498" i="7"/>
  <c r="J498" i="7"/>
  <c r="I490" i="7"/>
  <c r="K490" i="7"/>
  <c r="J490" i="7"/>
  <c r="I482" i="7"/>
  <c r="K482" i="7"/>
  <c r="J482" i="7"/>
  <c r="I474" i="7"/>
  <c r="K474" i="7"/>
  <c r="J474" i="7"/>
  <c r="I466" i="7"/>
  <c r="K466" i="7"/>
  <c r="J466" i="7"/>
  <c r="I458" i="7"/>
  <c r="K458" i="7"/>
  <c r="J458" i="7"/>
  <c r="I450" i="7"/>
  <c r="K450" i="7"/>
  <c r="J450" i="7"/>
  <c r="I442" i="7"/>
  <c r="K442" i="7"/>
  <c r="J442" i="7"/>
  <c r="I434" i="7"/>
  <c r="K434" i="7"/>
  <c r="J434" i="7"/>
  <c r="I426" i="7"/>
  <c r="K426" i="7"/>
  <c r="J426" i="7"/>
  <c r="I418" i="7"/>
  <c r="K418" i="7"/>
  <c r="J418" i="7"/>
  <c r="I410" i="7"/>
  <c r="K410" i="7"/>
  <c r="J410" i="7"/>
  <c r="I402" i="7"/>
  <c r="K402" i="7"/>
  <c r="J402" i="7"/>
  <c r="I394" i="7"/>
  <c r="K394" i="7"/>
  <c r="J394" i="7"/>
  <c r="I386" i="7"/>
  <c r="K386" i="7"/>
  <c r="J386" i="7"/>
  <c r="I378" i="7"/>
  <c r="K378" i="7"/>
  <c r="J378" i="7"/>
  <c r="I370" i="7"/>
  <c r="K370" i="7"/>
  <c r="J370" i="7"/>
  <c r="I362" i="7"/>
  <c r="K362" i="7"/>
  <c r="J362" i="7"/>
  <c r="I354" i="7"/>
  <c r="K354" i="7"/>
  <c r="J354" i="7"/>
  <c r="I346" i="7"/>
  <c r="K346" i="7"/>
  <c r="J346" i="7"/>
  <c r="I338" i="7"/>
  <c r="K338" i="7"/>
  <c r="J338" i="7"/>
  <c r="I330" i="7"/>
  <c r="K330" i="7"/>
  <c r="J330" i="7"/>
  <c r="I322" i="7"/>
  <c r="K322" i="7"/>
  <c r="J322" i="7"/>
  <c r="I314" i="7"/>
  <c r="K314" i="7"/>
  <c r="J314" i="7"/>
  <c r="I306" i="7"/>
  <c r="K306" i="7"/>
  <c r="J306" i="7"/>
  <c r="I298" i="7"/>
  <c r="K298" i="7"/>
  <c r="J298" i="7"/>
  <c r="I290" i="7"/>
  <c r="K290" i="7"/>
  <c r="J290" i="7"/>
  <c r="I282" i="7"/>
  <c r="K282" i="7"/>
  <c r="J282" i="7"/>
  <c r="I274" i="7"/>
  <c r="K274" i="7"/>
  <c r="J274" i="7"/>
  <c r="I266" i="7"/>
  <c r="K266" i="7"/>
  <c r="J266" i="7"/>
  <c r="I258" i="7"/>
  <c r="K258" i="7"/>
  <c r="J258" i="7"/>
  <c r="I250" i="7"/>
  <c r="K250" i="7"/>
  <c r="J250" i="7"/>
  <c r="I242" i="7"/>
  <c r="K242" i="7"/>
  <c r="J242" i="7"/>
  <c r="I234" i="7"/>
  <c r="K234" i="7"/>
  <c r="J234" i="7"/>
  <c r="I226" i="7"/>
  <c r="K226" i="7"/>
  <c r="J226" i="7"/>
  <c r="I218" i="7"/>
  <c r="K218" i="7"/>
  <c r="J218" i="7"/>
  <c r="I210" i="7"/>
  <c r="K210" i="7"/>
  <c r="J210" i="7"/>
  <c r="I202" i="7"/>
  <c r="K202" i="7"/>
  <c r="J202" i="7"/>
  <c r="I194" i="7"/>
  <c r="K194" i="7"/>
  <c r="J194" i="7"/>
  <c r="I186" i="7"/>
  <c r="K186" i="7"/>
  <c r="J186" i="7"/>
  <c r="I178" i="7"/>
  <c r="K178" i="7"/>
  <c r="J178" i="7"/>
  <c r="I170" i="7"/>
  <c r="K170" i="7"/>
  <c r="J170" i="7"/>
  <c r="I162" i="7"/>
  <c r="K162" i="7"/>
  <c r="J162" i="7"/>
  <c r="I154" i="7"/>
  <c r="K154" i="7"/>
  <c r="J154" i="7"/>
  <c r="I146" i="7"/>
  <c r="K146" i="7"/>
  <c r="J146" i="7"/>
  <c r="I138" i="7"/>
  <c r="K138" i="7"/>
  <c r="J138" i="7"/>
  <c r="I130" i="7"/>
  <c r="K130" i="7"/>
  <c r="J130" i="7"/>
  <c r="I122" i="7"/>
  <c r="K122" i="7"/>
  <c r="J122" i="7"/>
  <c r="I114" i="7"/>
  <c r="K114" i="7"/>
  <c r="J114" i="7"/>
  <c r="I106" i="7"/>
  <c r="K106" i="7"/>
  <c r="J106" i="7"/>
  <c r="I98" i="7"/>
  <c r="K98" i="7"/>
  <c r="J98" i="7"/>
  <c r="I90" i="7"/>
  <c r="K90" i="7"/>
  <c r="J90" i="7"/>
  <c r="I82" i="7"/>
  <c r="K82" i="7"/>
  <c r="J82" i="7"/>
  <c r="I74" i="7"/>
  <c r="K74" i="7"/>
  <c r="J74" i="7"/>
  <c r="I66" i="7"/>
  <c r="K66" i="7"/>
  <c r="J66" i="7"/>
  <c r="I58" i="7"/>
  <c r="K58" i="7"/>
  <c r="J58" i="7"/>
  <c r="I50" i="7"/>
  <c r="K50" i="7"/>
  <c r="J50" i="7"/>
  <c r="I42" i="7"/>
  <c r="K42" i="7"/>
  <c r="J42" i="7"/>
  <c r="I34" i="7"/>
  <c r="K34" i="7"/>
  <c r="J34" i="7"/>
  <c r="I26" i="7"/>
  <c r="K26" i="7"/>
  <c r="J26" i="7"/>
  <c r="I18" i="7"/>
  <c r="K18" i="7"/>
  <c r="J18" i="7"/>
  <c r="I10" i="7"/>
  <c r="K10" i="7"/>
  <c r="J10" i="7"/>
  <c r="J646" i="7"/>
  <c r="J582" i="7"/>
  <c r="J518" i="7"/>
  <c r="J454" i="7"/>
  <c r="J390" i="7"/>
  <c r="J326" i="7"/>
  <c r="J262" i="7"/>
  <c r="J198" i="7"/>
  <c r="J134" i="7"/>
  <c r="J70" i="7"/>
  <c r="J6" i="7"/>
  <c r="I857" i="7"/>
  <c r="K857" i="7"/>
  <c r="J857" i="7"/>
  <c r="I849" i="7"/>
  <c r="K849" i="7"/>
  <c r="J849" i="7"/>
  <c r="I841" i="7"/>
  <c r="K841" i="7"/>
  <c r="J841" i="7"/>
  <c r="I833" i="7"/>
  <c r="K833" i="7"/>
  <c r="J833" i="7"/>
  <c r="I825" i="7"/>
  <c r="K825" i="7"/>
  <c r="J825" i="7"/>
  <c r="I817" i="7"/>
  <c r="K817" i="7"/>
  <c r="J817" i="7"/>
  <c r="I809" i="7"/>
  <c r="K809" i="7"/>
  <c r="J809" i="7"/>
  <c r="I801" i="7"/>
  <c r="K801" i="7"/>
  <c r="J801" i="7"/>
  <c r="I793" i="7"/>
  <c r="K793" i="7"/>
  <c r="J793" i="7"/>
  <c r="I785" i="7"/>
  <c r="K785" i="7"/>
  <c r="J785" i="7"/>
  <c r="I777" i="7"/>
  <c r="K777" i="7"/>
  <c r="J777" i="7"/>
  <c r="I769" i="7"/>
  <c r="K769" i="7"/>
  <c r="J769" i="7"/>
  <c r="I761" i="7"/>
  <c r="K761" i="7"/>
  <c r="J761" i="7"/>
  <c r="I753" i="7"/>
  <c r="K753" i="7"/>
  <c r="J753" i="7"/>
  <c r="I745" i="7"/>
  <c r="K745" i="7"/>
  <c r="J745" i="7"/>
  <c r="I737" i="7"/>
  <c r="K737" i="7"/>
  <c r="J737" i="7"/>
  <c r="I729" i="7"/>
  <c r="K729" i="7"/>
  <c r="J729" i="7"/>
  <c r="I721" i="7"/>
  <c r="K721" i="7"/>
  <c r="J721" i="7"/>
  <c r="I713" i="7"/>
  <c r="K713" i="7"/>
  <c r="J713" i="7"/>
  <c r="I705" i="7"/>
  <c r="K705" i="7"/>
  <c r="J705" i="7"/>
  <c r="I697" i="7"/>
  <c r="K697" i="7"/>
  <c r="J697" i="7"/>
  <c r="I689" i="7"/>
  <c r="K689" i="7"/>
  <c r="J689" i="7"/>
  <c r="I681" i="7"/>
  <c r="K681" i="7"/>
  <c r="J681" i="7"/>
  <c r="I673" i="7"/>
  <c r="K673" i="7"/>
  <c r="J673" i="7"/>
  <c r="I665" i="7"/>
  <c r="K665" i="7"/>
  <c r="J665" i="7"/>
  <c r="I657" i="7"/>
  <c r="K657" i="7"/>
  <c r="J657" i="7"/>
  <c r="I649" i="7"/>
  <c r="K649" i="7"/>
  <c r="J649" i="7"/>
  <c r="I641" i="7"/>
  <c r="K641" i="7"/>
  <c r="J641" i="7"/>
  <c r="I633" i="7"/>
  <c r="K633" i="7"/>
  <c r="J633" i="7"/>
  <c r="I625" i="7"/>
  <c r="K625" i="7"/>
  <c r="J625" i="7"/>
  <c r="I617" i="7"/>
  <c r="K617" i="7"/>
  <c r="J617" i="7"/>
  <c r="I609" i="7"/>
  <c r="K609" i="7"/>
  <c r="J609" i="7"/>
  <c r="I601" i="7"/>
  <c r="K601" i="7"/>
  <c r="J601" i="7"/>
  <c r="I593" i="7"/>
  <c r="K593" i="7"/>
  <c r="J593" i="7"/>
  <c r="I585" i="7"/>
  <c r="K585" i="7"/>
  <c r="J585" i="7"/>
  <c r="I577" i="7"/>
  <c r="K577" i="7"/>
  <c r="J577" i="7"/>
  <c r="I569" i="7"/>
  <c r="K569" i="7"/>
  <c r="J569" i="7"/>
  <c r="I561" i="7"/>
  <c r="K561" i="7"/>
  <c r="J561" i="7"/>
  <c r="I553" i="7"/>
  <c r="K553" i="7"/>
  <c r="J553" i="7"/>
  <c r="I545" i="7"/>
  <c r="K545" i="7"/>
  <c r="J545" i="7"/>
  <c r="I537" i="7"/>
  <c r="K537" i="7"/>
  <c r="J537" i="7"/>
  <c r="I529" i="7"/>
  <c r="K529" i="7"/>
  <c r="J529" i="7"/>
  <c r="I521" i="7"/>
  <c r="K521" i="7"/>
  <c r="J521" i="7"/>
  <c r="I513" i="7"/>
  <c r="K513" i="7"/>
  <c r="J513" i="7"/>
  <c r="I505" i="7"/>
  <c r="K505" i="7"/>
  <c r="J505" i="7"/>
  <c r="I497" i="7"/>
  <c r="K497" i="7"/>
  <c r="J497" i="7"/>
  <c r="I489" i="7"/>
  <c r="K489" i="7"/>
  <c r="J489" i="7"/>
  <c r="I481" i="7"/>
  <c r="K481" i="7"/>
  <c r="J481" i="7"/>
  <c r="I473" i="7"/>
  <c r="K473" i="7"/>
  <c r="J473" i="7"/>
  <c r="I465" i="7"/>
  <c r="K465" i="7"/>
  <c r="J465" i="7"/>
  <c r="I457" i="7"/>
  <c r="K457" i="7"/>
  <c r="J457" i="7"/>
  <c r="I449" i="7"/>
  <c r="K449" i="7"/>
  <c r="J449" i="7"/>
  <c r="I441" i="7"/>
  <c r="K441" i="7"/>
  <c r="J441" i="7"/>
  <c r="I433" i="7"/>
  <c r="K433" i="7"/>
  <c r="J433" i="7"/>
  <c r="I425" i="7"/>
  <c r="K425" i="7"/>
  <c r="J425" i="7"/>
  <c r="I417" i="7"/>
  <c r="K417" i="7"/>
  <c r="J417" i="7"/>
  <c r="I409" i="7"/>
  <c r="K409" i="7"/>
  <c r="J409" i="7"/>
  <c r="I401" i="7"/>
  <c r="K401" i="7"/>
  <c r="J401" i="7"/>
  <c r="I393" i="7"/>
  <c r="K393" i="7"/>
  <c r="J393" i="7"/>
  <c r="I385" i="7"/>
  <c r="K385" i="7"/>
  <c r="J385" i="7"/>
  <c r="I377" i="7"/>
  <c r="K377" i="7"/>
  <c r="J377" i="7"/>
  <c r="I369" i="7"/>
  <c r="K369" i="7"/>
  <c r="J369" i="7"/>
  <c r="I361" i="7"/>
  <c r="K361" i="7"/>
  <c r="J361" i="7"/>
  <c r="I353" i="7"/>
  <c r="K353" i="7"/>
  <c r="J353" i="7"/>
  <c r="I345" i="7"/>
  <c r="K345" i="7"/>
  <c r="J345" i="7"/>
  <c r="I337" i="7"/>
  <c r="K337" i="7"/>
  <c r="J337" i="7"/>
  <c r="I329" i="7"/>
  <c r="K329" i="7"/>
  <c r="J329" i="7"/>
  <c r="I321" i="7"/>
  <c r="K321" i="7"/>
  <c r="J321" i="7"/>
  <c r="I313" i="7"/>
  <c r="K313" i="7"/>
  <c r="J313" i="7"/>
  <c r="I305" i="7"/>
  <c r="K305" i="7"/>
  <c r="J305" i="7"/>
  <c r="I297" i="7"/>
  <c r="K297" i="7"/>
  <c r="J297" i="7"/>
  <c r="I289" i="7"/>
  <c r="K289" i="7"/>
  <c r="J289" i="7"/>
  <c r="I281" i="7"/>
  <c r="K281" i="7"/>
  <c r="J281" i="7"/>
  <c r="I273" i="7"/>
  <c r="K273" i="7"/>
  <c r="J273" i="7"/>
  <c r="I265" i="7"/>
  <c r="K265" i="7"/>
  <c r="J265" i="7"/>
  <c r="I257" i="7"/>
  <c r="K257" i="7"/>
  <c r="J257" i="7"/>
  <c r="I249" i="7"/>
  <c r="K249" i="7"/>
  <c r="J249" i="7"/>
  <c r="I241" i="7"/>
  <c r="K241" i="7"/>
  <c r="J241" i="7"/>
  <c r="I233" i="7"/>
  <c r="K233" i="7"/>
  <c r="J233" i="7"/>
  <c r="I225" i="7"/>
  <c r="K225" i="7"/>
  <c r="J225" i="7"/>
  <c r="I217" i="7"/>
  <c r="K217" i="7"/>
  <c r="J217" i="7"/>
  <c r="I209" i="7"/>
  <c r="K209" i="7"/>
  <c r="J209" i="7"/>
  <c r="I201" i="7"/>
  <c r="K201" i="7"/>
  <c r="J201" i="7"/>
  <c r="I193" i="7"/>
  <c r="K193" i="7"/>
  <c r="J193" i="7"/>
  <c r="I185" i="7"/>
  <c r="K185" i="7"/>
  <c r="J185" i="7"/>
  <c r="I177" i="7"/>
  <c r="K177" i="7"/>
  <c r="J177" i="7"/>
  <c r="I169" i="7"/>
  <c r="K169" i="7"/>
  <c r="J169" i="7"/>
  <c r="I161" i="7"/>
  <c r="K161" i="7"/>
  <c r="J161" i="7"/>
  <c r="I153" i="7"/>
  <c r="K153" i="7"/>
  <c r="J153" i="7"/>
  <c r="I145" i="7"/>
  <c r="K145" i="7"/>
  <c r="J145" i="7"/>
  <c r="I137" i="7"/>
  <c r="K137" i="7"/>
  <c r="J137" i="7"/>
  <c r="I129" i="7"/>
  <c r="K129" i="7"/>
  <c r="J129" i="7"/>
  <c r="I121" i="7"/>
  <c r="K121" i="7"/>
  <c r="J121" i="7"/>
  <c r="I113" i="7"/>
  <c r="K113" i="7"/>
  <c r="J113" i="7"/>
  <c r="I105" i="7"/>
  <c r="K105" i="7"/>
  <c r="J105" i="7"/>
  <c r="I97" i="7"/>
  <c r="K97" i="7"/>
  <c r="J97" i="7"/>
  <c r="I89" i="7"/>
  <c r="K89" i="7"/>
  <c r="J89" i="7"/>
  <c r="I81" i="7"/>
  <c r="K81" i="7"/>
  <c r="J81" i="7"/>
  <c r="I73" i="7"/>
  <c r="K73" i="7"/>
  <c r="J73" i="7"/>
  <c r="I65" i="7"/>
  <c r="K65" i="7"/>
  <c r="J65" i="7"/>
  <c r="I57" i="7"/>
  <c r="K57" i="7"/>
  <c r="J57" i="7"/>
  <c r="I49" i="7"/>
  <c r="K49" i="7"/>
  <c r="J49" i="7"/>
  <c r="I41" i="7"/>
  <c r="K41" i="7"/>
  <c r="J41" i="7"/>
  <c r="I33" i="7"/>
  <c r="K33" i="7"/>
  <c r="J33" i="7"/>
  <c r="I25" i="7"/>
  <c r="K25" i="7"/>
  <c r="J25" i="7"/>
  <c r="I17" i="7"/>
  <c r="K17" i="7"/>
  <c r="J17" i="7"/>
  <c r="I9" i="7"/>
  <c r="K9" i="7"/>
  <c r="J9" i="7"/>
  <c r="J638" i="7"/>
  <c r="J574" i="7"/>
  <c r="J510" i="7"/>
  <c r="J446" i="7"/>
  <c r="J382" i="7"/>
  <c r="J318" i="7"/>
  <c r="J254" i="7"/>
  <c r="J190" i="7"/>
  <c r="J126" i="7"/>
  <c r="J62" i="7"/>
  <c r="H2" i="7"/>
  <c r="L2" i="6"/>
  <c r="I2" i="7" l="1"/>
  <c r="I4297" i="7" s="1"/>
  <c r="K2" i="7"/>
  <c r="K4297" i="7" s="1"/>
  <c r="H4297" i="7"/>
  <c r="J2" i="7"/>
  <c r="J4297" i="7" s="1"/>
  <c r="L3" i="6"/>
  <c r="L4" i="6"/>
  <c r="L5" i="6"/>
  <c r="L3763" i="6"/>
  <c r="L3764" i="6"/>
  <c r="L3765" i="6"/>
  <c r="L3766" i="6"/>
  <c r="L3767" i="6"/>
  <c r="L3768" i="6"/>
  <c r="L3769" i="6"/>
  <c r="L3770" i="6"/>
  <c r="L3771" i="6"/>
  <c r="L3772" i="6"/>
  <c r="L3773" i="6"/>
  <c r="L3774" i="6"/>
  <c r="L3775" i="6"/>
  <c r="L3776" i="6"/>
  <c r="L3777" i="6"/>
  <c r="L3778" i="6"/>
  <c r="L3779" i="6"/>
  <c r="L3780" i="6"/>
  <c r="L3781" i="6"/>
  <c r="L3782" i="6"/>
  <c r="L3783" i="6"/>
  <c r="L3784" i="6"/>
  <c r="L3785" i="6"/>
  <c r="L3786" i="6"/>
  <c r="L3787" i="6"/>
  <c r="L3788" i="6"/>
  <c r="L3789" i="6"/>
  <c r="L3790" i="6"/>
  <c r="L3791" i="6"/>
  <c r="L3792" i="6"/>
  <c r="L3793" i="6"/>
  <c r="L3794" i="6"/>
  <c r="L3795" i="6"/>
  <c r="L3796" i="6"/>
  <c r="L3797" i="6"/>
  <c r="L3798" i="6"/>
  <c r="L3799" i="6"/>
  <c r="L3800" i="6"/>
  <c r="L3801" i="6"/>
  <c r="L3802" i="6"/>
  <c r="L3803" i="6"/>
  <c r="L3804" i="6"/>
  <c r="L3805" i="6"/>
  <c r="L3806" i="6"/>
  <c r="L3807" i="6"/>
  <c r="L3808" i="6"/>
  <c r="L3809" i="6"/>
  <c r="L3810" i="6"/>
  <c r="L3811" i="6"/>
  <c r="L3812" i="6"/>
  <c r="L3813" i="6"/>
  <c r="L3814" i="6"/>
  <c r="L3815" i="6"/>
  <c r="L3816" i="6"/>
  <c r="L3817" i="6"/>
  <c r="L3818" i="6"/>
  <c r="L3819" i="6"/>
  <c r="L3820" i="6"/>
  <c r="L3821" i="6"/>
  <c r="L3822" i="6"/>
  <c r="L3823" i="6"/>
  <c r="L3824" i="6"/>
  <c r="L3825" i="6"/>
  <c r="L3826" i="6"/>
  <c r="L3827" i="6"/>
  <c r="L3828" i="6"/>
  <c r="L3829" i="6"/>
  <c r="L3830" i="6"/>
  <c r="L3831" i="6"/>
  <c r="L3832" i="6"/>
  <c r="L3833" i="6"/>
  <c r="L3834" i="6"/>
  <c r="L661" i="6"/>
  <c r="L660" i="6"/>
  <c r="L659" i="6"/>
  <c r="L658" i="6"/>
  <c r="L657" i="6"/>
  <c r="L656" i="6"/>
  <c r="L655" i="6"/>
  <c r="L654" i="6"/>
  <c r="L653" i="6"/>
  <c r="L3499" i="6"/>
  <c r="L3498" i="6"/>
  <c r="L3497" i="6"/>
  <c r="L3496" i="6"/>
  <c r="L3495" i="6"/>
  <c r="L3494" i="6"/>
  <c r="L3493" i="6"/>
  <c r="L3492" i="6"/>
  <c r="L3491" i="6"/>
  <c r="L3490" i="6"/>
  <c r="L255" i="6"/>
  <c r="L254" i="6"/>
  <c r="L253" i="6"/>
  <c r="L252" i="6"/>
  <c r="L251" i="6"/>
  <c r="L250" i="6"/>
  <c r="L1199" i="6"/>
  <c r="L1198" i="6"/>
  <c r="L1197" i="6"/>
  <c r="L1196" i="6"/>
  <c r="L1195" i="6"/>
  <c r="L1194" i="6"/>
  <c r="L1193" i="6"/>
  <c r="L1192" i="6"/>
  <c r="L1191" i="6"/>
  <c r="L1190" i="6"/>
  <c r="L1189" i="6"/>
  <c r="L1188" i="6"/>
  <c r="L1187" i="6"/>
  <c r="L1186" i="6"/>
  <c r="L1185" i="6"/>
  <c r="L1184" i="6"/>
  <c r="L1183" i="6"/>
  <c r="L1182" i="6"/>
  <c r="L1181" i="6"/>
  <c r="L1180" i="6"/>
  <c r="L2332" i="6"/>
  <c r="L2331" i="6"/>
  <c r="L2330" i="6"/>
  <c r="L2329" i="6"/>
  <c r="L2328" i="6"/>
  <c r="L2327" i="6"/>
  <c r="L2326" i="6"/>
  <c r="L2325" i="6"/>
  <c r="L2324" i="6"/>
  <c r="L2323" i="6"/>
  <c r="L2322" i="6"/>
  <c r="L2321" i="6"/>
  <c r="L2320" i="6"/>
  <c r="L2319" i="6"/>
  <c r="L2318" i="6"/>
  <c r="L1073" i="6"/>
  <c r="L1072" i="6"/>
  <c r="L1071" i="6"/>
  <c r="L1070" i="6"/>
  <c r="L1069" i="6"/>
  <c r="L1068" i="6"/>
  <c r="L1067" i="6"/>
  <c r="L1066" i="6"/>
  <c r="L1065" i="6"/>
  <c r="L1064" i="6"/>
  <c r="L2270" i="6"/>
  <c r="L2269" i="6"/>
  <c r="L507" i="6"/>
  <c r="L506" i="6"/>
  <c r="L505" i="6"/>
  <c r="L504" i="6"/>
  <c r="L503" i="6"/>
  <c r="L502" i="6"/>
  <c r="L501" i="6"/>
  <c r="L500" i="6"/>
  <c r="L499" i="6"/>
  <c r="L498" i="6"/>
  <c r="L497" i="6"/>
  <c r="L2393" i="6"/>
  <c r="L1459" i="6"/>
  <c r="L1458" i="6"/>
  <c r="L1018" i="6"/>
  <c r="L3006" i="6"/>
  <c r="L3005" i="6"/>
  <c r="L3004" i="6"/>
  <c r="L3003" i="6"/>
  <c r="L3002" i="6"/>
  <c r="L3001" i="6"/>
  <c r="L3000" i="6"/>
  <c r="L2999" i="6"/>
  <c r="L2998" i="6"/>
  <c r="L2997" i="6"/>
  <c r="L2996" i="6"/>
  <c r="L2995" i="6"/>
  <c r="L2994" i="6"/>
  <c r="L2993" i="6"/>
  <c r="L2992" i="6"/>
  <c r="L2991" i="6"/>
  <c r="L2990" i="6"/>
  <c r="L2989" i="6"/>
  <c r="L2988" i="6"/>
  <c r="L2987" i="6"/>
  <c r="L2986" i="6"/>
  <c r="L2985" i="6"/>
  <c r="L2984" i="6"/>
  <c r="L2983" i="6"/>
  <c r="L2982" i="6"/>
  <c r="L2981" i="6"/>
  <c r="L2980" i="6"/>
  <c r="L2979" i="6"/>
  <c r="L2978" i="6"/>
  <c r="L2977" i="6"/>
  <c r="L2976" i="6"/>
  <c r="L2650" i="6"/>
  <c r="L2317" i="6"/>
  <c r="L2316" i="6"/>
  <c r="L2315" i="6"/>
  <c r="L2314" i="6"/>
  <c r="L2313" i="6"/>
  <c r="L2312" i="6"/>
  <c r="L2311" i="6"/>
  <c r="L2310" i="6"/>
  <c r="L2309" i="6"/>
  <c r="L2308" i="6"/>
  <c r="L2307" i="6"/>
  <c r="L2306" i="6"/>
  <c r="L982" i="6"/>
  <c r="L2845" i="6"/>
  <c r="L2844" i="6"/>
  <c r="L2843" i="6"/>
  <c r="L2842" i="6"/>
  <c r="L2841" i="6"/>
  <c r="L946" i="6"/>
  <c r="L945" i="6"/>
  <c r="L944" i="6"/>
  <c r="L943" i="6"/>
  <c r="L942" i="6"/>
  <c r="L941" i="6"/>
  <c r="L940" i="6"/>
  <c r="L939" i="6"/>
  <c r="L938" i="6"/>
  <c r="L937" i="6"/>
  <c r="L936" i="6"/>
  <c r="L935" i="6"/>
  <c r="L934" i="6"/>
  <c r="L933" i="6"/>
  <c r="L932" i="6"/>
  <c r="L931" i="6"/>
  <c r="L930" i="6"/>
  <c r="L929" i="6"/>
  <c r="L928" i="6"/>
  <c r="L927" i="6"/>
  <c r="L926" i="6"/>
  <c r="L925" i="6"/>
  <c r="L924" i="6"/>
  <c r="L923" i="6"/>
  <c r="L922" i="6"/>
  <c r="L921" i="6"/>
  <c r="L920" i="6"/>
  <c r="L919" i="6"/>
  <c r="L918" i="6"/>
  <c r="L917" i="6"/>
  <c r="L916" i="6"/>
  <c r="L915" i="6"/>
  <c r="L914" i="6"/>
  <c r="L913" i="6"/>
  <c r="L912" i="6"/>
  <c r="L911" i="6"/>
  <c r="L910" i="6"/>
  <c r="L909" i="6"/>
  <c r="L908" i="6"/>
  <c r="L907" i="6"/>
  <c r="L906" i="6"/>
  <c r="L905" i="6"/>
  <c r="L904" i="6"/>
  <c r="L903" i="6"/>
  <c r="L902" i="6"/>
  <c r="L901" i="6"/>
  <c r="L900" i="6"/>
  <c r="L899" i="6"/>
  <c r="L1746" i="6"/>
  <c r="L1745" i="6"/>
  <c r="L1744" i="6"/>
  <c r="L1743" i="6"/>
  <c r="L1742" i="6"/>
  <c r="L1741" i="6"/>
  <c r="L1740" i="6"/>
  <c r="L1739" i="6"/>
  <c r="L1738" i="6"/>
  <c r="L1737" i="6"/>
  <c r="L1736" i="6"/>
  <c r="L1735" i="6"/>
  <c r="L1734" i="6"/>
  <c r="L1733" i="6"/>
  <c r="L1732" i="6"/>
  <c r="L1731" i="6"/>
  <c r="L1730" i="6"/>
  <c r="L1729" i="6"/>
  <c r="L1728" i="6"/>
  <c r="L1727" i="6"/>
  <c r="L1726" i="6"/>
  <c r="L1725" i="6"/>
  <c r="L1724" i="6"/>
  <c r="L1723" i="6"/>
  <c r="L1722" i="6"/>
  <c r="L1721" i="6"/>
  <c r="L1720" i="6"/>
  <c r="L1719" i="6"/>
  <c r="L1718" i="6"/>
  <c r="L1717" i="6"/>
  <c r="L1716" i="6"/>
  <c r="L1715" i="6"/>
  <c r="L1714" i="6"/>
  <c r="L1713" i="6"/>
  <c r="L1712" i="6"/>
  <c r="L1711" i="6"/>
  <c r="L1710" i="6"/>
  <c r="L2625" i="6"/>
  <c r="L2720" i="6"/>
  <c r="L2719" i="6"/>
  <c r="L2718" i="6"/>
  <c r="L2717" i="6"/>
  <c r="L2716" i="6"/>
  <c r="L2715" i="6"/>
  <c r="L2714" i="6"/>
  <c r="L2713" i="6"/>
  <c r="L2712" i="6"/>
  <c r="L2711" i="6"/>
  <c r="L2710" i="6"/>
  <c r="L2709" i="6"/>
  <c r="L2708" i="6"/>
  <c r="L2707" i="6"/>
  <c r="L2706" i="6"/>
  <c r="L724" i="6"/>
  <c r="L723" i="6"/>
  <c r="L722" i="6"/>
  <c r="L3594" i="6"/>
  <c r="L3593" i="6"/>
  <c r="L3592" i="6"/>
  <c r="L3591" i="6"/>
  <c r="L3590" i="6"/>
  <c r="L3589" i="6"/>
  <c r="L3588" i="6"/>
  <c r="L3587" i="6"/>
  <c r="L2661" i="6"/>
  <c r="L408" i="6"/>
  <c r="L407" i="6"/>
  <c r="L406" i="6"/>
  <c r="L405" i="6"/>
  <c r="L404" i="6"/>
  <c r="L403" i="6"/>
  <c r="L402" i="6"/>
  <c r="L401" i="6"/>
  <c r="L400" i="6"/>
  <c r="L399" i="6"/>
  <c r="L398" i="6"/>
  <c r="L397" i="6"/>
  <c r="L396" i="6"/>
  <c r="L395" i="6"/>
  <c r="L394" i="6"/>
  <c r="L393" i="6"/>
  <c r="L392" i="6"/>
  <c r="L391" i="6"/>
  <c r="L390" i="6"/>
  <c r="L389" i="6"/>
  <c r="L388" i="6"/>
  <c r="L3289" i="6"/>
  <c r="L3288" i="6"/>
  <c r="L3287" i="6"/>
  <c r="L3286" i="6"/>
  <c r="L3285" i="6"/>
  <c r="L3284" i="6"/>
  <c r="L3283" i="6"/>
  <c r="L3282" i="6"/>
  <c r="L3281" i="6"/>
  <c r="L3280" i="6"/>
  <c r="L3279" i="6"/>
  <c r="L3278" i="6"/>
  <c r="L3277" i="6"/>
  <c r="L3276" i="6"/>
  <c r="L3275" i="6"/>
  <c r="L3274" i="6"/>
  <c r="L3273" i="6"/>
  <c r="L3272" i="6"/>
  <c r="L3271" i="6"/>
  <c r="L3270" i="6"/>
  <c r="L3269" i="6"/>
  <c r="L3268" i="6"/>
  <c r="L3267" i="6"/>
  <c r="L3266" i="6"/>
  <c r="L3265" i="6"/>
  <c r="L3264" i="6"/>
  <c r="L3263" i="6"/>
  <c r="L3262" i="6"/>
  <c r="L3261" i="6"/>
  <c r="L3260" i="6"/>
  <c r="L3259" i="6"/>
  <c r="L3258" i="6"/>
  <c r="L3257" i="6"/>
  <c r="L3256" i="6"/>
  <c r="L3255" i="6"/>
  <c r="L3254" i="6"/>
  <c r="L3253" i="6"/>
  <c r="L3252" i="6"/>
  <c r="L3251" i="6"/>
  <c r="L3250" i="6"/>
  <c r="L3249" i="6"/>
  <c r="L3248" i="6"/>
  <c r="L3247" i="6"/>
  <c r="L3246" i="6"/>
  <c r="L3245" i="6"/>
  <c r="L3244" i="6"/>
  <c r="L3243" i="6"/>
  <c r="L3242" i="6"/>
  <c r="L3241" i="6"/>
  <c r="L3240" i="6"/>
  <c r="L3239" i="6"/>
  <c r="L3238" i="6"/>
  <c r="L3237" i="6"/>
  <c r="L3236" i="6"/>
  <c r="L3235" i="6"/>
  <c r="L3234" i="6"/>
  <c r="L3233" i="6"/>
  <c r="L3232" i="6"/>
  <c r="L3231" i="6"/>
  <c r="L3230" i="6"/>
  <c r="L3229" i="6"/>
  <c r="L3228" i="6"/>
  <c r="L3227" i="6"/>
  <c r="L3226" i="6"/>
  <c r="L3225" i="6"/>
  <c r="L3224" i="6"/>
  <c r="L3223" i="6"/>
  <c r="L3222" i="6"/>
  <c r="L3221" i="6"/>
  <c r="L3220" i="6"/>
  <c r="L3219" i="6"/>
  <c r="L3218" i="6"/>
  <c r="L3217" i="6"/>
  <c r="L3216" i="6"/>
  <c r="L3215" i="6"/>
  <c r="L3214" i="6"/>
  <c r="L3213" i="6"/>
  <c r="L3212" i="6"/>
  <c r="L3211" i="6"/>
  <c r="L3210" i="6"/>
  <c r="L3209" i="6"/>
  <c r="L3208" i="6"/>
  <c r="L3207" i="6"/>
  <c r="L3206" i="6"/>
  <c r="L3205" i="6"/>
  <c r="L3204" i="6"/>
  <c r="L3203" i="6"/>
  <c r="L3202" i="6"/>
  <c r="L3201" i="6"/>
  <c r="L3200" i="6"/>
  <c r="L3199" i="6"/>
  <c r="L3198" i="6"/>
  <c r="L3197" i="6"/>
  <c r="L3196" i="6"/>
  <c r="L3195" i="6"/>
  <c r="L3194" i="6"/>
  <c r="L3193" i="6"/>
  <c r="L3192" i="6"/>
  <c r="L3191" i="6"/>
  <c r="L3190" i="6"/>
  <c r="L3189" i="6"/>
  <c r="L3188" i="6"/>
  <c r="L3187" i="6"/>
  <c r="L3186" i="6"/>
  <c r="L3185" i="6"/>
  <c r="L3184" i="6"/>
  <c r="L3183" i="6"/>
  <c r="L3182" i="6"/>
  <c r="L3181" i="6"/>
  <c r="L3180" i="6"/>
  <c r="L3179" i="6"/>
  <c r="L3178" i="6"/>
  <c r="L3177" i="6"/>
  <c r="L3176" i="6"/>
  <c r="L3175" i="6"/>
  <c r="L3174" i="6"/>
  <c r="L3173" i="6"/>
  <c r="L3172" i="6"/>
  <c r="L3171" i="6"/>
  <c r="L3170" i="6"/>
  <c r="L3169" i="6"/>
  <c r="L3168" i="6"/>
  <c r="L3167" i="6"/>
  <c r="L3166" i="6"/>
  <c r="L3165" i="6"/>
  <c r="L3164" i="6"/>
  <c r="L3163" i="6"/>
  <c r="L3162" i="6"/>
  <c r="L3161" i="6"/>
  <c r="L3160" i="6"/>
  <c r="L3159" i="6"/>
  <c r="L3158" i="6"/>
  <c r="L3157" i="6"/>
  <c r="L3156" i="6"/>
  <c r="L3155" i="6"/>
  <c r="L3154" i="6"/>
  <c r="L3153" i="6"/>
  <c r="L3152" i="6"/>
  <c r="L3151" i="6"/>
  <c r="L3150" i="6"/>
  <c r="L3149" i="6"/>
  <c r="L3148" i="6"/>
  <c r="L3147" i="6"/>
  <c r="L3146" i="6"/>
  <c r="L3145" i="6"/>
  <c r="L3144" i="6"/>
  <c r="L3143" i="6"/>
  <c r="L3142" i="6"/>
  <c r="L3141" i="6"/>
  <c r="L3140" i="6"/>
  <c r="L3139" i="6"/>
  <c r="L3138" i="6"/>
  <c r="L3137" i="6"/>
  <c r="L3136" i="6"/>
  <c r="L3135" i="6"/>
  <c r="L3134" i="6"/>
  <c r="L3133" i="6"/>
  <c r="L3132" i="6"/>
  <c r="L3131" i="6"/>
  <c r="L3130" i="6"/>
  <c r="L3129" i="6"/>
  <c r="L3128" i="6"/>
  <c r="L3127" i="6"/>
  <c r="L3126" i="6"/>
  <c r="L3125" i="6"/>
  <c r="L3124" i="6"/>
  <c r="L3123" i="6"/>
  <c r="L3122" i="6"/>
  <c r="L3121" i="6"/>
  <c r="L3120" i="6"/>
  <c r="L3119" i="6"/>
  <c r="L3118" i="6"/>
  <c r="L3117" i="6"/>
  <c r="L3116" i="6"/>
  <c r="L3115" i="6"/>
  <c r="L3114" i="6"/>
  <c r="L3113" i="6"/>
  <c r="L3112" i="6"/>
  <c r="L3111" i="6"/>
  <c r="L3110" i="6"/>
  <c r="L3109" i="6"/>
  <c r="L3108" i="6"/>
  <c r="L3107" i="6"/>
  <c r="L3106" i="6"/>
  <c r="L3105" i="6"/>
  <c r="L3104" i="6"/>
  <c r="L3103" i="6"/>
  <c r="L3102" i="6"/>
  <c r="L3101" i="6"/>
  <c r="L3100" i="6"/>
  <c r="L3099" i="6"/>
  <c r="L3098" i="6"/>
  <c r="L3097" i="6"/>
  <c r="L3096" i="6"/>
  <c r="L3095" i="6"/>
  <c r="L3094" i="6"/>
  <c r="L3093" i="6"/>
  <c r="L3092" i="6"/>
  <c r="L3091" i="6"/>
  <c r="L3090" i="6"/>
  <c r="L3089" i="6"/>
  <c r="L3088" i="6"/>
  <c r="L3087" i="6"/>
  <c r="L3086" i="6"/>
  <c r="L3085" i="6"/>
  <c r="L3084" i="6"/>
  <c r="L3083" i="6"/>
  <c r="L3082" i="6"/>
  <c r="L3081" i="6"/>
  <c r="L3080" i="6"/>
  <c r="L3079" i="6"/>
  <c r="L3078" i="6"/>
  <c r="L3077" i="6"/>
  <c r="L3076" i="6"/>
  <c r="L3075" i="6"/>
  <c r="L3074" i="6"/>
  <c r="L3073" i="6"/>
  <c r="L3072" i="6"/>
  <c r="L3071" i="6"/>
  <c r="L3070" i="6"/>
  <c r="L3069" i="6"/>
  <c r="L3068" i="6"/>
  <c r="L3067" i="6"/>
  <c r="L3066" i="6"/>
  <c r="L3065" i="6"/>
  <c r="L3064" i="6"/>
  <c r="L3063" i="6"/>
  <c r="L3062" i="6"/>
  <c r="L3061" i="6"/>
  <c r="L3060" i="6"/>
  <c r="L3059" i="6"/>
  <c r="L3058" i="6"/>
  <c r="L3057" i="6"/>
  <c r="L3056" i="6"/>
  <c r="L3055" i="6"/>
  <c r="L3054" i="6"/>
  <c r="L3053" i="6"/>
  <c r="L3052" i="6"/>
  <c r="L3051" i="6"/>
  <c r="L3050" i="6"/>
  <c r="L3049" i="6"/>
  <c r="L3048" i="6"/>
  <c r="L3047" i="6"/>
  <c r="L3046" i="6"/>
  <c r="L3045" i="6"/>
  <c r="L3044" i="6"/>
  <c r="L3043" i="6"/>
  <c r="L3042" i="6"/>
  <c r="L3041" i="6"/>
  <c r="L3040" i="6"/>
  <c r="L3039" i="6"/>
  <c r="L3038" i="6"/>
  <c r="L3037" i="6"/>
  <c r="L3036" i="6"/>
  <c r="L3035" i="6"/>
  <c r="L3034" i="6"/>
  <c r="L3033" i="6"/>
  <c r="L3032" i="6"/>
  <c r="L3031" i="6"/>
  <c r="L3030" i="6"/>
  <c r="L3029" i="6"/>
  <c r="L3028" i="6"/>
  <c r="L3027" i="6"/>
  <c r="L3026" i="6"/>
  <c r="L3025" i="6"/>
  <c r="L3024" i="6"/>
  <c r="L3023" i="6"/>
  <c r="L3022" i="6"/>
  <c r="L3021" i="6"/>
  <c r="L3020" i="6"/>
  <c r="L3019" i="6"/>
  <c r="L3018" i="6"/>
  <c r="L3017" i="6"/>
  <c r="L3016" i="6"/>
  <c r="L3015" i="6"/>
  <c r="L3014" i="6"/>
  <c r="L3013" i="6"/>
  <c r="L3012" i="6"/>
  <c r="L3011" i="6"/>
  <c r="L2868" i="6"/>
  <c r="L2867" i="6"/>
  <c r="L2866" i="6"/>
  <c r="L2865" i="6"/>
  <c r="L2864" i="6"/>
  <c r="L2863" i="6"/>
  <c r="L2862" i="6"/>
  <c r="L2861" i="6"/>
  <c r="L2860" i="6"/>
  <c r="L2859" i="6"/>
  <c r="L2858" i="6"/>
  <c r="L2857" i="6"/>
  <c r="L2856" i="6"/>
  <c r="L2855" i="6"/>
  <c r="L2854" i="6"/>
  <c r="L2853" i="6"/>
  <c r="L2852" i="6"/>
  <c r="L2851" i="6"/>
  <c r="L2850" i="6"/>
  <c r="L2358" i="6"/>
  <c r="L2357" i="6"/>
  <c r="L2356" i="6"/>
  <c r="L2355" i="6"/>
  <c r="L2354" i="6"/>
  <c r="L2353" i="6"/>
  <c r="L2352" i="6"/>
  <c r="L2351" i="6"/>
  <c r="L2350" i="6"/>
  <c r="L2349" i="6"/>
  <c r="L2348" i="6"/>
  <c r="L459" i="6"/>
  <c r="L458" i="6"/>
  <c r="L457" i="6"/>
  <c r="L456" i="6"/>
  <c r="L455" i="6"/>
  <c r="L454" i="6"/>
  <c r="L453" i="6"/>
  <c r="L452" i="6"/>
  <c r="L451" i="6"/>
  <c r="L450" i="6"/>
  <c r="L449" i="6"/>
  <c r="L448" i="6"/>
  <c r="L447" i="6"/>
  <c r="L446" i="6"/>
  <c r="L445" i="6"/>
  <c r="L444" i="6"/>
  <c r="L1854" i="6"/>
  <c r="L1853" i="6"/>
  <c r="L1852" i="6"/>
  <c r="L1851" i="6"/>
  <c r="L1850" i="6"/>
  <c r="L1849" i="6"/>
  <c r="L1848" i="6"/>
  <c r="L2346" i="6"/>
  <c r="L2345" i="6"/>
  <c r="L2344" i="6"/>
  <c r="L2343" i="6"/>
  <c r="L2342" i="6"/>
  <c r="L2341" i="6"/>
  <c r="L2340" i="6"/>
  <c r="L2339" i="6"/>
  <c r="L2338" i="6"/>
  <c r="L2337" i="6"/>
  <c r="L2336" i="6"/>
  <c r="L2335" i="6"/>
  <c r="L2334" i="6"/>
  <c r="L2333" i="6"/>
  <c r="L974" i="6"/>
  <c r="L973" i="6"/>
  <c r="L972" i="6"/>
  <c r="L2560" i="6"/>
  <c r="L2559" i="6"/>
  <c r="L2630" i="6"/>
  <c r="L2629" i="6"/>
  <c r="L2628" i="6"/>
  <c r="L2627" i="6"/>
  <c r="L898" i="6"/>
  <c r="L897" i="6"/>
  <c r="L896" i="6"/>
  <c r="L895" i="6"/>
  <c r="L894" i="6"/>
  <c r="L893" i="6"/>
  <c r="L892" i="6"/>
  <c r="L891" i="6"/>
  <c r="L890" i="6"/>
  <c r="L889" i="6"/>
  <c r="L888" i="6"/>
  <c r="L887" i="6"/>
  <c r="L886" i="6"/>
  <c r="L885" i="6"/>
  <c r="L884" i="6"/>
  <c r="L883" i="6"/>
  <c r="L882" i="6"/>
  <c r="L881" i="6"/>
  <c r="L880" i="6"/>
  <c r="L879" i="6"/>
  <c r="L878" i="6"/>
  <c r="L877" i="6"/>
  <c r="L876" i="6"/>
  <c r="L875" i="6"/>
  <c r="L874" i="6"/>
  <c r="L873" i="6"/>
  <c r="L872" i="6"/>
  <c r="L871" i="6"/>
  <c r="L870" i="6"/>
  <c r="L869" i="6"/>
  <c r="L868" i="6"/>
  <c r="L867" i="6"/>
  <c r="L866" i="6"/>
  <c r="L865" i="6"/>
  <c r="L864" i="6"/>
  <c r="L863" i="6"/>
  <c r="L862" i="6"/>
  <c r="L861" i="6"/>
  <c r="L860" i="6"/>
  <c r="L859" i="6"/>
  <c r="L858" i="6"/>
  <c r="L857" i="6"/>
  <c r="L856" i="6"/>
  <c r="L855" i="6"/>
  <c r="L854" i="6"/>
  <c r="L853" i="6"/>
  <c r="L852" i="6"/>
  <c r="L851" i="6"/>
  <c r="L850" i="6"/>
  <c r="L849" i="6"/>
  <c r="L848" i="6"/>
  <c r="L847" i="6"/>
  <c r="L846" i="6"/>
  <c r="L845" i="6"/>
  <c r="L844" i="6"/>
  <c r="L843" i="6"/>
  <c r="L842" i="6"/>
  <c r="L841" i="6"/>
  <c r="L840" i="6"/>
  <c r="L839" i="6"/>
  <c r="L838" i="6"/>
  <c r="L837" i="6"/>
  <c r="L836" i="6"/>
  <c r="L835" i="6"/>
  <c r="L834" i="6"/>
  <c r="L833" i="6"/>
  <c r="L832" i="6"/>
  <c r="L831" i="6"/>
  <c r="L830" i="6"/>
  <c r="L829" i="6"/>
  <c r="L828" i="6"/>
  <c r="L827" i="6"/>
  <c r="L826" i="6"/>
  <c r="L825" i="6"/>
  <c r="L824" i="6"/>
  <c r="L823" i="6"/>
  <c r="L822" i="6"/>
  <c r="L821" i="6"/>
  <c r="L820" i="6"/>
  <c r="L819" i="6"/>
  <c r="L818" i="6"/>
  <c r="L817" i="6"/>
  <c r="L816" i="6"/>
  <c r="L815" i="6"/>
  <c r="L814" i="6"/>
  <c r="L813" i="6"/>
  <c r="L812" i="6"/>
  <c r="L811" i="6"/>
  <c r="L810" i="6"/>
  <c r="L809" i="6"/>
  <c r="L808" i="6"/>
  <c r="L807" i="6"/>
  <c r="L806" i="6"/>
  <c r="L805" i="6"/>
  <c r="L804" i="6"/>
  <c r="L803" i="6"/>
  <c r="L802" i="6"/>
  <c r="L801" i="6"/>
  <c r="L800" i="6"/>
  <c r="L799" i="6"/>
  <c r="L798" i="6"/>
  <c r="L797" i="6"/>
  <c r="L796" i="6"/>
  <c r="L795" i="6"/>
  <c r="L794" i="6"/>
  <c r="L793" i="6"/>
  <c r="L792" i="6"/>
  <c r="L791" i="6"/>
  <c r="L790" i="6"/>
  <c r="L789" i="6"/>
  <c r="L788" i="6"/>
  <c r="L787" i="6"/>
  <c r="L786" i="6"/>
  <c r="L785" i="6"/>
  <c r="L784" i="6"/>
  <c r="L783" i="6"/>
  <c r="L782" i="6"/>
  <c r="L781" i="6"/>
  <c r="L780" i="6"/>
  <c r="L779" i="6"/>
  <c r="L778" i="6"/>
  <c r="L777" i="6"/>
  <c r="L776" i="6"/>
  <c r="L775" i="6"/>
  <c r="L774" i="6"/>
  <c r="L773" i="6"/>
  <c r="L772" i="6"/>
  <c r="L771" i="6"/>
  <c r="L770" i="6"/>
  <c r="L769" i="6"/>
  <c r="L768" i="6"/>
  <c r="L767" i="6"/>
  <c r="L3333" i="6"/>
  <c r="L3332" i="6"/>
  <c r="L3331" i="6"/>
  <c r="L3330" i="6"/>
  <c r="L3329" i="6"/>
  <c r="L3328" i="6"/>
  <c r="L3327" i="6"/>
  <c r="L3326" i="6"/>
  <c r="L2558" i="6"/>
  <c r="L2557" i="6"/>
  <c r="L2556" i="6"/>
  <c r="L2555" i="6"/>
  <c r="L2554" i="6"/>
  <c r="L2553" i="6"/>
  <c r="L2552" i="6"/>
  <c r="L2551" i="6"/>
  <c r="L2550" i="6"/>
  <c r="L2549" i="6"/>
  <c r="L2548" i="6"/>
  <c r="L2547" i="6"/>
  <c r="L2546" i="6"/>
  <c r="L2545" i="6"/>
  <c r="L2544" i="6"/>
  <c r="L2543" i="6"/>
  <c r="L2542" i="6"/>
  <c r="L2541" i="6"/>
  <c r="L1125" i="6"/>
  <c r="L1124" i="6"/>
  <c r="L1123" i="6"/>
  <c r="L1122" i="6"/>
  <c r="L1010" i="6"/>
  <c r="L1009" i="6"/>
  <c r="L1008" i="6"/>
  <c r="L1007" i="6"/>
  <c r="L1006" i="6"/>
  <c r="L1005" i="6"/>
  <c r="L1004" i="6"/>
  <c r="L1003" i="6"/>
  <c r="L1002" i="6"/>
  <c r="L591" i="6"/>
  <c r="L590" i="6"/>
  <c r="L589" i="6"/>
  <c r="L588" i="6"/>
  <c r="L587" i="6"/>
  <c r="L586" i="6"/>
  <c r="L585" i="6"/>
  <c r="L584" i="6"/>
  <c r="L583" i="6"/>
  <c r="L582" i="6"/>
  <c r="L581" i="6"/>
  <c r="L580" i="6"/>
  <c r="L579" i="6"/>
  <c r="L578" i="6"/>
  <c r="L577" i="6"/>
  <c r="L576" i="6"/>
  <c r="L575" i="6"/>
  <c r="L574" i="6"/>
  <c r="L573" i="6"/>
  <c r="L572" i="6"/>
  <c r="L571" i="6"/>
  <c r="L570" i="6"/>
  <c r="L569" i="6"/>
  <c r="L568" i="6"/>
  <c r="L567" i="6"/>
  <c r="L566" i="6"/>
  <c r="L565" i="6"/>
  <c r="L564" i="6"/>
  <c r="L563" i="6"/>
  <c r="L562" i="6"/>
  <c r="L561" i="6"/>
  <c r="L560" i="6"/>
  <c r="L559" i="6"/>
  <c r="L558" i="6"/>
  <c r="L557" i="6"/>
  <c r="L556" i="6"/>
  <c r="L555" i="6"/>
  <c r="L554" i="6"/>
  <c r="L553" i="6"/>
  <c r="L552" i="6"/>
  <c r="L551" i="6"/>
  <c r="L550" i="6"/>
  <c r="L549" i="6"/>
  <c r="L548" i="6"/>
  <c r="L547" i="6"/>
  <c r="L546" i="6"/>
  <c r="L545" i="6"/>
  <c r="L544" i="6"/>
  <c r="L543" i="6"/>
  <c r="L542" i="6"/>
  <c r="L541" i="6"/>
  <c r="L540" i="6"/>
  <c r="L1121" i="6"/>
  <c r="L1120" i="6"/>
  <c r="L1119" i="6"/>
  <c r="L1118" i="6"/>
  <c r="L1117" i="6"/>
  <c r="L1116" i="6"/>
  <c r="L1115" i="6"/>
  <c r="L1114" i="6"/>
  <c r="L1113" i="6"/>
  <c r="L1112" i="6"/>
  <c r="L1111" i="6"/>
  <c r="L1110" i="6"/>
  <c r="L1109" i="6"/>
  <c r="L1108" i="6"/>
  <c r="L1107" i="6"/>
  <c r="L1106" i="6"/>
  <c r="L1105" i="6"/>
  <c r="L1104" i="6"/>
  <c r="L1103" i="6"/>
  <c r="L1102" i="6"/>
  <c r="L1101" i="6"/>
  <c r="L1100" i="6"/>
  <c r="L1099" i="6"/>
  <c r="L1098" i="6"/>
  <c r="L1097" i="6"/>
  <c r="L1096" i="6"/>
  <c r="L1095" i="6"/>
  <c r="L1094" i="6"/>
  <c r="L1093" i="6"/>
  <c r="L1092" i="6"/>
  <c r="L1091" i="6"/>
  <c r="L1090" i="6"/>
  <c r="L1089" i="6"/>
  <c r="L1088" i="6"/>
  <c r="L1087" i="6"/>
  <c r="L1086" i="6"/>
  <c r="L1085" i="6"/>
  <c r="L1084" i="6"/>
  <c r="L1083" i="6"/>
  <c r="L1082" i="6"/>
  <c r="L1081" i="6"/>
  <c r="L1080" i="6"/>
  <c r="L1079" i="6"/>
  <c r="L1078" i="6"/>
  <c r="L1077" i="6"/>
  <c r="L1076" i="6"/>
  <c r="L1075" i="6"/>
  <c r="L531" i="6"/>
  <c r="L530" i="6"/>
  <c r="L2649" i="6"/>
  <c r="L2648" i="6"/>
  <c r="L2647" i="6"/>
  <c r="L478" i="6"/>
  <c r="L3488" i="6"/>
  <c r="L3487" i="6"/>
  <c r="L3486" i="6"/>
  <c r="L3485" i="6"/>
  <c r="L1144" i="6"/>
  <c r="L1143" i="6"/>
  <c r="L1142" i="6"/>
  <c r="L1141" i="6"/>
  <c r="L1140" i="6"/>
  <c r="L1139" i="6"/>
  <c r="L1138" i="6"/>
  <c r="L1137" i="6"/>
  <c r="L1136" i="6"/>
  <c r="L1135" i="6"/>
  <c r="L1134" i="6"/>
  <c r="L1133" i="6"/>
  <c r="L1132" i="6"/>
  <c r="L1131" i="6"/>
  <c r="L1130" i="6"/>
  <c r="L1129" i="6"/>
  <c r="L1128" i="6"/>
  <c r="L1127" i="6"/>
  <c r="L1600" i="6"/>
  <c r="L1599" i="6"/>
  <c r="L1598" i="6"/>
  <c r="L1597" i="6"/>
  <c r="L1596" i="6"/>
  <c r="L1595" i="6"/>
  <c r="L1594" i="6"/>
  <c r="L1593" i="6"/>
  <c r="L1592" i="6"/>
  <c r="L1591" i="6"/>
  <c r="L1486" i="6"/>
  <c r="L1485" i="6"/>
  <c r="L1484" i="6"/>
  <c r="L1483" i="6"/>
  <c r="L1482" i="6"/>
  <c r="L1481" i="6"/>
  <c r="L1480" i="6"/>
  <c r="L1479" i="6"/>
  <c r="L1478" i="6"/>
  <c r="L1477" i="6"/>
  <c r="L1476" i="6"/>
  <c r="L1475" i="6"/>
  <c r="L1474" i="6"/>
  <c r="L3501" i="6"/>
  <c r="L3500" i="6"/>
  <c r="L679" i="6"/>
  <c r="L678" i="6"/>
  <c r="L677" i="6"/>
  <c r="L676" i="6"/>
  <c r="L675" i="6"/>
  <c r="L674" i="6"/>
  <c r="L673" i="6"/>
  <c r="L672" i="6"/>
  <c r="L671" i="6"/>
  <c r="L670" i="6"/>
  <c r="L669" i="6"/>
  <c r="L668" i="6"/>
  <c r="L667" i="6"/>
  <c r="L666" i="6"/>
  <c r="L665" i="6"/>
  <c r="L1845" i="6"/>
  <c r="L1844" i="6"/>
  <c r="L1843" i="6"/>
  <c r="L1842" i="6"/>
  <c r="L1841" i="6"/>
  <c r="L1840" i="6"/>
  <c r="L1839" i="6"/>
  <c r="L1838" i="6"/>
  <c r="L1837" i="6"/>
  <c r="L1836" i="6"/>
  <c r="L1835" i="6"/>
  <c r="L1834" i="6"/>
  <c r="L1833" i="6"/>
  <c r="L1832" i="6"/>
  <c r="L1831" i="6"/>
  <c r="L1830" i="6"/>
  <c r="L1829" i="6"/>
  <c r="L1828" i="6"/>
  <c r="L1827" i="6"/>
  <c r="L1826" i="6"/>
  <c r="L1825" i="6"/>
  <c r="L1824" i="6"/>
  <c r="L1823" i="6"/>
  <c r="L1822" i="6"/>
  <c r="L1821" i="6"/>
  <c r="L1820" i="6"/>
  <c r="L1819" i="6"/>
  <c r="L1818" i="6"/>
  <c r="L1817" i="6"/>
  <c r="L1816" i="6"/>
  <c r="L1815" i="6"/>
  <c r="L1814" i="6"/>
  <c r="L1813" i="6"/>
  <c r="L1380" i="6"/>
  <c r="L1379" i="6"/>
  <c r="L1378" i="6"/>
  <c r="L1377" i="6"/>
  <c r="L1376" i="6"/>
  <c r="L1375" i="6"/>
  <c r="L1374" i="6"/>
  <c r="L1373" i="6"/>
  <c r="L1372" i="6"/>
  <c r="L1371" i="6"/>
  <c r="L1370" i="6"/>
  <c r="L1369" i="6"/>
  <c r="L1368" i="6"/>
  <c r="L1367" i="6"/>
  <c r="L1366" i="6"/>
  <c r="L1365" i="6"/>
  <c r="L1364" i="6"/>
  <c r="L1363" i="6"/>
  <c r="L3455" i="6"/>
  <c r="L3454" i="6"/>
  <c r="L3453" i="6"/>
  <c r="L3452" i="6"/>
  <c r="L3451" i="6"/>
  <c r="L3450" i="6"/>
  <c r="L3449" i="6"/>
  <c r="L3448" i="6"/>
  <c r="L3447" i="6"/>
  <c r="L3446" i="6"/>
  <c r="L3445" i="6"/>
  <c r="L3444" i="6"/>
  <c r="L3443" i="6"/>
  <c r="L3442" i="6"/>
  <c r="L360" i="6"/>
  <c r="L359" i="6"/>
  <c r="L358" i="6"/>
  <c r="L357" i="6"/>
  <c r="L356" i="6"/>
  <c r="L355" i="6"/>
  <c r="L354" i="6"/>
  <c r="L353" i="6"/>
  <c r="L352" i="6"/>
  <c r="L351" i="6"/>
  <c r="L350" i="6"/>
  <c r="L349" i="6"/>
  <c r="L2640" i="6"/>
  <c r="L2639" i="6"/>
  <c r="L2638" i="6"/>
  <c r="L2637" i="6"/>
  <c r="L2636" i="6"/>
  <c r="L2635" i="6"/>
  <c r="L2634" i="6"/>
  <c r="L2633" i="6"/>
  <c r="L2632" i="6"/>
  <c r="L443" i="6"/>
  <c r="L442" i="6"/>
  <c r="L441" i="6"/>
  <c r="L440" i="6"/>
  <c r="L439" i="6"/>
  <c r="L438" i="6"/>
  <c r="L3723" i="6"/>
  <c r="L3595" i="6"/>
  <c r="L3680" i="6"/>
  <c r="L3679" i="6"/>
  <c r="L3678" i="6"/>
  <c r="L3677" i="6"/>
  <c r="L3676" i="6"/>
  <c r="L3675" i="6"/>
  <c r="L3674" i="6"/>
  <c r="L3673" i="6"/>
  <c r="L3672" i="6"/>
  <c r="L3671" i="6"/>
  <c r="L3670" i="6"/>
  <c r="L3669" i="6"/>
  <c r="L3668" i="6"/>
  <c r="L3667" i="6"/>
  <c r="L3666" i="6"/>
  <c r="L3665" i="6"/>
  <c r="L3664" i="6"/>
  <c r="L3663" i="6"/>
  <c r="L3662" i="6"/>
  <c r="L3661" i="6"/>
  <c r="L3660" i="6"/>
  <c r="L3659" i="6"/>
  <c r="L3658" i="6"/>
  <c r="L3657" i="6"/>
  <c r="L3656" i="6"/>
  <c r="L2833" i="6"/>
  <c r="L2832" i="6"/>
  <c r="L2831" i="6"/>
  <c r="L2830" i="6"/>
  <c r="L2829" i="6"/>
  <c r="L2828" i="6"/>
  <c r="L2827" i="6"/>
  <c r="L2826" i="6"/>
  <c r="L2825" i="6"/>
  <c r="L2824" i="6"/>
  <c r="L2823" i="6"/>
  <c r="L2822" i="6"/>
  <c r="L2821" i="6"/>
  <c r="L2820" i="6"/>
  <c r="L2819" i="6"/>
  <c r="L2818" i="6"/>
  <c r="L2817" i="6"/>
  <c r="L2816" i="6"/>
  <c r="L2726" i="6"/>
  <c r="L2725" i="6"/>
  <c r="L2724" i="6"/>
  <c r="L2723" i="6"/>
  <c r="L2722" i="6"/>
  <c r="L2721" i="6"/>
  <c r="L3722" i="6"/>
  <c r="L2622" i="6"/>
  <c r="L2621" i="6"/>
  <c r="L2620" i="6"/>
  <c r="L2619" i="6"/>
  <c r="L2618" i="6"/>
  <c r="L2617" i="6"/>
  <c r="L2616" i="6"/>
  <c r="L2615" i="6"/>
  <c r="L2614" i="6"/>
  <c r="L2613" i="6"/>
  <c r="L2612" i="6"/>
  <c r="L2611" i="6"/>
  <c r="L2610" i="6"/>
  <c r="L2609" i="6"/>
  <c r="L2608" i="6"/>
  <c r="L2607" i="6"/>
  <c r="L2606" i="6"/>
  <c r="L2605" i="6"/>
  <c r="L2604" i="6"/>
  <c r="L2603" i="6"/>
  <c r="L2602" i="6"/>
  <c r="L2601" i="6"/>
  <c r="L2600" i="6"/>
  <c r="L1062" i="6"/>
  <c r="L1061" i="6"/>
  <c r="L1060" i="6"/>
  <c r="L1059" i="6"/>
  <c r="L1058" i="6"/>
  <c r="L1057" i="6"/>
  <c r="L1056" i="6"/>
  <c r="L1055" i="6"/>
  <c r="L1054" i="6"/>
  <c r="L1053" i="6"/>
  <c r="L1052" i="6"/>
  <c r="L1051" i="6"/>
  <c r="L1050" i="6"/>
  <c r="L1049" i="6"/>
  <c r="L1048" i="6"/>
  <c r="L1047" i="6"/>
  <c r="L1046" i="6"/>
  <c r="L1045" i="6"/>
  <c r="L1044" i="6"/>
  <c r="L1043" i="6"/>
  <c r="L1042" i="6"/>
  <c r="L1041" i="6"/>
  <c r="L1040" i="6"/>
  <c r="L1039" i="6"/>
  <c r="L1038" i="6"/>
  <c r="L1037" i="6"/>
  <c r="L1036" i="6"/>
  <c r="L1035" i="6"/>
  <c r="L1034" i="6"/>
  <c r="L1033" i="6"/>
  <c r="L1032" i="6"/>
  <c r="L3634" i="6"/>
  <c r="L3633" i="6"/>
  <c r="L3632" i="6"/>
  <c r="L3631" i="6"/>
  <c r="L3630" i="6"/>
  <c r="L3629" i="6"/>
  <c r="L3628" i="6"/>
  <c r="L3627" i="6"/>
  <c r="L3626" i="6"/>
  <c r="L3625" i="6"/>
  <c r="L3624" i="6"/>
  <c r="L3380" i="6"/>
  <c r="L3701" i="6"/>
  <c r="L3700" i="6"/>
  <c r="L3699" i="6"/>
  <c r="L3698" i="6"/>
  <c r="L3697" i="6"/>
  <c r="L3696" i="6"/>
  <c r="L3695" i="6"/>
  <c r="L3694" i="6"/>
  <c r="L3693" i="6"/>
  <c r="L3692" i="6"/>
  <c r="L3691" i="6"/>
  <c r="L3690" i="6"/>
  <c r="L3689" i="6"/>
  <c r="L3688" i="6"/>
  <c r="L3687" i="6"/>
  <c r="L3686" i="6"/>
  <c r="L3685" i="6"/>
  <c r="L3684" i="6"/>
  <c r="L3683" i="6"/>
  <c r="L3682" i="6"/>
  <c r="L3702" i="6"/>
  <c r="L3703" i="6"/>
  <c r="L3704" i="6"/>
  <c r="L3705" i="6"/>
  <c r="L3706" i="6"/>
  <c r="L3707" i="6"/>
  <c r="L3708" i="6"/>
  <c r="L3709" i="6"/>
  <c r="L3710" i="6"/>
  <c r="L3711" i="6"/>
  <c r="L3712" i="6"/>
  <c r="L3713" i="6"/>
  <c r="L3714" i="6"/>
  <c r="L118" i="6"/>
  <c r="L119" i="6"/>
  <c r="L120" i="6"/>
  <c r="L121" i="6"/>
  <c r="L122" i="6"/>
  <c r="L123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2394" i="6"/>
  <c r="L2395" i="6"/>
  <c r="L2396" i="6"/>
  <c r="L2397" i="6"/>
  <c r="L2398" i="6"/>
  <c r="L2399" i="6"/>
  <c r="L1217" i="6"/>
  <c r="L2400" i="6"/>
  <c r="L2401" i="6"/>
  <c r="L2402" i="6"/>
  <c r="L2403" i="6"/>
  <c r="L2404" i="6"/>
  <c r="L2405" i="6"/>
  <c r="L2406" i="6"/>
  <c r="L2407" i="6"/>
  <c r="L2408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492" i="6"/>
  <c r="L2409" i="6"/>
  <c r="L373" i="6"/>
  <c r="L374" i="6"/>
  <c r="L375" i="6"/>
  <c r="L376" i="6"/>
  <c r="L377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3381" i="6"/>
  <c r="L3382" i="6"/>
  <c r="L3383" i="6"/>
  <c r="L3384" i="6"/>
  <c r="L3385" i="6"/>
  <c r="L3386" i="6"/>
  <c r="L3387" i="6"/>
  <c r="L3388" i="6"/>
  <c r="L3389" i="6"/>
  <c r="L3390" i="6"/>
  <c r="L3391" i="6"/>
  <c r="L3392" i="6"/>
  <c r="L3393" i="6"/>
  <c r="L3394" i="6"/>
  <c r="L3395" i="6"/>
  <c r="L3396" i="6"/>
  <c r="L1279" i="6"/>
  <c r="L1280" i="6"/>
  <c r="L1281" i="6"/>
  <c r="L1282" i="6"/>
  <c r="L1283" i="6"/>
  <c r="L1284" i="6"/>
  <c r="L1285" i="6"/>
  <c r="L1286" i="6"/>
  <c r="L3502" i="6"/>
  <c r="L3503" i="6"/>
  <c r="L3504" i="6"/>
  <c r="L3505" i="6"/>
  <c r="L3506" i="6"/>
  <c r="L3507" i="6"/>
  <c r="L3508" i="6"/>
  <c r="L3509" i="6"/>
  <c r="L3510" i="6"/>
  <c r="L3511" i="6"/>
  <c r="L3512" i="6"/>
  <c r="L3513" i="6"/>
  <c r="L3514" i="6"/>
  <c r="L3515" i="6"/>
  <c r="L3516" i="6"/>
  <c r="L3517" i="6"/>
  <c r="L3518" i="6"/>
  <c r="L3519" i="6"/>
  <c r="L3520" i="6"/>
  <c r="L3521" i="6"/>
  <c r="L3522" i="6"/>
  <c r="L3523" i="6"/>
  <c r="L3524" i="6"/>
  <c r="L3525" i="6"/>
  <c r="L3526" i="6"/>
  <c r="L3527" i="6"/>
  <c r="L3528" i="6"/>
  <c r="L3529" i="6"/>
  <c r="L3530" i="6"/>
  <c r="L3531" i="6"/>
  <c r="L3532" i="6"/>
  <c r="L3533" i="6"/>
  <c r="L3534" i="6"/>
  <c r="L3535" i="6"/>
  <c r="L3536" i="6"/>
  <c r="L3537" i="6"/>
  <c r="L3538" i="6"/>
  <c r="L3539" i="6"/>
  <c r="L3540" i="6"/>
  <c r="L3541" i="6"/>
  <c r="L3542" i="6"/>
  <c r="L3543" i="6"/>
  <c r="L3544" i="6"/>
  <c r="L3545" i="6"/>
  <c r="L3546" i="6"/>
  <c r="L3547" i="6"/>
  <c r="L3548" i="6"/>
  <c r="L3549" i="6"/>
  <c r="L3550" i="6"/>
  <c r="L3551" i="6"/>
  <c r="L3552" i="6"/>
  <c r="L3553" i="6"/>
  <c r="L3554" i="6"/>
  <c r="L3555" i="6"/>
  <c r="L3556" i="6"/>
  <c r="L3557" i="6"/>
  <c r="L3558" i="6"/>
  <c r="L493" i="6"/>
  <c r="L1846" i="6"/>
  <c r="L1287" i="6"/>
  <c r="L3007" i="6"/>
  <c r="L3008" i="6"/>
  <c r="L3009" i="6"/>
  <c r="L3010" i="6"/>
  <c r="L1288" i="6"/>
  <c r="L1289" i="6"/>
  <c r="L1290" i="6"/>
  <c r="L3559" i="6"/>
  <c r="L3560" i="6"/>
  <c r="L3561" i="6"/>
  <c r="L3562" i="6"/>
  <c r="L3563" i="6"/>
  <c r="L3564" i="6"/>
  <c r="L3565" i="6"/>
  <c r="L3566" i="6"/>
  <c r="L3567" i="6"/>
  <c r="L3568" i="6"/>
  <c r="L3569" i="6"/>
  <c r="L3570" i="6"/>
  <c r="L3571" i="6"/>
  <c r="L3572" i="6"/>
  <c r="L3573" i="6"/>
  <c r="L3574" i="6"/>
  <c r="L3575" i="6"/>
  <c r="L1992" i="6"/>
  <c r="L1993" i="6"/>
  <c r="L1994" i="6"/>
  <c r="L3397" i="6"/>
  <c r="L3398" i="6"/>
  <c r="L2410" i="6"/>
  <c r="L2411" i="6"/>
  <c r="L2412" i="6"/>
  <c r="L2413" i="6"/>
  <c r="L1291" i="6"/>
  <c r="L1292" i="6"/>
  <c r="L1293" i="6"/>
  <c r="L1294" i="6"/>
  <c r="L2414" i="6"/>
  <c r="L2415" i="6"/>
  <c r="L2416" i="6"/>
  <c r="L2417" i="6"/>
  <c r="L2418" i="6"/>
  <c r="L2419" i="6"/>
  <c r="L2420" i="6"/>
  <c r="L2421" i="6"/>
  <c r="L2422" i="6"/>
  <c r="L2423" i="6"/>
  <c r="L2424" i="6"/>
  <c r="L2425" i="6"/>
  <c r="L2426" i="6"/>
  <c r="L2427" i="6"/>
  <c r="L2428" i="6"/>
  <c r="L2429" i="6"/>
  <c r="L2430" i="6"/>
  <c r="L2431" i="6"/>
  <c r="L2432" i="6"/>
  <c r="L2433" i="6"/>
  <c r="L2434" i="6"/>
  <c r="L2435" i="6"/>
  <c r="L2436" i="6"/>
  <c r="L2437" i="6"/>
  <c r="L2438" i="6"/>
  <c r="L2439" i="6"/>
  <c r="L2440" i="6"/>
  <c r="L2441" i="6"/>
  <c r="L2442" i="6"/>
  <c r="L2443" i="6"/>
  <c r="L2444" i="6"/>
  <c r="L2445" i="6"/>
  <c r="L2446" i="6"/>
  <c r="L2447" i="6"/>
  <c r="L2448" i="6"/>
  <c r="L2449" i="6"/>
  <c r="L2450" i="6"/>
  <c r="L2451" i="6"/>
  <c r="L2452" i="6"/>
  <c r="L2453" i="6"/>
  <c r="L2454" i="6"/>
  <c r="L2455" i="6"/>
  <c r="L2456" i="6"/>
  <c r="L2457" i="6"/>
  <c r="L2458" i="6"/>
  <c r="L2459" i="6"/>
  <c r="L2460" i="6"/>
  <c r="L2461" i="6"/>
  <c r="L2462" i="6"/>
  <c r="L2463" i="6"/>
  <c r="L2464" i="6"/>
  <c r="L2465" i="6"/>
  <c r="L2466" i="6"/>
  <c r="L2467" i="6"/>
  <c r="L2468" i="6"/>
  <c r="L2469" i="6"/>
  <c r="L2470" i="6"/>
  <c r="L2471" i="6"/>
  <c r="L2472" i="6"/>
  <c r="L2473" i="6"/>
  <c r="L183" i="6"/>
  <c r="L184" i="6"/>
  <c r="L185" i="6"/>
  <c r="L186" i="6"/>
  <c r="L187" i="6"/>
  <c r="L2474" i="6"/>
  <c r="L2475" i="6"/>
  <c r="L2476" i="6"/>
  <c r="L2477" i="6"/>
  <c r="L2478" i="6"/>
  <c r="L2479" i="6"/>
  <c r="L2480" i="6"/>
  <c r="L2481" i="6"/>
  <c r="L378" i="6"/>
  <c r="L3399" i="6"/>
  <c r="L379" i="6"/>
  <c r="L494" i="6"/>
  <c r="L268" i="6"/>
  <c r="L269" i="6"/>
  <c r="L270" i="6"/>
  <c r="L271" i="6"/>
  <c r="L272" i="6"/>
  <c r="L273" i="6"/>
  <c r="L274" i="6"/>
  <c r="L2482" i="6"/>
  <c r="L275" i="6"/>
  <c r="L3400" i="6"/>
  <c r="L3401" i="6"/>
  <c r="L3402" i="6"/>
  <c r="L3403" i="6"/>
  <c r="L3404" i="6"/>
  <c r="L3405" i="6"/>
  <c r="L188" i="6"/>
  <c r="L189" i="6"/>
  <c r="L190" i="6"/>
  <c r="L191" i="6"/>
  <c r="L1847" i="6"/>
  <c r="L763" i="6"/>
  <c r="L764" i="6"/>
  <c r="L765" i="6"/>
  <c r="L766" i="6"/>
  <c r="L1295" i="6"/>
  <c r="L1296" i="6"/>
  <c r="L1297" i="6"/>
  <c r="L1298" i="6"/>
  <c r="L1299" i="6"/>
  <c r="L3406" i="6"/>
  <c r="L1300" i="6"/>
  <c r="L1301" i="6"/>
  <c r="L1302" i="6"/>
  <c r="L1303" i="6"/>
  <c r="L1304" i="6"/>
  <c r="L1305" i="6"/>
  <c r="L1306" i="6"/>
  <c r="L3407" i="6"/>
  <c r="L3408" i="6"/>
  <c r="L3409" i="6"/>
  <c r="L3410" i="6"/>
  <c r="L3411" i="6"/>
  <c r="L3412" i="6"/>
  <c r="L3413" i="6"/>
  <c r="L3414" i="6"/>
  <c r="L3415" i="6"/>
  <c r="L3416" i="6"/>
  <c r="L124" i="6"/>
  <c r="L125" i="6"/>
  <c r="L495" i="6"/>
  <c r="L496" i="6"/>
  <c r="L3417" i="6"/>
  <c r="L1307" i="6"/>
  <c r="L652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2483" i="6"/>
  <c r="L2484" i="6"/>
  <c r="L2485" i="6"/>
  <c r="L2486" i="6"/>
  <c r="L2487" i="6"/>
  <c r="L2488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489" i="6"/>
  <c r="L2490" i="6"/>
  <c r="L2491" i="6"/>
  <c r="L2492" i="6"/>
  <c r="L2493" i="6"/>
  <c r="L2494" i="6"/>
  <c r="L2495" i="6"/>
  <c r="L2496" i="6"/>
  <c r="L2497" i="6"/>
  <c r="L2498" i="6"/>
  <c r="L2499" i="6"/>
  <c r="L2500" i="6"/>
  <c r="L2501" i="6"/>
  <c r="L2502" i="6"/>
  <c r="L2503" i="6"/>
  <c r="L2504" i="6"/>
  <c r="L2505" i="6"/>
  <c r="L2506" i="6"/>
  <c r="L2507" i="6"/>
  <c r="L2508" i="6"/>
  <c r="L2509" i="6"/>
  <c r="L2510" i="6"/>
  <c r="L2511" i="6"/>
  <c r="L2512" i="6"/>
  <c r="L2513" i="6"/>
  <c r="L2514" i="6"/>
  <c r="L2515" i="6"/>
  <c r="L2516" i="6"/>
  <c r="L2517" i="6"/>
  <c r="L2518" i="6"/>
  <c r="L2519" i="6"/>
  <c r="L2520" i="6"/>
  <c r="L2521" i="6"/>
  <c r="L2522" i="6"/>
  <c r="L2523" i="6"/>
  <c r="L2524" i="6"/>
  <c r="L2525" i="6"/>
  <c r="L2526" i="6"/>
  <c r="L2527" i="6"/>
  <c r="L2528" i="6"/>
  <c r="L2529" i="6"/>
  <c r="L2530" i="6"/>
  <c r="L2731" i="6"/>
  <c r="L2732" i="6"/>
  <c r="L2733" i="6"/>
  <c r="L2734" i="6"/>
  <c r="L2735" i="6"/>
  <c r="L2736" i="6"/>
  <c r="L2737" i="6"/>
  <c r="L2738" i="6"/>
  <c r="L2739" i="6"/>
  <c r="L2740" i="6"/>
  <c r="L2741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79" i="6"/>
  <c r="L180" i="6"/>
  <c r="L181" i="6"/>
  <c r="L182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2235" i="6"/>
  <c r="L2236" i="6"/>
  <c r="L2237" i="6"/>
  <c r="L2238" i="6"/>
  <c r="L2239" i="6"/>
  <c r="L2240" i="6"/>
  <c r="L2241" i="6"/>
  <c r="L2242" i="6"/>
  <c r="L2243" i="6"/>
  <c r="L3418" i="6"/>
  <c r="L3419" i="6"/>
  <c r="L3420" i="6"/>
  <c r="L3421" i="6"/>
  <c r="L3422" i="6"/>
  <c r="L3423" i="6"/>
  <c r="L3424" i="6"/>
  <c r="L3425" i="6"/>
  <c r="L1347" i="6"/>
  <c r="L1348" i="6"/>
  <c r="L2742" i="6"/>
  <c r="L3426" i="6"/>
  <c r="L3427" i="6"/>
  <c r="L3428" i="6"/>
  <c r="L3429" i="6"/>
  <c r="L2743" i="6"/>
  <c r="L2744" i="6"/>
  <c r="L2745" i="6"/>
  <c r="L2746" i="6"/>
  <c r="L2747" i="6"/>
  <c r="L2748" i="6"/>
  <c r="L1349" i="6"/>
  <c r="L1350" i="6"/>
  <c r="L2749" i="6"/>
  <c r="L2750" i="6"/>
  <c r="L2751" i="6"/>
  <c r="L2752" i="6"/>
  <c r="L3430" i="6"/>
  <c r="L3431" i="6"/>
  <c r="L3432" i="6"/>
  <c r="L3715" i="6"/>
  <c r="L3716" i="6"/>
  <c r="L3717" i="6"/>
  <c r="L3718" i="6"/>
  <c r="L3719" i="6"/>
  <c r="L3433" i="6"/>
  <c r="L1995" i="6"/>
  <c r="L1996" i="6"/>
  <c r="L1997" i="6"/>
  <c r="L1998" i="6"/>
  <c r="L1999" i="6"/>
  <c r="L226" i="6"/>
  <c r="L227" i="6"/>
  <c r="L228" i="6"/>
  <c r="L229" i="6"/>
  <c r="L230" i="6"/>
  <c r="L231" i="6"/>
  <c r="L167" i="6"/>
  <c r="L168" i="6"/>
  <c r="L232" i="6"/>
  <c r="L2531" i="6"/>
  <c r="L2244" i="6"/>
  <c r="L2245" i="6"/>
  <c r="L2246" i="6"/>
  <c r="L2753" i="6"/>
  <c r="L2754" i="6"/>
  <c r="L2755" i="6"/>
  <c r="L2756" i="6"/>
  <c r="L2757" i="6"/>
  <c r="L2758" i="6"/>
  <c r="L2759" i="6"/>
  <c r="L2760" i="6"/>
  <c r="L2761" i="6"/>
  <c r="L2762" i="6"/>
  <c r="L2763" i="6"/>
  <c r="L2764" i="6"/>
  <c r="L2765" i="6"/>
  <c r="L2766" i="6"/>
  <c r="L2767" i="6"/>
  <c r="L2768" i="6"/>
  <c r="L2769" i="6"/>
  <c r="L2770" i="6"/>
  <c r="L2771" i="6"/>
  <c r="L2772" i="6"/>
  <c r="L2773" i="6"/>
  <c r="L2774" i="6"/>
  <c r="L2775" i="6"/>
  <c r="L2776" i="6"/>
  <c r="L2777" i="6"/>
  <c r="L2778" i="6"/>
  <c r="L2779" i="6"/>
  <c r="L2780" i="6"/>
  <c r="L2781" i="6"/>
  <c r="L1610" i="6"/>
  <c r="L1611" i="6"/>
  <c r="L1612" i="6"/>
  <c r="L1613" i="6"/>
  <c r="L1614" i="6"/>
  <c r="L1615" i="6"/>
  <c r="L1616" i="6"/>
  <c r="L1617" i="6"/>
  <c r="L1618" i="6"/>
  <c r="L169" i="6"/>
  <c r="L1351" i="6"/>
  <c r="L1352" i="6"/>
  <c r="L1353" i="6"/>
  <c r="L1354" i="6"/>
  <c r="L1355" i="6"/>
  <c r="L1356" i="6"/>
  <c r="L2782" i="6"/>
  <c r="L2783" i="6"/>
  <c r="L2784" i="6"/>
  <c r="L2785" i="6"/>
  <c r="L2786" i="6"/>
  <c r="L2787" i="6"/>
  <c r="L2788" i="6"/>
  <c r="L2789" i="6"/>
  <c r="L2790" i="6"/>
  <c r="L2791" i="6"/>
  <c r="L2792" i="6"/>
  <c r="L233" i="6"/>
  <c r="L2532" i="6"/>
  <c r="L234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1461" i="6"/>
  <c r="L1462" i="6"/>
  <c r="L1463" i="6"/>
  <c r="L1464" i="6"/>
  <c r="L1465" i="6"/>
  <c r="L1466" i="6"/>
  <c r="L1467" i="6"/>
  <c r="L2793" i="6"/>
  <c r="L2794" i="6"/>
  <c r="L2795" i="6"/>
  <c r="L2796" i="6"/>
  <c r="L2797" i="6"/>
  <c r="L2798" i="6"/>
  <c r="L2799" i="6"/>
  <c r="L2800" i="6"/>
  <c r="L2801" i="6"/>
  <c r="L2802" i="6"/>
  <c r="L2803" i="6"/>
  <c r="L2804" i="6"/>
  <c r="L2805" i="6"/>
  <c r="L2806" i="6"/>
  <c r="L2807" i="6"/>
  <c r="L2808" i="6"/>
  <c r="L2809" i="6"/>
  <c r="L2810" i="6"/>
  <c r="L2811" i="6"/>
  <c r="L2812" i="6"/>
  <c r="L2813" i="6"/>
  <c r="L2814" i="6"/>
  <c r="L2815" i="6"/>
  <c r="L337" i="6"/>
  <c r="L338" i="6"/>
  <c r="L339" i="6"/>
  <c r="L2000" i="6"/>
  <c r="L2001" i="6"/>
  <c r="L2002" i="6"/>
  <c r="L1357" i="6"/>
  <c r="L1358" i="6"/>
  <c r="L429" i="6"/>
  <c r="L428" i="6"/>
  <c r="L754" i="6"/>
  <c r="L630" i="6"/>
  <c r="L2683" i="6"/>
  <c r="L3623" i="6"/>
  <c r="L2224" i="6"/>
  <c r="L2969" i="6"/>
  <c r="L1581" i="6"/>
  <c r="L2105" i="6"/>
  <c r="L1179" i="6"/>
  <c r="L3746" i="6"/>
  <c r="L3741" i="6"/>
  <c r="L2849" i="6"/>
  <c r="L2056" i="6"/>
  <c r="L3745" i="6"/>
  <c r="L2646" i="6"/>
  <c r="L83" i="6"/>
  <c r="L2251" i="6"/>
  <c r="L2390" i="6"/>
  <c r="L3373" i="6"/>
  <c r="L1892" i="6"/>
  <c r="L1957" i="6"/>
  <c r="L2840" i="6"/>
  <c r="L387" i="6"/>
  <c r="L52" i="6"/>
  <c r="L1451" i="6"/>
  <c r="L42" i="6"/>
  <c r="L1450" i="6"/>
  <c r="L1971" i="6"/>
  <c r="L3463" i="6"/>
  <c r="L2226" i="6"/>
  <c r="L3622" i="6"/>
  <c r="L1001" i="6"/>
  <c r="L1984" i="6"/>
  <c r="L9" i="6"/>
  <c r="L688" i="6"/>
  <c r="L2223" i="6"/>
  <c r="L2968" i="6"/>
  <c r="L1580" i="6"/>
  <c r="L1811" i="6"/>
  <c r="L629" i="6"/>
  <c r="L2682" i="6"/>
  <c r="L3621" i="6"/>
  <c r="L2839" i="6"/>
  <c r="L386" i="6"/>
  <c r="L2838" i="6"/>
  <c r="L385" i="6"/>
  <c r="L2837" i="6"/>
  <c r="L384" i="6"/>
  <c r="L2836" i="6"/>
  <c r="L383" i="6"/>
  <c r="L382" i="6"/>
  <c r="L2835" i="6"/>
  <c r="L2222" i="6"/>
  <c r="L2967" i="6"/>
  <c r="L1579" i="6"/>
  <c r="L2104" i="6"/>
  <c r="L3645" i="6"/>
  <c r="L1000" i="6"/>
  <c r="L3462" i="6"/>
  <c r="L2117" i="6"/>
  <c r="L1970" i="6"/>
  <c r="L8" i="6"/>
  <c r="L687" i="6"/>
  <c r="L381" i="6"/>
  <c r="L1670" i="6"/>
  <c r="L2389" i="6"/>
  <c r="L3372" i="6"/>
  <c r="L1891" i="6"/>
  <c r="L1956" i="6"/>
  <c r="L2834" i="6"/>
  <c r="L2388" i="6"/>
  <c r="L3371" i="6"/>
  <c r="L1890" i="6"/>
  <c r="L1955" i="6"/>
  <c r="L2387" i="6"/>
  <c r="L3370" i="6"/>
  <c r="L1889" i="6"/>
  <c r="L1954" i="6"/>
  <c r="L2221" i="6"/>
  <c r="L2966" i="6"/>
  <c r="L1578" i="6"/>
  <c r="L1810" i="6"/>
  <c r="L380" i="6"/>
  <c r="L2965" i="6"/>
  <c r="L1577" i="6"/>
  <c r="L1809" i="6"/>
  <c r="L2540" i="6"/>
  <c r="L2539" i="6"/>
  <c r="L1669" i="6"/>
  <c r="L2538" i="6"/>
  <c r="L2386" i="6"/>
  <c r="L3369" i="6"/>
  <c r="L1888" i="6"/>
  <c r="L1953" i="6"/>
  <c r="L2385" i="6"/>
  <c r="L3368" i="6"/>
  <c r="L1887" i="6"/>
  <c r="L1952" i="6"/>
  <c r="L2537" i="6"/>
  <c r="L2384" i="6"/>
  <c r="L3367" i="6"/>
  <c r="L1886" i="6"/>
  <c r="L1951" i="6"/>
  <c r="L2536" i="6"/>
  <c r="L2535" i="6"/>
  <c r="L2383" i="6"/>
  <c r="L3366" i="6"/>
  <c r="L1885" i="6"/>
  <c r="L1950" i="6"/>
  <c r="L2382" i="6"/>
  <c r="L3365" i="6"/>
  <c r="L1884" i="6"/>
  <c r="L1949" i="6"/>
  <c r="L2534" i="6"/>
  <c r="L2533" i="6"/>
  <c r="L662" i="6"/>
  <c r="L3721" i="6"/>
  <c r="L2964" i="6"/>
  <c r="L1576" i="6"/>
  <c r="L1808" i="6"/>
  <c r="L3655" i="6"/>
  <c r="L3586" i="6"/>
  <c r="L3755" i="6"/>
  <c r="L981" i="6"/>
  <c r="L759" i="6"/>
  <c r="L683" i="6"/>
  <c r="L1030" i="6"/>
  <c r="L1029" i="6"/>
  <c r="L1028" i="6"/>
  <c r="L1027" i="6"/>
  <c r="L1922" i="6"/>
  <c r="L1609" i="6"/>
  <c r="L82" i="6"/>
  <c r="L1449" i="6"/>
  <c r="L236" i="6"/>
  <c r="L3720" i="6"/>
  <c r="L1860" i="6"/>
  <c r="L1645" i="6"/>
  <c r="L2583" i="6"/>
  <c r="L267" i="6"/>
  <c r="L707" i="6"/>
  <c r="L244" i="6"/>
  <c r="L1911" i="6"/>
  <c r="L2599" i="6"/>
  <c r="L2054" i="6"/>
  <c r="L2220" i="6"/>
  <c r="L2963" i="6"/>
  <c r="L1575" i="6"/>
  <c r="L1807" i="6"/>
  <c r="L1644" i="6"/>
  <c r="L955" i="6"/>
  <c r="L1643" i="6"/>
  <c r="L954" i="6"/>
  <c r="L745" i="6"/>
  <c r="L2576" i="6"/>
  <c r="L81" i="6"/>
  <c r="L2053" i="6"/>
  <c r="L2219" i="6"/>
  <c r="L2962" i="6"/>
  <c r="L1574" i="6"/>
  <c r="L2103" i="6"/>
  <c r="L3654" i="6"/>
  <c r="L3585" i="6"/>
  <c r="L3754" i="6"/>
  <c r="L2052" i="6"/>
  <c r="L2218" i="6"/>
  <c r="L2961" i="6"/>
  <c r="L1573" i="6"/>
  <c r="L1806" i="6"/>
  <c r="L3340" i="6"/>
  <c r="L2217" i="6"/>
  <c r="L2960" i="6"/>
  <c r="L1572" i="6"/>
  <c r="L2102" i="6"/>
  <c r="L1448" i="6"/>
  <c r="L1447" i="6"/>
  <c r="L1708" i="6"/>
  <c r="L2305" i="6"/>
  <c r="L2116" i="6"/>
  <c r="L1178" i="6"/>
  <c r="L704" i="6"/>
  <c r="L1177" i="6"/>
  <c r="L104" i="6"/>
  <c r="L523" i="6"/>
  <c r="L647" i="6"/>
  <c r="L703" i="6"/>
  <c r="L1176" i="6"/>
  <c r="L103" i="6"/>
  <c r="L522" i="6"/>
  <c r="L646" i="6"/>
  <c r="L702" i="6"/>
  <c r="L1175" i="6"/>
  <c r="L701" i="6"/>
  <c r="L2216" i="6"/>
  <c r="L2959" i="6"/>
  <c r="L1571" i="6"/>
  <c r="L2101" i="6"/>
  <c r="L3620" i="6"/>
  <c r="L3308" i="6"/>
  <c r="L3307" i="6"/>
  <c r="L3306" i="6"/>
  <c r="L736" i="6"/>
  <c r="L735" i="6"/>
  <c r="L477" i="6"/>
  <c r="L476" i="6"/>
  <c r="L475" i="6"/>
  <c r="L1457" i="6"/>
  <c r="L435" i="6"/>
  <c r="L15" i="6"/>
  <c r="L2702" i="6"/>
  <c r="L3484" i="6"/>
  <c r="L2023" i="6"/>
  <c r="L2143" i="6"/>
  <c r="L628" i="6"/>
  <c r="L2660" i="6"/>
  <c r="L2681" i="6"/>
  <c r="L3619" i="6"/>
  <c r="L41" i="6"/>
  <c r="L1446" i="6"/>
  <c r="L1969" i="6"/>
  <c r="L3461" i="6"/>
  <c r="L2225" i="6"/>
  <c r="L3618" i="6"/>
  <c r="L999" i="6"/>
  <c r="L1983" i="6"/>
  <c r="L7" i="6"/>
  <c r="L686" i="6"/>
  <c r="L2215" i="6"/>
  <c r="L2958" i="6"/>
  <c r="L1570" i="6"/>
  <c r="L1805" i="6"/>
  <c r="L627" i="6"/>
  <c r="L2680" i="6"/>
  <c r="L3617" i="6"/>
  <c r="L2214" i="6"/>
  <c r="L2957" i="6"/>
  <c r="L1569" i="6"/>
  <c r="L2100" i="6"/>
  <c r="L3644" i="6"/>
  <c r="L998" i="6"/>
  <c r="L3460" i="6"/>
  <c r="L2115" i="6"/>
  <c r="L1968" i="6"/>
  <c r="L6" i="6"/>
  <c r="L685" i="6"/>
  <c r="L2381" i="6"/>
  <c r="L3364" i="6"/>
  <c r="L1883" i="6"/>
  <c r="L1948" i="6"/>
  <c r="L2380" i="6"/>
  <c r="L3363" i="6"/>
  <c r="L1882" i="6"/>
  <c r="L1947" i="6"/>
  <c r="L2379" i="6"/>
  <c r="L3362" i="6"/>
  <c r="L1881" i="6"/>
  <c r="L1946" i="6"/>
  <c r="L2378" i="6"/>
  <c r="L3361" i="6"/>
  <c r="L1880" i="6"/>
  <c r="L1945" i="6"/>
  <c r="L2377" i="6"/>
  <c r="L3360" i="6"/>
  <c r="L1879" i="6"/>
  <c r="L1944" i="6"/>
  <c r="L2376" i="6"/>
  <c r="L3359" i="6"/>
  <c r="L1878" i="6"/>
  <c r="L1943" i="6"/>
  <c r="L2956" i="6"/>
  <c r="L1568" i="6"/>
  <c r="L1470" i="6"/>
  <c r="L2279" i="6"/>
  <c r="L2955" i="6"/>
  <c r="L1567" i="6"/>
  <c r="L1804" i="6"/>
  <c r="L2278" i="6"/>
  <c r="L2954" i="6"/>
  <c r="L1566" i="6"/>
  <c r="L1803" i="6"/>
  <c r="L2953" i="6"/>
  <c r="L1565" i="6"/>
  <c r="L1802" i="6"/>
  <c r="L266" i="6"/>
  <c r="L3459" i="6"/>
  <c r="L491" i="6"/>
  <c r="L481" i="6"/>
  <c r="L1201" i="6"/>
  <c r="L758" i="6"/>
  <c r="L682" i="6"/>
  <c r="L1026" i="6"/>
  <c r="L1025" i="6"/>
  <c r="L1024" i="6"/>
  <c r="L1608" i="6"/>
  <c r="L1607" i="6"/>
  <c r="L1910" i="6"/>
  <c r="L626" i="6"/>
  <c r="L1174" i="6"/>
  <c r="L3640" i="6"/>
  <c r="L80" i="6"/>
  <c r="L1445" i="6"/>
  <c r="L79" i="6"/>
  <c r="L1444" i="6"/>
  <c r="L93" i="6"/>
  <c r="L1443" i="6"/>
  <c r="L78" i="6"/>
  <c r="L1442" i="6"/>
  <c r="L1859" i="6"/>
  <c r="L1642" i="6"/>
  <c r="L2582" i="6"/>
  <c r="L265" i="6"/>
  <c r="L717" i="6"/>
  <c r="L716" i="6"/>
  <c r="L2645" i="6"/>
  <c r="L1921" i="6"/>
  <c r="L1909" i="6"/>
  <c r="L2598" i="6"/>
  <c r="L1908" i="6"/>
  <c r="L2597" i="6"/>
  <c r="L1627" i="6"/>
  <c r="L2114" i="6"/>
  <c r="L721" i="6"/>
  <c r="L720" i="6"/>
  <c r="L970" i="6"/>
  <c r="L953" i="6"/>
  <c r="L1641" i="6"/>
  <c r="L952" i="6"/>
  <c r="L1640" i="6"/>
  <c r="L951" i="6"/>
  <c r="L1173" i="6"/>
  <c r="L3314" i="6"/>
  <c r="L3313" i="6"/>
  <c r="L2679" i="6"/>
  <c r="L3739" i="6"/>
  <c r="L1639" i="6"/>
  <c r="L1606" i="6"/>
  <c r="L2051" i="6"/>
  <c r="L2213" i="6"/>
  <c r="L2952" i="6"/>
  <c r="L1564" i="6"/>
  <c r="L1801" i="6"/>
  <c r="L1172" i="6"/>
  <c r="L3744" i="6"/>
  <c r="L3740" i="6"/>
  <c r="L2848" i="6"/>
  <c r="L2055" i="6"/>
  <c r="L3743" i="6"/>
  <c r="L2644" i="6"/>
  <c r="L77" i="6"/>
  <c r="L2250" i="6"/>
  <c r="L2375" i="6"/>
  <c r="L3358" i="6"/>
  <c r="L1877" i="6"/>
  <c r="L1942" i="6"/>
  <c r="L1907" i="6"/>
  <c r="L3639" i="6"/>
  <c r="L1171" i="6"/>
  <c r="L1926" i="6"/>
  <c r="L2631" i="6"/>
  <c r="L264" i="6"/>
  <c r="L1204" i="6"/>
  <c r="L2643" i="6"/>
  <c r="L706" i="6"/>
  <c r="L2249" i="6"/>
  <c r="L2374" i="6"/>
  <c r="L3357" i="6"/>
  <c r="L1876" i="6"/>
  <c r="L1941" i="6"/>
  <c r="L3437" i="6"/>
  <c r="L2847" i="6"/>
  <c r="L2728" i="6"/>
  <c r="L2659" i="6"/>
  <c r="L3339" i="6"/>
  <c r="L2212" i="6"/>
  <c r="L2951" i="6"/>
  <c r="L1563" i="6"/>
  <c r="L2099" i="6"/>
  <c r="L2211" i="6"/>
  <c r="L2950" i="6"/>
  <c r="L1562" i="6"/>
  <c r="L1800" i="6"/>
  <c r="L2678" i="6"/>
  <c r="L3616" i="6"/>
  <c r="L969" i="6"/>
  <c r="L3638" i="6"/>
  <c r="L980" i="6"/>
  <c r="L684" i="6"/>
  <c r="L526" i="6"/>
  <c r="L1441" i="6"/>
  <c r="L76" i="6"/>
  <c r="L1440" i="6"/>
  <c r="L51" i="6"/>
  <c r="L1439" i="6"/>
  <c r="L1707" i="6"/>
  <c r="L2277" i="6"/>
  <c r="L1982" i="6"/>
  <c r="L719" i="6"/>
  <c r="L2268" i="6"/>
  <c r="L968" i="6"/>
  <c r="L1602" i="6"/>
  <c r="L2304" i="6"/>
  <c r="L2113" i="6"/>
  <c r="L1706" i="6"/>
  <c r="L2303" i="6"/>
  <c r="L2112" i="6"/>
  <c r="L1705" i="6"/>
  <c r="L2302" i="6"/>
  <c r="L1925" i="6"/>
  <c r="L1704" i="6"/>
  <c r="L2301" i="6"/>
  <c r="L1924" i="6"/>
  <c r="L1894" i="6"/>
  <c r="L2255" i="6"/>
  <c r="L1703" i="6"/>
  <c r="L1702" i="6"/>
  <c r="L1628" i="6"/>
  <c r="L967" i="6"/>
  <c r="L3376" i="6"/>
  <c r="L3375" i="6"/>
  <c r="L1623" i="6"/>
  <c r="L1920" i="6"/>
  <c r="L263" i="6"/>
  <c r="L521" i="6"/>
  <c r="L645" i="6"/>
  <c r="L1170" i="6"/>
  <c r="L102" i="6"/>
  <c r="L520" i="6"/>
  <c r="L644" i="6"/>
  <c r="L700" i="6"/>
  <c r="L2210" i="6"/>
  <c r="L2949" i="6"/>
  <c r="L1561" i="6"/>
  <c r="L2098" i="6"/>
  <c r="L3615" i="6"/>
  <c r="L3305" i="6"/>
  <c r="L3304" i="6"/>
  <c r="L3303" i="6"/>
  <c r="L734" i="6"/>
  <c r="L733" i="6"/>
  <c r="L474" i="6"/>
  <c r="L473" i="6"/>
  <c r="L472" i="6"/>
  <c r="L1456" i="6"/>
  <c r="L434" i="6"/>
  <c r="L14" i="6"/>
  <c r="L2701" i="6"/>
  <c r="L3483" i="6"/>
  <c r="L2022" i="6"/>
  <c r="L2142" i="6"/>
  <c r="L3758" i="6"/>
  <c r="L2975" i="6"/>
  <c r="L3325" i="6"/>
  <c r="L346" i="6"/>
  <c r="L1169" i="6"/>
  <c r="L1976" i="6"/>
  <c r="L1584" i="6"/>
  <c r="L1473" i="6"/>
  <c r="L2209" i="6"/>
  <c r="L2948" i="6"/>
  <c r="L1560" i="6"/>
  <c r="L2097" i="6"/>
  <c r="L2677" i="6"/>
  <c r="L3614" i="6"/>
  <c r="L625" i="6"/>
  <c r="L40" i="6"/>
  <c r="L1438" i="6"/>
  <c r="L718" i="6"/>
  <c r="L2267" i="6"/>
  <c r="L966" i="6"/>
  <c r="L1701" i="6"/>
  <c r="L2300" i="6"/>
  <c r="L1700" i="6"/>
  <c r="L1699" i="6"/>
  <c r="L2299" i="6"/>
  <c r="L1698" i="6"/>
  <c r="L2208" i="6"/>
  <c r="L2947" i="6"/>
  <c r="L1559" i="6"/>
  <c r="L2096" i="6"/>
  <c r="L2207" i="6"/>
  <c r="L2946" i="6"/>
  <c r="L1558" i="6"/>
  <c r="L2095" i="6"/>
  <c r="L427" i="6"/>
  <c r="L426" i="6"/>
  <c r="L753" i="6"/>
  <c r="L624" i="6"/>
  <c r="L2676" i="6"/>
  <c r="L3613" i="6"/>
  <c r="L2206" i="6"/>
  <c r="L2945" i="6"/>
  <c r="L1557" i="6"/>
  <c r="L2094" i="6"/>
  <c r="L55" i="6"/>
  <c r="L595" i="6"/>
  <c r="L594" i="6"/>
  <c r="L525" i="6"/>
  <c r="L593" i="6"/>
  <c r="L348" i="6"/>
  <c r="L2658" i="6"/>
  <c r="L1588" i="6"/>
  <c r="L163" i="6"/>
  <c r="L2567" i="6"/>
  <c r="L154" i="6"/>
  <c r="L1769" i="6"/>
  <c r="L1768" i="6"/>
  <c r="L2657" i="6"/>
  <c r="L343" i="6"/>
  <c r="L369" i="6"/>
  <c r="L1967" i="6"/>
  <c r="L1767" i="6"/>
  <c r="L3324" i="6"/>
  <c r="L2873" i="6"/>
  <c r="L1017" i="6"/>
  <c r="L3323" i="6"/>
  <c r="L2872" i="6"/>
  <c r="L1766" i="6"/>
  <c r="L1765" i="6"/>
  <c r="L1764" i="6"/>
  <c r="L342" i="6"/>
  <c r="L368" i="6"/>
  <c r="L1966" i="6"/>
  <c r="L1965" i="6"/>
  <c r="L1016" i="6"/>
  <c r="L1015" i="6"/>
  <c r="L1668" i="6"/>
  <c r="L2373" i="6"/>
  <c r="L3356" i="6"/>
  <c r="L1875" i="6"/>
  <c r="L1940" i="6"/>
  <c r="L2372" i="6"/>
  <c r="L3355" i="6"/>
  <c r="L1874" i="6"/>
  <c r="L1939" i="6"/>
  <c r="L2700" i="6"/>
  <c r="L3482" i="6"/>
  <c r="L2021" i="6"/>
  <c r="L2141" i="6"/>
  <c r="L2944" i="6"/>
  <c r="L1556" i="6"/>
  <c r="L1799" i="6"/>
  <c r="L1168" i="6"/>
  <c r="L75" i="6"/>
  <c r="L1437" i="6"/>
  <c r="L74" i="6"/>
  <c r="L1436" i="6"/>
  <c r="L39" i="6"/>
  <c r="L1435" i="6"/>
  <c r="L50" i="6"/>
  <c r="L1434" i="6"/>
  <c r="L958" i="6"/>
  <c r="L1964" i="6"/>
  <c r="L243" i="6"/>
  <c r="L1919" i="6"/>
  <c r="L262" i="6"/>
  <c r="L1167" i="6"/>
  <c r="L101" i="6"/>
  <c r="L519" i="6"/>
  <c r="L643" i="6"/>
  <c r="L699" i="6"/>
  <c r="L2205" i="6"/>
  <c r="L2943" i="6"/>
  <c r="L1555" i="6"/>
  <c r="L2093" i="6"/>
  <c r="L3612" i="6"/>
  <c r="L3302" i="6"/>
  <c r="L3301" i="6"/>
  <c r="L3300" i="6"/>
  <c r="L732" i="6"/>
  <c r="L731" i="6"/>
  <c r="L471" i="6"/>
  <c r="L470" i="6"/>
  <c r="L469" i="6"/>
  <c r="L1455" i="6"/>
  <c r="L433" i="6"/>
  <c r="L13" i="6"/>
  <c r="L2699" i="6"/>
  <c r="L3481" i="6"/>
  <c r="L2020" i="6"/>
  <c r="L2140" i="6"/>
  <c r="L3757" i="6"/>
  <c r="L2974" i="6"/>
  <c r="L3322" i="6"/>
  <c r="L345" i="6"/>
  <c r="L1166" i="6"/>
  <c r="L1975" i="6"/>
  <c r="L1583" i="6"/>
  <c r="L1472" i="6"/>
  <c r="L2204" i="6"/>
  <c r="L2942" i="6"/>
  <c r="L1554" i="6"/>
  <c r="L2092" i="6"/>
  <c r="L425" i="6"/>
  <c r="L424" i="6"/>
  <c r="L752" i="6"/>
  <c r="L623" i="6"/>
  <c r="L2675" i="6"/>
  <c r="L3611" i="6"/>
  <c r="L2203" i="6"/>
  <c r="L2941" i="6"/>
  <c r="L1553" i="6"/>
  <c r="L2091" i="6"/>
  <c r="L3759" i="6"/>
  <c r="L3742" i="6"/>
  <c r="L650" i="6"/>
  <c r="L649" i="6"/>
  <c r="L165" i="6"/>
  <c r="L1667" i="6"/>
  <c r="L2566" i="6"/>
  <c r="L159" i="6"/>
  <c r="L2565" i="6"/>
  <c r="L162" i="6"/>
  <c r="L2564" i="6"/>
  <c r="L175" i="6"/>
  <c r="L1666" i="6"/>
  <c r="L174" i="6"/>
  <c r="L1665" i="6"/>
  <c r="L173" i="6"/>
  <c r="L1664" i="6"/>
  <c r="L178" i="6"/>
  <c r="L1663" i="6"/>
  <c r="L172" i="6"/>
  <c r="L177" i="6"/>
  <c r="L1662" i="6"/>
  <c r="L2698" i="6"/>
  <c r="L3480" i="6"/>
  <c r="L2019" i="6"/>
  <c r="L2139" i="6"/>
  <c r="L3374" i="6"/>
  <c r="L160" i="6"/>
  <c r="L2697" i="6"/>
  <c r="L3479" i="6"/>
  <c r="L2018" i="6"/>
  <c r="L2138" i="6"/>
  <c r="L2581" i="6"/>
  <c r="L592" i="6"/>
  <c r="L54" i="6"/>
  <c r="L2248" i="6"/>
  <c r="L2371" i="6"/>
  <c r="L3354" i="6"/>
  <c r="L1873" i="6"/>
  <c r="L1938" i="6"/>
  <c r="L2202" i="6"/>
  <c r="L2940" i="6"/>
  <c r="L1552" i="6"/>
  <c r="L1798" i="6"/>
  <c r="L2370" i="6"/>
  <c r="L3353" i="6"/>
  <c r="L1872" i="6"/>
  <c r="L1937" i="6"/>
  <c r="L2696" i="6"/>
  <c r="L3478" i="6"/>
  <c r="L2017" i="6"/>
  <c r="L2137" i="6"/>
  <c r="L2695" i="6"/>
  <c r="L3477" i="6"/>
  <c r="L2016" i="6"/>
  <c r="L2136" i="6"/>
  <c r="L2694" i="6"/>
  <c r="L3476" i="6"/>
  <c r="L2015" i="6"/>
  <c r="L2135" i="6"/>
  <c r="L2201" i="6"/>
  <c r="L2939" i="6"/>
  <c r="L1551" i="6"/>
  <c r="L1797" i="6"/>
  <c r="L2693" i="6"/>
  <c r="L3475" i="6"/>
  <c r="L2014" i="6"/>
  <c r="L2134" i="6"/>
  <c r="L2200" i="6"/>
  <c r="L2938" i="6"/>
  <c r="L1550" i="6"/>
  <c r="L1796" i="6"/>
  <c r="L2937" i="6"/>
  <c r="L1549" i="6"/>
  <c r="L1795" i="6"/>
  <c r="L510" i="6"/>
  <c r="L73" i="6"/>
  <c r="L1433" i="6"/>
  <c r="L1858" i="6"/>
  <c r="L1638" i="6"/>
  <c r="L2580" i="6"/>
  <c r="L261" i="6"/>
  <c r="L1165" i="6"/>
  <c r="L2575" i="6"/>
  <c r="L2252" i="6"/>
  <c r="L2705" i="6"/>
  <c r="L72" i="6"/>
  <c r="L71" i="6"/>
  <c r="L2704" i="6"/>
  <c r="L2703" i="6"/>
  <c r="L529" i="6"/>
  <c r="L2574" i="6"/>
  <c r="L1164" i="6"/>
  <c r="L528" i="6"/>
  <c r="L70" i="6"/>
  <c r="L85" i="6"/>
  <c r="L1906" i="6"/>
  <c r="L2596" i="6"/>
  <c r="L535" i="6"/>
  <c r="L1023" i="6"/>
  <c r="L622" i="6"/>
  <c r="L3736" i="6"/>
  <c r="L2595" i="6"/>
  <c r="L1905" i="6"/>
  <c r="L490" i="6"/>
  <c r="L2050" i="6"/>
  <c r="L2199" i="6"/>
  <c r="L2936" i="6"/>
  <c r="L1548" i="6"/>
  <c r="L2090" i="6"/>
  <c r="L1163" i="6"/>
  <c r="L744" i="6"/>
  <c r="L743" i="6"/>
  <c r="L2573" i="6"/>
  <c r="L69" i="6"/>
  <c r="L2049" i="6"/>
  <c r="L2198" i="6"/>
  <c r="L2935" i="6"/>
  <c r="L1547" i="6"/>
  <c r="L2089" i="6"/>
  <c r="L3653" i="6"/>
  <c r="L3584" i="6"/>
  <c r="L3753" i="6"/>
  <c r="L2048" i="6"/>
  <c r="L2197" i="6"/>
  <c r="L2934" i="6"/>
  <c r="L1546" i="6"/>
  <c r="L1794" i="6"/>
  <c r="L2196" i="6"/>
  <c r="L2933" i="6"/>
  <c r="L1545" i="6"/>
  <c r="L1469" i="6"/>
  <c r="L3338" i="6"/>
  <c r="L2195" i="6"/>
  <c r="L2932" i="6"/>
  <c r="L1544" i="6"/>
  <c r="L2088" i="6"/>
  <c r="L2194" i="6"/>
  <c r="L2931" i="6"/>
  <c r="L1543" i="6"/>
  <c r="L1793" i="6"/>
  <c r="L509" i="6"/>
  <c r="L508" i="6"/>
  <c r="L49" i="6"/>
  <c r="L1432" i="6"/>
  <c r="L1162" i="6"/>
  <c r="L698" i="6"/>
  <c r="L518" i="6"/>
  <c r="L642" i="6"/>
  <c r="L1161" i="6"/>
  <c r="L100" i="6"/>
  <c r="L517" i="6"/>
  <c r="L641" i="6"/>
  <c r="L697" i="6"/>
  <c r="L1160" i="6"/>
  <c r="L696" i="6"/>
  <c r="L2193" i="6"/>
  <c r="L2930" i="6"/>
  <c r="L1542" i="6"/>
  <c r="L2087" i="6"/>
  <c r="L3610" i="6"/>
  <c r="L3299" i="6"/>
  <c r="L3298" i="6"/>
  <c r="L3297" i="6"/>
  <c r="L730" i="6"/>
  <c r="L729" i="6"/>
  <c r="L468" i="6"/>
  <c r="L467" i="6"/>
  <c r="L466" i="6"/>
  <c r="L1454" i="6"/>
  <c r="L432" i="6"/>
  <c r="L12" i="6"/>
  <c r="L2692" i="6"/>
  <c r="L3474" i="6"/>
  <c r="L2013" i="6"/>
  <c r="L2133" i="6"/>
  <c r="L2691" i="6"/>
  <c r="L3473" i="6"/>
  <c r="L2012" i="6"/>
  <c r="L2132" i="6"/>
  <c r="L2192" i="6"/>
  <c r="L2929" i="6"/>
  <c r="L1541" i="6"/>
  <c r="L1792" i="6"/>
  <c r="L3609" i="6"/>
  <c r="L2298" i="6"/>
  <c r="L1697" i="6"/>
  <c r="L1696" i="6"/>
  <c r="L2276" i="6"/>
  <c r="L1763" i="6"/>
  <c r="L1695" i="6"/>
  <c r="L2297" i="6"/>
  <c r="L1762" i="6"/>
  <c r="L1694" i="6"/>
  <c r="L2275" i="6"/>
  <c r="L1761" i="6"/>
  <c r="L1601" i="6"/>
  <c r="L2296" i="6"/>
  <c r="L1981" i="6"/>
  <c r="L2247" i="6"/>
  <c r="L2369" i="6"/>
  <c r="L3352" i="6"/>
  <c r="L1871" i="6"/>
  <c r="L1936" i="6"/>
  <c r="L423" i="6"/>
  <c r="L422" i="6"/>
  <c r="L751" i="6"/>
  <c r="L621" i="6"/>
  <c r="L2674" i="6"/>
  <c r="L3608" i="6"/>
  <c r="L2191" i="6"/>
  <c r="L2928" i="6"/>
  <c r="L1540" i="6"/>
  <c r="L2086" i="6"/>
  <c r="L634" i="6"/>
  <c r="L1661" i="6"/>
  <c r="L1660" i="6"/>
  <c r="L2368" i="6"/>
  <c r="L3351" i="6"/>
  <c r="L1870" i="6"/>
  <c r="L2228" i="6"/>
  <c r="L2367" i="6"/>
  <c r="L3350" i="6"/>
  <c r="L1869" i="6"/>
  <c r="L1935" i="6"/>
  <c r="L2690" i="6"/>
  <c r="L3472" i="6"/>
  <c r="L2011" i="6"/>
  <c r="L2131" i="6"/>
  <c r="L2190" i="6"/>
  <c r="L2927" i="6"/>
  <c r="L1539" i="6"/>
  <c r="L1791" i="6"/>
  <c r="L2926" i="6"/>
  <c r="L1538" i="6"/>
  <c r="L1790" i="6"/>
  <c r="L2925" i="6"/>
  <c r="L1537" i="6"/>
  <c r="L1789" i="6"/>
  <c r="L92" i="6"/>
  <c r="L1431" i="6"/>
  <c r="L68" i="6"/>
  <c r="L1430" i="6"/>
  <c r="L620" i="6"/>
  <c r="L3735" i="6"/>
  <c r="L2594" i="6"/>
  <c r="L1904" i="6"/>
  <c r="L489" i="6"/>
  <c r="L2047" i="6"/>
  <c r="L2189" i="6"/>
  <c r="L2924" i="6"/>
  <c r="L1536" i="6"/>
  <c r="L2085" i="6"/>
  <c r="L534" i="6"/>
  <c r="L1022" i="6"/>
  <c r="L619" i="6"/>
  <c r="L3734" i="6"/>
  <c r="L2593" i="6"/>
  <c r="L1903" i="6"/>
  <c r="L488" i="6"/>
  <c r="L2046" i="6"/>
  <c r="L2188" i="6"/>
  <c r="L2923" i="6"/>
  <c r="L1535" i="6"/>
  <c r="L2084" i="6"/>
  <c r="L618" i="6"/>
  <c r="L3762" i="6"/>
  <c r="L3643" i="6"/>
  <c r="L3458" i="6"/>
  <c r="L2592" i="6"/>
  <c r="L487" i="6"/>
  <c r="L2045" i="6"/>
  <c r="L2187" i="6"/>
  <c r="L2922" i="6"/>
  <c r="L1534" i="6"/>
  <c r="L2083" i="6"/>
  <c r="L1637" i="6"/>
  <c r="L950" i="6"/>
  <c r="L2572" i="6"/>
  <c r="L67" i="6"/>
  <c r="L2044" i="6"/>
  <c r="L2186" i="6"/>
  <c r="L2921" i="6"/>
  <c r="L1533" i="6"/>
  <c r="L2082" i="6"/>
  <c r="L1626" i="6"/>
  <c r="L1918" i="6"/>
  <c r="L242" i="6"/>
  <c r="L715" i="6"/>
  <c r="L3652" i="6"/>
  <c r="L3583" i="6"/>
  <c r="L3752" i="6"/>
  <c r="L617" i="6"/>
  <c r="L2043" i="6"/>
  <c r="L2185" i="6"/>
  <c r="L2920" i="6"/>
  <c r="L1532" i="6"/>
  <c r="L1788" i="6"/>
  <c r="L2184" i="6"/>
  <c r="L2919" i="6"/>
  <c r="L1531" i="6"/>
  <c r="L1787" i="6"/>
  <c r="L1429" i="6"/>
  <c r="L48" i="6"/>
  <c r="L1428" i="6"/>
  <c r="L1621" i="6"/>
  <c r="L616" i="6"/>
  <c r="L1620" i="6"/>
  <c r="L615" i="6"/>
  <c r="L91" i="6"/>
  <c r="L1159" i="6"/>
  <c r="L695" i="6"/>
  <c r="L2183" i="6"/>
  <c r="L2918" i="6"/>
  <c r="L1530" i="6"/>
  <c r="L2081" i="6"/>
  <c r="L533" i="6"/>
  <c r="L1021" i="6"/>
  <c r="L614" i="6"/>
  <c r="L3576" i="6"/>
  <c r="L2295" i="6"/>
  <c r="L538" i="6"/>
  <c r="L762" i="6"/>
  <c r="L117" i="6"/>
  <c r="L108" i="6"/>
  <c r="L2024" i="6"/>
  <c r="L2673" i="6"/>
  <c r="L2266" i="6"/>
  <c r="L364" i="6"/>
  <c r="L965" i="6"/>
  <c r="L2672" i="6"/>
  <c r="L2265" i="6"/>
  <c r="L664" i="6"/>
  <c r="L964" i="6"/>
  <c r="L421" i="6"/>
  <c r="L420" i="6"/>
  <c r="L750" i="6"/>
  <c r="L613" i="6"/>
  <c r="L2671" i="6"/>
  <c r="L3607" i="6"/>
  <c r="L2182" i="6"/>
  <c r="L2917" i="6"/>
  <c r="L1529" i="6"/>
  <c r="L2080" i="6"/>
  <c r="L1158" i="6"/>
  <c r="L648" i="6"/>
  <c r="L1619" i="6"/>
  <c r="L158" i="6"/>
  <c r="L2563" i="6"/>
  <c r="L157" i="6"/>
  <c r="L2562" i="6"/>
  <c r="L161" i="6"/>
  <c r="L2561" i="6"/>
  <c r="L245" i="6"/>
  <c r="L1659" i="6"/>
  <c r="L1658" i="6"/>
  <c r="L166" i="6"/>
  <c r="L1657" i="6"/>
  <c r="L524" i="6"/>
  <c r="L87" i="6"/>
  <c r="L109" i="6"/>
  <c r="L1812" i="6"/>
  <c r="L1362" i="6"/>
  <c r="L3471" i="6"/>
  <c r="L2010" i="6"/>
  <c r="L2130" i="6"/>
  <c r="L1361" i="6"/>
  <c r="L1760" i="6"/>
  <c r="L1759" i="6"/>
  <c r="L2656" i="6"/>
  <c r="L341" i="6"/>
  <c r="L367" i="6"/>
  <c r="L1963" i="6"/>
  <c r="L1758" i="6"/>
  <c r="L3321" i="6"/>
  <c r="L2871" i="6"/>
  <c r="L1014" i="6"/>
  <c r="L3320" i="6"/>
  <c r="L2870" i="6"/>
  <c r="L1757" i="6"/>
  <c r="L1756" i="6"/>
  <c r="L1755" i="6"/>
  <c r="L340" i="6"/>
  <c r="L366" i="6"/>
  <c r="L1962" i="6"/>
  <c r="L1961" i="6"/>
  <c r="L1013" i="6"/>
  <c r="L1012" i="6"/>
  <c r="L1360" i="6"/>
  <c r="L1359" i="6"/>
  <c r="L1656" i="6"/>
  <c r="L2366" i="6"/>
  <c r="L3349" i="6"/>
  <c r="L1868" i="6"/>
  <c r="L1934" i="6"/>
  <c r="L2365" i="6"/>
  <c r="L3348" i="6"/>
  <c r="L1867" i="6"/>
  <c r="L1933" i="6"/>
  <c r="L419" i="6"/>
  <c r="L437" i="6"/>
  <c r="L436" i="6"/>
  <c r="L260" i="6"/>
  <c r="L1902" i="6"/>
  <c r="L3637" i="6"/>
  <c r="L681" i="6"/>
  <c r="L480" i="6"/>
  <c r="L53" i="6"/>
  <c r="L3606" i="6"/>
  <c r="L612" i="6"/>
  <c r="L249" i="6"/>
  <c r="L2264" i="6"/>
  <c r="L963" i="6"/>
  <c r="L1693" i="6"/>
  <c r="L2294" i="6"/>
  <c r="L2111" i="6"/>
  <c r="L66" i="6"/>
  <c r="L1427" i="6"/>
  <c r="L90" i="6"/>
  <c r="L1426" i="6"/>
  <c r="L65" i="6"/>
  <c r="L1425" i="6"/>
  <c r="L107" i="6"/>
  <c r="L1424" i="6"/>
  <c r="L116" i="6"/>
  <c r="L1423" i="6"/>
  <c r="L38" i="6"/>
  <c r="L1422" i="6"/>
  <c r="L47" i="6"/>
  <c r="L1421" i="6"/>
  <c r="L1857" i="6"/>
  <c r="L1636" i="6"/>
  <c r="L2579" i="6"/>
  <c r="L259" i="6"/>
  <c r="L1901" i="6"/>
  <c r="L2591" i="6"/>
  <c r="L1900" i="6"/>
  <c r="L2590" i="6"/>
  <c r="L611" i="6"/>
  <c r="L3733" i="6"/>
  <c r="L2589" i="6"/>
  <c r="L1899" i="6"/>
  <c r="L486" i="6"/>
  <c r="L2042" i="6"/>
  <c r="L2181" i="6"/>
  <c r="L2916" i="6"/>
  <c r="L1528" i="6"/>
  <c r="L2079" i="6"/>
  <c r="L532" i="6"/>
  <c r="L1020" i="6"/>
  <c r="L610" i="6"/>
  <c r="L3732" i="6"/>
  <c r="L2588" i="6"/>
  <c r="L1898" i="6"/>
  <c r="L485" i="6"/>
  <c r="L2041" i="6"/>
  <c r="L2180" i="6"/>
  <c r="L2915" i="6"/>
  <c r="L1527" i="6"/>
  <c r="L2078" i="6"/>
  <c r="L609" i="6"/>
  <c r="L3761" i="6"/>
  <c r="L3642" i="6"/>
  <c r="L3457" i="6"/>
  <c r="L2587" i="6"/>
  <c r="L484" i="6"/>
  <c r="L2040" i="6"/>
  <c r="L2179" i="6"/>
  <c r="L2914" i="6"/>
  <c r="L1526" i="6"/>
  <c r="L2077" i="6"/>
  <c r="L742" i="6"/>
  <c r="L741" i="6"/>
  <c r="L740" i="6"/>
  <c r="L739" i="6"/>
  <c r="L3651" i="6"/>
  <c r="L3582" i="6"/>
  <c r="L3751" i="6"/>
  <c r="L164" i="6"/>
  <c r="L3319" i="6"/>
  <c r="L3318" i="6"/>
  <c r="L1031" i="6"/>
  <c r="L365" i="6"/>
  <c r="L2234" i="6"/>
  <c r="L3317" i="6"/>
  <c r="L2256" i="6"/>
  <c r="L2689" i="6"/>
  <c r="L3470" i="6"/>
  <c r="L2009" i="6"/>
  <c r="L2129" i="6"/>
  <c r="L3650" i="6"/>
  <c r="L3581" i="6"/>
  <c r="L2039" i="6"/>
  <c r="L2178" i="6"/>
  <c r="L2913" i="6"/>
  <c r="L1525" i="6"/>
  <c r="L2076" i="6"/>
  <c r="L757" i="6"/>
  <c r="L979" i="6"/>
  <c r="L2038" i="6"/>
  <c r="L2177" i="6"/>
  <c r="L2912" i="6"/>
  <c r="L1524" i="6"/>
  <c r="L2075" i="6"/>
  <c r="L3636" i="6"/>
  <c r="L1203" i="6"/>
  <c r="L248" i="6"/>
  <c r="L2642" i="6"/>
  <c r="L714" i="6"/>
  <c r="L86" i="6"/>
  <c r="L1420" i="6"/>
  <c r="L608" i="6"/>
  <c r="L2037" i="6"/>
  <c r="L2176" i="6"/>
  <c r="L2911" i="6"/>
  <c r="L1523" i="6"/>
  <c r="L2074" i="6"/>
  <c r="L1625" i="6"/>
  <c r="L1917" i="6"/>
  <c r="L241" i="6"/>
  <c r="L713" i="6"/>
  <c r="L3649" i="6"/>
  <c r="L3580" i="6"/>
  <c r="L3750" i="6"/>
  <c r="L607" i="6"/>
  <c r="L2036" i="6"/>
  <c r="L2175" i="6"/>
  <c r="L2910" i="6"/>
  <c r="L1522" i="6"/>
  <c r="L1786" i="6"/>
  <c r="L3648" i="6"/>
  <c r="L3579" i="6"/>
  <c r="L3749" i="6"/>
  <c r="L2035" i="6"/>
  <c r="L2174" i="6"/>
  <c r="L2909" i="6"/>
  <c r="L1521" i="6"/>
  <c r="L1785" i="6"/>
  <c r="L3379" i="6"/>
  <c r="L1074" i="6"/>
  <c r="L971" i="6"/>
  <c r="L2107" i="6"/>
  <c r="L372" i="6"/>
  <c r="L371" i="6"/>
  <c r="L1913" i="6"/>
  <c r="L2271" i="6"/>
  <c r="L1692" i="6"/>
  <c r="L997" i="6"/>
  <c r="L996" i="6"/>
  <c r="L995" i="6"/>
  <c r="L3290" i="6"/>
  <c r="L994" i="6"/>
  <c r="L2655" i="6"/>
  <c r="L370" i="6"/>
  <c r="L3489" i="6"/>
  <c r="L3378" i="6"/>
  <c r="L1691" i="6"/>
  <c r="L1690" i="6"/>
  <c r="L993" i="6"/>
  <c r="L992" i="6"/>
  <c r="L991" i="6"/>
  <c r="L990" i="6"/>
  <c r="L989" i="6"/>
  <c r="L2293" i="6"/>
  <c r="L988" i="6"/>
  <c r="L977" i="6"/>
  <c r="L1587" i="6"/>
  <c r="L1754" i="6"/>
  <c r="L1753" i="6"/>
  <c r="L1972" i="6"/>
  <c r="L1622" i="6"/>
  <c r="L1689" i="6"/>
  <c r="L155" i="6"/>
  <c r="L156" i="6"/>
  <c r="L105" i="6"/>
  <c r="L2173" i="6"/>
  <c r="L2908" i="6"/>
  <c r="L1520" i="6"/>
  <c r="L1468" i="6"/>
  <c r="L3337" i="6"/>
  <c r="L2172" i="6"/>
  <c r="L2907" i="6"/>
  <c r="L1519" i="6"/>
  <c r="L2073" i="6"/>
  <c r="L3635" i="6"/>
  <c r="L3605" i="6"/>
  <c r="L3316" i="6"/>
  <c r="L2654" i="6"/>
  <c r="L2292" i="6"/>
  <c r="L2258" i="6"/>
  <c r="L651" i="6"/>
  <c r="L2110" i="6"/>
  <c r="L2109" i="6"/>
  <c r="L2392" i="6"/>
  <c r="L2391" i="6"/>
  <c r="L1419" i="6"/>
  <c r="L64" i="6"/>
  <c r="L1418" i="6"/>
  <c r="L106" i="6"/>
  <c r="L1417" i="6"/>
  <c r="L115" i="6"/>
  <c r="L1416" i="6"/>
  <c r="L37" i="6"/>
  <c r="L1415" i="6"/>
  <c r="L46" i="6"/>
  <c r="L1414" i="6"/>
  <c r="L537" i="6"/>
  <c r="L761" i="6"/>
  <c r="L536" i="6"/>
  <c r="L760" i="6"/>
  <c r="L1893" i="6"/>
  <c r="L2254" i="6"/>
  <c r="L3341" i="6"/>
  <c r="L2729" i="6"/>
  <c r="L410" i="6"/>
  <c r="L1157" i="6"/>
  <c r="L99" i="6"/>
  <c r="L240" i="6"/>
  <c r="L957" i="6"/>
  <c r="L1960" i="6"/>
  <c r="L516" i="6"/>
  <c r="L640" i="6"/>
  <c r="L1156" i="6"/>
  <c r="L98" i="6"/>
  <c r="L515" i="6"/>
  <c r="L639" i="6"/>
  <c r="L694" i="6"/>
  <c r="L2257" i="6"/>
  <c r="L1912" i="6"/>
  <c r="L3377" i="6"/>
  <c r="L2624" i="6"/>
  <c r="L363" i="6"/>
  <c r="L976" i="6"/>
  <c r="L975" i="6"/>
  <c r="L987" i="6"/>
  <c r="L986" i="6"/>
  <c r="L985" i="6"/>
  <c r="L984" i="6"/>
  <c r="L114" i="6"/>
  <c r="L1413" i="6"/>
  <c r="L1973" i="6"/>
  <c r="L3731" i="6"/>
  <c r="L3730" i="6"/>
  <c r="L3729" i="6"/>
  <c r="L3728" i="6"/>
  <c r="L2973" i="6"/>
  <c r="L2260" i="6"/>
  <c r="L3441" i="6"/>
  <c r="L3440" i="6"/>
  <c r="L3439" i="6"/>
  <c r="L3438" i="6"/>
  <c r="L2283" i="6"/>
  <c r="L2282" i="6"/>
  <c r="L2281" i="6"/>
  <c r="L2280" i="6"/>
  <c r="L2106" i="6"/>
  <c r="L1381" i="6"/>
  <c r="L2874" i="6"/>
  <c r="L2347" i="6"/>
  <c r="L978" i="6"/>
  <c r="L2653" i="6"/>
  <c r="L1923" i="6"/>
  <c r="L1980" i="6"/>
  <c r="L1979" i="6"/>
  <c r="L1978" i="6"/>
  <c r="L1688" i="6"/>
  <c r="L1687" i="6"/>
  <c r="L1686" i="6"/>
  <c r="L1685" i="6"/>
  <c r="L962" i="6"/>
  <c r="L961" i="6"/>
  <c r="L2171" i="6"/>
  <c r="L2906" i="6"/>
  <c r="L1518" i="6"/>
  <c r="L2072" i="6"/>
  <c r="L3756" i="6"/>
  <c r="L2972" i="6"/>
  <c r="L3315" i="6"/>
  <c r="L344" i="6"/>
  <c r="L1155" i="6"/>
  <c r="L1974" i="6"/>
  <c r="L1582" i="6"/>
  <c r="L1471" i="6"/>
  <c r="L2170" i="6"/>
  <c r="L2905" i="6"/>
  <c r="L1517" i="6"/>
  <c r="L2071" i="6"/>
  <c r="L3724" i="6"/>
  <c r="L1684" i="6"/>
  <c r="L1412" i="6"/>
  <c r="L2169" i="6"/>
  <c r="L2904" i="6"/>
  <c r="L1516" i="6"/>
  <c r="L1784" i="6"/>
  <c r="L2261" i="6"/>
  <c r="L1126" i="6"/>
  <c r="L1460" i="6"/>
  <c r="L983" i="6"/>
  <c r="L1683" i="6"/>
  <c r="L1682" i="6"/>
  <c r="L1681" i="6"/>
  <c r="L2274" i="6"/>
  <c r="L2273" i="6"/>
  <c r="L1680" i="6"/>
  <c r="L2168" i="6"/>
  <c r="L2903" i="6"/>
  <c r="L1515" i="6"/>
  <c r="L1783" i="6"/>
  <c r="L2233" i="6"/>
  <c r="L2232" i="6"/>
  <c r="L2231" i="6"/>
  <c r="L2230" i="6"/>
  <c r="L2229" i="6"/>
  <c r="L2123" i="6"/>
  <c r="L2122" i="6"/>
  <c r="L2121" i="6"/>
  <c r="L2120" i="6"/>
  <c r="L2119" i="6"/>
  <c r="L2118" i="6"/>
  <c r="L1985" i="6"/>
  <c r="L1647" i="6"/>
  <c r="L1646" i="6"/>
  <c r="L1590" i="6"/>
  <c r="L1589" i="6"/>
  <c r="L711" i="6"/>
  <c r="L710" i="6"/>
  <c r="L709" i="6"/>
  <c r="L708" i="6"/>
  <c r="L409" i="6"/>
  <c r="L1649" i="6"/>
  <c r="L1648" i="6"/>
  <c r="L596" i="6"/>
  <c r="L246" i="6"/>
  <c r="L237" i="6"/>
  <c r="L2167" i="6"/>
  <c r="L2902" i="6"/>
  <c r="L1514" i="6"/>
  <c r="L1782" i="6"/>
  <c r="L2291" i="6"/>
  <c r="L633" i="6"/>
  <c r="L45" i="6"/>
  <c r="L1411" i="6"/>
  <c r="L36" i="6"/>
  <c r="L1410" i="6"/>
  <c r="L1679" i="6"/>
  <c r="L2290" i="6"/>
  <c r="L1678" i="6"/>
  <c r="L1677" i="6"/>
  <c r="L2289" i="6"/>
  <c r="L1752" i="6"/>
  <c r="L1676" i="6"/>
  <c r="L2288" i="6"/>
  <c r="L1751" i="6"/>
  <c r="L1675" i="6"/>
  <c r="L2287" i="6"/>
  <c r="L1750" i="6"/>
  <c r="L2670" i="6"/>
  <c r="L1916" i="6"/>
  <c r="L3681" i="6"/>
  <c r="L1586" i="6"/>
  <c r="L1674" i="6"/>
  <c r="L2286" i="6"/>
  <c r="L1977" i="6"/>
  <c r="L1673" i="6"/>
  <c r="L2285" i="6"/>
  <c r="L1749" i="6"/>
  <c r="L418" i="6"/>
  <c r="L417" i="6"/>
  <c r="L749" i="6"/>
  <c r="L606" i="6"/>
  <c r="L2669" i="6"/>
  <c r="L3604" i="6"/>
  <c r="L2166" i="6"/>
  <c r="L2901" i="6"/>
  <c r="L1513" i="6"/>
  <c r="L2070" i="6"/>
  <c r="L1655" i="6"/>
  <c r="L2364" i="6"/>
  <c r="L3347" i="6"/>
  <c r="L1866" i="6"/>
  <c r="L1932" i="6"/>
  <c r="L2363" i="6"/>
  <c r="L3346" i="6"/>
  <c r="L1865" i="6"/>
  <c r="L1931" i="6"/>
  <c r="L2900" i="6"/>
  <c r="L1512" i="6"/>
  <c r="L1781" i="6"/>
  <c r="L632" i="6"/>
  <c r="L35" i="6"/>
  <c r="L1409" i="6"/>
  <c r="L416" i="6"/>
  <c r="L415" i="6"/>
  <c r="L748" i="6"/>
  <c r="L605" i="6"/>
  <c r="L2668" i="6"/>
  <c r="L3603" i="6"/>
  <c r="L2165" i="6"/>
  <c r="L2899" i="6"/>
  <c r="L1511" i="6"/>
  <c r="L2069" i="6"/>
  <c r="L1654" i="6"/>
  <c r="L2362" i="6"/>
  <c r="L3345" i="6"/>
  <c r="L1864" i="6"/>
  <c r="L1930" i="6"/>
  <c r="L2361" i="6"/>
  <c r="L3344" i="6"/>
  <c r="L1863" i="6"/>
  <c r="L1929" i="6"/>
  <c r="L2360" i="6"/>
  <c r="L3343" i="6"/>
  <c r="L1862" i="6"/>
  <c r="L1928" i="6"/>
  <c r="L2898" i="6"/>
  <c r="L1510" i="6"/>
  <c r="L1780" i="6"/>
  <c r="L1154" i="6"/>
  <c r="L680" i="6"/>
  <c r="L756" i="6"/>
  <c r="L1019" i="6"/>
  <c r="L3647" i="6"/>
  <c r="L3578" i="6"/>
  <c r="L3748" i="6"/>
  <c r="L483" i="6"/>
  <c r="L479" i="6"/>
  <c r="L1202" i="6"/>
  <c r="L1897" i="6"/>
  <c r="L347" i="6"/>
  <c r="L1672" i="6"/>
  <c r="L2272" i="6"/>
  <c r="L1709" i="6"/>
  <c r="L63" i="6"/>
  <c r="L1408" i="6"/>
  <c r="L89" i="6"/>
  <c r="L1407" i="6"/>
  <c r="L62" i="6"/>
  <c r="L1406" i="6"/>
  <c r="L705" i="6"/>
  <c r="L2641" i="6"/>
  <c r="L2623" i="6"/>
  <c r="L1856" i="6"/>
  <c r="L1635" i="6"/>
  <c r="L2578" i="6"/>
  <c r="L258" i="6"/>
  <c r="L2571" i="6"/>
  <c r="L61" i="6"/>
  <c r="L2570" i="6"/>
  <c r="L527" i="6"/>
  <c r="L84" i="6"/>
  <c r="L1896" i="6"/>
  <c r="L2586" i="6"/>
  <c r="L1895" i="6"/>
  <c r="L2585" i="6"/>
  <c r="L1634" i="6"/>
  <c r="L949" i="6"/>
  <c r="L1633" i="6"/>
  <c r="L948" i="6"/>
  <c r="L1153" i="6"/>
  <c r="L3312" i="6"/>
  <c r="L3311" i="6"/>
  <c r="L2667" i="6"/>
  <c r="L3738" i="6"/>
  <c r="L1632" i="6"/>
  <c r="L1605" i="6"/>
  <c r="L2034" i="6"/>
  <c r="L2164" i="6"/>
  <c r="L2897" i="6"/>
  <c r="L1509" i="6"/>
  <c r="L1779" i="6"/>
  <c r="L2569" i="6"/>
  <c r="L60" i="6"/>
  <c r="L2033" i="6"/>
  <c r="L2163" i="6"/>
  <c r="L2896" i="6"/>
  <c r="L1508" i="6"/>
  <c r="L2068" i="6"/>
  <c r="L3436" i="6"/>
  <c r="L2846" i="6"/>
  <c r="L2727" i="6"/>
  <c r="L2652" i="6"/>
  <c r="L1624" i="6"/>
  <c r="L1915" i="6"/>
  <c r="L239" i="6"/>
  <c r="L712" i="6"/>
  <c r="L3646" i="6"/>
  <c r="L3577" i="6"/>
  <c r="L3747" i="6"/>
  <c r="L604" i="6"/>
  <c r="L2032" i="6"/>
  <c r="L2162" i="6"/>
  <c r="L2895" i="6"/>
  <c r="L1507" i="6"/>
  <c r="L1778" i="6"/>
  <c r="L3336" i="6"/>
  <c r="L2161" i="6"/>
  <c r="L2894" i="6"/>
  <c r="L1506" i="6"/>
  <c r="L2067" i="6"/>
  <c r="L2284" i="6"/>
  <c r="L2730" i="6"/>
  <c r="L631" i="6"/>
  <c r="L34" i="6"/>
  <c r="L1405" i="6"/>
  <c r="L603" i="6"/>
  <c r="L2666" i="6"/>
  <c r="L3602" i="6"/>
  <c r="L2160" i="6"/>
  <c r="L2893" i="6"/>
  <c r="L1505" i="6"/>
  <c r="L2066" i="6"/>
  <c r="L1653" i="6"/>
  <c r="L2359" i="6"/>
  <c r="L3342" i="6"/>
  <c r="L1861" i="6"/>
  <c r="L1927" i="6"/>
  <c r="L2688" i="6"/>
  <c r="L3469" i="6"/>
  <c r="L2008" i="6"/>
  <c r="L2128" i="6"/>
  <c r="L2687" i="6"/>
  <c r="L3468" i="6"/>
  <c r="L2007" i="6"/>
  <c r="L2127" i="6"/>
  <c r="L2686" i="6"/>
  <c r="L3467" i="6"/>
  <c r="L2006" i="6"/>
  <c r="L2126" i="6"/>
  <c r="L2159" i="6"/>
  <c r="L2892" i="6"/>
  <c r="L1504" i="6"/>
  <c r="L1200" i="6"/>
  <c r="L2891" i="6"/>
  <c r="L1503" i="6"/>
  <c r="L1777" i="6"/>
  <c r="L1404" i="6"/>
  <c r="L1403" i="6"/>
  <c r="L59" i="6"/>
  <c r="L1402" i="6"/>
  <c r="L3435" i="6"/>
  <c r="L3434" i="6"/>
  <c r="L1063" i="6"/>
  <c r="L1671" i="6"/>
  <c r="L2031" i="6"/>
  <c r="L2253" i="6"/>
  <c r="L2890" i="6"/>
  <c r="L1502" i="6"/>
  <c r="L2065" i="6"/>
  <c r="L1401" i="6"/>
  <c r="L1400" i="6"/>
  <c r="L2030" i="6"/>
  <c r="L2158" i="6"/>
  <c r="L2889" i="6"/>
  <c r="L1501" i="6"/>
  <c r="L1776" i="6"/>
  <c r="L2029" i="6"/>
  <c r="L2157" i="6"/>
  <c r="L2888" i="6"/>
  <c r="L1500" i="6"/>
  <c r="L1775" i="6"/>
  <c r="L602" i="6"/>
  <c r="L3760" i="6"/>
  <c r="L3641" i="6"/>
  <c r="L3456" i="6"/>
  <c r="L2584" i="6"/>
  <c r="L482" i="6"/>
  <c r="L2028" i="6"/>
  <c r="L2156" i="6"/>
  <c r="L2887" i="6"/>
  <c r="L1499" i="6"/>
  <c r="L2064" i="6"/>
  <c r="L738" i="6"/>
  <c r="L737" i="6"/>
  <c r="L2027" i="6"/>
  <c r="L2155" i="6"/>
  <c r="L2886" i="6"/>
  <c r="L1498" i="6"/>
  <c r="L1774" i="6"/>
  <c r="L3335" i="6"/>
  <c r="L2154" i="6"/>
  <c r="L2885" i="6"/>
  <c r="L1497" i="6"/>
  <c r="L2063" i="6"/>
  <c r="L2153" i="6"/>
  <c r="L2884" i="6"/>
  <c r="L1496" i="6"/>
  <c r="L1773" i="6"/>
  <c r="L1399" i="6"/>
  <c r="L1398" i="6"/>
  <c r="L1397" i="6"/>
  <c r="L1396" i="6"/>
  <c r="L97" i="6"/>
  <c r="L1395" i="6"/>
  <c r="L58" i="6"/>
  <c r="L1394" i="6"/>
  <c r="L57" i="6"/>
  <c r="L1393" i="6"/>
  <c r="L1914" i="6"/>
  <c r="L257" i="6"/>
  <c r="L514" i="6"/>
  <c r="L638" i="6"/>
  <c r="L1152" i="6"/>
  <c r="L96" i="6"/>
  <c r="L513" i="6"/>
  <c r="L637" i="6"/>
  <c r="L693" i="6"/>
  <c r="L1151" i="6"/>
  <c r="L692" i="6"/>
  <c r="L2152" i="6"/>
  <c r="L2883" i="6"/>
  <c r="L1495" i="6"/>
  <c r="L2062" i="6"/>
  <c r="L3601" i="6"/>
  <c r="L3296" i="6"/>
  <c r="L3295" i="6"/>
  <c r="L3294" i="6"/>
  <c r="L728" i="6"/>
  <c r="L727" i="6"/>
  <c r="L465" i="6"/>
  <c r="L464" i="6"/>
  <c r="L463" i="6"/>
  <c r="L1453" i="6"/>
  <c r="L431" i="6"/>
  <c r="L11" i="6"/>
  <c r="L2685" i="6"/>
  <c r="L3466" i="6"/>
  <c r="L2005" i="6"/>
  <c r="L2125" i="6"/>
  <c r="L247" i="6"/>
  <c r="L362" i="6"/>
  <c r="L361" i="6"/>
  <c r="L2263" i="6"/>
  <c r="L960" i="6"/>
  <c r="L2665" i="6"/>
  <c r="L2262" i="6"/>
  <c r="L663" i="6"/>
  <c r="L959" i="6"/>
  <c r="L2151" i="6"/>
  <c r="L2882" i="6"/>
  <c r="L1494" i="6"/>
  <c r="L1772" i="6"/>
  <c r="L414" i="6"/>
  <c r="L413" i="6"/>
  <c r="L747" i="6"/>
  <c r="L601" i="6"/>
  <c r="L2664" i="6"/>
  <c r="L3600" i="6"/>
  <c r="L2150" i="6"/>
  <c r="L2881" i="6"/>
  <c r="L1493" i="6"/>
  <c r="L2061" i="6"/>
  <c r="L1991" i="6"/>
  <c r="L1990" i="6"/>
  <c r="L1989" i="6"/>
  <c r="L1988" i="6"/>
  <c r="L1987" i="6"/>
  <c r="L1986" i="6"/>
  <c r="L2108" i="6"/>
  <c r="L2971" i="6"/>
  <c r="L3727" i="6"/>
  <c r="L3726" i="6"/>
  <c r="L3725" i="6"/>
  <c r="L2970" i="6"/>
  <c r="L2869" i="6"/>
  <c r="L3465" i="6"/>
  <c r="L2004" i="6"/>
  <c r="L2259" i="6"/>
  <c r="L2227" i="6"/>
  <c r="L1959" i="6"/>
  <c r="L2651" i="6"/>
  <c r="L1585" i="6"/>
  <c r="L113" i="6"/>
  <c r="L1392" i="6"/>
  <c r="L171" i="6"/>
  <c r="L1652" i="6"/>
  <c r="L170" i="6"/>
  <c r="L1651" i="6"/>
  <c r="L176" i="6"/>
  <c r="L1650" i="6"/>
  <c r="L1748" i="6"/>
  <c r="L1011" i="6"/>
  <c r="L1747" i="6"/>
  <c r="L2626" i="6"/>
  <c r="L755" i="6"/>
  <c r="L539" i="6"/>
  <c r="L1604" i="6"/>
  <c r="L600" i="6"/>
  <c r="L3599" i="6"/>
  <c r="L1391" i="6"/>
  <c r="L1390" i="6"/>
  <c r="L88" i="6"/>
  <c r="L1389" i="6"/>
  <c r="L112" i="6"/>
  <c r="L1388" i="6"/>
  <c r="L33" i="6"/>
  <c r="L1387" i="6"/>
  <c r="L44" i="6"/>
  <c r="L1386" i="6"/>
  <c r="L235" i="6"/>
  <c r="L1855" i="6"/>
  <c r="L1631" i="6"/>
  <c r="L2577" i="6"/>
  <c r="L256" i="6"/>
  <c r="L1630" i="6"/>
  <c r="L947" i="6"/>
  <c r="L1150" i="6"/>
  <c r="L3310" i="6"/>
  <c r="L3309" i="6"/>
  <c r="L2663" i="6"/>
  <c r="L3737" i="6"/>
  <c r="L1629" i="6"/>
  <c r="L1603" i="6"/>
  <c r="L2026" i="6"/>
  <c r="L2149" i="6"/>
  <c r="L2880" i="6"/>
  <c r="L1492" i="6"/>
  <c r="L1771" i="6"/>
  <c r="L2568" i="6"/>
  <c r="L56" i="6"/>
  <c r="L2025" i="6"/>
  <c r="L2148" i="6"/>
  <c r="L2879" i="6"/>
  <c r="L1491" i="6"/>
  <c r="L2060" i="6"/>
  <c r="L3334" i="6"/>
  <c r="L2147" i="6"/>
  <c r="L2878" i="6"/>
  <c r="L1490" i="6"/>
  <c r="L2059" i="6"/>
  <c r="L2146" i="6"/>
  <c r="L2877" i="6"/>
  <c r="L1489" i="6"/>
  <c r="L1770" i="6"/>
  <c r="L1149" i="6"/>
  <c r="L599" i="6"/>
  <c r="L1385" i="6"/>
  <c r="L111" i="6"/>
  <c r="L1384" i="6"/>
  <c r="L43" i="6"/>
  <c r="L1383" i="6"/>
  <c r="L1148" i="6"/>
  <c r="L95" i="6"/>
  <c r="L238" i="6"/>
  <c r="L956" i="6"/>
  <c r="L1958" i="6"/>
  <c r="L1147" i="6"/>
  <c r="L691" i="6"/>
  <c r="L512" i="6"/>
  <c r="L636" i="6"/>
  <c r="L1146" i="6"/>
  <c r="L94" i="6"/>
  <c r="L511" i="6"/>
  <c r="L635" i="6"/>
  <c r="L690" i="6"/>
  <c r="L1145" i="6"/>
  <c r="L689" i="6"/>
  <c r="L2145" i="6"/>
  <c r="L2876" i="6"/>
  <c r="L1488" i="6"/>
  <c r="L2058" i="6"/>
  <c r="L3598" i="6"/>
  <c r="L3293" i="6"/>
  <c r="L3292" i="6"/>
  <c r="L3291" i="6"/>
  <c r="L726" i="6"/>
  <c r="L725" i="6"/>
  <c r="L462" i="6"/>
  <c r="L461" i="6"/>
  <c r="L460" i="6"/>
  <c r="L1452" i="6"/>
  <c r="L430" i="6"/>
  <c r="L10" i="6"/>
  <c r="L2684" i="6"/>
  <c r="L3464" i="6"/>
  <c r="L2003" i="6"/>
  <c r="L2124" i="6"/>
  <c r="L598" i="6"/>
  <c r="L3597" i="6"/>
  <c r="L110" i="6"/>
  <c r="L1382" i="6"/>
  <c r="L412" i="6"/>
  <c r="L411" i="6"/>
  <c r="L746" i="6"/>
  <c r="L597" i="6"/>
  <c r="L2662" i="6"/>
  <c r="L3596" i="6"/>
  <c r="L2144" i="6"/>
  <c r="L2875" i="6"/>
  <c r="L1487" i="6"/>
  <c r="L2057" i="6"/>
</calcChain>
</file>

<file path=xl/sharedStrings.xml><?xml version="1.0" encoding="utf-8"?>
<sst xmlns="http://schemas.openxmlformats.org/spreadsheetml/2006/main" count="43521" uniqueCount="2258">
  <si>
    <t>POS</t>
  </si>
  <si>
    <t>PRESIDIO</t>
  </si>
  <si>
    <t>SBS</t>
  </si>
  <si>
    <t>Centro di costo</t>
  </si>
  <si>
    <t>NOME KIT</t>
  </si>
  <si>
    <t>Q.tà totale</t>
  </si>
  <si>
    <t>Fabbricante</t>
  </si>
  <si>
    <t>Articolo</t>
  </si>
  <si>
    <t>Descrizione</t>
  </si>
  <si>
    <t>ALGHERO</t>
  </si>
  <si>
    <t>CONTAINER</t>
  </si>
  <si>
    <t>SO CHIRURGIA GENERALE</t>
  </si>
  <si>
    <t>OT_VIDEOLAPARO COLECISTI</t>
  </si>
  <si>
    <t>AESCULAP</t>
  </si>
  <si>
    <t>JK440</t>
  </si>
  <si>
    <t>VASCHETTA PER CONTAINER 1/1 ALTEZZA:90MM</t>
  </si>
  <si>
    <t>JK489</t>
  </si>
  <si>
    <t>1/1-COPERCHIO BASIS ARGENTO</t>
  </si>
  <si>
    <t>JK479A</t>
  </si>
  <si>
    <t>SOVRACOPERCHIO P/CONT.BASE 1/1 ALLU ARG.</t>
  </si>
  <si>
    <t>JG223R</t>
  </si>
  <si>
    <t>PANIERE 1/1 F.SENZA PIEDINI 540X253X64MM</t>
  </si>
  <si>
    <t>UNCINO MONOPOLARE 5MM</t>
  </si>
  <si>
    <t>AGO SVUOTACISTI</t>
  </si>
  <si>
    <t>GRASPER</t>
  </si>
  <si>
    <t>MANHES 1X2</t>
  </si>
  <si>
    <t>JOHANN</t>
  </si>
  <si>
    <t>JOHANN MORSO LUNGO</t>
  </si>
  <si>
    <t xml:space="preserve">DISSETTORE MARYLAND </t>
  </si>
  <si>
    <t>DISSETTORE 10MM</t>
  </si>
  <si>
    <t>FORBICE METENBAUM CURVA</t>
  </si>
  <si>
    <t>MARYLAND BIPOLARE</t>
  </si>
  <si>
    <t>KARL STORZ</t>
  </si>
  <si>
    <t>26002M</t>
  </si>
  <si>
    <t>CAVO MONOPOLARE</t>
  </si>
  <si>
    <t>26176LV</t>
  </si>
  <si>
    <t>CAVO BIPOLARE</t>
  </si>
  <si>
    <t>495NCSC</t>
  </si>
  <si>
    <t>CAVO A FIBRA OTTICA</t>
  </si>
  <si>
    <t>BUSTA</t>
  </si>
  <si>
    <t>OT_IMBUSTATO VIDEOLAPARO EXTRA</t>
  </si>
  <si>
    <t>30623FP</t>
  </si>
  <si>
    <t>Retrattore a ventaglio,scomponibile,10mm</t>
  </si>
  <si>
    <t>PL432R</t>
  </si>
  <si>
    <t>STRUMENTO PER NODULO 5/310MM</t>
  </si>
  <si>
    <t>26173KAF</t>
  </si>
  <si>
    <t>Macro-portaghi, 5 mm, 33 cm</t>
  </si>
  <si>
    <t>26173KAL</t>
  </si>
  <si>
    <t>ENTEROSTATO RETTO 10MM</t>
  </si>
  <si>
    <t>ENTEROSTATO RETTO 5MM</t>
  </si>
  <si>
    <t xml:space="preserve">RETRATTORE EPATICO FLESSIBILE </t>
  </si>
  <si>
    <t>OT_OTTICA 30° 10MM OLYMPUS</t>
  </si>
  <si>
    <t>OLYMPUS</t>
  </si>
  <si>
    <t>WA05990A</t>
  </si>
  <si>
    <t>CONTENITORE PER 2 OTTICHE CON COPERCHIO</t>
  </si>
  <si>
    <t>WA53005A</t>
  </si>
  <si>
    <t>OTTICA 30° 10MM</t>
  </si>
  <si>
    <t>OT_OTTICA 30° 5MM OLYMPUS</t>
  </si>
  <si>
    <t>WA50373B</t>
  </si>
  <si>
    <t>OTTICA LAPAROSCOPICA 5MM, 30°</t>
  </si>
  <si>
    <t>OT_OTTICA 0° 5MM STORZ</t>
  </si>
  <si>
    <t>JF431R</t>
  </si>
  <si>
    <t>VASSOIO P.1 OTTICA FINO A 340MM</t>
  </si>
  <si>
    <t>26046AA</t>
  </si>
  <si>
    <t>Sistema ottico HOPKINS 0°, 5mm, 29cm</t>
  </si>
  <si>
    <t>OT_IMBUSTATO SINGOLO ALGHERO</t>
  </si>
  <si>
    <t>BOWA</t>
  </si>
  <si>
    <t>351-040</t>
  </si>
  <si>
    <t>Cavo bipolare</t>
  </si>
  <si>
    <t>ERBE</t>
  </si>
  <si>
    <t>20195-515</t>
  </si>
  <si>
    <t>PINZA BIPOLARE</t>
  </si>
  <si>
    <t>20195-518</t>
  </si>
  <si>
    <t>Cavo unipolare alta frequenza, 300 cm</t>
  </si>
  <si>
    <t>Cavo luce a fibre ottiche,250 cm,Ø 4,8mm</t>
  </si>
  <si>
    <t>SO GINECOLOGIA</t>
  </si>
  <si>
    <t>OT_MANIPOLATORE UTERINO HOHL</t>
  </si>
  <si>
    <t>JK342</t>
  </si>
  <si>
    <t>VASCHETTA P.CONTAINER 1/2 ALTEZZA:135MM</t>
  </si>
  <si>
    <t>JK389</t>
  </si>
  <si>
    <t>1/2-COPERCHIO BASIS ARGENTO</t>
  </si>
  <si>
    <t>JK379A</t>
  </si>
  <si>
    <t>SOVRACOPERCHIO P/CONT.BASE 1/2 ALLU ARG.</t>
  </si>
  <si>
    <t>JG113R</t>
  </si>
  <si>
    <t>PANIERE 1/2 F.SENZA PIEDINI 243X253X64MM</t>
  </si>
  <si>
    <t>Karl Storz</t>
  </si>
  <si>
    <t>26168K</t>
  </si>
  <si>
    <t>Manipolatore uterino sec. HOHL</t>
  </si>
  <si>
    <t>26168KA</t>
  </si>
  <si>
    <t>Impugnatura, per 26168K</t>
  </si>
  <si>
    <t>26168KB</t>
  </si>
  <si>
    <t>Asta del manipolatore uterino</t>
  </si>
  <si>
    <t>26168KC</t>
  </si>
  <si>
    <t>Campana, Ø 40 mm, lunghezza 30 mm</t>
  </si>
  <si>
    <t>26168KD</t>
  </si>
  <si>
    <t>Campana, Ø 35 mm, lunghezza 30 mm</t>
  </si>
  <si>
    <t>26168KE</t>
  </si>
  <si>
    <t>Campana, Ø 32 mm, lunghezza 30 mm</t>
  </si>
  <si>
    <t>26168KF</t>
  </si>
  <si>
    <t>Attacco a spirale, grande, Ø 20 mm</t>
  </si>
  <si>
    <t>26168KG</t>
  </si>
  <si>
    <t>Attacco a spirale, piccolo, Ø 15 mm</t>
  </si>
  <si>
    <t>26168KL</t>
  </si>
  <si>
    <t>Inserto operativo, Ø 6 mm, lungh. 100 mm</t>
  </si>
  <si>
    <t>26168KM</t>
  </si>
  <si>
    <t>Inserto operativo, Ø 6 mm, lungh. 80 mm</t>
  </si>
  <si>
    <t>26168KS</t>
  </si>
  <si>
    <t>Inserto operativo, Ø 6 mm, lungh. 60 cm</t>
  </si>
  <si>
    <t>26168KR</t>
  </si>
  <si>
    <t>Chiave per inserto spirale</t>
  </si>
  <si>
    <t>OT_VIDEOLAPARO</t>
  </si>
  <si>
    <t>JOHANNE</t>
  </si>
  <si>
    <t>JOHANNE MORSO LUNGO</t>
  </si>
  <si>
    <t>MANHES (DELICATE, SENZA DENTI)</t>
  </si>
  <si>
    <t>SPINGINODO</t>
  </si>
  <si>
    <t>PORTAGHI</t>
  </si>
  <si>
    <t>CONTROPORTAGHI</t>
  </si>
  <si>
    <t>PINZA PER MIOMA</t>
  </si>
  <si>
    <t>MARYLAND</t>
  </si>
  <si>
    <t>FORBICE METZENABUM CURVA</t>
  </si>
  <si>
    <t>UNCINO MONOPOLARE</t>
  </si>
  <si>
    <t>ASPIRATORE LUER-LOCK</t>
  </si>
  <si>
    <t>DISSETTORE BIPOLARE</t>
  </si>
  <si>
    <t>FORBICE BIPOLARE</t>
  </si>
  <si>
    <t>PALETTA FENESTRATA BIPOLARE</t>
  </si>
  <si>
    <t>OT_RESETTORE OLYMPUS</t>
  </si>
  <si>
    <t>39360B</t>
  </si>
  <si>
    <t>Contenitore in mat.sint., 525x240x50mm</t>
  </si>
  <si>
    <t>WENKERT</t>
  </si>
  <si>
    <t>8300043283</t>
  </si>
  <si>
    <t>ELEMENTO OPERATIVO RESETTORE BIPOLARE</t>
  </si>
  <si>
    <t>A42021A</t>
  </si>
  <si>
    <t>CAMICIA 8,5MM OLYMPUS</t>
  </si>
  <si>
    <t>A42011A</t>
  </si>
  <si>
    <t>CAMICIA 8MM OLYMPUS</t>
  </si>
  <si>
    <t>A22081A</t>
  </si>
  <si>
    <t>MANDRINO</t>
  </si>
  <si>
    <t>WA2T412A</t>
  </si>
  <si>
    <t>OTTICA 12° HD</t>
  </si>
  <si>
    <t>WA2P400A</t>
  </si>
  <si>
    <t>Camicia di protezione per ottiche</t>
  </si>
  <si>
    <t>69495NA</t>
  </si>
  <si>
    <t>CAVO A FIBRE OTTICHE, L.230 cm, Ø3.5 mm</t>
  </si>
  <si>
    <t>OT_ISTEROSCOPIO BETOCCHI</t>
  </si>
  <si>
    <t>26160SHW</t>
  </si>
  <si>
    <t>Forbici a molla, 5 Charr.</t>
  </si>
  <si>
    <t>26160UHW</t>
  </si>
  <si>
    <t>Pinza da biopsia e da presa, 5 Charr.</t>
  </si>
  <si>
    <t>26153BO</t>
  </si>
  <si>
    <t>Camicia esterna sec. BETTOCCHI</t>
  </si>
  <si>
    <t>26153BI</t>
  </si>
  <si>
    <t>Camicia interna sec. BETTOCCHI</t>
  </si>
  <si>
    <t>26120BA</t>
  </si>
  <si>
    <t>Sistema ottico HOPKINS 30°,2,9 mm,30 cm</t>
  </si>
  <si>
    <t>OT_PINZE BIOPSIA + FORBICE</t>
  </si>
  <si>
    <t>OT_RESETTORE GYNECARE GINE</t>
  </si>
  <si>
    <t>GYNECARE</t>
  </si>
  <si>
    <t>01931</t>
  </si>
  <si>
    <t>ELEMENTO OPERATIVO RESETTORE BIPOLARE GYNECARE</t>
  </si>
  <si>
    <t>01939</t>
  </si>
  <si>
    <t>CAMICIE INTERNA ED ESTERNA PER RESETTORE BIPOLARE GYNECARE</t>
  </si>
  <si>
    <t>GYS5298804</t>
  </si>
  <si>
    <t>CAMICIA GYNECARE 27, 220MM</t>
  </si>
  <si>
    <t>01705</t>
  </si>
  <si>
    <t>Resettore Gynecare 30°</t>
  </si>
  <si>
    <t>01934</t>
  </si>
  <si>
    <t>Otturatore standard per resettoscopio</t>
  </si>
  <si>
    <t>OT_MINI RESETTORE</t>
  </si>
  <si>
    <t>26055SL</t>
  </si>
  <si>
    <t>Camicia per resettoscopio, 22 Charr.</t>
  </si>
  <si>
    <t>26055XB</t>
  </si>
  <si>
    <t>Camicia interna, fissa, per 26055SL</t>
  </si>
  <si>
    <t>26055EB</t>
  </si>
  <si>
    <t>Elemento operativo,bipolare</t>
  </si>
  <si>
    <t>20196-118</t>
  </si>
  <si>
    <t>OT_OTTICA 0° 10MM STORZ</t>
  </si>
  <si>
    <t>26003AA</t>
  </si>
  <si>
    <t>Sist. ottico HOPKINS 0°, 10 mm, 31 cm</t>
  </si>
  <si>
    <t>OT_OTTICHE 0° 2,9MM ALPHASCOPE</t>
  </si>
  <si>
    <t>GIMMI</t>
  </si>
  <si>
    <t>GMS40A</t>
  </si>
  <si>
    <t>Isteroscopio Alphascope</t>
  </si>
  <si>
    <t>WA47785A</t>
  </si>
  <si>
    <t>CAVO RESETTORE BIPO GYNECARE</t>
  </si>
  <si>
    <t>S.7049.18</t>
  </si>
  <si>
    <t>Forbice da ginecologia laparoscopica. lunghezza operativa 400mm, Ø 1.6mm punta</t>
  </si>
  <si>
    <t>H12413</t>
  </si>
  <si>
    <t>Pinza da presa lunghezza operativa 400mm, Ø 1.6mm punta</t>
  </si>
  <si>
    <t>H12403</t>
  </si>
  <si>
    <t>Pinza da biopsia lunghezza operativa 400mm, Ø 1.6mm punta</t>
  </si>
  <si>
    <t>SO OSTETRICIA</t>
  </si>
  <si>
    <t>20195-514</t>
  </si>
  <si>
    <t>PINZETTA BIPOLARE ANGOLATA PUNTA 2MM L.200MM</t>
  </si>
  <si>
    <t>20196-057</t>
  </si>
  <si>
    <t>CAVO BIPOLARE STANDARD L.5M</t>
  </si>
  <si>
    <t>SO UROLOGIA</t>
  </si>
  <si>
    <t>OT_DIVARICATORE OMNITRAC</t>
  </si>
  <si>
    <t>JK442</t>
  </si>
  <si>
    <t>VASCHETTA P.CONTAINER 1/1 ALTEZZA:135MM</t>
  </si>
  <si>
    <t>GEISTER</t>
  </si>
  <si>
    <t>30-4010</t>
  </si>
  <si>
    <t>Telaio per sistema retrattori a tavolo universale</t>
  </si>
  <si>
    <t>30-4031</t>
  </si>
  <si>
    <t>Morsa per retrattore per sistema universale retrattori da tavolo</t>
  </si>
  <si>
    <t>30-4015</t>
  </si>
  <si>
    <t>Morsa da binario sistema universale retrattori da tavolo</t>
  </si>
  <si>
    <t>30-4020</t>
  </si>
  <si>
    <t>Asta di ancoraggio per telaio sistema retrattori universale da tavolo</t>
  </si>
  <si>
    <t>30-4025</t>
  </si>
  <si>
    <t>Anelli di collegamento asta/telaio sistema retrattori universale da tavolo</t>
  </si>
  <si>
    <t>30-4061</t>
  </si>
  <si>
    <t>Retrattore Kelly valva 50x100mm L235mm valva mobile</t>
  </si>
  <si>
    <t>30-4060</t>
  </si>
  <si>
    <t>Retrattore Kelly valva 50x65mm L235 valva mobile</t>
  </si>
  <si>
    <t>30-4052</t>
  </si>
  <si>
    <t>Valva Harrington L235mm, valva mobile</t>
  </si>
  <si>
    <t>30-4050</t>
  </si>
  <si>
    <t>Retrattore Balfour valva 65x75mm L 235mm valva mobile</t>
  </si>
  <si>
    <t>30-4056</t>
  </si>
  <si>
    <t>Retrattore 150x50mm L235</t>
  </si>
  <si>
    <t>30-4055</t>
  </si>
  <si>
    <t>Retrattore valva 200x75mm L230 valva mobile</t>
  </si>
  <si>
    <t>OT_LAPAROSCOPIA UROLOGIA</t>
  </si>
  <si>
    <t>METZENBAUM</t>
  </si>
  <si>
    <t>DISSETTORE 5MM</t>
  </si>
  <si>
    <t>CISTICO 10MM</t>
  </si>
  <si>
    <t>PINZA DA PRESA ATRAUMATICA A PALETTA</t>
  </si>
  <si>
    <t>FENESTRATA A PALETTA BIPOLARE</t>
  </si>
  <si>
    <t>SATINSKY</t>
  </si>
  <si>
    <t>PL530R</t>
  </si>
  <si>
    <t>PINZA APPL./RIMOZ.CLIP ANG.D:12,5/350MM</t>
  </si>
  <si>
    <t>JF148R</t>
  </si>
  <si>
    <t>MINI-CESTELLO CON COPERCHIO 145X44X25MM</t>
  </si>
  <si>
    <t>PL546S</t>
  </si>
  <si>
    <t>CLIP VASCOL.ATR.25MM CRV.2,45N VENOSO</t>
  </si>
  <si>
    <t>PL548S</t>
  </si>
  <si>
    <t>CLIP VASCOL.ATR.25MM CRV.3,43N ARTERIALE</t>
  </si>
  <si>
    <t>PL547S</t>
  </si>
  <si>
    <t>CLIP VASCOL.ATR.45MM CRV.2,94N VENOSO</t>
  </si>
  <si>
    <t>PL549S</t>
  </si>
  <si>
    <t>CLIP VASCOL.ATR.45MM CRV.4,41N ARTERIALE</t>
  </si>
  <si>
    <t>PL541S</t>
  </si>
  <si>
    <t>CLIP INTESTIN.ATR.LUNGO BOCCA 70MM 3,94N</t>
  </si>
  <si>
    <t>OT_RESETTORE OLYMPUS OTTICA 12°</t>
  </si>
  <si>
    <t>A5976</t>
  </si>
  <si>
    <t>CESTELLO OLYMPUS 470X220MM</t>
  </si>
  <si>
    <t>WA03300A</t>
  </si>
  <si>
    <t>CAVO FONTE LUCE 2.8MM</t>
  </si>
  <si>
    <t>WA22366A</t>
  </si>
  <si>
    <t>Manipolo per resettore TCRis</t>
  </si>
  <si>
    <t>A22026A</t>
  </si>
  <si>
    <t>CAMICIA OTTURATORE, 26fr</t>
  </si>
  <si>
    <t>A22040A</t>
  </si>
  <si>
    <t>Camicia interna con punta in ceramica, 24fr.</t>
  </si>
  <si>
    <t>A22071A</t>
  </si>
  <si>
    <t>CAMICIA CISTOSCOPIO</t>
  </si>
  <si>
    <t>OT_RESETTORE OLYMPUS OTTICA 30°</t>
  </si>
  <si>
    <t>WA2T430A</t>
  </si>
  <si>
    <t>OTTICA 30°, 4 MM</t>
  </si>
  <si>
    <t>OT_LITOTRITORE LITHOCAST</t>
  </si>
  <si>
    <t>JF949</t>
  </si>
  <si>
    <t>TAPPETI.RILIEVO SILICONE FORMATO 1/1</t>
  </si>
  <si>
    <t>EMS</t>
  </si>
  <si>
    <t>EL-175</t>
  </si>
  <si>
    <t>MANIPOLO SWISS LITHOCLAST PN3</t>
  </si>
  <si>
    <t>AD-425</t>
  </si>
  <si>
    <t>Cappuccio per sonda Ø3.2mm LithoClast</t>
  </si>
  <si>
    <t>EN-055</t>
  </si>
  <si>
    <t>MANIPOLO ULTRASONICO VARIO</t>
  </si>
  <si>
    <t>EL-378A</t>
  </si>
  <si>
    <t>CONNETTORE LATERALE PER SUZIONE</t>
  </si>
  <si>
    <t>EL-379A</t>
  </si>
  <si>
    <t>CONNETTORE DRITTO</t>
  </si>
  <si>
    <t>EL-058</t>
  </si>
  <si>
    <t>Sonda per LithoCast L605mm Ø 1.6mm</t>
  </si>
  <si>
    <t>EL-044</t>
  </si>
  <si>
    <t>SONDA SWISS LITHOCLAST D. 2,0MM (6,0 FR) L.425MM</t>
  </si>
  <si>
    <t>EL-045</t>
  </si>
  <si>
    <t>Sonda da Ureteroscopio a Ø 1.0 x 605 mm</t>
  </si>
  <si>
    <t>EL-046</t>
  </si>
  <si>
    <t>Sonda da Ureteroscopio a Ø 0.8 x 605 mm</t>
  </si>
  <si>
    <t>27292AMA</t>
  </si>
  <si>
    <t>Sistema ottico HOPKINS 6°</t>
  </si>
  <si>
    <t>27293CN</t>
  </si>
  <si>
    <t>Operating Sheath, 24 Fr.</t>
  </si>
  <si>
    <t>27293CL</t>
  </si>
  <si>
    <t>Otturatore cavo e dilatatore per fascie</t>
  </si>
  <si>
    <t>OT_URETEROSCOPIO STORZ 9,5</t>
  </si>
  <si>
    <t>27002L</t>
  </si>
  <si>
    <t>Uretero-renoscopio, 9,5 Charr., 6°,43cm</t>
  </si>
  <si>
    <t>27001GH</t>
  </si>
  <si>
    <t>Inserto per strumenti, 2 scanalature</t>
  </si>
  <si>
    <t>27001G</t>
  </si>
  <si>
    <t>Inserto per strumenti, 1 canale</t>
  </si>
  <si>
    <t>27001E</t>
  </si>
  <si>
    <t>Guida d'introduzione p. sonde guida</t>
  </si>
  <si>
    <t>Rubinetto per controllo del flusso</t>
  </si>
  <si>
    <t>27550N</t>
  </si>
  <si>
    <t>Cappuccio di tenuta</t>
  </si>
  <si>
    <t>495NA</t>
  </si>
  <si>
    <t>Cavo luce a fibre ottiche,230cm,Ø 3,5mm</t>
  </si>
  <si>
    <t>OT_URETEROSCOPIO STORZ 8</t>
  </si>
  <si>
    <t>39501XK</t>
  </si>
  <si>
    <t>Cestello perforato, URS</t>
  </si>
  <si>
    <t>27001L</t>
  </si>
  <si>
    <t>Uretero-renoscopio, 8 Charr., 6°,43cm</t>
  </si>
  <si>
    <t>OT_URETROTOMO STORZ</t>
  </si>
  <si>
    <t>XXX</t>
  </si>
  <si>
    <t>27050E</t>
  </si>
  <si>
    <t>Elemento operativo</t>
  </si>
  <si>
    <t>27068D</t>
  </si>
  <si>
    <t>Camicia per uretrotomo sec. SACHSE</t>
  </si>
  <si>
    <t>27068DO</t>
  </si>
  <si>
    <t>Otturatore, per 27068D</t>
  </si>
  <si>
    <t>27068F</t>
  </si>
  <si>
    <t>Camicia supplementare</t>
  </si>
  <si>
    <t>27068CD</t>
  </si>
  <si>
    <t>Inserto diagnostico</t>
  </si>
  <si>
    <t>OT_SET URETROTOMO OTIS</t>
  </si>
  <si>
    <t>R.WOLF</t>
  </si>
  <si>
    <t>8517.00</t>
  </si>
  <si>
    <t>URETROTOMO OTIS</t>
  </si>
  <si>
    <t>8517.90</t>
  </si>
  <si>
    <t>Spare knife, per uretrotomo</t>
  </si>
  <si>
    <t>OT_LITOTRITORE MAUERMAYER</t>
  </si>
  <si>
    <t>27077BZ</t>
  </si>
  <si>
    <t>Camicia della pinza, 25 Charr.</t>
  </si>
  <si>
    <t>27077A</t>
  </si>
  <si>
    <t>Elemento operativo per la frantumazione</t>
  </si>
  <si>
    <t>OT_OTTICA 30° 10MM STORZ</t>
  </si>
  <si>
    <t>26003BA</t>
  </si>
  <si>
    <t>Sistema ottico HOPKINS 30°, 10mm, 31cm</t>
  </si>
  <si>
    <t>OT_OTTICA 0° 4MM STORZ</t>
  </si>
  <si>
    <t>27005AA</t>
  </si>
  <si>
    <t>Sist. ottico HOPKINS 0°, 4 mm, 30 cm</t>
  </si>
  <si>
    <t>OT_OTTICA 12° HD OLYMPUS</t>
  </si>
  <si>
    <t>OT_OTTICA 30° HD OLYMPUS</t>
  </si>
  <si>
    <t>A2614</t>
  </si>
  <si>
    <t>A20919A</t>
  </si>
  <si>
    <t>Universal Cystoscopy All in One</t>
  </si>
  <si>
    <t>11275FE</t>
  </si>
  <si>
    <t>Pinza da presa, flessibile, 3 Charr.</t>
  </si>
  <si>
    <t>27023FE</t>
  </si>
  <si>
    <t>Pinza da presa, 5 Charr., 73 cm</t>
  </si>
  <si>
    <t>PINZE BIOPSIA 60CM</t>
  </si>
  <si>
    <t>FORBICE 60CM</t>
  </si>
  <si>
    <t>SO ORL</t>
  </si>
  <si>
    <t>OT_ONCOLOGICO</t>
  </si>
  <si>
    <t>839310N</t>
  </si>
  <si>
    <t>Aspiratore-coagulatore, 3 mm</t>
  </si>
  <si>
    <t>OT_MICROLARINGO</t>
  </si>
  <si>
    <t>8587GF</t>
  </si>
  <si>
    <t>Conduttore luce a fibre ottiche, 7,5 cm</t>
  </si>
  <si>
    <t>497AC</t>
  </si>
  <si>
    <t>Pinza luminosa, ill. prossimale</t>
  </si>
  <si>
    <t>8590GF</t>
  </si>
  <si>
    <t>Conduttore luce a fibre ottiche, 14 cm</t>
  </si>
  <si>
    <t>OT_OTTICA FESS 0° 4 MM</t>
  </si>
  <si>
    <t>JF436R</t>
  </si>
  <si>
    <t>VASSOIO OTTICA PER ARTROSCOPIO</t>
  </si>
  <si>
    <t>7230AA</t>
  </si>
  <si>
    <t>Sist. ottico HOPKINS 0°, 4 mm, 18 cm</t>
  </si>
  <si>
    <t>OT_OTTICA FESS 45° 4 MM</t>
  </si>
  <si>
    <t>7230FA</t>
  </si>
  <si>
    <t>Sist.ottico HOPKINS 45°, 4 mm, 18 cm</t>
  </si>
  <si>
    <t>OT_OTTICA FESS 30° 4 MM</t>
  </si>
  <si>
    <t>7230BA</t>
  </si>
  <si>
    <t>Sistema ottico HOPKINS 30°, 4 mm, 18 cm</t>
  </si>
  <si>
    <t>OT_PINZA DI DESSAY</t>
  </si>
  <si>
    <t>26184HM</t>
  </si>
  <si>
    <t>Impugnatura bip. ad anello TAKE-APART</t>
  </si>
  <si>
    <t>28164FGS</t>
  </si>
  <si>
    <t>Bipolar Forceps Insert only</t>
  </si>
  <si>
    <t>26176LE</t>
  </si>
  <si>
    <t>Cavo bipolare per alta frequenza, 300 cm</t>
  </si>
  <si>
    <t>8606F</t>
  </si>
  <si>
    <t>Aspiratore-coagulatore, 3,5 mm</t>
  </si>
  <si>
    <t>20195-018</t>
  </si>
  <si>
    <t>PINZA BIPOLARE,BAINETTA,PUNTE SMUSSE 1X6MM, 165MM</t>
  </si>
  <si>
    <t>20195-025</t>
  </si>
  <si>
    <t>PINZA BIPOLARE A FORCHETTONE</t>
  </si>
  <si>
    <t>GK597R</t>
  </si>
  <si>
    <t>PINZA BIPOL.AAG FL.CRV.0,6MM 110MM</t>
  </si>
  <si>
    <t>20195-251</t>
  </si>
  <si>
    <t>PUNTA ELETTROBISTURI ANGOLATA</t>
  </si>
  <si>
    <t>20195-065</t>
  </si>
  <si>
    <t>PINZA BIPOLARE,PUNTE 0,5-0,7MM,ANGOLATE 45°,190MM</t>
  </si>
  <si>
    <t>OLBIA</t>
  </si>
  <si>
    <t>OT_TROCAR PLURIUSO</t>
  </si>
  <si>
    <t>JK340</t>
  </si>
  <si>
    <t>VASCHETTA PER CONTAINER 1/2 ALTEZZA:90MM</t>
  </si>
  <si>
    <t>JG112R</t>
  </si>
  <si>
    <t>PANIERE 1/2 F.SENZA PIEDINI 243X253X44MM</t>
  </si>
  <si>
    <t>30120R</t>
  </si>
  <si>
    <t>Mandrino per frese del mandrino</t>
  </si>
  <si>
    <t>30120L1</t>
  </si>
  <si>
    <t>Valvola a becco in silicone, 6 mm</t>
  </si>
  <si>
    <t>30120H</t>
  </si>
  <si>
    <t>30103M1</t>
  </si>
  <si>
    <t>Valvola multifunzionale, misura 11 mm</t>
  </si>
  <si>
    <t>30120EX1</t>
  </si>
  <si>
    <t>Cannula, misura 6 mm</t>
  </si>
  <si>
    <t>30120TX1</t>
  </si>
  <si>
    <t>Cannula, con filettatura, 6 mm</t>
  </si>
  <si>
    <t>OT_STERNOTOMO</t>
  </si>
  <si>
    <t>JK469</t>
  </si>
  <si>
    <t>1/1-COPERCHIO VARIO ARGENTO</t>
  </si>
  <si>
    <t>GB436R</t>
  </si>
  <si>
    <t>Guida di protezione</t>
  </si>
  <si>
    <t>GB440215</t>
  </si>
  <si>
    <t>Lama di pulizia</t>
  </si>
  <si>
    <t>GB434</t>
  </si>
  <si>
    <t>Manipolo Sega</t>
  </si>
  <si>
    <t>OT_PINZA MARYLAND BIPO LAPARO STORZ + CAVO</t>
  </si>
  <si>
    <t>Imp. in materiale sint. RoBi</t>
  </si>
  <si>
    <t>38610ML</t>
  </si>
  <si>
    <t>Inserto pinza RoBi sec. KELLY</t>
  </si>
  <si>
    <t>Camicia esterna in metallo RoBi</t>
  </si>
  <si>
    <t>OT_BIPOLARI LAPARO STORZ + CAVO</t>
  </si>
  <si>
    <t>38910MD</t>
  </si>
  <si>
    <t>Inserto pinza ROBI con camicia esterna</t>
  </si>
  <si>
    <t>38910ON</t>
  </si>
  <si>
    <t>38910MW</t>
  </si>
  <si>
    <t>Inserto forbici RoBi con camicia est.</t>
  </si>
  <si>
    <t>OT_OTTICA 0° 5MM OLYMPUS</t>
  </si>
  <si>
    <t>WA50372B</t>
  </si>
  <si>
    <t>OTTICA 0°, 5MM</t>
  </si>
  <si>
    <t>OT_OTTICA 0° 10MM OLYMPUS</t>
  </si>
  <si>
    <t>WA53000A</t>
  </si>
  <si>
    <t>OTTICA 0° 10MM</t>
  </si>
  <si>
    <t>OT_OTTICA 3D FLEX</t>
  </si>
  <si>
    <t>WA05938A</t>
  </si>
  <si>
    <t>CESTELLO PER OTTICA 3D</t>
  </si>
  <si>
    <t>LTF-190-10-3D</t>
  </si>
  <si>
    <t>Videolaparoscopio 3D FullHD con punta flessibile</t>
  </si>
  <si>
    <t>OT_IMBUSTATO SINGOLO OLBIA</t>
  </si>
  <si>
    <t>WA22366T</t>
  </si>
  <si>
    <t>ELEMNTO OPERATIVO ATTIVO</t>
  </si>
  <si>
    <t>RFQ</t>
  </si>
  <si>
    <t>00-22330-50</t>
  </si>
  <si>
    <t>CAVO FIBRA OTTICA D.3,5 L.300MM</t>
  </si>
  <si>
    <t>SEWARD</t>
  </si>
  <si>
    <t>69.0418</t>
  </si>
  <si>
    <t>GANCIO PELVIS ST.MARKS 60X45MM/174X60MM CON FONTE LUMINOSA</t>
  </si>
  <si>
    <t>OT_RESETTORE STORZ 26CH</t>
  </si>
  <si>
    <t>26050E</t>
  </si>
  <si>
    <t>27050SL</t>
  </si>
  <si>
    <t>Camicia per resettoscopio, 26 Charr.</t>
  </si>
  <si>
    <t>280/L/M</t>
  </si>
  <si>
    <t>CUSTODIA PER ELETTRODI CILINDRICA CM30</t>
  </si>
  <si>
    <t>OT_RESETTORE GYNECARE</t>
  </si>
  <si>
    <t>OT_FORBICE BIPOLARE CORTA E CAVO</t>
  </si>
  <si>
    <t>ETHICON</t>
  </si>
  <si>
    <t>BP520</t>
  </si>
  <si>
    <t>FORBICE METZENBAUM BIPOLARE CURVA 180MM</t>
  </si>
  <si>
    <t>FMT</t>
  </si>
  <si>
    <t>ESU-BP/FH</t>
  </si>
  <si>
    <t>Cavo bipolare per forbice Ethicon Starscissor</t>
  </si>
  <si>
    <t>OT_FORBICE BIPOLARE E CAVO LUNGA</t>
  </si>
  <si>
    <t>BP540</t>
  </si>
  <si>
    <t>FORBICE METZENBAUM BIPOLARE CURVA, 240MM</t>
  </si>
  <si>
    <t>OT_OTTICA 30° 4MM STORZ</t>
  </si>
  <si>
    <t>27005BA</t>
  </si>
  <si>
    <t>Sistema ottico HOPKINS 30°, 4 mm, 30 cm</t>
  </si>
  <si>
    <t>OT_OTTICA 12° 4MM STORZ</t>
  </si>
  <si>
    <t>27005FA</t>
  </si>
  <si>
    <t>Sist. ottico HOPKINS 12°, 4 mm, 30 cm</t>
  </si>
  <si>
    <t>OT_OTTICHE 12° 2,9MM STORZ</t>
  </si>
  <si>
    <t>26020FA</t>
  </si>
  <si>
    <t>Sistema ottico HOPKINS 12°,2,9 mm,30 cm</t>
  </si>
  <si>
    <t>OT_OTTICHE 25° 2,9MM WOLF</t>
  </si>
  <si>
    <t>8974.401</t>
  </si>
  <si>
    <t>OTTICA PANOVIEW 25°</t>
  </si>
  <si>
    <t>OT_OTTICA GYNACARE 30° 4MM</t>
  </si>
  <si>
    <t>01936</t>
  </si>
  <si>
    <t>Versapoint Scope, 30° WA</t>
  </si>
  <si>
    <t>OT_OTTICA ONE POTRH</t>
  </si>
  <si>
    <t>26048BA</t>
  </si>
  <si>
    <t>HOPKINS® Forward-Oblique Telescope 30°, diameter 5.5 mm, length 50 cm, autoclavable,</t>
  </si>
  <si>
    <t>OT_OTTICA 12° 4MM OLYMPUS</t>
  </si>
  <si>
    <t>OT_OTTICA 0° 4MM OLYMPUS</t>
  </si>
  <si>
    <t>OT_RESETTORE OLYMPUS PASSIVO</t>
  </si>
  <si>
    <t>A0556</t>
  </si>
  <si>
    <t>SIRINGA IN VETRO IN 2 PEZZI</t>
  </si>
  <si>
    <t>WA22367A</t>
  </si>
  <si>
    <t>TRASLATORE OLYMPUS 12°-30°</t>
  </si>
  <si>
    <t>OT_URETEROSCOPIO WOLF 8/9.8</t>
  </si>
  <si>
    <t>39501X</t>
  </si>
  <si>
    <t>Cestello perforato,URS,644 x 150 x 80 mm</t>
  </si>
  <si>
    <t>8703.524</t>
  </si>
  <si>
    <t>URETERORENOSCOPIO 8 CH, 12°, 430MM, L.TOT 600MM</t>
  </si>
  <si>
    <t>828.051</t>
  </si>
  <si>
    <t>Pinza flessibile per cori estranei uretero-renoscopia e nefroscopia</t>
  </si>
  <si>
    <t>OT_URETEROSCOPIO WOLF 6/7.5</t>
  </si>
  <si>
    <t>8702.524</t>
  </si>
  <si>
    <t>URETERORENOSCOPIO 5°, FR. 6/7.5, L. 430 MM</t>
  </si>
  <si>
    <t>8734.656</t>
  </si>
  <si>
    <t>MICROPINZA DA PRESA PER ENDOUROLOGIA, L.600MM 4FR.</t>
  </si>
  <si>
    <t>8734.606</t>
  </si>
  <si>
    <t>MICROPINZA DA BIOPSIA PER ENDOUROLOGIA, L.600MM 4FR.</t>
  </si>
  <si>
    <t>OT_CISTOSCOPIO COMPLETO STORZ 20CH</t>
  </si>
  <si>
    <t>27026EF</t>
  </si>
  <si>
    <t>Inserto operativo con leva di comando</t>
  </si>
  <si>
    <t>27026C</t>
  </si>
  <si>
    <t>Camicia per cistoscopio, 20 Charr.</t>
  </si>
  <si>
    <t>27026CO</t>
  </si>
  <si>
    <t>Otturatore, per 27026C/CB, 27027C/CN</t>
  </si>
  <si>
    <t>27021O</t>
  </si>
  <si>
    <t>OTTURATORE SMUSSO PER URETROTOMO</t>
  </si>
  <si>
    <t>Raccordo LUER-Lock per tubo</t>
  </si>
  <si>
    <t>OT_CISTOSCOPIO WOLF</t>
  </si>
  <si>
    <t>8650.0445</t>
  </si>
  <si>
    <t>CAMICIA ESTERNA CON 2 RUBINETTI 21FR</t>
  </si>
  <si>
    <t>8650.0447</t>
  </si>
  <si>
    <t>OTTURATORE SINGOLO 21FR</t>
  </si>
  <si>
    <t>8650.214</t>
  </si>
  <si>
    <t>LEVA DI ALBARRAN</t>
  </si>
  <si>
    <t>OT_CISTOSCOPIO OLYMPUS</t>
  </si>
  <si>
    <t>A2913</t>
  </si>
  <si>
    <t>Cistoscopio 21, graduato</t>
  </si>
  <si>
    <t>A2279</t>
  </si>
  <si>
    <t>A2223</t>
  </si>
  <si>
    <t>Otturatore visuale da cistoscopio L280mm</t>
  </si>
  <si>
    <t>OT_OTTICA 25° 4MM WOLF</t>
  </si>
  <si>
    <t>8989.403</t>
  </si>
  <si>
    <t>OTTICA 25° 4MM</t>
  </si>
  <si>
    <t>OT_OTTICA 30° 4MM WOLF</t>
  </si>
  <si>
    <t>8654.422</t>
  </si>
  <si>
    <t>OTTICA 30° D. 4MM 307MM COD.COLORE ROSSO</t>
  </si>
  <si>
    <t>OT_ESTRATTORE DI CALCOLI</t>
  </si>
  <si>
    <t>8137.841</t>
  </si>
  <si>
    <t>Basket, for stone extractor, four-wire, 4 Fr., 640 mm .</t>
  </si>
  <si>
    <t>8741.037</t>
  </si>
  <si>
    <t>Cpertura esterna per estrattore di calcoli</t>
  </si>
  <si>
    <t>8593.606</t>
  </si>
  <si>
    <t>Manipolo per estrazione calcoli</t>
  </si>
  <si>
    <t>OT_ONE PORT</t>
  </si>
  <si>
    <t>JG222R</t>
  </si>
  <si>
    <t>PANIERE 1/1 F.SENZA PIEDINI 540X253X44MM</t>
  </si>
  <si>
    <t>Impugnatura in metallo CLICKLINE</t>
  </si>
  <si>
    <t>35410AFU</t>
  </si>
  <si>
    <t>CLICKLINE Outer Sheath with Working Insert, double action jaws, atraumatic, fenestrated, jaws opening sidewards, sheath bending according to CUSCHIERI O-CON, coaxially curved downwards, size 5 mm, length 43 cm</t>
  </si>
  <si>
    <t>23020P1</t>
  </si>
  <si>
    <t>X Cone parte 1/2</t>
  </si>
  <si>
    <t>23020P2</t>
  </si>
  <si>
    <t>X Cone parte 2/2 con rubinetto</t>
  </si>
  <si>
    <t>495NV</t>
  </si>
  <si>
    <t>Cavo luce a fibre ottiche,230 cm,Ø 3,5mm</t>
  </si>
  <si>
    <t>23001DB</t>
  </si>
  <si>
    <t>Riduttore, 13/5 mm, 10/5 mm</t>
  </si>
  <si>
    <t>23005ID</t>
  </si>
  <si>
    <t>LUER-Lock Connector</t>
  </si>
  <si>
    <t>23004A2</t>
  </si>
  <si>
    <t>Introducer Sleeve, 13 mm</t>
  </si>
  <si>
    <t>23004A1</t>
  </si>
  <si>
    <t>Introducer Sleeve, 9.5mm 6.5mm</t>
  </si>
  <si>
    <t>OT_URETROTOMO OLYMPUS</t>
  </si>
  <si>
    <t>WA2T400A</t>
  </si>
  <si>
    <t>OTTICA 0° 4MM</t>
  </si>
  <si>
    <t>22801-006</t>
  </si>
  <si>
    <t>ELEMENTO OPERATIVO RESETTORE</t>
  </si>
  <si>
    <t>A3551</t>
  </si>
  <si>
    <t>Camicia esterna graduata 22, con 3 punti di irrigazione</t>
  </si>
  <si>
    <t>A3554</t>
  </si>
  <si>
    <t>CAMICIA CON APERTURA X CATETERE</t>
  </si>
  <si>
    <t>A3560</t>
  </si>
  <si>
    <t>Otturatore per A3551, 4 Ch</t>
  </si>
  <si>
    <t>SO ORTOPEDIA E TRAUMATOLOGIA</t>
  </si>
  <si>
    <t>OT_ALESATORI ZIMMER 5-17 + MEZZE</t>
  </si>
  <si>
    <t>ZIMMER</t>
  </si>
  <si>
    <t>2228-94</t>
  </si>
  <si>
    <t>VASSOIO PER ALESATORI 5 - 11,5MM</t>
  </si>
  <si>
    <t>2228-05</t>
  </si>
  <si>
    <t>ALESATORE AD INNESTO RAPIDO, 5MM</t>
  </si>
  <si>
    <t>2228-05-05</t>
  </si>
  <si>
    <t>ALESATORE AD INNESTO RAPIDO, 5,5MM</t>
  </si>
  <si>
    <t>2228-06</t>
  </si>
  <si>
    <t>ALESATORE AD INNESTO RAPIDO, 6MM</t>
  </si>
  <si>
    <t>2228-06-05</t>
  </si>
  <si>
    <t>ALESATORE AD INNESTO RAPIDO, 6,5MM</t>
  </si>
  <si>
    <t>2228-07</t>
  </si>
  <si>
    <t>ALESATORE AD INNESTO RAPIDO, 7MM</t>
  </si>
  <si>
    <t>2228-07-05</t>
  </si>
  <si>
    <t>ALESATORE AD INNESTO RAPIDO, 7,5MM</t>
  </si>
  <si>
    <t>2228-08</t>
  </si>
  <si>
    <t>ALESATORE AD INNESTO RAPIDO, 8MM</t>
  </si>
  <si>
    <t>2228-08-05</t>
  </si>
  <si>
    <t>ALESATORE AD INNESTO RAPIDO, 8,5MM</t>
  </si>
  <si>
    <t>2228-09</t>
  </si>
  <si>
    <t>ALESATORE AD INNESTO RAPIDO, 9MM</t>
  </si>
  <si>
    <t>2228-09-05</t>
  </si>
  <si>
    <t>ALESATORE AD INNESTO RAPIDO, 9,5MM</t>
  </si>
  <si>
    <t>2228-10</t>
  </si>
  <si>
    <t>ALESATORE AD INNESTO RAPIDO, 10MM</t>
  </si>
  <si>
    <t>2228-10-05</t>
  </si>
  <si>
    <t>ALESATORE AD INNESTO RAPIDO, 10,5MM</t>
  </si>
  <si>
    <t>2228-11</t>
  </si>
  <si>
    <t>ALESATORE AD INNESTO RAPIDO, 11MM</t>
  </si>
  <si>
    <t>2228-11-05</t>
  </si>
  <si>
    <t>ALESATORE AD INNESTO RAPIDO, 11,5MM</t>
  </si>
  <si>
    <t>2228-93</t>
  </si>
  <si>
    <t>VASSOIO PER ALESATORI 12 - 17,5MM</t>
  </si>
  <si>
    <t>2228-12</t>
  </si>
  <si>
    <t>ALESATORE AD INNESTO RAPIDO, 12MM</t>
  </si>
  <si>
    <t>2228-12-05</t>
  </si>
  <si>
    <t>ALESATORE AD INNESTO RAPIDO, 12,5MM</t>
  </si>
  <si>
    <t>2228-13</t>
  </si>
  <si>
    <t>ALESATORE AD INNESTO RAPIDO, 13MM</t>
  </si>
  <si>
    <t>2228-13-05</t>
  </si>
  <si>
    <t>ALESATORE AD INNESTO RAPIDO, 13,5MM</t>
  </si>
  <si>
    <t>2228-14</t>
  </si>
  <si>
    <t>ALESATORE AD INNESTO RAPIDO, 14MM</t>
  </si>
  <si>
    <t>2228-14-05</t>
  </si>
  <si>
    <t>ALESATORE AD INNESTO RAPIDO, 14,5MM</t>
  </si>
  <si>
    <t>2228-15</t>
  </si>
  <si>
    <t>ALESATORE AD INNESTO RAPIDO, 15MM</t>
  </si>
  <si>
    <t>2228-15-05</t>
  </si>
  <si>
    <t>ALESATORE AD INNESTO RAPIDO, 15,5MM</t>
  </si>
  <si>
    <t>2228-16</t>
  </si>
  <si>
    <t>ALESATORE AD INNESTO RAPIDO, 16MM</t>
  </si>
  <si>
    <t>2228-16-05</t>
  </si>
  <si>
    <t>ALESATORE AD INNESTO RAPIDO, 16,5MM</t>
  </si>
  <si>
    <t>2228-17</t>
  </si>
  <si>
    <t>ALESATORE AD INNESTO RAPIDO, 17MM</t>
  </si>
  <si>
    <t>2228-17-05</t>
  </si>
  <si>
    <t>ALESATORE AD INNESTO RAPIDO, 17,5MM</t>
  </si>
  <si>
    <t>OT_MATTA X PELVI</t>
  </si>
  <si>
    <t>JK446</t>
  </si>
  <si>
    <t>VASCHETTA P.CONTAINER 1/1 ALTEZZA:247MM</t>
  </si>
  <si>
    <t>STRYKER</t>
  </si>
  <si>
    <t>702916</t>
  </si>
  <si>
    <t>RETRATTORE PER NERVO SCIATICO L.280MM</t>
  </si>
  <si>
    <t>702915</t>
  </si>
  <si>
    <t>RETRATTORE PER NERVO SCIATICO PICCOLO L.280MM</t>
  </si>
  <si>
    <t>702930</t>
  </si>
  <si>
    <t>PINZA DA RIDUZIONE L.420MM</t>
  </si>
  <si>
    <t>702903</t>
  </si>
  <si>
    <t>PIEGA PLACCHE L.260MM</t>
  </si>
  <si>
    <t>702924</t>
  </si>
  <si>
    <t>PINZA PER RIPOSIZIONAMENTO L.310MM</t>
  </si>
  <si>
    <t>702925</t>
  </si>
  <si>
    <t>PINZA PER RIPOSIZIONAMENTO L.240MM</t>
  </si>
  <si>
    <t>OSTEO</t>
  </si>
  <si>
    <t>700641</t>
  </si>
  <si>
    <t>PINZA DA RIDUZIONE CON CREMAGLIERA L.270MM</t>
  </si>
  <si>
    <t>700632</t>
  </si>
  <si>
    <t>PINZA DA PRESA CON CREMAGLIERA L.255MM</t>
  </si>
  <si>
    <t>A700633</t>
  </si>
  <si>
    <t>PINZA DA PRESA CON CREMAGLIERA L.200MM</t>
  </si>
  <si>
    <t>A700637</t>
  </si>
  <si>
    <t>PINZA PER FRAMMENTI L.245MM</t>
  </si>
  <si>
    <t>A700638</t>
  </si>
  <si>
    <t>PINZA PER FRAMMENTI L.200MM</t>
  </si>
  <si>
    <t>702418</t>
  </si>
  <si>
    <t>GUIDA PER PUNTE D.4,0/3,5MM L.190MM</t>
  </si>
  <si>
    <t>702417</t>
  </si>
  <si>
    <t>GUIDA PER PUNTE D.6,0/4,5MM L.190MM</t>
  </si>
  <si>
    <t>702843</t>
  </si>
  <si>
    <t>CACCIAVITE ESAGONALE 3,5MM L.300MM</t>
  </si>
  <si>
    <t>702842</t>
  </si>
  <si>
    <t>CACCIAVITE ESAGONALE 2,5MM L.280MM</t>
  </si>
  <si>
    <t>702429</t>
  </si>
  <si>
    <t>MANICO CACCIAVITE CON ATTACCO RAPIDO L.165MM</t>
  </si>
  <si>
    <t>702912</t>
  </si>
  <si>
    <t>INSERTO PERFORATORE A SFERA PER CACCIAVITE</t>
  </si>
  <si>
    <t>702926</t>
  </si>
  <si>
    <t>PINZE DA RIDUZIONE L.130MM</t>
  </si>
  <si>
    <t>702877</t>
  </si>
  <si>
    <t>MISURATORE DI PROFONDITA' PER VITI 6,5/4,5MM</t>
  </si>
  <si>
    <t>702876</t>
  </si>
  <si>
    <t>MISURATORE DI PROFONDITA' PER VITI D.2,7/3,5/4,0MM</t>
  </si>
  <si>
    <t>OT_MINI MOTORE</t>
  </si>
  <si>
    <t>4100-110</t>
  </si>
  <si>
    <t>Attacco innesto rapido ao punte synthes</t>
  </si>
  <si>
    <t>4100-131</t>
  </si>
  <si>
    <t>Innesto 1/4" Jacobs Driller</t>
  </si>
  <si>
    <t>4100-134</t>
  </si>
  <si>
    <t>MANDRINO KEY-DRILL JACOBS 1/8" AUTOBLOCCANTE</t>
  </si>
  <si>
    <t>4100-133-000</t>
  </si>
  <si>
    <t>MANDRINO KEY-DRILL JACOBS 1/4" AUTOBLOCCANTE</t>
  </si>
  <si>
    <t>4100-125</t>
  </si>
  <si>
    <t>LANCIAFILI DA 2,0 A 3,2MM</t>
  </si>
  <si>
    <t>4100-062</t>
  </si>
  <si>
    <t>Innesto da trapano per inserire fili di Kirschner Ø da 0.7 a 1.8mm</t>
  </si>
  <si>
    <t>4222-130</t>
  </si>
  <si>
    <t>Strumento per cambio batteria in modo asettico</t>
  </si>
  <si>
    <t>6127-120</t>
  </si>
  <si>
    <t>Compartimento porta batteria</t>
  </si>
  <si>
    <t>4405-000</t>
  </si>
  <si>
    <t>Corpo trapano POWEReam CD4</t>
  </si>
  <si>
    <t>4408-000</t>
  </si>
  <si>
    <t>SEGA SAGITTALE SABO 2</t>
  </si>
  <si>
    <t>OT_PRECISION</t>
  </si>
  <si>
    <t>6126-130-000</t>
  </si>
  <si>
    <t>INTRODUTTORE PER BATTERIA</t>
  </si>
  <si>
    <t>6126-120-000</t>
  </si>
  <si>
    <t>ALLOGGIAMENTO ASETTICO PER BATTERIA</t>
  </si>
  <si>
    <t>7209</t>
  </si>
  <si>
    <t>SEGA RECIPROCA SYSTEM 7</t>
  </si>
  <si>
    <t>OT_COLTELLARE</t>
  </si>
  <si>
    <t>7206-000-000</t>
  </si>
  <si>
    <t>OT_SISTEM 7</t>
  </si>
  <si>
    <t>JK742</t>
  </si>
  <si>
    <t>VASCHETTA P.CONTAINER 3/4 ALTEZZA:135MM</t>
  </si>
  <si>
    <t>JK789</t>
  </si>
  <si>
    <t>3/4-COPERCHIO BASIS ARGENTO</t>
  </si>
  <si>
    <t>JK779A</t>
  </si>
  <si>
    <t>SOVRACOPERCHIO P/CONT.BASE 3/4 ALLU ARG.</t>
  </si>
  <si>
    <t>JG253R</t>
  </si>
  <si>
    <t>PANIERE 3/4 F.SENZA PIEDINI 406X253X64MM</t>
  </si>
  <si>
    <t>7205-000-000</t>
  </si>
  <si>
    <t>Motore rotante System7 a doppio grilletto</t>
  </si>
  <si>
    <t>7203-226-000</t>
  </si>
  <si>
    <t>Aggancio rapido inserimento viti Ø3.0-4.2mm</t>
  </si>
  <si>
    <t>7203-126-000</t>
  </si>
  <si>
    <t>Aggancio rapido per inserimento viti Ø2-3.2mm</t>
  </si>
  <si>
    <t>6203-110-000</t>
  </si>
  <si>
    <t>PICCOLO ATTACCO PER TRAPANO</t>
  </si>
  <si>
    <t>6203-132</t>
  </si>
  <si>
    <t>Mandrino Ømax 4mm</t>
  </si>
  <si>
    <t>6203-131</t>
  </si>
  <si>
    <t>Mandrino da trapano elettrico Ømax punta 6.35mm</t>
  </si>
  <si>
    <t>6203-150-000</t>
  </si>
  <si>
    <t>Mandrino modificato</t>
  </si>
  <si>
    <t>KLS MARTIN</t>
  </si>
  <si>
    <t>22-158-90</t>
  </si>
  <si>
    <t>CHIAVE PER MANDRINO</t>
  </si>
  <si>
    <t>22-621-01</t>
  </si>
  <si>
    <t>Chiave per mandrino</t>
  </si>
  <si>
    <t>22-620-99</t>
  </si>
  <si>
    <t>OT_OTTICA ARTROSCOPIA GINOCCHIO</t>
  </si>
  <si>
    <t>CONMED</t>
  </si>
  <si>
    <t>HD4300</t>
  </si>
  <si>
    <t>Ottica 30° HD (High Definition), 4 mm, grandangolare autoclavabile, attacco QuickLatch</t>
  </si>
  <si>
    <t>LG1050</t>
  </si>
  <si>
    <t>Cavo a fibre ottiche da 5,0 mm x 300 cm, comprensivo di attacco tipo Olympus lato fonte luce</t>
  </si>
  <si>
    <t>T5802</t>
  </si>
  <si>
    <t>Doppio rubinetto di ricambio per camicie ad attacco rapido</t>
  </si>
  <si>
    <t>QL6102</t>
  </si>
  <si>
    <t>Otturatore conico per sistema ad attacco Quick Latch  (ricambio)</t>
  </si>
  <si>
    <t>CARBONIA</t>
  </si>
  <si>
    <t>OT_BICLAMP LAPARO MARYLAND</t>
  </si>
  <si>
    <t>20195-145</t>
  </si>
  <si>
    <t>IMPUGNATURA PER PINZE LAP BICLAMP CON CAVO</t>
  </si>
  <si>
    <t>20195-141</t>
  </si>
  <si>
    <t>CAMICIA X PINZA BIPOLARE E PINZA BICLAMP,340MM</t>
  </si>
  <si>
    <t>20195-146</t>
  </si>
  <si>
    <t>INSERTO PINZA DA PRESA MARYLAND D.5MM L.330MM</t>
  </si>
  <si>
    <t>OT_IMBUSTATO SINGOLO CARBONIA</t>
  </si>
  <si>
    <t>495NCS</t>
  </si>
  <si>
    <t>Cavo luce a fibre ottiche,250 mm,Ø 4,8mm</t>
  </si>
  <si>
    <t>20195-000</t>
  </si>
  <si>
    <t>PINZA BIPOLARE, RETTA, PUNTE 1MM L.190MM</t>
  </si>
  <si>
    <t>20195-029</t>
  </si>
  <si>
    <t>PINZA BIPOLARE, PUNTE SMUSSE 2 X 10MM, 190 MM</t>
  </si>
  <si>
    <t>20195-041</t>
  </si>
  <si>
    <t>PINZA BIPOLARE, RETTA, PUNTE 1MM L.225MM</t>
  </si>
  <si>
    <t>20195-030</t>
  </si>
  <si>
    <t>PINZA BIPOLARE, PUNTE SMUSSE 2 X 10MM, 225 MM</t>
  </si>
  <si>
    <t>20195-110</t>
  </si>
  <si>
    <t>PINZA BIPOLARE, PUNTE SMUSSE 2 X 10MM, 260MM</t>
  </si>
  <si>
    <t>20196-000</t>
  </si>
  <si>
    <t>CAVO STANDARD BIPOLARE</t>
  </si>
  <si>
    <t>20195-221</t>
  </si>
  <si>
    <t>20195-202</t>
  </si>
  <si>
    <t>20195-200</t>
  </si>
  <si>
    <t>PINZA BICLAMP 210MM CON CAVO BIPOLARE</t>
  </si>
  <si>
    <t>20195-203</t>
  </si>
  <si>
    <t>BICLAMP 271T, CURVA 18°, LISCIA L.270MM + CAVO 4M</t>
  </si>
  <si>
    <t>20195-280</t>
  </si>
  <si>
    <t>BiClamp 280, curva 25°, liscia, lunghezza 280 mm</t>
  </si>
  <si>
    <t>101-060</t>
  </si>
  <si>
    <t>CAVO BOWA</t>
  </si>
  <si>
    <t>37370DB</t>
  </si>
  <si>
    <t>Elettrodo di coagulazione/dissezione</t>
  </si>
  <si>
    <t>26775UF</t>
  </si>
  <si>
    <t>Elettrodo di coagulazione e dissezione</t>
  </si>
  <si>
    <t>OT_RESETTORE COMPLETO STORZ</t>
  </si>
  <si>
    <t>27224A</t>
  </si>
  <si>
    <t>Cono con segmento di tubo, per 27224</t>
  </si>
  <si>
    <t>27224B</t>
  </si>
  <si>
    <t>Contenitore in vetro, per 27224</t>
  </si>
  <si>
    <t>27224C</t>
  </si>
  <si>
    <t>Peretta in gomma</t>
  </si>
  <si>
    <t>27050CA</t>
  </si>
  <si>
    <t>Camicia interna, per 27050 SC</t>
  </si>
  <si>
    <t>27040EB</t>
  </si>
  <si>
    <t>Elemento operativo, bipolare</t>
  </si>
  <si>
    <t>27050SC</t>
  </si>
  <si>
    <t>27176LEB</t>
  </si>
  <si>
    <t>Cavo bipolare per alta frequenza, 400 cm</t>
  </si>
  <si>
    <t>OT_CANNULA DI REUTER</t>
  </si>
  <si>
    <t>27105F</t>
  </si>
  <si>
    <t>Camicia REUTER, aperta lateralmente per cateteri fino a 14ch</t>
  </si>
  <si>
    <t>27105B</t>
  </si>
  <si>
    <t>Cannula di aspirazione</t>
  </si>
  <si>
    <t>27105AG</t>
  </si>
  <si>
    <t>Disco di fissaggio</t>
  </si>
  <si>
    <t>REUTER Trocar, 18 Fr.</t>
  </si>
  <si>
    <t>27105O</t>
  </si>
  <si>
    <t>MANDRINO ACUTO D.5 L.OP.130MM</t>
  </si>
  <si>
    <t>OT_URETEROSCOPIO STORZ 7</t>
  </si>
  <si>
    <t>27000L</t>
  </si>
  <si>
    <t>Uretero-renoscopio, 7 Charr., 6°, 43 cm</t>
  </si>
  <si>
    <t>OT_URETEROSCOPIO OLYMPUS 8</t>
  </si>
  <si>
    <t>A5961</t>
  </si>
  <si>
    <t>CESTO PORTA STRUMENTI IN PLASTICA PER PROCESSO CON COPERCHIO</t>
  </si>
  <si>
    <t>WA29042B</t>
  </si>
  <si>
    <t>URETERORENOSCOPIO RIGIDO 7° D. 15 FR.</t>
  </si>
  <si>
    <t>A0396</t>
  </si>
  <si>
    <t>RACCORDO DUE VIE, CON DUE INGRESSI DI IRRIGAZIONE</t>
  </si>
  <si>
    <t>OT_CISTOSCOPIO 19CH STORZ</t>
  </si>
  <si>
    <t>27026DO</t>
  </si>
  <si>
    <t>Otturatore, per 27026D/DB, 27027D/DN</t>
  </si>
  <si>
    <t>27026DB</t>
  </si>
  <si>
    <t>Camicia per cistoscopio, 19 Charr.</t>
  </si>
  <si>
    <t>27025G</t>
  </si>
  <si>
    <t>OT_CISTOSCOPIO 25CH STORZ</t>
  </si>
  <si>
    <t>27026AO</t>
  </si>
  <si>
    <t>Otturatore, per 27026A/AB, 27027 A/AN</t>
  </si>
  <si>
    <t>27026A</t>
  </si>
  <si>
    <t>Vaina para cisto-uretroscopio, 25Ch</t>
  </si>
  <si>
    <t>OT_NEFROSCOPIO STORZ 17CH</t>
  </si>
  <si>
    <t>27294AA</t>
  </si>
  <si>
    <t>Sistema ottico HOPKINS 6°, 18 Charr.</t>
  </si>
  <si>
    <t>27294B</t>
  </si>
  <si>
    <t>Camicia operativa, 22 Charr.</t>
  </si>
  <si>
    <t>27294BO</t>
  </si>
  <si>
    <t>OT_NEFROSCOPIO STORZ</t>
  </si>
  <si>
    <t>27092AMA</t>
  </si>
  <si>
    <t>27093BN</t>
  </si>
  <si>
    <t>Operating Sheath, 26 Fr.</t>
  </si>
  <si>
    <t>27093ON</t>
  </si>
  <si>
    <t>OT_SET URETROTOMO OTIS STORZ</t>
  </si>
  <si>
    <t>27578A</t>
  </si>
  <si>
    <t>Uretrotomo sec. OTIS-MAUERMAYER</t>
  </si>
  <si>
    <t>27578AM</t>
  </si>
  <si>
    <t>Bisturi, per 27578A</t>
  </si>
  <si>
    <t>OT_SET PER FLUSSO ALTERATO</t>
  </si>
  <si>
    <t>27040OC</t>
  </si>
  <si>
    <t>Otturatore standard</t>
  </si>
  <si>
    <t>27241BO</t>
  </si>
  <si>
    <t>Camicia per resettoscopio, 24 Charr.</t>
  </si>
  <si>
    <t>OT_OTTICA 12° HD STORZ</t>
  </si>
  <si>
    <t>OT_CISTICO LAPARO 10MM</t>
  </si>
  <si>
    <t>33500CM</t>
  </si>
  <si>
    <t>Camicia esterna in metallo</t>
  </si>
  <si>
    <t>33510RG</t>
  </si>
  <si>
    <t>Inserto pinza CLICKLINE</t>
  </si>
  <si>
    <t>27040D</t>
  </si>
  <si>
    <t>Working Element</t>
  </si>
  <si>
    <t>27051B</t>
  </si>
  <si>
    <t>Otturatore ottico sec. SCHMIEDT</t>
  </si>
  <si>
    <t>27072A</t>
  </si>
  <si>
    <t>Pinza ottica, da biopsia</t>
  </si>
  <si>
    <t>27058LE</t>
  </si>
  <si>
    <t>27175A</t>
  </si>
  <si>
    <t>Pinza p.rimoz.corpi estranei, 7 Charr.</t>
  </si>
  <si>
    <t>27028F</t>
  </si>
  <si>
    <t>27424Z</t>
  </si>
  <si>
    <t>Pinza da biopsia, 4 Charr., 60 cm</t>
  </si>
  <si>
    <t>27090K</t>
  </si>
  <si>
    <t>OT_MOTORE ZIMMER PICCOLI FRAMMENTI</t>
  </si>
  <si>
    <t>CONTENITORE PER BATTERIA</t>
  </si>
  <si>
    <t>CAMBIA BATTERIA</t>
  </si>
  <si>
    <t>MOTORE DOPPIO PULSANTE</t>
  </si>
  <si>
    <t>MANDRINO CON MANICO PER FILI DIAM 0.6-2.2</t>
  </si>
  <si>
    <t>ATTACCO PER SEGA  SAGITTALE</t>
  </si>
  <si>
    <t>MANDRINO JACOBS FILI 0.5-4.0 BLU</t>
  </si>
  <si>
    <t>ATTACCO DRILL CANNULATO ZIMMER/ HUDSON BLU</t>
  </si>
  <si>
    <t>ATTACCO PER SEGA SAGITTALE</t>
  </si>
  <si>
    <t>OT_MOTORE ZIMMER GRANDI FRAMMENTI</t>
  </si>
  <si>
    <t>ATTACCO PER SEGA RECIPROCA</t>
  </si>
  <si>
    <t>MANDRINO JACOBS/CHUCK FILI 0.5-6.35 BLU</t>
  </si>
  <si>
    <t>ALESATORE ZIMMER/ADSON ROSSO</t>
  </si>
  <si>
    <t>CHIAVETTA PER TRAPANO</t>
  </si>
  <si>
    <t>OT_SEGA PRECISION STRYKER</t>
  </si>
  <si>
    <t>MOTORE SEGA RECIPROCA SYSTEM 6</t>
  </si>
  <si>
    <t>MOTORE SEGA SAGITTALE PRECISION</t>
  </si>
  <si>
    <t>OZIERI</t>
  </si>
  <si>
    <t>OT_IMBUSTATO SINGOLO OZIERI</t>
  </si>
  <si>
    <t>20195-098</t>
  </si>
  <si>
    <t>PINZA BIPOLARE, PUNTE SMUSSE 1 X 10MM, 190 MM</t>
  </si>
  <si>
    <t>20196-046</t>
  </si>
  <si>
    <t>CAVO BIPOLARE ERBE L.4 M</t>
  </si>
  <si>
    <t>CAGLIARI</t>
  </si>
  <si>
    <t>OT_CROCE-OLMI LAPARO STORZ</t>
  </si>
  <si>
    <t>Impugnatura in mat. sintetico CLICKLINE</t>
  </si>
  <si>
    <t>Camicia esterna in metallo, isol., 36cm</t>
  </si>
  <si>
    <t>33310CC</t>
  </si>
  <si>
    <t>OT_ANATOMICA LAPARO STORZ</t>
  </si>
  <si>
    <t>33310UL</t>
  </si>
  <si>
    <t>OT_BIPOLARE LAPARO STORZ + CAVO</t>
  </si>
  <si>
    <t>26296HM</t>
  </si>
  <si>
    <t>26276B</t>
  </si>
  <si>
    <t>Camicia interna TAKE-APART, 33 cm</t>
  </si>
  <si>
    <t>26176HO</t>
  </si>
  <si>
    <t>Inserto pinza TAKE-APART</t>
  </si>
  <si>
    <t>OT_PINZA LAPARO JOHANN STORZ</t>
  </si>
  <si>
    <t>33310ON</t>
  </si>
  <si>
    <t>OT_PINZA LAPARO GRASPER STORZ</t>
  </si>
  <si>
    <t>33310AF</t>
  </si>
  <si>
    <t>OT_PINZA LAPARO CHIRURGICA STORZ</t>
  </si>
  <si>
    <t>33310G</t>
  </si>
  <si>
    <t>OT_PINZA LAPARO JOHANN EXTRA LUNGA STORZ</t>
  </si>
  <si>
    <t>33310C</t>
  </si>
  <si>
    <t>OT_IMBUSTATO SINGOLO SS CAGLIARI</t>
  </si>
  <si>
    <t>VALLEYLAB</t>
  </si>
  <si>
    <t>E700222</t>
  </si>
  <si>
    <t>PINZA BIPOLARE PUNTE 2MM L.220MM</t>
  </si>
  <si>
    <t>E700219</t>
  </si>
  <si>
    <t>PINZA BIPOLARE PUNTE 2MM L.190MM</t>
  </si>
  <si>
    <t>351-051</t>
  </si>
  <si>
    <t>CAVO BIPOLARE ATTACCO EURO PIATTO L.3M</t>
  </si>
  <si>
    <t>WA03210A</t>
  </si>
  <si>
    <t>Cavo fibra ottica L3m</t>
  </si>
  <si>
    <t>ANSA</t>
  </si>
  <si>
    <t>801387</t>
  </si>
  <si>
    <t>CAVO DI COLLEGAMENTO MONOPOLARE CON SPINOTTO D.4MM</t>
  </si>
  <si>
    <t>OT_BOOK-WALTER</t>
  </si>
  <si>
    <t>MEDICON</t>
  </si>
  <si>
    <t>57.45.01</t>
  </si>
  <si>
    <t>fissaggio p tavolo p Ø 25mm 38cm</t>
  </si>
  <si>
    <t>57.45.02</t>
  </si>
  <si>
    <t>sbarra orizzontale Ø 25mm 37cm</t>
  </si>
  <si>
    <t>57.45.03</t>
  </si>
  <si>
    <t>aggancio p Ø 25mm</t>
  </si>
  <si>
    <t>57.45.06</t>
  </si>
  <si>
    <t>segmento anello rt 150mm paio</t>
  </si>
  <si>
    <t>57.45.58</t>
  </si>
  <si>
    <t>anello segmentato ovale largo 31x50cm</t>
  </si>
  <si>
    <t>57.45.09</t>
  </si>
  <si>
    <t>supporto p divaricar obliquo</t>
  </si>
  <si>
    <t>57.45.08</t>
  </si>
  <si>
    <t>supporto p divaricat</t>
  </si>
  <si>
    <t>57.45.28</t>
  </si>
  <si>
    <t>Harrington Sweetheart valva larga</t>
  </si>
  <si>
    <t>57.45.29</t>
  </si>
  <si>
    <t>Harrington Sweetheart valva picc</t>
  </si>
  <si>
    <t>57.45.48</t>
  </si>
  <si>
    <t>Balfour valva vesicale 67x76mm</t>
  </si>
  <si>
    <t>57.45.60</t>
  </si>
  <si>
    <t>valva vag 25x76mm</t>
  </si>
  <si>
    <t>57.45.61</t>
  </si>
  <si>
    <t>Deaver valva vag 25x80mm</t>
  </si>
  <si>
    <t>57.45.50</t>
  </si>
  <si>
    <t>Gelpi valva c spina</t>
  </si>
  <si>
    <t>57.45.25</t>
  </si>
  <si>
    <t>valva mall 152x76mm</t>
  </si>
  <si>
    <t>57.45.26</t>
  </si>
  <si>
    <t>valva mall 152x51mm</t>
  </si>
  <si>
    <t>57.45.27</t>
  </si>
  <si>
    <t>valva mall 152x38mm</t>
  </si>
  <si>
    <t>57.45.35</t>
  </si>
  <si>
    <t>Kelly valva 51x152mm</t>
  </si>
  <si>
    <t>57.45.36</t>
  </si>
  <si>
    <t>Kelly valva 51x127mm</t>
  </si>
  <si>
    <t>57.45.37</t>
  </si>
  <si>
    <t>Kelly valva 51x102mm</t>
  </si>
  <si>
    <t>57.45.38</t>
  </si>
  <si>
    <t>Kelly valva 51x76mm</t>
  </si>
  <si>
    <t>57.45.39</t>
  </si>
  <si>
    <t>Kelly valva 51x64mm</t>
  </si>
  <si>
    <t>OT_MORCELLATORE</t>
  </si>
  <si>
    <t>Camicia esterna, isolata</t>
  </si>
  <si>
    <t>33500W</t>
  </si>
  <si>
    <t>Outer Tube, insulated, without LUER-Lock adaptor, size 10 mm, length 36 cm</t>
  </si>
  <si>
    <t>33510UM</t>
  </si>
  <si>
    <t>33510UN</t>
  </si>
  <si>
    <t>33310FM</t>
  </si>
  <si>
    <t>Camicia esterna con punta obliqua, D.12 mm, L. 100mm</t>
  </si>
  <si>
    <t>BISTURI LAPAROSCOPICO Ø 11MM</t>
  </si>
  <si>
    <t>PROTEGGI PUNTA X Cod.26713050</t>
  </si>
  <si>
    <t>Otturatore con punta smussa, D.15mm, L. 195mm</t>
  </si>
  <si>
    <t>Motor valve, D.12mm, for laparoscopic applications</t>
  </si>
  <si>
    <t>Space Plate Set</t>
  </si>
  <si>
    <t>SET CAPPUCCI DI TENUTA</t>
  </si>
  <si>
    <t>COPRIPUNTA</t>
  </si>
  <si>
    <t>8385.301</t>
  </si>
  <si>
    <t>TIRAMIOMI VLP 10MM</t>
  </si>
  <si>
    <t>8383.611</t>
  </si>
  <si>
    <t>TIRAMIOMI VLP 5MM</t>
  </si>
  <si>
    <t>OT_ONE-PORT</t>
  </si>
  <si>
    <t>IMPUGNATURA SENZA STOP RoBi BIPOLARE</t>
  </si>
  <si>
    <t>35410BAU</t>
  </si>
  <si>
    <t>Outer Sheath with Working Insert</t>
  </si>
  <si>
    <t>35410DFU</t>
  </si>
  <si>
    <t>38410MA</t>
  </si>
  <si>
    <t>PINZA DA PREPARzione e DA PRESA ROBY</t>
  </si>
  <si>
    <t>CAMICIA ESTERNA ISOLATA 5mm LUNGA 36</t>
  </si>
  <si>
    <t>23020S</t>
  </si>
  <si>
    <t>Sealing</t>
  </si>
  <si>
    <t>23020P</t>
  </si>
  <si>
    <t>Port, 25 mm</t>
  </si>
  <si>
    <t>23004A3</t>
  </si>
  <si>
    <t>Strumento d'introduzione</t>
  </si>
  <si>
    <t>OT_MANIPOLATORE CLERMONT FERRAND</t>
  </si>
  <si>
    <t>26168DE</t>
  </si>
  <si>
    <t>Camicia del manipolatore</t>
  </si>
  <si>
    <t>26168DG</t>
  </si>
  <si>
    <t>Inserto manipolatore, medio</t>
  </si>
  <si>
    <t>26168DN</t>
  </si>
  <si>
    <t>Inserto operativo</t>
  </si>
  <si>
    <t>26168DP</t>
  </si>
  <si>
    <t>26168DA</t>
  </si>
  <si>
    <t>Impugnatura del manipolatore</t>
  </si>
  <si>
    <t>26168DB</t>
  </si>
  <si>
    <t>Asta del manipolatore</t>
  </si>
  <si>
    <t>26168DC</t>
  </si>
  <si>
    <t>Cilindro di sigillamento</t>
  </si>
  <si>
    <t>26168DD</t>
  </si>
  <si>
    <t>Guarnizioni del silicone</t>
  </si>
  <si>
    <t>OT_VIDEOLAPARO 3MM</t>
  </si>
  <si>
    <t>Impugnatura mat. sintetico CLICKLINE</t>
  </si>
  <si>
    <t>69495ND</t>
  </si>
  <si>
    <t>Fiber Optic Light Cable, 300cm, Ø3.5mm</t>
  </si>
  <si>
    <t>39502V</t>
  </si>
  <si>
    <t>Collettore perforato per 39219XD</t>
  </si>
  <si>
    <t>26120J</t>
  </si>
  <si>
    <t>Ago per pneumoperitoneo sec. VERESS</t>
  </si>
  <si>
    <t>533TVA</t>
  </si>
  <si>
    <t>Raccordo, autoclavabile</t>
  </si>
  <si>
    <t>26167H</t>
  </si>
  <si>
    <t>Rubinetto a due vie</t>
  </si>
  <si>
    <t>30114G2</t>
  </si>
  <si>
    <t>Cannula, 3,5 mm, 10 cm</t>
  </si>
  <si>
    <t>30114ZL</t>
  </si>
  <si>
    <t>Mandrino, con punta conica</t>
  </si>
  <si>
    <t>30160G1</t>
  </si>
  <si>
    <t>30160C</t>
  </si>
  <si>
    <t>30114L1</t>
  </si>
  <si>
    <t>Valvola a becco in silicone,misura 3,5mm</t>
  </si>
  <si>
    <t>39219XD</t>
  </si>
  <si>
    <t>Strumento rack cassetto</t>
  </si>
  <si>
    <t>26007AA</t>
  </si>
  <si>
    <t>Sis. ott. HOPKINS 0°, 3,3 mm, 25 cm</t>
  </si>
  <si>
    <t>30310MDG</t>
  </si>
  <si>
    <t>Inserto pinza con camicia esterna</t>
  </si>
  <si>
    <t>30310AFG</t>
  </si>
  <si>
    <t>Camicia esterna CLICKLINE+inserto pinza</t>
  </si>
  <si>
    <t>30310MEG</t>
  </si>
  <si>
    <t>CLICKLINE Outer Sheath with MANHES Working Insert, single action jaws,
jaws with multiple teeth, with metal sheath and irrigation connection for cleaning, size 3 mm, length 36 cm</t>
  </si>
  <si>
    <t>30310ULG</t>
  </si>
  <si>
    <t>Camicia esterna con inserto pinza</t>
  </si>
  <si>
    <t>30310ONG</t>
  </si>
  <si>
    <t>30310MWG</t>
  </si>
  <si>
    <t>Inserto forbici con camicia esterna</t>
  </si>
  <si>
    <t>30310EHG</t>
  </si>
  <si>
    <t>CLICKLINE Outer tube with insert</t>
  </si>
  <si>
    <t>26167S</t>
  </si>
  <si>
    <t>Spinginodo, misura 3 mm</t>
  </si>
  <si>
    <t>26167LHL</t>
  </si>
  <si>
    <t>ASPIRATORE LAVAGGIO, L.360 MM</t>
  </si>
  <si>
    <t>26665UEL</t>
  </si>
  <si>
    <t>Coagulating and Dissecting Electrode</t>
  </si>
  <si>
    <t>26870UFG</t>
  </si>
  <si>
    <t>Elettrodo ad uncino e dissezione,L</t>
  </si>
  <si>
    <t>OT_SET ASPIRATORE IRRIGATORE 3/5MM</t>
  </si>
  <si>
    <t>37113A</t>
  </si>
  <si>
    <t>Impugnatura di aspirazione e irrigazione</t>
  </si>
  <si>
    <t>26167ANL</t>
  </si>
  <si>
    <t>Tubo di aspirazione e irrigazione</t>
  </si>
  <si>
    <t>37360LH</t>
  </si>
  <si>
    <t>Aspirazione/tubo di aspirazione, 36 cm</t>
  </si>
  <si>
    <t>OT_SUPRALOOP</t>
  </si>
  <si>
    <t>26183MA</t>
  </si>
  <si>
    <t>Impugnatura SUPRALOOP</t>
  </si>
  <si>
    <t>26183MB</t>
  </si>
  <si>
    <t>Camicia esterna SUPRALOOP, 5 mm, 30 cm</t>
  </si>
  <si>
    <t>OT_BICLAMP LAPARO PALETTA FENESTRATA</t>
  </si>
  <si>
    <t>20195-148</t>
  </si>
  <si>
    <t>INSERTO PINZA DA PRESA FENESTRATA D.5MM L.330MM</t>
  </si>
  <si>
    <t>OT_OTTICA 4K 0° STORZ</t>
  </si>
  <si>
    <t>39501XTC</t>
  </si>
  <si>
    <t>Cestello perforato per TIPCAM 1</t>
  </si>
  <si>
    <t>26606ACA</t>
  </si>
  <si>
    <t>TIPCAM1 RUBINA 0°, OPAL1 NIR/ICG, 4K 3D</t>
  </si>
  <si>
    <t>495TIP</t>
  </si>
  <si>
    <t>Cavo luce a fibre ottiche,300cm, Ø 4,8mm</t>
  </si>
  <si>
    <t>OT_OTTICA 3D STORZ</t>
  </si>
  <si>
    <t>26605AA</t>
  </si>
  <si>
    <t>TIPCAM 1 S 3D LAP, 0°</t>
  </si>
  <si>
    <t>OT_OTTICA 30° 5MM STORZ</t>
  </si>
  <si>
    <t>26046BA</t>
  </si>
  <si>
    <t>Sistema ottico HOPKINS 30°, 5mm, 29cm</t>
  </si>
  <si>
    <t>OT_OTTICA 12° 4MM STORZ NERO</t>
  </si>
  <si>
    <t>26105FA</t>
  </si>
  <si>
    <t>OT_ESTRATTORE VAGINALE</t>
  </si>
  <si>
    <t>30103V1</t>
  </si>
  <si>
    <t>Guaina per estrattore de CCL 30103 SG</t>
  </si>
  <si>
    <t>30103V2</t>
  </si>
  <si>
    <t>Guaina per estrattore de CCL 30103 SK</t>
  </si>
  <si>
    <t>30103A1</t>
  </si>
  <si>
    <t>Valvola automatica a cerniera, 11 mm</t>
  </si>
  <si>
    <t>OT_MANIPOLATORE RUMI</t>
  </si>
  <si>
    <t>COOPER SURGICA</t>
  </si>
  <si>
    <t>UMH650</t>
  </si>
  <si>
    <t>MANIPOLATORE UTERINO RUMI II</t>
  </si>
  <si>
    <t>495NE</t>
  </si>
  <si>
    <t>26870UNL</t>
  </si>
  <si>
    <t>Elettrodo di coagulaz. e di dissezione</t>
  </si>
  <si>
    <t>26005M</t>
  </si>
  <si>
    <t>HARMONIC</t>
  </si>
  <si>
    <t>OT_LAPAROSCOPIA UROLOGIA PEDIATRICA</t>
  </si>
  <si>
    <t>JK444</t>
  </si>
  <si>
    <t>VASCHETTA P.CONTAINER 1/1 ALTEZZA:187MM</t>
  </si>
  <si>
    <t>26007BA</t>
  </si>
  <si>
    <t>Sist.ottico HOPKINS 30°, 3,3mm, 25cm</t>
  </si>
  <si>
    <t>533TVB</t>
  </si>
  <si>
    <t>Adaptor, autoclavable</t>
  </si>
  <si>
    <t>26011AA</t>
  </si>
  <si>
    <t>Sistema ottico HOPKINS 0°, 5mm, 24cm</t>
  </si>
  <si>
    <t>26011BA</t>
  </si>
  <si>
    <t>Sistema ottico HOPKINS 30°, 5mm, 24cm</t>
  </si>
  <si>
    <t>Impugnatura in metallo, con disp.arresto</t>
  </si>
  <si>
    <t>30310MW</t>
  </si>
  <si>
    <t>Camicia esterna con inserto, 3mm</t>
  </si>
  <si>
    <t>30310MD</t>
  </si>
  <si>
    <t>30310RS</t>
  </si>
  <si>
    <t>Camicia est./inserto pinza CLICKLINE</t>
  </si>
  <si>
    <t>30310ULS</t>
  </si>
  <si>
    <t>30310ON</t>
  </si>
  <si>
    <t>30310MGG</t>
  </si>
  <si>
    <t>Camicia esterna CLICKLINE con inserto p.</t>
  </si>
  <si>
    <t>33310MD</t>
  </si>
  <si>
    <t>33310ML</t>
  </si>
  <si>
    <t>26184H</t>
  </si>
  <si>
    <t>TAKE-APART outer tube, 36 cm</t>
  </si>
  <si>
    <t>26167FNL</t>
  </si>
  <si>
    <t>Portaghi Ultramicro sec. KOH</t>
  </si>
  <si>
    <t>26167TL</t>
  </si>
  <si>
    <t>Palpatore, con marcatura in cm</t>
  </si>
  <si>
    <t>30310MLG</t>
  </si>
  <si>
    <t>26870UF</t>
  </si>
  <si>
    <t>30310RG</t>
  </si>
  <si>
    <t>30310FGS</t>
  </si>
  <si>
    <t>26175B</t>
  </si>
  <si>
    <t>Strumento per fissazione del myoma</t>
  </si>
  <si>
    <t>25775CL</t>
  </si>
  <si>
    <t>Elettrodo di coagulazione/di dissezione</t>
  </si>
  <si>
    <t>26167FNS</t>
  </si>
  <si>
    <t>Portaghi Ultramicro, misura 3 mm</t>
  </si>
  <si>
    <t>30340RES</t>
  </si>
  <si>
    <t>Outer Tube with Insert, 3mm</t>
  </si>
  <si>
    <t>CLICKLINE Impugnatura</t>
  </si>
  <si>
    <t>26167LH</t>
  </si>
  <si>
    <t>Aspiratore e irrigatore, misura 3 mm</t>
  </si>
  <si>
    <t>OT_FERRI FISTOLA</t>
  </si>
  <si>
    <t>20195-003</t>
  </si>
  <si>
    <t>Elettrodo bipolare, curvo 22,5°, punta angolata 45°, lunghezza 100 mm</t>
  </si>
  <si>
    <t>OT_RESETTORE COMPLETO OLYMPUS</t>
  </si>
  <si>
    <t>OT_RESETTORE LUNGO</t>
  </si>
  <si>
    <t>27325BA</t>
  </si>
  <si>
    <t>Ottica HOPKINS 30°, 3.5mm</t>
  </si>
  <si>
    <t>27051PL</t>
  </si>
  <si>
    <t>27051XA</t>
  </si>
  <si>
    <t>Camicia interna per 27051 PL</t>
  </si>
  <si>
    <t>27040BB</t>
  </si>
  <si>
    <t>27050DP</t>
  </si>
  <si>
    <t>OT_LITOTRITORE LITHOCAST WOLF</t>
  </si>
  <si>
    <t>DH08621</t>
  </si>
  <si>
    <t>FR-084</t>
  </si>
  <si>
    <t>SONDA ULTRASONICA D. 3,3MM (9,9 FR) L.403MM</t>
  </si>
  <si>
    <t>EL-092</t>
  </si>
  <si>
    <t>8964.401</t>
  </si>
  <si>
    <t>NEFROSCOPIO 12° 3,5MM</t>
  </si>
  <si>
    <t>8964.021</t>
  </si>
  <si>
    <t>CAMICIA 20,8FR CON RACCORDO IRRIGAZIONE</t>
  </si>
  <si>
    <t>8083.001</t>
  </si>
  <si>
    <t>IMPUGNATURA NON ELETTRIFICATA</t>
  </si>
  <si>
    <t>8962.6058</t>
  </si>
  <si>
    <t>8962.6028</t>
  </si>
  <si>
    <t>PINZA DA PRESA PER CALCOLI</t>
  </si>
  <si>
    <t>8380.40</t>
  </si>
  <si>
    <t>823.08</t>
  </si>
  <si>
    <t>824.051</t>
  </si>
  <si>
    <t>8599.80</t>
  </si>
  <si>
    <t>495ND</t>
  </si>
  <si>
    <t>Cavo luce a fibre ottiche,300cm, Ø 3,5mm</t>
  </si>
  <si>
    <t>815.032</t>
  </si>
  <si>
    <t>27425FG</t>
  </si>
  <si>
    <t>Pinza, 5 Charr., flessibile, 60 cm</t>
  </si>
  <si>
    <t>OT_CISTOLITOTRISSIA</t>
  </si>
  <si>
    <t>8965.411</t>
  </si>
  <si>
    <t>8965.041</t>
  </si>
  <si>
    <t>Fodero, 24 Fr.</t>
  </si>
  <si>
    <t>8954.17</t>
  </si>
  <si>
    <t>8962.6008</t>
  </si>
  <si>
    <t>8645.6008</t>
  </si>
  <si>
    <t>8558.14</t>
  </si>
  <si>
    <t>RACCORDO</t>
  </si>
  <si>
    <t>OT_CISTOSTOPIO + RESETTORE PEDIATRICO</t>
  </si>
  <si>
    <t>JF945</t>
  </si>
  <si>
    <t>TAPPETI.IN RILIEVO IN SILICONE 248X237MM</t>
  </si>
  <si>
    <t>27047CO</t>
  </si>
  <si>
    <t>Otturatore per 27047 C</t>
  </si>
  <si>
    <t>27047F</t>
  </si>
  <si>
    <t>27047D</t>
  </si>
  <si>
    <t>27145E</t>
  </si>
  <si>
    <t>27047E</t>
  </si>
  <si>
    <t>Camicia per resettoscopio, 11 Charr.</t>
  </si>
  <si>
    <t>27047EO</t>
  </si>
  <si>
    <t>Otturatore per 27047 E</t>
  </si>
  <si>
    <t>27045Z</t>
  </si>
  <si>
    <t>27017BA</t>
  </si>
  <si>
    <t>Sist. ottico HOPKINS 30°, 1,9/2,1 mm</t>
  </si>
  <si>
    <t>OT_URETEROSCOPIO WOLF 4,5/6,5 CORTO</t>
  </si>
  <si>
    <t>8701.533</t>
  </si>
  <si>
    <t>OT_URETEROSCOPIO WOLF 4,5/6,5</t>
  </si>
  <si>
    <t>8701.534</t>
  </si>
  <si>
    <t>URETERORENESCOPIO ULTRASOTTILE 4,5/6,5 FR</t>
  </si>
  <si>
    <t>OT_CISTOSCOPIO COMPLETO STORZ 22CH</t>
  </si>
  <si>
    <t>27026B</t>
  </si>
  <si>
    <t>Vaina para cisto-uretroscopio, 22Ch</t>
  </si>
  <si>
    <t>27200B</t>
  </si>
  <si>
    <t>Raccordo, 3 parti</t>
  </si>
  <si>
    <t>27177A</t>
  </si>
  <si>
    <t>Pinza da biopsia, 7 Charr., 40 cm</t>
  </si>
  <si>
    <t>27035F</t>
  </si>
  <si>
    <t>Pinza da presa, 7 Charr., 40 cm</t>
  </si>
  <si>
    <t>OT_CISTOSCOPIO COMPLETO STORZ 25CH</t>
  </si>
  <si>
    <t>OT_CISTOSCOPIO 17CH STORZ</t>
  </si>
  <si>
    <t>27026D</t>
  </si>
  <si>
    <t>OT_FORBICE BIPO</t>
  </si>
  <si>
    <t>20195-171</t>
  </si>
  <si>
    <t>Bipolare Schere BiSect 230, gebogen, Länge 230 mm</t>
  </si>
  <si>
    <t>20196-106</t>
  </si>
  <si>
    <t>Cavo bipolare serie T standard, Lcavo 4m</t>
  </si>
  <si>
    <t>OT_PINZA LAPARO MAHNES 5MM</t>
  </si>
  <si>
    <t>33310ME</t>
  </si>
  <si>
    <t>OT_FORBICE LAPARO ROBI</t>
  </si>
  <si>
    <t>A22091A</t>
  </si>
  <si>
    <t>GYRUS</t>
  </si>
  <si>
    <t>3900</t>
  </si>
  <si>
    <t>CAVO GYRUS BIPOLARE, SPINA TRE PUNTE</t>
  </si>
  <si>
    <t>100-110-GY-ST</t>
  </si>
  <si>
    <t>Working element</t>
  </si>
  <si>
    <t>27035BA</t>
  </si>
  <si>
    <t>Cisto-uretroscopio universale, 17 Charr.</t>
  </si>
  <si>
    <t>27424F</t>
  </si>
  <si>
    <t>Pinza, 4 Charr., 60 cm</t>
  </si>
  <si>
    <t>829.051</t>
  </si>
  <si>
    <t>828.651</t>
  </si>
  <si>
    <t>27050D</t>
  </si>
  <si>
    <t>26173KL</t>
  </si>
  <si>
    <t>26173KC</t>
  </si>
  <si>
    <t>20195-009</t>
  </si>
  <si>
    <t>Pinza bipolare classica, a baionetta 20195-009 Pinza bipolare classica, a baionetta 19 cm ;punta 1,2mm; smussa Pinza bipolare classica, a baionetta, angolata verso il basso, punta 1,2 mm, smussa, lunghezza 190 mm</t>
  </si>
  <si>
    <t>20195-064</t>
  </si>
  <si>
    <t>PINZA BIPOLARE,PUNTE 0,5-0,7MM,ANGOLATE 45°,255MM</t>
  </si>
  <si>
    <t>BP720</t>
  </si>
  <si>
    <t>FORBICE BIPOLARE POWERSTAR MAYO, 170MM</t>
  </si>
  <si>
    <t>20132-056</t>
  </si>
  <si>
    <t>20132-056 Applicatore APC, Ø 5 mm, rigido, lunghezza 100 mm,</t>
  </si>
  <si>
    <t>20196-045</t>
  </si>
  <si>
    <t>20195-222</t>
  </si>
  <si>
    <t>BiClamp 270C, smussa, L. 270mm</t>
  </si>
  <si>
    <t>OT_TRACHEOTOMIA</t>
  </si>
  <si>
    <t>20196-053</t>
  </si>
  <si>
    <t>CAVO BIPOLARE, SPINA EUROPEA (2 PIN 22MM) 4 METRI</t>
  </si>
  <si>
    <t>OT_CAVO ORALE CAGLIARI</t>
  </si>
  <si>
    <t>20195-170</t>
  </si>
  <si>
    <t>FORBICE BIPOLARE CM17.5</t>
  </si>
  <si>
    <t>20196-107</t>
  </si>
  <si>
    <t>Cavo bipolare, VIO, ICC, ACC, Internazionale (2 pin 22 mm)</t>
  </si>
  <si>
    <t>OT_MLS LASER</t>
  </si>
  <si>
    <t>497AD</t>
  </si>
  <si>
    <t>Clip for 8588 L / N / 12067 C</t>
  </si>
  <si>
    <t>8606K</t>
  </si>
  <si>
    <t>Aspiratore, c. elevatore, Ø 3 mm</t>
  </si>
  <si>
    <t>8615A</t>
  </si>
  <si>
    <t>Pinza bipolare, 45°, 23 cm</t>
  </si>
  <si>
    <t>8615AS</t>
  </si>
  <si>
    <t>Pinza bipol. di aspirazione, 45°, 23 cm</t>
  </si>
  <si>
    <t>8588GF</t>
  </si>
  <si>
    <t>Conduttore luce a fibre ottiche</t>
  </si>
  <si>
    <t>847002V</t>
  </si>
  <si>
    <t>Cavo bipolare per alta frequenza, 450 cm</t>
  </si>
  <si>
    <t>OT_MLS DIAGNOSTICA</t>
  </si>
  <si>
    <t>8605N</t>
  </si>
  <si>
    <t>Aspiratore-coagulatore unipolare, 3mm</t>
  </si>
  <si>
    <t>8588LF</t>
  </si>
  <si>
    <t>F.O. Light Carrier f. 8588 L/N</t>
  </si>
  <si>
    <t>OT_TURBINATI</t>
  </si>
  <si>
    <t>OT_TRAPANO OTOLOGICO</t>
  </si>
  <si>
    <t>MEDTRONIC</t>
  </si>
  <si>
    <t>1847TRAY</t>
  </si>
  <si>
    <t>CESTELLO PORTA STRUMENTI CON 2 LIVELLI</t>
  </si>
  <si>
    <t>1847DRLMTR</t>
  </si>
  <si>
    <t>MICRO MOTORE HIGH-SPEED ENT MR8</t>
  </si>
  <si>
    <t>1847ATTAS</t>
  </si>
  <si>
    <t>MANIPOLO PER MICRO MOTORE ANGOLATO</t>
  </si>
  <si>
    <t>1847ATTASS</t>
  </si>
  <si>
    <t>MANIPOLO PER MICRO MOTORE RETTO</t>
  </si>
  <si>
    <t>OT_BRONCOSCOPI</t>
  </si>
  <si>
    <t>10101FA</t>
  </si>
  <si>
    <t>Riflettore prismatico</t>
  </si>
  <si>
    <t>10101F</t>
  </si>
  <si>
    <t>10320AA</t>
  </si>
  <si>
    <t>Sist. ottico HOPKINS 0°, 5,5 mm, 50 cm</t>
  </si>
  <si>
    <t>10324AA</t>
  </si>
  <si>
    <t>Sis. ott. HOPKINS 0°, 2,9 mm, 36 cm</t>
  </si>
  <si>
    <t>10320D</t>
  </si>
  <si>
    <t>HOPKINS Telescope 90°, 5mm, 50cm</t>
  </si>
  <si>
    <t>10338TRA</t>
  </si>
  <si>
    <t>Lente telescopica, con adattatore</t>
  </si>
  <si>
    <t>OT_OTTICA 0° 4 MM OLYMPUS</t>
  </si>
  <si>
    <t>WA96200A</t>
  </si>
  <si>
    <t>Ottica telescopica HD 0°, 4mm</t>
  </si>
  <si>
    <t>OT_OTTICA 45° 4 MM OLYMPUS</t>
  </si>
  <si>
    <t>WA96203A</t>
  </si>
  <si>
    <t>OTTICA 45 GRADI</t>
  </si>
  <si>
    <t>OT_OTTICA 70° 4 MM OLYMPUS</t>
  </si>
  <si>
    <t>WA96205A</t>
  </si>
  <si>
    <t>Ottica telescopica HD 70°, 4mm</t>
  </si>
  <si>
    <t>OT_OTTICA 0° PEDIATRICA STORZ</t>
  </si>
  <si>
    <t>10017AA</t>
  </si>
  <si>
    <t>Sis. ottico HOPKINS 0°, 1,9/2,1 mm</t>
  </si>
  <si>
    <t>OT_OTTICA 30° PEDIATRICA STORZ</t>
  </si>
  <si>
    <t>27018B</t>
  </si>
  <si>
    <t>OT_OTTICA 0° ORECCHIO STORZ</t>
  </si>
  <si>
    <t>1230AA</t>
  </si>
  <si>
    <t>Sist. ottico HOPKINS 0°, Ø 2,7 mm, 11 cm</t>
  </si>
  <si>
    <t>OT_OTTICA MLS 0°</t>
  </si>
  <si>
    <t>39301BS</t>
  </si>
  <si>
    <t>Contenitore in mat.sintetetico p.steril.</t>
  </si>
  <si>
    <t>8712AA</t>
  </si>
  <si>
    <t>Ottica HOPKINS 0°, 5mm, 24cm</t>
  </si>
  <si>
    <t>OT_OTTICA MLS 30°</t>
  </si>
  <si>
    <t>8712BA</t>
  </si>
  <si>
    <t>Ottica HOPKINS 30°, 5mm, 24cm</t>
  </si>
  <si>
    <t>OT_OTTICA MLS 70°</t>
  </si>
  <si>
    <t>8712CA</t>
  </si>
  <si>
    <t>Ottica HOPKINS 70°, 5mm, 24cm</t>
  </si>
  <si>
    <t>Pinza per coagulazione bipolare</t>
  </si>
  <si>
    <t>353-050</t>
  </si>
  <si>
    <t>CAVO BIPOLARE ERBE VIO PIN 22MM L.4,5M</t>
  </si>
  <si>
    <t>Pinza bipolare, con aspirazione</t>
  </si>
  <si>
    <t>MICROFRANCE</t>
  </si>
  <si>
    <t>MCEN54</t>
  </si>
  <si>
    <t>PINZA BIPOLARE, MORSO 2,7X7MM L.121MM</t>
  </si>
  <si>
    <t>MCEN64</t>
  </si>
  <si>
    <t>20195-066</t>
  </si>
  <si>
    <t>PINZA BIPOLARE,PUNTE 0,5-0,7MM,ANGOLATE 45°,165MM</t>
  </si>
  <si>
    <t>20195-033</t>
  </si>
  <si>
    <t>Pinza bipolare classica, a baionetta, punta 0,4 mm, finissima, lunghezza 165 mm</t>
  </si>
  <si>
    <t>20195-040</t>
  </si>
  <si>
    <t>PINZA BIPOLARE RETTA 1MM L.190MM</t>
  </si>
  <si>
    <t>20195-007</t>
  </si>
  <si>
    <t>PINZA BIPOLARE, PUNTE 2 X 6MM ANGOLATE 30°, 190MM</t>
  </si>
  <si>
    <t>20195-031</t>
  </si>
  <si>
    <t>PINZA BIPOLARE A BAIONETTA 1,2MM L.230MM</t>
  </si>
  <si>
    <t>20195-034</t>
  </si>
  <si>
    <t>PINZA BIPOLARE, PUNTE SMUSSE 2 X 10MM, 195 MM</t>
  </si>
  <si>
    <t>MICRODEBRIDER M5</t>
  </si>
  <si>
    <t>E9005</t>
  </si>
  <si>
    <t>manipolo shaver ad alta velocità, con integrato cavo di connessione</t>
  </si>
  <si>
    <t>SO MAXILLO</t>
  </si>
  <si>
    <t>5100-015-270</t>
  </si>
  <si>
    <t>TERMINALE PER MICRODRILL LUNGO PER MICROMOTORE</t>
  </si>
  <si>
    <t>5100-015-250</t>
  </si>
  <si>
    <t>TERMINALE PER MICRODRILL MEDIO PER MICROMOTORE</t>
  </si>
  <si>
    <t>6400-037-000</t>
  </si>
  <si>
    <t>TERMINALE SEGA RECIPROCA PER MOTORE REMB</t>
  </si>
  <si>
    <t>6400-031-000</t>
  </si>
  <si>
    <t>TERMINALE SEGA OSCILLANTE PER MOTORE REMB</t>
  </si>
  <si>
    <t>5100-34</t>
  </si>
  <si>
    <t>SEGA SAGITTALE TPS</t>
  </si>
  <si>
    <t>5100-015-043</t>
  </si>
  <si>
    <t>TERMINALE PER RIDUZIONE 4:1 PER MOTORE REMB</t>
  </si>
  <si>
    <t>5100-37</t>
  </si>
  <si>
    <t>Manipolo per sega TPS Recip Saw</t>
  </si>
  <si>
    <t>5100-31</t>
  </si>
  <si>
    <t>MANIPOLO TPS OSC SAW</t>
  </si>
  <si>
    <t>5100-31-500</t>
  </si>
  <si>
    <t>Clip per irrigazione manipolo  TPS OSC SAW</t>
  </si>
  <si>
    <t>6400-034-000</t>
  </si>
  <si>
    <t>Manipolo per sega sagittale RemB</t>
  </si>
  <si>
    <t>5100-34-500</t>
  </si>
  <si>
    <t>clip per irrigazione manipolo TPS OSC SAW</t>
  </si>
  <si>
    <t>6400-9</t>
  </si>
  <si>
    <t>INTERRUTTORE A MANO PER MOTORE REMB</t>
  </si>
  <si>
    <t>5100-004-000</t>
  </si>
  <si>
    <t>CAVO DI CONNESSIONE</t>
  </si>
  <si>
    <t>LANUSEI</t>
  </si>
  <si>
    <t>OT_PINZA BIPOLARE CON CAVO</t>
  </si>
  <si>
    <t>SUTTER</t>
  </si>
  <si>
    <t>70 02 19</t>
  </si>
  <si>
    <t>Pinzetta bipolare a morso liscio L190mm</t>
  </si>
  <si>
    <t>OT_PINZA FENESTRATA BIPO LAPARO STORZ + CAVO</t>
  </si>
  <si>
    <t>OT_OTTCA 0° E 30° 7MM STORZ</t>
  </si>
  <si>
    <t>39501B2</t>
  </si>
  <si>
    <t>Cestello per pulizia, 487x125x54 mm</t>
  </si>
  <si>
    <t>OT_OTTICA 4K STORZ</t>
  </si>
  <si>
    <t>26606BCA</t>
  </si>
  <si>
    <t>TIPCAM1 RUBINA 30°, OPAL1 NIR/ICG, 4K 3D</t>
  </si>
  <si>
    <t>OT_IMBUSTATO SINGOLO LANUSEI</t>
  </si>
  <si>
    <t>26006M</t>
  </si>
  <si>
    <t>OT_ISTEROSCOPIA CON OTTICA 0° 4MM</t>
  </si>
  <si>
    <t>26163VB</t>
  </si>
  <si>
    <t>Tibia di ricerca, Ø 5.2 mm</t>
  </si>
  <si>
    <t>26163VC</t>
  </si>
  <si>
    <t>Camicia esterna, Ø 6,2 mm</t>
  </si>
  <si>
    <t>JN092</t>
  </si>
  <si>
    <t>CONTAINER DENTALE 312X190X46MM</t>
  </si>
  <si>
    <t>OT_ISTEROSCOPIA CON OTTICA 30° 4MM</t>
  </si>
  <si>
    <t>26005BA</t>
  </si>
  <si>
    <t>HOPKINS Telescope 30°, ø 4 mm</t>
  </si>
  <si>
    <t>OT_MORSETTO PELVICO SYNTHES</t>
  </si>
  <si>
    <t>SYNTHES</t>
  </si>
  <si>
    <t>68.306.000</t>
  </si>
  <si>
    <t>CONTENITORE PER MORSETTO PELVICO</t>
  </si>
  <si>
    <t>03.306.003</t>
  </si>
  <si>
    <t>03.306.000</t>
  </si>
  <si>
    <t>Binario interno</t>
  </si>
  <si>
    <t>02.306.007</t>
  </si>
  <si>
    <t>CHIODO X MORSETTO PELVICO, CANNULATO,LUNGO, 210MM</t>
  </si>
  <si>
    <t>321.200</t>
  </si>
  <si>
    <t>CHIAVE A CRICCHETTO PER DADO ESAGONALE 11,0MM</t>
  </si>
  <si>
    <t>03.306.009</t>
  </si>
  <si>
    <t>Maniglia di guida D.2,5MM</t>
  </si>
  <si>
    <t>OT_TRAZIONE ARTROSCOPIA MANO</t>
  </si>
  <si>
    <t>MIKAI</t>
  </si>
  <si>
    <t>5003000</t>
  </si>
  <si>
    <t>SISTEMA DI TRAZIONE ORIZZONTALE E VERTICALE COMPOSTO DA:
1-BASE 
1-FASCIA VELCRO LUNGO MM550. 
1-FASCIA VELCRO LUNGO MM450
2-SISTEMA DI RETINE BLOCCO DITA MISURA S.
2-SISTEMA DI RETINE BLOCCO DITA MISURA M.
2-SISTEMA DI RETINE BLOCCO DITA MISURA L.
2-MORSETTI CON FORI.
1-SUPPORTO CON PERNO MM140.
1-SUPPORTO FORATO CON PERNO MM190.
1-SUPPORTO CILINDRICO CON PERNO MM130.
1-SISTEMA DI AGGANCIO ASTE AD "L".
1-ASTA CON PERNO FILETTATO MM430.
1-ASTA FILETTATA MM400.
1-ASTA FILETTATA CON PERNO FILETTATO MM180</t>
  </si>
  <si>
    <t>OT_DERMOTOMO (MEDICAL)</t>
  </si>
  <si>
    <t>JK740</t>
  </si>
  <si>
    <t>VASCHETTA PER CONTAINER 3/4 ALTEZZA:90MM</t>
  </si>
  <si>
    <t>DE SOUTTER MEDICAL</t>
  </si>
  <si>
    <t>1291444</t>
  </si>
  <si>
    <t>MANIPOLO PER DERMOTOMO CON CAVO</t>
  </si>
  <si>
    <t>17200</t>
  </si>
  <si>
    <t>DERMATOMO GD-113</t>
  </si>
  <si>
    <t>9930</t>
  </si>
  <si>
    <t>CACCIAVITE</t>
  </si>
  <si>
    <t>OT_OTTICA ARTROSCOPIA POLSO (LANUSEI)</t>
  </si>
  <si>
    <t>LINVATEC</t>
  </si>
  <si>
    <t>T2530</t>
  </si>
  <si>
    <t>Ottica 30°, 2,5 mm grandangolare, lunghezza operativa 7,2 cm, autoclavabile</t>
  </si>
  <si>
    <t>C3252</t>
  </si>
  <si>
    <t>Kit camicia 3,4 mm per ottiche 0°, 30° e 70°, diam. 2,5 mm, con ott. trocar e smusso</t>
  </si>
  <si>
    <t>C3255</t>
  </si>
  <si>
    <t>OTTURATORE ACUTO</t>
  </si>
  <si>
    <t>C3253</t>
  </si>
  <si>
    <t>OTTURATORE SMUSSO</t>
  </si>
  <si>
    <t>INNOMED</t>
  </si>
  <si>
    <t>0614GS</t>
  </si>
  <si>
    <t>PINZA DA RIDUZIONE CODIVILLA L.200MM</t>
  </si>
  <si>
    <t>1114GS</t>
  </si>
  <si>
    <t>PINZA DA RIDUZIONE CODIVILLA L.160MM</t>
  </si>
  <si>
    <t>NUORO</t>
  </si>
  <si>
    <t>OT_ROBOT</t>
  </si>
  <si>
    <t>JF947</t>
  </si>
  <si>
    <t>TAPPETI.RILIEVO SILICONE FORMATO 3/4</t>
  </si>
  <si>
    <t>INTUITIVE</t>
  </si>
  <si>
    <t>470397-04</t>
  </si>
  <si>
    <t>Perno calibro cannula da 8 mm</t>
  </si>
  <si>
    <t>470002-08</t>
  </si>
  <si>
    <t>INTRODUTTORE DAVINCI Xi</t>
  </si>
  <si>
    <t>470375-07</t>
  </si>
  <si>
    <t>INTRODUTTORE DA VINCI Xi</t>
  </si>
  <si>
    <t>470008-07</t>
  </si>
  <si>
    <t>Otturatore smussato standard da 8 mm</t>
  </si>
  <si>
    <t>470383-04</t>
  </si>
  <si>
    <t>CAVO MONOPOLARE VERDE</t>
  </si>
  <si>
    <t>470384-04</t>
  </si>
  <si>
    <t>CAVO MONOPOLARE BLU</t>
  </si>
  <si>
    <t>OT_ANGIOSTATO INTESTINALE</t>
  </si>
  <si>
    <t>OT_ANGIOSTATO RETTO</t>
  </si>
  <si>
    <t>PL545S</t>
  </si>
  <si>
    <t>CLIP VASCOL.ATR.45MM RET.4,41N ARTERIALE</t>
  </si>
  <si>
    <t>OT_ANGIOSTATO CURVO</t>
  </si>
  <si>
    <t>OT_FORBICE LAPARO CURVA STORZ</t>
  </si>
  <si>
    <t>34310MA</t>
  </si>
  <si>
    <t>Inserto forbici CLICKLINE</t>
  </si>
  <si>
    <t>OT_BABCOCK LAPARO STORZ 10MM</t>
  </si>
  <si>
    <t>33510BC</t>
  </si>
  <si>
    <t>OT_DUVAL LAPARO STORZ 10MM</t>
  </si>
  <si>
    <t>33710DU</t>
  </si>
  <si>
    <t>Inserto pinza CLICKLINE, 10 mm</t>
  </si>
  <si>
    <t>OT_PINZA LAPARO JOHANN MICROFRANCE</t>
  </si>
  <si>
    <t>CEV1039-5-B</t>
  </si>
  <si>
    <t>MANIPOLO DI METALLO MONOPOLARE ANGOLATO D. 5MM</t>
  </si>
  <si>
    <t>CEV649-5B</t>
  </si>
  <si>
    <t>CAMICIA ESTERNA ISOLATA D.5MM, L. 310MM</t>
  </si>
  <si>
    <t>CEV625-1</t>
  </si>
  <si>
    <t>INSERT CEV625-1 FENESTRATED 350MM</t>
  </si>
  <si>
    <t>OT_PINZA LAPARO JOHANN EXTRA LUNGA MICROFRANCE</t>
  </si>
  <si>
    <t>CEV9649-5-B</t>
  </si>
  <si>
    <t>CAMICIA ISOLATA NERA, ROTANTE, D. 5MM, L. 410MM</t>
  </si>
  <si>
    <t>CEV9625-1</t>
  </si>
  <si>
    <t>INSERTO FENESTRATO JOHANNE 20X5mm, L.410MM</t>
  </si>
  <si>
    <t>OT_PINZA LAPAROSCOPICA DELICATA</t>
  </si>
  <si>
    <t>CEV641F</t>
  </si>
  <si>
    <t>DISSECTOR INSERT CEV641F 350MM DIA 5MM</t>
  </si>
  <si>
    <t>OT_PINZA LAPAROSCOPICA MICROFRANCE</t>
  </si>
  <si>
    <t>CEV622I</t>
  </si>
  <si>
    <t>INSERT CEV622I 350MM MASSARD</t>
  </si>
  <si>
    <t>OT_PINZA LAPAROSCOPICA CURVA</t>
  </si>
  <si>
    <t>OT_IMBUSTATO SINGOLO NUORO</t>
  </si>
  <si>
    <t>PL414R</t>
  </si>
  <si>
    <t>DUROGRIP PORTAGHI AUTORIENTAB.5/310MM</t>
  </si>
  <si>
    <t>PL531R</t>
  </si>
  <si>
    <t>PINZA APPL./RIMOZ.CLIP D:12,5/350MM</t>
  </si>
  <si>
    <t>SNOWDENPENCER</t>
  </si>
  <si>
    <t>89-0509</t>
  </si>
  <si>
    <t>PINZA DA PRESA FLEX VLS</t>
  </si>
  <si>
    <t>E-5202</t>
  </si>
  <si>
    <t>SO CHIRURGIA VASCOLARE</t>
  </si>
  <si>
    <t>OT_SEGA</t>
  </si>
  <si>
    <t>8207-000-000</t>
  </si>
  <si>
    <t>SYSTEM 8 STERNUM SAW</t>
  </si>
  <si>
    <t>7207-003-000</t>
  </si>
  <si>
    <t>Protezioni della lama dello sterno</t>
  </si>
  <si>
    <t>7222-120-000</t>
  </si>
  <si>
    <t>Alloggiamenti asettici SmartLife</t>
  </si>
  <si>
    <t>7222-130-000</t>
  </si>
  <si>
    <t>OT_CISTOSCOPIO PAJUNK</t>
  </si>
  <si>
    <t>GMS710A</t>
  </si>
  <si>
    <t>Contenitore in metallo per ottica</t>
  </si>
  <si>
    <t>PAJUNK</t>
  </si>
  <si>
    <t>1000-0382</t>
  </si>
  <si>
    <t>OTTICA 30° 4MM</t>
  </si>
  <si>
    <t>1000-0391</t>
  </si>
  <si>
    <t>CAMICIA PER OTTICA A DUE RUBINETTI</t>
  </si>
  <si>
    <t>91/10735</t>
  </si>
  <si>
    <t>CAVO LUCE</t>
  </si>
  <si>
    <t>OT_PINZA E FORBICE BIPOLARI + CAVO</t>
  </si>
  <si>
    <t>80-946-18</t>
  </si>
  <si>
    <t>PINZA BIPOLARE A BAIONETTA, L.180MM</t>
  </si>
  <si>
    <t>80-571-21</t>
  </si>
  <si>
    <t>FORBICE METZENBAUM BIPOLARE, L.210MM</t>
  </si>
  <si>
    <t>GK882R</t>
  </si>
  <si>
    <t>PINZETTA BIPOLARE COMPL.ISOLATA 200MM</t>
  </si>
  <si>
    <t>GK883R</t>
  </si>
  <si>
    <t>PINZETTA BIPOLARE COMPL.ISOLATA 230MM</t>
  </si>
  <si>
    <t>OT_DIVARICATORE CIRCOLARE</t>
  </si>
  <si>
    <t>CODMAN</t>
  </si>
  <si>
    <t>50-4581</t>
  </si>
  <si>
    <t>ASTA DI FISSAGGIO AL TAVOLO PER BOOKWALTER</t>
  </si>
  <si>
    <t>50-4567</t>
  </si>
  <si>
    <t>VALVA MALLEABILE PER BOOKWALTER, 76X155MM</t>
  </si>
  <si>
    <t>50-4561</t>
  </si>
  <si>
    <t>VALVA MALLEABILE PER BOOKWALTER, 50X150MM</t>
  </si>
  <si>
    <t>50-4566</t>
  </si>
  <si>
    <t>VALVA HARRINGTON A CUORE PER BOOKWALTER, 63X143MM</t>
  </si>
  <si>
    <t>50-4570</t>
  </si>
  <si>
    <t>VALVA KELLY PER BOOKWALTER, 50X125MM</t>
  </si>
  <si>
    <t>50-4565</t>
  </si>
  <si>
    <t>VALVA KELLY PER BOOKWALTER, 50X100MM</t>
  </si>
  <si>
    <t>50-4552</t>
  </si>
  <si>
    <t>ASTA ORIZZONTALE PER BOOKWALTER</t>
  </si>
  <si>
    <t>50-4568</t>
  </si>
  <si>
    <t>VALVA KELLY PER BOOKWALTER, 50X75MM</t>
  </si>
  <si>
    <t>50-4572</t>
  </si>
  <si>
    <t>VALVA KELLY PER BOOKWALTER, 50X60MM</t>
  </si>
  <si>
    <t>50-4576</t>
  </si>
  <si>
    <t>VALVA BALFOUR PER BOOKWALTER,  64X77MM</t>
  </si>
  <si>
    <t>50-4579</t>
  </si>
  <si>
    <t>MORSETTO SINGOLO PER BOOKWALTER</t>
  </si>
  <si>
    <t>50-4580</t>
  </si>
  <si>
    <t>MORSETTO DOPPIO PER BOOKWALTER</t>
  </si>
  <si>
    <t>50-4554</t>
  </si>
  <si>
    <t>MORSETTO PER FISSAGGIO ALL'ASTA PER BOOKWALTER</t>
  </si>
  <si>
    <t>50-4557</t>
  </si>
  <si>
    <t>ANELLO OVALE MEDIO PER BOOKWALTER</t>
  </si>
  <si>
    <t>OT_URETEROSCOPIO OLYMPUS 9.8</t>
  </si>
  <si>
    <t>OT_URETEROSCOPIO OLYMPUS 7</t>
  </si>
  <si>
    <t>WA29040B</t>
  </si>
  <si>
    <t>URETERORENOSCOPIO RETTO 7° 6.4/7.8 FR L.430MM CANALE 4.2 FR</t>
  </si>
  <si>
    <t>WA00396A</t>
  </si>
  <si>
    <t>Raccordo a doppia entrata con 2 ingressi per irrigazione</t>
  </si>
  <si>
    <t>WA03200A</t>
  </si>
  <si>
    <t>Cavo Luce, Taglia S, plug-type, 300mm</t>
  </si>
  <si>
    <t>OT_CISTOSCOPIO 22CH STORZ</t>
  </si>
  <si>
    <t>27026BO</t>
  </si>
  <si>
    <t>Otturatore, per 27026B/BB, 27027B/BN</t>
  </si>
  <si>
    <t>OT_NEFROSCOPIO CORTO</t>
  </si>
  <si>
    <t>ASP</t>
  </si>
  <si>
    <t>13830</t>
  </si>
  <si>
    <t>CONTAINER CON COPERCHIO E TAPPETTINO PER STERRAD, 205X455X65MM</t>
  </si>
  <si>
    <t>27295AA</t>
  </si>
  <si>
    <t>HOPKINS® Telescope 6°, 18 Fr.</t>
  </si>
  <si>
    <t>27093AA</t>
  </si>
  <si>
    <t>OTTICA, 6°,CANALE OPER,LUER-LOCK,COLORE NERO</t>
  </si>
  <si>
    <t>27093CN</t>
  </si>
  <si>
    <t>27093OC</t>
  </si>
  <si>
    <t>27040SC</t>
  </si>
  <si>
    <t>Adattatore</t>
  </si>
  <si>
    <t>27093GN</t>
  </si>
  <si>
    <t>OT_NEFROSCOPIO LUNGO</t>
  </si>
  <si>
    <t>27040LB</t>
  </si>
  <si>
    <t>OT_PINZA BIPO + CAVO</t>
  </si>
  <si>
    <t>OT_MATTA</t>
  </si>
  <si>
    <t>702929</t>
  </si>
  <si>
    <t>Pinza Faraboeuf L250mm</t>
  </si>
  <si>
    <t>702928</t>
  </si>
  <si>
    <t>Pinza Faraboeuf L200mm</t>
  </si>
  <si>
    <t>702921</t>
  </si>
  <si>
    <t>Pinze di riposizionamento piccole,
tipo Mattia</t>
  </si>
  <si>
    <t>702911</t>
  </si>
  <si>
    <t>Punta a sfera dritta 300MM</t>
  </si>
  <si>
    <t>OT_TAVOLO CHIR.MANO</t>
  </si>
  <si>
    <t>NORMED</t>
  </si>
  <si>
    <t>26.10.209</t>
  </si>
  <si>
    <t>Piedino avvitabile per tavolo Neumann</t>
  </si>
  <si>
    <t>26.10.208</t>
  </si>
  <si>
    <t>Prolunga piedino L80mm</t>
  </si>
  <si>
    <t>26.10.206</t>
  </si>
  <si>
    <t>Prolunga piedino 60ììL60mm</t>
  </si>
  <si>
    <t>OT_BORRELLI</t>
  </si>
  <si>
    <t>CMM-5003000</t>
  </si>
  <si>
    <t>Sistema di trazione verticale e orizzontale per chirurgia del polso con base, aste e gabbie per dita</t>
  </si>
  <si>
    <t>OT_ALESATORI ORTHOFIX</t>
  </si>
  <si>
    <t>ORTHOFIX</t>
  </si>
  <si>
    <t>172996</t>
  </si>
  <si>
    <t>CONTENITORE PER SISTEMA ALESATORI OMERALI FLESSIBILI</t>
  </si>
  <si>
    <t>172210</t>
  </si>
  <si>
    <t>ADATTATORE PER ALESATORI FLESSIBILI</t>
  </si>
  <si>
    <t>17955</t>
  </si>
  <si>
    <t>MANDRINO CON IMPUGNATURA A T</t>
  </si>
  <si>
    <t>172370</t>
  </si>
  <si>
    <t>ALESATORE FLESSIBILE D.7,0MM</t>
  </si>
  <si>
    <t>172375</t>
  </si>
  <si>
    <t>ALESATORE FLESSIBILE D.7,5MM</t>
  </si>
  <si>
    <t>172380</t>
  </si>
  <si>
    <t>ALESATORE FLESSIBILE D.8,0MM</t>
  </si>
  <si>
    <t>172385</t>
  </si>
  <si>
    <t>ALESATORE FLESSIBILE D.8,5MM</t>
  </si>
  <si>
    <t>172390</t>
  </si>
  <si>
    <t>ALESATORE FLESSIBILE D.9,0MM</t>
  </si>
  <si>
    <t>172395</t>
  </si>
  <si>
    <t>ALESATORE FLESSIBILE D.9,5MM</t>
  </si>
  <si>
    <t>172310</t>
  </si>
  <si>
    <t>ALESATORE FLESSIBILE D.10,0MM</t>
  </si>
  <si>
    <t>SO NEUROCHIRURGIA</t>
  </si>
  <si>
    <t>OT_TRAPANO STRYKER</t>
  </si>
  <si>
    <t>5407-300-000</t>
  </si>
  <si>
    <t>MANIPOLO MOTORE πDRIVE+</t>
  </si>
  <si>
    <t>5100-120-450</t>
  </si>
  <si>
    <t>Testa trapano Retta media, serie SD/PD</t>
  </si>
  <si>
    <t>GB300R</t>
  </si>
  <si>
    <t>Perforatore Cranico HUDSON, D.6mm, L.9mm</t>
  </si>
  <si>
    <t>5100-120-472</t>
  </si>
  <si>
    <t>Testa trapano Angolata lunga, serie SD/PD</t>
  </si>
  <si>
    <t>5400-210-060</t>
  </si>
  <si>
    <t>Manipolo Maestro Perforatore CHUCK</t>
  </si>
  <si>
    <t>5400-210-258</t>
  </si>
  <si>
    <t>Maestro Medium Steering Duraguard</t>
  </si>
  <si>
    <t>5407-NFA-8CM</t>
  </si>
  <si>
    <t>Testa trapano Retta, 80mm, Colore Rosso</t>
  </si>
  <si>
    <t>5407-FA2-000</t>
  </si>
  <si>
    <t>Testa trapano angolata, 16mm, colore Blu</t>
  </si>
  <si>
    <t>OT_STRUMENTI NAVIGATORE NCH</t>
  </si>
  <si>
    <t xml:space="preserve">CONTAINER E VASSOIO STEALTH STATION CRANIAL NAVIGATION TRAY </t>
  </si>
  <si>
    <t>961-337</t>
  </si>
  <si>
    <t>PATIENT REFERENCE FRAME</t>
  </si>
  <si>
    <t>960-556</t>
  </si>
  <si>
    <t>PASSIVE BLUNT PROBE</t>
  </si>
  <si>
    <t xml:space="preserve">NAVIGUS POINTER </t>
  </si>
  <si>
    <t>OT_ACCESSORI VERSA-TRAC</t>
  </si>
  <si>
    <t>V. MÜLLER</t>
  </si>
  <si>
    <t>T-0095</t>
  </si>
  <si>
    <t>VERSA-TRAC: IMPUGNATURA PER RETRATTORE LOMBARE</t>
  </si>
  <si>
    <t>S-0435</t>
  </si>
  <si>
    <t>VERSA-TRAC: MORSETTO FERMA LAMA PER RETRATTORE LOMBARE</t>
  </si>
  <si>
    <t>OT_FESS NUORO</t>
  </si>
  <si>
    <t>Manipolo shaver DrillCut-X II</t>
  </si>
  <si>
    <t>41201KK</t>
  </si>
  <si>
    <t>Lama shaver, Ø 4 mm</t>
  </si>
  <si>
    <t>OT_MLS</t>
  </si>
  <si>
    <t>8605NL</t>
  </si>
  <si>
    <t>Aspiratore sottile di coagul., 3mm,30cm</t>
  </si>
  <si>
    <t>MCL219</t>
  </si>
  <si>
    <t>Monopolar Coagulating Heart-Shaped Graspers (2mm x 3mm V-Shaped Tip) with Suction, Angled Right Working Length 220mm (8.7”)</t>
  </si>
  <si>
    <t>MCL219-1</t>
  </si>
  <si>
    <t>Monopolar Coagulating Heart-Shaped Graspers (2mm x 3mm V-Shaped Tip) with Suction, Angled Left Working Length 220mm (8.7”)</t>
  </si>
  <si>
    <t xml:space="preserve">KARL STORZ </t>
  </si>
  <si>
    <t>OT_FRESA STORZ</t>
  </si>
  <si>
    <t>High-Speed Micro-Motor, max. speed 60,000 rpm, including connecting
cable, for use with UNIDRIVE® S III ENT/NEURO</t>
  </si>
  <si>
    <t>Irrigation Tube, for use with INTRA Handpieces 252572, 252575 and 252592</t>
  </si>
  <si>
    <t>OT_TRAPANO BIEN AIR</t>
  </si>
  <si>
    <t>ES300</t>
  </si>
  <si>
    <t>Micro sega saggittale con cavo e collegamento elettricità</t>
  </si>
  <si>
    <t>BIEN AIR</t>
  </si>
  <si>
    <t>1600076</t>
  </si>
  <si>
    <t>Micromotore a induzione</t>
  </si>
  <si>
    <t>1311804</t>
  </si>
  <si>
    <t>Punta micro trapano</t>
  </si>
  <si>
    <t>KAVO</t>
  </si>
  <si>
    <t>3554</t>
  </si>
  <si>
    <t>Manipolo cavo copertura</t>
  </si>
  <si>
    <t>OT_STRUMENTI NAVIGATORE ORL</t>
  </si>
  <si>
    <t>9733455</t>
  </si>
  <si>
    <t>VASSOIO CON SUPPORTI E COPERCHIO PER FUSION ENT NAVIGATION</t>
  </si>
  <si>
    <t>9733447</t>
  </si>
  <si>
    <t>SONDA RETTA</t>
  </si>
  <si>
    <t>9733446</t>
  </si>
  <si>
    <t>SONDA DI REGISTRAZIONE</t>
  </si>
  <si>
    <t>9733448</t>
  </si>
  <si>
    <t>PALPATORE A PALLINA</t>
  </si>
  <si>
    <t>9733449</t>
  </si>
  <si>
    <t>CANNULA DI ASPIRAZIONE RETTA</t>
  </si>
  <si>
    <t>9733450</t>
  </si>
  <si>
    <t>CANNULA DI ASPIRAZIONE CURVA, 70°</t>
  </si>
  <si>
    <t>9733451</t>
  </si>
  <si>
    <t>CANNULA DI ASPIRAZIONE CURVA, 90°</t>
  </si>
  <si>
    <t>9733445</t>
  </si>
  <si>
    <t>HEAD FRAME KIT</t>
  </si>
  <si>
    <t>9732501</t>
  </si>
  <si>
    <t>PROTEZIONE IN SILICONE</t>
  </si>
  <si>
    <t>960363</t>
  </si>
  <si>
    <t>CINGHIA IN SILICONE</t>
  </si>
  <si>
    <t>OT_MICRODEBRIDER MEDTRONIC M4</t>
  </si>
  <si>
    <t>1898400</t>
  </si>
  <si>
    <t>Vassoio di plastica perforato con coperchio per Straightshot Microdebrider M4</t>
  </si>
  <si>
    <t>1898200T</t>
  </si>
  <si>
    <t>Straightshot Microdebrider M4</t>
  </si>
  <si>
    <t>OT_TRAPANO OTOLOGICO INDIGO</t>
  </si>
  <si>
    <t>1845000</t>
  </si>
  <si>
    <t>TRAPANO OTOLOGICO AD ALTA VELOCITA' INDIGO</t>
  </si>
  <si>
    <t>1845040</t>
  </si>
  <si>
    <t>VASSOIO CON VASSOIO INTERMEDIO E COPERCHIO PER TRAPANO INDIGO</t>
  </si>
  <si>
    <t>1845010</t>
  </si>
  <si>
    <t>MANIPOLO OTOLOGICO RETTO INDIGO</t>
  </si>
  <si>
    <t>1845020</t>
  </si>
  <si>
    <t>MANIPOLO OTOLOGICO ANGOLATO INDIGO</t>
  </si>
  <si>
    <t>OT_OTTICHE FESS 0° E 45°</t>
  </si>
  <si>
    <t>OT_OTTICA FESS 70° 4 MM</t>
  </si>
  <si>
    <t>7230CA</t>
  </si>
  <si>
    <t>Sist.ottico HOPKINS 70°, 4 mm, 18 cm</t>
  </si>
  <si>
    <t>OT_OTTICA MLS 120°</t>
  </si>
  <si>
    <t>8712EA</t>
  </si>
  <si>
    <t>OT_OTTICA FESS 0° SOTTILE</t>
  </si>
  <si>
    <t>7229AA</t>
  </si>
  <si>
    <t>Sistema ottico HOPKINS 0°,2,7 mm,18 cm</t>
  </si>
  <si>
    <t xml:space="preserve">KLS MARTIN </t>
  </si>
  <si>
    <t>80-993-20.04</t>
  </si>
  <si>
    <t>80-992-20-04</t>
  </si>
  <si>
    <t>80-991-20-04</t>
  </si>
  <si>
    <t>70 04 97</t>
  </si>
  <si>
    <t>WA03200A S</t>
  </si>
  <si>
    <t>SO OCULISTICA</t>
  </si>
  <si>
    <t>OT_ELETTRO CAUTERIO SURGITRON</t>
  </si>
  <si>
    <t>PST</t>
  </si>
  <si>
    <t>A100613</t>
  </si>
  <si>
    <t>Contenitore forato con coperchio in plastica, con tappetino in silicone, 260x160x20 mm</t>
  </si>
  <si>
    <t>BH442R</t>
  </si>
  <si>
    <t>PINZA EMOSTAT.ROCHESTER-PEAN RET.160MM</t>
  </si>
  <si>
    <t>JG522R</t>
  </si>
  <si>
    <t>VASCHETTA DA LABORATORIO 0,016 LITRI</t>
  </si>
  <si>
    <t>ELLMANN</t>
  </si>
  <si>
    <t>IEC-X3FHPB</t>
  </si>
  <si>
    <t>Elettrobisturi con 3 bottoni</t>
  </si>
  <si>
    <t>D6C-009</t>
  </si>
  <si>
    <t>PUNTA DRITTA SOTTILE</t>
  </si>
  <si>
    <t>D6B-007</t>
  </si>
  <si>
    <t>NC7B</t>
  </si>
  <si>
    <t>ANSA TRIANGOLARE</t>
  </si>
  <si>
    <t>D6A-009</t>
  </si>
  <si>
    <t>C3B</t>
  </si>
  <si>
    <t>PUNTA ROMBO</t>
  </si>
  <si>
    <t>D8B</t>
  </si>
  <si>
    <t>PUNTA BOTTONUTA</t>
  </si>
  <si>
    <t>A3-B</t>
  </si>
  <si>
    <t>PUNTA LANCIA BASE ALTA</t>
  </si>
  <si>
    <t>A8B</t>
  </si>
  <si>
    <t>PUNTA SOTTILE</t>
  </si>
  <si>
    <t>IGLESIAS</t>
  </si>
  <si>
    <t>OT_IMBUSTATO SINGOLO IGLESIAS</t>
  </si>
  <si>
    <t>20195-005</t>
  </si>
  <si>
    <t>PINZA BIPOLARE,PUNTE FINI, 0,5-0,7 X 8MM, 150MM</t>
  </si>
  <si>
    <t>OT_RESETTORE STORZ 22CH</t>
  </si>
  <si>
    <t>20195-020</t>
  </si>
  <si>
    <t>PINZA BIPOLARE,PUNTE FINI, 0,5-0,7 X 6MM, 105MM</t>
  </si>
  <si>
    <t>OT_AO (ORECCHIO)</t>
  </si>
  <si>
    <t>Set per stroboscopia per  TP101 e TP100</t>
  </si>
  <si>
    <t>High Performance EC Micro Motor II</t>
  </si>
  <si>
    <t>41204KKBA</t>
  </si>
  <si>
    <t>Lama shaver, Ø 3 mm, 40°</t>
  </si>
  <si>
    <t>41201KKSA</t>
  </si>
  <si>
    <t>Lama shaver, Ø 3 mm</t>
  </si>
  <si>
    <t>41201KSA</t>
  </si>
  <si>
    <t>20195-002</t>
  </si>
  <si>
    <t>PINZA BIPOLARE A BAIONETTA, PUNTE 1MM,190MM</t>
  </si>
  <si>
    <t>ORISTANO</t>
  </si>
  <si>
    <t>OT_INTEGRA MICROFRANCE</t>
  </si>
  <si>
    <t>CEV649T5BU</t>
  </si>
  <si>
    <t>BLACK INSULATED TUBE FOR ROTATABLE INSTRUM D5MM WL 310MM</t>
  </si>
  <si>
    <t>CEV649X5</t>
  </si>
  <si>
    <t>TUBE CEV649X5 DIA 5MM 350MM</t>
  </si>
  <si>
    <t>CEV649-10B</t>
  </si>
  <si>
    <t>CAMICIA ESTERNA DI METALLO PER MANIPOLO ROTANTE D. 10MM, L. 310MM</t>
  </si>
  <si>
    <t>CEV6795B</t>
  </si>
  <si>
    <t>CAMICIA PER PINZA BIPOLARE,  Ø 5MM, 310MM</t>
  </si>
  <si>
    <t>CEV10195R</t>
  </si>
  <si>
    <t>HANDLE CEV10195R DIA 5MM ANG W/ RATCHET</t>
  </si>
  <si>
    <t>CEV628-10</t>
  </si>
  <si>
    <t>HANDLE CEV628-10 DIA 10MM STR W/RATCHET</t>
  </si>
  <si>
    <t>MCEN54P</t>
  </si>
  <si>
    <t>HANDLE MCEN54P DIA 5MM ANG BIPOLAR DESSI</t>
  </si>
  <si>
    <t>CEV601P</t>
  </si>
  <si>
    <t>INSERTO DISSETTORE 90°, SINGLE-ACTION L. 310MM</t>
  </si>
  <si>
    <t>CEV625T1U</t>
  </si>
  <si>
    <t>INSERT FENESTRATED 350MM</t>
  </si>
  <si>
    <t>CEV544IU</t>
  </si>
  <si>
    <t>NEEDLE HOLDER INSERT CVD CAU</t>
  </si>
  <si>
    <t>CEV650TU</t>
  </si>
  <si>
    <t>NEEDLE HOLDER INSERT 350MM STR</t>
  </si>
  <si>
    <t>CEV636-1A</t>
  </si>
  <si>
    <t>BIPOLAR INSERT CEV636-1A 350MM GAYET</t>
  </si>
  <si>
    <t>0068897</t>
  </si>
  <si>
    <t>CAVO BIPOLARE 3 METRI</t>
  </si>
  <si>
    <t>OT_INTEGRA MICROFRANCE COLON</t>
  </si>
  <si>
    <t>0068828</t>
  </si>
  <si>
    <t>OT_PINZA LAPARO COBRA STORZ</t>
  </si>
  <si>
    <t>33310MA</t>
  </si>
  <si>
    <t>Inserto pinza</t>
  </si>
  <si>
    <t>OT_PINZA LAPARO COBRA DISSETTORE ROBI</t>
  </si>
  <si>
    <t>38610MD</t>
  </si>
  <si>
    <t>Inserto pinza ROBI sec. KELLY</t>
  </si>
  <si>
    <t>OT_OTTICA 3D 30°</t>
  </si>
  <si>
    <t>WA50082A</t>
  </si>
  <si>
    <t>3D Video Telescope with 30° image rotation</t>
  </si>
  <si>
    <t>OT_OTTICA 4K OLYMPUS</t>
  </si>
  <si>
    <t>WAIR130A</t>
  </si>
  <si>
    <t>OTTICA ULTRA High Definition IR 30° 10MM</t>
  </si>
  <si>
    <t>OT_OTTICA 4K 5MM OLYMPUS</t>
  </si>
  <si>
    <t>WAIR530A</t>
  </si>
  <si>
    <t>OTTICA ULTRA High Definition IR 30° 5MM</t>
  </si>
  <si>
    <t>OT_IMBUSTATO SINGOLO ORISTANO</t>
  </si>
  <si>
    <t>80-924-18</t>
  </si>
  <si>
    <t>PINZA BIP.RET.SMUS.1,2x8MM 18CM</t>
  </si>
  <si>
    <t>80-924-22</t>
  </si>
  <si>
    <t>PINZA BIP.RET.SMUS.1,2x8MM 22CM</t>
  </si>
  <si>
    <t>80-924-20</t>
  </si>
  <si>
    <t>PINZA BIP.RET.SMUS.1,2x8MM 20CM</t>
  </si>
  <si>
    <t>WA03310A</t>
  </si>
  <si>
    <t>Cavo luminoso in fibra ottica</t>
  </si>
  <si>
    <t>OT_CANNULA UTERINA COHEN</t>
  </si>
  <si>
    <t>26168UN</t>
  </si>
  <si>
    <t>Sonda intrauterina sec. COHEN</t>
  </si>
  <si>
    <t>26168UL</t>
  </si>
  <si>
    <t>Cono, grande, per 26168 UN</t>
  </si>
  <si>
    <t>26168US</t>
  </si>
  <si>
    <t>Cono, piccolo, per 26168 UN</t>
  </si>
  <si>
    <t>OT_PINZA LAPARO COCCODRILLO 10MM</t>
  </si>
  <si>
    <t>Camicia esterna, Ø 15 mm</t>
  </si>
  <si>
    <t>33510FS</t>
  </si>
  <si>
    <t>OT_PINZA LAPARO COCCODRILLO 5MM</t>
  </si>
  <si>
    <t>OT_PINZA LAPARO CHIRURGICA 5MM</t>
  </si>
  <si>
    <t>33310MG</t>
  </si>
  <si>
    <t>OT_FORBICE METZENBAUM LAPARO</t>
  </si>
  <si>
    <t>34310MS</t>
  </si>
  <si>
    <t>OT_PINZA LAPARO ROBI</t>
  </si>
  <si>
    <t>OT_PINZA LAPARO MIOMI 10MM</t>
  </si>
  <si>
    <t>26159BHW</t>
  </si>
  <si>
    <t>Pinza da biopsia a cucchiaio,5 Charr.</t>
  </si>
  <si>
    <t>26159SHW</t>
  </si>
  <si>
    <t>Forbici, puntute, 5 Charr., 34 cm</t>
  </si>
  <si>
    <t>27050V</t>
  </si>
  <si>
    <t>26183TZ</t>
  </si>
  <si>
    <t>Elettrodo a sfera bipolare</t>
  </si>
  <si>
    <t>26175BK</t>
  </si>
  <si>
    <t>Myoma Fixation Instrument, short</t>
  </si>
  <si>
    <t>OT_MONOPOLARE UROLOGIA</t>
  </si>
  <si>
    <t>27216EL</t>
  </si>
  <si>
    <t>Spare Barrel for 27216 LO</t>
  </si>
  <si>
    <t>27216LO</t>
  </si>
  <si>
    <t>Siringa sec. REINER-ALEXANDER, 100 ml</t>
  </si>
  <si>
    <t>OT_TUR</t>
  </si>
  <si>
    <t>27241AO</t>
  </si>
  <si>
    <t>Resectoscope Sheath, 27 Fr.</t>
  </si>
  <si>
    <t>27040OA</t>
  </si>
  <si>
    <t>6127390-10</t>
  </si>
  <si>
    <t>CAPPUCCIO DI TENUTA IN SILICONE BIANCO</t>
  </si>
  <si>
    <t>27215LO</t>
  </si>
  <si>
    <t>Siringa sec. REINER-ALEXANDER, 75 ml</t>
  </si>
  <si>
    <t>27215EL</t>
  </si>
  <si>
    <t>Spare Barrel for 27215 LO</t>
  </si>
  <si>
    <t>Collegamento per catetere vescicale</t>
  </si>
  <si>
    <t>217146820</t>
  </si>
  <si>
    <t>BLOCCO/RACCORDO PER ELEMENTO OPERATIVO</t>
  </si>
  <si>
    <t>OT_NEFROSCOPIO MINIATURIZZATO</t>
  </si>
  <si>
    <t>27830KA</t>
  </si>
  <si>
    <t>Nefroscopio per MIP M</t>
  </si>
  <si>
    <t>27830CF</t>
  </si>
  <si>
    <t>Applicatore per MIP M</t>
  </si>
  <si>
    <t>27830BB</t>
  </si>
  <si>
    <t>Camicia operativa, 16,5/17,5 Charr.</t>
  </si>
  <si>
    <t>27830BA</t>
  </si>
  <si>
    <t>Camicia operativa, 15/16 Charr.</t>
  </si>
  <si>
    <t>27830AA</t>
  </si>
  <si>
    <t>Dilatatore One Step per MIP,15/16 Charr.</t>
  </si>
  <si>
    <t>27830AB</t>
  </si>
  <si>
    <t>Dilatatore One Step per MIP M</t>
  </si>
  <si>
    <t>OT_CISTOSCOPIO 20CH STORZ</t>
  </si>
  <si>
    <t>OT_RESETTORE MONACO</t>
  </si>
  <si>
    <t>27040AO</t>
  </si>
  <si>
    <t>Camicia per resettoscopio, 27 Charr.</t>
  </si>
  <si>
    <t>OT_RESETTORE IGLESIAS 26CH STORZ</t>
  </si>
  <si>
    <t>27050XA</t>
  </si>
  <si>
    <t>Camicia interna, per 27050 SL</t>
  </si>
  <si>
    <t>OT_RESETTORE IGLESIAS 28CH STORZ</t>
  </si>
  <si>
    <t>27050SM</t>
  </si>
  <si>
    <t>Camicia per resettoscopio, 28 Charr.</t>
  </si>
  <si>
    <t>27050OA</t>
  </si>
  <si>
    <t>27050XB</t>
  </si>
  <si>
    <t>Camicia interna, per 27050 SM</t>
  </si>
  <si>
    <t>OT_OTTICA 70° HD STORZ</t>
  </si>
  <si>
    <t>27005CA</t>
  </si>
  <si>
    <t>Sist.ottico HOPKINS 70°, 4 mm, 30 cm</t>
  </si>
  <si>
    <t>27001GF</t>
  </si>
  <si>
    <t>Inserto per strumenti, 2 canali</t>
  </si>
  <si>
    <t>27025GF</t>
  </si>
  <si>
    <t>CAVO GYRUS</t>
  </si>
  <si>
    <t>ELEMENTO OPERATIVO GYRUS</t>
  </si>
  <si>
    <t>27830FK</t>
  </si>
  <si>
    <t>Pinza p.spost.dell'corpi estranei, 5Ch</t>
  </si>
  <si>
    <t>27023ZE</t>
  </si>
  <si>
    <t>Pinza da biopsia, 5 Charr.,73 cm</t>
  </si>
  <si>
    <t>27290H</t>
  </si>
  <si>
    <t>Pinza</t>
  </si>
  <si>
    <t>27723T</t>
  </si>
  <si>
    <t>Elettrodo ad uncino, 4 Charr.</t>
  </si>
  <si>
    <t>OT_ALESATORI FLESSIBILI</t>
  </si>
  <si>
    <t>JG213R</t>
  </si>
  <si>
    <t>PANIERE 1/1 F.SENZA PIEDINI 485X253X64MM</t>
  </si>
  <si>
    <t>928-08</t>
  </si>
  <si>
    <t>ALESATORE FLESSIBILE Ø 8,0MM</t>
  </si>
  <si>
    <t>928-85</t>
  </si>
  <si>
    <t>ALESATORE FLESSIBILE Ø 8,5MM</t>
  </si>
  <si>
    <t>928-09</t>
  </si>
  <si>
    <t>ALESATORE FLESSIBILE Ø 9,0MM</t>
  </si>
  <si>
    <t>928-95</t>
  </si>
  <si>
    <t>ALESATORE FLESSIBILE Ø 9,5MM</t>
  </si>
  <si>
    <t>928-10</t>
  </si>
  <si>
    <t>ALESATORE FLESSIBILE Ø 10,0MM</t>
  </si>
  <si>
    <t>928-105</t>
  </si>
  <si>
    <t>ALESATORE FLESSIBILE Ø 10,5MM</t>
  </si>
  <si>
    <t>928-11</t>
  </si>
  <si>
    <t>ALESATORE FLESSIBILE Ø 11,0MM</t>
  </si>
  <si>
    <t>928-115</t>
  </si>
  <si>
    <t>ALESATORE FLESSIBILE Ø 11,5MM</t>
  </si>
  <si>
    <t>928-12</t>
  </si>
  <si>
    <t>ALESATORE FLESSIBILE Ø 12,0MM</t>
  </si>
  <si>
    <t>928-125</t>
  </si>
  <si>
    <t>ALESATORE FLESSIBILE Ø 12,5MM</t>
  </si>
  <si>
    <t>928-13</t>
  </si>
  <si>
    <t>ALESATORE FLESSIBILE Ø 13,0MM</t>
  </si>
  <si>
    <t>928-135</t>
  </si>
  <si>
    <t>ALESATORE FLESSIBILE Ø 13,5MM</t>
  </si>
  <si>
    <t>928-14</t>
  </si>
  <si>
    <t>ALESATORE FLESSIBILE Ø 14,0MM</t>
  </si>
  <si>
    <t>928-145</t>
  </si>
  <si>
    <t>ALESATORE FLESSIBILE Ø 14,5MM</t>
  </si>
  <si>
    <t>928-15</t>
  </si>
  <si>
    <t>ALESATORE FLESSIBILE Ø 15,0MM</t>
  </si>
  <si>
    <t>928-155</t>
  </si>
  <si>
    <t>ALESATORE FLESSIBILE Ø 15,5MM</t>
  </si>
  <si>
    <t>928-16</t>
  </si>
  <si>
    <t>ALESATORE FLESSIBILE Ø 16,0MM</t>
  </si>
  <si>
    <t>928-165</t>
  </si>
  <si>
    <t>ALESATORE FLESSIBILE Ø 16,5MM</t>
  </si>
  <si>
    <t>928-17</t>
  </si>
  <si>
    <t>ALESATORE FLESSIBILE Ø 17,0MM</t>
  </si>
  <si>
    <t>1420-01</t>
  </si>
  <si>
    <t>PERFORATORE CANALE MIDOLLARE Ø12</t>
  </si>
  <si>
    <t>2255-17</t>
  </si>
  <si>
    <t>TUBO DI SCAMBIO FISSAZIONE ENDOMIDOLLARE SVASATO</t>
  </si>
  <si>
    <t>OT_ALESATORI OMERALI</t>
  </si>
  <si>
    <t>ZD0010S</t>
  </si>
  <si>
    <t>ALESATORE FLESSIBILE Ø 6,0MM CM29</t>
  </si>
  <si>
    <t>ZD0020S</t>
  </si>
  <si>
    <t>ALESATORE FLESSIBILE Ø 7,0MM CM29</t>
  </si>
  <si>
    <t>ZD0030S</t>
  </si>
  <si>
    <t>ALESATORE FLESSIBILE Ø 8,0MM CM29</t>
  </si>
  <si>
    <t>ZD0040S</t>
  </si>
  <si>
    <t>ALESATORE FLESSIBILE Ø 9,0MM CM29</t>
  </si>
  <si>
    <t>ZD0050S</t>
  </si>
  <si>
    <t>ALESATORE FLESSIBILE Ø 10,0MM CM29</t>
  </si>
  <si>
    <t>OT_PINZE DI MATTA PIU' BACINO</t>
  </si>
  <si>
    <t>308.860</t>
  </si>
  <si>
    <t>VASSOIO PORTA STRUMENTI PER STRUMENTARIO RIDUZIONE BACINO</t>
  </si>
  <si>
    <t>308.861</t>
  </si>
  <si>
    <t>VASSOIO INTERMEDIO PORTA STRUMENTI PER STRUMENTARIO RIDUZIONE BACINO</t>
  </si>
  <si>
    <t>398.860</t>
  </si>
  <si>
    <t>PINZA RIDUZIONE PELVICA RETTA P.SFERICHE LUNGA</t>
  </si>
  <si>
    <t>398.530</t>
  </si>
  <si>
    <t>Bone Hook, sharp, large, length 200 mm</t>
  </si>
  <si>
    <t>398.870</t>
  </si>
  <si>
    <t>PINZA PELVICA DA RIDUZIONE L</t>
  </si>
  <si>
    <t>03.100.031</t>
  </si>
  <si>
    <t>Bending Pliers for Reconstruction Plates 3.5</t>
  </si>
  <si>
    <t>03.100.024</t>
  </si>
  <si>
    <t>PINZE DA RIDUZIONE PELVICA ASSIMETRICA</t>
  </si>
  <si>
    <t>398.880</t>
  </si>
  <si>
    <t>PELVIS-REPOSITION FORCEPS 330MM</t>
  </si>
  <si>
    <t>03.100.025</t>
  </si>
  <si>
    <t>PINZA DA RIDUZIONE PELVICA CM 25</t>
  </si>
  <si>
    <t>398.740</t>
  </si>
  <si>
    <t>PELVIS-REPOSITION FORCEPS 190MM</t>
  </si>
  <si>
    <t>398.750</t>
  </si>
  <si>
    <t>PELVIS-REPOSITION FORCEPS 260 MM</t>
  </si>
  <si>
    <t>03.100.017</t>
  </si>
  <si>
    <t>SPATTOLA MALLEABILE MM40</t>
  </si>
  <si>
    <t>03.100.016</t>
  </si>
  <si>
    <t>SPATTOLA MALLEABILE MM 30</t>
  </si>
  <si>
    <t>03.100.015</t>
  </si>
  <si>
    <t>SPATOLA MALLEABILE MM20</t>
  </si>
  <si>
    <t>393.100</t>
  </si>
  <si>
    <t>MANICO T L150MM MANDR.3 GAN.FINO A D6,5</t>
  </si>
  <si>
    <t>314.090</t>
  </si>
  <si>
    <t>MANICA DI TENUTA</t>
  </si>
  <si>
    <t>2346-04</t>
  </si>
  <si>
    <t>MANDRINO A T</t>
  </si>
  <si>
    <t>319.100</t>
  </si>
  <si>
    <t>MISURATORE DI PROFONDITA' X VITI Ø4,5A6,5MM 110MM</t>
  </si>
  <si>
    <t>314.570</t>
  </si>
  <si>
    <t>CACCAIVITE ESAGONALE PICCOLO 2,5MM L.270MM</t>
  </si>
  <si>
    <t>3M</t>
  </si>
  <si>
    <t>311.420</t>
  </si>
  <si>
    <t>cacciavite innesto rapido</t>
  </si>
  <si>
    <t>311.431</t>
  </si>
  <si>
    <t>IMPUGNATURA AD INNESTO RAPIDO</t>
  </si>
  <si>
    <t>398.550</t>
  </si>
  <si>
    <t>LEVA HOMANN CM27</t>
  </si>
  <si>
    <t>398.540</t>
  </si>
  <si>
    <t>ASTA RIDUZIONE PELVICA P.SFERICA L.300MM</t>
  </si>
  <si>
    <t>398.890</t>
  </si>
  <si>
    <t>PINZA RIDUZIONE PELVICA ANGOLATA P.SFERICHE L.250MM</t>
  </si>
  <si>
    <t>399.980</t>
  </si>
  <si>
    <t>Reduction Forceps, large, with Points, ratchet lock, length 200 mm</t>
  </si>
  <si>
    <t>399.092</t>
  </si>
  <si>
    <t>PINZA DI RIDUZIONE,CON PUNTE, CHIUSURA FINA,222MM</t>
  </si>
  <si>
    <t>398.710</t>
  </si>
  <si>
    <t>Disco con punte per pinza da riduzione</t>
  </si>
  <si>
    <t>323.360</t>
  </si>
  <si>
    <t>CENTRAPUNTE UNIVERSALE 3,5</t>
  </si>
  <si>
    <t>398.850</t>
  </si>
  <si>
    <t>PINZA DA RIDUZIONE DA BACINO</t>
  </si>
  <si>
    <t>398.84</t>
  </si>
  <si>
    <t>Pelvic Reduction Forceps 8" Oblique W/lock Sm</t>
  </si>
  <si>
    <t>329.080</t>
  </si>
  <si>
    <t>Bending Iron for Reconstruction Plates 3.5 and 4.5, length 190 mm</t>
  </si>
  <si>
    <t>OT_MOTORE PEN DRIVER SYNTHES</t>
  </si>
  <si>
    <t>MOTORE ELECTRIC PEN DRIVE</t>
  </si>
  <si>
    <t>LEVA MANUALE PER PEN DRIVE</t>
  </si>
  <si>
    <t>ATTACCO PER FILI Ø0,6-&gt;1,6MM</t>
  </si>
  <si>
    <t>ATTACCO SEGA SAGITTALE (SAG-SAW)</t>
  </si>
  <si>
    <t>DRILL JACOBS CHUCK CANNULATO 45°</t>
  </si>
  <si>
    <t>CAVO PER PEN DRIVE 3MT</t>
  </si>
  <si>
    <t>OT_MOTORE BATTERIA + SEGA COMED</t>
  </si>
  <si>
    <t>MOTORE MODULARE DOPPIO PULSANTE</t>
  </si>
  <si>
    <t>Attacco Power Pro sega reciproca (Per manipoli cod. PRO6100, PRO6150, PRO6200, PRO6202, PRO6200M, PRO6202M, PRO7100B e PRO7200B)</t>
  </si>
  <si>
    <t>Attacco Power Pro tipo Zimmer/Hudson</t>
  </si>
  <si>
    <t>Attacco Power Pro alesatore tipo Zimmer/Hudson</t>
  </si>
  <si>
    <t>Attacco Power Pro mandrino da 1/4"</t>
  </si>
  <si>
    <t>Attacco Power Pro spara fili con cannulazione da 0,7 a 1,6 mm (Per manipolo cod. PRO6202, PRO6202M e PRO7200B)</t>
  </si>
  <si>
    <t>Attacco Power Pro spara fili con cannulazione da 1,8 a 4,0 mm (Per manipoli serie PRO6202, PRO6202M e PRO7200B)</t>
  </si>
  <si>
    <t>Protettore metallico di sterilità per contenitore batteria per sist. Transfer</t>
  </si>
  <si>
    <t>Contenitore per batteria da applicare al manipolo per sist. Transfer</t>
  </si>
  <si>
    <t>OT_MOTORE CONMED NO SEGA</t>
  </si>
  <si>
    <t>MOTORE SEGA AD OSCILLAZIONE</t>
  </si>
  <si>
    <t>MANDRINO CANNULATO STRYKER</t>
  </si>
  <si>
    <t>Attacco Power Pro sega saggitale</t>
  </si>
  <si>
    <t>OT_MOTORE UNIOUM J&amp;J</t>
  </si>
  <si>
    <t>CAMBIA BATTERIA PLASTICA</t>
  </si>
  <si>
    <t>ALESATORE ATTACCO RAPIDO "TRINKLE" ROSSO</t>
  </si>
  <si>
    <t>ALESATORE PER DHS/DCS</t>
  </si>
  <si>
    <t>ALESATORE PER PERFORAZIONE BLU</t>
  </si>
  <si>
    <t>ATTACCO DRILL CANNULATO AO/ASIF (PER VITE) BLU</t>
  </si>
  <si>
    <t>MINI DENTAL</t>
  </si>
  <si>
    <t>ATTACCO PER SEGA AD OSCILLAZIONE</t>
  </si>
  <si>
    <t>ATTACCO PER FILI Ø0,6-&gt;3,2MM</t>
  </si>
  <si>
    <t>LAMA PER MOTORE</t>
  </si>
  <si>
    <t>20195-039</t>
  </si>
  <si>
    <t>PINZA BIPOLARE, RETTA, PUNTE 1MM L.165MM</t>
  </si>
  <si>
    <t>SAN GAVINO</t>
  </si>
  <si>
    <t>OT_FISTULOSCOPIO</t>
  </si>
  <si>
    <t>39501XP</t>
  </si>
  <si>
    <t>Cestello perforato PECD</t>
  </si>
  <si>
    <t>24511AA</t>
  </si>
  <si>
    <t>Fistuloscopio 8°</t>
  </si>
  <si>
    <t>Impugnatura</t>
  </si>
  <si>
    <t>Elettrodo di coagulazione</t>
  </si>
  <si>
    <t>30210KJ</t>
  </si>
  <si>
    <t>Camicia esterna con inserto, 2mm</t>
  </si>
  <si>
    <t>24514H</t>
  </si>
  <si>
    <t>Impugnatura a tre anelli sola</t>
  </si>
  <si>
    <t>OT_IMBUSTATO SINGOLO SAN GAVINO</t>
  </si>
  <si>
    <t>20195-299</t>
  </si>
  <si>
    <t>101-000</t>
  </si>
  <si>
    <t>CAVO BIPOLARE ALTA FREQUENZA PER AUTOCON II 400 SCB L.400MM</t>
  </si>
  <si>
    <t>GK183</t>
  </si>
  <si>
    <t>CAVO BIPOLARE 300MM</t>
  </si>
  <si>
    <t>THUDERBIT</t>
  </si>
  <si>
    <t>OT_ISTEROSCOPIO BETOCCHI MINI</t>
  </si>
  <si>
    <t>26152BO</t>
  </si>
  <si>
    <t>26152BI</t>
  </si>
  <si>
    <t>26008BA</t>
  </si>
  <si>
    <t>Sistema ottico HOPKINS 30°, 2mm, 26cm</t>
  </si>
  <si>
    <t>OT_BICLAMP LAPARO KELLY</t>
  </si>
  <si>
    <t>20195-236</t>
  </si>
  <si>
    <t>INSERTO PINZA DA PRESA MARYLAND BIPO D.5MM L.330MM</t>
  </si>
  <si>
    <t>OT_OTTICA GYNACARE 12° 4MM</t>
  </si>
  <si>
    <t>01938</t>
  </si>
  <si>
    <t>Versapoint Scope, 12° WA</t>
  </si>
  <si>
    <t>OT_NEFROSCOPIO WOLF</t>
  </si>
  <si>
    <t>8964.711</t>
  </si>
  <si>
    <t>NEFROSCOPIO 20° 3,5MM</t>
  </si>
  <si>
    <t>8964.041</t>
  </si>
  <si>
    <t>CAMICIA 24FR CON RACCORDO IRRIGAZIONE</t>
  </si>
  <si>
    <t>8964.141</t>
  </si>
  <si>
    <t>OTTURATORE PER NEFROSCOPIO</t>
  </si>
  <si>
    <t>8962.6108</t>
  </si>
  <si>
    <t>PINZA DA PRESA MORSO ALLIGATORE</t>
  </si>
  <si>
    <t>8962.6508</t>
  </si>
  <si>
    <t>PINZA DA PREZA MORSO BIOPSIA</t>
  </si>
  <si>
    <t>8955.08</t>
  </si>
  <si>
    <t>MANDRINO 8FR</t>
  </si>
  <si>
    <t>8955.06</t>
  </si>
  <si>
    <t>MANDRINO 6FR</t>
  </si>
  <si>
    <t>8095.07</t>
  </si>
  <si>
    <t>RACCORDO PER CAVO IN FIBRA OTTICA</t>
  </si>
  <si>
    <t>8095.09</t>
  </si>
  <si>
    <t>Adattatore, da scope a cavo</t>
  </si>
  <si>
    <t>OT_RESETTORE 24CH STORZ</t>
  </si>
  <si>
    <t>27040DB</t>
  </si>
  <si>
    <t>27175B</t>
  </si>
  <si>
    <t>Pinza p.rimoz.corpi estranei, 9 Charr.</t>
  </si>
  <si>
    <t>27177B</t>
  </si>
  <si>
    <t>Pinza da biopsia, 9 Charr., 40 cm</t>
  </si>
  <si>
    <t>27424P</t>
  </si>
  <si>
    <t>BIOPSIA EXTRA LUNGA</t>
  </si>
  <si>
    <t>OT_MICRO MOTORI CONMED</t>
  </si>
  <si>
    <t>PRO8500SB</t>
  </si>
  <si>
    <t>PRO006240</t>
  </si>
  <si>
    <t>PRO02041</t>
  </si>
  <si>
    <t>PRO02038</t>
  </si>
  <si>
    <t>1375-011</t>
  </si>
  <si>
    <t>guida di protezione per frese lunghe serie 5092-xxx</t>
  </si>
  <si>
    <t>1375-012</t>
  </si>
  <si>
    <t>guida di protezione per frese medie serie 5091-xxx</t>
  </si>
  <si>
    <t>PRO8000SB</t>
  </si>
  <si>
    <t>PRO8400SB</t>
  </si>
  <si>
    <t>PRO8300SB</t>
  </si>
  <si>
    <t>PRO8200SB</t>
  </si>
  <si>
    <t>PRO8600SB</t>
  </si>
  <si>
    <t>OT_MOTORE SYNTHES PROTESICA</t>
  </si>
  <si>
    <t>530.710</t>
  </si>
  <si>
    <t>CORPO MOTORE</t>
  </si>
  <si>
    <t>530.715</t>
  </si>
  <si>
    <t>530.705</t>
  </si>
  <si>
    <t>CORPO MOTORE POWER LINE II</t>
  </si>
  <si>
    <t>530.660</t>
  </si>
  <si>
    <t>COPERTURA STERILE</t>
  </si>
  <si>
    <t>530.690</t>
  </si>
  <si>
    <t>GUSCIO BATTERIA</t>
  </si>
  <si>
    <t>510.191</t>
  </si>
  <si>
    <t>CHIAVE DI FISSAGGIO PER MANDRINO, Ø 7.3 MM</t>
  </si>
  <si>
    <t>530.730</t>
  </si>
  <si>
    <t>MANDRINO PICCOLO</t>
  </si>
  <si>
    <t>530.732</t>
  </si>
  <si>
    <t>530.750</t>
  </si>
  <si>
    <t>INNESTO RAPIDO AO/ASIF, PER BATTERY POWER LINE</t>
  </si>
  <si>
    <t>05.001.2500</t>
  </si>
  <si>
    <t>530.791</t>
  </si>
  <si>
    <t>INNESTO RAPIDO X FILI E X PIN DA Ø 1.5 A 4.0 MM</t>
  </si>
  <si>
    <t>530.783</t>
  </si>
  <si>
    <t>ADATTATORE TRINKLE PER ALESAGGIO</t>
  </si>
  <si>
    <t>OT_MOTORE SYNTHES</t>
  </si>
  <si>
    <t>730.710</t>
  </si>
  <si>
    <t>530.731</t>
  </si>
  <si>
    <t>MANDRINO DI JACOBS AUTOBLOCCANTE</t>
  </si>
  <si>
    <t>530.780</t>
  </si>
  <si>
    <t>INNESTO RAPIDO AO/ASIF PER FRESE</t>
  </si>
  <si>
    <t>TEMPIO</t>
  </si>
  <si>
    <t>OT_IMBUSTATO SINGOLO TEMPIO</t>
  </si>
  <si>
    <t>MURAVERA</t>
  </si>
  <si>
    <t>OT_IMBUSTATO SINGOLO MURAVERA</t>
  </si>
  <si>
    <t>20195-026</t>
  </si>
  <si>
    <t>20196-055</t>
  </si>
  <si>
    <t>CAVO BIPOLARE, SPINA EUROPEA (2 PIN 28MM) 4 METRI</t>
  </si>
  <si>
    <t>ISILI</t>
  </si>
  <si>
    <t>non trovato nei nostri listini</t>
  </si>
  <si>
    <t>listino non presente</t>
  </si>
  <si>
    <t>costo da listino produttori</t>
  </si>
  <si>
    <t>89-8521-470-40</t>
  </si>
  <si>
    <t>89-8521-470-50</t>
  </si>
  <si>
    <t>89-8520-400-00</t>
  </si>
  <si>
    <t>89-8522-451-43</t>
  </si>
  <si>
    <t>89-8522-450-60</t>
  </si>
  <si>
    <t>89-8522-150-95</t>
  </si>
  <si>
    <t>89-8522-150-80</t>
  </si>
  <si>
    <t>89-8522-150-20</t>
  </si>
  <si>
    <t>89-8522-450-20</t>
  </si>
  <si>
    <t>89-8522-150-90</t>
  </si>
  <si>
    <t>89-8522-270-80</t>
  </si>
  <si>
    <t>277-84-131</t>
  </si>
  <si>
    <t>PRO6200M</t>
  </si>
  <si>
    <t>PRO6045</t>
  </si>
  <si>
    <t>PRO2046</t>
  </si>
  <si>
    <t>PRO2047</t>
  </si>
  <si>
    <t>PRO2041</t>
  </si>
  <si>
    <t>PRO6228</t>
  </si>
  <si>
    <t>PRO6240</t>
  </si>
  <si>
    <t>PRO3130</t>
  </si>
  <si>
    <t>PRO3110</t>
  </si>
  <si>
    <t>PRO6202M</t>
  </si>
  <si>
    <t>PRO6300</t>
  </si>
  <si>
    <t>PRO2043</t>
  </si>
  <si>
    <t>stima valore medio</t>
  </si>
  <si>
    <t>valore medio totale</t>
  </si>
  <si>
    <t>Prezzo scontato</t>
  </si>
  <si>
    <t>Prezzo annuale manutenzione</t>
  </si>
  <si>
    <t>Prezzo da listino produttori</t>
  </si>
  <si>
    <t>Prezzo singola manutenzione</t>
  </si>
  <si>
    <t>Ammortamento teorico mensile</t>
  </si>
  <si>
    <t>ALTRO</t>
  </si>
  <si>
    <t>SR551R</t>
  </si>
  <si>
    <t>33410ON</t>
  </si>
  <si>
    <t>PL435R</t>
  </si>
  <si>
    <t>PL407R</t>
  </si>
  <si>
    <t>38610MW</t>
  </si>
  <si>
    <t>38610OM</t>
  </si>
  <si>
    <t>33310R</t>
  </si>
  <si>
    <t>33310CK</t>
  </si>
  <si>
    <r>
      <rPr>
        <sz val="10"/>
        <rFont val="Times New Roman"/>
        <family val="1"/>
      </rPr>
      <t>89-8521-470-40</t>
    </r>
  </si>
  <si>
    <r>
      <rPr>
        <sz val="10"/>
        <rFont val="Times New Roman"/>
        <family val="1"/>
      </rPr>
      <t>89-8521-470-50</t>
    </r>
  </si>
  <si>
    <r>
      <rPr>
        <sz val="10"/>
        <rFont val="Times New Roman"/>
        <family val="1"/>
      </rPr>
      <t>89-8520-400-00</t>
    </r>
  </si>
  <si>
    <r>
      <rPr>
        <sz val="10"/>
        <rFont val="Times New Roman"/>
        <family val="1"/>
      </rPr>
      <t>89-8522-451-43</t>
    </r>
  </si>
  <si>
    <r>
      <rPr>
        <sz val="10"/>
        <rFont val="Times New Roman"/>
        <family val="1"/>
      </rPr>
      <t>89-8522-450-60</t>
    </r>
  </si>
  <si>
    <r>
      <rPr>
        <sz val="10"/>
        <rFont val="Times New Roman"/>
        <family val="1"/>
      </rPr>
      <t>89-8522-150-95</t>
    </r>
  </si>
  <si>
    <r>
      <rPr>
        <sz val="10"/>
        <rFont val="Times New Roman"/>
        <family val="1"/>
      </rPr>
      <t>89-8522-150-80</t>
    </r>
  </si>
  <si>
    <r>
      <rPr>
        <sz val="10"/>
        <rFont val="Times New Roman"/>
        <family val="1"/>
      </rPr>
      <t>89-8522-150-20</t>
    </r>
  </si>
  <si>
    <r>
      <rPr>
        <sz val="10"/>
        <rFont val="Times New Roman"/>
        <family val="1"/>
      </rPr>
      <t>89-8522-450-20</t>
    </r>
  </si>
  <si>
    <r>
      <rPr>
        <sz val="10"/>
        <rFont val="Times New Roman"/>
        <family val="1"/>
      </rPr>
      <t>89-8522-150-90</t>
    </r>
  </si>
  <si>
    <r>
      <rPr>
        <sz val="10"/>
        <rFont val="Times New Roman"/>
        <family val="1"/>
      </rPr>
      <t>89-8522-270-80</t>
    </r>
  </si>
  <si>
    <r>
      <rPr>
        <sz val="10"/>
        <rFont val="Times New Roman"/>
        <family val="1"/>
      </rPr>
      <t>PRO6200M</t>
    </r>
  </si>
  <si>
    <r>
      <rPr>
        <sz val="10"/>
        <rFont val="Times New Roman"/>
        <family val="1"/>
      </rPr>
      <t>PRO6045</t>
    </r>
  </si>
  <si>
    <r>
      <rPr>
        <sz val="10"/>
        <rFont val="Times New Roman"/>
        <family val="1"/>
      </rPr>
      <t>PRO2046</t>
    </r>
  </si>
  <si>
    <r>
      <rPr>
        <sz val="10"/>
        <rFont val="Times New Roman"/>
        <family val="1"/>
      </rPr>
      <t>PRO2047</t>
    </r>
  </si>
  <si>
    <r>
      <rPr>
        <sz val="10"/>
        <rFont val="Times New Roman"/>
        <family val="1"/>
      </rPr>
      <t>PRO2041</t>
    </r>
  </si>
  <si>
    <r>
      <rPr>
        <sz val="10"/>
        <rFont val="Times New Roman"/>
        <family val="1"/>
      </rPr>
      <t>PRO6228</t>
    </r>
  </si>
  <si>
    <r>
      <rPr>
        <sz val="10"/>
        <rFont val="Times New Roman"/>
        <family val="1"/>
      </rPr>
      <t>PRO6240</t>
    </r>
  </si>
  <si>
    <r>
      <rPr>
        <sz val="10"/>
        <rFont val="Times New Roman"/>
        <family val="1"/>
      </rPr>
      <t>PRO3130</t>
    </r>
  </si>
  <si>
    <r>
      <rPr>
        <sz val="10"/>
        <rFont val="Times New Roman"/>
        <family val="1"/>
      </rPr>
      <t>PRO3110</t>
    </r>
  </si>
  <si>
    <r>
      <rPr>
        <sz val="10"/>
        <rFont val="Times New Roman"/>
        <family val="1"/>
      </rPr>
      <t>PRO6202M</t>
    </r>
  </si>
  <si>
    <r>
      <rPr>
        <sz val="10"/>
        <rFont val="Times New Roman"/>
        <family val="1"/>
      </rPr>
      <t>PRO6300</t>
    </r>
  </si>
  <si>
    <r>
      <rPr>
        <sz val="10"/>
        <rFont val="Times New Roman"/>
        <family val="1"/>
      </rPr>
      <t>277-84-131</t>
    </r>
  </si>
  <si>
    <r>
      <rPr>
        <sz val="10"/>
        <rFont val="Times New Roman"/>
        <family val="1"/>
      </rPr>
      <t>PRO2043</t>
    </r>
  </si>
  <si>
    <t>AGO IPODERMICO D:5MM 330MM ATTACCO LL</t>
  </si>
  <si>
    <t>Camicia esterna in metallo, isol., 43cm</t>
  </si>
  <si>
    <t>SPINGINODO LAPAROSCOPICO 5MM L.360MM</t>
  </si>
  <si>
    <t>DUROGRIP PORTAGHI RET.D:5/310MM</t>
  </si>
  <si>
    <t>Inserto forbici RoBi</t>
  </si>
  <si>
    <t>Inserto pinza RoBi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</si>
</sst>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-[$€-2]\ * #,##0.00_-;\-[$€-2]\ * #,##0.00_-;_-[$€-2]\ * &quot;-&quot;??_-;_-@_-"/>
  </numFmts>
  <fonts count="13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2"/>
      <color theme="1"/>
      <name val="Calibri (Corpo)"/>
    </font>
    <font>
      <b/>
      <sz val="12"/>
      <color rgb="FF000000"/>
      <name val="Calibri (Corpo)"/>
    </font>
    <font>
      <sz val="10"/>
      <name val="Times New Roman"/>
      <family val="1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0070C0"/>
        <bgColor rgb="FFC0C0C0"/>
      </patternFill>
    </fill>
    <fill>
      <patternFill patternType="solid">
        <fgColor rgb="FF0070C0"/>
        <bgColor indexed="64"/>
      </patternFill>
    </fill>
    <fill>
      <patternFill patternType="solid">
        <fgColor theme="3" tint="0.39997558519241921"/>
        <bgColor rgb="FFC0C0C0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  <border>
      <left style="thin">
        <color rgb="FFD0D7E5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7">
    <xf numFmtId="0" fontId="0" fillId="0" borderId="0"/>
    <xf numFmtId="0" fontId="8" fillId="2" borderId="0"/>
    <xf numFmtId="164" fontId="8" fillId="2" borderId="0" applyFont="0" applyFill="0" applyBorder="0" applyAlignment="0" applyProtection="0"/>
    <xf numFmtId="0" fontId="9" fillId="2" borderId="0"/>
    <xf numFmtId="0" fontId="10" fillId="2" borderId="0"/>
    <xf numFmtId="0" fontId="8" fillId="2" borderId="0"/>
    <xf numFmtId="44" fontId="8" fillId="0" borderId="0" applyFont="0" applyFill="0" applyBorder="0" applyAlignment="0" applyProtection="0"/>
  </cellStyleXfs>
  <cellXfs count="6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2" borderId="2" xfId="0" applyFont="1" applyFill="1" applyBorder="1" applyAlignment="1">
      <alignment vertical="center" wrapText="1"/>
    </xf>
    <xf numFmtId="0" fontId="1" fillId="2" borderId="4" xfId="0" applyFont="1" applyFill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49" fontId="0" fillId="0" borderId="0" xfId="0" applyNumberFormat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3" fontId="1" fillId="0" borderId="2" xfId="0" applyNumberFormat="1" applyFont="1" applyBorder="1" applyAlignment="1">
      <alignment horizontal="center" vertical="center" wrapText="1"/>
    </xf>
    <xf numFmtId="0" fontId="1" fillId="2" borderId="0" xfId="0" applyFont="1" applyFill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vertical="center"/>
    </xf>
    <xf numFmtId="44" fontId="0" fillId="0" borderId="0" xfId="6" applyFont="1"/>
    <xf numFmtId="44" fontId="4" fillId="0" borderId="0" xfId="6" applyFont="1" applyAlignment="1">
      <alignment horizontal="center" vertical="center"/>
    </xf>
    <xf numFmtId="165" fontId="0" fillId="0" borderId="0" xfId="6" applyNumberFormat="1" applyFont="1"/>
    <xf numFmtId="0" fontId="11" fillId="3" borderId="5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44" fontId="11" fillId="4" borderId="0" xfId="6" applyFont="1" applyFill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44" fontId="12" fillId="0" borderId="0" xfId="6" applyFont="1"/>
    <xf numFmtId="165" fontId="0" fillId="0" borderId="0" xfId="0" applyNumberFormat="1"/>
    <xf numFmtId="165" fontId="12" fillId="0" borderId="0" xfId="0" applyNumberFormat="1" applyFont="1"/>
    <xf numFmtId="0" fontId="0" fillId="0" borderId="0" xfId="0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/>
    </xf>
    <xf numFmtId="49" fontId="0" fillId="0" borderId="0" xfId="0" applyNumberFormat="1" applyFill="1" applyAlignment="1">
      <alignment horizontal="center" vertical="center" wrapText="1"/>
    </xf>
    <xf numFmtId="0" fontId="0" fillId="0" borderId="0" xfId="0" applyFill="1"/>
    <xf numFmtId="0" fontId="1" fillId="0" borderId="2" xfId="0" applyFont="1" applyFill="1" applyBorder="1" applyAlignment="1">
      <alignment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1" fillId="0" borderId="0" xfId="0" applyFont="1" applyFill="1" applyAlignment="1">
      <alignment vertical="center" wrapText="1"/>
    </xf>
    <xf numFmtId="0" fontId="0" fillId="0" borderId="2" xfId="0" applyFill="1" applyBorder="1" applyAlignment="1">
      <alignment vertical="center"/>
    </xf>
    <xf numFmtId="0" fontId="0" fillId="0" borderId="2" xfId="0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vertical="center" wrapText="1"/>
    </xf>
    <xf numFmtId="49" fontId="1" fillId="0" borderId="2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0" fillId="0" borderId="2" xfId="0" applyFill="1" applyBorder="1"/>
    <xf numFmtId="0" fontId="1" fillId="0" borderId="0" xfId="0" applyFont="1" applyFill="1" applyAlignment="1">
      <alignment horizontal="left" vertical="center" wrapText="1"/>
    </xf>
    <xf numFmtId="0" fontId="7" fillId="0" borderId="2" xfId="0" applyFont="1" applyFill="1" applyBorder="1"/>
    <xf numFmtId="49" fontId="6" fillId="0" borderId="2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7" fillId="0" borderId="0" xfId="0" applyFont="1" applyFill="1"/>
    <xf numFmtId="0" fontId="0" fillId="0" borderId="2" xfId="0" applyFill="1" applyBorder="1" applyAlignment="1">
      <alignment horizontal="left"/>
    </xf>
    <xf numFmtId="0" fontId="2" fillId="0" borderId="4" xfId="0" applyFont="1" applyFill="1" applyBorder="1" applyAlignment="1">
      <alignment vertical="center" wrapText="1"/>
    </xf>
    <xf numFmtId="0" fontId="1" fillId="0" borderId="3" xfId="0" applyFont="1" applyFill="1" applyBorder="1" applyAlignment="1">
      <alignment vertical="center" wrapText="1"/>
    </xf>
    <xf numFmtId="0" fontId="0" fillId="0" borderId="4" xfId="0" applyFill="1" applyBorder="1"/>
    <xf numFmtId="0" fontId="2" fillId="0" borderId="0" xfId="0" applyFont="1" applyFill="1" applyAlignment="1">
      <alignment vertical="center" wrapText="1"/>
    </xf>
    <xf numFmtId="49" fontId="6" fillId="0" borderId="0" xfId="0" applyNumberFormat="1" applyFont="1" applyFill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vertical="center"/>
    </xf>
  </cellXfs>
  <cellStyles count="7">
    <cellStyle name="Normale" xfId="0" builtinId="0"/>
    <cellStyle name="Normale 2" xfId="1"/>
    <cellStyle name="Normale 2 2" xfId="3"/>
    <cellStyle name="Normale 3" xfId="4"/>
    <cellStyle name="Normale 4" xfId="5"/>
    <cellStyle name="Valuta" xfId="6" builtinId="4"/>
    <cellStyle name="Valuta 2" xfId="2"/>
  </cellStyles>
  <dxfs count="8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rgb="FFFFC000"/>
        </patternFill>
      </fill>
    </dxf>
    <dxf>
      <fill>
        <patternFill>
          <bgColor theme="0" tint="-0.24994659260841701"/>
        </patternFill>
      </fill>
    </dxf>
    <dxf>
      <fill>
        <patternFill>
          <bgColor rgb="FF00B0F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externalLink" Target="externalLinks/externalLink2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ntheonhg.sharepoint.com/sites/og-it-029_ufficio_fornitori/Documenti%20condivisi/Valentina/OLD/Pordenone%2022%20MAGGIO%20valorizzato%20rev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antheonhg-my.sharepoint.com/personal/davide_esposito_althea-group_com/Documents/ALTHEA%20ITALIA/richieste%20giusto/inv_strum_ASP%20RC_26_11_2021_valoriz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13"/>
      <sheetName val="Foglio12"/>
      <sheetName val="Foglio11"/>
      <sheetName val="Foglio10"/>
      <sheetName val="Foglio9"/>
      <sheetName val="Foglio8"/>
      <sheetName val="Foglio7"/>
      <sheetName val="Foglio6"/>
      <sheetName val="Foglio5"/>
      <sheetName val="Foglio4"/>
      <sheetName val="Foglio3"/>
      <sheetName val="Foglio2"/>
      <sheetName val="storz"/>
      <sheetName val="medicon"/>
      <sheetName val="Aesculap"/>
      <sheetName val="Martin"/>
    </sheetNames>
    <sheetDataSet>
      <sheetData sheetId="0">
        <row r="1">
          <cell r="I1" t="str">
            <v>Modello/codicestrumento</v>
          </cell>
        </row>
        <row r="2">
          <cell r="I2" t="str">
            <v>NO</v>
          </cell>
        </row>
        <row r="3">
          <cell r="I3" t="str">
            <v>T122</v>
          </cell>
        </row>
        <row r="4">
          <cell r="I4" t="str">
            <v>CU5</v>
          </cell>
        </row>
        <row r="5">
          <cell r="I5" t="str">
            <v>COE01177</v>
          </cell>
        </row>
        <row r="6">
          <cell r="I6" t="str">
            <v>COE01177</v>
          </cell>
        </row>
        <row r="7">
          <cell r="I7" t="str">
            <v>COE01177</v>
          </cell>
        </row>
        <row r="8">
          <cell r="I8" t="str">
            <v>COE01177</v>
          </cell>
        </row>
        <row r="9">
          <cell r="I9" t="str">
            <v>COE01177</v>
          </cell>
        </row>
        <row r="10">
          <cell r="I10" t="str">
            <v>110/12</v>
          </cell>
        </row>
        <row r="11">
          <cell r="I11" t="str">
            <v>14140-1    10549</v>
          </cell>
        </row>
        <row r="12">
          <cell r="I12" t="str">
            <v>14140-3 5527</v>
          </cell>
        </row>
        <row r="13">
          <cell r="I13" t="str">
            <v>NO</v>
          </cell>
        </row>
        <row r="14">
          <cell r="I14" t="str">
            <v>NO</v>
          </cell>
        </row>
        <row r="15">
          <cell r="I15" t="str">
            <v>NO</v>
          </cell>
        </row>
        <row r="16">
          <cell r="I16" t="str">
            <v>NO</v>
          </cell>
        </row>
        <row r="17">
          <cell r="I17" t="str">
            <v>NO</v>
          </cell>
        </row>
        <row r="18">
          <cell r="I18" t="str">
            <v>NO</v>
          </cell>
        </row>
        <row r="19">
          <cell r="I19" t="str">
            <v>NO</v>
          </cell>
        </row>
        <row r="20">
          <cell r="I20" t="str">
            <v>NO</v>
          </cell>
        </row>
        <row r="21">
          <cell r="I21" t="str">
            <v>NO</v>
          </cell>
        </row>
        <row r="22">
          <cell r="I22" t="str">
            <v>NO</v>
          </cell>
        </row>
        <row r="23">
          <cell r="I23">
            <v>10001</v>
          </cell>
        </row>
        <row r="24">
          <cell r="I24">
            <v>10800</v>
          </cell>
        </row>
        <row r="25">
          <cell r="I25">
            <v>11024</v>
          </cell>
        </row>
        <row r="26">
          <cell r="I26">
            <v>11699</v>
          </cell>
        </row>
        <row r="27">
          <cell r="I27">
            <v>12058</v>
          </cell>
        </row>
        <row r="28">
          <cell r="I28">
            <v>12203</v>
          </cell>
        </row>
        <row r="29">
          <cell r="I29">
            <v>14844</v>
          </cell>
        </row>
        <row r="30">
          <cell r="I30" t="str">
            <v>010001</v>
          </cell>
        </row>
        <row r="31">
          <cell r="I31" t="str">
            <v>010001</v>
          </cell>
        </row>
        <row r="32">
          <cell r="I32" t="str">
            <v>010001</v>
          </cell>
        </row>
        <row r="33">
          <cell r="I33" t="str">
            <v>010001</v>
          </cell>
        </row>
        <row r="34">
          <cell r="I34" t="str">
            <v>010001</v>
          </cell>
        </row>
        <row r="35">
          <cell r="I35" t="str">
            <v>010806</v>
          </cell>
        </row>
        <row r="36">
          <cell r="I36" t="str">
            <v>010807</v>
          </cell>
        </row>
        <row r="37">
          <cell r="I37" t="str">
            <v>010807</v>
          </cell>
        </row>
        <row r="38">
          <cell r="I38" t="str">
            <v>010900</v>
          </cell>
        </row>
        <row r="39">
          <cell r="I39" t="str">
            <v>010901</v>
          </cell>
        </row>
        <row r="40">
          <cell r="I40" t="str">
            <v>010901</v>
          </cell>
        </row>
        <row r="41">
          <cell r="I41" t="str">
            <v>011012</v>
          </cell>
        </row>
        <row r="42">
          <cell r="I42" t="str">
            <v>011012</v>
          </cell>
        </row>
        <row r="43">
          <cell r="I43" t="str">
            <v>011012</v>
          </cell>
        </row>
        <row r="44">
          <cell r="I44" t="str">
            <v>011012</v>
          </cell>
        </row>
        <row r="45">
          <cell r="I45" t="str">
            <v>011012</v>
          </cell>
        </row>
        <row r="46">
          <cell r="I46" t="str">
            <v>011020</v>
          </cell>
        </row>
        <row r="47">
          <cell r="I47" t="str">
            <v>011020</v>
          </cell>
        </row>
        <row r="48">
          <cell r="I48" t="str">
            <v>011020</v>
          </cell>
        </row>
        <row r="49">
          <cell r="I49" t="str">
            <v>011501</v>
          </cell>
        </row>
        <row r="50">
          <cell r="I50" t="str">
            <v>012013</v>
          </cell>
        </row>
        <row r="51">
          <cell r="I51" t="str">
            <v>012013</v>
          </cell>
        </row>
        <row r="52">
          <cell r="I52" t="str">
            <v>012013</v>
          </cell>
        </row>
        <row r="53">
          <cell r="I53" t="str">
            <v>012014</v>
          </cell>
        </row>
        <row r="54">
          <cell r="I54" t="str">
            <v>012014</v>
          </cell>
        </row>
        <row r="55">
          <cell r="I55" t="str">
            <v>012014</v>
          </cell>
        </row>
        <row r="56">
          <cell r="I56" t="str">
            <v>012014</v>
          </cell>
        </row>
        <row r="57">
          <cell r="I57" t="str">
            <v>012014</v>
          </cell>
        </row>
        <row r="58">
          <cell r="I58" t="str">
            <v>012014</v>
          </cell>
        </row>
        <row r="59">
          <cell r="I59" t="str">
            <v>012014</v>
          </cell>
        </row>
        <row r="60">
          <cell r="I60" t="str">
            <v>012014</v>
          </cell>
        </row>
        <row r="61">
          <cell r="I61" t="str">
            <v>012014</v>
          </cell>
        </row>
        <row r="62">
          <cell r="I62" t="str">
            <v>012014</v>
          </cell>
        </row>
        <row r="63">
          <cell r="I63" t="str">
            <v>012014</v>
          </cell>
        </row>
        <row r="64">
          <cell r="I64" t="str">
            <v>012020</v>
          </cell>
        </row>
        <row r="65">
          <cell r="I65" t="str">
            <v>012020</v>
          </cell>
        </row>
        <row r="66">
          <cell r="I66" t="str">
            <v>012020</v>
          </cell>
        </row>
        <row r="67">
          <cell r="I67" t="str">
            <v>012020</v>
          </cell>
        </row>
        <row r="68">
          <cell r="I68" t="str">
            <v>012029</v>
          </cell>
        </row>
        <row r="69">
          <cell r="I69" t="str">
            <v>012029</v>
          </cell>
        </row>
        <row r="70">
          <cell r="I70" t="str">
            <v>012029</v>
          </cell>
        </row>
        <row r="71">
          <cell r="I71" t="str">
            <v>012029</v>
          </cell>
        </row>
        <row r="72">
          <cell r="I72" t="str">
            <v>012030</v>
          </cell>
        </row>
        <row r="73">
          <cell r="I73" t="str">
            <v>012030</v>
          </cell>
        </row>
        <row r="74">
          <cell r="I74" t="str">
            <v>012030</v>
          </cell>
        </row>
        <row r="75">
          <cell r="I75" t="str">
            <v>012034</v>
          </cell>
        </row>
        <row r="76">
          <cell r="I76" t="str">
            <v>012034</v>
          </cell>
        </row>
        <row r="77">
          <cell r="I77" t="str">
            <v>012034</v>
          </cell>
        </row>
        <row r="78">
          <cell r="I78" t="str">
            <v>012036</v>
          </cell>
        </row>
        <row r="79">
          <cell r="I79" t="str">
            <v>012036</v>
          </cell>
        </row>
        <row r="80">
          <cell r="I80" t="str">
            <v>012036</v>
          </cell>
        </row>
        <row r="81">
          <cell r="I81" t="str">
            <v>012037</v>
          </cell>
        </row>
        <row r="82">
          <cell r="I82" t="str">
            <v>012037</v>
          </cell>
        </row>
        <row r="83">
          <cell r="I83" t="str">
            <v>012037</v>
          </cell>
        </row>
        <row r="84">
          <cell r="I84" t="str">
            <v>012038</v>
          </cell>
        </row>
        <row r="85">
          <cell r="I85" t="str">
            <v>012039</v>
          </cell>
        </row>
        <row r="86">
          <cell r="I86" t="str">
            <v>012040</v>
          </cell>
        </row>
        <row r="87">
          <cell r="I87" t="str">
            <v>012041</v>
          </cell>
        </row>
        <row r="88">
          <cell r="I88" t="str">
            <v>012045</v>
          </cell>
        </row>
        <row r="89">
          <cell r="I89" t="str">
            <v>012045</v>
          </cell>
        </row>
        <row r="90">
          <cell r="I90" t="str">
            <v>012045</v>
          </cell>
        </row>
        <row r="91">
          <cell r="I91" t="str">
            <v>012045</v>
          </cell>
        </row>
        <row r="92">
          <cell r="I92" t="str">
            <v>012045</v>
          </cell>
        </row>
        <row r="93">
          <cell r="I93" t="str">
            <v>012045</v>
          </cell>
        </row>
        <row r="94">
          <cell r="I94" t="str">
            <v>012045</v>
          </cell>
        </row>
        <row r="95">
          <cell r="I95" t="str">
            <v>012046</v>
          </cell>
        </row>
        <row r="96">
          <cell r="I96" t="str">
            <v>012046</v>
          </cell>
        </row>
        <row r="97">
          <cell r="I97" t="str">
            <v>012047</v>
          </cell>
        </row>
        <row r="98">
          <cell r="I98" t="str">
            <v>012047</v>
          </cell>
        </row>
        <row r="99">
          <cell r="I99" t="str">
            <v>012059</v>
          </cell>
        </row>
        <row r="100">
          <cell r="I100" t="str">
            <v>012203</v>
          </cell>
        </row>
        <row r="101">
          <cell r="I101" t="str">
            <v>012704</v>
          </cell>
        </row>
        <row r="102">
          <cell r="I102" t="str">
            <v>012717</v>
          </cell>
        </row>
        <row r="103">
          <cell r="I103" t="str">
            <v>012717</v>
          </cell>
        </row>
        <row r="104">
          <cell r="I104" t="str">
            <v>013525</v>
          </cell>
        </row>
        <row r="105">
          <cell r="I105" t="str">
            <v>013525</v>
          </cell>
        </row>
        <row r="106">
          <cell r="I106" t="str">
            <v>013526</v>
          </cell>
        </row>
        <row r="107">
          <cell r="I107" t="str">
            <v>013526</v>
          </cell>
        </row>
        <row r="108">
          <cell r="I108" t="str">
            <v>013542</v>
          </cell>
        </row>
        <row r="109">
          <cell r="I109" t="str">
            <v>013572</v>
          </cell>
        </row>
        <row r="110">
          <cell r="I110" t="str">
            <v>013662</v>
          </cell>
        </row>
        <row r="111">
          <cell r="I111" t="str">
            <v>013662</v>
          </cell>
        </row>
        <row r="112">
          <cell r="I112" t="str">
            <v>013662</v>
          </cell>
        </row>
        <row r="113">
          <cell r="I113" t="str">
            <v>013662</v>
          </cell>
        </row>
        <row r="114">
          <cell r="I114" t="str">
            <v>013663</v>
          </cell>
        </row>
        <row r="115">
          <cell r="I115" t="str">
            <v>013663</v>
          </cell>
        </row>
        <row r="116">
          <cell r="I116" t="str">
            <v>3067VI07</v>
          </cell>
        </row>
        <row r="117">
          <cell r="I117" t="str">
            <v>4144VJ02</v>
          </cell>
        </row>
        <row r="118">
          <cell r="I118" t="str">
            <v>4144VK05</v>
          </cell>
        </row>
        <row r="119">
          <cell r="I119" t="str">
            <v>4174VL16</v>
          </cell>
        </row>
        <row r="120">
          <cell r="I120" t="str">
            <v>CI-4254</v>
          </cell>
        </row>
        <row r="121">
          <cell r="I121" t="str">
            <v>CI-4331</v>
          </cell>
        </row>
        <row r="122">
          <cell r="I122" t="str">
            <v>CI-4341</v>
          </cell>
        </row>
        <row r="123">
          <cell r="I123" t="str">
            <v>CI-4347</v>
          </cell>
        </row>
        <row r="124">
          <cell r="I124" t="str">
            <v>CI-4421</v>
          </cell>
        </row>
        <row r="125">
          <cell r="I125">
            <v>415860</v>
          </cell>
        </row>
        <row r="126">
          <cell r="I126" t="str">
            <v>167R</v>
          </cell>
        </row>
        <row r="127">
          <cell r="I127" t="str">
            <v>167R</v>
          </cell>
        </row>
        <row r="128">
          <cell r="I128" t="str">
            <v>167R</v>
          </cell>
        </row>
        <row r="129">
          <cell r="I129" t="str">
            <v>AA804R</v>
          </cell>
        </row>
        <row r="130">
          <cell r="I130" t="str">
            <v>AA805R</v>
          </cell>
        </row>
        <row r="131">
          <cell r="I131" t="str">
            <v>AA805R</v>
          </cell>
        </row>
        <row r="132">
          <cell r="I132" t="str">
            <v>AA805R</v>
          </cell>
        </row>
        <row r="133">
          <cell r="I133" t="str">
            <v>AA805R</v>
          </cell>
        </row>
        <row r="134">
          <cell r="I134" t="str">
            <v>AA805R</v>
          </cell>
        </row>
        <row r="135">
          <cell r="I135" t="str">
            <v>AA805R</v>
          </cell>
        </row>
        <row r="136">
          <cell r="I136" t="str">
            <v>AA805R</v>
          </cell>
        </row>
        <row r="137">
          <cell r="I137" t="str">
            <v>AA806R</v>
          </cell>
        </row>
        <row r="138">
          <cell r="I138" t="str">
            <v>AA846R</v>
          </cell>
        </row>
        <row r="139">
          <cell r="I139" t="str">
            <v>AA846R</v>
          </cell>
        </row>
        <row r="140">
          <cell r="I140" t="str">
            <v>AA846R</v>
          </cell>
        </row>
        <row r="141">
          <cell r="I141" t="str">
            <v>AA846R</v>
          </cell>
        </row>
        <row r="142">
          <cell r="I142" t="str">
            <v>AC472R</v>
          </cell>
        </row>
        <row r="143">
          <cell r="I143" t="str">
            <v>AL390R</v>
          </cell>
        </row>
        <row r="144">
          <cell r="I144" t="str">
            <v>AN710R</v>
          </cell>
        </row>
        <row r="145">
          <cell r="I145" t="str">
            <v>AN710R</v>
          </cell>
        </row>
        <row r="146">
          <cell r="I146" t="str">
            <v>AN710R</v>
          </cell>
        </row>
        <row r="147">
          <cell r="I147" t="str">
            <v>AN711R</v>
          </cell>
        </row>
        <row r="148">
          <cell r="I148" t="str">
            <v>AN711R</v>
          </cell>
        </row>
        <row r="149">
          <cell r="I149" t="str">
            <v>AN711R</v>
          </cell>
        </row>
        <row r="150">
          <cell r="I150" t="str">
            <v>AN711R</v>
          </cell>
        </row>
        <row r="151">
          <cell r="I151" t="str">
            <v>AN711R</v>
          </cell>
        </row>
        <row r="152">
          <cell r="I152" t="str">
            <v>AN711R</v>
          </cell>
        </row>
        <row r="153">
          <cell r="I153" t="str">
            <v>AN711R</v>
          </cell>
        </row>
        <row r="154">
          <cell r="I154" t="str">
            <v>AN711R</v>
          </cell>
        </row>
        <row r="155">
          <cell r="I155" t="str">
            <v>AN711R</v>
          </cell>
        </row>
        <row r="156">
          <cell r="I156" t="str">
            <v>AN711R</v>
          </cell>
        </row>
        <row r="157">
          <cell r="I157" t="str">
            <v>AN711R</v>
          </cell>
        </row>
        <row r="158">
          <cell r="I158" t="str">
            <v>AN711R</v>
          </cell>
        </row>
        <row r="159">
          <cell r="I159" t="str">
            <v>AN711R</v>
          </cell>
        </row>
        <row r="160">
          <cell r="I160" t="str">
            <v>AN711R</v>
          </cell>
        </row>
        <row r="161">
          <cell r="I161" t="str">
            <v>AN711R</v>
          </cell>
        </row>
        <row r="162">
          <cell r="I162" t="str">
            <v>AN711R</v>
          </cell>
        </row>
        <row r="163">
          <cell r="I163" t="str">
            <v>AN711R</v>
          </cell>
        </row>
        <row r="164">
          <cell r="I164" t="str">
            <v>AN711R</v>
          </cell>
        </row>
        <row r="165">
          <cell r="I165" t="str">
            <v>AN711R</v>
          </cell>
        </row>
        <row r="166">
          <cell r="I166" t="str">
            <v>AN711R</v>
          </cell>
        </row>
        <row r="167">
          <cell r="I167" t="str">
            <v>AN711R</v>
          </cell>
        </row>
        <row r="168">
          <cell r="I168" t="str">
            <v>AN711R</v>
          </cell>
        </row>
        <row r="169">
          <cell r="I169" t="str">
            <v>AN711R</v>
          </cell>
        </row>
        <row r="170">
          <cell r="I170" t="str">
            <v>AN711R</v>
          </cell>
        </row>
        <row r="171">
          <cell r="I171" t="str">
            <v>AN711R</v>
          </cell>
        </row>
        <row r="172">
          <cell r="I172" t="str">
            <v>AN711R</v>
          </cell>
        </row>
        <row r="173">
          <cell r="I173" t="str">
            <v>AN711R</v>
          </cell>
        </row>
        <row r="174">
          <cell r="I174" t="str">
            <v>BB046R</v>
          </cell>
        </row>
        <row r="175">
          <cell r="I175" t="str">
            <v>BB048R</v>
          </cell>
        </row>
        <row r="176">
          <cell r="I176" t="str">
            <v>BB048R</v>
          </cell>
        </row>
        <row r="177">
          <cell r="I177" t="str">
            <v>BB048R</v>
          </cell>
        </row>
        <row r="178">
          <cell r="I178" t="str">
            <v>BB048R</v>
          </cell>
        </row>
        <row r="179">
          <cell r="I179" t="str">
            <v>BB073R</v>
          </cell>
        </row>
        <row r="180">
          <cell r="I180" t="str">
            <v>BB073R</v>
          </cell>
        </row>
        <row r="181">
          <cell r="I181" t="str">
            <v>BB073R</v>
          </cell>
        </row>
        <row r="182">
          <cell r="I182" t="str">
            <v>BB073R</v>
          </cell>
        </row>
        <row r="183">
          <cell r="I183" t="str">
            <v>BB073R</v>
          </cell>
        </row>
        <row r="184">
          <cell r="I184" t="str">
            <v>BB073R</v>
          </cell>
        </row>
        <row r="185">
          <cell r="I185" t="str">
            <v>BB073R</v>
          </cell>
        </row>
        <row r="186">
          <cell r="I186" t="str">
            <v>BB073R</v>
          </cell>
        </row>
        <row r="187">
          <cell r="I187" t="str">
            <v>BB073R</v>
          </cell>
        </row>
        <row r="188">
          <cell r="I188" t="str">
            <v>BB073R</v>
          </cell>
        </row>
        <row r="189">
          <cell r="I189" t="str">
            <v>BB073R</v>
          </cell>
        </row>
        <row r="190">
          <cell r="I190" t="str">
            <v>BB073R</v>
          </cell>
        </row>
        <row r="191">
          <cell r="I191" t="str">
            <v>BB073R</v>
          </cell>
        </row>
        <row r="192">
          <cell r="I192" t="str">
            <v>BB073R</v>
          </cell>
        </row>
        <row r="193">
          <cell r="I193" t="str">
            <v>BB073R</v>
          </cell>
        </row>
        <row r="194">
          <cell r="I194" t="str">
            <v>BB073R</v>
          </cell>
        </row>
        <row r="195">
          <cell r="I195" t="str">
            <v>BB073R</v>
          </cell>
        </row>
        <row r="196">
          <cell r="I196" t="str">
            <v>BB073R</v>
          </cell>
        </row>
        <row r="197">
          <cell r="I197" t="str">
            <v>BB073R</v>
          </cell>
        </row>
        <row r="198">
          <cell r="I198" t="str">
            <v>BB073R</v>
          </cell>
        </row>
        <row r="199">
          <cell r="I199" t="str">
            <v>BB073R</v>
          </cell>
        </row>
        <row r="200">
          <cell r="I200" t="str">
            <v>BB073R</v>
          </cell>
        </row>
        <row r="201">
          <cell r="I201" t="str">
            <v>BB073R</v>
          </cell>
        </row>
        <row r="202">
          <cell r="I202" t="str">
            <v>BB073R</v>
          </cell>
        </row>
        <row r="203">
          <cell r="I203" t="str">
            <v>BB073R</v>
          </cell>
        </row>
        <row r="204">
          <cell r="I204" t="str">
            <v>BB073R</v>
          </cell>
        </row>
        <row r="205">
          <cell r="I205" t="str">
            <v>BB073R</v>
          </cell>
        </row>
        <row r="206">
          <cell r="I206" t="str">
            <v>BB073R</v>
          </cell>
        </row>
        <row r="207">
          <cell r="I207" t="str">
            <v>BB073R</v>
          </cell>
        </row>
        <row r="208">
          <cell r="I208" t="str">
            <v>BB073R</v>
          </cell>
        </row>
        <row r="209">
          <cell r="I209" t="str">
            <v>BB073R</v>
          </cell>
        </row>
        <row r="210">
          <cell r="I210" t="str">
            <v>BB073R</v>
          </cell>
        </row>
        <row r="211">
          <cell r="I211" t="str">
            <v>BB073R</v>
          </cell>
        </row>
        <row r="212">
          <cell r="I212" t="str">
            <v>BB073R</v>
          </cell>
        </row>
        <row r="213">
          <cell r="I213" t="str">
            <v>BB073R</v>
          </cell>
        </row>
        <row r="214">
          <cell r="I214" t="str">
            <v>BB073R</v>
          </cell>
        </row>
        <row r="215">
          <cell r="I215" t="str">
            <v>BB073R</v>
          </cell>
        </row>
        <row r="216">
          <cell r="I216" t="str">
            <v>BB073R</v>
          </cell>
        </row>
        <row r="217">
          <cell r="I217" t="str">
            <v>BB073R</v>
          </cell>
        </row>
        <row r="218">
          <cell r="I218" t="str">
            <v>BB073R</v>
          </cell>
        </row>
        <row r="219">
          <cell r="I219" t="str">
            <v>BB074R</v>
          </cell>
        </row>
        <row r="220">
          <cell r="I220" t="str">
            <v>BB074R</v>
          </cell>
        </row>
        <row r="221">
          <cell r="I221" t="str">
            <v>BB074R</v>
          </cell>
        </row>
        <row r="222">
          <cell r="I222" t="str">
            <v>BB074R</v>
          </cell>
        </row>
        <row r="223">
          <cell r="I223" t="str">
            <v>BB074R</v>
          </cell>
        </row>
        <row r="224">
          <cell r="I224" t="str">
            <v>BB074R</v>
          </cell>
        </row>
        <row r="225">
          <cell r="I225" t="str">
            <v>BB074R</v>
          </cell>
        </row>
        <row r="226">
          <cell r="I226" t="str">
            <v>BB075R</v>
          </cell>
        </row>
        <row r="227">
          <cell r="I227" t="str">
            <v>BB075R</v>
          </cell>
        </row>
        <row r="228">
          <cell r="I228" t="str">
            <v>BB075R</v>
          </cell>
        </row>
        <row r="229">
          <cell r="I229" t="str">
            <v>BB075R</v>
          </cell>
        </row>
        <row r="230">
          <cell r="I230" t="str">
            <v>BB075R</v>
          </cell>
        </row>
        <row r="231">
          <cell r="I231" t="str">
            <v>BB075R</v>
          </cell>
        </row>
        <row r="232">
          <cell r="I232" t="str">
            <v>BB075R</v>
          </cell>
        </row>
        <row r="233">
          <cell r="I233" t="str">
            <v>BB075R</v>
          </cell>
        </row>
        <row r="234">
          <cell r="I234" t="str">
            <v>BB075R</v>
          </cell>
        </row>
        <row r="235">
          <cell r="I235" t="str">
            <v>BB075R</v>
          </cell>
        </row>
        <row r="236">
          <cell r="I236" t="str">
            <v>BB075R</v>
          </cell>
        </row>
        <row r="237">
          <cell r="I237" t="str">
            <v>BB077R</v>
          </cell>
        </row>
        <row r="238">
          <cell r="I238" t="str">
            <v>BB077R</v>
          </cell>
        </row>
        <row r="239">
          <cell r="I239" t="str">
            <v>BB077R</v>
          </cell>
        </row>
        <row r="240">
          <cell r="I240" t="str">
            <v>BB077R</v>
          </cell>
        </row>
        <row r="241">
          <cell r="I241" t="str">
            <v>BB077R</v>
          </cell>
        </row>
        <row r="242">
          <cell r="I242" t="str">
            <v>BB077R</v>
          </cell>
        </row>
        <row r="243">
          <cell r="I243" t="str">
            <v>BB077R</v>
          </cell>
        </row>
        <row r="244">
          <cell r="I244" t="str">
            <v>BB077R</v>
          </cell>
        </row>
        <row r="245">
          <cell r="I245" t="str">
            <v>BB077r</v>
          </cell>
        </row>
        <row r="246">
          <cell r="I246" t="str">
            <v>BB078R</v>
          </cell>
        </row>
        <row r="247">
          <cell r="I247" t="str">
            <v>BB084R</v>
          </cell>
        </row>
        <row r="248">
          <cell r="I248" t="str">
            <v>BB084R</v>
          </cell>
        </row>
        <row r="249">
          <cell r="I249" t="str">
            <v>BB084R</v>
          </cell>
        </row>
        <row r="250">
          <cell r="I250" t="str">
            <v>BB084R</v>
          </cell>
        </row>
        <row r="251">
          <cell r="I251" t="str">
            <v>BB084R</v>
          </cell>
        </row>
        <row r="252">
          <cell r="I252" t="str">
            <v>BB084R</v>
          </cell>
        </row>
        <row r="253">
          <cell r="I253" t="str">
            <v>BB084R</v>
          </cell>
        </row>
        <row r="254">
          <cell r="I254" t="str">
            <v>BB085R</v>
          </cell>
        </row>
        <row r="255">
          <cell r="I255" t="str">
            <v>BB085R</v>
          </cell>
        </row>
        <row r="256">
          <cell r="I256" t="str">
            <v>BB73</v>
          </cell>
        </row>
        <row r="257">
          <cell r="I257" t="str">
            <v>BC004R</v>
          </cell>
        </row>
        <row r="258">
          <cell r="I258" t="str">
            <v>BC006R</v>
          </cell>
        </row>
        <row r="259">
          <cell r="I259" t="str">
            <v>BC006R</v>
          </cell>
        </row>
        <row r="260">
          <cell r="I260" t="str">
            <v>BC006R</v>
          </cell>
        </row>
        <row r="261">
          <cell r="I261" t="str">
            <v>BC006R</v>
          </cell>
        </row>
        <row r="262">
          <cell r="I262" t="str">
            <v>BC006R</v>
          </cell>
        </row>
        <row r="263">
          <cell r="I263" t="str">
            <v>BC006R</v>
          </cell>
        </row>
        <row r="264">
          <cell r="I264" t="str">
            <v>BC006R</v>
          </cell>
        </row>
        <row r="265">
          <cell r="I265" t="str">
            <v>BC006R</v>
          </cell>
        </row>
        <row r="266">
          <cell r="I266" t="str">
            <v>BC006R</v>
          </cell>
        </row>
        <row r="267">
          <cell r="I267" t="str">
            <v>BC006R</v>
          </cell>
        </row>
        <row r="268">
          <cell r="I268" t="str">
            <v>BC006R</v>
          </cell>
        </row>
        <row r="269">
          <cell r="I269" t="str">
            <v>BC006R</v>
          </cell>
        </row>
        <row r="270">
          <cell r="I270" t="str">
            <v>BC006R</v>
          </cell>
        </row>
        <row r="271">
          <cell r="I271" t="str">
            <v>BC006R</v>
          </cell>
        </row>
        <row r="272">
          <cell r="I272" t="str">
            <v>BC006R</v>
          </cell>
        </row>
        <row r="273">
          <cell r="I273" t="str">
            <v>BC006R</v>
          </cell>
        </row>
        <row r="274">
          <cell r="I274" t="str">
            <v>BC006R</v>
          </cell>
        </row>
        <row r="275">
          <cell r="I275" t="str">
            <v>BC007R</v>
          </cell>
        </row>
        <row r="276">
          <cell r="I276" t="str">
            <v>BC007R</v>
          </cell>
        </row>
        <row r="277">
          <cell r="I277" t="str">
            <v>BC007R</v>
          </cell>
        </row>
        <row r="278">
          <cell r="I278" t="str">
            <v>BC007R</v>
          </cell>
        </row>
        <row r="279">
          <cell r="I279" t="str">
            <v>BC007R</v>
          </cell>
        </row>
        <row r="280">
          <cell r="I280" t="str">
            <v>BC007R</v>
          </cell>
        </row>
        <row r="281">
          <cell r="I281" t="str">
            <v>BC007R</v>
          </cell>
        </row>
        <row r="282">
          <cell r="I282" t="str">
            <v>BC007R</v>
          </cell>
        </row>
        <row r="283">
          <cell r="I283" t="str">
            <v>BC007R</v>
          </cell>
        </row>
        <row r="284">
          <cell r="I284" t="str">
            <v>BC007R</v>
          </cell>
        </row>
        <row r="285">
          <cell r="I285" t="str">
            <v>BC007R</v>
          </cell>
        </row>
        <row r="286">
          <cell r="I286" t="str">
            <v>BC007R</v>
          </cell>
        </row>
        <row r="287">
          <cell r="I287" t="str">
            <v>BC007R</v>
          </cell>
        </row>
        <row r="288">
          <cell r="I288" t="str">
            <v>BC007R</v>
          </cell>
        </row>
        <row r="289">
          <cell r="I289" t="str">
            <v>BC007R</v>
          </cell>
        </row>
        <row r="290">
          <cell r="I290" t="str">
            <v>BC007R</v>
          </cell>
        </row>
        <row r="291">
          <cell r="I291" t="str">
            <v>BC011R</v>
          </cell>
        </row>
        <row r="292">
          <cell r="I292" t="str">
            <v>BC011R</v>
          </cell>
        </row>
        <row r="293">
          <cell r="I293" t="str">
            <v>BC011R</v>
          </cell>
        </row>
        <row r="294">
          <cell r="I294" t="str">
            <v>BC011R</v>
          </cell>
        </row>
        <row r="295">
          <cell r="I295" t="str">
            <v>BC011R</v>
          </cell>
        </row>
        <row r="296">
          <cell r="I296" t="str">
            <v>BC015R</v>
          </cell>
        </row>
        <row r="297">
          <cell r="I297" t="str">
            <v>BC015R</v>
          </cell>
        </row>
        <row r="298">
          <cell r="I298" t="str">
            <v>BC015R</v>
          </cell>
        </row>
        <row r="299">
          <cell r="I299" t="str">
            <v>BC017R</v>
          </cell>
        </row>
        <row r="300">
          <cell r="I300" t="str">
            <v>BC027R</v>
          </cell>
        </row>
        <row r="301">
          <cell r="I301" t="str">
            <v>BC027R</v>
          </cell>
        </row>
        <row r="302">
          <cell r="I302" t="str">
            <v>BC027R</v>
          </cell>
        </row>
        <row r="303">
          <cell r="I303" t="str">
            <v>BC106R</v>
          </cell>
        </row>
        <row r="304">
          <cell r="I304" t="str">
            <v>BC106R</v>
          </cell>
        </row>
        <row r="305">
          <cell r="I305" t="str">
            <v>BC106R</v>
          </cell>
        </row>
        <row r="306">
          <cell r="I306" t="str">
            <v>BC106R</v>
          </cell>
        </row>
        <row r="307">
          <cell r="I307" t="str">
            <v>BC106R</v>
          </cell>
        </row>
        <row r="308">
          <cell r="I308" t="str">
            <v>BC106R</v>
          </cell>
        </row>
        <row r="309">
          <cell r="I309" t="str">
            <v>BC106R</v>
          </cell>
        </row>
        <row r="310">
          <cell r="I310" t="str">
            <v>BC107r</v>
          </cell>
        </row>
        <row r="311">
          <cell r="I311" t="str">
            <v>BC157R</v>
          </cell>
        </row>
        <row r="312">
          <cell r="I312" t="str">
            <v>BC157r</v>
          </cell>
        </row>
        <row r="313">
          <cell r="I313" t="str">
            <v>BC165R</v>
          </cell>
        </row>
        <row r="314">
          <cell r="I314" t="str">
            <v>BC166R</v>
          </cell>
        </row>
        <row r="315">
          <cell r="I315" t="str">
            <v>BC166R</v>
          </cell>
        </row>
        <row r="316">
          <cell r="I316" t="str">
            <v>BC166R</v>
          </cell>
        </row>
        <row r="317">
          <cell r="I317" t="str">
            <v>BC166R</v>
          </cell>
        </row>
        <row r="318">
          <cell r="I318" t="str">
            <v>BC166R</v>
          </cell>
        </row>
        <row r="319">
          <cell r="I319" t="str">
            <v>BC166R</v>
          </cell>
        </row>
        <row r="320">
          <cell r="I320" t="str">
            <v>BC173R</v>
          </cell>
        </row>
        <row r="321">
          <cell r="I321" t="str">
            <v>BC173R</v>
          </cell>
        </row>
        <row r="322">
          <cell r="I322" t="str">
            <v>BC173R</v>
          </cell>
        </row>
        <row r="323">
          <cell r="I323" t="str">
            <v>BC175R</v>
          </cell>
        </row>
        <row r="324">
          <cell r="I324" t="str">
            <v>BC175R</v>
          </cell>
        </row>
        <row r="325">
          <cell r="I325" t="str">
            <v>BC175R</v>
          </cell>
        </row>
        <row r="326">
          <cell r="I326" t="str">
            <v>BC175R</v>
          </cell>
        </row>
        <row r="327">
          <cell r="I327" t="str">
            <v>BC175R</v>
          </cell>
        </row>
        <row r="328">
          <cell r="I328" t="str">
            <v>BC175R</v>
          </cell>
        </row>
        <row r="329">
          <cell r="I329" t="str">
            <v>BC175R</v>
          </cell>
        </row>
        <row r="330">
          <cell r="I330" t="str">
            <v>BC175R</v>
          </cell>
        </row>
        <row r="331">
          <cell r="I331" t="str">
            <v>BC175R</v>
          </cell>
        </row>
        <row r="332">
          <cell r="I332" t="str">
            <v>BC175R</v>
          </cell>
        </row>
        <row r="333">
          <cell r="I333" t="str">
            <v>BC175R</v>
          </cell>
        </row>
        <row r="334">
          <cell r="I334" t="str">
            <v>BC175R</v>
          </cell>
        </row>
        <row r="335">
          <cell r="I335" t="str">
            <v>BC175R</v>
          </cell>
        </row>
        <row r="336">
          <cell r="I336" t="str">
            <v>BC175R</v>
          </cell>
        </row>
        <row r="337">
          <cell r="I337" t="str">
            <v>BC175R</v>
          </cell>
        </row>
        <row r="338">
          <cell r="I338" t="str">
            <v>BC177R</v>
          </cell>
        </row>
        <row r="339">
          <cell r="I339" t="str">
            <v>BC177R</v>
          </cell>
        </row>
        <row r="340">
          <cell r="I340" t="str">
            <v>BC177R</v>
          </cell>
        </row>
        <row r="341">
          <cell r="I341" t="str">
            <v>BC177R</v>
          </cell>
        </row>
        <row r="342">
          <cell r="I342" t="str">
            <v>BC177R</v>
          </cell>
        </row>
        <row r="343">
          <cell r="I343" t="str">
            <v>BC177R</v>
          </cell>
        </row>
        <row r="344">
          <cell r="I344" t="str">
            <v>BC177R</v>
          </cell>
        </row>
        <row r="345">
          <cell r="I345" t="str">
            <v>BC177R</v>
          </cell>
        </row>
        <row r="346">
          <cell r="I346" t="str">
            <v>BC177R</v>
          </cell>
        </row>
        <row r="347">
          <cell r="I347" t="str">
            <v>BC177R</v>
          </cell>
        </row>
        <row r="348">
          <cell r="I348" t="str">
            <v>BC177R</v>
          </cell>
        </row>
        <row r="349">
          <cell r="I349" t="str">
            <v>BC177R</v>
          </cell>
        </row>
        <row r="350">
          <cell r="I350" t="str">
            <v>BC177R</v>
          </cell>
        </row>
        <row r="351">
          <cell r="I351" t="str">
            <v>BC177R</v>
          </cell>
        </row>
        <row r="352">
          <cell r="I352" t="str">
            <v>BC177R</v>
          </cell>
        </row>
        <row r="353">
          <cell r="I353" t="str">
            <v>BC177R</v>
          </cell>
        </row>
        <row r="354">
          <cell r="I354" t="str">
            <v>BC177R</v>
          </cell>
        </row>
        <row r="355">
          <cell r="I355" t="str">
            <v>BC177R</v>
          </cell>
        </row>
        <row r="356">
          <cell r="I356" t="str">
            <v>BC177R</v>
          </cell>
        </row>
        <row r="357">
          <cell r="I357" t="str">
            <v>BC177R</v>
          </cell>
        </row>
        <row r="358">
          <cell r="I358" t="str">
            <v>BC177R</v>
          </cell>
        </row>
        <row r="359">
          <cell r="I359" t="str">
            <v>BC177R</v>
          </cell>
        </row>
        <row r="360">
          <cell r="I360" t="str">
            <v>BC177R</v>
          </cell>
        </row>
        <row r="361">
          <cell r="I361" t="str">
            <v>BC177R</v>
          </cell>
        </row>
        <row r="362">
          <cell r="I362" t="str">
            <v>BC177R</v>
          </cell>
        </row>
        <row r="363">
          <cell r="I363" t="str">
            <v>BC177R</v>
          </cell>
        </row>
        <row r="364">
          <cell r="I364" t="str">
            <v>BC177R</v>
          </cell>
        </row>
        <row r="365">
          <cell r="I365" t="str">
            <v>BC177R</v>
          </cell>
        </row>
        <row r="366">
          <cell r="I366" t="str">
            <v>BC177R</v>
          </cell>
        </row>
        <row r="367">
          <cell r="I367" t="str">
            <v>BC177R</v>
          </cell>
        </row>
        <row r="368">
          <cell r="I368" t="str">
            <v>BC177R</v>
          </cell>
        </row>
        <row r="369">
          <cell r="I369" t="str">
            <v>BC177R</v>
          </cell>
        </row>
        <row r="370">
          <cell r="I370" t="str">
            <v>BC177R</v>
          </cell>
        </row>
        <row r="371">
          <cell r="I371" t="str">
            <v>BC177R</v>
          </cell>
        </row>
        <row r="372">
          <cell r="I372" t="str">
            <v>BC177R</v>
          </cell>
        </row>
        <row r="373">
          <cell r="I373" t="str">
            <v>BC177R</v>
          </cell>
        </row>
        <row r="374">
          <cell r="I374" t="str">
            <v>BC177R</v>
          </cell>
        </row>
        <row r="375">
          <cell r="I375" t="str">
            <v>BC177R</v>
          </cell>
        </row>
        <row r="376">
          <cell r="I376" t="str">
            <v>BC177R</v>
          </cell>
        </row>
        <row r="377">
          <cell r="I377" t="str">
            <v>BC177R</v>
          </cell>
        </row>
        <row r="378">
          <cell r="I378" t="str">
            <v>BC177R</v>
          </cell>
        </row>
        <row r="379">
          <cell r="I379" t="str">
            <v>BC177R</v>
          </cell>
        </row>
        <row r="380">
          <cell r="I380" t="str">
            <v>BC180R</v>
          </cell>
        </row>
        <row r="381">
          <cell r="I381" t="str">
            <v>BC180R</v>
          </cell>
        </row>
        <row r="382">
          <cell r="I382" t="str">
            <v>BC180R</v>
          </cell>
        </row>
        <row r="383">
          <cell r="I383" t="str">
            <v>BC180R</v>
          </cell>
        </row>
        <row r="384">
          <cell r="I384" t="str">
            <v>BC180R</v>
          </cell>
        </row>
        <row r="385">
          <cell r="I385" t="str">
            <v>BC180R</v>
          </cell>
        </row>
        <row r="386">
          <cell r="I386" t="str">
            <v>BC180R</v>
          </cell>
        </row>
        <row r="387">
          <cell r="I387" t="str">
            <v>BC180R</v>
          </cell>
        </row>
        <row r="388">
          <cell r="I388" t="str">
            <v>BC242R</v>
          </cell>
        </row>
        <row r="389">
          <cell r="I389" t="str">
            <v>BC242R</v>
          </cell>
        </row>
        <row r="390">
          <cell r="I390" t="str">
            <v>BC242R</v>
          </cell>
        </row>
        <row r="391">
          <cell r="I391" t="str">
            <v>BC242R</v>
          </cell>
        </row>
        <row r="392">
          <cell r="I392" t="str">
            <v>BC242R</v>
          </cell>
        </row>
        <row r="393">
          <cell r="I393" t="str">
            <v>BC242R</v>
          </cell>
        </row>
        <row r="394">
          <cell r="I394" t="str">
            <v>BC242R</v>
          </cell>
        </row>
        <row r="395">
          <cell r="I395" t="str">
            <v>BC242R</v>
          </cell>
        </row>
        <row r="396">
          <cell r="I396" t="str">
            <v>BC242R</v>
          </cell>
        </row>
        <row r="397">
          <cell r="I397" t="str">
            <v>BC242R</v>
          </cell>
        </row>
        <row r="398">
          <cell r="I398" t="str">
            <v>BC242R</v>
          </cell>
        </row>
        <row r="399">
          <cell r="I399" t="str">
            <v>BC242R</v>
          </cell>
        </row>
        <row r="400">
          <cell r="I400" t="str">
            <v>BC242R</v>
          </cell>
        </row>
        <row r="401">
          <cell r="I401" t="str">
            <v>BC242R</v>
          </cell>
        </row>
        <row r="402">
          <cell r="I402" t="str">
            <v>BC242R</v>
          </cell>
        </row>
        <row r="403">
          <cell r="I403" t="str">
            <v>BC257WB</v>
          </cell>
        </row>
        <row r="404">
          <cell r="I404" t="str">
            <v>BC257WB</v>
          </cell>
        </row>
        <row r="405">
          <cell r="I405" t="str">
            <v>BC257WB</v>
          </cell>
        </row>
        <row r="406">
          <cell r="I406" t="str">
            <v>BC257WB</v>
          </cell>
        </row>
        <row r="407">
          <cell r="I407" t="str">
            <v>BC257WB</v>
          </cell>
        </row>
        <row r="408">
          <cell r="I408" t="str">
            <v>BC257WB</v>
          </cell>
        </row>
        <row r="409">
          <cell r="I409" t="str">
            <v>BC257WB</v>
          </cell>
        </row>
        <row r="410">
          <cell r="I410" t="str">
            <v>BC257WB</v>
          </cell>
        </row>
        <row r="411">
          <cell r="I411" t="str">
            <v>BC257WB</v>
          </cell>
        </row>
        <row r="412">
          <cell r="I412" t="str">
            <v>BC257WB</v>
          </cell>
        </row>
        <row r="413">
          <cell r="I413" t="str">
            <v>BC257WB</v>
          </cell>
        </row>
        <row r="414">
          <cell r="I414" t="str">
            <v>BC257WB</v>
          </cell>
        </row>
        <row r="415">
          <cell r="I415" t="str">
            <v>BC257WB</v>
          </cell>
        </row>
        <row r="416">
          <cell r="I416" t="str">
            <v>BC257WB</v>
          </cell>
        </row>
        <row r="417">
          <cell r="I417" t="str">
            <v>BC257WB</v>
          </cell>
        </row>
        <row r="418">
          <cell r="I418" t="str">
            <v>BC257WB</v>
          </cell>
        </row>
        <row r="419">
          <cell r="I419" t="str">
            <v>BC257WB</v>
          </cell>
        </row>
        <row r="420">
          <cell r="I420" t="str">
            <v>BC257WB</v>
          </cell>
        </row>
        <row r="421">
          <cell r="I421" t="str">
            <v>BC257WB</v>
          </cell>
        </row>
        <row r="422">
          <cell r="I422" t="str">
            <v>BC257WB</v>
          </cell>
        </row>
        <row r="423">
          <cell r="I423" t="str">
            <v>BC257WB</v>
          </cell>
        </row>
        <row r="424">
          <cell r="I424" t="str">
            <v>BC257WB</v>
          </cell>
        </row>
        <row r="425">
          <cell r="I425" t="str">
            <v>BC259R</v>
          </cell>
        </row>
        <row r="426">
          <cell r="I426" t="str">
            <v>BC259R</v>
          </cell>
        </row>
        <row r="427">
          <cell r="I427" t="str">
            <v>BC259R</v>
          </cell>
        </row>
        <row r="428">
          <cell r="I428" t="str">
            <v>BC259WB</v>
          </cell>
        </row>
        <row r="429">
          <cell r="I429" t="str">
            <v>BC259WB</v>
          </cell>
        </row>
        <row r="430">
          <cell r="I430" t="str">
            <v>BC259WB</v>
          </cell>
        </row>
        <row r="431">
          <cell r="I431" t="str">
            <v>BC259WB</v>
          </cell>
        </row>
        <row r="432">
          <cell r="I432" t="str">
            <v>BC259WB</v>
          </cell>
        </row>
        <row r="433">
          <cell r="I433" t="str">
            <v>BC259WB</v>
          </cell>
        </row>
        <row r="434">
          <cell r="I434" t="str">
            <v>BC259WB</v>
          </cell>
        </row>
        <row r="435">
          <cell r="I435" t="str">
            <v>BC259WB</v>
          </cell>
        </row>
        <row r="436">
          <cell r="I436" t="str">
            <v>BC259WB</v>
          </cell>
        </row>
        <row r="437">
          <cell r="I437" t="str">
            <v>BC259WB</v>
          </cell>
        </row>
        <row r="438">
          <cell r="I438" t="str">
            <v>BC261R</v>
          </cell>
        </row>
        <row r="439">
          <cell r="I439" t="str">
            <v>BC261R</v>
          </cell>
        </row>
        <row r="440">
          <cell r="I440" t="str">
            <v>BC261R</v>
          </cell>
        </row>
        <row r="441">
          <cell r="I441" t="str">
            <v>BC261R</v>
          </cell>
        </row>
        <row r="442">
          <cell r="I442" t="str">
            <v>BC261R</v>
          </cell>
        </row>
        <row r="443">
          <cell r="I443" t="str">
            <v>BC261R</v>
          </cell>
        </row>
        <row r="444">
          <cell r="I444" t="str">
            <v>BC261R</v>
          </cell>
        </row>
        <row r="445">
          <cell r="I445" t="str">
            <v>BC261R</v>
          </cell>
        </row>
        <row r="446">
          <cell r="I446" t="str">
            <v>BC261R</v>
          </cell>
        </row>
        <row r="447">
          <cell r="I447" t="str">
            <v>BC261R</v>
          </cell>
        </row>
        <row r="448">
          <cell r="I448" t="str">
            <v>BC261R</v>
          </cell>
        </row>
        <row r="449">
          <cell r="I449" t="str">
            <v>BC261R</v>
          </cell>
        </row>
        <row r="450">
          <cell r="I450" t="str">
            <v>BC261R</v>
          </cell>
        </row>
        <row r="451">
          <cell r="I451" t="str">
            <v>BC261WB</v>
          </cell>
        </row>
        <row r="452">
          <cell r="I452" t="str">
            <v>BC261WB</v>
          </cell>
        </row>
        <row r="453">
          <cell r="I453" t="str">
            <v>BC261WB</v>
          </cell>
        </row>
        <row r="454">
          <cell r="I454" t="str">
            <v>BC261WB</v>
          </cell>
        </row>
        <row r="455">
          <cell r="I455" t="str">
            <v>BC261WB</v>
          </cell>
        </row>
        <row r="456">
          <cell r="I456" t="str">
            <v>BC261WB</v>
          </cell>
        </row>
        <row r="457">
          <cell r="I457" t="str">
            <v>BC261WB</v>
          </cell>
        </row>
        <row r="458">
          <cell r="I458" t="str">
            <v>BC261WB</v>
          </cell>
        </row>
        <row r="459">
          <cell r="I459" t="str">
            <v>BC261WB</v>
          </cell>
        </row>
        <row r="460">
          <cell r="I460" t="str">
            <v>BC263B</v>
          </cell>
        </row>
        <row r="461">
          <cell r="I461" t="str">
            <v>BC263B</v>
          </cell>
        </row>
        <row r="462">
          <cell r="I462" t="str">
            <v>BC263B</v>
          </cell>
        </row>
        <row r="463">
          <cell r="I463" t="str">
            <v>BC263B</v>
          </cell>
        </row>
        <row r="464">
          <cell r="I464" t="str">
            <v>BC263B</v>
          </cell>
        </row>
        <row r="465">
          <cell r="I465" t="str">
            <v>BC263B</v>
          </cell>
        </row>
        <row r="466">
          <cell r="I466" t="str">
            <v>BC263B</v>
          </cell>
        </row>
        <row r="467">
          <cell r="I467" t="str">
            <v>BC263B</v>
          </cell>
        </row>
        <row r="468">
          <cell r="I468" t="str">
            <v>BC263B</v>
          </cell>
        </row>
        <row r="469">
          <cell r="I469" t="str">
            <v>BC263B</v>
          </cell>
        </row>
        <row r="470">
          <cell r="I470" t="str">
            <v>BC263B</v>
          </cell>
        </row>
        <row r="471">
          <cell r="I471" t="str">
            <v>BC263B</v>
          </cell>
        </row>
        <row r="472">
          <cell r="I472" t="str">
            <v>BC263B</v>
          </cell>
        </row>
        <row r="473">
          <cell r="I473" t="str">
            <v>BC263B</v>
          </cell>
        </row>
        <row r="474">
          <cell r="I474" t="str">
            <v>BC263B</v>
          </cell>
        </row>
        <row r="475">
          <cell r="I475" t="str">
            <v>BC263B</v>
          </cell>
        </row>
        <row r="476">
          <cell r="I476" t="str">
            <v>BC263B</v>
          </cell>
        </row>
        <row r="477">
          <cell r="I477" t="str">
            <v>BC263B</v>
          </cell>
        </row>
        <row r="478">
          <cell r="I478" t="str">
            <v>BC263B</v>
          </cell>
        </row>
        <row r="479">
          <cell r="I479" t="str">
            <v>BC263B</v>
          </cell>
        </row>
        <row r="480">
          <cell r="I480" t="str">
            <v>BC263B</v>
          </cell>
        </row>
        <row r="481">
          <cell r="I481" t="str">
            <v>BC263B</v>
          </cell>
        </row>
        <row r="482">
          <cell r="I482" t="str">
            <v>BC263B</v>
          </cell>
        </row>
        <row r="483">
          <cell r="I483" t="str">
            <v>BC263B</v>
          </cell>
        </row>
        <row r="484">
          <cell r="I484" t="str">
            <v>BC263B</v>
          </cell>
        </row>
        <row r="485">
          <cell r="I485" t="str">
            <v>BC263B</v>
          </cell>
        </row>
        <row r="486">
          <cell r="I486" t="str">
            <v>BC263B</v>
          </cell>
        </row>
        <row r="487">
          <cell r="I487" t="str">
            <v>BC263B</v>
          </cell>
        </row>
        <row r="488">
          <cell r="I488" t="str">
            <v>BC263B</v>
          </cell>
        </row>
        <row r="489">
          <cell r="I489" t="str">
            <v>BC263B</v>
          </cell>
        </row>
        <row r="490">
          <cell r="I490" t="str">
            <v>BC263B</v>
          </cell>
        </row>
        <row r="491">
          <cell r="I491" t="str">
            <v>BC263B</v>
          </cell>
        </row>
        <row r="492">
          <cell r="I492" t="str">
            <v>BC263B</v>
          </cell>
        </row>
        <row r="493">
          <cell r="I493" t="str">
            <v>BC263B</v>
          </cell>
        </row>
        <row r="494">
          <cell r="I494" t="str">
            <v>BC263B</v>
          </cell>
        </row>
        <row r="495">
          <cell r="I495" t="str">
            <v>BC263B</v>
          </cell>
        </row>
        <row r="496">
          <cell r="I496" t="str">
            <v>BC263B</v>
          </cell>
        </row>
        <row r="497">
          <cell r="I497" t="str">
            <v>BC263B</v>
          </cell>
        </row>
        <row r="498">
          <cell r="I498" t="str">
            <v>BC263B</v>
          </cell>
        </row>
        <row r="499">
          <cell r="I499" t="str">
            <v>BC263B</v>
          </cell>
        </row>
        <row r="500">
          <cell r="I500" t="str">
            <v>BC263B</v>
          </cell>
        </row>
        <row r="501">
          <cell r="I501" t="str">
            <v>BC263B</v>
          </cell>
        </row>
        <row r="502">
          <cell r="I502" t="str">
            <v>BC263B</v>
          </cell>
        </row>
        <row r="503">
          <cell r="I503" t="str">
            <v>BC263R</v>
          </cell>
        </row>
        <row r="504">
          <cell r="I504" t="str">
            <v>BC263R</v>
          </cell>
        </row>
        <row r="505">
          <cell r="I505" t="str">
            <v>BC263R</v>
          </cell>
        </row>
        <row r="506">
          <cell r="I506" t="str">
            <v>BC263R</v>
          </cell>
        </row>
        <row r="507">
          <cell r="I507" t="str">
            <v>BC263W</v>
          </cell>
        </row>
        <row r="508">
          <cell r="I508" t="str">
            <v>BC263W</v>
          </cell>
        </row>
        <row r="509">
          <cell r="I509" t="str">
            <v>BC263W</v>
          </cell>
        </row>
        <row r="510">
          <cell r="I510" t="str">
            <v>BC263W</v>
          </cell>
        </row>
        <row r="511">
          <cell r="I511" t="str">
            <v>BC263W</v>
          </cell>
        </row>
        <row r="512">
          <cell r="I512" t="str">
            <v>BC263W</v>
          </cell>
        </row>
        <row r="513">
          <cell r="I513" t="str">
            <v>BC263W</v>
          </cell>
        </row>
        <row r="514">
          <cell r="I514" t="str">
            <v>BC263W</v>
          </cell>
        </row>
        <row r="515">
          <cell r="I515" t="str">
            <v>BC263WB</v>
          </cell>
        </row>
        <row r="516">
          <cell r="I516" t="str">
            <v>BC263WB</v>
          </cell>
        </row>
        <row r="517">
          <cell r="I517" t="str">
            <v>BC263WB</v>
          </cell>
        </row>
        <row r="518">
          <cell r="I518" t="str">
            <v>BC263WB</v>
          </cell>
        </row>
        <row r="519">
          <cell r="I519" t="str">
            <v>BC263WB</v>
          </cell>
        </row>
        <row r="520">
          <cell r="I520" t="str">
            <v>BC263WB</v>
          </cell>
        </row>
        <row r="521">
          <cell r="I521" t="str">
            <v>BC263WB</v>
          </cell>
        </row>
        <row r="522">
          <cell r="I522" t="str">
            <v>BC265R</v>
          </cell>
        </row>
        <row r="523">
          <cell r="I523" t="str">
            <v>BC265R</v>
          </cell>
        </row>
        <row r="524">
          <cell r="I524" t="str">
            <v>BC265R</v>
          </cell>
        </row>
        <row r="525">
          <cell r="I525" t="str">
            <v>BC265R</v>
          </cell>
        </row>
        <row r="526">
          <cell r="I526" t="str">
            <v>BC265R</v>
          </cell>
        </row>
        <row r="527">
          <cell r="I527" t="str">
            <v>BC265R</v>
          </cell>
        </row>
        <row r="528">
          <cell r="I528" t="str">
            <v>BC265R</v>
          </cell>
        </row>
        <row r="529">
          <cell r="I529" t="str">
            <v>BC265R</v>
          </cell>
        </row>
        <row r="530">
          <cell r="I530" t="str">
            <v>BC265R</v>
          </cell>
        </row>
        <row r="531">
          <cell r="I531" t="str">
            <v>BC265R</v>
          </cell>
        </row>
        <row r="532">
          <cell r="I532" t="str">
            <v>BC265R</v>
          </cell>
        </row>
        <row r="533">
          <cell r="I533" t="str">
            <v>BC265R</v>
          </cell>
        </row>
        <row r="534">
          <cell r="I534" t="str">
            <v>BC265R</v>
          </cell>
        </row>
        <row r="535">
          <cell r="I535" t="str">
            <v>BC265R</v>
          </cell>
        </row>
        <row r="536">
          <cell r="I536" t="str">
            <v>BC265R</v>
          </cell>
        </row>
        <row r="537">
          <cell r="I537" t="str">
            <v>BC267R</v>
          </cell>
        </row>
        <row r="538">
          <cell r="I538" t="str">
            <v>BC267R</v>
          </cell>
        </row>
        <row r="539">
          <cell r="I539" t="str">
            <v>BC267R</v>
          </cell>
        </row>
        <row r="540">
          <cell r="I540" t="str">
            <v>BC267R</v>
          </cell>
        </row>
        <row r="541">
          <cell r="I541" t="str">
            <v>BC267W</v>
          </cell>
        </row>
        <row r="542">
          <cell r="I542" t="str">
            <v>BC269R</v>
          </cell>
        </row>
        <row r="543">
          <cell r="I543" t="str">
            <v>BC269W</v>
          </cell>
        </row>
        <row r="544">
          <cell r="I544" t="str">
            <v>BC271R</v>
          </cell>
        </row>
        <row r="545">
          <cell r="I545" t="str">
            <v>BC271R</v>
          </cell>
        </row>
        <row r="546">
          <cell r="I546" t="str">
            <v>BC271R</v>
          </cell>
        </row>
        <row r="547">
          <cell r="I547" t="str">
            <v>BC271R</v>
          </cell>
        </row>
        <row r="548">
          <cell r="I548" t="str">
            <v>BC271R</v>
          </cell>
        </row>
        <row r="549">
          <cell r="I549" t="str">
            <v>BC271R</v>
          </cell>
        </row>
        <row r="550">
          <cell r="I550" t="str">
            <v>BC271R</v>
          </cell>
        </row>
        <row r="551">
          <cell r="I551" t="str">
            <v>BC271R</v>
          </cell>
        </row>
        <row r="552">
          <cell r="I552" t="str">
            <v>BC271R</v>
          </cell>
        </row>
        <row r="553">
          <cell r="I553" t="str">
            <v>BC271R</v>
          </cell>
        </row>
        <row r="554">
          <cell r="I554" t="str">
            <v>BC271R</v>
          </cell>
        </row>
        <row r="555">
          <cell r="I555" t="str">
            <v>BC271R</v>
          </cell>
        </row>
        <row r="556">
          <cell r="I556" t="str">
            <v>BC271R</v>
          </cell>
        </row>
        <row r="557">
          <cell r="I557" t="str">
            <v>BC271R</v>
          </cell>
        </row>
        <row r="558">
          <cell r="I558" t="str">
            <v>BC271R</v>
          </cell>
        </row>
        <row r="559">
          <cell r="I559" t="str">
            <v>BC271R</v>
          </cell>
        </row>
        <row r="560">
          <cell r="I560" t="str">
            <v>BC271R</v>
          </cell>
        </row>
        <row r="561">
          <cell r="I561" t="str">
            <v>BC271R</v>
          </cell>
        </row>
        <row r="562">
          <cell r="I562" t="str">
            <v>BC271R</v>
          </cell>
        </row>
        <row r="563">
          <cell r="I563" t="str">
            <v>BC271R</v>
          </cell>
        </row>
        <row r="564">
          <cell r="I564" t="str">
            <v>BC271R</v>
          </cell>
        </row>
        <row r="565">
          <cell r="I565" t="str">
            <v>BC271R</v>
          </cell>
        </row>
        <row r="566">
          <cell r="I566" t="str">
            <v>BC271R</v>
          </cell>
        </row>
        <row r="567">
          <cell r="I567" t="str">
            <v>BC271R</v>
          </cell>
        </row>
        <row r="568">
          <cell r="I568" t="str">
            <v>BC271R</v>
          </cell>
        </row>
        <row r="569">
          <cell r="I569" t="str">
            <v>BC271R</v>
          </cell>
        </row>
        <row r="570">
          <cell r="I570" t="str">
            <v>BC271R</v>
          </cell>
        </row>
        <row r="571">
          <cell r="I571" t="str">
            <v>BC271R</v>
          </cell>
        </row>
        <row r="572">
          <cell r="I572" t="str">
            <v>BC271R</v>
          </cell>
        </row>
        <row r="573">
          <cell r="I573" t="str">
            <v>BC271R</v>
          </cell>
        </row>
        <row r="574">
          <cell r="I574" t="str">
            <v>BC271R</v>
          </cell>
        </row>
        <row r="575">
          <cell r="I575" t="str">
            <v>BC271R</v>
          </cell>
        </row>
        <row r="576">
          <cell r="I576" t="str">
            <v>BC271R</v>
          </cell>
        </row>
        <row r="577">
          <cell r="I577" t="str">
            <v>BC271R</v>
          </cell>
        </row>
        <row r="578">
          <cell r="I578" t="str">
            <v>BC271R</v>
          </cell>
        </row>
        <row r="579">
          <cell r="I579" t="str">
            <v>BC271R</v>
          </cell>
        </row>
        <row r="580">
          <cell r="I580" t="str">
            <v>BC271R</v>
          </cell>
        </row>
        <row r="581">
          <cell r="I581" t="str">
            <v>BC271R</v>
          </cell>
        </row>
        <row r="582">
          <cell r="I582" t="str">
            <v>BC271R</v>
          </cell>
        </row>
        <row r="583">
          <cell r="I583" t="str">
            <v>BC271R</v>
          </cell>
        </row>
        <row r="584">
          <cell r="I584" t="str">
            <v>BC271R</v>
          </cell>
        </row>
        <row r="585">
          <cell r="I585" t="str">
            <v>BC271R</v>
          </cell>
        </row>
        <row r="586">
          <cell r="I586" t="str">
            <v>BC271R</v>
          </cell>
        </row>
        <row r="587">
          <cell r="I587" t="str">
            <v>BC271R</v>
          </cell>
        </row>
        <row r="588">
          <cell r="I588" t="str">
            <v>BC271R</v>
          </cell>
        </row>
        <row r="589">
          <cell r="I589" t="str">
            <v>BC271R</v>
          </cell>
        </row>
        <row r="590">
          <cell r="I590" t="str">
            <v>BC271R</v>
          </cell>
        </row>
        <row r="591">
          <cell r="I591" t="str">
            <v>BC271R</v>
          </cell>
        </row>
        <row r="592">
          <cell r="I592" t="str">
            <v>BC271R</v>
          </cell>
        </row>
        <row r="593">
          <cell r="I593" t="str">
            <v>BC271R</v>
          </cell>
        </row>
        <row r="594">
          <cell r="I594" t="str">
            <v>BC271R</v>
          </cell>
        </row>
        <row r="595">
          <cell r="I595" t="str">
            <v>BC271R</v>
          </cell>
        </row>
        <row r="596">
          <cell r="I596" t="str">
            <v>BC271R</v>
          </cell>
        </row>
        <row r="597">
          <cell r="I597" t="str">
            <v>BC271R</v>
          </cell>
        </row>
        <row r="598">
          <cell r="I598" t="str">
            <v>BC271R</v>
          </cell>
        </row>
        <row r="599">
          <cell r="I599" t="str">
            <v>BC271R</v>
          </cell>
        </row>
        <row r="600">
          <cell r="I600" t="str">
            <v>BC271R</v>
          </cell>
        </row>
        <row r="601">
          <cell r="I601" t="str">
            <v>BC271R</v>
          </cell>
        </row>
        <row r="602">
          <cell r="I602" t="str">
            <v>BC271R</v>
          </cell>
        </row>
        <row r="603">
          <cell r="I603" t="str">
            <v>BC271R</v>
          </cell>
        </row>
        <row r="604">
          <cell r="I604" t="str">
            <v>BC271R</v>
          </cell>
        </row>
        <row r="605">
          <cell r="I605" t="str">
            <v>BC271R</v>
          </cell>
        </row>
        <row r="606">
          <cell r="I606" t="str">
            <v>BC271R</v>
          </cell>
        </row>
        <row r="607">
          <cell r="I607" t="str">
            <v>BC271R</v>
          </cell>
        </row>
        <row r="608">
          <cell r="I608" t="str">
            <v>BC271R</v>
          </cell>
        </row>
        <row r="609">
          <cell r="I609" t="str">
            <v>BC271R</v>
          </cell>
        </row>
        <row r="610">
          <cell r="I610" t="str">
            <v>BC271R</v>
          </cell>
        </row>
        <row r="611">
          <cell r="I611" t="str">
            <v>BC271R</v>
          </cell>
        </row>
        <row r="612">
          <cell r="I612" t="str">
            <v>BC271R</v>
          </cell>
        </row>
        <row r="613">
          <cell r="I613" t="str">
            <v>BC271R</v>
          </cell>
        </row>
        <row r="614">
          <cell r="I614" t="str">
            <v>BC271R</v>
          </cell>
        </row>
        <row r="615">
          <cell r="I615" t="str">
            <v>BC271R</v>
          </cell>
        </row>
        <row r="616">
          <cell r="I616" t="str">
            <v>BC271R</v>
          </cell>
        </row>
        <row r="617">
          <cell r="I617" t="str">
            <v>BC271R</v>
          </cell>
        </row>
        <row r="618">
          <cell r="I618" t="str">
            <v>BC271R</v>
          </cell>
        </row>
        <row r="619">
          <cell r="I619" t="str">
            <v>BC271R</v>
          </cell>
        </row>
        <row r="620">
          <cell r="I620" t="str">
            <v>BC271R</v>
          </cell>
        </row>
        <row r="621">
          <cell r="I621" t="str">
            <v>BC271R</v>
          </cell>
        </row>
        <row r="622">
          <cell r="I622" t="str">
            <v>BC271R</v>
          </cell>
        </row>
        <row r="623">
          <cell r="I623" t="str">
            <v>BC271R</v>
          </cell>
        </row>
        <row r="624">
          <cell r="I624" t="str">
            <v>BC271W</v>
          </cell>
        </row>
        <row r="625">
          <cell r="I625" t="str">
            <v>BC271W</v>
          </cell>
        </row>
        <row r="626">
          <cell r="I626" t="str">
            <v>BC271W</v>
          </cell>
        </row>
        <row r="627">
          <cell r="I627" t="str">
            <v>BC271W</v>
          </cell>
        </row>
        <row r="628">
          <cell r="I628" t="str">
            <v>BC273B</v>
          </cell>
        </row>
        <row r="629">
          <cell r="I629" t="str">
            <v>BC273B</v>
          </cell>
        </row>
        <row r="630">
          <cell r="I630" t="str">
            <v>BC273B</v>
          </cell>
        </row>
        <row r="631">
          <cell r="I631" t="str">
            <v>BC273B</v>
          </cell>
        </row>
        <row r="632">
          <cell r="I632" t="str">
            <v>BC273R</v>
          </cell>
        </row>
        <row r="633">
          <cell r="I633" t="str">
            <v>BC273W</v>
          </cell>
        </row>
        <row r="634">
          <cell r="I634" t="str">
            <v>BC273W</v>
          </cell>
        </row>
        <row r="635">
          <cell r="I635" t="str">
            <v>BC283R</v>
          </cell>
        </row>
        <row r="636">
          <cell r="I636" t="str">
            <v>BC283R</v>
          </cell>
        </row>
        <row r="637">
          <cell r="I637" t="str">
            <v>BC283R</v>
          </cell>
        </row>
        <row r="638">
          <cell r="I638" t="str">
            <v>BC283R</v>
          </cell>
        </row>
        <row r="639">
          <cell r="I639" t="str">
            <v>BC283R</v>
          </cell>
        </row>
        <row r="640">
          <cell r="I640" t="str">
            <v>BC283R</v>
          </cell>
        </row>
        <row r="641">
          <cell r="I641" t="str">
            <v>BC283R</v>
          </cell>
        </row>
        <row r="642">
          <cell r="I642" t="str">
            <v>BC283R</v>
          </cell>
        </row>
        <row r="643">
          <cell r="I643" t="str">
            <v>BC283R</v>
          </cell>
        </row>
        <row r="644">
          <cell r="I644" t="str">
            <v>BC283R</v>
          </cell>
        </row>
        <row r="645">
          <cell r="I645" t="str">
            <v>BC283R</v>
          </cell>
        </row>
        <row r="646">
          <cell r="I646" t="str">
            <v>BC283R</v>
          </cell>
        </row>
        <row r="647">
          <cell r="I647" t="str">
            <v>BC283R</v>
          </cell>
        </row>
        <row r="648">
          <cell r="I648" t="str">
            <v>BC283R</v>
          </cell>
        </row>
        <row r="649">
          <cell r="I649" t="str">
            <v>BC283R</v>
          </cell>
        </row>
        <row r="650">
          <cell r="I650" t="str">
            <v>BC283R</v>
          </cell>
        </row>
        <row r="651">
          <cell r="I651" t="str">
            <v>BC283R</v>
          </cell>
        </row>
        <row r="652">
          <cell r="I652" t="str">
            <v>BC283R</v>
          </cell>
        </row>
        <row r="653">
          <cell r="I653" t="str">
            <v>BC283R</v>
          </cell>
        </row>
        <row r="654">
          <cell r="I654" t="str">
            <v>BC283R</v>
          </cell>
        </row>
        <row r="655">
          <cell r="I655" t="str">
            <v>BC283R</v>
          </cell>
        </row>
        <row r="656">
          <cell r="I656" t="str">
            <v>BC283R</v>
          </cell>
        </row>
        <row r="657">
          <cell r="I657" t="str">
            <v>BC283R</v>
          </cell>
        </row>
        <row r="658">
          <cell r="I658" t="str">
            <v>BC283R</v>
          </cell>
        </row>
        <row r="659">
          <cell r="I659" t="str">
            <v>BC283R</v>
          </cell>
        </row>
        <row r="660">
          <cell r="I660" t="str">
            <v>BC283R</v>
          </cell>
        </row>
        <row r="661">
          <cell r="I661" t="str">
            <v>BC283R</v>
          </cell>
        </row>
        <row r="662">
          <cell r="I662" t="str">
            <v>BC283R</v>
          </cell>
        </row>
        <row r="663">
          <cell r="I663" t="str">
            <v>BC283R</v>
          </cell>
        </row>
        <row r="664">
          <cell r="I664" t="str">
            <v>BC283R</v>
          </cell>
        </row>
        <row r="665">
          <cell r="I665" t="str">
            <v>BC283R</v>
          </cell>
        </row>
        <row r="666">
          <cell r="I666" t="str">
            <v>BC283R</v>
          </cell>
        </row>
        <row r="667">
          <cell r="I667" t="str">
            <v>BC283R</v>
          </cell>
        </row>
        <row r="668">
          <cell r="I668" t="str">
            <v>BC283R</v>
          </cell>
        </row>
        <row r="669">
          <cell r="I669" t="str">
            <v>BC283R</v>
          </cell>
        </row>
        <row r="670">
          <cell r="I670" t="str">
            <v>BC283R</v>
          </cell>
        </row>
        <row r="671">
          <cell r="I671" t="str">
            <v>BC284R</v>
          </cell>
        </row>
        <row r="672">
          <cell r="I672" t="str">
            <v>BC284R</v>
          </cell>
        </row>
        <row r="673">
          <cell r="I673" t="str">
            <v>BC284R</v>
          </cell>
        </row>
        <row r="674">
          <cell r="I674" t="str">
            <v>BC284R</v>
          </cell>
        </row>
        <row r="675">
          <cell r="I675" t="str">
            <v>BC284R</v>
          </cell>
        </row>
        <row r="676">
          <cell r="I676" t="str">
            <v>BC284R</v>
          </cell>
        </row>
        <row r="677">
          <cell r="I677" t="str">
            <v>BC284R</v>
          </cell>
        </row>
        <row r="678">
          <cell r="I678" t="str">
            <v>BC284R</v>
          </cell>
        </row>
        <row r="679">
          <cell r="I679" t="str">
            <v>BC284R</v>
          </cell>
        </row>
        <row r="680">
          <cell r="I680" t="str">
            <v>BC284R</v>
          </cell>
        </row>
        <row r="681">
          <cell r="I681" t="str">
            <v>BC284R</v>
          </cell>
        </row>
        <row r="682">
          <cell r="I682" t="str">
            <v>BC284R</v>
          </cell>
        </row>
        <row r="683">
          <cell r="I683" t="str">
            <v>BC284R</v>
          </cell>
        </row>
        <row r="684">
          <cell r="I684" t="str">
            <v>BC284R</v>
          </cell>
        </row>
        <row r="685">
          <cell r="I685" t="str">
            <v>BC284R</v>
          </cell>
        </row>
        <row r="686">
          <cell r="I686" t="str">
            <v>BC284R</v>
          </cell>
        </row>
        <row r="687">
          <cell r="I687" t="str">
            <v>BC284R</v>
          </cell>
        </row>
        <row r="688">
          <cell r="I688" t="str">
            <v>BC284R</v>
          </cell>
        </row>
        <row r="689">
          <cell r="I689" t="str">
            <v>BC284R</v>
          </cell>
        </row>
        <row r="690">
          <cell r="I690" t="str">
            <v>BC284R</v>
          </cell>
        </row>
        <row r="691">
          <cell r="I691" t="str">
            <v>BC295W</v>
          </cell>
        </row>
        <row r="692">
          <cell r="I692" t="str">
            <v>BC295W</v>
          </cell>
        </row>
        <row r="693">
          <cell r="I693" t="str">
            <v>BC295W</v>
          </cell>
        </row>
        <row r="694">
          <cell r="I694" t="str">
            <v>BC295W</v>
          </cell>
        </row>
        <row r="695">
          <cell r="I695" t="str">
            <v>BC295W</v>
          </cell>
        </row>
        <row r="696">
          <cell r="I696" t="str">
            <v>BC295W</v>
          </cell>
        </row>
        <row r="697">
          <cell r="I697" t="str">
            <v>BC295W</v>
          </cell>
        </row>
        <row r="698">
          <cell r="I698" t="str">
            <v>BC295W</v>
          </cell>
        </row>
        <row r="699">
          <cell r="I699" t="str">
            <v>BC295W</v>
          </cell>
        </row>
        <row r="700">
          <cell r="I700" t="str">
            <v>BC295W</v>
          </cell>
        </row>
        <row r="701">
          <cell r="I701" t="str">
            <v>BC295W</v>
          </cell>
        </row>
        <row r="702">
          <cell r="I702" t="str">
            <v>BC295W</v>
          </cell>
        </row>
        <row r="703">
          <cell r="I703" t="str">
            <v>BC295W</v>
          </cell>
        </row>
        <row r="704">
          <cell r="I704" t="str">
            <v>BC295W</v>
          </cell>
        </row>
        <row r="705">
          <cell r="I705" t="str">
            <v>BC295W</v>
          </cell>
        </row>
        <row r="706">
          <cell r="I706" t="str">
            <v>BC295W</v>
          </cell>
        </row>
        <row r="707">
          <cell r="I707" t="str">
            <v>BC295W</v>
          </cell>
        </row>
        <row r="708">
          <cell r="I708" t="str">
            <v>BC295W</v>
          </cell>
        </row>
        <row r="709">
          <cell r="I709" t="str">
            <v>BC295W</v>
          </cell>
        </row>
        <row r="710">
          <cell r="I710" t="str">
            <v>BC295W</v>
          </cell>
        </row>
        <row r="711">
          <cell r="I711" t="str">
            <v>BC295W</v>
          </cell>
        </row>
        <row r="712">
          <cell r="I712" t="str">
            <v>BC296W</v>
          </cell>
        </row>
        <row r="713">
          <cell r="I713" t="str">
            <v>BC306R</v>
          </cell>
        </row>
        <row r="714">
          <cell r="I714" t="str">
            <v>BC314R</v>
          </cell>
        </row>
        <row r="715">
          <cell r="I715" t="str">
            <v>BC314R</v>
          </cell>
        </row>
        <row r="716">
          <cell r="I716" t="str">
            <v>BC314R</v>
          </cell>
        </row>
        <row r="717">
          <cell r="I717" t="str">
            <v>BC314R</v>
          </cell>
        </row>
        <row r="718">
          <cell r="I718" t="str">
            <v>BC314R</v>
          </cell>
        </row>
        <row r="719">
          <cell r="I719" t="str">
            <v>BC315R</v>
          </cell>
        </row>
        <row r="720">
          <cell r="I720" t="str">
            <v>BC315R</v>
          </cell>
        </row>
        <row r="721">
          <cell r="I721" t="str">
            <v>BC315R</v>
          </cell>
        </row>
        <row r="722">
          <cell r="I722" t="str">
            <v>BC315R</v>
          </cell>
        </row>
        <row r="723">
          <cell r="I723" t="str">
            <v>BC315R</v>
          </cell>
        </row>
        <row r="724">
          <cell r="I724" t="str">
            <v>BC315R</v>
          </cell>
        </row>
        <row r="725">
          <cell r="I725" t="str">
            <v>BC315R</v>
          </cell>
        </row>
        <row r="726">
          <cell r="I726" t="str">
            <v>BC315R</v>
          </cell>
        </row>
        <row r="727">
          <cell r="I727" t="str">
            <v>BC315R</v>
          </cell>
        </row>
        <row r="728">
          <cell r="I728" t="str">
            <v>BC315R</v>
          </cell>
        </row>
        <row r="729">
          <cell r="I729" t="str">
            <v>BC315R</v>
          </cell>
        </row>
        <row r="730">
          <cell r="I730" t="str">
            <v>BC315R</v>
          </cell>
        </row>
        <row r="731">
          <cell r="I731" t="str">
            <v>BC315R</v>
          </cell>
        </row>
        <row r="732">
          <cell r="I732" t="str">
            <v>BC315R</v>
          </cell>
        </row>
        <row r="733">
          <cell r="I733" t="str">
            <v>BC315R</v>
          </cell>
        </row>
        <row r="734">
          <cell r="I734" t="str">
            <v>BC315R</v>
          </cell>
        </row>
        <row r="735">
          <cell r="I735" t="str">
            <v>BC341R</v>
          </cell>
        </row>
        <row r="736">
          <cell r="I736" t="str">
            <v>BC344R</v>
          </cell>
        </row>
        <row r="737">
          <cell r="I737" t="str">
            <v>BC344R</v>
          </cell>
        </row>
        <row r="738">
          <cell r="I738" t="str">
            <v>BC344R</v>
          </cell>
        </row>
        <row r="739">
          <cell r="I739" t="str">
            <v>BC344R</v>
          </cell>
        </row>
        <row r="740">
          <cell r="I740" t="str">
            <v>BC344R</v>
          </cell>
        </row>
        <row r="741">
          <cell r="I741" t="str">
            <v>BC344R</v>
          </cell>
        </row>
        <row r="742">
          <cell r="I742" t="str">
            <v>BC344R</v>
          </cell>
        </row>
        <row r="743">
          <cell r="I743" t="str">
            <v>BC416R</v>
          </cell>
        </row>
        <row r="744">
          <cell r="I744" t="str">
            <v>BC517R</v>
          </cell>
        </row>
        <row r="745">
          <cell r="I745" t="str">
            <v>BC522R</v>
          </cell>
        </row>
        <row r="746">
          <cell r="I746" t="str">
            <v>BC522R</v>
          </cell>
        </row>
        <row r="747">
          <cell r="I747" t="str">
            <v>BC523R</v>
          </cell>
        </row>
        <row r="748">
          <cell r="I748" t="str">
            <v>BC524R</v>
          </cell>
        </row>
        <row r="749">
          <cell r="I749" t="str">
            <v>BC524R</v>
          </cell>
        </row>
        <row r="750">
          <cell r="I750" t="str">
            <v>BC524R</v>
          </cell>
        </row>
        <row r="751">
          <cell r="I751" t="str">
            <v>BC532R</v>
          </cell>
        </row>
        <row r="752">
          <cell r="I752" t="str">
            <v>BC532R</v>
          </cell>
        </row>
        <row r="753">
          <cell r="I753" t="str">
            <v>BC532R</v>
          </cell>
        </row>
        <row r="754">
          <cell r="I754" t="str">
            <v>BC532R</v>
          </cell>
        </row>
        <row r="755">
          <cell r="I755" t="str">
            <v>BC532R</v>
          </cell>
        </row>
        <row r="756">
          <cell r="I756" t="str">
            <v>BC533R</v>
          </cell>
        </row>
        <row r="757">
          <cell r="I757" t="str">
            <v>BC533R</v>
          </cell>
        </row>
        <row r="758">
          <cell r="I758" t="str">
            <v>BC547R</v>
          </cell>
        </row>
        <row r="759">
          <cell r="I759" t="str">
            <v>BC547R</v>
          </cell>
        </row>
        <row r="760">
          <cell r="I760" t="str">
            <v>BC547R</v>
          </cell>
        </row>
        <row r="761">
          <cell r="I761" t="str">
            <v>BC547R</v>
          </cell>
        </row>
        <row r="762">
          <cell r="I762" t="str">
            <v>BC547R</v>
          </cell>
        </row>
        <row r="763">
          <cell r="I763" t="str">
            <v>BC547R</v>
          </cell>
        </row>
        <row r="764">
          <cell r="I764" t="str">
            <v>BC547R</v>
          </cell>
        </row>
        <row r="765">
          <cell r="I765" t="str">
            <v>BC547R</v>
          </cell>
        </row>
        <row r="766">
          <cell r="I766" t="str">
            <v>BC54R</v>
          </cell>
        </row>
        <row r="767">
          <cell r="I767" t="str">
            <v>BC555R</v>
          </cell>
        </row>
        <row r="768">
          <cell r="I768" t="str">
            <v>BC555R</v>
          </cell>
        </row>
        <row r="769">
          <cell r="I769" t="str">
            <v>BC557R</v>
          </cell>
        </row>
        <row r="770">
          <cell r="I770" t="str">
            <v>BC557R</v>
          </cell>
        </row>
        <row r="771">
          <cell r="I771" t="str">
            <v>BC557R</v>
          </cell>
        </row>
        <row r="772">
          <cell r="I772" t="str">
            <v>BC557R</v>
          </cell>
        </row>
        <row r="773">
          <cell r="I773" t="str">
            <v>BC557R</v>
          </cell>
        </row>
        <row r="774">
          <cell r="I774" t="str">
            <v>BC557R</v>
          </cell>
        </row>
        <row r="775">
          <cell r="I775" t="str">
            <v>BC557R</v>
          </cell>
        </row>
        <row r="776">
          <cell r="I776" t="str">
            <v>BC557R</v>
          </cell>
        </row>
        <row r="777">
          <cell r="I777" t="str">
            <v>BC557R</v>
          </cell>
        </row>
        <row r="778">
          <cell r="I778" t="str">
            <v>BC557R</v>
          </cell>
        </row>
        <row r="779">
          <cell r="I779" t="str">
            <v>BC557R</v>
          </cell>
        </row>
        <row r="780">
          <cell r="I780" t="str">
            <v>BC557R</v>
          </cell>
        </row>
        <row r="781">
          <cell r="I781" t="str">
            <v>BC561R</v>
          </cell>
        </row>
        <row r="782">
          <cell r="I782" t="str">
            <v>BC561R</v>
          </cell>
        </row>
        <row r="783">
          <cell r="I783" t="str">
            <v>BC562R</v>
          </cell>
        </row>
        <row r="784">
          <cell r="I784" t="str">
            <v>BC563R</v>
          </cell>
        </row>
        <row r="785">
          <cell r="I785" t="str">
            <v>BC563R</v>
          </cell>
        </row>
        <row r="786">
          <cell r="I786" t="str">
            <v>BC563R</v>
          </cell>
        </row>
        <row r="787">
          <cell r="I787" t="str">
            <v>BC563R</v>
          </cell>
        </row>
        <row r="788">
          <cell r="I788" t="str">
            <v>BC569R</v>
          </cell>
        </row>
        <row r="789">
          <cell r="I789" t="str">
            <v>BC569R</v>
          </cell>
        </row>
        <row r="790">
          <cell r="I790" t="str">
            <v>BC569R</v>
          </cell>
        </row>
        <row r="791">
          <cell r="I791" t="str">
            <v>BC569R</v>
          </cell>
        </row>
        <row r="792">
          <cell r="I792" t="str">
            <v>BC569R</v>
          </cell>
        </row>
        <row r="793">
          <cell r="I793" t="str">
            <v>BC569R</v>
          </cell>
        </row>
        <row r="794">
          <cell r="I794" t="str">
            <v>BC569R</v>
          </cell>
        </row>
        <row r="795">
          <cell r="I795" t="str">
            <v>BC569R</v>
          </cell>
        </row>
        <row r="796">
          <cell r="I796" t="str">
            <v>BC572R</v>
          </cell>
        </row>
        <row r="797">
          <cell r="I797" t="str">
            <v>BC572R</v>
          </cell>
        </row>
        <row r="798">
          <cell r="I798" t="str">
            <v>BC572R</v>
          </cell>
        </row>
        <row r="799">
          <cell r="I799" t="str">
            <v>BC572R</v>
          </cell>
        </row>
        <row r="800">
          <cell r="I800" t="str">
            <v>BC572R</v>
          </cell>
        </row>
        <row r="801">
          <cell r="I801" t="str">
            <v>BC572R</v>
          </cell>
        </row>
        <row r="802">
          <cell r="I802" t="str">
            <v>BC572R</v>
          </cell>
        </row>
        <row r="803">
          <cell r="I803" t="str">
            <v>BC572R</v>
          </cell>
        </row>
        <row r="804">
          <cell r="I804" t="str">
            <v>BC572R</v>
          </cell>
        </row>
        <row r="805">
          <cell r="I805" t="str">
            <v>BC572R</v>
          </cell>
        </row>
        <row r="806">
          <cell r="I806" t="str">
            <v>BC572R</v>
          </cell>
        </row>
        <row r="807">
          <cell r="I807" t="str">
            <v>BC572R</v>
          </cell>
        </row>
        <row r="808">
          <cell r="I808" t="str">
            <v>BC572R</v>
          </cell>
        </row>
        <row r="809">
          <cell r="I809" t="str">
            <v>BC572R</v>
          </cell>
        </row>
        <row r="810">
          <cell r="I810" t="str">
            <v>BC572R</v>
          </cell>
        </row>
        <row r="811">
          <cell r="I811" t="str">
            <v>BC572R</v>
          </cell>
        </row>
        <row r="812">
          <cell r="I812" t="str">
            <v>BC572R</v>
          </cell>
        </row>
        <row r="813">
          <cell r="I813" t="str">
            <v>BC572R</v>
          </cell>
        </row>
        <row r="814">
          <cell r="I814" t="str">
            <v>BC572R</v>
          </cell>
        </row>
        <row r="815">
          <cell r="I815" t="str">
            <v>BC572R</v>
          </cell>
        </row>
        <row r="816">
          <cell r="I816" t="str">
            <v>BC572R</v>
          </cell>
        </row>
        <row r="817">
          <cell r="I817" t="str">
            <v>BC572R</v>
          </cell>
        </row>
        <row r="818">
          <cell r="I818" t="str">
            <v>BC572R</v>
          </cell>
        </row>
        <row r="819">
          <cell r="I819" t="str">
            <v>BC572R</v>
          </cell>
        </row>
        <row r="820">
          <cell r="I820" t="str">
            <v>BC572R</v>
          </cell>
        </row>
        <row r="821">
          <cell r="I821" t="str">
            <v>BC572R</v>
          </cell>
        </row>
        <row r="822">
          <cell r="I822" t="str">
            <v>BC572R</v>
          </cell>
        </row>
        <row r="823">
          <cell r="I823" t="str">
            <v>BC572R</v>
          </cell>
        </row>
        <row r="824">
          <cell r="I824" t="str">
            <v>BC575R</v>
          </cell>
        </row>
        <row r="825">
          <cell r="I825" t="str">
            <v>BC575R</v>
          </cell>
        </row>
        <row r="826">
          <cell r="I826" t="str">
            <v>BC575R</v>
          </cell>
        </row>
        <row r="827">
          <cell r="I827" t="str">
            <v>BC575R</v>
          </cell>
        </row>
        <row r="828">
          <cell r="I828" t="str">
            <v>BC575R</v>
          </cell>
        </row>
        <row r="829">
          <cell r="I829" t="str">
            <v>BC575R</v>
          </cell>
        </row>
        <row r="830">
          <cell r="I830" t="str">
            <v>BC575R</v>
          </cell>
        </row>
        <row r="831">
          <cell r="I831" t="str">
            <v>BC575R</v>
          </cell>
        </row>
        <row r="832">
          <cell r="I832" t="str">
            <v>BC575R</v>
          </cell>
        </row>
        <row r="833">
          <cell r="I833" t="str">
            <v>BC575R</v>
          </cell>
        </row>
        <row r="834">
          <cell r="I834" t="str">
            <v>BC575R</v>
          </cell>
        </row>
        <row r="835">
          <cell r="I835" t="str">
            <v>BC575R</v>
          </cell>
        </row>
        <row r="836">
          <cell r="I836" t="str">
            <v>BC575R</v>
          </cell>
        </row>
        <row r="837">
          <cell r="I837" t="str">
            <v>BC575R</v>
          </cell>
        </row>
        <row r="838">
          <cell r="I838" t="str">
            <v>BC575R</v>
          </cell>
        </row>
        <row r="839">
          <cell r="I839" t="str">
            <v>BC575R</v>
          </cell>
        </row>
        <row r="840">
          <cell r="I840" t="str">
            <v>BC575R</v>
          </cell>
        </row>
        <row r="841">
          <cell r="I841" t="str">
            <v>BC575R</v>
          </cell>
        </row>
        <row r="842">
          <cell r="I842" t="str">
            <v>BC575R</v>
          </cell>
        </row>
        <row r="843">
          <cell r="I843" t="str">
            <v>BC575R</v>
          </cell>
        </row>
        <row r="844">
          <cell r="I844" t="str">
            <v>BC575R</v>
          </cell>
        </row>
        <row r="845">
          <cell r="I845" t="str">
            <v>BC575R</v>
          </cell>
        </row>
        <row r="846">
          <cell r="I846" t="str">
            <v>BC575R</v>
          </cell>
        </row>
        <row r="847">
          <cell r="I847" t="str">
            <v>BC575R</v>
          </cell>
        </row>
        <row r="848">
          <cell r="I848" t="str">
            <v>BC575R</v>
          </cell>
        </row>
        <row r="849">
          <cell r="I849" t="str">
            <v>BC575R</v>
          </cell>
        </row>
        <row r="850">
          <cell r="I850" t="str">
            <v>BC575R</v>
          </cell>
        </row>
        <row r="851">
          <cell r="I851" t="str">
            <v>BC575R</v>
          </cell>
        </row>
        <row r="852">
          <cell r="I852" t="str">
            <v>BC575R</v>
          </cell>
        </row>
        <row r="853">
          <cell r="I853" t="str">
            <v>BC575R</v>
          </cell>
        </row>
        <row r="854">
          <cell r="I854" t="str">
            <v>BC575R</v>
          </cell>
        </row>
        <row r="855">
          <cell r="I855" t="str">
            <v>BC575R</v>
          </cell>
        </row>
        <row r="856">
          <cell r="I856" t="str">
            <v>BC575R</v>
          </cell>
        </row>
        <row r="857">
          <cell r="I857" t="str">
            <v>BC575R</v>
          </cell>
        </row>
        <row r="858">
          <cell r="I858" t="str">
            <v>BC575R</v>
          </cell>
        </row>
        <row r="859">
          <cell r="I859" t="str">
            <v>BC575R</v>
          </cell>
        </row>
        <row r="860">
          <cell r="I860" t="str">
            <v>BC575R</v>
          </cell>
        </row>
        <row r="861">
          <cell r="I861" t="str">
            <v>BC575R</v>
          </cell>
        </row>
        <row r="862">
          <cell r="I862" t="str">
            <v>BC575R</v>
          </cell>
        </row>
        <row r="863">
          <cell r="I863" t="str">
            <v>BC575R</v>
          </cell>
        </row>
        <row r="864">
          <cell r="I864" t="str">
            <v>BC575R</v>
          </cell>
        </row>
        <row r="865">
          <cell r="I865" t="str">
            <v>BC575R</v>
          </cell>
        </row>
        <row r="866">
          <cell r="I866" t="str">
            <v>BC575R</v>
          </cell>
        </row>
        <row r="867">
          <cell r="I867" t="str">
            <v>BC575R</v>
          </cell>
        </row>
        <row r="868">
          <cell r="I868" t="str">
            <v>BC575R</v>
          </cell>
        </row>
        <row r="869">
          <cell r="I869" t="str">
            <v>BC575R</v>
          </cell>
        </row>
        <row r="870">
          <cell r="I870" t="str">
            <v>BC575R</v>
          </cell>
        </row>
        <row r="871">
          <cell r="I871" t="str">
            <v>BC575R</v>
          </cell>
        </row>
        <row r="872">
          <cell r="I872" t="str">
            <v>BC575R</v>
          </cell>
        </row>
        <row r="873">
          <cell r="I873" t="str">
            <v>BC575R</v>
          </cell>
        </row>
        <row r="874">
          <cell r="I874" t="str">
            <v>BC575R</v>
          </cell>
        </row>
        <row r="875">
          <cell r="I875" t="str">
            <v>BC575R</v>
          </cell>
        </row>
        <row r="876">
          <cell r="I876" t="str">
            <v>BC575R</v>
          </cell>
        </row>
        <row r="877">
          <cell r="I877" t="str">
            <v>BC575R</v>
          </cell>
        </row>
        <row r="878">
          <cell r="I878" t="str">
            <v>BC575R</v>
          </cell>
        </row>
        <row r="879">
          <cell r="I879" t="str">
            <v>BC575R</v>
          </cell>
        </row>
        <row r="880">
          <cell r="I880" t="str">
            <v>BC575R</v>
          </cell>
        </row>
        <row r="881">
          <cell r="I881" t="str">
            <v>BC575R</v>
          </cell>
        </row>
        <row r="882">
          <cell r="I882" t="str">
            <v>BC575R</v>
          </cell>
        </row>
        <row r="883">
          <cell r="I883" t="str">
            <v>BC575R</v>
          </cell>
        </row>
        <row r="884">
          <cell r="I884" t="str">
            <v>BC575R</v>
          </cell>
        </row>
        <row r="885">
          <cell r="I885" t="str">
            <v>BC575R</v>
          </cell>
        </row>
        <row r="886">
          <cell r="I886" t="str">
            <v>BC575R</v>
          </cell>
        </row>
        <row r="887">
          <cell r="I887" t="str">
            <v>BC575R</v>
          </cell>
        </row>
        <row r="888">
          <cell r="I888" t="str">
            <v>BC575R</v>
          </cell>
        </row>
        <row r="889">
          <cell r="I889" t="str">
            <v>BC575R</v>
          </cell>
        </row>
        <row r="890">
          <cell r="I890" t="str">
            <v>BC575R</v>
          </cell>
        </row>
        <row r="891">
          <cell r="I891" t="str">
            <v>BC575R</v>
          </cell>
        </row>
        <row r="892">
          <cell r="I892" t="str">
            <v>BC575R</v>
          </cell>
        </row>
        <row r="893">
          <cell r="I893" t="str">
            <v>BC575R</v>
          </cell>
        </row>
        <row r="894">
          <cell r="I894" t="str">
            <v>BC575R</v>
          </cell>
        </row>
        <row r="895">
          <cell r="I895" t="str">
            <v>BC577R</v>
          </cell>
        </row>
        <row r="896">
          <cell r="I896" t="str">
            <v>BC580R</v>
          </cell>
        </row>
        <row r="897">
          <cell r="I897" t="str">
            <v>BC580R</v>
          </cell>
        </row>
        <row r="898">
          <cell r="I898" t="str">
            <v>BC580R</v>
          </cell>
        </row>
        <row r="899">
          <cell r="I899" t="str">
            <v>BC580R</v>
          </cell>
        </row>
        <row r="900">
          <cell r="I900" t="str">
            <v>BC580R</v>
          </cell>
        </row>
        <row r="901">
          <cell r="I901" t="str">
            <v>BC580R</v>
          </cell>
        </row>
        <row r="902">
          <cell r="I902" t="str">
            <v>BC580R</v>
          </cell>
        </row>
        <row r="903">
          <cell r="I903" t="str">
            <v>BC580R</v>
          </cell>
        </row>
        <row r="904">
          <cell r="I904" t="str">
            <v>BC580R</v>
          </cell>
        </row>
        <row r="905">
          <cell r="I905" t="str">
            <v>BC581R</v>
          </cell>
        </row>
        <row r="906">
          <cell r="I906" t="str">
            <v>BC581R</v>
          </cell>
        </row>
        <row r="907">
          <cell r="I907" t="str">
            <v>BC581R</v>
          </cell>
        </row>
        <row r="908">
          <cell r="I908" t="str">
            <v>BC581R</v>
          </cell>
        </row>
        <row r="909">
          <cell r="I909" t="str">
            <v>BC581R</v>
          </cell>
        </row>
        <row r="910">
          <cell r="I910" t="str">
            <v>BC581R</v>
          </cell>
        </row>
        <row r="911">
          <cell r="I911" t="str">
            <v>BC584R</v>
          </cell>
        </row>
        <row r="912">
          <cell r="I912" t="str">
            <v>BC584R</v>
          </cell>
        </row>
        <row r="913">
          <cell r="I913" t="str">
            <v>BC584R</v>
          </cell>
        </row>
        <row r="914">
          <cell r="I914" t="str">
            <v>BC584R</v>
          </cell>
        </row>
        <row r="915">
          <cell r="I915" t="str">
            <v>BC584R</v>
          </cell>
        </row>
        <row r="916">
          <cell r="I916" t="str">
            <v>BC584R</v>
          </cell>
        </row>
        <row r="917">
          <cell r="I917" t="str">
            <v>BC584R</v>
          </cell>
        </row>
        <row r="918">
          <cell r="I918" t="str">
            <v>BC584R</v>
          </cell>
        </row>
        <row r="919">
          <cell r="I919" t="str">
            <v>BC584R</v>
          </cell>
        </row>
        <row r="920">
          <cell r="I920" t="str">
            <v>BC584R</v>
          </cell>
        </row>
        <row r="921">
          <cell r="I921" t="str">
            <v>BC584R</v>
          </cell>
        </row>
        <row r="922">
          <cell r="I922" t="str">
            <v>BC587R</v>
          </cell>
        </row>
        <row r="923">
          <cell r="I923" t="str">
            <v>BC587R</v>
          </cell>
        </row>
        <row r="924">
          <cell r="I924" t="str">
            <v>BC587R</v>
          </cell>
        </row>
        <row r="925">
          <cell r="I925" t="str">
            <v>BC587R</v>
          </cell>
        </row>
        <row r="926">
          <cell r="I926" t="str">
            <v>BC587R</v>
          </cell>
        </row>
        <row r="927">
          <cell r="I927" t="str">
            <v>BC587R</v>
          </cell>
        </row>
        <row r="928">
          <cell r="I928" t="str">
            <v>BC587R</v>
          </cell>
        </row>
        <row r="929">
          <cell r="I929" t="str">
            <v>BC587R</v>
          </cell>
        </row>
        <row r="930">
          <cell r="I930" t="str">
            <v>BC587R</v>
          </cell>
        </row>
        <row r="931">
          <cell r="I931" t="str">
            <v>BC587R</v>
          </cell>
        </row>
        <row r="932">
          <cell r="I932" t="str">
            <v>BC587R</v>
          </cell>
        </row>
        <row r="933">
          <cell r="I933" t="str">
            <v>BC587R</v>
          </cell>
        </row>
        <row r="934">
          <cell r="I934" t="str">
            <v>BC587R</v>
          </cell>
        </row>
        <row r="935">
          <cell r="I935" t="str">
            <v>BC587R</v>
          </cell>
        </row>
        <row r="936">
          <cell r="I936" t="str">
            <v>BC587R</v>
          </cell>
        </row>
        <row r="937">
          <cell r="I937" t="str">
            <v>BC587R</v>
          </cell>
        </row>
        <row r="938">
          <cell r="I938" t="str">
            <v>BC587R</v>
          </cell>
        </row>
        <row r="939">
          <cell r="I939" t="str">
            <v>BC587R</v>
          </cell>
        </row>
        <row r="940">
          <cell r="I940" t="str">
            <v>BC587R</v>
          </cell>
        </row>
        <row r="941">
          <cell r="I941" t="str">
            <v>BC587R</v>
          </cell>
        </row>
        <row r="942">
          <cell r="I942" t="str">
            <v>BC587R</v>
          </cell>
        </row>
        <row r="943">
          <cell r="I943" t="str">
            <v>BC587R</v>
          </cell>
        </row>
        <row r="944">
          <cell r="I944" t="str">
            <v>BC587R</v>
          </cell>
        </row>
        <row r="945">
          <cell r="I945" t="str">
            <v>BC587R</v>
          </cell>
        </row>
        <row r="946">
          <cell r="I946" t="str">
            <v>BC587R</v>
          </cell>
        </row>
        <row r="947">
          <cell r="I947" t="str">
            <v>BC587R</v>
          </cell>
        </row>
        <row r="948">
          <cell r="I948" t="str">
            <v>BC587R</v>
          </cell>
        </row>
        <row r="949">
          <cell r="I949" t="str">
            <v>BC587R</v>
          </cell>
        </row>
        <row r="950">
          <cell r="I950" t="str">
            <v>BC587R</v>
          </cell>
        </row>
        <row r="951">
          <cell r="I951" t="str">
            <v>BC587R</v>
          </cell>
        </row>
        <row r="952">
          <cell r="I952" t="str">
            <v>BC587R</v>
          </cell>
        </row>
        <row r="953">
          <cell r="I953" t="str">
            <v>BC587R</v>
          </cell>
        </row>
        <row r="954">
          <cell r="I954" t="str">
            <v>BC587R</v>
          </cell>
        </row>
        <row r="955">
          <cell r="I955" t="str">
            <v>BC587R</v>
          </cell>
        </row>
        <row r="956">
          <cell r="I956" t="str">
            <v>BC587R</v>
          </cell>
        </row>
        <row r="957">
          <cell r="I957" t="str">
            <v>BC587R</v>
          </cell>
        </row>
        <row r="958">
          <cell r="I958" t="str">
            <v>BC587R</v>
          </cell>
        </row>
        <row r="959">
          <cell r="I959" t="str">
            <v>BC587R</v>
          </cell>
        </row>
        <row r="960">
          <cell r="I960" t="str">
            <v>BC587R</v>
          </cell>
        </row>
        <row r="961">
          <cell r="I961" t="str">
            <v>BC587R</v>
          </cell>
        </row>
        <row r="962">
          <cell r="I962" t="str">
            <v>BC587R</v>
          </cell>
        </row>
        <row r="963">
          <cell r="I963" t="str">
            <v>BC587R</v>
          </cell>
        </row>
        <row r="964">
          <cell r="I964" t="str">
            <v>BC587R</v>
          </cell>
        </row>
        <row r="965">
          <cell r="I965" t="str">
            <v>BC587R</v>
          </cell>
        </row>
        <row r="966">
          <cell r="I966" t="str">
            <v>BC587R</v>
          </cell>
        </row>
        <row r="967">
          <cell r="I967" t="str">
            <v>BC587R</v>
          </cell>
        </row>
        <row r="968">
          <cell r="I968" t="str">
            <v>BC587R</v>
          </cell>
        </row>
        <row r="969">
          <cell r="I969" t="str">
            <v>BC587R</v>
          </cell>
        </row>
        <row r="970">
          <cell r="I970" t="str">
            <v>BC587R</v>
          </cell>
        </row>
        <row r="971">
          <cell r="I971" t="str">
            <v>BC587R</v>
          </cell>
        </row>
        <row r="972">
          <cell r="I972" t="str">
            <v>BC587R</v>
          </cell>
        </row>
        <row r="973">
          <cell r="I973" t="str">
            <v>BC587R</v>
          </cell>
        </row>
        <row r="974">
          <cell r="I974" t="str">
            <v>BC587R</v>
          </cell>
        </row>
        <row r="975">
          <cell r="I975" t="str">
            <v>BC587R</v>
          </cell>
        </row>
        <row r="976">
          <cell r="I976" t="str">
            <v>BC587R</v>
          </cell>
        </row>
        <row r="977">
          <cell r="I977" t="str">
            <v>BC587R</v>
          </cell>
        </row>
        <row r="978">
          <cell r="I978" t="str">
            <v>BC588R</v>
          </cell>
        </row>
        <row r="979">
          <cell r="I979" t="str">
            <v>BC589R</v>
          </cell>
        </row>
        <row r="980">
          <cell r="I980" t="str">
            <v>BC591R</v>
          </cell>
        </row>
        <row r="981">
          <cell r="I981" t="str">
            <v>BC591R</v>
          </cell>
        </row>
        <row r="982">
          <cell r="I982" t="str">
            <v>BC591R</v>
          </cell>
        </row>
        <row r="983">
          <cell r="I983" t="str">
            <v>BC591R</v>
          </cell>
        </row>
        <row r="984">
          <cell r="I984" t="str">
            <v>BC591R</v>
          </cell>
        </row>
        <row r="985">
          <cell r="I985" t="str">
            <v>BC591R</v>
          </cell>
        </row>
        <row r="986">
          <cell r="I986" t="str">
            <v>BC591R</v>
          </cell>
        </row>
        <row r="987">
          <cell r="I987" t="str">
            <v>BC591R</v>
          </cell>
        </row>
        <row r="988">
          <cell r="I988" t="str">
            <v>BC591R</v>
          </cell>
        </row>
        <row r="989">
          <cell r="I989" t="str">
            <v>BC591R</v>
          </cell>
        </row>
        <row r="990">
          <cell r="I990" t="str">
            <v>BC591R</v>
          </cell>
        </row>
        <row r="991">
          <cell r="I991" t="str">
            <v>BC591R</v>
          </cell>
        </row>
        <row r="992">
          <cell r="I992" t="str">
            <v>BC592R</v>
          </cell>
        </row>
        <row r="993">
          <cell r="I993" t="str">
            <v>BC592R</v>
          </cell>
        </row>
        <row r="994">
          <cell r="I994" t="str">
            <v>BC592R</v>
          </cell>
        </row>
        <row r="995">
          <cell r="I995" t="str">
            <v>BC592R</v>
          </cell>
        </row>
        <row r="996">
          <cell r="I996" t="str">
            <v>BC592R</v>
          </cell>
        </row>
        <row r="997">
          <cell r="I997" t="str">
            <v>BC592R</v>
          </cell>
        </row>
        <row r="998">
          <cell r="I998" t="str">
            <v>BC592R</v>
          </cell>
        </row>
        <row r="999">
          <cell r="I999" t="str">
            <v>BC592R</v>
          </cell>
        </row>
        <row r="1000">
          <cell r="I1000" t="str">
            <v>BC592R</v>
          </cell>
        </row>
        <row r="1001">
          <cell r="I1001" t="str">
            <v>BC592R</v>
          </cell>
        </row>
        <row r="1002">
          <cell r="I1002" t="str">
            <v>BC592R</v>
          </cell>
        </row>
        <row r="1003">
          <cell r="I1003" t="str">
            <v>BC592R</v>
          </cell>
        </row>
        <row r="1004">
          <cell r="I1004" t="str">
            <v>BC592R</v>
          </cell>
        </row>
        <row r="1005">
          <cell r="I1005" t="str">
            <v>BC592R</v>
          </cell>
        </row>
        <row r="1006">
          <cell r="I1006" t="str">
            <v>BC592R</v>
          </cell>
        </row>
        <row r="1007">
          <cell r="I1007" t="str">
            <v>BC592R</v>
          </cell>
        </row>
        <row r="1008">
          <cell r="I1008" t="str">
            <v>BC592R</v>
          </cell>
        </row>
        <row r="1009">
          <cell r="I1009" t="str">
            <v>BC592R</v>
          </cell>
        </row>
        <row r="1010">
          <cell r="I1010" t="str">
            <v>BC592R</v>
          </cell>
        </row>
        <row r="1011">
          <cell r="I1011" t="str">
            <v>BC592R</v>
          </cell>
        </row>
        <row r="1012">
          <cell r="I1012" t="str">
            <v>BC592R</v>
          </cell>
        </row>
        <row r="1013">
          <cell r="I1013" t="str">
            <v>BC592R</v>
          </cell>
        </row>
        <row r="1014">
          <cell r="I1014" t="str">
            <v>BC595R</v>
          </cell>
        </row>
        <row r="1015">
          <cell r="I1015" t="str">
            <v>BC600R</v>
          </cell>
        </row>
        <row r="1016">
          <cell r="I1016" t="str">
            <v>BC603R</v>
          </cell>
        </row>
        <row r="1017">
          <cell r="I1017" t="str">
            <v>BC603R</v>
          </cell>
        </row>
        <row r="1018">
          <cell r="I1018" t="str">
            <v>BC603R</v>
          </cell>
        </row>
        <row r="1019">
          <cell r="I1019" t="str">
            <v>BC603R</v>
          </cell>
        </row>
        <row r="1020">
          <cell r="I1020" t="str">
            <v>BC603R</v>
          </cell>
        </row>
        <row r="1021">
          <cell r="I1021" t="str">
            <v>BC603R</v>
          </cell>
        </row>
        <row r="1022">
          <cell r="I1022" t="str">
            <v>BC603R</v>
          </cell>
        </row>
        <row r="1023">
          <cell r="I1023" t="str">
            <v>BC603R</v>
          </cell>
        </row>
        <row r="1024">
          <cell r="I1024" t="str">
            <v>BC605R</v>
          </cell>
        </row>
        <row r="1025">
          <cell r="I1025" t="str">
            <v>BC606R</v>
          </cell>
        </row>
        <row r="1026">
          <cell r="I1026" t="str">
            <v>BC606R</v>
          </cell>
        </row>
        <row r="1027">
          <cell r="I1027" t="str">
            <v>BC606R</v>
          </cell>
        </row>
        <row r="1028">
          <cell r="I1028" t="str">
            <v>BC606R</v>
          </cell>
        </row>
        <row r="1029">
          <cell r="I1029" t="str">
            <v>BC607R</v>
          </cell>
        </row>
        <row r="1030">
          <cell r="I1030" t="str">
            <v>BC607R</v>
          </cell>
        </row>
        <row r="1031">
          <cell r="I1031" t="str">
            <v>BC616R</v>
          </cell>
        </row>
        <row r="1032">
          <cell r="I1032" t="str">
            <v>BC616R</v>
          </cell>
        </row>
        <row r="1033">
          <cell r="I1033" t="str">
            <v>BC629R</v>
          </cell>
        </row>
        <row r="1034">
          <cell r="I1034" t="str">
            <v>BC629R</v>
          </cell>
        </row>
        <row r="1035">
          <cell r="I1035" t="str">
            <v>BC629R</v>
          </cell>
        </row>
        <row r="1036">
          <cell r="I1036" t="str">
            <v>BC630R</v>
          </cell>
        </row>
        <row r="1037">
          <cell r="I1037" t="str">
            <v>BC630R</v>
          </cell>
        </row>
        <row r="1038">
          <cell r="I1038" t="str">
            <v>BC642R</v>
          </cell>
        </row>
        <row r="1039">
          <cell r="I1039" t="str">
            <v>BC642R</v>
          </cell>
        </row>
        <row r="1040">
          <cell r="I1040" t="str">
            <v>BC657R</v>
          </cell>
        </row>
        <row r="1041">
          <cell r="I1041" t="str">
            <v>BC672R</v>
          </cell>
        </row>
        <row r="1042">
          <cell r="I1042" t="str">
            <v>BC672R</v>
          </cell>
        </row>
        <row r="1043">
          <cell r="I1043" t="str">
            <v>BC687R</v>
          </cell>
        </row>
        <row r="1044">
          <cell r="I1044" t="str">
            <v>BC687R</v>
          </cell>
        </row>
        <row r="1045">
          <cell r="I1045" t="str">
            <v>BC757R</v>
          </cell>
        </row>
        <row r="1046">
          <cell r="I1046" t="str">
            <v>BC761R</v>
          </cell>
        </row>
        <row r="1047">
          <cell r="I1047" t="str">
            <v>BC761R</v>
          </cell>
        </row>
        <row r="1048">
          <cell r="I1048" t="str">
            <v>BC761R</v>
          </cell>
        </row>
        <row r="1049">
          <cell r="I1049" t="str">
            <v>BC761R</v>
          </cell>
        </row>
        <row r="1050">
          <cell r="I1050" t="str">
            <v>BC761R</v>
          </cell>
        </row>
        <row r="1051">
          <cell r="I1051" t="str">
            <v>BC763R</v>
          </cell>
        </row>
        <row r="1052">
          <cell r="I1052" t="str">
            <v>BC764R</v>
          </cell>
        </row>
        <row r="1053">
          <cell r="I1053" t="str">
            <v>BC801R</v>
          </cell>
        </row>
        <row r="1054">
          <cell r="I1054" t="str">
            <v>BC801R</v>
          </cell>
        </row>
        <row r="1055">
          <cell r="I1055" t="str">
            <v>BC863R</v>
          </cell>
        </row>
        <row r="1056">
          <cell r="I1056" t="str">
            <v>BC9</v>
          </cell>
        </row>
        <row r="1057">
          <cell r="I1057" t="str">
            <v>BC915R</v>
          </cell>
        </row>
        <row r="1058">
          <cell r="I1058" t="str">
            <v>BC915R</v>
          </cell>
        </row>
        <row r="1059">
          <cell r="I1059" t="str">
            <v>BC915R</v>
          </cell>
        </row>
        <row r="1060">
          <cell r="I1060" t="str">
            <v>BC915R</v>
          </cell>
        </row>
        <row r="1061">
          <cell r="I1061" t="str">
            <v>BC915R</v>
          </cell>
        </row>
        <row r="1062">
          <cell r="I1062" t="str">
            <v>BC915R</v>
          </cell>
        </row>
        <row r="1063">
          <cell r="I1063" t="str">
            <v>BC915R</v>
          </cell>
        </row>
        <row r="1064">
          <cell r="I1064" t="str">
            <v>BC915R</v>
          </cell>
        </row>
        <row r="1065">
          <cell r="I1065" t="str">
            <v>BC915R</v>
          </cell>
        </row>
        <row r="1066">
          <cell r="I1066" t="str">
            <v>BC915R</v>
          </cell>
        </row>
        <row r="1067">
          <cell r="I1067" t="str">
            <v>BC915R</v>
          </cell>
        </row>
        <row r="1068">
          <cell r="I1068" t="str">
            <v>BC915R</v>
          </cell>
        </row>
        <row r="1069">
          <cell r="I1069" t="str">
            <v>BC915R</v>
          </cell>
        </row>
        <row r="1070">
          <cell r="I1070" t="str">
            <v>BC915R</v>
          </cell>
        </row>
        <row r="1071">
          <cell r="I1071" t="str">
            <v>BC915R</v>
          </cell>
        </row>
        <row r="1072">
          <cell r="I1072" t="str">
            <v>BC915R</v>
          </cell>
        </row>
        <row r="1073">
          <cell r="I1073" t="str">
            <v>BC915R</v>
          </cell>
        </row>
        <row r="1074">
          <cell r="I1074" t="str">
            <v>BC915R</v>
          </cell>
        </row>
        <row r="1075">
          <cell r="I1075" t="str">
            <v>BC915R</v>
          </cell>
        </row>
        <row r="1076">
          <cell r="I1076" t="str">
            <v>BC915R</v>
          </cell>
        </row>
        <row r="1077">
          <cell r="I1077" t="str">
            <v>BC915R</v>
          </cell>
        </row>
        <row r="1078">
          <cell r="I1078" t="str">
            <v>BC915R</v>
          </cell>
        </row>
        <row r="1079">
          <cell r="I1079" t="str">
            <v>BC915R</v>
          </cell>
        </row>
        <row r="1080">
          <cell r="I1080" t="str">
            <v>BC915R</v>
          </cell>
        </row>
        <row r="1081">
          <cell r="I1081" t="str">
            <v>BC915R</v>
          </cell>
        </row>
        <row r="1082">
          <cell r="I1082" t="str">
            <v>BC915R</v>
          </cell>
        </row>
        <row r="1083">
          <cell r="I1083" t="str">
            <v>BC915R</v>
          </cell>
        </row>
        <row r="1084">
          <cell r="I1084" t="str">
            <v>BC915R</v>
          </cell>
        </row>
        <row r="1085">
          <cell r="I1085" t="str">
            <v>BC915R</v>
          </cell>
        </row>
        <row r="1086">
          <cell r="I1086" t="str">
            <v>BC915R</v>
          </cell>
        </row>
        <row r="1087">
          <cell r="I1087" t="str">
            <v>BC915R</v>
          </cell>
        </row>
        <row r="1088">
          <cell r="I1088" t="str">
            <v>BC915R</v>
          </cell>
        </row>
        <row r="1089">
          <cell r="I1089" t="str">
            <v>BC915R</v>
          </cell>
        </row>
        <row r="1090">
          <cell r="I1090" t="str">
            <v>BC915R</v>
          </cell>
        </row>
        <row r="1091">
          <cell r="I1091" t="str">
            <v>BC915R</v>
          </cell>
        </row>
        <row r="1092">
          <cell r="I1092" t="str">
            <v>BC915R</v>
          </cell>
        </row>
        <row r="1093">
          <cell r="I1093" t="str">
            <v>BC915R</v>
          </cell>
        </row>
        <row r="1094">
          <cell r="I1094" t="str">
            <v>BC915R</v>
          </cell>
        </row>
        <row r="1095">
          <cell r="I1095" t="str">
            <v>BC915R</v>
          </cell>
        </row>
        <row r="1096">
          <cell r="I1096" t="str">
            <v>BC915R</v>
          </cell>
        </row>
        <row r="1097">
          <cell r="I1097" t="str">
            <v>BC915R</v>
          </cell>
        </row>
        <row r="1098">
          <cell r="I1098" t="str">
            <v>BC915R</v>
          </cell>
        </row>
        <row r="1099">
          <cell r="I1099" t="str">
            <v>BC915R</v>
          </cell>
        </row>
        <row r="1100">
          <cell r="I1100" t="str">
            <v>BC915R</v>
          </cell>
        </row>
        <row r="1101">
          <cell r="I1101" t="str">
            <v>BC915R</v>
          </cell>
        </row>
        <row r="1102">
          <cell r="I1102" t="str">
            <v>BC915R</v>
          </cell>
        </row>
        <row r="1103">
          <cell r="I1103" t="str">
            <v>BC924R</v>
          </cell>
        </row>
        <row r="1104">
          <cell r="I1104" t="str">
            <v>BC924R</v>
          </cell>
        </row>
        <row r="1105">
          <cell r="I1105" t="str">
            <v>BC925R</v>
          </cell>
        </row>
        <row r="1106">
          <cell r="I1106" t="str">
            <v>BC925R</v>
          </cell>
        </row>
        <row r="1107">
          <cell r="I1107" t="str">
            <v>BC925R</v>
          </cell>
        </row>
        <row r="1108">
          <cell r="I1108" t="str">
            <v>BC925R</v>
          </cell>
        </row>
        <row r="1109">
          <cell r="I1109" t="str">
            <v>BC937R</v>
          </cell>
        </row>
        <row r="1110">
          <cell r="I1110" t="str">
            <v>BC937R</v>
          </cell>
        </row>
        <row r="1111">
          <cell r="I1111" t="str">
            <v>BC937R</v>
          </cell>
        </row>
        <row r="1112">
          <cell r="I1112" t="str">
            <v>BC937R</v>
          </cell>
        </row>
        <row r="1113">
          <cell r="I1113" t="str">
            <v>BC937R</v>
          </cell>
        </row>
        <row r="1114">
          <cell r="I1114" t="str">
            <v>BD027R</v>
          </cell>
        </row>
        <row r="1115">
          <cell r="I1115" t="str">
            <v>BD027R</v>
          </cell>
        </row>
        <row r="1116">
          <cell r="I1116" t="str">
            <v>BD027R</v>
          </cell>
        </row>
        <row r="1117">
          <cell r="I1117" t="str">
            <v>BD027R</v>
          </cell>
        </row>
        <row r="1118">
          <cell r="I1118" t="str">
            <v>BD029R</v>
          </cell>
        </row>
        <row r="1119">
          <cell r="I1119" t="str">
            <v>BD029R</v>
          </cell>
        </row>
        <row r="1120">
          <cell r="I1120" t="str">
            <v>BD029R</v>
          </cell>
        </row>
        <row r="1121">
          <cell r="I1121" t="str">
            <v>BD029R</v>
          </cell>
        </row>
        <row r="1122">
          <cell r="I1122" t="str">
            <v>BD029R</v>
          </cell>
        </row>
        <row r="1123">
          <cell r="I1123" t="str">
            <v>BD029R</v>
          </cell>
        </row>
        <row r="1124">
          <cell r="I1124" t="str">
            <v>BD029R</v>
          </cell>
        </row>
        <row r="1125">
          <cell r="I1125" t="str">
            <v>BD029R</v>
          </cell>
        </row>
        <row r="1126">
          <cell r="I1126" t="str">
            <v>BD029R</v>
          </cell>
        </row>
        <row r="1127">
          <cell r="I1127" t="str">
            <v>BD029R</v>
          </cell>
        </row>
        <row r="1128">
          <cell r="I1128" t="str">
            <v>BD029R</v>
          </cell>
        </row>
        <row r="1129">
          <cell r="I1129" t="str">
            <v>BD029R</v>
          </cell>
        </row>
        <row r="1130">
          <cell r="I1130" t="str">
            <v>BD029R</v>
          </cell>
        </row>
        <row r="1131">
          <cell r="I1131" t="str">
            <v>BD029R</v>
          </cell>
        </row>
        <row r="1132">
          <cell r="I1132" t="str">
            <v>BD029R</v>
          </cell>
        </row>
        <row r="1133">
          <cell r="I1133" t="str">
            <v>BD029R</v>
          </cell>
        </row>
        <row r="1134">
          <cell r="I1134" t="str">
            <v>BD029R</v>
          </cell>
        </row>
        <row r="1135">
          <cell r="I1135" t="str">
            <v>BD029R</v>
          </cell>
        </row>
        <row r="1136">
          <cell r="I1136" t="str">
            <v>BD029R</v>
          </cell>
        </row>
        <row r="1137">
          <cell r="I1137" t="str">
            <v>BD029R</v>
          </cell>
        </row>
        <row r="1138">
          <cell r="I1138" t="str">
            <v>BD029R</v>
          </cell>
        </row>
        <row r="1139">
          <cell r="I1139" t="str">
            <v>BD029R</v>
          </cell>
        </row>
        <row r="1140">
          <cell r="I1140" t="str">
            <v>BD029R</v>
          </cell>
        </row>
        <row r="1141">
          <cell r="I1141" t="str">
            <v>BD029R</v>
          </cell>
        </row>
        <row r="1142">
          <cell r="I1142" t="str">
            <v>BD029R</v>
          </cell>
        </row>
        <row r="1143">
          <cell r="I1143" t="str">
            <v>BD029R</v>
          </cell>
        </row>
        <row r="1144">
          <cell r="I1144" t="str">
            <v>BD029R</v>
          </cell>
        </row>
        <row r="1145">
          <cell r="I1145" t="str">
            <v>BD029R</v>
          </cell>
        </row>
        <row r="1146">
          <cell r="I1146" t="str">
            <v>BD029R</v>
          </cell>
        </row>
        <row r="1147">
          <cell r="I1147" t="str">
            <v>BD029R</v>
          </cell>
        </row>
        <row r="1148">
          <cell r="I1148" t="str">
            <v>BD029R</v>
          </cell>
        </row>
        <row r="1149">
          <cell r="I1149" t="str">
            <v>BD029R</v>
          </cell>
        </row>
        <row r="1150">
          <cell r="I1150" t="str">
            <v>BD029R</v>
          </cell>
        </row>
        <row r="1151">
          <cell r="I1151" t="str">
            <v>BD029R</v>
          </cell>
        </row>
        <row r="1152">
          <cell r="I1152" t="str">
            <v>BD029R</v>
          </cell>
        </row>
        <row r="1153">
          <cell r="I1153" t="str">
            <v>BD029R</v>
          </cell>
        </row>
        <row r="1154">
          <cell r="I1154" t="str">
            <v>BD029R</v>
          </cell>
        </row>
        <row r="1155">
          <cell r="I1155" t="str">
            <v>BD029R</v>
          </cell>
        </row>
        <row r="1156">
          <cell r="I1156" t="str">
            <v>BD029R</v>
          </cell>
        </row>
        <row r="1157">
          <cell r="I1157" t="str">
            <v>BD030R</v>
          </cell>
        </row>
        <row r="1158">
          <cell r="I1158" t="str">
            <v>BD030R</v>
          </cell>
        </row>
        <row r="1159">
          <cell r="I1159" t="str">
            <v>BD030R</v>
          </cell>
        </row>
        <row r="1160">
          <cell r="I1160" t="str">
            <v>BD030R</v>
          </cell>
        </row>
        <row r="1161">
          <cell r="I1161" t="str">
            <v>BD030R</v>
          </cell>
        </row>
        <row r="1162">
          <cell r="I1162" t="str">
            <v>BD030R</v>
          </cell>
        </row>
        <row r="1163">
          <cell r="I1163" t="str">
            <v>BD030R</v>
          </cell>
        </row>
        <row r="1164">
          <cell r="I1164" t="str">
            <v>BD030R</v>
          </cell>
        </row>
        <row r="1165">
          <cell r="I1165" t="str">
            <v>BD030R</v>
          </cell>
        </row>
        <row r="1166">
          <cell r="I1166" t="str">
            <v>BD030R</v>
          </cell>
        </row>
        <row r="1167">
          <cell r="I1167" t="str">
            <v>BD030R</v>
          </cell>
        </row>
        <row r="1168">
          <cell r="I1168" t="str">
            <v>BD030R</v>
          </cell>
        </row>
        <row r="1169">
          <cell r="I1169" t="str">
            <v>BD030R</v>
          </cell>
        </row>
        <row r="1170">
          <cell r="I1170" t="str">
            <v>BD030R</v>
          </cell>
        </row>
        <row r="1171">
          <cell r="I1171" t="str">
            <v>BD030R</v>
          </cell>
        </row>
        <row r="1172">
          <cell r="I1172" t="str">
            <v>BD030R</v>
          </cell>
        </row>
        <row r="1173">
          <cell r="I1173" t="str">
            <v>BD030R</v>
          </cell>
        </row>
        <row r="1174">
          <cell r="I1174" t="str">
            <v>BD030R</v>
          </cell>
        </row>
        <row r="1175">
          <cell r="I1175" t="str">
            <v>BD030R</v>
          </cell>
        </row>
        <row r="1176">
          <cell r="I1176" t="str">
            <v>BD030R</v>
          </cell>
        </row>
        <row r="1177">
          <cell r="I1177" t="str">
            <v>BD030R</v>
          </cell>
        </row>
        <row r="1178">
          <cell r="I1178" t="str">
            <v>BD031R</v>
          </cell>
        </row>
        <row r="1179">
          <cell r="I1179" t="str">
            <v>BD031R</v>
          </cell>
        </row>
        <row r="1180">
          <cell r="I1180" t="str">
            <v>BD031R</v>
          </cell>
        </row>
        <row r="1181">
          <cell r="I1181" t="str">
            <v>BD031R</v>
          </cell>
        </row>
        <row r="1182">
          <cell r="I1182" t="str">
            <v>BD031R</v>
          </cell>
        </row>
        <row r="1183">
          <cell r="I1183" t="str">
            <v>BD031R</v>
          </cell>
        </row>
        <row r="1184">
          <cell r="I1184" t="str">
            <v>BD031R</v>
          </cell>
        </row>
        <row r="1185">
          <cell r="I1185" t="str">
            <v>BD032R</v>
          </cell>
        </row>
        <row r="1186">
          <cell r="I1186" t="str">
            <v>BD047R</v>
          </cell>
        </row>
        <row r="1187">
          <cell r="I1187" t="str">
            <v>BD049R</v>
          </cell>
        </row>
        <row r="1188">
          <cell r="I1188" t="str">
            <v>BD049R</v>
          </cell>
        </row>
        <row r="1189">
          <cell r="I1189" t="str">
            <v>BD049R</v>
          </cell>
        </row>
        <row r="1190">
          <cell r="I1190" t="str">
            <v>BD049R</v>
          </cell>
        </row>
        <row r="1191">
          <cell r="I1191" t="str">
            <v>BD049R</v>
          </cell>
        </row>
        <row r="1192">
          <cell r="I1192" t="str">
            <v>BD049R</v>
          </cell>
        </row>
        <row r="1193">
          <cell r="I1193" t="str">
            <v>BD049R</v>
          </cell>
        </row>
        <row r="1194">
          <cell r="I1194" t="str">
            <v>BD049R</v>
          </cell>
        </row>
        <row r="1195">
          <cell r="I1195" t="str">
            <v>BD049R</v>
          </cell>
        </row>
        <row r="1196">
          <cell r="I1196" t="str">
            <v>BD049R</v>
          </cell>
        </row>
        <row r="1197">
          <cell r="I1197" t="str">
            <v>BD049R</v>
          </cell>
        </row>
        <row r="1198">
          <cell r="I1198" t="str">
            <v>BD049R</v>
          </cell>
        </row>
        <row r="1199">
          <cell r="I1199" t="str">
            <v>BD049R</v>
          </cell>
        </row>
        <row r="1200">
          <cell r="I1200" t="str">
            <v>BD049R</v>
          </cell>
        </row>
        <row r="1201">
          <cell r="I1201" t="str">
            <v>BD049R</v>
          </cell>
        </row>
        <row r="1202">
          <cell r="I1202" t="str">
            <v>BD049R</v>
          </cell>
        </row>
        <row r="1203">
          <cell r="I1203" t="str">
            <v>BD049R</v>
          </cell>
        </row>
        <row r="1204">
          <cell r="I1204" t="str">
            <v>BD049R</v>
          </cell>
        </row>
        <row r="1205">
          <cell r="I1205" t="str">
            <v>BD049R</v>
          </cell>
        </row>
        <row r="1206">
          <cell r="I1206" t="str">
            <v>BD049R</v>
          </cell>
        </row>
        <row r="1207">
          <cell r="I1207" t="str">
            <v>BD049R</v>
          </cell>
        </row>
        <row r="1208">
          <cell r="I1208" t="str">
            <v>BD049R</v>
          </cell>
        </row>
        <row r="1209">
          <cell r="I1209" t="str">
            <v>BD049R</v>
          </cell>
        </row>
        <row r="1210">
          <cell r="I1210" t="str">
            <v>BD049R</v>
          </cell>
        </row>
        <row r="1211">
          <cell r="I1211" t="str">
            <v>BD049R</v>
          </cell>
        </row>
        <row r="1212">
          <cell r="I1212" t="str">
            <v>BD049R</v>
          </cell>
        </row>
        <row r="1213">
          <cell r="I1213" t="str">
            <v>BD049R</v>
          </cell>
        </row>
        <row r="1214">
          <cell r="I1214" t="str">
            <v>BD049R</v>
          </cell>
        </row>
        <row r="1215">
          <cell r="I1215" t="str">
            <v>BD049R</v>
          </cell>
        </row>
        <row r="1216">
          <cell r="I1216" t="str">
            <v>BD049R</v>
          </cell>
        </row>
        <row r="1217">
          <cell r="I1217" t="str">
            <v>BD049R</v>
          </cell>
        </row>
        <row r="1218">
          <cell r="I1218" t="str">
            <v>BD049R</v>
          </cell>
        </row>
        <row r="1219">
          <cell r="I1219" t="str">
            <v>BD049R</v>
          </cell>
        </row>
        <row r="1220">
          <cell r="I1220" t="str">
            <v>BD049R</v>
          </cell>
        </row>
        <row r="1221">
          <cell r="I1221" t="str">
            <v>BD049R</v>
          </cell>
        </row>
        <row r="1222">
          <cell r="I1222" t="str">
            <v>BD049R</v>
          </cell>
        </row>
        <row r="1223">
          <cell r="I1223" t="str">
            <v>BD049R</v>
          </cell>
        </row>
        <row r="1224">
          <cell r="I1224" t="str">
            <v>BD049R</v>
          </cell>
        </row>
        <row r="1225">
          <cell r="I1225" t="str">
            <v>BD049R</v>
          </cell>
        </row>
        <row r="1226">
          <cell r="I1226" t="str">
            <v>BD049R</v>
          </cell>
        </row>
        <row r="1227">
          <cell r="I1227" t="str">
            <v>BD049R</v>
          </cell>
        </row>
        <row r="1228">
          <cell r="I1228" t="str">
            <v>BD049R</v>
          </cell>
        </row>
        <row r="1229">
          <cell r="I1229" t="str">
            <v>BD049R</v>
          </cell>
        </row>
        <row r="1230">
          <cell r="I1230" t="str">
            <v>BD049R</v>
          </cell>
        </row>
        <row r="1231">
          <cell r="I1231" t="str">
            <v>BD049R</v>
          </cell>
        </row>
        <row r="1232">
          <cell r="I1232" t="str">
            <v>BD049R</v>
          </cell>
        </row>
        <row r="1233">
          <cell r="I1233" t="str">
            <v>BD049R</v>
          </cell>
        </row>
        <row r="1234">
          <cell r="I1234" t="str">
            <v>BD049R</v>
          </cell>
        </row>
        <row r="1235">
          <cell r="I1235" t="str">
            <v>BD049R</v>
          </cell>
        </row>
        <row r="1236">
          <cell r="I1236" t="str">
            <v>BD049R</v>
          </cell>
        </row>
        <row r="1237">
          <cell r="I1237" t="str">
            <v>BD050R</v>
          </cell>
        </row>
        <row r="1238">
          <cell r="I1238" t="str">
            <v>BD050R</v>
          </cell>
        </row>
        <row r="1239">
          <cell r="I1239" t="str">
            <v>BD050R</v>
          </cell>
        </row>
        <row r="1240">
          <cell r="I1240" t="str">
            <v>BD050R</v>
          </cell>
        </row>
        <row r="1241">
          <cell r="I1241" t="str">
            <v>BD050R</v>
          </cell>
        </row>
        <row r="1242">
          <cell r="I1242" t="str">
            <v>BD050R</v>
          </cell>
        </row>
        <row r="1243">
          <cell r="I1243" t="str">
            <v>BD050R</v>
          </cell>
        </row>
        <row r="1244">
          <cell r="I1244" t="str">
            <v>BD050R</v>
          </cell>
        </row>
        <row r="1245">
          <cell r="I1245" t="str">
            <v>BD050R</v>
          </cell>
        </row>
        <row r="1246">
          <cell r="I1246" t="str">
            <v>BD050R</v>
          </cell>
        </row>
        <row r="1247">
          <cell r="I1247" t="str">
            <v>BD050R</v>
          </cell>
        </row>
        <row r="1248">
          <cell r="I1248" t="str">
            <v>BD050R</v>
          </cell>
        </row>
        <row r="1249">
          <cell r="I1249" t="str">
            <v>BD050R</v>
          </cell>
        </row>
        <row r="1250">
          <cell r="I1250" t="str">
            <v>BD050R</v>
          </cell>
        </row>
        <row r="1251">
          <cell r="I1251" t="str">
            <v>BD050R</v>
          </cell>
        </row>
        <row r="1252">
          <cell r="I1252" t="str">
            <v>BD050R</v>
          </cell>
        </row>
        <row r="1253">
          <cell r="I1253" t="str">
            <v>BD050R</v>
          </cell>
        </row>
        <row r="1254">
          <cell r="I1254" t="str">
            <v>BD050R</v>
          </cell>
        </row>
        <row r="1255">
          <cell r="I1255" t="str">
            <v>BD050R</v>
          </cell>
        </row>
        <row r="1256">
          <cell r="I1256" t="str">
            <v>BD051R</v>
          </cell>
        </row>
        <row r="1257">
          <cell r="I1257" t="str">
            <v>BD051R</v>
          </cell>
        </row>
        <row r="1258">
          <cell r="I1258" t="str">
            <v>BD051R</v>
          </cell>
        </row>
        <row r="1259">
          <cell r="I1259" t="str">
            <v>BD051R</v>
          </cell>
        </row>
        <row r="1260">
          <cell r="I1260" t="str">
            <v>BD051R</v>
          </cell>
        </row>
        <row r="1261">
          <cell r="I1261" t="str">
            <v>BD051R</v>
          </cell>
        </row>
        <row r="1262">
          <cell r="I1262" t="str">
            <v>BD051R</v>
          </cell>
        </row>
        <row r="1263">
          <cell r="I1263" t="str">
            <v>BD051R</v>
          </cell>
        </row>
        <row r="1264">
          <cell r="I1264" t="str">
            <v>BD051R</v>
          </cell>
        </row>
        <row r="1265">
          <cell r="I1265" t="str">
            <v>BD051R</v>
          </cell>
        </row>
        <row r="1266">
          <cell r="I1266" t="str">
            <v>BD051R</v>
          </cell>
        </row>
        <row r="1267">
          <cell r="I1267" t="str">
            <v>BD051R</v>
          </cell>
        </row>
        <row r="1268">
          <cell r="I1268" t="str">
            <v>BD051R</v>
          </cell>
        </row>
        <row r="1269">
          <cell r="I1269" t="str">
            <v>BD051R</v>
          </cell>
        </row>
        <row r="1270">
          <cell r="I1270" t="str">
            <v>BD051R</v>
          </cell>
        </row>
        <row r="1271">
          <cell r="I1271" t="str">
            <v>BD051R</v>
          </cell>
        </row>
        <row r="1272">
          <cell r="I1272" t="str">
            <v>BD051R</v>
          </cell>
        </row>
        <row r="1273">
          <cell r="I1273" t="str">
            <v>BD051R</v>
          </cell>
        </row>
        <row r="1274">
          <cell r="I1274" t="str">
            <v>BD051R</v>
          </cell>
        </row>
        <row r="1275">
          <cell r="I1275" t="str">
            <v>BD051R</v>
          </cell>
        </row>
        <row r="1276">
          <cell r="I1276" t="str">
            <v>BD051R</v>
          </cell>
        </row>
        <row r="1277">
          <cell r="I1277" t="str">
            <v>BD051R</v>
          </cell>
        </row>
        <row r="1278">
          <cell r="I1278" t="str">
            <v>BD051R</v>
          </cell>
        </row>
        <row r="1279">
          <cell r="I1279" t="str">
            <v>BD051R</v>
          </cell>
        </row>
        <row r="1280">
          <cell r="I1280" t="str">
            <v>BD051R</v>
          </cell>
        </row>
        <row r="1281">
          <cell r="I1281" t="str">
            <v>BD051R</v>
          </cell>
        </row>
        <row r="1282">
          <cell r="I1282" t="str">
            <v>BD051R</v>
          </cell>
        </row>
        <row r="1283">
          <cell r="I1283" t="str">
            <v>BD051R</v>
          </cell>
        </row>
        <row r="1284">
          <cell r="I1284" t="str">
            <v>BD051R</v>
          </cell>
        </row>
        <row r="1285">
          <cell r="I1285" t="str">
            <v>BD051R</v>
          </cell>
        </row>
        <row r="1286">
          <cell r="I1286" t="str">
            <v>BD051R</v>
          </cell>
        </row>
        <row r="1287">
          <cell r="I1287" t="str">
            <v>BD051R</v>
          </cell>
        </row>
        <row r="1288">
          <cell r="I1288" t="str">
            <v>BD052R</v>
          </cell>
        </row>
        <row r="1289">
          <cell r="I1289" t="str">
            <v>BD052R</v>
          </cell>
        </row>
        <row r="1290">
          <cell r="I1290" t="str">
            <v>BD052R</v>
          </cell>
        </row>
        <row r="1291">
          <cell r="I1291" t="str">
            <v>BD052R</v>
          </cell>
        </row>
        <row r="1292">
          <cell r="I1292" t="str">
            <v>BD052R</v>
          </cell>
        </row>
        <row r="1293">
          <cell r="I1293" t="str">
            <v>BD052R</v>
          </cell>
        </row>
        <row r="1294">
          <cell r="I1294" t="str">
            <v>BD052R</v>
          </cell>
        </row>
        <row r="1295">
          <cell r="I1295" t="str">
            <v>BD052R</v>
          </cell>
        </row>
        <row r="1296">
          <cell r="I1296" t="str">
            <v>BD052R</v>
          </cell>
        </row>
        <row r="1297">
          <cell r="I1297" t="str">
            <v>BD052R</v>
          </cell>
        </row>
        <row r="1298">
          <cell r="I1298" t="str">
            <v>BD052R</v>
          </cell>
        </row>
        <row r="1299">
          <cell r="I1299" t="str">
            <v>BD052R</v>
          </cell>
        </row>
        <row r="1300">
          <cell r="I1300" t="str">
            <v>BD052R</v>
          </cell>
        </row>
        <row r="1301">
          <cell r="I1301" t="str">
            <v>BD052R</v>
          </cell>
        </row>
        <row r="1302">
          <cell r="I1302" t="str">
            <v>BD052R</v>
          </cell>
        </row>
        <row r="1303">
          <cell r="I1303" t="str">
            <v>BD052R</v>
          </cell>
        </row>
        <row r="1304">
          <cell r="I1304" t="str">
            <v>BD052R</v>
          </cell>
        </row>
        <row r="1305">
          <cell r="I1305" t="str">
            <v>BD052R</v>
          </cell>
        </row>
        <row r="1306">
          <cell r="I1306" t="str">
            <v>BD052R</v>
          </cell>
        </row>
        <row r="1307">
          <cell r="I1307" t="str">
            <v>BD052R</v>
          </cell>
        </row>
        <row r="1308">
          <cell r="I1308" t="str">
            <v>BD052R</v>
          </cell>
        </row>
        <row r="1309">
          <cell r="I1309" t="str">
            <v>BD052R</v>
          </cell>
        </row>
        <row r="1310">
          <cell r="I1310" t="str">
            <v>BD052R</v>
          </cell>
        </row>
        <row r="1311">
          <cell r="I1311" t="str">
            <v>BD052R</v>
          </cell>
        </row>
        <row r="1312">
          <cell r="I1312" t="str">
            <v>BD052R</v>
          </cell>
        </row>
        <row r="1313">
          <cell r="I1313" t="str">
            <v>BD052R</v>
          </cell>
        </row>
        <row r="1314">
          <cell r="I1314" t="str">
            <v>BD052R</v>
          </cell>
        </row>
        <row r="1315">
          <cell r="I1315" t="str">
            <v>BD052R</v>
          </cell>
        </row>
        <row r="1316">
          <cell r="I1316" t="str">
            <v>BD052R</v>
          </cell>
        </row>
        <row r="1317">
          <cell r="I1317" t="str">
            <v>BD052R</v>
          </cell>
        </row>
        <row r="1318">
          <cell r="I1318" t="str">
            <v>BD052R</v>
          </cell>
        </row>
        <row r="1319">
          <cell r="I1319" t="str">
            <v>BD052R</v>
          </cell>
        </row>
        <row r="1320">
          <cell r="I1320" t="str">
            <v>BD060R</v>
          </cell>
        </row>
        <row r="1321">
          <cell r="I1321" t="str">
            <v>BD068R</v>
          </cell>
        </row>
        <row r="1322">
          <cell r="I1322" t="str">
            <v>BD068R</v>
          </cell>
        </row>
        <row r="1323">
          <cell r="I1323" t="str">
            <v>BD068R</v>
          </cell>
        </row>
        <row r="1324">
          <cell r="I1324" t="str">
            <v>BD068R</v>
          </cell>
        </row>
        <row r="1325">
          <cell r="I1325" t="str">
            <v>BD069R</v>
          </cell>
        </row>
        <row r="1326">
          <cell r="I1326" t="str">
            <v>BD069R</v>
          </cell>
        </row>
        <row r="1327">
          <cell r="I1327" t="str">
            <v>BD069R</v>
          </cell>
        </row>
        <row r="1328">
          <cell r="I1328" t="str">
            <v>BD069R</v>
          </cell>
        </row>
        <row r="1329">
          <cell r="I1329" t="str">
            <v>BD069R</v>
          </cell>
        </row>
        <row r="1330">
          <cell r="I1330" t="str">
            <v>BD069R</v>
          </cell>
        </row>
        <row r="1331">
          <cell r="I1331" t="str">
            <v>BD069R</v>
          </cell>
        </row>
        <row r="1332">
          <cell r="I1332" t="str">
            <v>BD069R</v>
          </cell>
        </row>
        <row r="1333">
          <cell r="I1333" t="str">
            <v>BD069R</v>
          </cell>
        </row>
        <row r="1334">
          <cell r="I1334" t="str">
            <v>BD069R</v>
          </cell>
        </row>
        <row r="1335">
          <cell r="I1335" t="str">
            <v>BD069R</v>
          </cell>
        </row>
        <row r="1336">
          <cell r="I1336" t="str">
            <v>BD069R</v>
          </cell>
        </row>
        <row r="1337">
          <cell r="I1337" t="str">
            <v>BD069R</v>
          </cell>
        </row>
        <row r="1338">
          <cell r="I1338" t="str">
            <v>BD069R</v>
          </cell>
        </row>
        <row r="1339">
          <cell r="I1339" t="str">
            <v>BD069R</v>
          </cell>
        </row>
        <row r="1340">
          <cell r="I1340" t="str">
            <v>BD069R</v>
          </cell>
        </row>
        <row r="1341">
          <cell r="I1341" t="str">
            <v>BD069R</v>
          </cell>
        </row>
        <row r="1342">
          <cell r="I1342" t="str">
            <v>BD069R</v>
          </cell>
        </row>
        <row r="1343">
          <cell r="I1343" t="str">
            <v>BD069R</v>
          </cell>
        </row>
        <row r="1344">
          <cell r="I1344" t="str">
            <v>BD069R</v>
          </cell>
        </row>
        <row r="1345">
          <cell r="I1345" t="str">
            <v>BD069R</v>
          </cell>
        </row>
        <row r="1346">
          <cell r="I1346" t="str">
            <v>BD069R</v>
          </cell>
        </row>
        <row r="1347">
          <cell r="I1347" t="str">
            <v>BD069R</v>
          </cell>
        </row>
        <row r="1348">
          <cell r="I1348" t="str">
            <v>BD069R</v>
          </cell>
        </row>
        <row r="1349">
          <cell r="I1349" t="str">
            <v>BD069R</v>
          </cell>
        </row>
        <row r="1350">
          <cell r="I1350" t="str">
            <v>BD069R</v>
          </cell>
        </row>
        <row r="1351">
          <cell r="I1351" t="str">
            <v>BD069R</v>
          </cell>
        </row>
        <row r="1352">
          <cell r="I1352" t="str">
            <v>BD069R</v>
          </cell>
        </row>
        <row r="1353">
          <cell r="I1353" t="str">
            <v>BD069R</v>
          </cell>
        </row>
        <row r="1354">
          <cell r="I1354" t="str">
            <v>BD069R</v>
          </cell>
        </row>
        <row r="1355">
          <cell r="I1355" t="str">
            <v>BD069R</v>
          </cell>
        </row>
        <row r="1356">
          <cell r="I1356" t="str">
            <v>BD069R</v>
          </cell>
        </row>
        <row r="1357">
          <cell r="I1357" t="str">
            <v>BD069R</v>
          </cell>
        </row>
        <row r="1358">
          <cell r="I1358" t="str">
            <v>BD069R</v>
          </cell>
        </row>
        <row r="1359">
          <cell r="I1359" t="str">
            <v>BD069R</v>
          </cell>
        </row>
        <row r="1360">
          <cell r="I1360" t="str">
            <v>BD069R</v>
          </cell>
        </row>
        <row r="1361">
          <cell r="I1361" t="str">
            <v>BD069R</v>
          </cell>
        </row>
        <row r="1362">
          <cell r="I1362" t="str">
            <v>BD069R</v>
          </cell>
        </row>
        <row r="1363">
          <cell r="I1363" t="str">
            <v>BD069R</v>
          </cell>
        </row>
        <row r="1364">
          <cell r="I1364" t="str">
            <v>BD069R</v>
          </cell>
        </row>
        <row r="1365">
          <cell r="I1365" t="str">
            <v>BD069R</v>
          </cell>
        </row>
        <row r="1366">
          <cell r="I1366" t="str">
            <v>BD070</v>
          </cell>
        </row>
        <row r="1367">
          <cell r="I1367" t="str">
            <v>BD073R</v>
          </cell>
        </row>
        <row r="1368">
          <cell r="I1368" t="str">
            <v>BD073R</v>
          </cell>
        </row>
        <row r="1369">
          <cell r="I1369" t="str">
            <v>BD160R</v>
          </cell>
        </row>
        <row r="1370">
          <cell r="I1370" t="str">
            <v>BD160R</v>
          </cell>
        </row>
        <row r="1371">
          <cell r="I1371" t="str">
            <v>BD160R</v>
          </cell>
        </row>
        <row r="1372">
          <cell r="I1372" t="str">
            <v>BD160R</v>
          </cell>
        </row>
        <row r="1373">
          <cell r="I1373" t="str">
            <v>BD160R</v>
          </cell>
        </row>
        <row r="1374">
          <cell r="I1374" t="str">
            <v>BD160R</v>
          </cell>
        </row>
        <row r="1375">
          <cell r="I1375" t="str">
            <v>BD164R</v>
          </cell>
        </row>
        <row r="1376">
          <cell r="I1376" t="str">
            <v>BD164R</v>
          </cell>
        </row>
        <row r="1377">
          <cell r="I1377" t="str">
            <v>BD164R</v>
          </cell>
        </row>
        <row r="1378">
          <cell r="I1378" t="str">
            <v>BD165R</v>
          </cell>
        </row>
        <row r="1379">
          <cell r="I1379" t="str">
            <v>BD165R</v>
          </cell>
        </row>
        <row r="1380">
          <cell r="I1380" t="str">
            <v>BD165R</v>
          </cell>
        </row>
        <row r="1381">
          <cell r="I1381" t="str">
            <v>BD165R</v>
          </cell>
        </row>
        <row r="1382">
          <cell r="I1382" t="str">
            <v>BD215R</v>
          </cell>
        </row>
        <row r="1383">
          <cell r="I1383" t="str">
            <v>BD215R</v>
          </cell>
        </row>
        <row r="1384">
          <cell r="I1384" t="str">
            <v>BD215R</v>
          </cell>
        </row>
        <row r="1385">
          <cell r="I1385" t="str">
            <v>BD215R</v>
          </cell>
        </row>
        <row r="1386">
          <cell r="I1386" t="str">
            <v>BD215R</v>
          </cell>
        </row>
        <row r="1387">
          <cell r="I1387" t="str">
            <v>BD220R</v>
          </cell>
        </row>
        <row r="1388">
          <cell r="I1388" t="str">
            <v>BD220R</v>
          </cell>
        </row>
        <row r="1389">
          <cell r="I1389" t="str">
            <v>BD220R</v>
          </cell>
        </row>
        <row r="1390">
          <cell r="I1390" t="str">
            <v>BD220R</v>
          </cell>
        </row>
        <row r="1391">
          <cell r="I1391" t="str">
            <v>BD222R</v>
          </cell>
        </row>
        <row r="1392">
          <cell r="I1392" t="str">
            <v>BD222R</v>
          </cell>
        </row>
        <row r="1393">
          <cell r="I1393" t="str">
            <v>BD222R</v>
          </cell>
        </row>
        <row r="1394">
          <cell r="I1394" t="str">
            <v>BD222R</v>
          </cell>
        </row>
        <row r="1395">
          <cell r="I1395" t="str">
            <v>BD222R</v>
          </cell>
        </row>
        <row r="1396">
          <cell r="I1396" t="str">
            <v>BD222R</v>
          </cell>
        </row>
        <row r="1397">
          <cell r="I1397" t="str">
            <v>BD222R</v>
          </cell>
        </row>
        <row r="1398">
          <cell r="I1398" t="str">
            <v>BD222R</v>
          </cell>
        </row>
        <row r="1399">
          <cell r="I1399" t="str">
            <v>BD222R</v>
          </cell>
        </row>
        <row r="1400">
          <cell r="I1400" t="str">
            <v>BD222R</v>
          </cell>
        </row>
        <row r="1401">
          <cell r="I1401" t="str">
            <v>BD222R</v>
          </cell>
        </row>
        <row r="1402">
          <cell r="I1402" t="str">
            <v>BD222R</v>
          </cell>
        </row>
        <row r="1403">
          <cell r="I1403" t="str">
            <v>BD222R</v>
          </cell>
        </row>
        <row r="1404">
          <cell r="I1404" t="str">
            <v>BD222R</v>
          </cell>
        </row>
        <row r="1405">
          <cell r="I1405" t="str">
            <v>BD222R</v>
          </cell>
        </row>
        <row r="1406">
          <cell r="I1406" t="str">
            <v>BD222R</v>
          </cell>
        </row>
        <row r="1407">
          <cell r="I1407" t="str">
            <v>BD222R</v>
          </cell>
        </row>
        <row r="1408">
          <cell r="I1408" t="str">
            <v>BD222R</v>
          </cell>
        </row>
        <row r="1409">
          <cell r="I1409" t="str">
            <v>BD222R</v>
          </cell>
        </row>
        <row r="1410">
          <cell r="I1410" t="str">
            <v>BD222R</v>
          </cell>
        </row>
        <row r="1411">
          <cell r="I1411" t="str">
            <v>BD222R</v>
          </cell>
        </row>
        <row r="1412">
          <cell r="I1412" t="str">
            <v>BD222R</v>
          </cell>
        </row>
        <row r="1413">
          <cell r="I1413" t="str">
            <v>BD222R</v>
          </cell>
        </row>
        <row r="1414">
          <cell r="I1414" t="str">
            <v>BD222R</v>
          </cell>
        </row>
        <row r="1415">
          <cell r="I1415" t="str">
            <v>BD222R</v>
          </cell>
        </row>
        <row r="1416">
          <cell r="I1416" t="str">
            <v>BD222R</v>
          </cell>
        </row>
        <row r="1417">
          <cell r="I1417" t="str">
            <v>BD222R</v>
          </cell>
        </row>
        <row r="1418">
          <cell r="I1418" t="str">
            <v>BD222R</v>
          </cell>
        </row>
        <row r="1419">
          <cell r="I1419" t="str">
            <v>BD222R</v>
          </cell>
        </row>
        <row r="1420">
          <cell r="I1420" t="str">
            <v>BD222R</v>
          </cell>
        </row>
        <row r="1421">
          <cell r="I1421" t="str">
            <v>BD222R</v>
          </cell>
        </row>
        <row r="1422">
          <cell r="I1422" t="str">
            <v>BD222R</v>
          </cell>
        </row>
        <row r="1423">
          <cell r="I1423" t="str">
            <v>BD222R</v>
          </cell>
        </row>
        <row r="1424">
          <cell r="I1424" t="str">
            <v>BD222R</v>
          </cell>
        </row>
        <row r="1425">
          <cell r="I1425" t="str">
            <v>BD222R</v>
          </cell>
        </row>
        <row r="1426">
          <cell r="I1426" t="str">
            <v>BD222R</v>
          </cell>
        </row>
        <row r="1427">
          <cell r="I1427" t="str">
            <v>BD222R</v>
          </cell>
        </row>
        <row r="1428">
          <cell r="I1428" t="str">
            <v>BD222R</v>
          </cell>
        </row>
        <row r="1429">
          <cell r="I1429" t="str">
            <v>BD222R</v>
          </cell>
        </row>
        <row r="1430">
          <cell r="I1430" t="str">
            <v>BD223R</v>
          </cell>
        </row>
        <row r="1431">
          <cell r="I1431" t="str">
            <v>BD223R</v>
          </cell>
        </row>
        <row r="1432">
          <cell r="I1432" t="str">
            <v>BD223R</v>
          </cell>
        </row>
        <row r="1433">
          <cell r="I1433" t="str">
            <v>BD223R</v>
          </cell>
        </row>
        <row r="1434">
          <cell r="I1434" t="str">
            <v>BD223R</v>
          </cell>
        </row>
        <row r="1435">
          <cell r="I1435" t="str">
            <v>BD223R</v>
          </cell>
        </row>
        <row r="1436">
          <cell r="I1436" t="str">
            <v>BD223R</v>
          </cell>
        </row>
        <row r="1437">
          <cell r="I1437" t="str">
            <v>BD223R</v>
          </cell>
        </row>
        <row r="1438">
          <cell r="I1438" t="str">
            <v>BD223R</v>
          </cell>
        </row>
        <row r="1439">
          <cell r="I1439" t="str">
            <v>BD223R</v>
          </cell>
        </row>
        <row r="1440">
          <cell r="I1440" t="str">
            <v>BD223R</v>
          </cell>
        </row>
        <row r="1441">
          <cell r="I1441" t="str">
            <v>BD223R</v>
          </cell>
        </row>
        <row r="1442">
          <cell r="I1442" t="str">
            <v>BD224R</v>
          </cell>
        </row>
        <row r="1443">
          <cell r="I1443" t="str">
            <v>BD236R</v>
          </cell>
        </row>
        <row r="1444">
          <cell r="I1444" t="str">
            <v>BD236R</v>
          </cell>
        </row>
        <row r="1445">
          <cell r="I1445" t="str">
            <v>BD236R</v>
          </cell>
        </row>
        <row r="1446">
          <cell r="I1446" t="str">
            <v>BD236R</v>
          </cell>
        </row>
        <row r="1447">
          <cell r="I1447" t="str">
            <v>BD236R</v>
          </cell>
        </row>
        <row r="1448">
          <cell r="I1448" t="str">
            <v>BD236R</v>
          </cell>
        </row>
        <row r="1449">
          <cell r="I1449" t="str">
            <v>BD236R</v>
          </cell>
        </row>
        <row r="1450">
          <cell r="I1450" t="str">
            <v>BD236R</v>
          </cell>
        </row>
        <row r="1451">
          <cell r="I1451" t="str">
            <v>BD236R</v>
          </cell>
        </row>
        <row r="1452">
          <cell r="I1452" t="str">
            <v>BD236R</v>
          </cell>
        </row>
        <row r="1453">
          <cell r="I1453" t="str">
            <v>BD236R</v>
          </cell>
        </row>
        <row r="1454">
          <cell r="I1454" t="str">
            <v>BD236R</v>
          </cell>
        </row>
        <row r="1455">
          <cell r="I1455" t="str">
            <v>BD236R</v>
          </cell>
        </row>
        <row r="1456">
          <cell r="I1456" t="str">
            <v>BD236R</v>
          </cell>
        </row>
        <row r="1457">
          <cell r="I1457" t="str">
            <v>BD236R</v>
          </cell>
        </row>
        <row r="1458">
          <cell r="I1458" t="str">
            <v>BD236R</v>
          </cell>
        </row>
        <row r="1459">
          <cell r="I1459" t="str">
            <v>BD236R</v>
          </cell>
        </row>
        <row r="1460">
          <cell r="I1460" t="str">
            <v>BD236R</v>
          </cell>
        </row>
        <row r="1461">
          <cell r="I1461" t="str">
            <v>BD236R</v>
          </cell>
        </row>
        <row r="1462">
          <cell r="I1462" t="str">
            <v>BD236R</v>
          </cell>
        </row>
        <row r="1463">
          <cell r="I1463" t="str">
            <v>BD236R</v>
          </cell>
        </row>
        <row r="1464">
          <cell r="I1464" t="str">
            <v>BD236R</v>
          </cell>
        </row>
        <row r="1465">
          <cell r="I1465" t="str">
            <v>BD236R</v>
          </cell>
        </row>
        <row r="1466">
          <cell r="I1466" t="str">
            <v>BD236R</v>
          </cell>
        </row>
        <row r="1467">
          <cell r="I1467" t="str">
            <v>BD236R</v>
          </cell>
        </row>
        <row r="1468">
          <cell r="I1468" t="str">
            <v>BD236R</v>
          </cell>
        </row>
        <row r="1469">
          <cell r="I1469" t="str">
            <v>BD238R</v>
          </cell>
        </row>
        <row r="1470">
          <cell r="I1470" t="str">
            <v>BD239R</v>
          </cell>
        </row>
        <row r="1471">
          <cell r="I1471" t="str">
            <v>BD239R</v>
          </cell>
        </row>
        <row r="1472">
          <cell r="I1472" t="str">
            <v>BD239r</v>
          </cell>
        </row>
        <row r="1473">
          <cell r="I1473" t="str">
            <v>BD239r</v>
          </cell>
        </row>
        <row r="1474">
          <cell r="I1474" t="str">
            <v>BD239r</v>
          </cell>
        </row>
        <row r="1475">
          <cell r="I1475" t="str">
            <v>BD239R</v>
          </cell>
        </row>
        <row r="1476">
          <cell r="I1476" t="str">
            <v>BD239R</v>
          </cell>
        </row>
        <row r="1477">
          <cell r="I1477" t="str">
            <v>BD239R</v>
          </cell>
        </row>
        <row r="1478">
          <cell r="I1478" t="str">
            <v>BD239R</v>
          </cell>
        </row>
        <row r="1479">
          <cell r="I1479" t="str">
            <v>BD239R</v>
          </cell>
        </row>
        <row r="1480">
          <cell r="I1480" t="str">
            <v>BD240R</v>
          </cell>
        </row>
        <row r="1481">
          <cell r="I1481" t="str">
            <v>BD240R</v>
          </cell>
        </row>
        <row r="1482">
          <cell r="I1482" t="str">
            <v>BD240R</v>
          </cell>
        </row>
        <row r="1483">
          <cell r="I1483" t="str">
            <v>BD240r</v>
          </cell>
        </row>
        <row r="1484">
          <cell r="I1484" t="str">
            <v>BD240R</v>
          </cell>
        </row>
        <row r="1485">
          <cell r="I1485" t="str">
            <v>BD240R</v>
          </cell>
        </row>
        <row r="1486">
          <cell r="I1486" t="str">
            <v>BD240R</v>
          </cell>
        </row>
        <row r="1487">
          <cell r="I1487" t="str">
            <v>BD240R</v>
          </cell>
        </row>
        <row r="1488">
          <cell r="I1488" t="str">
            <v>BD246R</v>
          </cell>
        </row>
        <row r="1489">
          <cell r="I1489" t="str">
            <v>BD246R</v>
          </cell>
        </row>
        <row r="1490">
          <cell r="I1490" t="str">
            <v>BD246R</v>
          </cell>
        </row>
        <row r="1491">
          <cell r="I1491" t="str">
            <v>BD246R</v>
          </cell>
        </row>
        <row r="1492">
          <cell r="I1492" t="str">
            <v>BD246R</v>
          </cell>
        </row>
        <row r="1493">
          <cell r="I1493" t="str">
            <v>BD246R</v>
          </cell>
        </row>
        <row r="1494">
          <cell r="I1494" t="str">
            <v>BD246R</v>
          </cell>
        </row>
        <row r="1495">
          <cell r="I1495" t="str">
            <v>BD246r</v>
          </cell>
        </row>
        <row r="1496">
          <cell r="I1496" t="str">
            <v>BD246R</v>
          </cell>
        </row>
        <row r="1497">
          <cell r="I1497" t="str">
            <v>BD246R</v>
          </cell>
        </row>
        <row r="1498">
          <cell r="I1498" t="str">
            <v>BD246R</v>
          </cell>
        </row>
        <row r="1499">
          <cell r="I1499" t="str">
            <v>BD246r</v>
          </cell>
        </row>
        <row r="1500">
          <cell r="I1500" t="str">
            <v>BD246r</v>
          </cell>
        </row>
        <row r="1501">
          <cell r="I1501" t="str">
            <v>BD246R</v>
          </cell>
        </row>
        <row r="1502">
          <cell r="I1502" t="str">
            <v>BD246R</v>
          </cell>
        </row>
        <row r="1503">
          <cell r="I1503" t="str">
            <v>BD246R</v>
          </cell>
        </row>
        <row r="1504">
          <cell r="I1504" t="str">
            <v>BD246R</v>
          </cell>
        </row>
        <row r="1505">
          <cell r="I1505" t="str">
            <v>BD246R</v>
          </cell>
        </row>
        <row r="1506">
          <cell r="I1506" t="str">
            <v>BD246R</v>
          </cell>
        </row>
        <row r="1507">
          <cell r="I1507" t="str">
            <v>BD246R</v>
          </cell>
        </row>
        <row r="1508">
          <cell r="I1508" t="str">
            <v>BD246R</v>
          </cell>
        </row>
        <row r="1509">
          <cell r="I1509" t="str">
            <v>BD246R</v>
          </cell>
        </row>
        <row r="1510">
          <cell r="I1510" t="str">
            <v>BD257R</v>
          </cell>
        </row>
        <row r="1511">
          <cell r="I1511" t="str">
            <v>BD257R</v>
          </cell>
        </row>
        <row r="1512">
          <cell r="I1512" t="str">
            <v>BD29</v>
          </cell>
        </row>
        <row r="1513">
          <cell r="I1513" t="str">
            <v>BD29</v>
          </cell>
        </row>
        <row r="1514">
          <cell r="I1514" t="str">
            <v>BD329R</v>
          </cell>
        </row>
        <row r="1515">
          <cell r="I1515" t="str">
            <v>BD329R</v>
          </cell>
        </row>
        <row r="1516">
          <cell r="I1516" t="str">
            <v>BD329R</v>
          </cell>
        </row>
        <row r="1517">
          <cell r="I1517" t="str">
            <v>BD330R</v>
          </cell>
        </row>
        <row r="1518">
          <cell r="I1518" t="str">
            <v>BD330R</v>
          </cell>
        </row>
        <row r="1519">
          <cell r="I1519" t="str">
            <v>BD331R</v>
          </cell>
        </row>
        <row r="1520">
          <cell r="I1520" t="str">
            <v>BD335R</v>
          </cell>
        </row>
        <row r="1521">
          <cell r="I1521" t="str">
            <v>BD335R</v>
          </cell>
        </row>
        <row r="1522">
          <cell r="I1522" t="str">
            <v>BD335R</v>
          </cell>
        </row>
        <row r="1523">
          <cell r="I1523" t="str">
            <v>BD335R</v>
          </cell>
        </row>
        <row r="1524">
          <cell r="I1524" t="str">
            <v>BD335R</v>
          </cell>
        </row>
        <row r="1525">
          <cell r="I1525" t="str">
            <v>BD335R</v>
          </cell>
        </row>
        <row r="1526">
          <cell r="I1526" t="str">
            <v>BD335R</v>
          </cell>
        </row>
        <row r="1527">
          <cell r="I1527" t="str">
            <v>BD336R</v>
          </cell>
        </row>
        <row r="1528">
          <cell r="I1528" t="str">
            <v>BD336R</v>
          </cell>
        </row>
        <row r="1529">
          <cell r="I1529" t="str">
            <v>BD336R</v>
          </cell>
        </row>
        <row r="1530">
          <cell r="I1530" t="str">
            <v>BD336R</v>
          </cell>
        </row>
        <row r="1531">
          <cell r="I1531" t="str">
            <v>BD336R</v>
          </cell>
        </row>
        <row r="1532">
          <cell r="I1532" t="str">
            <v>BD336R</v>
          </cell>
        </row>
        <row r="1533">
          <cell r="I1533" t="str">
            <v>BD336R</v>
          </cell>
        </row>
        <row r="1534">
          <cell r="I1534" t="str">
            <v>BD336R</v>
          </cell>
        </row>
        <row r="1535">
          <cell r="I1535" t="str">
            <v>BD336R</v>
          </cell>
        </row>
        <row r="1536">
          <cell r="I1536" t="str">
            <v>BD336R</v>
          </cell>
        </row>
        <row r="1537">
          <cell r="I1537" t="str">
            <v>BD336R</v>
          </cell>
        </row>
        <row r="1538">
          <cell r="I1538" t="str">
            <v>BD336R</v>
          </cell>
        </row>
        <row r="1539">
          <cell r="I1539" t="str">
            <v>BD336R</v>
          </cell>
        </row>
        <row r="1540">
          <cell r="I1540" t="str">
            <v>BD336R</v>
          </cell>
        </row>
        <row r="1541">
          <cell r="I1541" t="str">
            <v>BD336R</v>
          </cell>
        </row>
        <row r="1542">
          <cell r="I1542" t="str">
            <v>BD340r</v>
          </cell>
        </row>
        <row r="1543">
          <cell r="I1543" t="str">
            <v>BD340R</v>
          </cell>
        </row>
        <row r="1544">
          <cell r="I1544" t="str">
            <v>BD40</v>
          </cell>
        </row>
        <row r="1545">
          <cell r="I1545" t="str">
            <v>BD411r</v>
          </cell>
        </row>
        <row r="1546">
          <cell r="I1546" t="str">
            <v>BD411R</v>
          </cell>
        </row>
        <row r="1547">
          <cell r="I1547" t="str">
            <v>BD412R</v>
          </cell>
        </row>
        <row r="1548">
          <cell r="I1548" t="str">
            <v>BD47</v>
          </cell>
        </row>
        <row r="1549">
          <cell r="I1549" t="str">
            <v>BD49</v>
          </cell>
        </row>
        <row r="1550">
          <cell r="I1550" t="str">
            <v>BD49</v>
          </cell>
        </row>
        <row r="1551">
          <cell r="I1551" t="str">
            <v>BD49</v>
          </cell>
        </row>
        <row r="1552">
          <cell r="I1552" t="str">
            <v>BD507R</v>
          </cell>
        </row>
        <row r="1553">
          <cell r="I1553" t="str">
            <v>BD51</v>
          </cell>
        </row>
        <row r="1554">
          <cell r="I1554" t="str">
            <v>BD51</v>
          </cell>
        </row>
        <row r="1555">
          <cell r="I1555" t="str">
            <v>BD51</v>
          </cell>
        </row>
        <row r="1556">
          <cell r="I1556" t="str">
            <v>BD51</v>
          </cell>
        </row>
        <row r="1557">
          <cell r="I1557" t="str">
            <v>BD51</v>
          </cell>
        </row>
        <row r="1558">
          <cell r="I1558" t="str">
            <v>BD51</v>
          </cell>
        </row>
        <row r="1559">
          <cell r="I1559" t="str">
            <v>BD51</v>
          </cell>
        </row>
        <row r="1560">
          <cell r="I1560" t="str">
            <v>BD51</v>
          </cell>
        </row>
        <row r="1561">
          <cell r="I1561" t="str">
            <v>BD51</v>
          </cell>
        </row>
        <row r="1562">
          <cell r="I1562" t="str">
            <v>BD510R</v>
          </cell>
        </row>
        <row r="1563">
          <cell r="I1563" t="str">
            <v>BD510R</v>
          </cell>
        </row>
        <row r="1564">
          <cell r="I1564" t="str">
            <v>BD510R</v>
          </cell>
        </row>
        <row r="1565">
          <cell r="I1565" t="str">
            <v>BD510R</v>
          </cell>
        </row>
        <row r="1566">
          <cell r="I1566" t="str">
            <v>BD510R</v>
          </cell>
        </row>
        <row r="1567">
          <cell r="I1567" t="str">
            <v>BD510R</v>
          </cell>
        </row>
        <row r="1568">
          <cell r="I1568" t="str">
            <v>BD511R</v>
          </cell>
        </row>
        <row r="1569">
          <cell r="I1569" t="str">
            <v>BD511R</v>
          </cell>
        </row>
        <row r="1570">
          <cell r="I1570" t="str">
            <v>BD511R</v>
          </cell>
        </row>
        <row r="1571">
          <cell r="I1571" t="str">
            <v>BD511R</v>
          </cell>
        </row>
        <row r="1572">
          <cell r="I1572" t="str">
            <v>BD511R</v>
          </cell>
        </row>
        <row r="1573">
          <cell r="I1573" t="str">
            <v>BD511R</v>
          </cell>
        </row>
        <row r="1574">
          <cell r="I1574" t="str">
            <v>BD511R</v>
          </cell>
        </row>
        <row r="1575">
          <cell r="I1575" t="str">
            <v>BD511R</v>
          </cell>
        </row>
        <row r="1576">
          <cell r="I1576" t="str">
            <v>BD511R</v>
          </cell>
        </row>
        <row r="1577">
          <cell r="I1577" t="str">
            <v>BD511R</v>
          </cell>
        </row>
        <row r="1578">
          <cell r="I1578" t="str">
            <v>BD511R</v>
          </cell>
        </row>
        <row r="1579">
          <cell r="I1579" t="str">
            <v>BD511R</v>
          </cell>
        </row>
        <row r="1580">
          <cell r="I1580" t="str">
            <v>BD511R</v>
          </cell>
        </row>
        <row r="1581">
          <cell r="I1581" t="str">
            <v>BD511R</v>
          </cell>
        </row>
        <row r="1582">
          <cell r="I1582" t="str">
            <v>BD511R</v>
          </cell>
        </row>
        <row r="1583">
          <cell r="I1583" t="str">
            <v>BD511R</v>
          </cell>
        </row>
        <row r="1584">
          <cell r="I1584" t="str">
            <v>BD511R</v>
          </cell>
        </row>
        <row r="1585">
          <cell r="I1585" t="str">
            <v>BD511R</v>
          </cell>
        </row>
        <row r="1586">
          <cell r="I1586" t="str">
            <v>BD511R</v>
          </cell>
        </row>
        <row r="1587">
          <cell r="I1587" t="str">
            <v>BD511R</v>
          </cell>
        </row>
        <row r="1588">
          <cell r="I1588" t="str">
            <v>BD511R</v>
          </cell>
        </row>
        <row r="1589">
          <cell r="I1589" t="str">
            <v>BD511R</v>
          </cell>
        </row>
        <row r="1590">
          <cell r="I1590" t="str">
            <v>BD511R</v>
          </cell>
        </row>
        <row r="1591">
          <cell r="I1591" t="str">
            <v>BD511R</v>
          </cell>
        </row>
        <row r="1592">
          <cell r="I1592" t="str">
            <v>BD511R</v>
          </cell>
        </row>
        <row r="1593">
          <cell r="I1593" t="str">
            <v>BD511R</v>
          </cell>
        </row>
        <row r="1594">
          <cell r="I1594" t="str">
            <v>BD511R</v>
          </cell>
        </row>
        <row r="1595">
          <cell r="I1595" t="str">
            <v>BD511R</v>
          </cell>
        </row>
        <row r="1596">
          <cell r="I1596" t="str">
            <v>BD511R</v>
          </cell>
        </row>
        <row r="1597">
          <cell r="I1597" t="str">
            <v>BD511R</v>
          </cell>
        </row>
        <row r="1598">
          <cell r="I1598" t="str">
            <v>BD511R</v>
          </cell>
        </row>
        <row r="1599">
          <cell r="I1599" t="str">
            <v>BD511R</v>
          </cell>
        </row>
        <row r="1600">
          <cell r="I1600" t="str">
            <v>BD511R</v>
          </cell>
        </row>
        <row r="1601">
          <cell r="I1601" t="str">
            <v>BD511R</v>
          </cell>
        </row>
        <row r="1602">
          <cell r="I1602" t="str">
            <v>BD511R</v>
          </cell>
        </row>
        <row r="1603">
          <cell r="I1603" t="str">
            <v>BD511R</v>
          </cell>
        </row>
        <row r="1604">
          <cell r="I1604" t="str">
            <v>BD511R</v>
          </cell>
        </row>
        <row r="1605">
          <cell r="I1605" t="str">
            <v>BD511R</v>
          </cell>
        </row>
        <row r="1606">
          <cell r="I1606" t="str">
            <v>BD511R</v>
          </cell>
        </row>
        <row r="1607">
          <cell r="I1607" t="str">
            <v>BD511R</v>
          </cell>
        </row>
        <row r="1608">
          <cell r="I1608" t="str">
            <v>BD511R</v>
          </cell>
        </row>
        <row r="1609">
          <cell r="I1609" t="str">
            <v>BD511R</v>
          </cell>
        </row>
        <row r="1610">
          <cell r="I1610" t="str">
            <v>BD511R</v>
          </cell>
        </row>
        <row r="1611">
          <cell r="I1611" t="str">
            <v>BD511R</v>
          </cell>
        </row>
        <row r="1612">
          <cell r="I1612" t="str">
            <v>BD511R</v>
          </cell>
        </row>
        <row r="1613">
          <cell r="I1613" t="str">
            <v>BD511R</v>
          </cell>
        </row>
        <row r="1614">
          <cell r="I1614" t="str">
            <v>BD511R</v>
          </cell>
        </row>
        <row r="1615">
          <cell r="I1615" t="str">
            <v>BD511R</v>
          </cell>
        </row>
        <row r="1616">
          <cell r="I1616" t="str">
            <v>BD511R</v>
          </cell>
        </row>
        <row r="1617">
          <cell r="I1617" t="str">
            <v>BD511R</v>
          </cell>
        </row>
        <row r="1618">
          <cell r="I1618" t="str">
            <v>BD511R</v>
          </cell>
        </row>
        <row r="1619">
          <cell r="I1619" t="str">
            <v>BD511R</v>
          </cell>
        </row>
        <row r="1620">
          <cell r="I1620" t="str">
            <v>BD511R</v>
          </cell>
        </row>
        <row r="1621">
          <cell r="I1621" t="str">
            <v>BD511R</v>
          </cell>
        </row>
        <row r="1622">
          <cell r="I1622" t="str">
            <v>BD511R</v>
          </cell>
        </row>
        <row r="1623">
          <cell r="I1623" t="str">
            <v>BD511R</v>
          </cell>
        </row>
        <row r="1624">
          <cell r="I1624" t="str">
            <v>BD511R</v>
          </cell>
        </row>
        <row r="1625">
          <cell r="I1625" t="str">
            <v>BD511R</v>
          </cell>
        </row>
        <row r="1626">
          <cell r="I1626" t="str">
            <v>BD511R</v>
          </cell>
        </row>
        <row r="1627">
          <cell r="I1627" t="str">
            <v>BD511R</v>
          </cell>
        </row>
        <row r="1628">
          <cell r="I1628" t="str">
            <v>BD511R</v>
          </cell>
        </row>
        <row r="1629">
          <cell r="I1629" t="str">
            <v>BD511R</v>
          </cell>
        </row>
        <row r="1630">
          <cell r="I1630" t="str">
            <v>BD511R</v>
          </cell>
        </row>
        <row r="1631">
          <cell r="I1631" t="str">
            <v>BD511R</v>
          </cell>
        </row>
        <row r="1632">
          <cell r="I1632" t="str">
            <v>BD511R</v>
          </cell>
        </row>
        <row r="1633">
          <cell r="I1633" t="str">
            <v>BD511R</v>
          </cell>
        </row>
        <row r="1634">
          <cell r="I1634" t="str">
            <v>BD511R</v>
          </cell>
        </row>
        <row r="1635">
          <cell r="I1635" t="str">
            <v>BD511R</v>
          </cell>
        </row>
        <row r="1636">
          <cell r="I1636" t="str">
            <v>BD511R</v>
          </cell>
        </row>
        <row r="1637">
          <cell r="I1637" t="str">
            <v>BD511R</v>
          </cell>
        </row>
        <row r="1638">
          <cell r="I1638" t="str">
            <v>BD511R</v>
          </cell>
        </row>
        <row r="1639">
          <cell r="I1639" t="str">
            <v>BD511R</v>
          </cell>
        </row>
        <row r="1640">
          <cell r="I1640" t="str">
            <v>BD511R</v>
          </cell>
        </row>
        <row r="1641">
          <cell r="I1641" t="str">
            <v>BD511R</v>
          </cell>
        </row>
        <row r="1642">
          <cell r="I1642" t="str">
            <v>BD511R</v>
          </cell>
        </row>
        <row r="1643">
          <cell r="I1643" t="str">
            <v>BD511R</v>
          </cell>
        </row>
        <row r="1644">
          <cell r="I1644" t="str">
            <v>BD511R</v>
          </cell>
        </row>
        <row r="1645">
          <cell r="I1645" t="str">
            <v>BD511R</v>
          </cell>
        </row>
        <row r="1646">
          <cell r="I1646" t="str">
            <v>BD511R</v>
          </cell>
        </row>
        <row r="1647">
          <cell r="I1647" t="str">
            <v>BD511R</v>
          </cell>
        </row>
        <row r="1648">
          <cell r="I1648" t="str">
            <v>BD511R</v>
          </cell>
        </row>
        <row r="1649">
          <cell r="I1649" t="str">
            <v>BD511R</v>
          </cell>
        </row>
        <row r="1650">
          <cell r="I1650" t="str">
            <v>BD511R</v>
          </cell>
        </row>
        <row r="1651">
          <cell r="I1651" t="str">
            <v>BD511R</v>
          </cell>
        </row>
        <row r="1652">
          <cell r="I1652" t="str">
            <v>BD511R</v>
          </cell>
        </row>
        <row r="1653">
          <cell r="I1653" t="str">
            <v>BD511R</v>
          </cell>
        </row>
        <row r="1654">
          <cell r="I1654" t="str">
            <v>BD511R</v>
          </cell>
        </row>
        <row r="1655">
          <cell r="I1655" t="str">
            <v>BD511R</v>
          </cell>
        </row>
        <row r="1656">
          <cell r="I1656" t="str">
            <v>BD511R</v>
          </cell>
        </row>
        <row r="1657">
          <cell r="I1657" t="str">
            <v>BD511R</v>
          </cell>
        </row>
        <row r="1658">
          <cell r="I1658" t="str">
            <v>BD511R</v>
          </cell>
        </row>
        <row r="1659">
          <cell r="I1659" t="str">
            <v>BD511R</v>
          </cell>
        </row>
        <row r="1660">
          <cell r="I1660" t="str">
            <v>BD511R</v>
          </cell>
        </row>
        <row r="1661">
          <cell r="I1661" t="str">
            <v>BD511R</v>
          </cell>
        </row>
        <row r="1662">
          <cell r="I1662" t="str">
            <v>BD511R</v>
          </cell>
        </row>
        <row r="1663">
          <cell r="I1663" t="str">
            <v>BD511R</v>
          </cell>
        </row>
        <row r="1664">
          <cell r="I1664" t="str">
            <v>BD511R</v>
          </cell>
        </row>
        <row r="1665">
          <cell r="I1665" t="str">
            <v>BD511R</v>
          </cell>
        </row>
        <row r="1666">
          <cell r="I1666" t="str">
            <v>BD511R</v>
          </cell>
        </row>
        <row r="1667">
          <cell r="I1667" t="str">
            <v>BD511R</v>
          </cell>
        </row>
        <row r="1668">
          <cell r="I1668" t="str">
            <v>BD511R</v>
          </cell>
        </row>
        <row r="1669">
          <cell r="I1669" t="str">
            <v>BD511R</v>
          </cell>
        </row>
        <row r="1670">
          <cell r="I1670" t="str">
            <v>BD511R</v>
          </cell>
        </row>
        <row r="1671">
          <cell r="I1671" t="str">
            <v>BD511R</v>
          </cell>
        </row>
        <row r="1672">
          <cell r="I1672" t="str">
            <v>BD511R</v>
          </cell>
        </row>
        <row r="1673">
          <cell r="I1673" t="str">
            <v>BD511R</v>
          </cell>
        </row>
        <row r="1674">
          <cell r="I1674" t="str">
            <v>BD511R</v>
          </cell>
        </row>
        <row r="1675">
          <cell r="I1675" t="str">
            <v>BD511R</v>
          </cell>
        </row>
        <row r="1676">
          <cell r="I1676" t="str">
            <v>BD511R</v>
          </cell>
        </row>
        <row r="1677">
          <cell r="I1677" t="str">
            <v>BD511R</v>
          </cell>
        </row>
        <row r="1678">
          <cell r="I1678" t="str">
            <v>BD512R</v>
          </cell>
        </row>
        <row r="1679">
          <cell r="I1679" t="str">
            <v>BD512R</v>
          </cell>
        </row>
        <row r="1680">
          <cell r="I1680" t="str">
            <v>BD512R</v>
          </cell>
        </row>
        <row r="1681">
          <cell r="I1681" t="str">
            <v>BD512R</v>
          </cell>
        </row>
        <row r="1682">
          <cell r="I1682" t="str">
            <v>BD512R</v>
          </cell>
        </row>
        <row r="1683">
          <cell r="I1683" t="str">
            <v>BD512R</v>
          </cell>
        </row>
        <row r="1684">
          <cell r="I1684" t="str">
            <v>BD512R</v>
          </cell>
        </row>
        <row r="1685">
          <cell r="I1685" t="str">
            <v>BD512R</v>
          </cell>
        </row>
        <row r="1686">
          <cell r="I1686" t="str">
            <v>BD512R</v>
          </cell>
        </row>
        <row r="1687">
          <cell r="I1687" t="str">
            <v>BD512R</v>
          </cell>
        </row>
        <row r="1688">
          <cell r="I1688" t="str">
            <v>BD512R</v>
          </cell>
        </row>
        <row r="1689">
          <cell r="I1689" t="str">
            <v>BD513R</v>
          </cell>
        </row>
        <row r="1690">
          <cell r="I1690" t="str">
            <v>BD513R</v>
          </cell>
        </row>
        <row r="1691">
          <cell r="I1691" t="str">
            <v>BD513R</v>
          </cell>
        </row>
        <row r="1692">
          <cell r="I1692" t="str">
            <v>BD513R</v>
          </cell>
        </row>
        <row r="1693">
          <cell r="I1693" t="str">
            <v>BD513R</v>
          </cell>
        </row>
        <row r="1694">
          <cell r="I1694" t="str">
            <v>BD513R</v>
          </cell>
        </row>
        <row r="1695">
          <cell r="I1695" t="str">
            <v>BD513R</v>
          </cell>
        </row>
        <row r="1696">
          <cell r="I1696" t="str">
            <v>BD513R</v>
          </cell>
        </row>
        <row r="1697">
          <cell r="I1697" t="str">
            <v>BD513R</v>
          </cell>
        </row>
        <row r="1698">
          <cell r="I1698" t="str">
            <v>BD513R</v>
          </cell>
        </row>
        <row r="1699">
          <cell r="I1699" t="str">
            <v>BD513R</v>
          </cell>
        </row>
        <row r="1700">
          <cell r="I1700" t="str">
            <v>BD513R</v>
          </cell>
        </row>
        <row r="1701">
          <cell r="I1701" t="str">
            <v>BD513R</v>
          </cell>
        </row>
        <row r="1702">
          <cell r="I1702" t="str">
            <v>BD513R</v>
          </cell>
        </row>
        <row r="1703">
          <cell r="I1703" t="str">
            <v>BD513R</v>
          </cell>
        </row>
        <row r="1704">
          <cell r="I1704" t="str">
            <v>BD513R</v>
          </cell>
        </row>
        <row r="1705">
          <cell r="I1705" t="str">
            <v>BD513R</v>
          </cell>
        </row>
        <row r="1706">
          <cell r="I1706" t="str">
            <v>BD513R</v>
          </cell>
        </row>
        <row r="1707">
          <cell r="I1707" t="str">
            <v>BD513R</v>
          </cell>
        </row>
        <row r="1708">
          <cell r="I1708" t="str">
            <v>BD513R</v>
          </cell>
        </row>
        <row r="1709">
          <cell r="I1709" t="str">
            <v>BD52</v>
          </cell>
        </row>
        <row r="1710">
          <cell r="I1710" t="str">
            <v>BD52</v>
          </cell>
        </row>
        <row r="1711">
          <cell r="I1711" t="str">
            <v>BD520R</v>
          </cell>
        </row>
        <row r="1712">
          <cell r="I1712" t="str">
            <v>BD520R</v>
          </cell>
        </row>
        <row r="1713">
          <cell r="I1713" t="str">
            <v>BD520R</v>
          </cell>
        </row>
        <row r="1714">
          <cell r="I1714" t="str">
            <v>BD520R</v>
          </cell>
        </row>
        <row r="1715">
          <cell r="I1715" t="str">
            <v>BD520R</v>
          </cell>
        </row>
        <row r="1716">
          <cell r="I1716" t="str">
            <v>BD520R</v>
          </cell>
        </row>
        <row r="1717">
          <cell r="I1717" t="str">
            <v>BD520R</v>
          </cell>
        </row>
        <row r="1718">
          <cell r="I1718" t="str">
            <v>BD520R</v>
          </cell>
        </row>
        <row r="1719">
          <cell r="I1719" t="str">
            <v>BD520R</v>
          </cell>
        </row>
        <row r="1720">
          <cell r="I1720" t="str">
            <v>BD520R</v>
          </cell>
        </row>
        <row r="1721">
          <cell r="I1721" t="str">
            <v>BD520R</v>
          </cell>
        </row>
        <row r="1722">
          <cell r="I1722" t="str">
            <v>BD520R</v>
          </cell>
        </row>
        <row r="1723">
          <cell r="I1723" t="str">
            <v>BD520R</v>
          </cell>
        </row>
        <row r="1724">
          <cell r="I1724" t="str">
            <v>BD520R</v>
          </cell>
        </row>
        <row r="1725">
          <cell r="I1725" t="str">
            <v>BD520R</v>
          </cell>
        </row>
        <row r="1726">
          <cell r="I1726" t="str">
            <v>BD520R</v>
          </cell>
        </row>
        <row r="1727">
          <cell r="I1727" t="str">
            <v>BD520R</v>
          </cell>
        </row>
        <row r="1728">
          <cell r="I1728" t="str">
            <v>BD520R</v>
          </cell>
        </row>
        <row r="1729">
          <cell r="I1729" t="str">
            <v>BD520R</v>
          </cell>
        </row>
        <row r="1730">
          <cell r="I1730" t="str">
            <v>BD520R</v>
          </cell>
        </row>
        <row r="1731">
          <cell r="I1731" t="str">
            <v>BD520R</v>
          </cell>
        </row>
        <row r="1732">
          <cell r="I1732" t="str">
            <v>BD520R</v>
          </cell>
        </row>
        <row r="1733">
          <cell r="I1733" t="str">
            <v>BD520R</v>
          </cell>
        </row>
        <row r="1734">
          <cell r="I1734" t="str">
            <v>BD520R</v>
          </cell>
        </row>
        <row r="1735">
          <cell r="I1735" t="str">
            <v>BD520R</v>
          </cell>
        </row>
        <row r="1736">
          <cell r="I1736" t="str">
            <v>BD520R</v>
          </cell>
        </row>
        <row r="1737">
          <cell r="I1737" t="str">
            <v>BD520R</v>
          </cell>
        </row>
        <row r="1738">
          <cell r="I1738" t="str">
            <v>BD520R</v>
          </cell>
        </row>
        <row r="1739">
          <cell r="I1739" t="str">
            <v>BD520R</v>
          </cell>
        </row>
        <row r="1740">
          <cell r="I1740" t="str">
            <v>BD520R</v>
          </cell>
        </row>
        <row r="1741">
          <cell r="I1741" t="str">
            <v>BD520R</v>
          </cell>
        </row>
        <row r="1742">
          <cell r="I1742" t="str">
            <v>BD520R</v>
          </cell>
        </row>
        <row r="1743">
          <cell r="I1743" t="str">
            <v>BD520R</v>
          </cell>
        </row>
        <row r="1744">
          <cell r="I1744" t="str">
            <v>BD520R</v>
          </cell>
        </row>
        <row r="1745">
          <cell r="I1745" t="str">
            <v>BD520R</v>
          </cell>
        </row>
        <row r="1746">
          <cell r="I1746" t="str">
            <v>BD520R</v>
          </cell>
        </row>
        <row r="1747">
          <cell r="I1747" t="str">
            <v>BD520R</v>
          </cell>
        </row>
        <row r="1748">
          <cell r="I1748" t="str">
            <v>BD520R</v>
          </cell>
        </row>
        <row r="1749">
          <cell r="I1749" t="str">
            <v>BD520R</v>
          </cell>
        </row>
        <row r="1750">
          <cell r="I1750" t="str">
            <v>BD520R</v>
          </cell>
        </row>
        <row r="1751">
          <cell r="I1751" t="str">
            <v>BD520R</v>
          </cell>
        </row>
        <row r="1752">
          <cell r="I1752" t="str">
            <v>BD520R</v>
          </cell>
        </row>
        <row r="1753">
          <cell r="I1753" t="str">
            <v>BD520R</v>
          </cell>
        </row>
        <row r="1754">
          <cell r="I1754" t="str">
            <v>BD521R</v>
          </cell>
        </row>
        <row r="1755">
          <cell r="I1755" t="str">
            <v>BD537R</v>
          </cell>
        </row>
        <row r="1756">
          <cell r="I1756" t="str">
            <v>BD537R</v>
          </cell>
        </row>
        <row r="1757">
          <cell r="I1757" t="str">
            <v>BD539</v>
          </cell>
        </row>
        <row r="1758">
          <cell r="I1758" t="str">
            <v>BD539R</v>
          </cell>
        </row>
        <row r="1759">
          <cell r="I1759" t="str">
            <v>BD539R</v>
          </cell>
        </row>
        <row r="1760">
          <cell r="I1760" t="str">
            <v>BD539R</v>
          </cell>
        </row>
        <row r="1761">
          <cell r="I1761" t="str">
            <v>BD539R</v>
          </cell>
        </row>
        <row r="1762">
          <cell r="I1762" t="str">
            <v>BD539R</v>
          </cell>
        </row>
        <row r="1763">
          <cell r="I1763" t="str">
            <v>BD539R</v>
          </cell>
        </row>
        <row r="1764">
          <cell r="I1764" t="str">
            <v>BD539R</v>
          </cell>
        </row>
        <row r="1765">
          <cell r="I1765" t="str">
            <v>BD539R</v>
          </cell>
        </row>
        <row r="1766">
          <cell r="I1766" t="str">
            <v>BD539R</v>
          </cell>
        </row>
        <row r="1767">
          <cell r="I1767" t="str">
            <v>BD539R</v>
          </cell>
        </row>
        <row r="1768">
          <cell r="I1768" t="str">
            <v>BD539R</v>
          </cell>
        </row>
        <row r="1769">
          <cell r="I1769" t="str">
            <v>BD539R</v>
          </cell>
        </row>
        <row r="1770">
          <cell r="I1770" t="str">
            <v>BD539R</v>
          </cell>
        </row>
        <row r="1771">
          <cell r="I1771" t="str">
            <v>BD539R</v>
          </cell>
        </row>
        <row r="1772">
          <cell r="I1772" t="str">
            <v>BD547R</v>
          </cell>
        </row>
        <row r="1773">
          <cell r="I1773" t="str">
            <v>BD547R</v>
          </cell>
        </row>
        <row r="1774">
          <cell r="I1774" t="str">
            <v>BD555R</v>
          </cell>
        </row>
        <row r="1775">
          <cell r="I1775" t="str">
            <v>BD557R</v>
          </cell>
        </row>
        <row r="1776">
          <cell r="I1776" t="str">
            <v>BD557R</v>
          </cell>
        </row>
        <row r="1777">
          <cell r="I1777" t="str">
            <v>BD557R</v>
          </cell>
        </row>
        <row r="1778">
          <cell r="I1778" t="str">
            <v>BD557R</v>
          </cell>
        </row>
        <row r="1779">
          <cell r="I1779" t="str">
            <v>BD557R</v>
          </cell>
        </row>
        <row r="1780">
          <cell r="I1780" t="str">
            <v>BD557R</v>
          </cell>
        </row>
        <row r="1781">
          <cell r="I1781" t="str">
            <v>BD557R</v>
          </cell>
        </row>
        <row r="1782">
          <cell r="I1782" t="str">
            <v>BD557R</v>
          </cell>
        </row>
        <row r="1783">
          <cell r="I1783" t="str">
            <v>BD557R</v>
          </cell>
        </row>
        <row r="1784">
          <cell r="I1784" t="str">
            <v>BD557R</v>
          </cell>
        </row>
        <row r="1785">
          <cell r="I1785" t="str">
            <v>BD557R</v>
          </cell>
        </row>
        <row r="1786">
          <cell r="I1786" t="str">
            <v>BD557R</v>
          </cell>
        </row>
        <row r="1787">
          <cell r="I1787" t="str">
            <v>BD557R</v>
          </cell>
        </row>
        <row r="1788">
          <cell r="I1788" t="str">
            <v>BD557R</v>
          </cell>
        </row>
        <row r="1789">
          <cell r="I1789" t="str">
            <v>BD557R</v>
          </cell>
        </row>
        <row r="1790">
          <cell r="I1790" t="str">
            <v>BD557R</v>
          </cell>
        </row>
        <row r="1791">
          <cell r="I1791" t="str">
            <v>BD557R</v>
          </cell>
        </row>
        <row r="1792">
          <cell r="I1792" t="str">
            <v>BD557R</v>
          </cell>
        </row>
        <row r="1793">
          <cell r="I1793" t="str">
            <v>BD557R</v>
          </cell>
        </row>
        <row r="1794">
          <cell r="I1794" t="str">
            <v>BD557R</v>
          </cell>
        </row>
        <row r="1795">
          <cell r="I1795" t="str">
            <v>BD557R</v>
          </cell>
        </row>
        <row r="1796">
          <cell r="I1796" t="str">
            <v>BD557R</v>
          </cell>
        </row>
        <row r="1797">
          <cell r="I1797" t="str">
            <v>BD557R</v>
          </cell>
        </row>
        <row r="1798">
          <cell r="I1798" t="str">
            <v>BD557R</v>
          </cell>
        </row>
        <row r="1799">
          <cell r="I1799" t="str">
            <v>BD559R</v>
          </cell>
        </row>
        <row r="1800">
          <cell r="I1800" t="str">
            <v>BD559R</v>
          </cell>
        </row>
        <row r="1801">
          <cell r="I1801" t="str">
            <v>BD559R</v>
          </cell>
        </row>
        <row r="1802">
          <cell r="I1802" t="str">
            <v>BD559R</v>
          </cell>
        </row>
        <row r="1803">
          <cell r="I1803" t="str">
            <v>BD559R</v>
          </cell>
        </row>
        <row r="1804">
          <cell r="I1804" t="str">
            <v>BD559R</v>
          </cell>
        </row>
        <row r="1805">
          <cell r="I1805" t="str">
            <v>BD559R</v>
          </cell>
        </row>
        <row r="1806">
          <cell r="I1806" t="str">
            <v>BD559R</v>
          </cell>
        </row>
        <row r="1807">
          <cell r="I1807" t="str">
            <v>BD559R</v>
          </cell>
        </row>
        <row r="1808">
          <cell r="I1808" t="str">
            <v>BD559R</v>
          </cell>
        </row>
        <row r="1809">
          <cell r="I1809" t="str">
            <v>BD559R</v>
          </cell>
        </row>
        <row r="1810">
          <cell r="I1810" t="str">
            <v>BD559R</v>
          </cell>
        </row>
        <row r="1811">
          <cell r="I1811" t="str">
            <v>BD559R</v>
          </cell>
        </row>
        <row r="1812">
          <cell r="I1812" t="str">
            <v>BD559R</v>
          </cell>
        </row>
        <row r="1813">
          <cell r="I1813" t="str">
            <v>BD559R</v>
          </cell>
        </row>
        <row r="1814">
          <cell r="I1814" t="str">
            <v>BD559R</v>
          </cell>
        </row>
        <row r="1815">
          <cell r="I1815" t="str">
            <v>BD559R</v>
          </cell>
        </row>
        <row r="1816">
          <cell r="I1816" t="str">
            <v>BD559R</v>
          </cell>
        </row>
        <row r="1817">
          <cell r="I1817" t="str">
            <v>BD559R</v>
          </cell>
        </row>
        <row r="1818">
          <cell r="I1818" t="str">
            <v>BD559R</v>
          </cell>
        </row>
        <row r="1819">
          <cell r="I1819" t="str">
            <v>BD559R</v>
          </cell>
        </row>
        <row r="1820">
          <cell r="I1820" t="str">
            <v>BD559R</v>
          </cell>
        </row>
        <row r="1821">
          <cell r="I1821" t="str">
            <v>BD559R</v>
          </cell>
        </row>
        <row r="1822">
          <cell r="I1822" t="str">
            <v>BD559R</v>
          </cell>
        </row>
        <row r="1823">
          <cell r="I1823" t="str">
            <v>BD559R</v>
          </cell>
        </row>
        <row r="1824">
          <cell r="I1824" t="str">
            <v>BD559R</v>
          </cell>
        </row>
        <row r="1825">
          <cell r="I1825" t="str">
            <v>BD559R</v>
          </cell>
        </row>
        <row r="1826">
          <cell r="I1826" t="str">
            <v>BD559R</v>
          </cell>
        </row>
        <row r="1827">
          <cell r="I1827" t="str">
            <v>BD559R</v>
          </cell>
        </row>
        <row r="1828">
          <cell r="I1828" t="str">
            <v>BD559R</v>
          </cell>
        </row>
        <row r="1829">
          <cell r="I1829" t="str">
            <v>BD559R</v>
          </cell>
        </row>
        <row r="1830">
          <cell r="I1830" t="str">
            <v>BD559R</v>
          </cell>
        </row>
        <row r="1831">
          <cell r="I1831" t="str">
            <v>BD559R</v>
          </cell>
        </row>
        <row r="1832">
          <cell r="I1832" t="str">
            <v>BD559R</v>
          </cell>
        </row>
        <row r="1833">
          <cell r="I1833" t="str">
            <v>BD559R</v>
          </cell>
        </row>
        <row r="1834">
          <cell r="I1834" t="str">
            <v>BD559R</v>
          </cell>
        </row>
        <row r="1835">
          <cell r="I1835" t="str">
            <v>BD559R</v>
          </cell>
        </row>
        <row r="1836">
          <cell r="I1836" t="str">
            <v>BD559R</v>
          </cell>
        </row>
        <row r="1837">
          <cell r="I1837" t="str">
            <v>BD559R</v>
          </cell>
        </row>
        <row r="1838">
          <cell r="I1838" t="str">
            <v>BD559R</v>
          </cell>
        </row>
        <row r="1839">
          <cell r="I1839" t="str">
            <v>BD559R</v>
          </cell>
        </row>
        <row r="1840">
          <cell r="I1840" t="str">
            <v>BD559R</v>
          </cell>
        </row>
        <row r="1841">
          <cell r="I1841" t="str">
            <v>BD559R</v>
          </cell>
        </row>
        <row r="1842">
          <cell r="I1842" t="str">
            <v>BD559R</v>
          </cell>
        </row>
        <row r="1843">
          <cell r="I1843" t="str">
            <v>BD559R</v>
          </cell>
        </row>
        <row r="1844">
          <cell r="I1844" t="str">
            <v>BD559R</v>
          </cell>
        </row>
        <row r="1845">
          <cell r="I1845" t="str">
            <v>BD559R</v>
          </cell>
        </row>
        <row r="1846">
          <cell r="I1846" t="str">
            <v>BD559R</v>
          </cell>
        </row>
        <row r="1847">
          <cell r="I1847" t="str">
            <v>BD559R</v>
          </cell>
        </row>
        <row r="1848">
          <cell r="I1848" t="str">
            <v>BD559R</v>
          </cell>
        </row>
        <row r="1849">
          <cell r="I1849" t="str">
            <v>BD559R</v>
          </cell>
        </row>
        <row r="1850">
          <cell r="I1850" t="str">
            <v>BD559R</v>
          </cell>
        </row>
        <row r="1851">
          <cell r="I1851" t="str">
            <v>BD559R</v>
          </cell>
        </row>
        <row r="1852">
          <cell r="I1852" t="str">
            <v>BD559R</v>
          </cell>
        </row>
        <row r="1853">
          <cell r="I1853" t="str">
            <v>BD559R</v>
          </cell>
        </row>
        <row r="1854">
          <cell r="I1854" t="str">
            <v>BD559R</v>
          </cell>
        </row>
        <row r="1855">
          <cell r="I1855" t="str">
            <v>BD559R</v>
          </cell>
        </row>
        <row r="1856">
          <cell r="I1856" t="str">
            <v>BD559R</v>
          </cell>
        </row>
        <row r="1857">
          <cell r="I1857" t="str">
            <v>BD559R</v>
          </cell>
        </row>
        <row r="1858">
          <cell r="I1858" t="str">
            <v>BD559R</v>
          </cell>
        </row>
        <row r="1859">
          <cell r="I1859" t="str">
            <v>BD559R</v>
          </cell>
        </row>
        <row r="1860">
          <cell r="I1860" t="str">
            <v>BD559R</v>
          </cell>
        </row>
        <row r="1861">
          <cell r="I1861" t="str">
            <v>BD559R</v>
          </cell>
        </row>
        <row r="1862">
          <cell r="I1862" t="str">
            <v>BD559R</v>
          </cell>
        </row>
        <row r="1863">
          <cell r="I1863" t="str">
            <v>BD559R</v>
          </cell>
        </row>
        <row r="1864">
          <cell r="I1864" t="str">
            <v>BD559R</v>
          </cell>
        </row>
        <row r="1865">
          <cell r="I1865" t="str">
            <v>BD559R</v>
          </cell>
        </row>
        <row r="1866">
          <cell r="I1866" t="str">
            <v>BD559R</v>
          </cell>
        </row>
        <row r="1867">
          <cell r="I1867" t="str">
            <v>BD559R</v>
          </cell>
        </row>
        <row r="1868">
          <cell r="I1868" t="str">
            <v>BD559R</v>
          </cell>
        </row>
        <row r="1869">
          <cell r="I1869" t="str">
            <v>BD559R</v>
          </cell>
        </row>
        <row r="1870">
          <cell r="I1870" t="str">
            <v>BD559R</v>
          </cell>
        </row>
        <row r="1871">
          <cell r="I1871" t="str">
            <v>BD559R</v>
          </cell>
        </row>
        <row r="1872">
          <cell r="I1872" t="str">
            <v>BD559R</v>
          </cell>
        </row>
        <row r="1873">
          <cell r="I1873" t="str">
            <v>BD559R</v>
          </cell>
        </row>
        <row r="1874">
          <cell r="I1874" t="str">
            <v>BD559R</v>
          </cell>
        </row>
        <row r="1875">
          <cell r="I1875" t="str">
            <v>BD559R</v>
          </cell>
        </row>
        <row r="1876">
          <cell r="I1876" t="str">
            <v>BD559R</v>
          </cell>
        </row>
        <row r="1877">
          <cell r="I1877" t="str">
            <v>BD559R</v>
          </cell>
        </row>
        <row r="1878">
          <cell r="I1878" t="str">
            <v>BD559R</v>
          </cell>
        </row>
        <row r="1879">
          <cell r="I1879" t="str">
            <v>BD559R</v>
          </cell>
        </row>
        <row r="1880">
          <cell r="I1880" t="str">
            <v>BD559R</v>
          </cell>
        </row>
        <row r="1881">
          <cell r="I1881" t="str">
            <v>BD559R</v>
          </cell>
        </row>
        <row r="1882">
          <cell r="I1882" t="str">
            <v>BD559R</v>
          </cell>
        </row>
        <row r="1883">
          <cell r="I1883" t="str">
            <v>BD559R</v>
          </cell>
        </row>
        <row r="1884">
          <cell r="I1884" t="str">
            <v>BD559R</v>
          </cell>
        </row>
        <row r="1885">
          <cell r="I1885" t="str">
            <v>BD560R</v>
          </cell>
        </row>
        <row r="1886">
          <cell r="I1886" t="str">
            <v>BD560R</v>
          </cell>
        </row>
        <row r="1887">
          <cell r="I1887" t="str">
            <v>BD560R</v>
          </cell>
        </row>
        <row r="1888">
          <cell r="I1888" t="str">
            <v>BD560R</v>
          </cell>
        </row>
        <row r="1889">
          <cell r="I1889" t="str">
            <v>BD560R</v>
          </cell>
        </row>
        <row r="1890">
          <cell r="I1890" t="str">
            <v>BD560R</v>
          </cell>
        </row>
        <row r="1891">
          <cell r="I1891" t="str">
            <v>BD560R</v>
          </cell>
        </row>
        <row r="1892">
          <cell r="I1892" t="str">
            <v>BD560R</v>
          </cell>
        </row>
        <row r="1893">
          <cell r="I1893" t="str">
            <v>BD560R</v>
          </cell>
        </row>
        <row r="1894">
          <cell r="I1894" t="str">
            <v>BD560R</v>
          </cell>
        </row>
        <row r="1895">
          <cell r="I1895" t="str">
            <v>BD560R</v>
          </cell>
        </row>
        <row r="1896">
          <cell r="I1896" t="str">
            <v>BD560R</v>
          </cell>
        </row>
        <row r="1897">
          <cell r="I1897" t="str">
            <v>BD560R</v>
          </cell>
        </row>
        <row r="1898">
          <cell r="I1898" t="str">
            <v>BD560R</v>
          </cell>
        </row>
        <row r="1899">
          <cell r="I1899" t="str">
            <v>BD560R</v>
          </cell>
        </row>
        <row r="1900">
          <cell r="I1900" t="str">
            <v>BD560R</v>
          </cell>
        </row>
        <row r="1901">
          <cell r="I1901" t="str">
            <v>BD560R</v>
          </cell>
        </row>
        <row r="1902">
          <cell r="I1902" t="str">
            <v>BD560R</v>
          </cell>
        </row>
        <row r="1903">
          <cell r="I1903" t="str">
            <v>BD560R</v>
          </cell>
        </row>
        <row r="1904">
          <cell r="I1904" t="str">
            <v>BD560R</v>
          </cell>
        </row>
        <row r="1905">
          <cell r="I1905" t="str">
            <v>BD560R</v>
          </cell>
        </row>
        <row r="1906">
          <cell r="I1906" t="str">
            <v>BD561R</v>
          </cell>
        </row>
        <row r="1907">
          <cell r="I1907" t="str">
            <v>BD561R</v>
          </cell>
        </row>
        <row r="1908">
          <cell r="I1908" t="str">
            <v>BD561R</v>
          </cell>
        </row>
        <row r="1909">
          <cell r="I1909" t="str">
            <v>BD561R</v>
          </cell>
        </row>
        <row r="1910">
          <cell r="I1910" t="str">
            <v>BD561R</v>
          </cell>
        </row>
        <row r="1911">
          <cell r="I1911" t="str">
            <v>BD561R</v>
          </cell>
        </row>
        <row r="1912">
          <cell r="I1912" t="str">
            <v>BD561R</v>
          </cell>
        </row>
        <row r="1913">
          <cell r="I1913" t="str">
            <v>BD561R</v>
          </cell>
        </row>
        <row r="1914">
          <cell r="I1914" t="str">
            <v>BD561R</v>
          </cell>
        </row>
        <row r="1915">
          <cell r="I1915" t="str">
            <v>BD561R</v>
          </cell>
        </row>
        <row r="1916">
          <cell r="I1916" t="str">
            <v>BD561R</v>
          </cell>
        </row>
        <row r="1917">
          <cell r="I1917" t="str">
            <v>BD561R</v>
          </cell>
        </row>
        <row r="1918">
          <cell r="I1918" t="str">
            <v>BD561R</v>
          </cell>
        </row>
        <row r="1919">
          <cell r="I1919" t="str">
            <v>BD561R</v>
          </cell>
        </row>
        <row r="1920">
          <cell r="I1920" t="str">
            <v>BD561R</v>
          </cell>
        </row>
        <row r="1921">
          <cell r="I1921" t="str">
            <v>BD561R</v>
          </cell>
        </row>
        <row r="1922">
          <cell r="I1922" t="str">
            <v>BD561R</v>
          </cell>
        </row>
        <row r="1923">
          <cell r="I1923" t="str">
            <v>BD561R</v>
          </cell>
        </row>
        <row r="1924">
          <cell r="I1924" t="str">
            <v>BD561R</v>
          </cell>
        </row>
        <row r="1925">
          <cell r="I1925" t="str">
            <v>BD561R</v>
          </cell>
        </row>
        <row r="1926">
          <cell r="I1926" t="str">
            <v>BD561r</v>
          </cell>
        </row>
        <row r="1927">
          <cell r="I1927" t="str">
            <v>BD561R</v>
          </cell>
        </row>
        <row r="1928">
          <cell r="I1928" t="str">
            <v>BD561R</v>
          </cell>
        </row>
        <row r="1929">
          <cell r="I1929" t="str">
            <v>BD561R</v>
          </cell>
        </row>
        <row r="1930">
          <cell r="I1930" t="str">
            <v>BD561R</v>
          </cell>
        </row>
        <row r="1931">
          <cell r="I1931" t="str">
            <v>BD561R</v>
          </cell>
        </row>
        <row r="1932">
          <cell r="I1932" t="str">
            <v>BD561R</v>
          </cell>
        </row>
        <row r="1933">
          <cell r="I1933" t="str">
            <v>BD562 R</v>
          </cell>
        </row>
        <row r="1934">
          <cell r="I1934" t="str">
            <v>BD562R</v>
          </cell>
        </row>
        <row r="1935">
          <cell r="I1935" t="str">
            <v>BD562R</v>
          </cell>
        </row>
        <row r="1936">
          <cell r="I1936" t="str">
            <v>BD562R</v>
          </cell>
        </row>
        <row r="1937">
          <cell r="I1937" t="str">
            <v>BD562R</v>
          </cell>
        </row>
        <row r="1938">
          <cell r="I1938" t="str">
            <v>BD562R</v>
          </cell>
        </row>
        <row r="1939">
          <cell r="I1939" t="str">
            <v>BD562R</v>
          </cell>
        </row>
        <row r="1940">
          <cell r="I1940" t="str">
            <v>BD562R</v>
          </cell>
        </row>
        <row r="1941">
          <cell r="I1941" t="str">
            <v>BD562R</v>
          </cell>
        </row>
        <row r="1942">
          <cell r="I1942" t="str">
            <v>BD562R</v>
          </cell>
        </row>
        <row r="1943">
          <cell r="I1943" t="str">
            <v>BD562R</v>
          </cell>
        </row>
        <row r="1944">
          <cell r="I1944" t="str">
            <v>BD562R</v>
          </cell>
        </row>
        <row r="1945">
          <cell r="I1945" t="str">
            <v>BD562R</v>
          </cell>
        </row>
        <row r="1946">
          <cell r="I1946" t="str">
            <v>BD562R</v>
          </cell>
        </row>
        <row r="1947">
          <cell r="I1947" t="str">
            <v>BD562R</v>
          </cell>
        </row>
        <row r="1948">
          <cell r="I1948" t="str">
            <v>BD562R</v>
          </cell>
        </row>
        <row r="1949">
          <cell r="I1949" t="str">
            <v>BD577R</v>
          </cell>
        </row>
        <row r="1950">
          <cell r="I1950" t="str">
            <v>BD577R</v>
          </cell>
        </row>
        <row r="1951">
          <cell r="I1951" t="str">
            <v>BD577R</v>
          </cell>
        </row>
        <row r="1952">
          <cell r="I1952" t="str">
            <v>BD577R</v>
          </cell>
        </row>
        <row r="1953">
          <cell r="I1953" t="str">
            <v>BD577R</v>
          </cell>
        </row>
        <row r="1954">
          <cell r="I1954" t="str">
            <v>BD577R</v>
          </cell>
        </row>
        <row r="1955">
          <cell r="I1955" t="str">
            <v>BD577R</v>
          </cell>
        </row>
        <row r="1956">
          <cell r="I1956" t="str">
            <v>BD577R</v>
          </cell>
        </row>
        <row r="1957">
          <cell r="I1957" t="str">
            <v>BD577R</v>
          </cell>
        </row>
        <row r="1958">
          <cell r="I1958" t="str">
            <v>BD577R</v>
          </cell>
        </row>
        <row r="1959">
          <cell r="I1959" t="str">
            <v>BD577R</v>
          </cell>
        </row>
        <row r="1960">
          <cell r="I1960" t="str">
            <v>BD577R</v>
          </cell>
        </row>
        <row r="1961">
          <cell r="I1961" t="str">
            <v>BD577R</v>
          </cell>
        </row>
        <row r="1962">
          <cell r="I1962" t="str">
            <v>BD577R</v>
          </cell>
        </row>
        <row r="1963">
          <cell r="I1963" t="str">
            <v>BD577R</v>
          </cell>
        </row>
        <row r="1964">
          <cell r="I1964" t="str">
            <v>BD577R</v>
          </cell>
        </row>
        <row r="1965">
          <cell r="I1965" t="str">
            <v>BD577R</v>
          </cell>
        </row>
        <row r="1966">
          <cell r="I1966" t="str">
            <v>BD577R</v>
          </cell>
        </row>
        <row r="1967">
          <cell r="I1967" t="str">
            <v>BD577R</v>
          </cell>
        </row>
        <row r="1968">
          <cell r="I1968" t="str">
            <v>BD579</v>
          </cell>
        </row>
        <row r="1969">
          <cell r="I1969" t="str">
            <v>BD579R</v>
          </cell>
        </row>
        <row r="1970">
          <cell r="I1970" t="str">
            <v>BD579R</v>
          </cell>
        </row>
        <row r="1971">
          <cell r="I1971" t="str">
            <v>BD579R</v>
          </cell>
        </row>
        <row r="1972">
          <cell r="I1972" t="str">
            <v>BD579R</v>
          </cell>
        </row>
        <row r="1973">
          <cell r="I1973" t="str">
            <v>BD579R</v>
          </cell>
        </row>
        <row r="1974">
          <cell r="I1974" t="str">
            <v>BD579R</v>
          </cell>
        </row>
        <row r="1975">
          <cell r="I1975" t="str">
            <v>BD579R</v>
          </cell>
        </row>
        <row r="1976">
          <cell r="I1976" t="str">
            <v>BD579R</v>
          </cell>
        </row>
        <row r="1977">
          <cell r="I1977" t="str">
            <v>BD579R</v>
          </cell>
        </row>
        <row r="1978">
          <cell r="I1978" t="str">
            <v>BD579R</v>
          </cell>
        </row>
        <row r="1979">
          <cell r="I1979" t="str">
            <v>BD579R</v>
          </cell>
        </row>
        <row r="1980">
          <cell r="I1980" t="str">
            <v>BD579R</v>
          </cell>
        </row>
        <row r="1981">
          <cell r="I1981" t="str">
            <v>BD579R</v>
          </cell>
        </row>
        <row r="1982">
          <cell r="I1982" t="str">
            <v>BD579R</v>
          </cell>
        </row>
        <row r="1983">
          <cell r="I1983" t="str">
            <v>BD579R</v>
          </cell>
        </row>
        <row r="1984">
          <cell r="I1984" t="str">
            <v>BD579R</v>
          </cell>
        </row>
        <row r="1985">
          <cell r="I1985" t="str">
            <v>BD579R</v>
          </cell>
        </row>
        <row r="1986">
          <cell r="I1986" t="str">
            <v>BD580R</v>
          </cell>
        </row>
        <row r="1987">
          <cell r="I1987" t="str">
            <v>BD580R</v>
          </cell>
        </row>
        <row r="1988">
          <cell r="I1988" t="str">
            <v>BD580R</v>
          </cell>
        </row>
        <row r="1989">
          <cell r="I1989" t="str">
            <v>BD580R</v>
          </cell>
        </row>
        <row r="1990">
          <cell r="I1990" t="str">
            <v>BD580R</v>
          </cell>
        </row>
        <row r="1991">
          <cell r="I1991" t="str">
            <v>BD580R</v>
          </cell>
        </row>
        <row r="1992">
          <cell r="I1992" t="str">
            <v>BD580R</v>
          </cell>
        </row>
        <row r="1993">
          <cell r="I1993" t="str">
            <v>BD580R</v>
          </cell>
        </row>
        <row r="1994">
          <cell r="I1994" t="str">
            <v>BD580R</v>
          </cell>
        </row>
        <row r="1995">
          <cell r="I1995" t="str">
            <v>BD580R</v>
          </cell>
        </row>
        <row r="1996">
          <cell r="I1996" t="str">
            <v>BD580R</v>
          </cell>
        </row>
        <row r="1997">
          <cell r="I1997" t="str">
            <v>BD580R</v>
          </cell>
        </row>
        <row r="1998">
          <cell r="I1998" t="str">
            <v>BD580R</v>
          </cell>
        </row>
        <row r="1999">
          <cell r="I1999" t="str">
            <v>BD580R</v>
          </cell>
        </row>
        <row r="2000">
          <cell r="I2000" t="str">
            <v>BD580R</v>
          </cell>
        </row>
        <row r="2001">
          <cell r="I2001" t="str">
            <v>BD580R</v>
          </cell>
        </row>
        <row r="2002">
          <cell r="I2002" t="str">
            <v>BD580R</v>
          </cell>
        </row>
        <row r="2003">
          <cell r="I2003" t="str">
            <v>BD580R</v>
          </cell>
        </row>
        <row r="2004">
          <cell r="I2004" t="str">
            <v>BD580R</v>
          </cell>
        </row>
        <row r="2005">
          <cell r="I2005" t="str">
            <v>BD580R</v>
          </cell>
        </row>
        <row r="2006">
          <cell r="I2006" t="str">
            <v>BD580R</v>
          </cell>
        </row>
        <row r="2007">
          <cell r="I2007" t="str">
            <v>BD581</v>
          </cell>
        </row>
        <row r="2008">
          <cell r="I2008" t="str">
            <v>BD581R</v>
          </cell>
        </row>
        <row r="2009">
          <cell r="I2009" t="str">
            <v>BD581R</v>
          </cell>
        </row>
        <row r="2010">
          <cell r="I2010" t="str">
            <v>BD581R</v>
          </cell>
        </row>
        <row r="2011">
          <cell r="I2011" t="str">
            <v>BD581R</v>
          </cell>
        </row>
        <row r="2012">
          <cell r="I2012" t="str">
            <v>BD581R</v>
          </cell>
        </row>
        <row r="2013">
          <cell r="I2013" t="str">
            <v>BD581R</v>
          </cell>
        </row>
        <row r="2014">
          <cell r="I2014" t="str">
            <v>BD581R</v>
          </cell>
        </row>
        <row r="2015">
          <cell r="I2015" t="str">
            <v>BD581R</v>
          </cell>
        </row>
        <row r="2016">
          <cell r="I2016" t="str">
            <v>BD581R</v>
          </cell>
        </row>
        <row r="2017">
          <cell r="I2017" t="str">
            <v>BD581R</v>
          </cell>
        </row>
        <row r="2018">
          <cell r="I2018" t="str">
            <v>BD581R</v>
          </cell>
        </row>
        <row r="2019">
          <cell r="I2019" t="str">
            <v>BD581R</v>
          </cell>
        </row>
        <row r="2020">
          <cell r="I2020" t="str">
            <v>BD581R</v>
          </cell>
        </row>
        <row r="2021">
          <cell r="I2021" t="str">
            <v>BD581R</v>
          </cell>
        </row>
        <row r="2022">
          <cell r="I2022" t="str">
            <v>BD581R</v>
          </cell>
        </row>
        <row r="2023">
          <cell r="I2023" t="str">
            <v>BD581R</v>
          </cell>
        </row>
        <row r="2024">
          <cell r="I2024" t="str">
            <v>BD581R</v>
          </cell>
        </row>
        <row r="2025">
          <cell r="I2025" t="str">
            <v>BD581R</v>
          </cell>
        </row>
        <row r="2026">
          <cell r="I2026" t="str">
            <v>BD587R</v>
          </cell>
        </row>
        <row r="2027">
          <cell r="I2027" t="str">
            <v>BD587R</v>
          </cell>
        </row>
        <row r="2028">
          <cell r="I2028" t="str">
            <v>BD587R</v>
          </cell>
        </row>
        <row r="2029">
          <cell r="I2029" t="str">
            <v>BD589</v>
          </cell>
        </row>
        <row r="2030">
          <cell r="I2030" t="str">
            <v>BD589</v>
          </cell>
        </row>
        <row r="2031">
          <cell r="I2031" t="str">
            <v>BD589</v>
          </cell>
        </row>
        <row r="2032">
          <cell r="I2032" t="str">
            <v>BD589</v>
          </cell>
        </row>
        <row r="2033">
          <cell r="I2033" t="str">
            <v>BD589R</v>
          </cell>
        </row>
        <row r="2034">
          <cell r="I2034" t="str">
            <v>BD589R</v>
          </cell>
        </row>
        <row r="2035">
          <cell r="I2035" t="str">
            <v>BD591</v>
          </cell>
        </row>
        <row r="2036">
          <cell r="I2036" t="str">
            <v>BD591R</v>
          </cell>
        </row>
        <row r="2037">
          <cell r="I2037" t="str">
            <v>BD591R</v>
          </cell>
        </row>
        <row r="2038">
          <cell r="I2038" t="str">
            <v>BD591R</v>
          </cell>
        </row>
        <row r="2039">
          <cell r="I2039" t="str">
            <v>BD660R</v>
          </cell>
        </row>
        <row r="2040">
          <cell r="I2040" t="str">
            <v>BD660R</v>
          </cell>
        </row>
        <row r="2041">
          <cell r="I2041" t="str">
            <v>BD660R</v>
          </cell>
        </row>
        <row r="2042">
          <cell r="I2042" t="str">
            <v>BD660R</v>
          </cell>
        </row>
        <row r="2043">
          <cell r="I2043" t="str">
            <v>BD660R</v>
          </cell>
        </row>
        <row r="2044">
          <cell r="I2044" t="str">
            <v>BD660R</v>
          </cell>
        </row>
        <row r="2045">
          <cell r="I2045" t="str">
            <v>BD660R</v>
          </cell>
        </row>
        <row r="2046">
          <cell r="I2046" t="str">
            <v>BD660R</v>
          </cell>
        </row>
        <row r="2047">
          <cell r="I2047" t="str">
            <v>BD660R</v>
          </cell>
        </row>
        <row r="2048">
          <cell r="I2048" t="str">
            <v>BD660R</v>
          </cell>
        </row>
        <row r="2049">
          <cell r="I2049" t="str">
            <v>BD660R</v>
          </cell>
        </row>
        <row r="2050">
          <cell r="I2050" t="str">
            <v>BD660R</v>
          </cell>
        </row>
        <row r="2051">
          <cell r="I2051" t="str">
            <v>BD660R</v>
          </cell>
        </row>
        <row r="2052">
          <cell r="I2052" t="str">
            <v>BD660R</v>
          </cell>
        </row>
        <row r="2053">
          <cell r="I2053" t="str">
            <v>BD660R</v>
          </cell>
        </row>
        <row r="2054">
          <cell r="I2054" t="str">
            <v>BD660R</v>
          </cell>
        </row>
        <row r="2055">
          <cell r="I2055" t="str">
            <v>BD660R</v>
          </cell>
        </row>
        <row r="2056">
          <cell r="I2056" t="str">
            <v>BD660R</v>
          </cell>
        </row>
        <row r="2057">
          <cell r="I2057" t="str">
            <v>BD660R</v>
          </cell>
        </row>
        <row r="2058">
          <cell r="I2058" t="str">
            <v>BD667R</v>
          </cell>
        </row>
        <row r="2059">
          <cell r="I2059" t="str">
            <v>BD668R</v>
          </cell>
        </row>
        <row r="2060">
          <cell r="I2060" t="str">
            <v>BD668R</v>
          </cell>
        </row>
        <row r="2061">
          <cell r="I2061" t="str">
            <v>BD668R</v>
          </cell>
        </row>
        <row r="2062">
          <cell r="I2062" t="str">
            <v>BD669R</v>
          </cell>
        </row>
        <row r="2063">
          <cell r="I2063" t="str">
            <v>BD669R</v>
          </cell>
        </row>
        <row r="2064">
          <cell r="I2064" t="str">
            <v>BD669R</v>
          </cell>
        </row>
        <row r="2065">
          <cell r="I2065" t="str">
            <v>BD669R</v>
          </cell>
        </row>
        <row r="2066">
          <cell r="I2066" t="str">
            <v>BD670R</v>
          </cell>
        </row>
        <row r="2067">
          <cell r="I2067" t="str">
            <v>BD670R</v>
          </cell>
        </row>
        <row r="2068">
          <cell r="I2068" t="str">
            <v>BD670R</v>
          </cell>
        </row>
        <row r="2069">
          <cell r="I2069" t="str">
            <v>BD670R</v>
          </cell>
        </row>
        <row r="2070">
          <cell r="I2070" t="str">
            <v>BD670R</v>
          </cell>
        </row>
        <row r="2071">
          <cell r="I2071" t="str">
            <v>BD670R</v>
          </cell>
        </row>
        <row r="2072">
          <cell r="I2072" t="str">
            <v>BD671</v>
          </cell>
        </row>
        <row r="2073">
          <cell r="I2073" t="str">
            <v>BD671</v>
          </cell>
        </row>
        <row r="2074">
          <cell r="I2074" t="str">
            <v>BD671R</v>
          </cell>
        </row>
        <row r="2075">
          <cell r="I2075" t="str">
            <v>BD671R</v>
          </cell>
        </row>
        <row r="2076">
          <cell r="I2076" t="str">
            <v>BD671R</v>
          </cell>
        </row>
        <row r="2077">
          <cell r="I2077" t="str">
            <v>BD671R</v>
          </cell>
        </row>
        <row r="2078">
          <cell r="I2078" t="str">
            <v>BD671R</v>
          </cell>
        </row>
        <row r="2079">
          <cell r="I2079" t="str">
            <v>BD671R</v>
          </cell>
        </row>
        <row r="2080">
          <cell r="I2080" t="str">
            <v>BD671R</v>
          </cell>
        </row>
        <row r="2081">
          <cell r="I2081" t="str">
            <v>BD671R</v>
          </cell>
        </row>
        <row r="2082">
          <cell r="I2082" t="str">
            <v>BD671R</v>
          </cell>
        </row>
        <row r="2083">
          <cell r="I2083" t="str">
            <v>BD671R</v>
          </cell>
        </row>
        <row r="2084">
          <cell r="I2084" t="str">
            <v>BD671R</v>
          </cell>
        </row>
        <row r="2085">
          <cell r="I2085" t="str">
            <v>BD671R</v>
          </cell>
        </row>
        <row r="2086">
          <cell r="I2086" t="str">
            <v>BD671R</v>
          </cell>
        </row>
        <row r="2087">
          <cell r="I2087" t="str">
            <v>BD671R</v>
          </cell>
        </row>
        <row r="2088">
          <cell r="I2088" t="str">
            <v>BD671R</v>
          </cell>
        </row>
        <row r="2089">
          <cell r="I2089" t="str">
            <v>BD671R</v>
          </cell>
        </row>
        <row r="2090">
          <cell r="I2090" t="str">
            <v>BD671R</v>
          </cell>
        </row>
        <row r="2091">
          <cell r="I2091" t="str">
            <v>BD671R</v>
          </cell>
        </row>
        <row r="2092">
          <cell r="I2092" t="str">
            <v>BD671R</v>
          </cell>
        </row>
        <row r="2093">
          <cell r="I2093" t="str">
            <v>BD671R</v>
          </cell>
        </row>
        <row r="2094">
          <cell r="I2094" t="str">
            <v>BD671R</v>
          </cell>
        </row>
        <row r="2095">
          <cell r="I2095" t="str">
            <v>BD671R</v>
          </cell>
        </row>
        <row r="2096">
          <cell r="I2096" t="str">
            <v>BD671R</v>
          </cell>
        </row>
        <row r="2097">
          <cell r="I2097" t="str">
            <v>BD671R</v>
          </cell>
        </row>
        <row r="2098">
          <cell r="I2098" t="str">
            <v>BD671R</v>
          </cell>
        </row>
        <row r="2099">
          <cell r="I2099" t="str">
            <v>BD671R</v>
          </cell>
        </row>
        <row r="2100">
          <cell r="I2100" t="str">
            <v>BD671R</v>
          </cell>
        </row>
        <row r="2101">
          <cell r="I2101" t="str">
            <v>BD671R</v>
          </cell>
        </row>
        <row r="2102">
          <cell r="I2102" t="str">
            <v>BD671R</v>
          </cell>
        </row>
        <row r="2103">
          <cell r="I2103" t="str">
            <v>BD671r</v>
          </cell>
        </row>
        <row r="2104">
          <cell r="I2104" t="str">
            <v>BD671R</v>
          </cell>
        </row>
        <row r="2105">
          <cell r="I2105" t="str">
            <v>BD672</v>
          </cell>
        </row>
        <row r="2106">
          <cell r="I2106" t="str">
            <v>BD672R</v>
          </cell>
        </row>
        <row r="2107">
          <cell r="I2107" t="str">
            <v>BD672r</v>
          </cell>
        </row>
        <row r="2108">
          <cell r="I2108" t="str">
            <v>BD672r</v>
          </cell>
        </row>
        <row r="2109">
          <cell r="I2109" t="str">
            <v>BD672r</v>
          </cell>
        </row>
        <row r="2110">
          <cell r="I2110" t="str">
            <v>BD678R</v>
          </cell>
        </row>
        <row r="2111">
          <cell r="I2111" t="str">
            <v>BD678R</v>
          </cell>
        </row>
        <row r="2112">
          <cell r="I2112" t="str">
            <v>BD678R</v>
          </cell>
        </row>
        <row r="2113">
          <cell r="I2113" t="str">
            <v>BD679R</v>
          </cell>
        </row>
        <row r="2114">
          <cell r="I2114" t="str">
            <v>BD692R</v>
          </cell>
        </row>
        <row r="2115">
          <cell r="I2115" t="str">
            <v>BD692R</v>
          </cell>
        </row>
        <row r="2116">
          <cell r="I2116" t="str">
            <v>BD692R</v>
          </cell>
        </row>
        <row r="2117">
          <cell r="I2117" t="str">
            <v>BD700R</v>
          </cell>
        </row>
        <row r="2118">
          <cell r="I2118" t="str">
            <v>BD700R</v>
          </cell>
        </row>
        <row r="2119">
          <cell r="I2119" t="str">
            <v>BD700R</v>
          </cell>
        </row>
        <row r="2120">
          <cell r="I2120" t="str">
            <v>BD700R</v>
          </cell>
        </row>
        <row r="2121">
          <cell r="I2121" t="str">
            <v>BD700R</v>
          </cell>
        </row>
        <row r="2122">
          <cell r="I2122" t="str">
            <v>BD700R</v>
          </cell>
        </row>
        <row r="2123">
          <cell r="I2123" t="str">
            <v>BD701R</v>
          </cell>
        </row>
        <row r="2124">
          <cell r="I2124" t="str">
            <v>BD727R</v>
          </cell>
        </row>
        <row r="2125">
          <cell r="I2125" t="str">
            <v>BD73</v>
          </cell>
        </row>
        <row r="2126">
          <cell r="I2126" t="str">
            <v>BD760R</v>
          </cell>
        </row>
        <row r="2127">
          <cell r="I2127" t="str">
            <v>BD760R</v>
          </cell>
        </row>
        <row r="2128">
          <cell r="I2128" t="str">
            <v>BD760R</v>
          </cell>
        </row>
        <row r="2129">
          <cell r="I2129" t="str">
            <v>BD760R</v>
          </cell>
        </row>
        <row r="2130">
          <cell r="I2130" t="str">
            <v>BD760R</v>
          </cell>
        </row>
        <row r="2131">
          <cell r="I2131" t="str">
            <v>BD760R</v>
          </cell>
        </row>
        <row r="2132">
          <cell r="I2132" t="str">
            <v>BD801R</v>
          </cell>
        </row>
        <row r="2133">
          <cell r="I2133" t="str">
            <v>BD801R</v>
          </cell>
        </row>
        <row r="2134">
          <cell r="I2134" t="str">
            <v>BD801R</v>
          </cell>
        </row>
        <row r="2135">
          <cell r="I2135" t="str">
            <v>BD802R</v>
          </cell>
        </row>
        <row r="2136">
          <cell r="I2136" t="str">
            <v>BD858R</v>
          </cell>
        </row>
        <row r="2137">
          <cell r="I2137" t="str">
            <v>BD858R</v>
          </cell>
        </row>
        <row r="2138">
          <cell r="I2138" t="str">
            <v>BD858R</v>
          </cell>
        </row>
        <row r="2139">
          <cell r="I2139" t="str">
            <v>BD858R</v>
          </cell>
        </row>
        <row r="2140">
          <cell r="I2140" t="str">
            <v>BD858R</v>
          </cell>
        </row>
        <row r="2141">
          <cell r="I2141" t="str">
            <v>BD859R</v>
          </cell>
        </row>
        <row r="2142">
          <cell r="I2142" t="str">
            <v>BD860R</v>
          </cell>
        </row>
        <row r="2143">
          <cell r="I2143" t="str">
            <v>BD870R</v>
          </cell>
        </row>
        <row r="2144">
          <cell r="I2144" t="str">
            <v>BD880R</v>
          </cell>
        </row>
        <row r="2145">
          <cell r="I2145" t="str">
            <v>BD880R</v>
          </cell>
        </row>
        <row r="2146">
          <cell r="I2146" t="str">
            <v>BD880R</v>
          </cell>
        </row>
        <row r="2147">
          <cell r="I2147" t="str">
            <v>BD880R</v>
          </cell>
        </row>
        <row r="2148">
          <cell r="I2148" t="str">
            <v>BD880R</v>
          </cell>
        </row>
        <row r="2149">
          <cell r="I2149" t="str">
            <v>BD880R</v>
          </cell>
        </row>
        <row r="2150">
          <cell r="I2150" t="str">
            <v>BD880R</v>
          </cell>
        </row>
        <row r="2151">
          <cell r="I2151" t="str">
            <v>BD880R</v>
          </cell>
        </row>
        <row r="2152">
          <cell r="I2152" t="str">
            <v>BD880R</v>
          </cell>
        </row>
        <row r="2153">
          <cell r="I2153" t="str">
            <v>BD880R</v>
          </cell>
        </row>
        <row r="2154">
          <cell r="I2154" t="str">
            <v>BD880R</v>
          </cell>
        </row>
        <row r="2155">
          <cell r="I2155" t="str">
            <v>BD880R</v>
          </cell>
        </row>
        <row r="2156">
          <cell r="I2156" t="str">
            <v>BD880R</v>
          </cell>
        </row>
        <row r="2157">
          <cell r="I2157" t="str">
            <v>BD880R</v>
          </cell>
        </row>
        <row r="2158">
          <cell r="I2158" t="str">
            <v>BD880R</v>
          </cell>
        </row>
        <row r="2159">
          <cell r="I2159" t="str">
            <v>BD880R</v>
          </cell>
        </row>
        <row r="2160">
          <cell r="I2160" t="str">
            <v>BD880R</v>
          </cell>
        </row>
        <row r="2161">
          <cell r="I2161" t="str">
            <v>BD880R</v>
          </cell>
        </row>
        <row r="2162">
          <cell r="I2162" t="str">
            <v>BD880R</v>
          </cell>
        </row>
        <row r="2163">
          <cell r="I2163" t="str">
            <v>BD880R</v>
          </cell>
        </row>
        <row r="2164">
          <cell r="I2164" t="str">
            <v>BD883R</v>
          </cell>
        </row>
        <row r="2165">
          <cell r="I2165" t="str">
            <v>BD883R</v>
          </cell>
        </row>
        <row r="2166">
          <cell r="I2166" t="str">
            <v>BD886R</v>
          </cell>
        </row>
        <row r="2167">
          <cell r="I2167" t="str">
            <v>BD910R</v>
          </cell>
        </row>
        <row r="2168">
          <cell r="I2168" t="str">
            <v>BF006R</v>
          </cell>
        </row>
        <row r="2169">
          <cell r="I2169" t="str">
            <v>BF006R</v>
          </cell>
        </row>
        <row r="2170">
          <cell r="I2170" t="str">
            <v>BF006R</v>
          </cell>
        </row>
        <row r="2171">
          <cell r="I2171" t="str">
            <v>BF006R</v>
          </cell>
        </row>
        <row r="2172">
          <cell r="I2172" t="str">
            <v>BF006R</v>
          </cell>
        </row>
        <row r="2173">
          <cell r="I2173" t="str">
            <v>BF046R</v>
          </cell>
        </row>
        <row r="2174">
          <cell r="I2174" t="str">
            <v>BF046R</v>
          </cell>
        </row>
        <row r="2175">
          <cell r="I2175" t="str">
            <v>BF046R</v>
          </cell>
        </row>
        <row r="2176">
          <cell r="I2176" t="str">
            <v>BF046R</v>
          </cell>
        </row>
        <row r="2177">
          <cell r="I2177" t="str">
            <v>BF046R</v>
          </cell>
        </row>
        <row r="2178">
          <cell r="I2178" t="str">
            <v>BF046R</v>
          </cell>
        </row>
        <row r="2179">
          <cell r="I2179" t="str">
            <v>BF046R</v>
          </cell>
        </row>
        <row r="2180">
          <cell r="I2180" t="str">
            <v>BF046R</v>
          </cell>
        </row>
        <row r="2181">
          <cell r="I2181" t="str">
            <v>BF046R</v>
          </cell>
        </row>
        <row r="2182">
          <cell r="I2182" t="str">
            <v>BF056R</v>
          </cell>
        </row>
        <row r="2183">
          <cell r="I2183" t="str">
            <v>BF056R</v>
          </cell>
        </row>
        <row r="2184">
          <cell r="I2184" t="str">
            <v>BF058R</v>
          </cell>
        </row>
        <row r="2185">
          <cell r="I2185" t="str">
            <v>BF058R</v>
          </cell>
        </row>
        <row r="2186">
          <cell r="I2186" t="str">
            <v>BF058R</v>
          </cell>
        </row>
        <row r="2187">
          <cell r="I2187" t="str">
            <v>BF058R</v>
          </cell>
        </row>
        <row r="2188">
          <cell r="I2188" t="str">
            <v>BF058R</v>
          </cell>
        </row>
        <row r="2189">
          <cell r="I2189" t="str">
            <v>BF058R</v>
          </cell>
        </row>
        <row r="2190">
          <cell r="I2190" t="str">
            <v>BF058R</v>
          </cell>
        </row>
        <row r="2191">
          <cell r="I2191" t="str">
            <v>BF058R</v>
          </cell>
        </row>
        <row r="2192">
          <cell r="I2192" t="str">
            <v>BF058R</v>
          </cell>
        </row>
        <row r="2193">
          <cell r="I2193" t="str">
            <v>BF058R</v>
          </cell>
        </row>
        <row r="2194">
          <cell r="I2194" t="str">
            <v>BF058R</v>
          </cell>
        </row>
        <row r="2195">
          <cell r="I2195" t="str">
            <v>BF058R</v>
          </cell>
        </row>
        <row r="2196">
          <cell r="I2196" t="str">
            <v>BF058R</v>
          </cell>
        </row>
        <row r="2197">
          <cell r="I2197" t="str">
            <v>BF058R</v>
          </cell>
        </row>
        <row r="2198">
          <cell r="I2198" t="str">
            <v>BF058R</v>
          </cell>
        </row>
        <row r="2199">
          <cell r="I2199" t="str">
            <v>BF058R</v>
          </cell>
        </row>
        <row r="2200">
          <cell r="I2200" t="str">
            <v>BF058R</v>
          </cell>
        </row>
        <row r="2201">
          <cell r="I2201" t="str">
            <v>BF058R</v>
          </cell>
        </row>
        <row r="2202">
          <cell r="I2202" t="str">
            <v>BF058R</v>
          </cell>
        </row>
        <row r="2203">
          <cell r="I2203" t="str">
            <v>BF058R</v>
          </cell>
        </row>
        <row r="2204">
          <cell r="I2204" t="str">
            <v>BF058R</v>
          </cell>
        </row>
        <row r="2205">
          <cell r="I2205" t="str">
            <v>BF058R</v>
          </cell>
        </row>
        <row r="2206">
          <cell r="I2206" t="str">
            <v>BF058R</v>
          </cell>
        </row>
        <row r="2207">
          <cell r="I2207" t="str">
            <v>BF058R</v>
          </cell>
        </row>
        <row r="2208">
          <cell r="I2208" t="str">
            <v>BF058R</v>
          </cell>
        </row>
        <row r="2209">
          <cell r="I2209" t="str">
            <v>BF058R</v>
          </cell>
        </row>
        <row r="2210">
          <cell r="I2210" t="str">
            <v>BF058R</v>
          </cell>
        </row>
        <row r="2211">
          <cell r="I2211" t="str">
            <v>BF058R</v>
          </cell>
        </row>
        <row r="2212">
          <cell r="I2212" t="str">
            <v>BF058R</v>
          </cell>
        </row>
        <row r="2213">
          <cell r="I2213" t="str">
            <v>BF058R</v>
          </cell>
        </row>
        <row r="2214">
          <cell r="I2214" t="str">
            <v>BF058R</v>
          </cell>
        </row>
        <row r="2215">
          <cell r="I2215" t="str">
            <v>BF058R</v>
          </cell>
        </row>
        <row r="2216">
          <cell r="I2216" t="str">
            <v>BF058R</v>
          </cell>
        </row>
        <row r="2217">
          <cell r="I2217" t="str">
            <v>BF058R</v>
          </cell>
        </row>
        <row r="2218">
          <cell r="I2218" t="str">
            <v>BF058R</v>
          </cell>
        </row>
        <row r="2219">
          <cell r="I2219" t="str">
            <v>BF058R</v>
          </cell>
        </row>
        <row r="2220">
          <cell r="I2220" t="str">
            <v>BF058R</v>
          </cell>
        </row>
        <row r="2221">
          <cell r="I2221" t="str">
            <v>BF058R</v>
          </cell>
        </row>
        <row r="2222">
          <cell r="I2222" t="str">
            <v>BF058R</v>
          </cell>
        </row>
        <row r="2223">
          <cell r="I2223" t="str">
            <v>BF058R</v>
          </cell>
        </row>
        <row r="2224">
          <cell r="I2224" t="str">
            <v>BF058R</v>
          </cell>
        </row>
        <row r="2225">
          <cell r="I2225" t="str">
            <v>BF058R</v>
          </cell>
        </row>
        <row r="2226">
          <cell r="I2226" t="str">
            <v>BF058R</v>
          </cell>
        </row>
        <row r="2227">
          <cell r="I2227" t="str">
            <v>BF058R</v>
          </cell>
        </row>
        <row r="2228">
          <cell r="I2228" t="str">
            <v>BF058R</v>
          </cell>
        </row>
        <row r="2229">
          <cell r="I2229" t="str">
            <v>BF091R</v>
          </cell>
        </row>
        <row r="2230">
          <cell r="I2230" t="str">
            <v>BF091R</v>
          </cell>
        </row>
        <row r="2231">
          <cell r="I2231" t="str">
            <v>BF091R</v>
          </cell>
        </row>
        <row r="2232">
          <cell r="I2232" t="str">
            <v>BF091R</v>
          </cell>
        </row>
        <row r="2233">
          <cell r="I2233" t="str">
            <v>BF091R</v>
          </cell>
        </row>
        <row r="2234">
          <cell r="I2234" t="str">
            <v>BF091R</v>
          </cell>
        </row>
        <row r="2235">
          <cell r="I2235" t="str">
            <v>BF091R</v>
          </cell>
        </row>
        <row r="2236">
          <cell r="I2236" t="str">
            <v>BF091R</v>
          </cell>
        </row>
        <row r="2237">
          <cell r="I2237" t="str">
            <v>BF091R</v>
          </cell>
        </row>
        <row r="2238">
          <cell r="I2238" t="str">
            <v>BF112R</v>
          </cell>
        </row>
        <row r="2239">
          <cell r="I2239" t="str">
            <v>BF112R</v>
          </cell>
        </row>
        <row r="2240">
          <cell r="I2240" t="str">
            <v>BF112R</v>
          </cell>
        </row>
        <row r="2241">
          <cell r="I2241" t="str">
            <v>BF112R</v>
          </cell>
        </row>
        <row r="2242">
          <cell r="I2242" t="str">
            <v>BF112R</v>
          </cell>
        </row>
        <row r="2243">
          <cell r="I2243" t="str">
            <v>BF112R</v>
          </cell>
        </row>
        <row r="2244">
          <cell r="I2244" t="str">
            <v>BF112R</v>
          </cell>
        </row>
        <row r="2245">
          <cell r="I2245" t="str">
            <v>BF112R</v>
          </cell>
        </row>
        <row r="2246">
          <cell r="I2246" t="str">
            <v>BF112R</v>
          </cell>
        </row>
        <row r="2247">
          <cell r="I2247" t="str">
            <v>BF112R</v>
          </cell>
        </row>
        <row r="2248">
          <cell r="I2248" t="str">
            <v>BF116R</v>
          </cell>
        </row>
        <row r="2249">
          <cell r="I2249" t="str">
            <v>BF116R</v>
          </cell>
        </row>
        <row r="2250">
          <cell r="I2250" t="str">
            <v>BF116R</v>
          </cell>
        </row>
        <row r="2251">
          <cell r="I2251" t="str">
            <v>BF118R</v>
          </cell>
        </row>
        <row r="2252">
          <cell r="I2252" t="str">
            <v>BF118R</v>
          </cell>
        </row>
        <row r="2253">
          <cell r="I2253" t="str">
            <v>BF118R</v>
          </cell>
        </row>
        <row r="2254">
          <cell r="I2254" t="str">
            <v>BF118R</v>
          </cell>
        </row>
        <row r="2255">
          <cell r="I2255" t="str">
            <v>BF118R</v>
          </cell>
        </row>
        <row r="2256">
          <cell r="I2256" t="str">
            <v>BF118R</v>
          </cell>
        </row>
        <row r="2257">
          <cell r="I2257" t="str">
            <v>BF118R</v>
          </cell>
        </row>
        <row r="2258">
          <cell r="I2258" t="str">
            <v>BF118R</v>
          </cell>
        </row>
        <row r="2259">
          <cell r="I2259" t="str">
            <v>BF118R</v>
          </cell>
        </row>
        <row r="2260">
          <cell r="I2260" t="str">
            <v>BF118R</v>
          </cell>
        </row>
        <row r="2261">
          <cell r="I2261" t="str">
            <v>BF122R</v>
          </cell>
        </row>
        <row r="2262">
          <cell r="I2262" t="str">
            <v>BF122R</v>
          </cell>
        </row>
        <row r="2263">
          <cell r="I2263" t="str">
            <v>BF122R</v>
          </cell>
        </row>
        <row r="2264">
          <cell r="I2264" t="str">
            <v>BF122R</v>
          </cell>
        </row>
        <row r="2265">
          <cell r="I2265" t="str">
            <v>BF122R</v>
          </cell>
        </row>
        <row r="2266">
          <cell r="I2266" t="str">
            <v>BF122R</v>
          </cell>
        </row>
        <row r="2267">
          <cell r="I2267" t="str">
            <v>BF122R</v>
          </cell>
        </row>
        <row r="2268">
          <cell r="I2268" t="str">
            <v>BF122R</v>
          </cell>
        </row>
        <row r="2269">
          <cell r="I2269" t="str">
            <v>BF122R</v>
          </cell>
        </row>
        <row r="2270">
          <cell r="I2270" t="str">
            <v>BF122R</v>
          </cell>
        </row>
        <row r="2271">
          <cell r="I2271" t="str">
            <v>BF122R</v>
          </cell>
        </row>
        <row r="2272">
          <cell r="I2272" t="str">
            <v>BF122R</v>
          </cell>
        </row>
        <row r="2273">
          <cell r="I2273" t="str">
            <v>BF122R</v>
          </cell>
        </row>
        <row r="2274">
          <cell r="I2274" t="str">
            <v>BF122R</v>
          </cell>
        </row>
        <row r="2275">
          <cell r="I2275" t="str">
            <v>BF122R</v>
          </cell>
        </row>
        <row r="2276">
          <cell r="I2276" t="str">
            <v>BF122R</v>
          </cell>
        </row>
        <row r="2277">
          <cell r="I2277" t="str">
            <v>BF122R</v>
          </cell>
        </row>
        <row r="2278">
          <cell r="I2278" t="str">
            <v>BF122R</v>
          </cell>
        </row>
        <row r="2279">
          <cell r="I2279" t="str">
            <v>BF122R</v>
          </cell>
        </row>
        <row r="2280">
          <cell r="I2280" t="str">
            <v>BF122R</v>
          </cell>
        </row>
        <row r="2281">
          <cell r="I2281" t="str">
            <v>BF122R</v>
          </cell>
        </row>
        <row r="2282">
          <cell r="I2282" t="str">
            <v>BF122R</v>
          </cell>
        </row>
        <row r="2283">
          <cell r="I2283" t="str">
            <v>BF122R</v>
          </cell>
        </row>
        <row r="2284">
          <cell r="I2284" t="str">
            <v>BF122R</v>
          </cell>
        </row>
        <row r="2285">
          <cell r="I2285" t="str">
            <v>BF122R</v>
          </cell>
        </row>
        <row r="2286">
          <cell r="I2286" t="str">
            <v>BF122R</v>
          </cell>
        </row>
        <row r="2287">
          <cell r="I2287" t="str">
            <v>BF122R</v>
          </cell>
        </row>
        <row r="2288">
          <cell r="I2288" t="str">
            <v>BF122R</v>
          </cell>
        </row>
        <row r="2289">
          <cell r="I2289" t="str">
            <v>BF122R</v>
          </cell>
        </row>
        <row r="2290">
          <cell r="I2290" t="str">
            <v>BF122R</v>
          </cell>
        </row>
        <row r="2291">
          <cell r="I2291" t="str">
            <v>BF122R</v>
          </cell>
        </row>
        <row r="2292">
          <cell r="I2292" t="str">
            <v>BF122R</v>
          </cell>
        </row>
        <row r="2293">
          <cell r="I2293" t="str">
            <v>BF122R</v>
          </cell>
        </row>
        <row r="2294">
          <cell r="I2294" t="str">
            <v>BF122r</v>
          </cell>
        </row>
        <row r="2295">
          <cell r="I2295" t="str">
            <v>BF122r</v>
          </cell>
        </row>
        <row r="2296">
          <cell r="I2296" t="str">
            <v>BF122r</v>
          </cell>
        </row>
        <row r="2297">
          <cell r="I2297" t="str">
            <v>BF122R</v>
          </cell>
        </row>
        <row r="2298">
          <cell r="I2298" t="str">
            <v>BF122R</v>
          </cell>
        </row>
        <row r="2299">
          <cell r="I2299" t="str">
            <v>BF122R</v>
          </cell>
        </row>
        <row r="2300">
          <cell r="I2300" t="str">
            <v>BF122R</v>
          </cell>
        </row>
        <row r="2301">
          <cell r="I2301" t="str">
            <v>BF122R</v>
          </cell>
        </row>
        <row r="2302">
          <cell r="I2302" t="str">
            <v>BF122R</v>
          </cell>
        </row>
        <row r="2303">
          <cell r="I2303" t="str">
            <v>BF122R</v>
          </cell>
        </row>
        <row r="2304">
          <cell r="I2304" t="str">
            <v>BF122R</v>
          </cell>
        </row>
        <row r="2305">
          <cell r="I2305" t="str">
            <v>BF122R</v>
          </cell>
        </row>
        <row r="2306">
          <cell r="I2306" t="str">
            <v>BF122R</v>
          </cell>
        </row>
        <row r="2307">
          <cell r="I2307" t="str">
            <v>BF122R</v>
          </cell>
        </row>
        <row r="2308">
          <cell r="I2308" t="str">
            <v>BF122R</v>
          </cell>
        </row>
        <row r="2309">
          <cell r="I2309" t="str">
            <v>BF122R</v>
          </cell>
        </row>
        <row r="2310">
          <cell r="I2310" t="str">
            <v>BF122R</v>
          </cell>
        </row>
        <row r="2311">
          <cell r="I2311" t="str">
            <v>BF122R</v>
          </cell>
        </row>
        <row r="2312">
          <cell r="I2312" t="str">
            <v>BF122R</v>
          </cell>
        </row>
        <row r="2313">
          <cell r="I2313" t="str">
            <v>BF122R</v>
          </cell>
        </row>
        <row r="2314">
          <cell r="I2314" t="str">
            <v>BF122R</v>
          </cell>
        </row>
        <row r="2315">
          <cell r="I2315" t="str">
            <v>BF122R</v>
          </cell>
        </row>
        <row r="2316">
          <cell r="I2316" t="str">
            <v>BF122R</v>
          </cell>
        </row>
        <row r="2317">
          <cell r="I2317" t="str">
            <v>BF122R</v>
          </cell>
        </row>
        <row r="2318">
          <cell r="I2318" t="str">
            <v>BF122R</v>
          </cell>
        </row>
        <row r="2319">
          <cell r="I2319" t="str">
            <v>BF122R</v>
          </cell>
        </row>
        <row r="2320">
          <cell r="I2320" t="str">
            <v>BF123R</v>
          </cell>
        </row>
        <row r="2321">
          <cell r="I2321" t="str">
            <v>BF123R</v>
          </cell>
        </row>
        <row r="2322">
          <cell r="I2322" t="str">
            <v>BF123R</v>
          </cell>
        </row>
        <row r="2323">
          <cell r="I2323" t="str">
            <v>BF123R</v>
          </cell>
        </row>
        <row r="2324">
          <cell r="I2324" t="str">
            <v>BF426</v>
          </cell>
        </row>
        <row r="2325">
          <cell r="I2325" t="str">
            <v>BF426</v>
          </cell>
        </row>
        <row r="2326">
          <cell r="I2326" t="str">
            <v>BF426R</v>
          </cell>
        </row>
        <row r="2327">
          <cell r="I2327" t="str">
            <v>BF426R</v>
          </cell>
        </row>
        <row r="2328">
          <cell r="I2328" t="str">
            <v>BF426R</v>
          </cell>
        </row>
        <row r="2329">
          <cell r="I2329" t="str">
            <v>BF426R</v>
          </cell>
        </row>
        <row r="2330">
          <cell r="I2330" t="str">
            <v>BF426R</v>
          </cell>
        </row>
        <row r="2331">
          <cell r="I2331" t="str">
            <v>BF426R</v>
          </cell>
        </row>
        <row r="2332">
          <cell r="I2332" t="str">
            <v>BF426R</v>
          </cell>
        </row>
        <row r="2333">
          <cell r="I2333" t="str">
            <v>BF426R</v>
          </cell>
        </row>
        <row r="2334">
          <cell r="I2334" t="str">
            <v>BF426R</v>
          </cell>
        </row>
        <row r="2335">
          <cell r="I2335" t="str">
            <v>BF426R</v>
          </cell>
        </row>
        <row r="2336">
          <cell r="I2336" t="str">
            <v>BF426R</v>
          </cell>
        </row>
        <row r="2337">
          <cell r="I2337" t="str">
            <v>BF426R</v>
          </cell>
        </row>
        <row r="2338">
          <cell r="I2338" t="str">
            <v>BF426R</v>
          </cell>
        </row>
        <row r="2339">
          <cell r="I2339" t="str">
            <v>BF426R</v>
          </cell>
        </row>
        <row r="2340">
          <cell r="I2340" t="str">
            <v>BF426R</v>
          </cell>
        </row>
        <row r="2341">
          <cell r="I2341" t="str">
            <v>BF426R</v>
          </cell>
        </row>
        <row r="2342">
          <cell r="I2342" t="str">
            <v>BF426R</v>
          </cell>
        </row>
        <row r="2343">
          <cell r="I2343" t="str">
            <v>BF426R</v>
          </cell>
        </row>
        <row r="2344">
          <cell r="I2344" t="str">
            <v>BF426R</v>
          </cell>
        </row>
        <row r="2345">
          <cell r="I2345" t="str">
            <v>BF426R</v>
          </cell>
        </row>
        <row r="2346">
          <cell r="I2346" t="str">
            <v>BF426R</v>
          </cell>
        </row>
        <row r="2347">
          <cell r="I2347" t="str">
            <v>BF426R</v>
          </cell>
        </row>
        <row r="2348">
          <cell r="I2348" t="str">
            <v>BF426R</v>
          </cell>
        </row>
        <row r="2349">
          <cell r="I2349" t="str">
            <v>BF426R</v>
          </cell>
        </row>
        <row r="2350">
          <cell r="I2350" t="str">
            <v>BF426R</v>
          </cell>
        </row>
        <row r="2351">
          <cell r="I2351" t="str">
            <v>BF426R</v>
          </cell>
        </row>
        <row r="2352">
          <cell r="I2352" t="str">
            <v>BF426R</v>
          </cell>
        </row>
        <row r="2353">
          <cell r="I2353" t="str">
            <v>BF426R</v>
          </cell>
        </row>
        <row r="2354">
          <cell r="I2354" t="str">
            <v>BF426R</v>
          </cell>
        </row>
        <row r="2355">
          <cell r="I2355" t="str">
            <v>BF426R</v>
          </cell>
        </row>
        <row r="2356">
          <cell r="I2356" t="str">
            <v>BF426R</v>
          </cell>
        </row>
        <row r="2357">
          <cell r="I2357" t="str">
            <v>BF426R</v>
          </cell>
        </row>
        <row r="2358">
          <cell r="I2358" t="str">
            <v>BF426R</v>
          </cell>
        </row>
        <row r="2359">
          <cell r="I2359" t="str">
            <v>BF426R</v>
          </cell>
        </row>
        <row r="2360">
          <cell r="I2360" t="str">
            <v>BF426R</v>
          </cell>
        </row>
        <row r="2361">
          <cell r="I2361" t="str">
            <v>BF426R</v>
          </cell>
        </row>
        <row r="2362">
          <cell r="I2362" t="str">
            <v>BF426R</v>
          </cell>
        </row>
        <row r="2363">
          <cell r="I2363" t="str">
            <v>BF426R</v>
          </cell>
        </row>
        <row r="2364">
          <cell r="I2364" t="str">
            <v>BF426R</v>
          </cell>
        </row>
        <row r="2365">
          <cell r="I2365" t="str">
            <v>BF426R</v>
          </cell>
        </row>
        <row r="2366">
          <cell r="I2366" t="str">
            <v>BF431R</v>
          </cell>
        </row>
        <row r="2367">
          <cell r="I2367" t="str">
            <v>BF431R</v>
          </cell>
        </row>
        <row r="2368">
          <cell r="I2368" t="str">
            <v>BF431R</v>
          </cell>
        </row>
        <row r="2369">
          <cell r="I2369" t="str">
            <v>BF431R</v>
          </cell>
        </row>
        <row r="2370">
          <cell r="I2370" t="str">
            <v>BF431R</v>
          </cell>
        </row>
        <row r="2371">
          <cell r="I2371" t="str">
            <v>BF431R</v>
          </cell>
        </row>
        <row r="2372">
          <cell r="I2372" t="str">
            <v>BF432R</v>
          </cell>
        </row>
        <row r="2373">
          <cell r="I2373" t="str">
            <v>BF432R</v>
          </cell>
        </row>
        <row r="2374">
          <cell r="I2374" t="str">
            <v>BF432R</v>
          </cell>
        </row>
        <row r="2375">
          <cell r="I2375" t="str">
            <v>BF432R</v>
          </cell>
        </row>
        <row r="2376">
          <cell r="I2376" t="str">
            <v>BF432R</v>
          </cell>
        </row>
        <row r="2377">
          <cell r="I2377" t="str">
            <v>BF432R</v>
          </cell>
        </row>
        <row r="2378">
          <cell r="I2378" t="str">
            <v>BF432R</v>
          </cell>
        </row>
        <row r="2379">
          <cell r="I2379" t="str">
            <v>BF432R</v>
          </cell>
        </row>
        <row r="2380">
          <cell r="I2380" t="str">
            <v>BF432R</v>
          </cell>
        </row>
        <row r="2381">
          <cell r="I2381" t="str">
            <v>BF432R</v>
          </cell>
        </row>
        <row r="2382">
          <cell r="I2382" t="str">
            <v>BF432R</v>
          </cell>
        </row>
        <row r="2383">
          <cell r="I2383" t="str">
            <v>BF432R</v>
          </cell>
        </row>
        <row r="2384">
          <cell r="I2384" t="str">
            <v>BF433R</v>
          </cell>
        </row>
        <row r="2385">
          <cell r="I2385" t="str">
            <v>BF433R</v>
          </cell>
        </row>
        <row r="2386">
          <cell r="I2386" t="str">
            <v>BF433R</v>
          </cell>
        </row>
        <row r="2387">
          <cell r="I2387" t="str">
            <v>BF433R</v>
          </cell>
        </row>
        <row r="2388">
          <cell r="I2388" t="str">
            <v>BF433R</v>
          </cell>
        </row>
        <row r="2389">
          <cell r="I2389" t="str">
            <v>BF433R</v>
          </cell>
        </row>
        <row r="2390">
          <cell r="I2390" t="str">
            <v>BF433R</v>
          </cell>
        </row>
        <row r="2391">
          <cell r="I2391" t="str">
            <v>BF433R</v>
          </cell>
        </row>
        <row r="2392">
          <cell r="I2392" t="str">
            <v>BF433R</v>
          </cell>
        </row>
        <row r="2393">
          <cell r="I2393" t="str">
            <v>BF46</v>
          </cell>
        </row>
        <row r="2394">
          <cell r="I2394" t="str">
            <v>BF460R</v>
          </cell>
        </row>
        <row r="2395">
          <cell r="I2395" t="str">
            <v>BF460R</v>
          </cell>
        </row>
        <row r="2396">
          <cell r="I2396" t="str">
            <v>BF460R</v>
          </cell>
        </row>
        <row r="2397">
          <cell r="I2397" t="str">
            <v>BF460R</v>
          </cell>
        </row>
        <row r="2398">
          <cell r="I2398" t="str">
            <v>BF460R</v>
          </cell>
        </row>
        <row r="2399">
          <cell r="I2399" t="str">
            <v>BF460R</v>
          </cell>
        </row>
        <row r="2400">
          <cell r="I2400" t="str">
            <v>BF460R</v>
          </cell>
        </row>
        <row r="2401">
          <cell r="I2401" t="str">
            <v>BF460R</v>
          </cell>
        </row>
        <row r="2402">
          <cell r="I2402" t="str">
            <v>BF460R</v>
          </cell>
        </row>
        <row r="2403">
          <cell r="I2403" t="str">
            <v>BF460R</v>
          </cell>
        </row>
        <row r="2404">
          <cell r="I2404" t="str">
            <v>BF460R</v>
          </cell>
        </row>
        <row r="2405">
          <cell r="I2405" t="str">
            <v>BF460R</v>
          </cell>
        </row>
        <row r="2406">
          <cell r="I2406" t="str">
            <v>BF460R</v>
          </cell>
        </row>
        <row r="2407">
          <cell r="I2407" t="str">
            <v>BF460R</v>
          </cell>
        </row>
        <row r="2408">
          <cell r="I2408" t="str">
            <v>BF460R</v>
          </cell>
        </row>
        <row r="2409">
          <cell r="I2409" t="str">
            <v>BF460R</v>
          </cell>
        </row>
        <row r="2410">
          <cell r="I2410" t="str">
            <v>BF460R</v>
          </cell>
        </row>
        <row r="2411">
          <cell r="I2411" t="str">
            <v>BF460R</v>
          </cell>
        </row>
        <row r="2412">
          <cell r="I2412" t="str">
            <v>BF460R</v>
          </cell>
        </row>
        <row r="2413">
          <cell r="I2413" t="str">
            <v>BF460R</v>
          </cell>
        </row>
        <row r="2414">
          <cell r="I2414" t="str">
            <v>BF460R</v>
          </cell>
        </row>
        <row r="2415">
          <cell r="I2415" t="str">
            <v>BF460R</v>
          </cell>
        </row>
        <row r="2416">
          <cell r="I2416" t="str">
            <v>BF460R</v>
          </cell>
        </row>
        <row r="2417">
          <cell r="I2417" t="str">
            <v>BF460R</v>
          </cell>
        </row>
        <row r="2418">
          <cell r="I2418" t="str">
            <v>BF460R</v>
          </cell>
        </row>
        <row r="2419">
          <cell r="I2419" t="str">
            <v>BF460R</v>
          </cell>
        </row>
        <row r="2420">
          <cell r="I2420" t="str">
            <v>BF460R</v>
          </cell>
        </row>
        <row r="2421">
          <cell r="I2421" t="str">
            <v>BF460R</v>
          </cell>
        </row>
        <row r="2422">
          <cell r="I2422" t="str">
            <v>BF460R</v>
          </cell>
        </row>
        <row r="2423">
          <cell r="I2423" t="str">
            <v>BF460R</v>
          </cell>
        </row>
        <row r="2424">
          <cell r="I2424" t="str">
            <v>BF460R</v>
          </cell>
        </row>
        <row r="2425">
          <cell r="I2425" t="str">
            <v>BF460R</v>
          </cell>
        </row>
        <row r="2426">
          <cell r="I2426" t="str">
            <v>BF460R</v>
          </cell>
        </row>
        <row r="2427">
          <cell r="I2427" t="str">
            <v>BF460R</v>
          </cell>
        </row>
        <row r="2428">
          <cell r="I2428" t="str">
            <v>BF460R</v>
          </cell>
        </row>
        <row r="2429">
          <cell r="I2429" t="str">
            <v>BF460R</v>
          </cell>
        </row>
        <row r="2430">
          <cell r="I2430" t="str">
            <v>BF460R</v>
          </cell>
        </row>
        <row r="2431">
          <cell r="I2431" t="str">
            <v>BF460R</v>
          </cell>
        </row>
        <row r="2432">
          <cell r="I2432" t="str">
            <v>BF460R</v>
          </cell>
        </row>
        <row r="2433">
          <cell r="I2433" t="str">
            <v>BF460R</v>
          </cell>
        </row>
        <row r="2434">
          <cell r="I2434" t="str">
            <v>BF460R</v>
          </cell>
        </row>
        <row r="2435">
          <cell r="I2435" t="str">
            <v>BF460R</v>
          </cell>
        </row>
        <row r="2436">
          <cell r="I2436" t="str">
            <v>BF460R</v>
          </cell>
        </row>
        <row r="2437">
          <cell r="I2437" t="str">
            <v>BF460R</v>
          </cell>
        </row>
        <row r="2438">
          <cell r="I2438" t="str">
            <v>BF460R</v>
          </cell>
        </row>
        <row r="2439">
          <cell r="I2439" t="str">
            <v>BF460R</v>
          </cell>
        </row>
        <row r="2440">
          <cell r="I2440" t="str">
            <v>BF460R</v>
          </cell>
        </row>
        <row r="2441">
          <cell r="I2441" t="str">
            <v>BF460R</v>
          </cell>
        </row>
        <row r="2442">
          <cell r="I2442" t="str">
            <v>BF460R</v>
          </cell>
        </row>
        <row r="2443">
          <cell r="I2443" t="str">
            <v>BF460R</v>
          </cell>
        </row>
        <row r="2444">
          <cell r="I2444" t="str">
            <v>BF460R</v>
          </cell>
        </row>
        <row r="2445">
          <cell r="I2445" t="str">
            <v>BF460R</v>
          </cell>
        </row>
        <row r="2446">
          <cell r="I2446" t="str">
            <v>BF460R</v>
          </cell>
        </row>
        <row r="2447">
          <cell r="I2447" t="str">
            <v>BF460R</v>
          </cell>
        </row>
        <row r="2448">
          <cell r="I2448" t="str">
            <v>BF460R</v>
          </cell>
        </row>
        <row r="2449">
          <cell r="I2449" t="str">
            <v>BF460R</v>
          </cell>
        </row>
        <row r="2450">
          <cell r="I2450" t="str">
            <v>BF460R</v>
          </cell>
        </row>
        <row r="2451">
          <cell r="I2451" t="str">
            <v>BF460R</v>
          </cell>
        </row>
        <row r="2452">
          <cell r="I2452" t="str">
            <v>BF460R</v>
          </cell>
        </row>
        <row r="2453">
          <cell r="I2453" t="str">
            <v>BF460R</v>
          </cell>
        </row>
        <row r="2454">
          <cell r="I2454" t="str">
            <v>BF460R</v>
          </cell>
        </row>
        <row r="2455">
          <cell r="I2455" t="str">
            <v>BF460R</v>
          </cell>
        </row>
        <row r="2456">
          <cell r="I2456" t="str">
            <v>BF460R</v>
          </cell>
        </row>
        <row r="2457">
          <cell r="I2457" t="str">
            <v>BF464R</v>
          </cell>
        </row>
        <row r="2458">
          <cell r="I2458" t="str">
            <v>BF464R</v>
          </cell>
        </row>
        <row r="2459">
          <cell r="I2459" t="str">
            <v>BF464R</v>
          </cell>
        </row>
        <row r="2460">
          <cell r="I2460" t="str">
            <v>BF464R</v>
          </cell>
        </row>
        <row r="2461">
          <cell r="I2461" t="str">
            <v>BF464R</v>
          </cell>
        </row>
        <row r="2462">
          <cell r="I2462" t="str">
            <v>BF464R</v>
          </cell>
        </row>
        <row r="2463">
          <cell r="I2463" t="str">
            <v>BF464R</v>
          </cell>
        </row>
        <row r="2464">
          <cell r="I2464" t="str">
            <v>BF464R</v>
          </cell>
        </row>
        <row r="2465">
          <cell r="I2465" t="str">
            <v>BF464R</v>
          </cell>
        </row>
        <row r="2466">
          <cell r="I2466" t="str">
            <v>BF464R</v>
          </cell>
        </row>
        <row r="2467">
          <cell r="I2467" t="str">
            <v>BF464R</v>
          </cell>
        </row>
        <row r="2468">
          <cell r="I2468" t="str">
            <v>BF464R</v>
          </cell>
        </row>
        <row r="2469">
          <cell r="I2469" t="str">
            <v>BF464R</v>
          </cell>
        </row>
        <row r="2470">
          <cell r="I2470" t="str">
            <v>BF466R</v>
          </cell>
        </row>
        <row r="2471">
          <cell r="I2471" t="str">
            <v>BF466R</v>
          </cell>
        </row>
        <row r="2472">
          <cell r="I2472" t="str">
            <v>BF466R</v>
          </cell>
        </row>
        <row r="2473">
          <cell r="I2473" t="str">
            <v>BF466R</v>
          </cell>
        </row>
        <row r="2474">
          <cell r="I2474" t="str">
            <v>BF466R</v>
          </cell>
        </row>
        <row r="2475">
          <cell r="I2475" t="str">
            <v>BF466R</v>
          </cell>
        </row>
        <row r="2476">
          <cell r="I2476" t="str">
            <v>BF466R</v>
          </cell>
        </row>
        <row r="2477">
          <cell r="I2477" t="str">
            <v>BF466R</v>
          </cell>
        </row>
        <row r="2478">
          <cell r="I2478" t="str">
            <v>BF58</v>
          </cell>
        </row>
        <row r="2479">
          <cell r="I2479" t="str">
            <v>BF58</v>
          </cell>
        </row>
        <row r="2480">
          <cell r="I2480" t="str">
            <v>BF58</v>
          </cell>
        </row>
        <row r="2481">
          <cell r="I2481" t="str">
            <v>BF980R</v>
          </cell>
        </row>
        <row r="2482">
          <cell r="I2482" t="str">
            <v>BF980R</v>
          </cell>
        </row>
        <row r="2483">
          <cell r="I2483" t="str">
            <v>BF980R</v>
          </cell>
        </row>
        <row r="2484">
          <cell r="I2484" t="str">
            <v>BF980R</v>
          </cell>
        </row>
        <row r="2485">
          <cell r="I2485" t="str">
            <v>BF980R</v>
          </cell>
        </row>
        <row r="2486">
          <cell r="I2486" t="str">
            <v>BF980R</v>
          </cell>
        </row>
        <row r="2487">
          <cell r="I2487" t="str">
            <v>BH011R</v>
          </cell>
        </row>
        <row r="2488">
          <cell r="I2488" t="str">
            <v>BH011R</v>
          </cell>
        </row>
        <row r="2489">
          <cell r="I2489" t="str">
            <v>BH011R</v>
          </cell>
        </row>
        <row r="2490">
          <cell r="I2490" t="str">
            <v>BH023R</v>
          </cell>
        </row>
        <row r="2491">
          <cell r="I2491" t="str">
            <v>BH023R</v>
          </cell>
        </row>
        <row r="2492">
          <cell r="I2492" t="str">
            <v>BH023R</v>
          </cell>
        </row>
        <row r="2493">
          <cell r="I2493" t="str">
            <v>BH023R</v>
          </cell>
        </row>
        <row r="2494">
          <cell r="I2494" t="str">
            <v>BH023R</v>
          </cell>
        </row>
        <row r="2495">
          <cell r="I2495" t="str">
            <v>BH030R</v>
          </cell>
        </row>
        <row r="2496">
          <cell r="I2496" t="str">
            <v>BH030R</v>
          </cell>
        </row>
        <row r="2497">
          <cell r="I2497" t="str">
            <v>BH030R</v>
          </cell>
        </row>
        <row r="2498">
          <cell r="I2498" t="str">
            <v>BH030R</v>
          </cell>
        </row>
        <row r="2499">
          <cell r="I2499" t="str">
            <v>BH030R</v>
          </cell>
        </row>
        <row r="2500">
          <cell r="I2500" t="str">
            <v>BH030R</v>
          </cell>
        </row>
        <row r="2501">
          <cell r="I2501" t="str">
            <v>BH030R</v>
          </cell>
        </row>
        <row r="2502">
          <cell r="I2502" t="str">
            <v>BH030R</v>
          </cell>
        </row>
        <row r="2503">
          <cell r="I2503" t="str">
            <v>BH030R</v>
          </cell>
        </row>
        <row r="2504">
          <cell r="I2504" t="str">
            <v>BH030R</v>
          </cell>
        </row>
        <row r="2505">
          <cell r="I2505" t="str">
            <v>BH030R</v>
          </cell>
        </row>
        <row r="2506">
          <cell r="I2506" t="str">
            <v>BH030R</v>
          </cell>
        </row>
        <row r="2507">
          <cell r="I2507" t="str">
            <v>BH030R</v>
          </cell>
        </row>
        <row r="2508">
          <cell r="I2508" t="str">
            <v>BH030R</v>
          </cell>
        </row>
        <row r="2509">
          <cell r="I2509" t="str">
            <v>BH030R</v>
          </cell>
        </row>
        <row r="2510">
          <cell r="I2510" t="str">
            <v>BH030R</v>
          </cell>
        </row>
        <row r="2511">
          <cell r="I2511" t="str">
            <v>BH104R</v>
          </cell>
        </row>
        <row r="2512">
          <cell r="I2512" t="str">
            <v>BH104R</v>
          </cell>
        </row>
        <row r="2513">
          <cell r="I2513" t="str">
            <v>BH104R</v>
          </cell>
        </row>
        <row r="2514">
          <cell r="I2514" t="str">
            <v>BH104R</v>
          </cell>
        </row>
        <row r="2515">
          <cell r="I2515" t="str">
            <v>BH104R</v>
          </cell>
        </row>
        <row r="2516">
          <cell r="I2516" t="str">
            <v>BH104R</v>
          </cell>
        </row>
        <row r="2517">
          <cell r="I2517" t="str">
            <v>BH104R</v>
          </cell>
        </row>
        <row r="2518">
          <cell r="I2518" t="str">
            <v>BH104R</v>
          </cell>
        </row>
        <row r="2519">
          <cell r="I2519" t="str">
            <v>BH104R</v>
          </cell>
        </row>
        <row r="2520">
          <cell r="I2520" t="str">
            <v>BH104R</v>
          </cell>
        </row>
        <row r="2521">
          <cell r="I2521" t="str">
            <v>BH104R</v>
          </cell>
        </row>
        <row r="2522">
          <cell r="I2522" t="str">
            <v>BH104R</v>
          </cell>
        </row>
        <row r="2523">
          <cell r="I2523" t="str">
            <v>BH104R</v>
          </cell>
        </row>
        <row r="2524">
          <cell r="I2524" t="str">
            <v>BH104R</v>
          </cell>
        </row>
        <row r="2525">
          <cell r="I2525" t="str">
            <v>BH104R</v>
          </cell>
        </row>
        <row r="2526">
          <cell r="I2526" t="str">
            <v>BH104R</v>
          </cell>
        </row>
        <row r="2527">
          <cell r="I2527" t="str">
            <v>BH104R</v>
          </cell>
        </row>
        <row r="2528">
          <cell r="I2528" t="str">
            <v>BH104R</v>
          </cell>
        </row>
        <row r="2529">
          <cell r="I2529" t="str">
            <v>BH104R</v>
          </cell>
        </row>
        <row r="2530">
          <cell r="I2530" t="str">
            <v>BH104R</v>
          </cell>
        </row>
        <row r="2531">
          <cell r="I2531" t="str">
            <v>BH104R</v>
          </cell>
        </row>
        <row r="2532">
          <cell r="I2532" t="str">
            <v>BH104R</v>
          </cell>
        </row>
        <row r="2533">
          <cell r="I2533" t="str">
            <v>BH104R</v>
          </cell>
        </row>
        <row r="2534">
          <cell r="I2534" t="str">
            <v>BH105R</v>
          </cell>
        </row>
        <row r="2535">
          <cell r="I2535" t="str">
            <v>BH105R</v>
          </cell>
        </row>
        <row r="2536">
          <cell r="I2536" t="str">
            <v>BH105R</v>
          </cell>
        </row>
        <row r="2537">
          <cell r="I2537" t="str">
            <v>BH105R</v>
          </cell>
        </row>
        <row r="2538">
          <cell r="I2538" t="str">
            <v>BH105R</v>
          </cell>
        </row>
        <row r="2539">
          <cell r="I2539" t="str">
            <v>BH105R</v>
          </cell>
        </row>
        <row r="2540">
          <cell r="I2540" t="str">
            <v>BH105R</v>
          </cell>
        </row>
        <row r="2541">
          <cell r="I2541" t="str">
            <v>BH105R</v>
          </cell>
        </row>
        <row r="2542">
          <cell r="I2542" t="str">
            <v>BH105R</v>
          </cell>
        </row>
        <row r="2543">
          <cell r="I2543" t="str">
            <v>BH105R</v>
          </cell>
        </row>
        <row r="2544">
          <cell r="I2544" t="str">
            <v>BH105R</v>
          </cell>
        </row>
        <row r="2545">
          <cell r="I2545" t="str">
            <v>BH105R</v>
          </cell>
        </row>
        <row r="2546">
          <cell r="I2546" t="str">
            <v>BH105R</v>
          </cell>
        </row>
        <row r="2547">
          <cell r="I2547" t="str">
            <v>BH105R</v>
          </cell>
        </row>
        <row r="2548">
          <cell r="I2548" t="str">
            <v>BH105R</v>
          </cell>
        </row>
        <row r="2549">
          <cell r="I2549" t="str">
            <v>BH105R</v>
          </cell>
        </row>
        <row r="2550">
          <cell r="I2550" t="str">
            <v>BH105R</v>
          </cell>
        </row>
        <row r="2551">
          <cell r="I2551" t="str">
            <v>BH105R</v>
          </cell>
        </row>
        <row r="2552">
          <cell r="I2552" t="str">
            <v>BH105R</v>
          </cell>
        </row>
        <row r="2553">
          <cell r="I2553" t="str">
            <v>BH105R</v>
          </cell>
        </row>
        <row r="2554">
          <cell r="I2554" t="str">
            <v>BH105R</v>
          </cell>
        </row>
        <row r="2555">
          <cell r="I2555" t="str">
            <v>BH105R</v>
          </cell>
        </row>
        <row r="2556">
          <cell r="I2556" t="str">
            <v>BH105R</v>
          </cell>
        </row>
        <row r="2557">
          <cell r="I2557" t="str">
            <v>BH105R</v>
          </cell>
        </row>
        <row r="2558">
          <cell r="I2558" t="str">
            <v>BH105R</v>
          </cell>
        </row>
        <row r="2559">
          <cell r="I2559" t="str">
            <v>BH105R</v>
          </cell>
        </row>
        <row r="2560">
          <cell r="I2560" t="str">
            <v>BH105R</v>
          </cell>
        </row>
        <row r="2561">
          <cell r="I2561" t="str">
            <v>BH105R</v>
          </cell>
        </row>
        <row r="2562">
          <cell r="I2562" t="str">
            <v>BH105R</v>
          </cell>
        </row>
        <row r="2563">
          <cell r="I2563" t="str">
            <v>BH105R</v>
          </cell>
        </row>
        <row r="2564">
          <cell r="I2564" t="str">
            <v>BH105R</v>
          </cell>
        </row>
        <row r="2565">
          <cell r="I2565" t="str">
            <v>BH105R</v>
          </cell>
        </row>
        <row r="2566">
          <cell r="I2566" t="str">
            <v>BH105R</v>
          </cell>
        </row>
        <row r="2567">
          <cell r="I2567" t="str">
            <v>BH105R</v>
          </cell>
        </row>
        <row r="2568">
          <cell r="I2568" t="str">
            <v>BH105R</v>
          </cell>
        </row>
        <row r="2569">
          <cell r="I2569" t="str">
            <v>BH105R</v>
          </cell>
        </row>
        <row r="2570">
          <cell r="I2570" t="str">
            <v>BH105R</v>
          </cell>
        </row>
        <row r="2571">
          <cell r="I2571" t="str">
            <v>BH105R</v>
          </cell>
        </row>
        <row r="2572">
          <cell r="I2572" t="str">
            <v>BH105R</v>
          </cell>
        </row>
        <row r="2573">
          <cell r="I2573" t="str">
            <v>BH105R</v>
          </cell>
        </row>
        <row r="2574">
          <cell r="I2574" t="str">
            <v>BH108</v>
          </cell>
        </row>
        <row r="2575">
          <cell r="I2575" t="str">
            <v>BH108</v>
          </cell>
        </row>
        <row r="2576">
          <cell r="I2576" t="str">
            <v>BH108</v>
          </cell>
        </row>
        <row r="2577">
          <cell r="I2577" t="str">
            <v>BH108</v>
          </cell>
        </row>
        <row r="2578">
          <cell r="I2578" t="str">
            <v>BH108</v>
          </cell>
        </row>
        <row r="2579">
          <cell r="I2579" t="str">
            <v>BH108R</v>
          </cell>
        </row>
        <row r="2580">
          <cell r="I2580" t="str">
            <v>BH108R</v>
          </cell>
        </row>
        <row r="2581">
          <cell r="I2581" t="str">
            <v>BH108R</v>
          </cell>
        </row>
        <row r="2582">
          <cell r="I2582" t="str">
            <v>BH108R</v>
          </cell>
        </row>
        <row r="2583">
          <cell r="I2583" t="str">
            <v>BH108R</v>
          </cell>
        </row>
        <row r="2584">
          <cell r="I2584" t="str">
            <v>BH108R</v>
          </cell>
        </row>
        <row r="2585">
          <cell r="I2585" t="str">
            <v>BH108R</v>
          </cell>
        </row>
        <row r="2586">
          <cell r="I2586" t="str">
            <v>BH108R</v>
          </cell>
        </row>
        <row r="2587">
          <cell r="I2587" t="str">
            <v>BH108R</v>
          </cell>
        </row>
        <row r="2588">
          <cell r="I2588" t="str">
            <v>BH108R</v>
          </cell>
        </row>
        <row r="2589">
          <cell r="I2589" t="str">
            <v>BH108R</v>
          </cell>
        </row>
        <row r="2590">
          <cell r="I2590" t="str">
            <v>BH108R</v>
          </cell>
        </row>
        <row r="2591">
          <cell r="I2591" t="str">
            <v>BH108R</v>
          </cell>
        </row>
        <row r="2592">
          <cell r="I2592" t="str">
            <v>BH108R</v>
          </cell>
        </row>
        <row r="2593">
          <cell r="I2593" t="str">
            <v>BH108R</v>
          </cell>
        </row>
        <row r="2594">
          <cell r="I2594" t="str">
            <v>BH108R</v>
          </cell>
        </row>
        <row r="2595">
          <cell r="I2595" t="str">
            <v>BH108R</v>
          </cell>
        </row>
        <row r="2596">
          <cell r="I2596" t="str">
            <v>BH108R</v>
          </cell>
        </row>
        <row r="2597">
          <cell r="I2597" t="str">
            <v>BH108R</v>
          </cell>
        </row>
        <row r="2598">
          <cell r="I2598" t="str">
            <v>BH108R</v>
          </cell>
        </row>
        <row r="2599">
          <cell r="I2599" t="str">
            <v>BH108R</v>
          </cell>
        </row>
        <row r="2600">
          <cell r="I2600" t="str">
            <v>BH108R</v>
          </cell>
        </row>
        <row r="2601">
          <cell r="I2601" t="str">
            <v>BH108R</v>
          </cell>
        </row>
        <row r="2602">
          <cell r="I2602" t="str">
            <v>BH108R</v>
          </cell>
        </row>
        <row r="2603">
          <cell r="I2603" t="str">
            <v>BH108R</v>
          </cell>
        </row>
        <row r="2604">
          <cell r="I2604" t="str">
            <v>BH108R</v>
          </cell>
        </row>
        <row r="2605">
          <cell r="I2605" t="str">
            <v>BH108R</v>
          </cell>
        </row>
        <row r="2606">
          <cell r="I2606" t="str">
            <v>BH108R</v>
          </cell>
        </row>
        <row r="2607">
          <cell r="I2607" t="str">
            <v>BH108R</v>
          </cell>
        </row>
        <row r="2608">
          <cell r="I2608" t="str">
            <v>BH108R</v>
          </cell>
        </row>
        <row r="2609">
          <cell r="I2609" t="str">
            <v>BH108R</v>
          </cell>
        </row>
        <row r="2610">
          <cell r="I2610" t="str">
            <v>BH108R</v>
          </cell>
        </row>
        <row r="2611">
          <cell r="I2611" t="str">
            <v>BH108R</v>
          </cell>
        </row>
        <row r="2612">
          <cell r="I2612" t="str">
            <v>BH108R</v>
          </cell>
        </row>
        <row r="2613">
          <cell r="I2613" t="str">
            <v>BH108R</v>
          </cell>
        </row>
        <row r="2614">
          <cell r="I2614" t="str">
            <v>BH108R</v>
          </cell>
        </row>
        <row r="2615">
          <cell r="I2615" t="str">
            <v>BH108R</v>
          </cell>
        </row>
        <row r="2616">
          <cell r="I2616" t="str">
            <v>BH108R</v>
          </cell>
        </row>
        <row r="2617">
          <cell r="I2617" t="str">
            <v>BH108R</v>
          </cell>
        </row>
        <row r="2618">
          <cell r="I2618" t="str">
            <v>BH108R</v>
          </cell>
        </row>
        <row r="2619">
          <cell r="I2619" t="str">
            <v>BH108R</v>
          </cell>
        </row>
        <row r="2620">
          <cell r="I2620" t="str">
            <v>BH108R</v>
          </cell>
        </row>
        <row r="2621">
          <cell r="I2621" t="str">
            <v>BH109</v>
          </cell>
        </row>
        <row r="2622">
          <cell r="I2622" t="str">
            <v>BH109</v>
          </cell>
        </row>
        <row r="2623">
          <cell r="I2623" t="str">
            <v>BH109</v>
          </cell>
        </row>
        <row r="2624">
          <cell r="I2624" t="str">
            <v>BH109</v>
          </cell>
        </row>
        <row r="2625">
          <cell r="I2625" t="str">
            <v>BH109R</v>
          </cell>
        </row>
        <row r="2626">
          <cell r="I2626" t="str">
            <v>BH109R</v>
          </cell>
        </row>
        <row r="2627">
          <cell r="I2627" t="str">
            <v>BH109R</v>
          </cell>
        </row>
        <row r="2628">
          <cell r="I2628" t="str">
            <v>BH109R</v>
          </cell>
        </row>
        <row r="2629">
          <cell r="I2629" t="str">
            <v>BH109R</v>
          </cell>
        </row>
        <row r="2630">
          <cell r="I2630" t="str">
            <v>BH109R</v>
          </cell>
        </row>
        <row r="2631">
          <cell r="I2631" t="str">
            <v>BH109R</v>
          </cell>
        </row>
        <row r="2632">
          <cell r="I2632" t="str">
            <v>BH109R</v>
          </cell>
        </row>
        <row r="2633">
          <cell r="I2633" t="str">
            <v>BH109R</v>
          </cell>
        </row>
        <row r="2634">
          <cell r="I2634" t="str">
            <v>BH109R</v>
          </cell>
        </row>
        <row r="2635">
          <cell r="I2635" t="str">
            <v>BH109R</v>
          </cell>
        </row>
        <row r="2636">
          <cell r="I2636" t="str">
            <v>BH109R</v>
          </cell>
        </row>
        <row r="2637">
          <cell r="I2637" t="str">
            <v>BH109R</v>
          </cell>
        </row>
        <row r="2638">
          <cell r="I2638" t="str">
            <v>BH109R</v>
          </cell>
        </row>
        <row r="2639">
          <cell r="I2639" t="str">
            <v>BH109R</v>
          </cell>
        </row>
        <row r="2640">
          <cell r="I2640" t="str">
            <v>BH109R</v>
          </cell>
        </row>
        <row r="2641">
          <cell r="I2641" t="str">
            <v>BH109R</v>
          </cell>
        </row>
        <row r="2642">
          <cell r="I2642" t="str">
            <v>BH109R</v>
          </cell>
        </row>
        <row r="2643">
          <cell r="I2643" t="str">
            <v>BH109R</v>
          </cell>
        </row>
        <row r="2644">
          <cell r="I2644" t="str">
            <v>BH109R</v>
          </cell>
        </row>
        <row r="2645">
          <cell r="I2645" t="str">
            <v>BH109R</v>
          </cell>
        </row>
        <row r="2646">
          <cell r="I2646" t="str">
            <v>BH109R</v>
          </cell>
        </row>
        <row r="2647">
          <cell r="I2647" t="str">
            <v>BH109R</v>
          </cell>
        </row>
        <row r="2648">
          <cell r="I2648" t="str">
            <v>BH109R</v>
          </cell>
        </row>
        <row r="2649">
          <cell r="I2649" t="str">
            <v>BH109R</v>
          </cell>
        </row>
        <row r="2650">
          <cell r="I2650" t="str">
            <v>BH109R</v>
          </cell>
        </row>
        <row r="2651">
          <cell r="I2651" t="str">
            <v>BH109R</v>
          </cell>
        </row>
        <row r="2652">
          <cell r="I2652" t="str">
            <v>BH109R</v>
          </cell>
        </row>
        <row r="2653">
          <cell r="I2653" t="str">
            <v>BH109R</v>
          </cell>
        </row>
        <row r="2654">
          <cell r="I2654" t="str">
            <v>BH109R</v>
          </cell>
        </row>
        <row r="2655">
          <cell r="I2655" t="str">
            <v>BH109R</v>
          </cell>
        </row>
        <row r="2656">
          <cell r="I2656" t="str">
            <v>BH109R</v>
          </cell>
        </row>
        <row r="2657">
          <cell r="I2657" t="str">
            <v>BH109R</v>
          </cell>
        </row>
        <row r="2658">
          <cell r="I2658" t="str">
            <v>BH109R</v>
          </cell>
        </row>
        <row r="2659">
          <cell r="I2659" t="str">
            <v>BH109R</v>
          </cell>
        </row>
        <row r="2660">
          <cell r="I2660" t="str">
            <v>BH109R</v>
          </cell>
        </row>
        <row r="2661">
          <cell r="I2661" t="str">
            <v>BH109R</v>
          </cell>
        </row>
        <row r="2662">
          <cell r="I2662" t="str">
            <v>BH109R</v>
          </cell>
        </row>
        <row r="2663">
          <cell r="I2663" t="str">
            <v>BH109R</v>
          </cell>
        </row>
        <row r="2664">
          <cell r="I2664" t="str">
            <v>BH109R</v>
          </cell>
        </row>
        <row r="2665">
          <cell r="I2665" t="str">
            <v>BH109R</v>
          </cell>
        </row>
        <row r="2666">
          <cell r="I2666" t="str">
            <v>BH109R</v>
          </cell>
        </row>
        <row r="2667">
          <cell r="I2667" t="str">
            <v>BH109R</v>
          </cell>
        </row>
        <row r="2668">
          <cell r="I2668" t="str">
            <v>BH109R</v>
          </cell>
        </row>
        <row r="2669">
          <cell r="I2669" t="str">
            <v>BH109R</v>
          </cell>
        </row>
        <row r="2670">
          <cell r="I2670" t="str">
            <v>BH109R</v>
          </cell>
        </row>
        <row r="2671">
          <cell r="I2671" t="str">
            <v>BH109R</v>
          </cell>
        </row>
        <row r="2672">
          <cell r="I2672" t="str">
            <v>BH109R</v>
          </cell>
        </row>
        <row r="2673">
          <cell r="I2673" t="str">
            <v>BH109r</v>
          </cell>
        </row>
        <row r="2674">
          <cell r="I2674" t="str">
            <v>BH109r</v>
          </cell>
        </row>
        <row r="2675">
          <cell r="I2675" t="str">
            <v>BH109r</v>
          </cell>
        </row>
        <row r="2676">
          <cell r="I2676" t="str">
            <v>BH109r</v>
          </cell>
        </row>
        <row r="2677">
          <cell r="I2677" t="str">
            <v>BH109r</v>
          </cell>
        </row>
        <row r="2678">
          <cell r="I2678" t="str">
            <v>BH109r</v>
          </cell>
        </row>
        <row r="2679">
          <cell r="I2679" t="str">
            <v>BH109R</v>
          </cell>
        </row>
        <row r="2680">
          <cell r="I2680" t="str">
            <v>BH109R</v>
          </cell>
        </row>
        <row r="2681">
          <cell r="I2681" t="str">
            <v>BH109R</v>
          </cell>
        </row>
        <row r="2682">
          <cell r="I2682" t="str">
            <v>BH109R</v>
          </cell>
        </row>
        <row r="2683">
          <cell r="I2683" t="str">
            <v>BH109R</v>
          </cell>
        </row>
        <row r="2684">
          <cell r="I2684" t="str">
            <v>BH109R</v>
          </cell>
        </row>
        <row r="2685">
          <cell r="I2685" t="str">
            <v>BH109R</v>
          </cell>
        </row>
        <row r="2686">
          <cell r="I2686" t="str">
            <v>BH109R</v>
          </cell>
        </row>
        <row r="2687">
          <cell r="I2687" t="str">
            <v>BH109R</v>
          </cell>
        </row>
        <row r="2688">
          <cell r="I2688" t="str">
            <v>BH109R</v>
          </cell>
        </row>
        <row r="2689">
          <cell r="I2689" t="str">
            <v>BH109R</v>
          </cell>
        </row>
        <row r="2690">
          <cell r="I2690" t="str">
            <v>BH109R</v>
          </cell>
        </row>
        <row r="2691">
          <cell r="I2691" t="str">
            <v>BH109R</v>
          </cell>
        </row>
        <row r="2692">
          <cell r="I2692" t="str">
            <v>BH109R</v>
          </cell>
        </row>
        <row r="2693">
          <cell r="I2693" t="str">
            <v>BH109R</v>
          </cell>
        </row>
        <row r="2694">
          <cell r="I2694" t="str">
            <v>BH109R</v>
          </cell>
        </row>
        <row r="2695">
          <cell r="I2695" t="str">
            <v>BH109R</v>
          </cell>
        </row>
        <row r="2696">
          <cell r="I2696" t="str">
            <v>BH109R</v>
          </cell>
        </row>
        <row r="2697">
          <cell r="I2697" t="str">
            <v>BH109R</v>
          </cell>
        </row>
        <row r="2698">
          <cell r="I2698" t="str">
            <v>BH109R</v>
          </cell>
        </row>
        <row r="2699">
          <cell r="I2699" t="str">
            <v>BH109R</v>
          </cell>
        </row>
        <row r="2700">
          <cell r="I2700" t="str">
            <v>BH109R</v>
          </cell>
        </row>
        <row r="2701">
          <cell r="I2701" t="str">
            <v>BH109R</v>
          </cell>
        </row>
        <row r="2702">
          <cell r="I2702" t="str">
            <v>BH109R</v>
          </cell>
        </row>
        <row r="2703">
          <cell r="I2703" t="str">
            <v>BH109R</v>
          </cell>
        </row>
        <row r="2704">
          <cell r="I2704" t="str">
            <v>BH109R</v>
          </cell>
        </row>
        <row r="2705">
          <cell r="I2705" t="str">
            <v>BH109R</v>
          </cell>
        </row>
        <row r="2706">
          <cell r="I2706" t="str">
            <v>BH109R</v>
          </cell>
        </row>
        <row r="2707">
          <cell r="I2707" t="str">
            <v>BH109R</v>
          </cell>
        </row>
        <row r="2708">
          <cell r="I2708" t="str">
            <v>BH109R</v>
          </cell>
        </row>
        <row r="2709">
          <cell r="I2709" t="str">
            <v>BH109R</v>
          </cell>
        </row>
        <row r="2710">
          <cell r="I2710" t="str">
            <v>BH110</v>
          </cell>
        </row>
        <row r="2711">
          <cell r="I2711" t="str">
            <v>BH110</v>
          </cell>
        </row>
        <row r="2712">
          <cell r="I2712" t="str">
            <v>BH110</v>
          </cell>
        </row>
        <row r="2713">
          <cell r="I2713" t="str">
            <v>BH110</v>
          </cell>
        </row>
        <row r="2714">
          <cell r="I2714" t="str">
            <v>BH110</v>
          </cell>
        </row>
        <row r="2715">
          <cell r="I2715" t="str">
            <v>BH110</v>
          </cell>
        </row>
        <row r="2716">
          <cell r="I2716" t="str">
            <v>BH110</v>
          </cell>
        </row>
        <row r="2717">
          <cell r="I2717" t="str">
            <v>BH110</v>
          </cell>
        </row>
        <row r="2718">
          <cell r="I2718" t="str">
            <v>BH110</v>
          </cell>
        </row>
        <row r="2719">
          <cell r="I2719" t="str">
            <v>BH110R</v>
          </cell>
        </row>
        <row r="2720">
          <cell r="I2720" t="str">
            <v>BH110R</v>
          </cell>
        </row>
        <row r="2721">
          <cell r="I2721" t="str">
            <v>BH110R</v>
          </cell>
        </row>
        <row r="2722">
          <cell r="I2722" t="str">
            <v>BH110R</v>
          </cell>
        </row>
        <row r="2723">
          <cell r="I2723" t="str">
            <v>BH110R</v>
          </cell>
        </row>
        <row r="2724">
          <cell r="I2724" t="str">
            <v>BH110R</v>
          </cell>
        </row>
        <row r="2725">
          <cell r="I2725" t="str">
            <v>BH110R</v>
          </cell>
        </row>
        <row r="2726">
          <cell r="I2726" t="str">
            <v>BH110R</v>
          </cell>
        </row>
        <row r="2727">
          <cell r="I2727" t="str">
            <v>BH110R</v>
          </cell>
        </row>
        <row r="2728">
          <cell r="I2728" t="str">
            <v>BH110R</v>
          </cell>
        </row>
        <row r="2729">
          <cell r="I2729" t="str">
            <v>BH110R</v>
          </cell>
        </row>
        <row r="2730">
          <cell r="I2730" t="str">
            <v>BH110R</v>
          </cell>
        </row>
        <row r="2731">
          <cell r="I2731" t="str">
            <v>BH111</v>
          </cell>
        </row>
        <row r="2732">
          <cell r="I2732" t="str">
            <v>BH111</v>
          </cell>
        </row>
        <row r="2733">
          <cell r="I2733" t="str">
            <v>BH111</v>
          </cell>
        </row>
        <row r="2734">
          <cell r="I2734" t="str">
            <v>BH111</v>
          </cell>
        </row>
        <row r="2735">
          <cell r="I2735" t="str">
            <v>BH111</v>
          </cell>
        </row>
        <row r="2736">
          <cell r="I2736" t="str">
            <v>BH111</v>
          </cell>
        </row>
        <row r="2737">
          <cell r="I2737" t="str">
            <v>BH111</v>
          </cell>
        </row>
        <row r="2738">
          <cell r="I2738" t="str">
            <v>BH111R</v>
          </cell>
        </row>
        <row r="2739">
          <cell r="I2739" t="str">
            <v>BH111R</v>
          </cell>
        </row>
        <row r="2740">
          <cell r="I2740" t="str">
            <v>BH111R</v>
          </cell>
        </row>
        <row r="2741">
          <cell r="I2741" t="str">
            <v>BH111R</v>
          </cell>
        </row>
        <row r="2742">
          <cell r="I2742" t="str">
            <v>BH111R</v>
          </cell>
        </row>
        <row r="2743">
          <cell r="I2743" t="str">
            <v>BH111R</v>
          </cell>
        </row>
        <row r="2744">
          <cell r="I2744" t="str">
            <v>BH111R</v>
          </cell>
        </row>
        <row r="2745">
          <cell r="I2745" t="str">
            <v>BH111R</v>
          </cell>
        </row>
        <row r="2746">
          <cell r="I2746" t="str">
            <v>BH111R</v>
          </cell>
        </row>
        <row r="2747">
          <cell r="I2747" t="str">
            <v>BH111R</v>
          </cell>
        </row>
        <row r="2748">
          <cell r="I2748" t="str">
            <v>BH111R</v>
          </cell>
        </row>
        <row r="2749">
          <cell r="I2749" t="str">
            <v>BH111R</v>
          </cell>
        </row>
        <row r="2750">
          <cell r="I2750" t="str">
            <v>BH111R</v>
          </cell>
        </row>
        <row r="2751">
          <cell r="I2751" t="str">
            <v>BH111R</v>
          </cell>
        </row>
        <row r="2752">
          <cell r="I2752" t="str">
            <v>BH111R</v>
          </cell>
        </row>
        <row r="2753">
          <cell r="I2753" t="str">
            <v>BH111R</v>
          </cell>
        </row>
        <row r="2754">
          <cell r="I2754" t="str">
            <v>BH111R</v>
          </cell>
        </row>
        <row r="2755">
          <cell r="I2755" t="str">
            <v>BH111R</v>
          </cell>
        </row>
        <row r="2756">
          <cell r="I2756" t="str">
            <v>BH111R</v>
          </cell>
        </row>
        <row r="2757">
          <cell r="I2757" t="str">
            <v>BH111R</v>
          </cell>
        </row>
        <row r="2758">
          <cell r="I2758" t="str">
            <v>BH111R</v>
          </cell>
        </row>
        <row r="2759">
          <cell r="I2759" t="str">
            <v>BH111R</v>
          </cell>
        </row>
        <row r="2760">
          <cell r="I2760" t="str">
            <v>BH111R</v>
          </cell>
        </row>
        <row r="2761">
          <cell r="I2761" t="str">
            <v>BH111R</v>
          </cell>
        </row>
        <row r="2762">
          <cell r="I2762" t="str">
            <v>BH111R</v>
          </cell>
        </row>
        <row r="2763">
          <cell r="I2763" t="str">
            <v>BH111R</v>
          </cell>
        </row>
        <row r="2764">
          <cell r="I2764" t="str">
            <v>BH111R</v>
          </cell>
        </row>
        <row r="2765">
          <cell r="I2765" t="str">
            <v>BH111R</v>
          </cell>
        </row>
        <row r="2766">
          <cell r="I2766" t="str">
            <v>BH111R</v>
          </cell>
        </row>
        <row r="2767">
          <cell r="I2767" t="str">
            <v>BH111R</v>
          </cell>
        </row>
        <row r="2768">
          <cell r="I2768" t="str">
            <v>BH111R</v>
          </cell>
        </row>
        <row r="2769">
          <cell r="I2769" t="str">
            <v>BH111R</v>
          </cell>
        </row>
        <row r="2770">
          <cell r="I2770" t="str">
            <v>BH111R</v>
          </cell>
        </row>
        <row r="2771">
          <cell r="I2771" t="str">
            <v>BH111R</v>
          </cell>
        </row>
        <row r="2772">
          <cell r="I2772" t="str">
            <v>BH111R</v>
          </cell>
        </row>
        <row r="2773">
          <cell r="I2773" t="str">
            <v>BH111R</v>
          </cell>
        </row>
        <row r="2774">
          <cell r="I2774" t="str">
            <v>BH111R</v>
          </cell>
        </row>
        <row r="2775">
          <cell r="I2775" t="str">
            <v>BH111R</v>
          </cell>
        </row>
        <row r="2776">
          <cell r="I2776" t="str">
            <v>BH111R</v>
          </cell>
        </row>
        <row r="2777">
          <cell r="I2777" t="str">
            <v>BH111R</v>
          </cell>
        </row>
        <row r="2778">
          <cell r="I2778" t="str">
            <v>BH111R</v>
          </cell>
        </row>
        <row r="2779">
          <cell r="I2779" t="str">
            <v>BH111R</v>
          </cell>
        </row>
        <row r="2780">
          <cell r="I2780" t="str">
            <v>BH111R</v>
          </cell>
        </row>
        <row r="2781">
          <cell r="I2781" t="str">
            <v>BH111R</v>
          </cell>
        </row>
        <row r="2782">
          <cell r="I2782" t="str">
            <v>BH111R</v>
          </cell>
        </row>
        <row r="2783">
          <cell r="I2783" t="str">
            <v>BH111R</v>
          </cell>
        </row>
        <row r="2784">
          <cell r="I2784" t="str">
            <v>BH111R</v>
          </cell>
        </row>
        <row r="2785">
          <cell r="I2785" t="str">
            <v>BH111R</v>
          </cell>
        </row>
        <row r="2786">
          <cell r="I2786" t="str">
            <v>BH111R</v>
          </cell>
        </row>
        <row r="2787">
          <cell r="I2787" t="str">
            <v>BH111R</v>
          </cell>
        </row>
        <row r="2788">
          <cell r="I2788" t="str">
            <v>BH111R</v>
          </cell>
        </row>
        <row r="2789">
          <cell r="I2789" t="str">
            <v>BH111R</v>
          </cell>
        </row>
        <row r="2790">
          <cell r="I2790" t="str">
            <v>BH111R</v>
          </cell>
        </row>
        <row r="2791">
          <cell r="I2791" t="str">
            <v>BH111R</v>
          </cell>
        </row>
        <row r="2792">
          <cell r="I2792" t="str">
            <v>BH111R</v>
          </cell>
        </row>
        <row r="2793">
          <cell r="I2793" t="str">
            <v>BH111R</v>
          </cell>
        </row>
        <row r="2794">
          <cell r="I2794" t="str">
            <v>BH111R</v>
          </cell>
        </row>
        <row r="2795">
          <cell r="I2795" t="str">
            <v>BH111R</v>
          </cell>
        </row>
        <row r="2796">
          <cell r="I2796" t="str">
            <v>BH111R</v>
          </cell>
        </row>
        <row r="2797">
          <cell r="I2797" t="str">
            <v>BH111R</v>
          </cell>
        </row>
        <row r="2798">
          <cell r="I2798" t="str">
            <v>BH111R</v>
          </cell>
        </row>
        <row r="2799">
          <cell r="I2799" t="str">
            <v>BH111R</v>
          </cell>
        </row>
        <row r="2800">
          <cell r="I2800" t="str">
            <v>BH111R</v>
          </cell>
        </row>
        <row r="2801">
          <cell r="I2801" t="str">
            <v>BH111R</v>
          </cell>
        </row>
        <row r="2802">
          <cell r="I2802" t="str">
            <v>BH111R</v>
          </cell>
        </row>
        <row r="2803">
          <cell r="I2803" t="str">
            <v>BH111R</v>
          </cell>
        </row>
        <row r="2804">
          <cell r="I2804" t="str">
            <v>BH111R</v>
          </cell>
        </row>
        <row r="2805">
          <cell r="I2805" t="str">
            <v>BH111R</v>
          </cell>
        </row>
        <row r="2806">
          <cell r="I2806" t="str">
            <v>BH111R</v>
          </cell>
        </row>
        <row r="2807">
          <cell r="I2807" t="str">
            <v>BH111R</v>
          </cell>
        </row>
        <row r="2808">
          <cell r="I2808" t="str">
            <v>BH111R</v>
          </cell>
        </row>
        <row r="2809">
          <cell r="I2809" t="str">
            <v>BH111R</v>
          </cell>
        </row>
        <row r="2810">
          <cell r="I2810" t="str">
            <v>BH111R</v>
          </cell>
        </row>
        <row r="2811">
          <cell r="I2811" t="str">
            <v>BH111R</v>
          </cell>
        </row>
        <row r="2812">
          <cell r="I2812" t="str">
            <v>BH111R</v>
          </cell>
        </row>
        <row r="2813">
          <cell r="I2813" t="str">
            <v>BH111R</v>
          </cell>
        </row>
        <row r="2814">
          <cell r="I2814" t="str">
            <v>BH111R</v>
          </cell>
        </row>
        <row r="2815">
          <cell r="I2815" t="str">
            <v>BH111R</v>
          </cell>
        </row>
        <row r="2816">
          <cell r="I2816" t="str">
            <v>BH111R</v>
          </cell>
        </row>
        <row r="2817">
          <cell r="I2817" t="str">
            <v>BH111R</v>
          </cell>
        </row>
        <row r="2818">
          <cell r="I2818" t="str">
            <v>BH111R</v>
          </cell>
        </row>
        <row r="2819">
          <cell r="I2819" t="str">
            <v>BH111R</v>
          </cell>
        </row>
        <row r="2820">
          <cell r="I2820" t="str">
            <v>BH111R</v>
          </cell>
        </row>
        <row r="2821">
          <cell r="I2821" t="str">
            <v>BH111R</v>
          </cell>
        </row>
        <row r="2822">
          <cell r="I2822" t="str">
            <v>BH111R</v>
          </cell>
        </row>
        <row r="2823">
          <cell r="I2823" t="str">
            <v>BH111R</v>
          </cell>
        </row>
        <row r="2824">
          <cell r="I2824" t="str">
            <v>BH111R</v>
          </cell>
        </row>
        <row r="2825">
          <cell r="I2825" t="str">
            <v>BH111R</v>
          </cell>
        </row>
        <row r="2826">
          <cell r="I2826" t="str">
            <v>BH111R</v>
          </cell>
        </row>
        <row r="2827">
          <cell r="I2827" t="str">
            <v>BH111R</v>
          </cell>
        </row>
        <row r="2828">
          <cell r="I2828" t="str">
            <v>BH111R</v>
          </cell>
        </row>
        <row r="2829">
          <cell r="I2829" t="str">
            <v>BH111R</v>
          </cell>
        </row>
        <row r="2830">
          <cell r="I2830" t="str">
            <v>BH111R</v>
          </cell>
        </row>
        <row r="2831">
          <cell r="I2831" t="str">
            <v>BH111R</v>
          </cell>
        </row>
        <row r="2832">
          <cell r="I2832" t="str">
            <v>BH111R</v>
          </cell>
        </row>
        <row r="2833">
          <cell r="I2833" t="str">
            <v>BH111R</v>
          </cell>
        </row>
        <row r="2834">
          <cell r="I2834" t="str">
            <v>BH111R</v>
          </cell>
        </row>
        <row r="2835">
          <cell r="I2835" t="str">
            <v>BH111R</v>
          </cell>
        </row>
        <row r="2836">
          <cell r="I2836" t="str">
            <v>BH111R</v>
          </cell>
        </row>
        <row r="2837">
          <cell r="I2837" t="str">
            <v>BH111R</v>
          </cell>
        </row>
        <row r="2838">
          <cell r="I2838" t="str">
            <v>BH111R</v>
          </cell>
        </row>
        <row r="2839">
          <cell r="I2839" t="str">
            <v>BH111R</v>
          </cell>
        </row>
        <row r="2840">
          <cell r="I2840" t="str">
            <v>BH111R</v>
          </cell>
        </row>
        <row r="2841">
          <cell r="I2841" t="str">
            <v>BH111R</v>
          </cell>
        </row>
        <row r="2842">
          <cell r="I2842" t="str">
            <v>BH111R</v>
          </cell>
        </row>
        <row r="2843">
          <cell r="I2843" t="str">
            <v>BH111R</v>
          </cell>
        </row>
        <row r="2844">
          <cell r="I2844" t="str">
            <v>BH111R</v>
          </cell>
        </row>
        <row r="2845">
          <cell r="I2845" t="str">
            <v>BH111R</v>
          </cell>
        </row>
        <row r="2846">
          <cell r="I2846" t="str">
            <v>BH111R</v>
          </cell>
        </row>
        <row r="2847">
          <cell r="I2847" t="str">
            <v>BH111R</v>
          </cell>
        </row>
        <row r="2848">
          <cell r="I2848" t="str">
            <v>BH111R</v>
          </cell>
        </row>
        <row r="2849">
          <cell r="I2849" t="str">
            <v>BH111R</v>
          </cell>
        </row>
        <row r="2850">
          <cell r="I2850" t="str">
            <v>BH111R</v>
          </cell>
        </row>
        <row r="2851">
          <cell r="I2851" t="str">
            <v>BH111R</v>
          </cell>
        </row>
        <row r="2852">
          <cell r="I2852" t="str">
            <v>BH111R</v>
          </cell>
        </row>
        <row r="2853">
          <cell r="I2853" t="str">
            <v>BH111R</v>
          </cell>
        </row>
        <row r="2854">
          <cell r="I2854" t="str">
            <v>BH111R</v>
          </cell>
        </row>
        <row r="2855">
          <cell r="I2855" t="str">
            <v>BH111R</v>
          </cell>
        </row>
        <row r="2856">
          <cell r="I2856" t="str">
            <v>BH111R</v>
          </cell>
        </row>
        <row r="2857">
          <cell r="I2857" t="str">
            <v>BH111R</v>
          </cell>
        </row>
        <row r="2858">
          <cell r="I2858" t="str">
            <v>BH111R</v>
          </cell>
        </row>
        <row r="2859">
          <cell r="I2859" t="str">
            <v>BH111R</v>
          </cell>
        </row>
        <row r="2860">
          <cell r="I2860" t="str">
            <v>BH111R</v>
          </cell>
        </row>
        <row r="2861">
          <cell r="I2861" t="str">
            <v>BH111R</v>
          </cell>
        </row>
        <row r="2862">
          <cell r="I2862" t="str">
            <v>BH111R</v>
          </cell>
        </row>
        <row r="2863">
          <cell r="I2863" t="str">
            <v>BH111R</v>
          </cell>
        </row>
        <row r="2864">
          <cell r="I2864" t="str">
            <v>BH111R</v>
          </cell>
        </row>
        <row r="2865">
          <cell r="I2865" t="str">
            <v>BH111R</v>
          </cell>
        </row>
        <row r="2866">
          <cell r="I2866" t="str">
            <v>BH111R</v>
          </cell>
        </row>
        <row r="2867">
          <cell r="I2867" t="str">
            <v>BH111R</v>
          </cell>
        </row>
        <row r="2868">
          <cell r="I2868" t="str">
            <v>BH111R</v>
          </cell>
        </row>
        <row r="2869">
          <cell r="I2869" t="str">
            <v>BH111R</v>
          </cell>
        </row>
        <row r="2870">
          <cell r="I2870" t="str">
            <v>BH111R</v>
          </cell>
        </row>
        <row r="2871">
          <cell r="I2871" t="str">
            <v>BH111R</v>
          </cell>
        </row>
        <row r="2872">
          <cell r="I2872" t="str">
            <v>BH111R</v>
          </cell>
        </row>
        <row r="2873">
          <cell r="I2873" t="str">
            <v>BH111R</v>
          </cell>
        </row>
        <row r="2874">
          <cell r="I2874" t="str">
            <v>BH111R</v>
          </cell>
        </row>
        <row r="2875">
          <cell r="I2875" t="str">
            <v>BH111R</v>
          </cell>
        </row>
        <row r="2876">
          <cell r="I2876" t="str">
            <v>BH111R</v>
          </cell>
        </row>
        <row r="2877">
          <cell r="I2877" t="str">
            <v>BH111R</v>
          </cell>
        </row>
        <row r="2878">
          <cell r="I2878" t="str">
            <v>BH111R</v>
          </cell>
        </row>
        <row r="2879">
          <cell r="I2879" t="str">
            <v>BH111R</v>
          </cell>
        </row>
        <row r="2880">
          <cell r="I2880" t="str">
            <v>BH111R</v>
          </cell>
        </row>
        <row r="2881">
          <cell r="I2881" t="str">
            <v>BH111R</v>
          </cell>
        </row>
        <row r="2882">
          <cell r="I2882" t="str">
            <v>BH111R</v>
          </cell>
        </row>
        <row r="2883">
          <cell r="I2883" t="str">
            <v>BH111R</v>
          </cell>
        </row>
        <row r="2884">
          <cell r="I2884" t="str">
            <v>BH111R</v>
          </cell>
        </row>
        <row r="2885">
          <cell r="I2885" t="str">
            <v>BH111R</v>
          </cell>
        </row>
        <row r="2886">
          <cell r="I2886" t="str">
            <v>BH111R</v>
          </cell>
        </row>
        <row r="2887">
          <cell r="I2887" t="str">
            <v>BH111R</v>
          </cell>
        </row>
        <row r="2888">
          <cell r="I2888" t="str">
            <v>BH111R</v>
          </cell>
        </row>
        <row r="2889">
          <cell r="I2889" t="str">
            <v>BH111R</v>
          </cell>
        </row>
        <row r="2890">
          <cell r="I2890" t="str">
            <v>BH111R</v>
          </cell>
        </row>
        <row r="2891">
          <cell r="I2891" t="str">
            <v>BH111R</v>
          </cell>
        </row>
        <row r="2892">
          <cell r="I2892" t="str">
            <v>BH111R</v>
          </cell>
        </row>
        <row r="2893">
          <cell r="I2893" t="str">
            <v>BH111R</v>
          </cell>
        </row>
        <row r="2894">
          <cell r="I2894" t="str">
            <v>BH111R</v>
          </cell>
        </row>
        <row r="2895">
          <cell r="I2895" t="str">
            <v>BH111R</v>
          </cell>
        </row>
        <row r="2896">
          <cell r="I2896" t="str">
            <v>BH111R</v>
          </cell>
        </row>
        <row r="2897">
          <cell r="I2897" t="str">
            <v>BH111R</v>
          </cell>
        </row>
        <row r="2898">
          <cell r="I2898" t="str">
            <v>BH111R</v>
          </cell>
        </row>
        <row r="2899">
          <cell r="I2899" t="str">
            <v>BH111R</v>
          </cell>
        </row>
        <row r="2900">
          <cell r="I2900" t="str">
            <v>BH111R</v>
          </cell>
        </row>
        <row r="2901">
          <cell r="I2901" t="str">
            <v>BH111R</v>
          </cell>
        </row>
        <row r="2902">
          <cell r="I2902" t="str">
            <v>BH111R</v>
          </cell>
        </row>
        <row r="2903">
          <cell r="I2903" t="str">
            <v>BH112</v>
          </cell>
        </row>
        <row r="2904">
          <cell r="I2904" t="str">
            <v>BH118R</v>
          </cell>
        </row>
        <row r="2905">
          <cell r="I2905" t="str">
            <v>BH118R</v>
          </cell>
        </row>
        <row r="2906">
          <cell r="I2906" t="str">
            <v>BH118R</v>
          </cell>
        </row>
        <row r="2907">
          <cell r="I2907" t="str">
            <v>BH118R</v>
          </cell>
        </row>
        <row r="2908">
          <cell r="I2908" t="str">
            <v>BH119R</v>
          </cell>
        </row>
        <row r="2909">
          <cell r="I2909" t="str">
            <v>BH119R</v>
          </cell>
        </row>
        <row r="2910">
          <cell r="I2910" t="str">
            <v>BH119R</v>
          </cell>
        </row>
        <row r="2911">
          <cell r="I2911" t="str">
            <v>BH119R</v>
          </cell>
        </row>
        <row r="2912">
          <cell r="I2912" t="str">
            <v>BH119R</v>
          </cell>
        </row>
        <row r="2913">
          <cell r="I2913" t="str">
            <v>BH119R</v>
          </cell>
        </row>
        <row r="2914">
          <cell r="I2914" t="str">
            <v>BH119R</v>
          </cell>
        </row>
        <row r="2915">
          <cell r="I2915" t="str">
            <v>BH119R</v>
          </cell>
        </row>
        <row r="2916">
          <cell r="I2916" t="str">
            <v>BH119R</v>
          </cell>
        </row>
        <row r="2917">
          <cell r="I2917" t="str">
            <v>BH119R</v>
          </cell>
        </row>
        <row r="2918">
          <cell r="I2918" t="str">
            <v>BH119r</v>
          </cell>
        </row>
        <row r="2919">
          <cell r="I2919" t="str">
            <v>BH120</v>
          </cell>
        </row>
        <row r="2920">
          <cell r="I2920" t="str">
            <v>BH120</v>
          </cell>
        </row>
        <row r="2921">
          <cell r="I2921" t="str">
            <v>BH120R</v>
          </cell>
        </row>
        <row r="2922">
          <cell r="I2922" t="str">
            <v>BH120R</v>
          </cell>
        </row>
        <row r="2923">
          <cell r="I2923" t="str">
            <v>BH120R</v>
          </cell>
        </row>
        <row r="2924">
          <cell r="I2924" t="str">
            <v>BH120R</v>
          </cell>
        </row>
        <row r="2925">
          <cell r="I2925" t="str">
            <v>BH120R</v>
          </cell>
        </row>
        <row r="2926">
          <cell r="I2926" t="str">
            <v>BH120R</v>
          </cell>
        </row>
        <row r="2927">
          <cell r="I2927" t="str">
            <v>BH120R</v>
          </cell>
        </row>
        <row r="2928">
          <cell r="I2928" t="str">
            <v>BH120R</v>
          </cell>
        </row>
        <row r="2929">
          <cell r="I2929" t="str">
            <v>BH120R</v>
          </cell>
        </row>
        <row r="2930">
          <cell r="I2930" t="str">
            <v>BH120R</v>
          </cell>
        </row>
        <row r="2931">
          <cell r="I2931" t="str">
            <v>BH120R</v>
          </cell>
        </row>
        <row r="2932">
          <cell r="I2932" t="str">
            <v>BH120R</v>
          </cell>
        </row>
        <row r="2933">
          <cell r="I2933" t="str">
            <v>BH120R</v>
          </cell>
        </row>
        <row r="2934">
          <cell r="I2934" t="str">
            <v>BH120R</v>
          </cell>
        </row>
        <row r="2935">
          <cell r="I2935" t="str">
            <v>BH120R</v>
          </cell>
        </row>
        <row r="2936">
          <cell r="I2936" t="str">
            <v>BH120R</v>
          </cell>
        </row>
        <row r="2937">
          <cell r="I2937" t="str">
            <v>BH120R</v>
          </cell>
        </row>
        <row r="2938">
          <cell r="I2938" t="str">
            <v>BH121</v>
          </cell>
        </row>
        <row r="2939">
          <cell r="I2939" t="str">
            <v>BH121</v>
          </cell>
        </row>
        <row r="2940">
          <cell r="I2940" t="str">
            <v>BH121R</v>
          </cell>
        </row>
        <row r="2941">
          <cell r="I2941" t="str">
            <v>BH121R</v>
          </cell>
        </row>
        <row r="2942">
          <cell r="I2942" t="str">
            <v>BH121R</v>
          </cell>
        </row>
        <row r="2943">
          <cell r="I2943" t="str">
            <v>BH121R</v>
          </cell>
        </row>
        <row r="2944">
          <cell r="I2944" t="str">
            <v>BH121R</v>
          </cell>
        </row>
        <row r="2945">
          <cell r="I2945" t="str">
            <v>BH121R</v>
          </cell>
        </row>
        <row r="2946">
          <cell r="I2946" t="str">
            <v>BH121R</v>
          </cell>
        </row>
        <row r="2947">
          <cell r="I2947" t="str">
            <v>BH121R</v>
          </cell>
        </row>
        <row r="2948">
          <cell r="I2948" t="str">
            <v>BH121R</v>
          </cell>
        </row>
        <row r="2949">
          <cell r="I2949" t="str">
            <v>BH121R</v>
          </cell>
        </row>
        <row r="2950">
          <cell r="I2950" t="str">
            <v>BH121R</v>
          </cell>
        </row>
        <row r="2951">
          <cell r="I2951" t="str">
            <v>BH121R</v>
          </cell>
        </row>
        <row r="2952">
          <cell r="I2952" t="str">
            <v>BH121R</v>
          </cell>
        </row>
        <row r="2953">
          <cell r="I2953" t="str">
            <v>BH121R</v>
          </cell>
        </row>
        <row r="2954">
          <cell r="I2954" t="str">
            <v>BH121R</v>
          </cell>
        </row>
        <row r="2955">
          <cell r="I2955" t="str">
            <v>BH121R</v>
          </cell>
        </row>
        <row r="2956">
          <cell r="I2956" t="str">
            <v>BH121R</v>
          </cell>
        </row>
        <row r="2957">
          <cell r="I2957" t="str">
            <v>BH121R</v>
          </cell>
        </row>
        <row r="2958">
          <cell r="I2958" t="str">
            <v>BH121R</v>
          </cell>
        </row>
        <row r="2959">
          <cell r="I2959" t="str">
            <v>BH121R</v>
          </cell>
        </row>
        <row r="2960">
          <cell r="I2960" t="str">
            <v>BH121R</v>
          </cell>
        </row>
        <row r="2961">
          <cell r="I2961" t="str">
            <v>BH121r</v>
          </cell>
        </row>
        <row r="2962">
          <cell r="I2962" t="str">
            <v>BH121R</v>
          </cell>
        </row>
        <row r="2963">
          <cell r="I2963" t="str">
            <v>BH121R</v>
          </cell>
        </row>
        <row r="2964">
          <cell r="I2964" t="str">
            <v>BH121R</v>
          </cell>
        </row>
        <row r="2965">
          <cell r="I2965" t="str">
            <v>BH121R</v>
          </cell>
        </row>
        <row r="2966">
          <cell r="I2966" t="str">
            <v>BH121R</v>
          </cell>
        </row>
        <row r="2967">
          <cell r="I2967" t="str">
            <v>BH121R</v>
          </cell>
        </row>
        <row r="2968">
          <cell r="I2968" t="str">
            <v>BH121R</v>
          </cell>
        </row>
        <row r="2969">
          <cell r="I2969" t="str">
            <v>BH127R</v>
          </cell>
        </row>
        <row r="2970">
          <cell r="I2970" t="str">
            <v>BH127R</v>
          </cell>
        </row>
        <row r="2971">
          <cell r="I2971" t="str">
            <v>BH127R</v>
          </cell>
        </row>
        <row r="2972">
          <cell r="I2972" t="str">
            <v>BH127R</v>
          </cell>
        </row>
        <row r="2973">
          <cell r="I2973" t="str">
            <v>BH130R</v>
          </cell>
        </row>
        <row r="2974">
          <cell r="I2974" t="str">
            <v>BH130R</v>
          </cell>
        </row>
        <row r="2975">
          <cell r="I2975" t="str">
            <v>BH130R</v>
          </cell>
        </row>
        <row r="2976">
          <cell r="I2976" t="str">
            <v>BH130R</v>
          </cell>
        </row>
        <row r="2977">
          <cell r="I2977" t="str">
            <v>BH130R</v>
          </cell>
        </row>
        <row r="2978">
          <cell r="I2978" t="str">
            <v>BH130R</v>
          </cell>
        </row>
        <row r="2979">
          <cell r="I2979" t="str">
            <v>BH130R</v>
          </cell>
        </row>
        <row r="2980">
          <cell r="I2980" t="str">
            <v>BH131R</v>
          </cell>
        </row>
        <row r="2981">
          <cell r="I2981" t="str">
            <v>BH131R</v>
          </cell>
        </row>
        <row r="2982">
          <cell r="I2982" t="str">
            <v>BH135R</v>
          </cell>
        </row>
        <row r="2983">
          <cell r="I2983" t="str">
            <v>BH135R</v>
          </cell>
        </row>
        <row r="2984">
          <cell r="I2984" t="str">
            <v>BH135R</v>
          </cell>
        </row>
        <row r="2985">
          <cell r="I2985" t="str">
            <v>BH135R</v>
          </cell>
        </row>
        <row r="2986">
          <cell r="I2986" t="str">
            <v>BH141R</v>
          </cell>
        </row>
        <row r="2987">
          <cell r="I2987" t="str">
            <v>BH141R</v>
          </cell>
        </row>
        <row r="2988">
          <cell r="I2988" t="str">
            <v>BH141R</v>
          </cell>
        </row>
        <row r="2989">
          <cell r="I2989" t="str">
            <v>BH141R</v>
          </cell>
        </row>
        <row r="2990">
          <cell r="I2990" t="str">
            <v>BH141R</v>
          </cell>
        </row>
        <row r="2991">
          <cell r="I2991" t="str">
            <v>BH145R</v>
          </cell>
        </row>
        <row r="2992">
          <cell r="I2992" t="str">
            <v>BH145R</v>
          </cell>
        </row>
        <row r="2993">
          <cell r="I2993" t="str">
            <v>BH145R</v>
          </cell>
        </row>
        <row r="2994">
          <cell r="I2994" t="str">
            <v>BH145R</v>
          </cell>
        </row>
        <row r="2995">
          <cell r="I2995" t="str">
            <v>BH145R</v>
          </cell>
        </row>
        <row r="2996">
          <cell r="I2996" t="str">
            <v>BH145R</v>
          </cell>
        </row>
        <row r="2997">
          <cell r="I2997" t="str">
            <v>BH145R</v>
          </cell>
        </row>
        <row r="2998">
          <cell r="I2998" t="str">
            <v>BH145R</v>
          </cell>
        </row>
        <row r="2999">
          <cell r="I2999" t="str">
            <v>BH150R</v>
          </cell>
        </row>
        <row r="3000">
          <cell r="I3000" t="str">
            <v>BH150R</v>
          </cell>
        </row>
        <row r="3001">
          <cell r="I3001" t="str">
            <v>BH150R</v>
          </cell>
        </row>
        <row r="3002">
          <cell r="I3002" t="str">
            <v>BH150R</v>
          </cell>
        </row>
        <row r="3003">
          <cell r="I3003" t="str">
            <v>BH150R</v>
          </cell>
        </row>
        <row r="3004">
          <cell r="I3004" t="str">
            <v>BH151R</v>
          </cell>
        </row>
        <row r="3005">
          <cell r="I3005" t="str">
            <v>BH151R</v>
          </cell>
        </row>
        <row r="3006">
          <cell r="I3006" t="str">
            <v>BH151R</v>
          </cell>
        </row>
        <row r="3007">
          <cell r="I3007" t="str">
            <v>BH151R</v>
          </cell>
        </row>
        <row r="3008">
          <cell r="I3008" t="str">
            <v>BH151R</v>
          </cell>
        </row>
        <row r="3009">
          <cell r="I3009" t="str">
            <v>BH151R</v>
          </cell>
        </row>
        <row r="3010">
          <cell r="I3010" t="str">
            <v>BH151R</v>
          </cell>
        </row>
        <row r="3011">
          <cell r="I3011" t="str">
            <v>BH151R</v>
          </cell>
        </row>
        <row r="3012">
          <cell r="I3012" t="str">
            <v>BH151R</v>
          </cell>
        </row>
        <row r="3013">
          <cell r="I3013" t="str">
            <v>BH151R</v>
          </cell>
        </row>
        <row r="3014">
          <cell r="I3014" t="str">
            <v>BH151R</v>
          </cell>
        </row>
        <row r="3015">
          <cell r="I3015" t="str">
            <v>BH154R</v>
          </cell>
        </row>
        <row r="3016">
          <cell r="I3016" t="str">
            <v>BH154R</v>
          </cell>
        </row>
        <row r="3017">
          <cell r="I3017" t="str">
            <v>BH154R</v>
          </cell>
        </row>
        <row r="3018">
          <cell r="I3018" t="str">
            <v>BH154R</v>
          </cell>
        </row>
        <row r="3019">
          <cell r="I3019" t="str">
            <v>BH154R</v>
          </cell>
        </row>
        <row r="3020">
          <cell r="I3020" t="str">
            <v>BH154R</v>
          </cell>
        </row>
        <row r="3021">
          <cell r="I3021" t="str">
            <v>BH154R</v>
          </cell>
        </row>
        <row r="3022">
          <cell r="I3022" t="str">
            <v>BH154R</v>
          </cell>
        </row>
        <row r="3023">
          <cell r="I3023" t="str">
            <v>BH154R</v>
          </cell>
        </row>
        <row r="3024">
          <cell r="I3024" t="str">
            <v>BH154R</v>
          </cell>
        </row>
        <row r="3025">
          <cell r="I3025" t="str">
            <v>BH154R</v>
          </cell>
        </row>
        <row r="3026">
          <cell r="I3026" t="str">
            <v>BH154R</v>
          </cell>
        </row>
        <row r="3027">
          <cell r="I3027" t="str">
            <v>BH155R</v>
          </cell>
        </row>
        <row r="3028">
          <cell r="I3028" t="str">
            <v>BH165R</v>
          </cell>
        </row>
        <row r="3029">
          <cell r="I3029" t="str">
            <v>BH165R</v>
          </cell>
        </row>
        <row r="3030">
          <cell r="I3030" t="str">
            <v>BH165R</v>
          </cell>
        </row>
        <row r="3031">
          <cell r="I3031" t="str">
            <v>BH165R</v>
          </cell>
        </row>
        <row r="3032">
          <cell r="I3032" t="str">
            <v>BH165R</v>
          </cell>
        </row>
        <row r="3033">
          <cell r="I3033" t="str">
            <v>BH165R</v>
          </cell>
        </row>
        <row r="3034">
          <cell r="I3034" t="str">
            <v>BH165R</v>
          </cell>
        </row>
        <row r="3035">
          <cell r="I3035" t="str">
            <v>BH165R</v>
          </cell>
        </row>
        <row r="3036">
          <cell r="I3036" t="str">
            <v>BH165R</v>
          </cell>
        </row>
        <row r="3037">
          <cell r="I3037" t="str">
            <v>BH165R</v>
          </cell>
        </row>
        <row r="3038">
          <cell r="I3038" t="str">
            <v>BH165R</v>
          </cell>
        </row>
        <row r="3039">
          <cell r="I3039" t="str">
            <v>BH165R</v>
          </cell>
        </row>
        <row r="3040">
          <cell r="I3040" t="str">
            <v>BH165R</v>
          </cell>
        </row>
        <row r="3041">
          <cell r="I3041" t="str">
            <v>BH165R</v>
          </cell>
        </row>
        <row r="3042">
          <cell r="I3042" t="str">
            <v>BH165R</v>
          </cell>
        </row>
        <row r="3043">
          <cell r="I3043" t="str">
            <v>BH165R</v>
          </cell>
        </row>
        <row r="3044">
          <cell r="I3044" t="str">
            <v>BH165R</v>
          </cell>
        </row>
        <row r="3045">
          <cell r="I3045" t="str">
            <v>BH165R</v>
          </cell>
        </row>
        <row r="3046">
          <cell r="I3046" t="str">
            <v>BH165R</v>
          </cell>
        </row>
        <row r="3047">
          <cell r="I3047" t="str">
            <v>BH165R</v>
          </cell>
        </row>
        <row r="3048">
          <cell r="I3048" t="str">
            <v>BH165R</v>
          </cell>
        </row>
        <row r="3049">
          <cell r="I3049" t="str">
            <v>BH165R</v>
          </cell>
        </row>
        <row r="3050">
          <cell r="I3050" t="str">
            <v>BH165R</v>
          </cell>
        </row>
        <row r="3051">
          <cell r="I3051" t="str">
            <v>BH165R</v>
          </cell>
        </row>
        <row r="3052">
          <cell r="I3052" t="str">
            <v>BH165R</v>
          </cell>
        </row>
        <row r="3053">
          <cell r="I3053" t="str">
            <v>BH165R</v>
          </cell>
        </row>
        <row r="3054">
          <cell r="I3054" t="str">
            <v>BH165R</v>
          </cell>
        </row>
        <row r="3055">
          <cell r="I3055" t="str">
            <v>BH165R</v>
          </cell>
        </row>
        <row r="3056">
          <cell r="I3056" t="str">
            <v>BH165R</v>
          </cell>
        </row>
        <row r="3057">
          <cell r="I3057" t="str">
            <v>BH165R</v>
          </cell>
        </row>
        <row r="3058">
          <cell r="I3058" t="str">
            <v>BH165R</v>
          </cell>
        </row>
        <row r="3059">
          <cell r="I3059" t="str">
            <v>BH165R</v>
          </cell>
        </row>
        <row r="3060">
          <cell r="I3060" t="str">
            <v>BH165R</v>
          </cell>
        </row>
        <row r="3061">
          <cell r="I3061" t="str">
            <v>BH165R</v>
          </cell>
        </row>
        <row r="3062">
          <cell r="I3062" t="str">
            <v>BH165R</v>
          </cell>
        </row>
        <row r="3063">
          <cell r="I3063" t="str">
            <v>BH165R</v>
          </cell>
        </row>
        <row r="3064">
          <cell r="I3064" t="str">
            <v>BH165R</v>
          </cell>
        </row>
        <row r="3065">
          <cell r="I3065" t="str">
            <v>BH165R</v>
          </cell>
        </row>
        <row r="3066">
          <cell r="I3066" t="str">
            <v>BH165R</v>
          </cell>
        </row>
        <row r="3067">
          <cell r="I3067" t="str">
            <v>BH165R</v>
          </cell>
        </row>
        <row r="3068">
          <cell r="I3068" t="str">
            <v>BH165R</v>
          </cell>
        </row>
        <row r="3069">
          <cell r="I3069" t="str">
            <v>BH165R</v>
          </cell>
        </row>
        <row r="3070">
          <cell r="I3070" t="str">
            <v>BH165R</v>
          </cell>
        </row>
        <row r="3071">
          <cell r="I3071" t="str">
            <v>BH165R</v>
          </cell>
        </row>
        <row r="3072">
          <cell r="I3072" t="str">
            <v>BH165R</v>
          </cell>
        </row>
        <row r="3073">
          <cell r="I3073" t="str">
            <v>BH165R</v>
          </cell>
        </row>
        <row r="3074">
          <cell r="I3074" t="str">
            <v>BH165R</v>
          </cell>
        </row>
        <row r="3075">
          <cell r="I3075" t="str">
            <v>BH165R</v>
          </cell>
        </row>
        <row r="3076">
          <cell r="I3076" t="str">
            <v>BH165R</v>
          </cell>
        </row>
        <row r="3077">
          <cell r="I3077" t="str">
            <v>BH165R</v>
          </cell>
        </row>
        <row r="3078">
          <cell r="I3078" t="str">
            <v>BH165R</v>
          </cell>
        </row>
        <row r="3079">
          <cell r="I3079" t="str">
            <v>BH165R</v>
          </cell>
        </row>
        <row r="3080">
          <cell r="I3080" t="str">
            <v>BH165R</v>
          </cell>
        </row>
        <row r="3081">
          <cell r="I3081" t="str">
            <v>BH165R</v>
          </cell>
        </row>
        <row r="3082">
          <cell r="I3082" t="str">
            <v>BH165R</v>
          </cell>
        </row>
        <row r="3083">
          <cell r="I3083" t="str">
            <v>BH165R</v>
          </cell>
        </row>
        <row r="3084">
          <cell r="I3084" t="str">
            <v>BH165R</v>
          </cell>
        </row>
        <row r="3085">
          <cell r="I3085" t="str">
            <v>BH165R</v>
          </cell>
        </row>
        <row r="3086">
          <cell r="I3086" t="str">
            <v>BH165R</v>
          </cell>
        </row>
        <row r="3087">
          <cell r="I3087" t="str">
            <v>BH165R</v>
          </cell>
        </row>
        <row r="3088">
          <cell r="I3088" t="str">
            <v>BH165R</v>
          </cell>
        </row>
        <row r="3089">
          <cell r="I3089" t="str">
            <v>BH165R</v>
          </cell>
        </row>
        <row r="3090">
          <cell r="I3090" t="str">
            <v>BH165R</v>
          </cell>
        </row>
        <row r="3091">
          <cell r="I3091" t="str">
            <v>BH165R</v>
          </cell>
        </row>
        <row r="3092">
          <cell r="I3092" t="str">
            <v>BH165R</v>
          </cell>
        </row>
        <row r="3093">
          <cell r="I3093" t="str">
            <v>BH165R</v>
          </cell>
        </row>
        <row r="3094">
          <cell r="I3094" t="str">
            <v>BH165R</v>
          </cell>
        </row>
        <row r="3095">
          <cell r="I3095" t="str">
            <v>BH165R</v>
          </cell>
        </row>
        <row r="3096">
          <cell r="I3096" t="str">
            <v>BH165R</v>
          </cell>
        </row>
        <row r="3097">
          <cell r="I3097" t="str">
            <v>BH165R</v>
          </cell>
        </row>
        <row r="3098">
          <cell r="I3098" t="str">
            <v>BH165R</v>
          </cell>
        </row>
        <row r="3099">
          <cell r="I3099" t="str">
            <v>BH165R</v>
          </cell>
        </row>
        <row r="3100">
          <cell r="I3100" t="str">
            <v>BH165R</v>
          </cell>
        </row>
        <row r="3101">
          <cell r="I3101" t="str">
            <v>BH165R</v>
          </cell>
        </row>
        <row r="3102">
          <cell r="I3102" t="str">
            <v>BH165R</v>
          </cell>
        </row>
        <row r="3103">
          <cell r="I3103" t="str">
            <v>BH165R</v>
          </cell>
        </row>
        <row r="3104">
          <cell r="I3104" t="str">
            <v>BH165R</v>
          </cell>
        </row>
        <row r="3105">
          <cell r="I3105" t="str">
            <v>BH165R</v>
          </cell>
        </row>
        <row r="3106">
          <cell r="I3106" t="str">
            <v>BH165R</v>
          </cell>
        </row>
        <row r="3107">
          <cell r="I3107" t="str">
            <v>BH165R</v>
          </cell>
        </row>
        <row r="3108">
          <cell r="I3108" t="str">
            <v>BH165R</v>
          </cell>
        </row>
        <row r="3109">
          <cell r="I3109" t="str">
            <v>BH165R</v>
          </cell>
        </row>
        <row r="3110">
          <cell r="I3110" t="str">
            <v>BH165R</v>
          </cell>
        </row>
        <row r="3111">
          <cell r="I3111" t="str">
            <v>BH165R</v>
          </cell>
        </row>
        <row r="3112">
          <cell r="I3112" t="str">
            <v>BH165R</v>
          </cell>
        </row>
        <row r="3113">
          <cell r="I3113" t="str">
            <v>BH165R</v>
          </cell>
        </row>
        <row r="3114">
          <cell r="I3114" t="str">
            <v>BH165R</v>
          </cell>
        </row>
        <row r="3115">
          <cell r="I3115" t="str">
            <v>BH165R</v>
          </cell>
        </row>
        <row r="3116">
          <cell r="I3116" t="str">
            <v>BH166</v>
          </cell>
        </row>
        <row r="3117">
          <cell r="I3117" t="str">
            <v>BH166</v>
          </cell>
        </row>
        <row r="3118">
          <cell r="I3118" t="str">
            <v>BH166</v>
          </cell>
        </row>
        <row r="3119">
          <cell r="I3119" t="str">
            <v>BH166</v>
          </cell>
        </row>
        <row r="3120">
          <cell r="I3120" t="str">
            <v>BH166</v>
          </cell>
        </row>
        <row r="3121">
          <cell r="I3121" t="str">
            <v>BH166</v>
          </cell>
        </row>
        <row r="3122">
          <cell r="I3122" t="str">
            <v>BH166</v>
          </cell>
        </row>
        <row r="3123">
          <cell r="I3123" t="str">
            <v>BH166</v>
          </cell>
        </row>
        <row r="3124">
          <cell r="I3124" t="str">
            <v>BH166</v>
          </cell>
        </row>
        <row r="3125">
          <cell r="I3125" t="str">
            <v>BH166R</v>
          </cell>
        </row>
        <row r="3126">
          <cell r="I3126" t="str">
            <v>BH166R</v>
          </cell>
        </row>
        <row r="3127">
          <cell r="I3127" t="str">
            <v>BH166R</v>
          </cell>
        </row>
        <row r="3128">
          <cell r="I3128" t="str">
            <v>BH166R</v>
          </cell>
        </row>
        <row r="3129">
          <cell r="I3129" t="str">
            <v>BH166R</v>
          </cell>
        </row>
        <row r="3130">
          <cell r="I3130" t="str">
            <v>BH166R</v>
          </cell>
        </row>
        <row r="3131">
          <cell r="I3131" t="str">
            <v>BH166R</v>
          </cell>
        </row>
        <row r="3132">
          <cell r="I3132" t="str">
            <v>BH166R</v>
          </cell>
        </row>
        <row r="3133">
          <cell r="I3133" t="str">
            <v>BH166R</v>
          </cell>
        </row>
        <row r="3134">
          <cell r="I3134" t="str">
            <v>BH166R</v>
          </cell>
        </row>
        <row r="3135">
          <cell r="I3135" t="str">
            <v>BH166R</v>
          </cell>
        </row>
        <row r="3136">
          <cell r="I3136" t="str">
            <v>BH166R</v>
          </cell>
        </row>
        <row r="3137">
          <cell r="I3137" t="str">
            <v>BH166R</v>
          </cell>
        </row>
        <row r="3138">
          <cell r="I3138" t="str">
            <v>BH166R</v>
          </cell>
        </row>
        <row r="3139">
          <cell r="I3139" t="str">
            <v>BH166R</v>
          </cell>
        </row>
        <row r="3140">
          <cell r="I3140" t="str">
            <v>BH166R</v>
          </cell>
        </row>
        <row r="3141">
          <cell r="I3141" t="str">
            <v>BH166R</v>
          </cell>
        </row>
        <row r="3142">
          <cell r="I3142" t="str">
            <v>BH166R</v>
          </cell>
        </row>
        <row r="3143">
          <cell r="I3143" t="str">
            <v>BH166R</v>
          </cell>
        </row>
        <row r="3144">
          <cell r="I3144" t="str">
            <v>BH166R</v>
          </cell>
        </row>
        <row r="3145">
          <cell r="I3145" t="str">
            <v>BH166R</v>
          </cell>
        </row>
        <row r="3146">
          <cell r="I3146" t="str">
            <v>BH166R</v>
          </cell>
        </row>
        <row r="3147">
          <cell r="I3147" t="str">
            <v>BH166R</v>
          </cell>
        </row>
        <row r="3148">
          <cell r="I3148" t="str">
            <v>BH166R</v>
          </cell>
        </row>
        <row r="3149">
          <cell r="I3149" t="str">
            <v>BH166R</v>
          </cell>
        </row>
        <row r="3150">
          <cell r="I3150" t="str">
            <v>BH166R</v>
          </cell>
        </row>
        <row r="3151">
          <cell r="I3151" t="str">
            <v>BH166R</v>
          </cell>
        </row>
        <row r="3152">
          <cell r="I3152" t="str">
            <v>BH166R</v>
          </cell>
        </row>
        <row r="3153">
          <cell r="I3153" t="str">
            <v>BH166R</v>
          </cell>
        </row>
        <row r="3154">
          <cell r="I3154" t="str">
            <v>BH166R</v>
          </cell>
        </row>
        <row r="3155">
          <cell r="I3155" t="str">
            <v>BH166R</v>
          </cell>
        </row>
        <row r="3156">
          <cell r="I3156" t="str">
            <v>BH166R</v>
          </cell>
        </row>
        <row r="3157">
          <cell r="I3157" t="str">
            <v>BH166R</v>
          </cell>
        </row>
        <row r="3158">
          <cell r="I3158" t="str">
            <v>BH166R</v>
          </cell>
        </row>
        <row r="3159">
          <cell r="I3159" t="str">
            <v>BH166R</v>
          </cell>
        </row>
        <row r="3160">
          <cell r="I3160" t="str">
            <v>BH166R</v>
          </cell>
        </row>
        <row r="3161">
          <cell r="I3161" t="str">
            <v>BH167</v>
          </cell>
        </row>
        <row r="3162">
          <cell r="I3162" t="str">
            <v>BH167</v>
          </cell>
        </row>
        <row r="3163">
          <cell r="I3163" t="str">
            <v>BH167</v>
          </cell>
        </row>
        <row r="3164">
          <cell r="I3164" t="str">
            <v>BH167</v>
          </cell>
        </row>
        <row r="3165">
          <cell r="I3165" t="str">
            <v>BH167</v>
          </cell>
        </row>
        <row r="3166">
          <cell r="I3166" t="str">
            <v>BH167</v>
          </cell>
        </row>
        <row r="3167">
          <cell r="I3167" t="str">
            <v>BH167</v>
          </cell>
        </row>
        <row r="3168">
          <cell r="I3168" t="str">
            <v>BH167R</v>
          </cell>
        </row>
        <row r="3169">
          <cell r="I3169" t="str">
            <v>BH167R</v>
          </cell>
        </row>
        <row r="3170">
          <cell r="I3170" t="str">
            <v>BH167R</v>
          </cell>
        </row>
        <row r="3171">
          <cell r="I3171" t="str">
            <v>BH167R</v>
          </cell>
        </row>
        <row r="3172">
          <cell r="I3172" t="str">
            <v>BH167R</v>
          </cell>
        </row>
        <row r="3173">
          <cell r="I3173" t="str">
            <v>BH167R</v>
          </cell>
        </row>
        <row r="3174">
          <cell r="I3174" t="str">
            <v>BH167R</v>
          </cell>
        </row>
        <row r="3175">
          <cell r="I3175" t="str">
            <v>BH167R</v>
          </cell>
        </row>
        <row r="3176">
          <cell r="I3176" t="str">
            <v>BH167R</v>
          </cell>
        </row>
        <row r="3177">
          <cell r="I3177" t="str">
            <v>BH167R</v>
          </cell>
        </row>
        <row r="3178">
          <cell r="I3178" t="str">
            <v>BH167R</v>
          </cell>
        </row>
        <row r="3179">
          <cell r="I3179" t="str">
            <v>BH167R</v>
          </cell>
        </row>
        <row r="3180">
          <cell r="I3180" t="str">
            <v>BH167R</v>
          </cell>
        </row>
        <row r="3181">
          <cell r="I3181" t="str">
            <v>BH167R</v>
          </cell>
        </row>
        <row r="3182">
          <cell r="I3182" t="str">
            <v>BH167R</v>
          </cell>
        </row>
        <row r="3183">
          <cell r="I3183" t="str">
            <v>BH167R</v>
          </cell>
        </row>
        <row r="3184">
          <cell r="I3184" t="str">
            <v>BH167R</v>
          </cell>
        </row>
        <row r="3185">
          <cell r="I3185" t="str">
            <v>BH167R</v>
          </cell>
        </row>
        <row r="3186">
          <cell r="I3186" t="str">
            <v>BH167R</v>
          </cell>
        </row>
        <row r="3187">
          <cell r="I3187" t="str">
            <v>BH167R</v>
          </cell>
        </row>
        <row r="3188">
          <cell r="I3188" t="str">
            <v>BH167R</v>
          </cell>
        </row>
        <row r="3189">
          <cell r="I3189" t="str">
            <v>BH167R</v>
          </cell>
        </row>
        <row r="3190">
          <cell r="I3190" t="str">
            <v>BH167R</v>
          </cell>
        </row>
        <row r="3191">
          <cell r="I3191" t="str">
            <v>BH167R</v>
          </cell>
        </row>
        <row r="3192">
          <cell r="I3192" t="str">
            <v>BH167R</v>
          </cell>
        </row>
        <row r="3193">
          <cell r="I3193" t="str">
            <v>BH167R</v>
          </cell>
        </row>
        <row r="3194">
          <cell r="I3194" t="str">
            <v>BH167R</v>
          </cell>
        </row>
        <row r="3195">
          <cell r="I3195" t="str">
            <v>BH167R</v>
          </cell>
        </row>
        <row r="3196">
          <cell r="I3196" t="str">
            <v>BH167R</v>
          </cell>
        </row>
        <row r="3197">
          <cell r="I3197" t="str">
            <v>BH167R</v>
          </cell>
        </row>
        <row r="3198">
          <cell r="I3198" t="str">
            <v>BH167R</v>
          </cell>
        </row>
        <row r="3199">
          <cell r="I3199" t="str">
            <v>BH167R</v>
          </cell>
        </row>
        <row r="3200">
          <cell r="I3200" t="str">
            <v>BH167R</v>
          </cell>
        </row>
        <row r="3201">
          <cell r="I3201" t="str">
            <v>BH167R</v>
          </cell>
        </row>
        <row r="3202">
          <cell r="I3202" t="str">
            <v>BH167R</v>
          </cell>
        </row>
        <row r="3203">
          <cell r="I3203" t="str">
            <v>BH167R</v>
          </cell>
        </row>
        <row r="3204">
          <cell r="I3204" t="str">
            <v>BH167R</v>
          </cell>
        </row>
        <row r="3205">
          <cell r="I3205" t="str">
            <v>BH167R</v>
          </cell>
        </row>
        <row r="3206">
          <cell r="I3206" t="str">
            <v>BH167R</v>
          </cell>
        </row>
        <row r="3207">
          <cell r="I3207" t="str">
            <v>BH167R</v>
          </cell>
        </row>
        <row r="3208">
          <cell r="I3208" t="str">
            <v>BH167R</v>
          </cell>
        </row>
        <row r="3209">
          <cell r="I3209" t="str">
            <v>BH167R</v>
          </cell>
        </row>
        <row r="3210">
          <cell r="I3210" t="str">
            <v>BH167R</v>
          </cell>
        </row>
        <row r="3211">
          <cell r="I3211" t="str">
            <v>BH167R</v>
          </cell>
        </row>
        <row r="3212">
          <cell r="I3212" t="str">
            <v>BH167R</v>
          </cell>
        </row>
        <row r="3213">
          <cell r="I3213" t="str">
            <v>BH167R</v>
          </cell>
        </row>
        <row r="3214">
          <cell r="I3214" t="str">
            <v>BH167R</v>
          </cell>
        </row>
        <row r="3215">
          <cell r="I3215" t="str">
            <v>BH167R</v>
          </cell>
        </row>
        <row r="3216">
          <cell r="I3216" t="str">
            <v>BH167R</v>
          </cell>
        </row>
        <row r="3217">
          <cell r="I3217" t="str">
            <v>BH167R</v>
          </cell>
        </row>
        <row r="3218">
          <cell r="I3218" t="str">
            <v>BH167R</v>
          </cell>
        </row>
        <row r="3219">
          <cell r="I3219" t="str">
            <v>BH167R</v>
          </cell>
        </row>
        <row r="3220">
          <cell r="I3220" t="str">
            <v>BH167R</v>
          </cell>
        </row>
        <row r="3221">
          <cell r="I3221" t="str">
            <v>BH167R</v>
          </cell>
        </row>
        <row r="3222">
          <cell r="I3222" t="str">
            <v>BH167R</v>
          </cell>
        </row>
        <row r="3223">
          <cell r="I3223" t="str">
            <v>BH167R</v>
          </cell>
        </row>
        <row r="3224">
          <cell r="I3224" t="str">
            <v>BH167R</v>
          </cell>
        </row>
        <row r="3225">
          <cell r="I3225" t="str">
            <v>BH167R</v>
          </cell>
        </row>
        <row r="3226">
          <cell r="I3226" t="str">
            <v>BH167R</v>
          </cell>
        </row>
        <row r="3227">
          <cell r="I3227" t="str">
            <v>BH167R</v>
          </cell>
        </row>
        <row r="3228">
          <cell r="I3228" t="str">
            <v>BH167R</v>
          </cell>
        </row>
        <row r="3229">
          <cell r="I3229" t="str">
            <v>BH167R</v>
          </cell>
        </row>
        <row r="3230">
          <cell r="I3230" t="str">
            <v>BH167R</v>
          </cell>
        </row>
        <row r="3231">
          <cell r="I3231" t="str">
            <v>BH167R</v>
          </cell>
        </row>
        <row r="3232">
          <cell r="I3232" t="str">
            <v>BH167R</v>
          </cell>
        </row>
        <row r="3233">
          <cell r="I3233" t="str">
            <v>BH167R</v>
          </cell>
        </row>
        <row r="3234">
          <cell r="I3234" t="str">
            <v>BH167R</v>
          </cell>
        </row>
        <row r="3235">
          <cell r="I3235" t="str">
            <v>BH167R</v>
          </cell>
        </row>
        <row r="3236">
          <cell r="I3236" t="str">
            <v>BH167R</v>
          </cell>
        </row>
        <row r="3237">
          <cell r="I3237" t="str">
            <v>BH167R</v>
          </cell>
        </row>
        <row r="3238">
          <cell r="I3238" t="str">
            <v>BH167R</v>
          </cell>
        </row>
        <row r="3239">
          <cell r="I3239" t="str">
            <v>BH167R</v>
          </cell>
        </row>
        <row r="3240">
          <cell r="I3240" t="str">
            <v>BH167R</v>
          </cell>
        </row>
        <row r="3241">
          <cell r="I3241" t="str">
            <v>BH167R</v>
          </cell>
        </row>
        <row r="3242">
          <cell r="I3242" t="str">
            <v>BH167R</v>
          </cell>
        </row>
        <row r="3243">
          <cell r="I3243" t="str">
            <v>BH167R</v>
          </cell>
        </row>
        <row r="3244">
          <cell r="I3244" t="str">
            <v>BH167R</v>
          </cell>
        </row>
        <row r="3245">
          <cell r="I3245" t="str">
            <v>BH171R</v>
          </cell>
        </row>
        <row r="3246">
          <cell r="I3246" t="str">
            <v>BH171R</v>
          </cell>
        </row>
        <row r="3247">
          <cell r="I3247" t="str">
            <v>BH171R</v>
          </cell>
        </row>
        <row r="3248">
          <cell r="I3248" t="str">
            <v>BH171R</v>
          </cell>
        </row>
        <row r="3249">
          <cell r="I3249" t="str">
            <v>BH171R</v>
          </cell>
        </row>
        <row r="3250">
          <cell r="I3250" t="str">
            <v>BH171R</v>
          </cell>
        </row>
        <row r="3251">
          <cell r="I3251" t="str">
            <v>BH171R</v>
          </cell>
        </row>
        <row r="3252">
          <cell r="I3252" t="str">
            <v>BH171R</v>
          </cell>
        </row>
        <row r="3253">
          <cell r="I3253" t="str">
            <v>BH171R</v>
          </cell>
        </row>
        <row r="3254">
          <cell r="I3254" t="str">
            <v>BH171R</v>
          </cell>
        </row>
        <row r="3255">
          <cell r="I3255" t="str">
            <v>BH171R</v>
          </cell>
        </row>
        <row r="3256">
          <cell r="I3256" t="str">
            <v>BH171R</v>
          </cell>
        </row>
        <row r="3257">
          <cell r="I3257" t="str">
            <v>BH175R</v>
          </cell>
        </row>
        <row r="3258">
          <cell r="I3258" t="str">
            <v>BH176R</v>
          </cell>
        </row>
        <row r="3259">
          <cell r="I3259" t="str">
            <v>BH176R</v>
          </cell>
        </row>
        <row r="3260">
          <cell r="I3260" t="str">
            <v>BH176R</v>
          </cell>
        </row>
        <row r="3261">
          <cell r="I3261" t="str">
            <v>BH176R</v>
          </cell>
        </row>
        <row r="3262">
          <cell r="I3262" t="str">
            <v>BH177</v>
          </cell>
        </row>
        <row r="3263">
          <cell r="I3263" t="str">
            <v>BH177</v>
          </cell>
        </row>
        <row r="3264">
          <cell r="I3264" t="str">
            <v>BH177</v>
          </cell>
        </row>
        <row r="3265">
          <cell r="I3265" t="str">
            <v>BH177</v>
          </cell>
        </row>
        <row r="3266">
          <cell r="I3266" t="str">
            <v>BH177</v>
          </cell>
        </row>
        <row r="3267">
          <cell r="I3267" t="str">
            <v>BH177</v>
          </cell>
        </row>
        <row r="3268">
          <cell r="I3268" t="str">
            <v>BH177</v>
          </cell>
        </row>
        <row r="3269">
          <cell r="I3269" t="str">
            <v>BH177</v>
          </cell>
        </row>
        <row r="3270">
          <cell r="I3270" t="str">
            <v>BH177</v>
          </cell>
        </row>
        <row r="3271">
          <cell r="I3271" t="str">
            <v>BH177</v>
          </cell>
        </row>
        <row r="3272">
          <cell r="I3272" t="str">
            <v>BH177</v>
          </cell>
        </row>
        <row r="3273">
          <cell r="I3273" t="str">
            <v>BH177</v>
          </cell>
        </row>
        <row r="3274">
          <cell r="I3274" t="str">
            <v>BH177R</v>
          </cell>
        </row>
        <row r="3275">
          <cell r="I3275" t="str">
            <v>BH177R</v>
          </cell>
        </row>
        <row r="3276">
          <cell r="I3276" t="str">
            <v>BH177R</v>
          </cell>
        </row>
        <row r="3277">
          <cell r="I3277" t="str">
            <v>BH177R</v>
          </cell>
        </row>
        <row r="3278">
          <cell r="I3278" t="str">
            <v>BH177R</v>
          </cell>
        </row>
        <row r="3279">
          <cell r="I3279" t="str">
            <v>BH177R</v>
          </cell>
        </row>
        <row r="3280">
          <cell r="I3280" t="str">
            <v>BH177R</v>
          </cell>
        </row>
        <row r="3281">
          <cell r="I3281" t="str">
            <v>BH177R</v>
          </cell>
        </row>
        <row r="3282">
          <cell r="I3282" t="str">
            <v>BH177R</v>
          </cell>
        </row>
        <row r="3283">
          <cell r="I3283" t="str">
            <v>BH177R</v>
          </cell>
        </row>
        <row r="3284">
          <cell r="I3284" t="str">
            <v>BH177R</v>
          </cell>
        </row>
        <row r="3285">
          <cell r="I3285" t="str">
            <v>BH177R</v>
          </cell>
        </row>
        <row r="3286">
          <cell r="I3286" t="str">
            <v>BH177R</v>
          </cell>
        </row>
        <row r="3287">
          <cell r="I3287" t="str">
            <v>BH177R</v>
          </cell>
        </row>
        <row r="3288">
          <cell r="I3288" t="str">
            <v>BH177R</v>
          </cell>
        </row>
        <row r="3289">
          <cell r="I3289" t="str">
            <v>BH177R</v>
          </cell>
        </row>
        <row r="3290">
          <cell r="I3290" t="str">
            <v>BH177R</v>
          </cell>
        </row>
        <row r="3291">
          <cell r="I3291" t="str">
            <v>BH177R</v>
          </cell>
        </row>
        <row r="3292">
          <cell r="I3292" t="str">
            <v>BH177R</v>
          </cell>
        </row>
        <row r="3293">
          <cell r="I3293" t="str">
            <v>BH177R</v>
          </cell>
        </row>
        <row r="3294">
          <cell r="I3294" t="str">
            <v>BH177R</v>
          </cell>
        </row>
        <row r="3295">
          <cell r="I3295" t="str">
            <v>BH177R</v>
          </cell>
        </row>
        <row r="3296">
          <cell r="I3296" t="str">
            <v>BH177R</v>
          </cell>
        </row>
        <row r="3297">
          <cell r="I3297" t="str">
            <v>BH177R</v>
          </cell>
        </row>
        <row r="3298">
          <cell r="I3298" t="str">
            <v>BH177R</v>
          </cell>
        </row>
        <row r="3299">
          <cell r="I3299" t="str">
            <v>BH177R</v>
          </cell>
        </row>
        <row r="3300">
          <cell r="I3300" t="str">
            <v>BH177R</v>
          </cell>
        </row>
        <row r="3301">
          <cell r="I3301" t="str">
            <v>BH177R</v>
          </cell>
        </row>
        <row r="3302">
          <cell r="I3302" t="str">
            <v>BH177R</v>
          </cell>
        </row>
        <row r="3303">
          <cell r="I3303" t="str">
            <v>BH177R</v>
          </cell>
        </row>
        <row r="3304">
          <cell r="I3304" t="str">
            <v>BH177R</v>
          </cell>
        </row>
        <row r="3305">
          <cell r="I3305" t="str">
            <v>BH177R</v>
          </cell>
        </row>
        <row r="3306">
          <cell r="I3306" t="str">
            <v>BH177R</v>
          </cell>
        </row>
        <row r="3307">
          <cell r="I3307" t="str">
            <v>BH177R</v>
          </cell>
        </row>
        <row r="3308">
          <cell r="I3308" t="str">
            <v>BH178R</v>
          </cell>
        </row>
        <row r="3309">
          <cell r="I3309" t="str">
            <v>BH178R</v>
          </cell>
        </row>
        <row r="3310">
          <cell r="I3310" t="str">
            <v>BH178R</v>
          </cell>
        </row>
        <row r="3311">
          <cell r="I3311" t="str">
            <v>BH178R</v>
          </cell>
        </row>
        <row r="3312">
          <cell r="I3312" t="str">
            <v>BH178R</v>
          </cell>
        </row>
        <row r="3313">
          <cell r="I3313" t="str">
            <v>BH183R</v>
          </cell>
        </row>
        <row r="3314">
          <cell r="I3314" t="str">
            <v>BH189R</v>
          </cell>
        </row>
        <row r="3315">
          <cell r="I3315" t="str">
            <v>BH197R</v>
          </cell>
        </row>
        <row r="3316">
          <cell r="I3316" t="str">
            <v>BH197R</v>
          </cell>
        </row>
        <row r="3317">
          <cell r="I3317" t="str">
            <v>BH199R</v>
          </cell>
        </row>
        <row r="3318">
          <cell r="I3318" t="str">
            <v>BH199R</v>
          </cell>
        </row>
        <row r="3319">
          <cell r="I3319" t="str">
            <v>BH199R</v>
          </cell>
        </row>
        <row r="3320">
          <cell r="I3320" t="str">
            <v>BH199R</v>
          </cell>
        </row>
        <row r="3321">
          <cell r="I3321" t="str">
            <v>BH199R</v>
          </cell>
        </row>
        <row r="3322">
          <cell r="I3322" t="str">
            <v>BH199R</v>
          </cell>
        </row>
        <row r="3323">
          <cell r="I3323" t="str">
            <v>BH199R</v>
          </cell>
        </row>
        <row r="3324">
          <cell r="I3324" t="str">
            <v>BH199R</v>
          </cell>
        </row>
        <row r="3325">
          <cell r="I3325" t="str">
            <v>BH199R</v>
          </cell>
        </row>
        <row r="3326">
          <cell r="I3326" t="str">
            <v>BH199R</v>
          </cell>
        </row>
        <row r="3327">
          <cell r="I3327" t="str">
            <v>BH199R</v>
          </cell>
        </row>
        <row r="3328">
          <cell r="I3328" t="str">
            <v>BH199R</v>
          </cell>
        </row>
        <row r="3329">
          <cell r="I3329" t="str">
            <v>BH199R</v>
          </cell>
        </row>
        <row r="3330">
          <cell r="I3330" t="str">
            <v>BH199R</v>
          </cell>
        </row>
        <row r="3331">
          <cell r="I3331" t="str">
            <v>BH199R</v>
          </cell>
        </row>
        <row r="3332">
          <cell r="I3332" t="str">
            <v>BH199R</v>
          </cell>
        </row>
        <row r="3333">
          <cell r="I3333" t="str">
            <v>BH199R</v>
          </cell>
        </row>
        <row r="3334">
          <cell r="I3334" t="str">
            <v>BH199R</v>
          </cell>
        </row>
        <row r="3335">
          <cell r="I3335" t="str">
            <v>BH199R</v>
          </cell>
        </row>
        <row r="3336">
          <cell r="I3336" t="str">
            <v>BH199R</v>
          </cell>
        </row>
        <row r="3337">
          <cell r="I3337" t="str">
            <v>BH199R</v>
          </cell>
        </row>
        <row r="3338">
          <cell r="I3338" t="str">
            <v>BH199R</v>
          </cell>
        </row>
        <row r="3339">
          <cell r="I3339" t="str">
            <v>BH199R</v>
          </cell>
        </row>
        <row r="3340">
          <cell r="I3340" t="str">
            <v>BH199R</v>
          </cell>
        </row>
        <row r="3341">
          <cell r="I3341" t="str">
            <v>BH199R</v>
          </cell>
        </row>
        <row r="3342">
          <cell r="I3342" t="str">
            <v>BH202R</v>
          </cell>
        </row>
        <row r="3343">
          <cell r="I3343" t="str">
            <v>BH202R</v>
          </cell>
        </row>
        <row r="3344">
          <cell r="I3344" t="str">
            <v>BH202R</v>
          </cell>
        </row>
        <row r="3345">
          <cell r="I3345" t="str">
            <v>BH202R</v>
          </cell>
        </row>
        <row r="3346">
          <cell r="I3346" t="str">
            <v>BH202R</v>
          </cell>
        </row>
        <row r="3347">
          <cell r="I3347" t="str">
            <v>BH203R</v>
          </cell>
        </row>
        <row r="3348">
          <cell r="I3348" t="str">
            <v>BH203R</v>
          </cell>
        </row>
        <row r="3349">
          <cell r="I3349" t="str">
            <v>BH203R</v>
          </cell>
        </row>
        <row r="3350">
          <cell r="I3350" t="str">
            <v>BH203R</v>
          </cell>
        </row>
        <row r="3351">
          <cell r="I3351" t="str">
            <v>BH203R</v>
          </cell>
        </row>
        <row r="3352">
          <cell r="I3352" t="str">
            <v>BH203R</v>
          </cell>
        </row>
        <row r="3353">
          <cell r="I3353" t="str">
            <v>BH203R</v>
          </cell>
        </row>
        <row r="3354">
          <cell r="I3354" t="str">
            <v>BH203R</v>
          </cell>
        </row>
        <row r="3355">
          <cell r="I3355" t="str">
            <v>BH203R</v>
          </cell>
        </row>
        <row r="3356">
          <cell r="I3356" t="str">
            <v>BH203R</v>
          </cell>
        </row>
        <row r="3357">
          <cell r="I3357" t="str">
            <v>BH207R</v>
          </cell>
        </row>
        <row r="3358">
          <cell r="I3358" t="str">
            <v>BH207R</v>
          </cell>
        </row>
        <row r="3359">
          <cell r="I3359" t="str">
            <v>BH207R</v>
          </cell>
        </row>
        <row r="3360">
          <cell r="I3360" t="str">
            <v>BH207R</v>
          </cell>
        </row>
        <row r="3361">
          <cell r="I3361" t="str">
            <v>BH207R</v>
          </cell>
        </row>
        <row r="3362">
          <cell r="I3362" t="str">
            <v>BH207R</v>
          </cell>
        </row>
        <row r="3363">
          <cell r="I3363" t="str">
            <v>BH207R</v>
          </cell>
        </row>
        <row r="3364">
          <cell r="I3364" t="str">
            <v>BH207R</v>
          </cell>
        </row>
        <row r="3365">
          <cell r="I3365" t="str">
            <v>BH207R</v>
          </cell>
        </row>
        <row r="3366">
          <cell r="I3366" t="str">
            <v>BH207R</v>
          </cell>
        </row>
        <row r="3367">
          <cell r="I3367" t="str">
            <v>BH207R</v>
          </cell>
        </row>
        <row r="3368">
          <cell r="I3368" t="str">
            <v>BH207R</v>
          </cell>
        </row>
        <row r="3369">
          <cell r="I3369" t="str">
            <v>BH207R</v>
          </cell>
        </row>
        <row r="3370">
          <cell r="I3370" t="str">
            <v>BH207R</v>
          </cell>
        </row>
        <row r="3371">
          <cell r="I3371" t="str">
            <v>BH207R</v>
          </cell>
        </row>
        <row r="3372">
          <cell r="I3372" t="str">
            <v>BH207R</v>
          </cell>
        </row>
        <row r="3373">
          <cell r="I3373" t="str">
            <v>BH207R</v>
          </cell>
        </row>
        <row r="3374">
          <cell r="I3374" t="str">
            <v>BH207R</v>
          </cell>
        </row>
        <row r="3375">
          <cell r="I3375" t="str">
            <v>BH207R</v>
          </cell>
        </row>
        <row r="3376">
          <cell r="I3376" t="str">
            <v>BH207R</v>
          </cell>
        </row>
        <row r="3377">
          <cell r="I3377" t="str">
            <v>BH207R</v>
          </cell>
        </row>
        <row r="3378">
          <cell r="I3378" t="str">
            <v>BH207R</v>
          </cell>
        </row>
        <row r="3379">
          <cell r="I3379" t="str">
            <v>BH207R</v>
          </cell>
        </row>
        <row r="3380">
          <cell r="I3380" t="str">
            <v>BH207R</v>
          </cell>
        </row>
        <row r="3381">
          <cell r="I3381" t="str">
            <v>BH207R</v>
          </cell>
        </row>
        <row r="3382">
          <cell r="I3382" t="str">
            <v>BH207R</v>
          </cell>
        </row>
        <row r="3383">
          <cell r="I3383" t="str">
            <v>BH207R</v>
          </cell>
        </row>
        <row r="3384">
          <cell r="I3384" t="str">
            <v>BH209R</v>
          </cell>
        </row>
        <row r="3385">
          <cell r="I3385" t="str">
            <v>BH209R</v>
          </cell>
        </row>
        <row r="3386">
          <cell r="I3386" t="str">
            <v>BH209R</v>
          </cell>
        </row>
        <row r="3387">
          <cell r="I3387" t="str">
            <v>BH209R</v>
          </cell>
        </row>
        <row r="3388">
          <cell r="I3388" t="str">
            <v>BH209R</v>
          </cell>
        </row>
        <row r="3389">
          <cell r="I3389" t="str">
            <v>BH209R</v>
          </cell>
        </row>
        <row r="3390">
          <cell r="I3390" t="str">
            <v>BH209R</v>
          </cell>
        </row>
        <row r="3391">
          <cell r="I3391" t="str">
            <v>BH209R</v>
          </cell>
        </row>
        <row r="3392">
          <cell r="I3392" t="str">
            <v>BH209R</v>
          </cell>
        </row>
        <row r="3393">
          <cell r="I3393" t="str">
            <v>BH209R</v>
          </cell>
        </row>
        <row r="3394">
          <cell r="I3394" t="str">
            <v>BH209R</v>
          </cell>
        </row>
        <row r="3395">
          <cell r="I3395" t="str">
            <v>BH210R</v>
          </cell>
        </row>
        <row r="3396">
          <cell r="I3396" t="str">
            <v>BH211R</v>
          </cell>
        </row>
        <row r="3397">
          <cell r="I3397" t="str">
            <v>BH211R</v>
          </cell>
        </row>
        <row r="3398">
          <cell r="I3398" t="str">
            <v>BH211R</v>
          </cell>
        </row>
        <row r="3399">
          <cell r="I3399" t="str">
            <v>BH211R</v>
          </cell>
        </row>
        <row r="3400">
          <cell r="I3400" t="str">
            <v>BH211R</v>
          </cell>
        </row>
        <row r="3401">
          <cell r="I3401" t="str">
            <v>BH211R</v>
          </cell>
        </row>
        <row r="3402">
          <cell r="I3402" t="str">
            <v>BH211R</v>
          </cell>
        </row>
        <row r="3403">
          <cell r="I3403" t="str">
            <v>BH212R</v>
          </cell>
        </row>
        <row r="3404">
          <cell r="I3404" t="str">
            <v>BH213R</v>
          </cell>
        </row>
        <row r="3405">
          <cell r="I3405" t="str">
            <v>BH213R</v>
          </cell>
        </row>
        <row r="3406">
          <cell r="I3406" t="str">
            <v>BH213R</v>
          </cell>
        </row>
        <row r="3407">
          <cell r="I3407" t="str">
            <v>BH213R</v>
          </cell>
        </row>
        <row r="3408">
          <cell r="I3408" t="str">
            <v>BH213R</v>
          </cell>
        </row>
        <row r="3409">
          <cell r="I3409" t="str">
            <v>BH213R</v>
          </cell>
        </row>
        <row r="3410">
          <cell r="I3410" t="str">
            <v>BH213R</v>
          </cell>
        </row>
        <row r="3411">
          <cell r="I3411" t="str">
            <v>BH213R</v>
          </cell>
        </row>
        <row r="3412">
          <cell r="I3412" t="str">
            <v>BH213R</v>
          </cell>
        </row>
        <row r="3413">
          <cell r="I3413" t="str">
            <v>BH213R</v>
          </cell>
        </row>
        <row r="3414">
          <cell r="I3414" t="str">
            <v>BH213R</v>
          </cell>
        </row>
        <row r="3415">
          <cell r="I3415" t="str">
            <v>BH213R</v>
          </cell>
        </row>
        <row r="3416">
          <cell r="I3416" t="str">
            <v>BH213R</v>
          </cell>
        </row>
        <row r="3417">
          <cell r="I3417" t="str">
            <v>BH213R</v>
          </cell>
        </row>
        <row r="3418">
          <cell r="I3418" t="str">
            <v>BH213R</v>
          </cell>
        </row>
        <row r="3419">
          <cell r="I3419" t="str">
            <v>BH213R</v>
          </cell>
        </row>
        <row r="3420">
          <cell r="I3420" t="str">
            <v>BH213R</v>
          </cell>
        </row>
        <row r="3421">
          <cell r="I3421" t="str">
            <v>BH213R</v>
          </cell>
        </row>
        <row r="3422">
          <cell r="I3422" t="str">
            <v>BH213R</v>
          </cell>
        </row>
        <row r="3423">
          <cell r="I3423" t="str">
            <v>BH213R</v>
          </cell>
        </row>
        <row r="3424">
          <cell r="I3424" t="str">
            <v>BH213R</v>
          </cell>
        </row>
        <row r="3425">
          <cell r="I3425" t="str">
            <v>BH213R</v>
          </cell>
        </row>
        <row r="3426">
          <cell r="I3426" t="str">
            <v>BH213R</v>
          </cell>
        </row>
        <row r="3427">
          <cell r="I3427" t="str">
            <v>BH213R</v>
          </cell>
        </row>
        <row r="3428">
          <cell r="I3428" t="str">
            <v>BH213R</v>
          </cell>
        </row>
        <row r="3429">
          <cell r="I3429" t="str">
            <v>BH213R</v>
          </cell>
        </row>
        <row r="3430">
          <cell r="I3430" t="str">
            <v>BH213R</v>
          </cell>
        </row>
        <row r="3431">
          <cell r="I3431" t="str">
            <v>BH213R</v>
          </cell>
        </row>
        <row r="3432">
          <cell r="I3432" t="str">
            <v>BH213R</v>
          </cell>
        </row>
        <row r="3433">
          <cell r="I3433" t="str">
            <v>BH213R</v>
          </cell>
        </row>
        <row r="3434">
          <cell r="I3434" t="str">
            <v>BH213R</v>
          </cell>
        </row>
        <row r="3435">
          <cell r="I3435" t="str">
            <v>BH213R</v>
          </cell>
        </row>
        <row r="3436">
          <cell r="I3436" t="str">
            <v>BH213R</v>
          </cell>
        </row>
        <row r="3437">
          <cell r="I3437" t="str">
            <v>BH213R</v>
          </cell>
        </row>
        <row r="3438">
          <cell r="I3438" t="str">
            <v>BH213R</v>
          </cell>
        </row>
        <row r="3439">
          <cell r="I3439" t="str">
            <v>BH213R</v>
          </cell>
        </row>
        <row r="3440">
          <cell r="I3440" t="str">
            <v>BH213R</v>
          </cell>
        </row>
        <row r="3441">
          <cell r="I3441" t="str">
            <v>BH213R</v>
          </cell>
        </row>
        <row r="3442">
          <cell r="I3442" t="str">
            <v>BH215R</v>
          </cell>
        </row>
        <row r="3443">
          <cell r="I3443" t="str">
            <v>BH216R</v>
          </cell>
        </row>
        <row r="3444">
          <cell r="I3444" t="str">
            <v>BH217R</v>
          </cell>
        </row>
        <row r="3445">
          <cell r="I3445" t="str">
            <v>BH217R</v>
          </cell>
        </row>
        <row r="3446">
          <cell r="I3446" t="str">
            <v>BH217R</v>
          </cell>
        </row>
        <row r="3447">
          <cell r="I3447" t="str">
            <v>BH217R</v>
          </cell>
        </row>
        <row r="3448">
          <cell r="I3448" t="str">
            <v>BH217R</v>
          </cell>
        </row>
        <row r="3449">
          <cell r="I3449" t="str">
            <v>BH217r</v>
          </cell>
        </row>
        <row r="3450">
          <cell r="I3450" t="str">
            <v>BH217r</v>
          </cell>
        </row>
        <row r="3451">
          <cell r="I3451" t="str">
            <v>BH217r</v>
          </cell>
        </row>
        <row r="3452">
          <cell r="I3452" t="str">
            <v>BH217r</v>
          </cell>
        </row>
        <row r="3453">
          <cell r="I3453" t="str">
            <v>BH217R</v>
          </cell>
        </row>
        <row r="3454">
          <cell r="I3454" t="str">
            <v>BH217R</v>
          </cell>
        </row>
        <row r="3455">
          <cell r="I3455" t="str">
            <v>BH225r</v>
          </cell>
        </row>
        <row r="3456">
          <cell r="I3456" t="str">
            <v>BH225r</v>
          </cell>
        </row>
        <row r="3457">
          <cell r="I3457" t="str">
            <v>BH225r</v>
          </cell>
        </row>
        <row r="3458">
          <cell r="I3458" t="str">
            <v>BH227R</v>
          </cell>
        </row>
        <row r="3459">
          <cell r="I3459" t="str">
            <v>BH227R</v>
          </cell>
        </row>
        <row r="3460">
          <cell r="I3460" t="str">
            <v>BH227R</v>
          </cell>
        </row>
        <row r="3461">
          <cell r="I3461" t="str">
            <v>BH227R</v>
          </cell>
        </row>
        <row r="3462">
          <cell r="I3462" t="str">
            <v>BH229</v>
          </cell>
        </row>
        <row r="3463">
          <cell r="I3463" t="str">
            <v>BH229</v>
          </cell>
        </row>
        <row r="3464">
          <cell r="I3464" t="str">
            <v>BH229R</v>
          </cell>
        </row>
        <row r="3465">
          <cell r="I3465" t="str">
            <v>BH229R</v>
          </cell>
        </row>
        <row r="3466">
          <cell r="I3466" t="str">
            <v>BH229R</v>
          </cell>
        </row>
        <row r="3467">
          <cell r="I3467" t="str">
            <v>BH229R</v>
          </cell>
        </row>
        <row r="3468">
          <cell r="I3468" t="str">
            <v>BH229R</v>
          </cell>
        </row>
        <row r="3469">
          <cell r="I3469" t="str">
            <v>BH229R</v>
          </cell>
        </row>
        <row r="3470">
          <cell r="I3470" t="str">
            <v>BH229R</v>
          </cell>
        </row>
        <row r="3471">
          <cell r="I3471" t="str">
            <v>BH229R</v>
          </cell>
        </row>
        <row r="3472">
          <cell r="I3472" t="str">
            <v>BH229R</v>
          </cell>
        </row>
        <row r="3473">
          <cell r="I3473" t="str">
            <v>BH229R</v>
          </cell>
        </row>
        <row r="3474">
          <cell r="I3474" t="str">
            <v>BH229R</v>
          </cell>
        </row>
        <row r="3475">
          <cell r="I3475" t="str">
            <v>BH229R</v>
          </cell>
        </row>
        <row r="3476">
          <cell r="I3476" t="str">
            <v>BH229R</v>
          </cell>
        </row>
        <row r="3477">
          <cell r="I3477" t="str">
            <v>BH229R</v>
          </cell>
        </row>
        <row r="3478">
          <cell r="I3478" t="str">
            <v>BH229R</v>
          </cell>
        </row>
        <row r="3479">
          <cell r="I3479" t="str">
            <v>BH229R</v>
          </cell>
        </row>
        <row r="3480">
          <cell r="I3480" t="str">
            <v>BH230R</v>
          </cell>
        </row>
        <row r="3481">
          <cell r="I3481" t="str">
            <v>BH230R</v>
          </cell>
        </row>
        <row r="3482">
          <cell r="I3482" t="str">
            <v>BH231R</v>
          </cell>
        </row>
        <row r="3483">
          <cell r="I3483" t="str">
            <v>BH231R</v>
          </cell>
        </row>
        <row r="3484">
          <cell r="I3484" t="str">
            <v>BH232</v>
          </cell>
        </row>
        <row r="3485">
          <cell r="I3485" t="str">
            <v>BH239R</v>
          </cell>
        </row>
        <row r="3486">
          <cell r="I3486" t="str">
            <v>BH239R</v>
          </cell>
        </row>
        <row r="3487">
          <cell r="I3487" t="str">
            <v>BH239R</v>
          </cell>
        </row>
        <row r="3488">
          <cell r="I3488" t="str">
            <v>BH316R</v>
          </cell>
        </row>
        <row r="3489">
          <cell r="I3489" t="str">
            <v>BH316R</v>
          </cell>
        </row>
        <row r="3490">
          <cell r="I3490" t="str">
            <v>BH316R</v>
          </cell>
        </row>
        <row r="3491">
          <cell r="I3491" t="str">
            <v>BH316R</v>
          </cell>
        </row>
        <row r="3492">
          <cell r="I3492" t="str">
            <v>BH316R</v>
          </cell>
        </row>
        <row r="3493">
          <cell r="I3493" t="str">
            <v>BH336R</v>
          </cell>
        </row>
        <row r="3494">
          <cell r="I3494" t="str">
            <v>BH336R</v>
          </cell>
        </row>
        <row r="3495">
          <cell r="I3495" t="str">
            <v>BH342</v>
          </cell>
        </row>
        <row r="3496">
          <cell r="I3496" t="str">
            <v>BH412R</v>
          </cell>
        </row>
        <row r="3497">
          <cell r="I3497" t="str">
            <v>BH412R</v>
          </cell>
        </row>
        <row r="3498">
          <cell r="I3498" t="str">
            <v>BH412R</v>
          </cell>
        </row>
        <row r="3499">
          <cell r="I3499" t="str">
            <v>BH414R</v>
          </cell>
        </row>
        <row r="3500">
          <cell r="I3500" t="str">
            <v>BH415R</v>
          </cell>
        </row>
        <row r="3501">
          <cell r="I3501" t="str">
            <v>BH415R</v>
          </cell>
        </row>
        <row r="3502">
          <cell r="I3502" t="str">
            <v>BH415R</v>
          </cell>
        </row>
        <row r="3503">
          <cell r="I3503" t="str">
            <v>BH415R</v>
          </cell>
        </row>
        <row r="3504">
          <cell r="I3504" t="str">
            <v>BH415R</v>
          </cell>
        </row>
        <row r="3505">
          <cell r="I3505" t="str">
            <v>BH415R</v>
          </cell>
        </row>
        <row r="3506">
          <cell r="I3506" t="str">
            <v>BH415R</v>
          </cell>
        </row>
        <row r="3507">
          <cell r="I3507" t="str">
            <v>BH415R</v>
          </cell>
        </row>
        <row r="3508">
          <cell r="I3508" t="str">
            <v>BH415R</v>
          </cell>
        </row>
        <row r="3509">
          <cell r="I3509" t="str">
            <v>BH415R</v>
          </cell>
        </row>
        <row r="3510">
          <cell r="I3510" t="str">
            <v>BH415R</v>
          </cell>
        </row>
        <row r="3511">
          <cell r="I3511" t="str">
            <v>BH415R</v>
          </cell>
        </row>
        <row r="3512">
          <cell r="I3512" t="str">
            <v>BH415R</v>
          </cell>
        </row>
        <row r="3513">
          <cell r="I3513" t="str">
            <v>BH415R</v>
          </cell>
        </row>
        <row r="3514">
          <cell r="I3514" t="str">
            <v>BH424R</v>
          </cell>
        </row>
        <row r="3515">
          <cell r="I3515" t="str">
            <v>BH442</v>
          </cell>
        </row>
        <row r="3516">
          <cell r="I3516" t="str">
            <v>BH442</v>
          </cell>
        </row>
        <row r="3517">
          <cell r="I3517" t="str">
            <v>BH442</v>
          </cell>
        </row>
        <row r="3518">
          <cell r="I3518" t="str">
            <v>BH442</v>
          </cell>
        </row>
        <row r="3519">
          <cell r="I3519" t="str">
            <v>BH442</v>
          </cell>
        </row>
        <row r="3520">
          <cell r="I3520" t="str">
            <v>BH442</v>
          </cell>
        </row>
        <row r="3521">
          <cell r="I3521" t="str">
            <v>BH442</v>
          </cell>
        </row>
        <row r="3522">
          <cell r="I3522" t="str">
            <v>BH442</v>
          </cell>
        </row>
        <row r="3523">
          <cell r="I3523" t="str">
            <v>BH442R</v>
          </cell>
        </row>
        <row r="3524">
          <cell r="I3524" t="str">
            <v>BH442R</v>
          </cell>
        </row>
        <row r="3525">
          <cell r="I3525" t="str">
            <v>BH442R</v>
          </cell>
        </row>
        <row r="3526">
          <cell r="I3526" t="str">
            <v>BH442R</v>
          </cell>
        </row>
        <row r="3527">
          <cell r="I3527" t="str">
            <v>BH442R</v>
          </cell>
        </row>
        <row r="3528">
          <cell r="I3528" t="str">
            <v>BH442R</v>
          </cell>
        </row>
        <row r="3529">
          <cell r="I3529" t="str">
            <v>BH442R</v>
          </cell>
        </row>
        <row r="3530">
          <cell r="I3530" t="str">
            <v>BH442R</v>
          </cell>
        </row>
        <row r="3531">
          <cell r="I3531" t="str">
            <v>BH442R</v>
          </cell>
        </row>
        <row r="3532">
          <cell r="I3532" t="str">
            <v>BH442R</v>
          </cell>
        </row>
        <row r="3533">
          <cell r="I3533" t="str">
            <v>BH442R</v>
          </cell>
        </row>
        <row r="3534">
          <cell r="I3534" t="str">
            <v>BH442R</v>
          </cell>
        </row>
        <row r="3535">
          <cell r="I3535" t="str">
            <v>BH442R</v>
          </cell>
        </row>
        <row r="3536">
          <cell r="I3536" t="str">
            <v>BH442R</v>
          </cell>
        </row>
        <row r="3537">
          <cell r="I3537" t="str">
            <v>BH442R</v>
          </cell>
        </row>
        <row r="3538">
          <cell r="I3538" t="str">
            <v>BH442R</v>
          </cell>
        </row>
        <row r="3539">
          <cell r="I3539" t="str">
            <v>BH442R</v>
          </cell>
        </row>
        <row r="3540">
          <cell r="I3540" t="str">
            <v>BH442R</v>
          </cell>
        </row>
        <row r="3541">
          <cell r="I3541" t="str">
            <v>BH442R</v>
          </cell>
        </row>
        <row r="3542">
          <cell r="I3542" t="str">
            <v>BH442R</v>
          </cell>
        </row>
        <row r="3543">
          <cell r="I3543" t="str">
            <v>BH442R</v>
          </cell>
        </row>
        <row r="3544">
          <cell r="I3544" t="str">
            <v>BH442R</v>
          </cell>
        </row>
        <row r="3545">
          <cell r="I3545" t="str">
            <v>BH442R</v>
          </cell>
        </row>
        <row r="3546">
          <cell r="I3546" t="str">
            <v>BH442R</v>
          </cell>
        </row>
        <row r="3547">
          <cell r="I3547" t="str">
            <v>BH442R</v>
          </cell>
        </row>
        <row r="3548">
          <cell r="I3548" t="str">
            <v>BH442R</v>
          </cell>
        </row>
        <row r="3549">
          <cell r="I3549" t="str">
            <v>BH442R</v>
          </cell>
        </row>
        <row r="3550">
          <cell r="I3550" t="str">
            <v>BH442R</v>
          </cell>
        </row>
        <row r="3551">
          <cell r="I3551" t="str">
            <v>BH442R</v>
          </cell>
        </row>
        <row r="3552">
          <cell r="I3552" t="str">
            <v>BH442R</v>
          </cell>
        </row>
        <row r="3553">
          <cell r="I3553" t="str">
            <v>BH442R</v>
          </cell>
        </row>
        <row r="3554">
          <cell r="I3554" t="str">
            <v>BH442R</v>
          </cell>
        </row>
        <row r="3555">
          <cell r="I3555" t="str">
            <v>BH442R</v>
          </cell>
        </row>
        <row r="3556">
          <cell r="I3556" t="str">
            <v>BH442R</v>
          </cell>
        </row>
        <row r="3557">
          <cell r="I3557" t="str">
            <v>BH442R</v>
          </cell>
        </row>
        <row r="3558">
          <cell r="I3558" t="str">
            <v>BH442R</v>
          </cell>
        </row>
        <row r="3559">
          <cell r="I3559" t="str">
            <v>BH442R</v>
          </cell>
        </row>
        <row r="3560">
          <cell r="I3560" t="str">
            <v>BH442R</v>
          </cell>
        </row>
        <row r="3561">
          <cell r="I3561" t="str">
            <v>BH442R</v>
          </cell>
        </row>
        <row r="3562">
          <cell r="I3562" t="str">
            <v>BH442R</v>
          </cell>
        </row>
        <row r="3563">
          <cell r="I3563" t="str">
            <v>BH442R</v>
          </cell>
        </row>
        <row r="3564">
          <cell r="I3564" t="str">
            <v>BH442R</v>
          </cell>
        </row>
        <row r="3565">
          <cell r="I3565" t="str">
            <v>BH442R</v>
          </cell>
        </row>
        <row r="3566">
          <cell r="I3566" t="str">
            <v>BH442R</v>
          </cell>
        </row>
        <row r="3567">
          <cell r="I3567" t="str">
            <v>BH442R</v>
          </cell>
        </row>
        <row r="3568">
          <cell r="I3568" t="str">
            <v>BH442R</v>
          </cell>
        </row>
        <row r="3569">
          <cell r="I3569" t="str">
            <v>BH442R</v>
          </cell>
        </row>
        <row r="3570">
          <cell r="I3570" t="str">
            <v>BH442R</v>
          </cell>
        </row>
        <row r="3571">
          <cell r="I3571" t="str">
            <v>BH442R</v>
          </cell>
        </row>
        <row r="3572">
          <cell r="I3572" t="str">
            <v>BH442R</v>
          </cell>
        </row>
        <row r="3573">
          <cell r="I3573" t="str">
            <v>BH442R</v>
          </cell>
        </row>
        <row r="3574">
          <cell r="I3574" t="str">
            <v>BH442R</v>
          </cell>
        </row>
        <row r="3575">
          <cell r="I3575" t="str">
            <v>BH442R</v>
          </cell>
        </row>
        <row r="3576">
          <cell r="I3576" t="str">
            <v>BH442R</v>
          </cell>
        </row>
        <row r="3577">
          <cell r="I3577" t="str">
            <v>BH442R</v>
          </cell>
        </row>
        <row r="3578">
          <cell r="I3578" t="str">
            <v>BH442R</v>
          </cell>
        </row>
        <row r="3579">
          <cell r="I3579" t="str">
            <v>BH442R</v>
          </cell>
        </row>
        <row r="3580">
          <cell r="I3580" t="str">
            <v>BH442R</v>
          </cell>
        </row>
        <row r="3581">
          <cell r="I3581" t="str">
            <v>BH442R</v>
          </cell>
        </row>
        <row r="3582">
          <cell r="I3582" t="str">
            <v>BH442R</v>
          </cell>
        </row>
        <row r="3583">
          <cell r="I3583" t="str">
            <v>BH442R</v>
          </cell>
        </row>
        <row r="3584">
          <cell r="I3584" t="str">
            <v>BH442R</v>
          </cell>
        </row>
        <row r="3585">
          <cell r="I3585" t="str">
            <v>BH442R</v>
          </cell>
        </row>
        <row r="3586">
          <cell r="I3586" t="str">
            <v>BH442R</v>
          </cell>
        </row>
        <row r="3587">
          <cell r="I3587" t="str">
            <v>BH442R</v>
          </cell>
        </row>
        <row r="3588">
          <cell r="I3588" t="str">
            <v>BH442R</v>
          </cell>
        </row>
        <row r="3589">
          <cell r="I3589" t="str">
            <v>BH442R</v>
          </cell>
        </row>
        <row r="3590">
          <cell r="I3590" t="str">
            <v>BH442R</v>
          </cell>
        </row>
        <row r="3591">
          <cell r="I3591" t="str">
            <v>BH442R</v>
          </cell>
        </row>
        <row r="3592">
          <cell r="I3592" t="str">
            <v>BH442R</v>
          </cell>
        </row>
        <row r="3593">
          <cell r="I3593" t="str">
            <v>BH442R</v>
          </cell>
        </row>
        <row r="3594">
          <cell r="I3594" t="str">
            <v>BH442R</v>
          </cell>
        </row>
        <row r="3595">
          <cell r="I3595" t="str">
            <v>BH442R</v>
          </cell>
        </row>
        <row r="3596">
          <cell r="I3596" t="str">
            <v>BH442R</v>
          </cell>
        </row>
        <row r="3597">
          <cell r="I3597" t="str">
            <v>BH442R</v>
          </cell>
        </row>
        <row r="3598">
          <cell r="I3598" t="str">
            <v>BH442R</v>
          </cell>
        </row>
        <row r="3599">
          <cell r="I3599" t="str">
            <v>BH442R</v>
          </cell>
        </row>
        <row r="3600">
          <cell r="I3600" t="str">
            <v>BH442R</v>
          </cell>
        </row>
        <row r="3601">
          <cell r="I3601" t="str">
            <v>BH442R</v>
          </cell>
        </row>
        <row r="3602">
          <cell r="I3602" t="str">
            <v>BH442R</v>
          </cell>
        </row>
        <row r="3603">
          <cell r="I3603" t="str">
            <v>BH442R</v>
          </cell>
        </row>
        <row r="3604">
          <cell r="I3604" t="str">
            <v>BH442R</v>
          </cell>
        </row>
        <row r="3605">
          <cell r="I3605" t="str">
            <v>BH442R</v>
          </cell>
        </row>
        <row r="3606">
          <cell r="I3606" t="str">
            <v>BH442R</v>
          </cell>
        </row>
        <row r="3607">
          <cell r="I3607" t="str">
            <v>BH442R</v>
          </cell>
        </row>
        <row r="3608">
          <cell r="I3608" t="str">
            <v>BH442R</v>
          </cell>
        </row>
        <row r="3609">
          <cell r="I3609" t="str">
            <v>BH442R</v>
          </cell>
        </row>
        <row r="3610">
          <cell r="I3610" t="str">
            <v>BH442R</v>
          </cell>
        </row>
        <row r="3611">
          <cell r="I3611" t="str">
            <v>BH442R</v>
          </cell>
        </row>
        <row r="3612">
          <cell r="I3612" t="str">
            <v>BH442R</v>
          </cell>
        </row>
        <row r="3613">
          <cell r="I3613" t="str">
            <v>BH442R</v>
          </cell>
        </row>
        <row r="3614">
          <cell r="I3614" t="str">
            <v>BH442R</v>
          </cell>
        </row>
        <row r="3615">
          <cell r="I3615" t="str">
            <v>BH443</v>
          </cell>
        </row>
        <row r="3616">
          <cell r="I3616" t="str">
            <v>BH443R</v>
          </cell>
        </row>
        <row r="3617">
          <cell r="I3617" t="str">
            <v>BH443R</v>
          </cell>
        </row>
        <row r="3618">
          <cell r="I3618" t="str">
            <v>BH443R</v>
          </cell>
        </row>
        <row r="3619">
          <cell r="I3619" t="str">
            <v>BH443R</v>
          </cell>
        </row>
        <row r="3620">
          <cell r="I3620" t="str">
            <v>BH443R</v>
          </cell>
        </row>
        <row r="3621">
          <cell r="I3621" t="str">
            <v>BH443R</v>
          </cell>
        </row>
        <row r="3622">
          <cell r="I3622" t="str">
            <v>BH443R</v>
          </cell>
        </row>
        <row r="3623">
          <cell r="I3623" t="str">
            <v>BH443R</v>
          </cell>
        </row>
        <row r="3624">
          <cell r="I3624" t="str">
            <v>BH443R</v>
          </cell>
        </row>
        <row r="3625">
          <cell r="I3625" t="str">
            <v>BH443R</v>
          </cell>
        </row>
        <row r="3626">
          <cell r="I3626" t="str">
            <v>BH443R</v>
          </cell>
        </row>
        <row r="3627">
          <cell r="I3627" t="str">
            <v>BH443R</v>
          </cell>
        </row>
        <row r="3628">
          <cell r="I3628" t="str">
            <v>BH443R</v>
          </cell>
        </row>
        <row r="3629">
          <cell r="I3629" t="str">
            <v>BH443R</v>
          </cell>
        </row>
        <row r="3630">
          <cell r="I3630" t="str">
            <v>BH443R</v>
          </cell>
        </row>
        <row r="3631">
          <cell r="I3631" t="str">
            <v>BH443R</v>
          </cell>
        </row>
        <row r="3632">
          <cell r="I3632" t="str">
            <v>BH443R</v>
          </cell>
        </row>
        <row r="3633">
          <cell r="I3633" t="str">
            <v>BH443R</v>
          </cell>
        </row>
        <row r="3634">
          <cell r="I3634" t="str">
            <v>BH443R</v>
          </cell>
        </row>
        <row r="3635">
          <cell r="I3635" t="str">
            <v>BH443R</v>
          </cell>
        </row>
        <row r="3636">
          <cell r="I3636" t="str">
            <v>BH443R</v>
          </cell>
        </row>
        <row r="3637">
          <cell r="I3637" t="str">
            <v>BH443R</v>
          </cell>
        </row>
        <row r="3638">
          <cell r="I3638" t="str">
            <v>BH443R</v>
          </cell>
        </row>
        <row r="3639">
          <cell r="I3639" t="str">
            <v>BH443R</v>
          </cell>
        </row>
        <row r="3640">
          <cell r="I3640" t="str">
            <v>BH443R</v>
          </cell>
        </row>
        <row r="3641">
          <cell r="I3641" t="str">
            <v>BH443R</v>
          </cell>
        </row>
        <row r="3642">
          <cell r="I3642" t="str">
            <v>BH443R</v>
          </cell>
        </row>
        <row r="3643">
          <cell r="I3643" t="str">
            <v>BH443R</v>
          </cell>
        </row>
        <row r="3644">
          <cell r="I3644" t="str">
            <v>BH443R</v>
          </cell>
        </row>
        <row r="3645">
          <cell r="I3645" t="str">
            <v>BH443R</v>
          </cell>
        </row>
        <row r="3646">
          <cell r="I3646" t="str">
            <v>BH443R</v>
          </cell>
        </row>
        <row r="3647">
          <cell r="I3647" t="str">
            <v>BH443R</v>
          </cell>
        </row>
        <row r="3648">
          <cell r="I3648" t="str">
            <v>BH443R</v>
          </cell>
        </row>
        <row r="3649">
          <cell r="I3649" t="str">
            <v>BH443R</v>
          </cell>
        </row>
        <row r="3650">
          <cell r="I3650" t="str">
            <v>BH443R</v>
          </cell>
        </row>
        <row r="3651">
          <cell r="I3651" t="str">
            <v>BH443R</v>
          </cell>
        </row>
        <row r="3652">
          <cell r="I3652" t="str">
            <v>BH443R</v>
          </cell>
        </row>
        <row r="3653">
          <cell r="I3653" t="str">
            <v>BH443R</v>
          </cell>
        </row>
        <row r="3654">
          <cell r="I3654" t="str">
            <v>BH443R</v>
          </cell>
        </row>
        <row r="3655">
          <cell r="I3655" t="str">
            <v>BH443R</v>
          </cell>
        </row>
        <row r="3656">
          <cell r="I3656" t="str">
            <v>BH443R</v>
          </cell>
        </row>
        <row r="3657">
          <cell r="I3657" t="str">
            <v>BH443R</v>
          </cell>
        </row>
        <row r="3658">
          <cell r="I3658" t="str">
            <v>BH443R</v>
          </cell>
        </row>
        <row r="3659">
          <cell r="I3659" t="str">
            <v>BH443R</v>
          </cell>
        </row>
        <row r="3660">
          <cell r="I3660" t="str">
            <v>BH443R</v>
          </cell>
        </row>
        <row r="3661">
          <cell r="I3661" t="str">
            <v>BH443R</v>
          </cell>
        </row>
        <row r="3662">
          <cell r="I3662" t="str">
            <v>BH443R</v>
          </cell>
        </row>
        <row r="3663">
          <cell r="I3663" t="str">
            <v>BH443R</v>
          </cell>
        </row>
        <row r="3664">
          <cell r="I3664" t="str">
            <v>BH443R</v>
          </cell>
        </row>
        <row r="3665">
          <cell r="I3665" t="str">
            <v>BH443R</v>
          </cell>
        </row>
        <row r="3666">
          <cell r="I3666" t="str">
            <v>BH443R</v>
          </cell>
        </row>
        <row r="3667">
          <cell r="I3667" t="str">
            <v>BH443R</v>
          </cell>
        </row>
        <row r="3668">
          <cell r="I3668" t="str">
            <v>BH443R</v>
          </cell>
        </row>
        <row r="3669">
          <cell r="I3669" t="str">
            <v>BH443R</v>
          </cell>
        </row>
        <row r="3670">
          <cell r="I3670" t="str">
            <v>BH443R</v>
          </cell>
        </row>
        <row r="3671">
          <cell r="I3671" t="str">
            <v>BH443R</v>
          </cell>
        </row>
        <row r="3672">
          <cell r="I3672" t="str">
            <v>BH443R</v>
          </cell>
        </row>
        <row r="3673">
          <cell r="I3673" t="str">
            <v>BH443R</v>
          </cell>
        </row>
        <row r="3674">
          <cell r="I3674" t="str">
            <v>BH443R</v>
          </cell>
        </row>
        <row r="3675">
          <cell r="I3675" t="str">
            <v>BH443R</v>
          </cell>
        </row>
        <row r="3676">
          <cell r="I3676" t="str">
            <v>BH443R</v>
          </cell>
        </row>
        <row r="3677">
          <cell r="I3677" t="str">
            <v>BH443R</v>
          </cell>
        </row>
        <row r="3678">
          <cell r="I3678" t="str">
            <v>BH443R</v>
          </cell>
        </row>
        <row r="3679">
          <cell r="I3679" t="str">
            <v>BH443R</v>
          </cell>
        </row>
        <row r="3680">
          <cell r="I3680" t="str">
            <v>BH443R</v>
          </cell>
        </row>
        <row r="3681">
          <cell r="I3681" t="str">
            <v>BH443R</v>
          </cell>
        </row>
        <row r="3682">
          <cell r="I3682" t="str">
            <v>BH443R</v>
          </cell>
        </row>
        <row r="3683">
          <cell r="I3683" t="str">
            <v>BH443R</v>
          </cell>
        </row>
        <row r="3684">
          <cell r="I3684" t="str">
            <v>BH443R</v>
          </cell>
        </row>
        <row r="3685">
          <cell r="I3685" t="str">
            <v>BH443R</v>
          </cell>
        </row>
        <row r="3686">
          <cell r="I3686" t="str">
            <v>BH443R</v>
          </cell>
        </row>
        <row r="3687">
          <cell r="I3687" t="str">
            <v>BH443R</v>
          </cell>
        </row>
        <row r="3688">
          <cell r="I3688" t="str">
            <v>BH443R</v>
          </cell>
        </row>
        <row r="3689">
          <cell r="I3689" t="str">
            <v>BH443R</v>
          </cell>
        </row>
        <row r="3690">
          <cell r="I3690" t="str">
            <v>BH443R</v>
          </cell>
        </row>
        <row r="3691">
          <cell r="I3691" t="str">
            <v>BH443R</v>
          </cell>
        </row>
        <row r="3692">
          <cell r="I3692" t="str">
            <v>BH443R</v>
          </cell>
        </row>
        <row r="3693">
          <cell r="I3693" t="str">
            <v>BH443R</v>
          </cell>
        </row>
        <row r="3694">
          <cell r="I3694" t="str">
            <v>BH443R</v>
          </cell>
        </row>
        <row r="3695">
          <cell r="I3695" t="str">
            <v>BH443R</v>
          </cell>
        </row>
        <row r="3696">
          <cell r="I3696" t="str">
            <v>BH443R</v>
          </cell>
        </row>
        <row r="3697">
          <cell r="I3697" t="str">
            <v>BH443R</v>
          </cell>
        </row>
        <row r="3698">
          <cell r="I3698" t="str">
            <v>BH443R</v>
          </cell>
        </row>
        <row r="3699">
          <cell r="I3699" t="str">
            <v>BH443R</v>
          </cell>
        </row>
        <row r="3700">
          <cell r="I3700" t="str">
            <v>BH443R</v>
          </cell>
        </row>
        <row r="3701">
          <cell r="I3701" t="str">
            <v>BH443R</v>
          </cell>
        </row>
        <row r="3702">
          <cell r="I3702" t="str">
            <v>BH443R</v>
          </cell>
        </row>
        <row r="3703">
          <cell r="I3703" t="str">
            <v>BH443R</v>
          </cell>
        </row>
        <row r="3704">
          <cell r="I3704" t="str">
            <v>BH443R</v>
          </cell>
        </row>
        <row r="3705">
          <cell r="I3705" t="str">
            <v>BH443R</v>
          </cell>
        </row>
        <row r="3706">
          <cell r="I3706" t="str">
            <v>BH443R</v>
          </cell>
        </row>
        <row r="3707">
          <cell r="I3707" t="str">
            <v>BH443R</v>
          </cell>
        </row>
        <row r="3708">
          <cell r="I3708" t="str">
            <v>BH443R</v>
          </cell>
        </row>
        <row r="3709">
          <cell r="I3709" t="str">
            <v>BH443R</v>
          </cell>
        </row>
        <row r="3710">
          <cell r="I3710" t="str">
            <v>BH443R</v>
          </cell>
        </row>
        <row r="3711">
          <cell r="I3711" t="str">
            <v>BH443R</v>
          </cell>
        </row>
        <row r="3712">
          <cell r="I3712" t="str">
            <v>BH443R</v>
          </cell>
        </row>
        <row r="3713">
          <cell r="I3713" t="str">
            <v>BH443R</v>
          </cell>
        </row>
        <row r="3714">
          <cell r="I3714" t="str">
            <v>BH443R</v>
          </cell>
        </row>
        <row r="3715">
          <cell r="I3715" t="str">
            <v>BH443R</v>
          </cell>
        </row>
        <row r="3716">
          <cell r="I3716" t="str">
            <v>BH443R</v>
          </cell>
        </row>
        <row r="3717">
          <cell r="I3717" t="str">
            <v>BH443R</v>
          </cell>
        </row>
        <row r="3718">
          <cell r="I3718" t="str">
            <v>BH443R</v>
          </cell>
        </row>
        <row r="3719">
          <cell r="I3719" t="str">
            <v>BH443R</v>
          </cell>
        </row>
        <row r="3720">
          <cell r="I3720" t="str">
            <v>BH443R</v>
          </cell>
        </row>
        <row r="3721">
          <cell r="I3721" t="str">
            <v>BH443R</v>
          </cell>
        </row>
        <row r="3722">
          <cell r="I3722" t="str">
            <v>BH443R</v>
          </cell>
        </row>
        <row r="3723">
          <cell r="I3723" t="str">
            <v>BH443R</v>
          </cell>
        </row>
        <row r="3724">
          <cell r="I3724" t="str">
            <v>BH443R</v>
          </cell>
        </row>
        <row r="3725">
          <cell r="I3725" t="str">
            <v>BH443R</v>
          </cell>
        </row>
        <row r="3726">
          <cell r="I3726" t="str">
            <v>BH443R</v>
          </cell>
        </row>
        <row r="3727">
          <cell r="I3727" t="str">
            <v>BH443R</v>
          </cell>
        </row>
        <row r="3728">
          <cell r="I3728" t="str">
            <v>BH443R</v>
          </cell>
        </row>
        <row r="3729">
          <cell r="I3729" t="str">
            <v>BH443R</v>
          </cell>
        </row>
        <row r="3730">
          <cell r="I3730" t="str">
            <v>BH443R</v>
          </cell>
        </row>
        <row r="3731">
          <cell r="I3731" t="str">
            <v>BH443R</v>
          </cell>
        </row>
        <row r="3732">
          <cell r="I3732" t="str">
            <v>BH443R</v>
          </cell>
        </row>
        <row r="3733">
          <cell r="I3733" t="str">
            <v>BH443R</v>
          </cell>
        </row>
        <row r="3734">
          <cell r="I3734" t="str">
            <v>BH443R</v>
          </cell>
        </row>
        <row r="3735">
          <cell r="I3735" t="str">
            <v>BH443R</v>
          </cell>
        </row>
        <row r="3736">
          <cell r="I3736" t="str">
            <v>BH443R</v>
          </cell>
        </row>
        <row r="3737">
          <cell r="I3737" t="str">
            <v>BH443R</v>
          </cell>
        </row>
        <row r="3738">
          <cell r="I3738" t="str">
            <v>BH443R</v>
          </cell>
        </row>
        <row r="3739">
          <cell r="I3739" t="str">
            <v>BH443r</v>
          </cell>
        </row>
        <row r="3740">
          <cell r="I3740" t="str">
            <v>BH443r</v>
          </cell>
        </row>
        <row r="3741">
          <cell r="I3741" t="str">
            <v>BH443R</v>
          </cell>
        </row>
        <row r="3742">
          <cell r="I3742" t="str">
            <v>BH444R</v>
          </cell>
        </row>
        <row r="3743">
          <cell r="I3743" t="str">
            <v>BH444R</v>
          </cell>
        </row>
        <row r="3744">
          <cell r="I3744" t="str">
            <v>BH445R</v>
          </cell>
        </row>
        <row r="3745">
          <cell r="I3745" t="str">
            <v>BH445R</v>
          </cell>
        </row>
        <row r="3746">
          <cell r="I3746" t="str">
            <v>BH445R</v>
          </cell>
        </row>
        <row r="3747">
          <cell r="I3747" t="str">
            <v>BH445R</v>
          </cell>
        </row>
        <row r="3748">
          <cell r="I3748" t="str">
            <v>BH446R</v>
          </cell>
        </row>
        <row r="3749">
          <cell r="I3749" t="str">
            <v>BH446R</v>
          </cell>
        </row>
        <row r="3750">
          <cell r="I3750" t="str">
            <v>BH446R</v>
          </cell>
        </row>
        <row r="3751">
          <cell r="I3751" t="str">
            <v>BH447R</v>
          </cell>
        </row>
        <row r="3752">
          <cell r="I3752" t="str">
            <v>BH447R</v>
          </cell>
        </row>
        <row r="3753">
          <cell r="I3753" t="str">
            <v>BH447R</v>
          </cell>
        </row>
        <row r="3754">
          <cell r="I3754" t="str">
            <v>BH447R</v>
          </cell>
        </row>
        <row r="3755">
          <cell r="I3755" t="str">
            <v>BH448R</v>
          </cell>
        </row>
        <row r="3756">
          <cell r="I3756" t="str">
            <v>BH448R</v>
          </cell>
        </row>
        <row r="3757">
          <cell r="I3757" t="str">
            <v>BH450R</v>
          </cell>
        </row>
        <row r="3758">
          <cell r="I3758" t="str">
            <v>BH450R</v>
          </cell>
        </row>
        <row r="3759">
          <cell r="I3759" t="str">
            <v>BH450R</v>
          </cell>
        </row>
        <row r="3760">
          <cell r="I3760" t="str">
            <v>BH450R</v>
          </cell>
        </row>
        <row r="3761">
          <cell r="I3761" t="str">
            <v>BH450R</v>
          </cell>
        </row>
        <row r="3762">
          <cell r="I3762" t="str">
            <v>BH450R</v>
          </cell>
        </row>
        <row r="3763">
          <cell r="I3763" t="str">
            <v>BH450R</v>
          </cell>
        </row>
        <row r="3764">
          <cell r="I3764" t="str">
            <v>BH450R</v>
          </cell>
        </row>
        <row r="3765">
          <cell r="I3765" t="str">
            <v>BH450R</v>
          </cell>
        </row>
        <row r="3766">
          <cell r="I3766" t="str">
            <v>BH450R</v>
          </cell>
        </row>
        <row r="3767">
          <cell r="I3767" t="str">
            <v>BH450R</v>
          </cell>
        </row>
        <row r="3768">
          <cell r="I3768" t="str">
            <v>BH450R</v>
          </cell>
        </row>
        <row r="3769">
          <cell r="I3769" t="str">
            <v>BH450R</v>
          </cell>
        </row>
        <row r="3770">
          <cell r="I3770" t="str">
            <v>BH450R</v>
          </cell>
        </row>
        <row r="3771">
          <cell r="I3771" t="str">
            <v>BH451R</v>
          </cell>
        </row>
        <row r="3772">
          <cell r="I3772" t="str">
            <v>BH451R</v>
          </cell>
        </row>
        <row r="3773">
          <cell r="I3773" t="str">
            <v>BH451R</v>
          </cell>
        </row>
        <row r="3774">
          <cell r="I3774" t="str">
            <v>BH451R</v>
          </cell>
        </row>
        <row r="3775">
          <cell r="I3775" t="str">
            <v>BH451R</v>
          </cell>
        </row>
        <row r="3776">
          <cell r="I3776" t="str">
            <v>BH451R</v>
          </cell>
        </row>
        <row r="3777">
          <cell r="I3777" t="str">
            <v>BH451R</v>
          </cell>
        </row>
        <row r="3778">
          <cell r="I3778" t="str">
            <v>BH451R</v>
          </cell>
        </row>
        <row r="3779">
          <cell r="I3779" t="str">
            <v>BH451R</v>
          </cell>
        </row>
        <row r="3780">
          <cell r="I3780" t="str">
            <v>BH451R</v>
          </cell>
        </row>
        <row r="3781">
          <cell r="I3781" t="str">
            <v>BH451R</v>
          </cell>
        </row>
        <row r="3782">
          <cell r="I3782" t="str">
            <v>BH451R</v>
          </cell>
        </row>
        <row r="3783">
          <cell r="I3783" t="str">
            <v>BH451R</v>
          </cell>
        </row>
        <row r="3784">
          <cell r="I3784" t="str">
            <v>BH471R</v>
          </cell>
        </row>
        <row r="3785">
          <cell r="I3785" t="str">
            <v>BH473R</v>
          </cell>
        </row>
        <row r="3786">
          <cell r="I3786" t="str">
            <v>BH473R</v>
          </cell>
        </row>
        <row r="3787">
          <cell r="I3787" t="str">
            <v>BH473R</v>
          </cell>
        </row>
        <row r="3788">
          <cell r="I3788" t="str">
            <v>BH473R</v>
          </cell>
        </row>
        <row r="3789">
          <cell r="I3789" t="str">
            <v>BH473R</v>
          </cell>
        </row>
        <row r="3790">
          <cell r="I3790" t="str">
            <v>BH473R</v>
          </cell>
        </row>
        <row r="3791">
          <cell r="I3791" t="str">
            <v>BH473R</v>
          </cell>
        </row>
        <row r="3792">
          <cell r="I3792" t="str">
            <v>BH473R</v>
          </cell>
        </row>
        <row r="3793">
          <cell r="I3793" t="str">
            <v>BH473R</v>
          </cell>
        </row>
        <row r="3794">
          <cell r="I3794" t="str">
            <v>BH473R</v>
          </cell>
        </row>
        <row r="3795">
          <cell r="I3795" t="str">
            <v>BH614R</v>
          </cell>
        </row>
        <row r="3796">
          <cell r="I3796" t="str">
            <v>BH614R</v>
          </cell>
        </row>
        <row r="3797">
          <cell r="I3797" t="str">
            <v>BH614R</v>
          </cell>
        </row>
        <row r="3798">
          <cell r="I3798" t="str">
            <v>BH615R</v>
          </cell>
        </row>
        <row r="3799">
          <cell r="I3799" t="str">
            <v>BH630</v>
          </cell>
        </row>
        <row r="3800">
          <cell r="I3800" t="str">
            <v>BH642</v>
          </cell>
        </row>
        <row r="3801">
          <cell r="I3801" t="str">
            <v>BH642</v>
          </cell>
        </row>
        <row r="3802">
          <cell r="I3802" t="str">
            <v>BH642</v>
          </cell>
        </row>
        <row r="3803">
          <cell r="I3803" t="str">
            <v>BH642</v>
          </cell>
        </row>
        <row r="3804">
          <cell r="I3804" t="str">
            <v>BH642</v>
          </cell>
        </row>
        <row r="3805">
          <cell r="I3805" t="str">
            <v>BH642</v>
          </cell>
        </row>
        <row r="3806">
          <cell r="I3806" t="str">
            <v>BH642</v>
          </cell>
        </row>
        <row r="3807">
          <cell r="I3807" t="str">
            <v>BH642</v>
          </cell>
        </row>
        <row r="3808">
          <cell r="I3808" t="str">
            <v>BH642</v>
          </cell>
        </row>
        <row r="3809">
          <cell r="I3809" t="str">
            <v>BH642</v>
          </cell>
        </row>
        <row r="3810">
          <cell r="I3810" t="str">
            <v>BH642</v>
          </cell>
        </row>
        <row r="3811">
          <cell r="I3811" t="str">
            <v>BH642</v>
          </cell>
        </row>
        <row r="3812">
          <cell r="I3812" t="str">
            <v>BH642R</v>
          </cell>
        </row>
        <row r="3813">
          <cell r="I3813" t="str">
            <v>BH642R</v>
          </cell>
        </row>
        <row r="3814">
          <cell r="I3814" t="str">
            <v>BH642R</v>
          </cell>
        </row>
        <row r="3815">
          <cell r="I3815" t="str">
            <v>BH642R</v>
          </cell>
        </row>
        <row r="3816">
          <cell r="I3816" t="str">
            <v>BH642R</v>
          </cell>
        </row>
        <row r="3817">
          <cell r="I3817" t="str">
            <v>BH642R</v>
          </cell>
        </row>
        <row r="3818">
          <cell r="I3818" t="str">
            <v>BH642R</v>
          </cell>
        </row>
        <row r="3819">
          <cell r="I3819" t="str">
            <v>BH642R</v>
          </cell>
        </row>
        <row r="3820">
          <cell r="I3820" t="str">
            <v>BH642R</v>
          </cell>
        </row>
        <row r="3821">
          <cell r="I3821" t="str">
            <v>BH642R</v>
          </cell>
        </row>
        <row r="3822">
          <cell r="I3822" t="str">
            <v>BH642R</v>
          </cell>
        </row>
        <row r="3823">
          <cell r="I3823" t="str">
            <v>BH642R</v>
          </cell>
        </row>
        <row r="3824">
          <cell r="I3824" t="str">
            <v>BH642R</v>
          </cell>
        </row>
        <row r="3825">
          <cell r="I3825" t="str">
            <v>BH642R</v>
          </cell>
        </row>
        <row r="3826">
          <cell r="I3826" t="str">
            <v>BH642R</v>
          </cell>
        </row>
        <row r="3827">
          <cell r="I3827" t="str">
            <v>BH642R</v>
          </cell>
        </row>
        <row r="3828">
          <cell r="I3828" t="str">
            <v>BH642R</v>
          </cell>
        </row>
        <row r="3829">
          <cell r="I3829" t="str">
            <v>BH642R</v>
          </cell>
        </row>
        <row r="3830">
          <cell r="I3830" t="str">
            <v>BH642R</v>
          </cell>
        </row>
        <row r="3831">
          <cell r="I3831" t="str">
            <v>BH642R</v>
          </cell>
        </row>
        <row r="3832">
          <cell r="I3832" t="str">
            <v>BH642R</v>
          </cell>
        </row>
        <row r="3833">
          <cell r="I3833" t="str">
            <v>BH642R</v>
          </cell>
        </row>
        <row r="3834">
          <cell r="I3834" t="str">
            <v>BH642R</v>
          </cell>
        </row>
        <row r="3835">
          <cell r="I3835" t="str">
            <v>BH642R</v>
          </cell>
        </row>
        <row r="3836">
          <cell r="I3836" t="str">
            <v>BH642R</v>
          </cell>
        </row>
        <row r="3837">
          <cell r="I3837" t="str">
            <v>BH642R</v>
          </cell>
        </row>
        <row r="3838">
          <cell r="I3838" t="str">
            <v>BH642R</v>
          </cell>
        </row>
        <row r="3839">
          <cell r="I3839" t="str">
            <v>BH642R</v>
          </cell>
        </row>
        <row r="3840">
          <cell r="I3840" t="str">
            <v>BH642R</v>
          </cell>
        </row>
        <row r="3841">
          <cell r="I3841" t="str">
            <v>BH642R</v>
          </cell>
        </row>
        <row r="3842">
          <cell r="I3842" t="str">
            <v>BH642R</v>
          </cell>
        </row>
        <row r="3843">
          <cell r="I3843" t="str">
            <v>BH642R</v>
          </cell>
        </row>
        <row r="3844">
          <cell r="I3844" t="str">
            <v>BH642R</v>
          </cell>
        </row>
        <row r="3845">
          <cell r="I3845" t="str">
            <v>BH642R</v>
          </cell>
        </row>
        <row r="3846">
          <cell r="I3846" t="str">
            <v>BH642R</v>
          </cell>
        </row>
        <row r="3847">
          <cell r="I3847" t="str">
            <v>BH642R</v>
          </cell>
        </row>
        <row r="3848">
          <cell r="I3848" t="str">
            <v>BH642R</v>
          </cell>
        </row>
        <row r="3849">
          <cell r="I3849" t="str">
            <v>BH642R</v>
          </cell>
        </row>
        <row r="3850">
          <cell r="I3850" t="str">
            <v>BH642R</v>
          </cell>
        </row>
        <row r="3851">
          <cell r="I3851" t="str">
            <v>BH642R</v>
          </cell>
        </row>
        <row r="3852">
          <cell r="I3852" t="str">
            <v>BH642R</v>
          </cell>
        </row>
        <row r="3853">
          <cell r="I3853" t="str">
            <v>BH642R</v>
          </cell>
        </row>
        <row r="3854">
          <cell r="I3854" t="str">
            <v>BH642R</v>
          </cell>
        </row>
        <row r="3855">
          <cell r="I3855" t="str">
            <v>BH642R</v>
          </cell>
        </row>
        <row r="3856">
          <cell r="I3856" t="str">
            <v>BH642R</v>
          </cell>
        </row>
        <row r="3857">
          <cell r="I3857" t="str">
            <v>BH642R</v>
          </cell>
        </row>
        <row r="3858">
          <cell r="I3858" t="str">
            <v>BH642R</v>
          </cell>
        </row>
        <row r="3859">
          <cell r="I3859" t="str">
            <v>BH642R</v>
          </cell>
        </row>
        <row r="3860">
          <cell r="I3860" t="str">
            <v>BH642R</v>
          </cell>
        </row>
        <row r="3861">
          <cell r="I3861" t="str">
            <v>BH642R</v>
          </cell>
        </row>
        <row r="3862">
          <cell r="I3862" t="str">
            <v>BH642R</v>
          </cell>
        </row>
        <row r="3863">
          <cell r="I3863" t="str">
            <v>BH642R</v>
          </cell>
        </row>
        <row r="3864">
          <cell r="I3864" t="str">
            <v>BH642R</v>
          </cell>
        </row>
        <row r="3865">
          <cell r="I3865" t="str">
            <v>BH642R</v>
          </cell>
        </row>
        <row r="3866">
          <cell r="I3866" t="str">
            <v>BH642R</v>
          </cell>
        </row>
        <row r="3867">
          <cell r="I3867" t="str">
            <v>BH642R</v>
          </cell>
        </row>
        <row r="3868">
          <cell r="I3868" t="str">
            <v>BH642R</v>
          </cell>
        </row>
        <row r="3869">
          <cell r="I3869" t="str">
            <v>BH642R</v>
          </cell>
        </row>
        <row r="3870">
          <cell r="I3870" t="str">
            <v>BH642R</v>
          </cell>
        </row>
        <row r="3871">
          <cell r="I3871" t="str">
            <v>BH642R</v>
          </cell>
        </row>
        <row r="3872">
          <cell r="I3872" t="str">
            <v>BH642R</v>
          </cell>
        </row>
        <row r="3873">
          <cell r="I3873" t="str">
            <v>BH642R</v>
          </cell>
        </row>
        <row r="3874">
          <cell r="I3874" t="str">
            <v>BH642R</v>
          </cell>
        </row>
        <row r="3875">
          <cell r="I3875" t="str">
            <v>BH642R</v>
          </cell>
        </row>
        <row r="3876">
          <cell r="I3876" t="str">
            <v>BH642R</v>
          </cell>
        </row>
        <row r="3877">
          <cell r="I3877" t="str">
            <v>BH642R</v>
          </cell>
        </row>
        <row r="3878">
          <cell r="I3878" t="str">
            <v>BH642R</v>
          </cell>
        </row>
        <row r="3879">
          <cell r="I3879" t="str">
            <v>BH642R</v>
          </cell>
        </row>
        <row r="3880">
          <cell r="I3880" t="str">
            <v>BH642R</v>
          </cell>
        </row>
        <row r="3881">
          <cell r="I3881" t="str">
            <v>BH642R</v>
          </cell>
        </row>
        <row r="3882">
          <cell r="I3882" t="str">
            <v>BH642R</v>
          </cell>
        </row>
        <row r="3883">
          <cell r="I3883" t="str">
            <v>BH642R</v>
          </cell>
        </row>
        <row r="3884">
          <cell r="I3884" t="str">
            <v>BH642R</v>
          </cell>
        </row>
        <row r="3885">
          <cell r="I3885" t="str">
            <v>BH642R</v>
          </cell>
        </row>
        <row r="3886">
          <cell r="I3886" t="str">
            <v>BH642R</v>
          </cell>
        </row>
        <row r="3887">
          <cell r="I3887" t="str">
            <v>BH642R</v>
          </cell>
        </row>
        <row r="3888">
          <cell r="I3888" t="str">
            <v>BH642R</v>
          </cell>
        </row>
        <row r="3889">
          <cell r="I3889" t="str">
            <v>BH642R</v>
          </cell>
        </row>
        <row r="3890">
          <cell r="I3890" t="str">
            <v>BH642R</v>
          </cell>
        </row>
        <row r="3891">
          <cell r="I3891" t="str">
            <v>BH642R</v>
          </cell>
        </row>
        <row r="3892">
          <cell r="I3892" t="str">
            <v>BH642R</v>
          </cell>
        </row>
        <row r="3893">
          <cell r="I3893" t="str">
            <v>BH642R</v>
          </cell>
        </row>
        <row r="3894">
          <cell r="I3894" t="str">
            <v>BH642R</v>
          </cell>
        </row>
        <row r="3895">
          <cell r="I3895" t="str">
            <v>BH642R</v>
          </cell>
        </row>
        <row r="3896">
          <cell r="I3896" t="str">
            <v>BH642R</v>
          </cell>
        </row>
        <row r="3897">
          <cell r="I3897" t="str">
            <v>BH642R</v>
          </cell>
        </row>
        <row r="3898">
          <cell r="I3898" t="str">
            <v>BH642R</v>
          </cell>
        </row>
        <row r="3899">
          <cell r="I3899" t="str">
            <v>BH642R</v>
          </cell>
        </row>
        <row r="3900">
          <cell r="I3900" t="str">
            <v>BH642R</v>
          </cell>
        </row>
        <row r="3901">
          <cell r="I3901" t="str">
            <v>BH642R</v>
          </cell>
        </row>
        <row r="3902">
          <cell r="I3902" t="str">
            <v>BH642R</v>
          </cell>
        </row>
        <row r="3903">
          <cell r="I3903" t="str">
            <v>BH642R</v>
          </cell>
        </row>
        <row r="3904">
          <cell r="I3904" t="str">
            <v>BH642R</v>
          </cell>
        </row>
        <row r="3905">
          <cell r="I3905" t="str">
            <v>BH642R</v>
          </cell>
        </row>
        <row r="3906">
          <cell r="I3906" t="str">
            <v>BH642R</v>
          </cell>
        </row>
        <row r="3907">
          <cell r="I3907" t="str">
            <v>BH642R</v>
          </cell>
        </row>
        <row r="3908">
          <cell r="I3908" t="str">
            <v>BH642R</v>
          </cell>
        </row>
        <row r="3909">
          <cell r="I3909" t="str">
            <v>BH642R</v>
          </cell>
        </row>
        <row r="3910">
          <cell r="I3910" t="str">
            <v>BH642R</v>
          </cell>
        </row>
        <row r="3911">
          <cell r="I3911" t="str">
            <v>BH642R</v>
          </cell>
        </row>
        <row r="3912">
          <cell r="I3912" t="str">
            <v>BH642R</v>
          </cell>
        </row>
        <row r="3913">
          <cell r="I3913" t="str">
            <v>BH642R</v>
          </cell>
        </row>
        <row r="3914">
          <cell r="I3914" t="str">
            <v>BH642R</v>
          </cell>
        </row>
        <row r="3915">
          <cell r="I3915" t="str">
            <v>BH642R</v>
          </cell>
        </row>
        <row r="3916">
          <cell r="I3916" t="str">
            <v>BH642R</v>
          </cell>
        </row>
        <row r="3917">
          <cell r="I3917" t="str">
            <v>BH642R</v>
          </cell>
        </row>
        <row r="3918">
          <cell r="I3918" t="str">
            <v>BH642R</v>
          </cell>
        </row>
        <row r="3919">
          <cell r="I3919" t="str">
            <v>BH642R</v>
          </cell>
        </row>
        <row r="3920">
          <cell r="I3920" t="str">
            <v>BH642R</v>
          </cell>
        </row>
        <row r="3921">
          <cell r="I3921" t="str">
            <v>BH642R</v>
          </cell>
        </row>
        <row r="3922">
          <cell r="I3922" t="str">
            <v>BH642R</v>
          </cell>
        </row>
        <row r="3923">
          <cell r="I3923" t="str">
            <v>BH642R</v>
          </cell>
        </row>
        <row r="3924">
          <cell r="I3924" t="str">
            <v>BH643R</v>
          </cell>
        </row>
        <row r="3925">
          <cell r="I3925" t="str">
            <v>BH643R</v>
          </cell>
        </row>
        <row r="3926">
          <cell r="I3926" t="str">
            <v>BH643R</v>
          </cell>
        </row>
        <row r="3927">
          <cell r="I3927" t="str">
            <v>BH643R</v>
          </cell>
        </row>
        <row r="3928">
          <cell r="I3928" t="str">
            <v>BH643R</v>
          </cell>
        </row>
        <row r="3929">
          <cell r="I3929" t="str">
            <v>BH643R</v>
          </cell>
        </row>
        <row r="3930">
          <cell r="I3930" t="str">
            <v>BH643R</v>
          </cell>
        </row>
        <row r="3931">
          <cell r="I3931" t="str">
            <v>BH643R</v>
          </cell>
        </row>
        <row r="3932">
          <cell r="I3932" t="str">
            <v>BH643R</v>
          </cell>
        </row>
        <row r="3933">
          <cell r="I3933" t="str">
            <v>BH643R</v>
          </cell>
        </row>
        <row r="3934">
          <cell r="I3934" t="str">
            <v>BH643R</v>
          </cell>
        </row>
        <row r="3935">
          <cell r="I3935" t="str">
            <v>BH643R</v>
          </cell>
        </row>
        <row r="3936">
          <cell r="I3936" t="str">
            <v>BH643R</v>
          </cell>
        </row>
        <row r="3937">
          <cell r="I3937" t="str">
            <v>BH643R</v>
          </cell>
        </row>
        <row r="3938">
          <cell r="I3938" t="str">
            <v>BH643R</v>
          </cell>
        </row>
        <row r="3939">
          <cell r="I3939" t="str">
            <v>BH643R</v>
          </cell>
        </row>
        <row r="3940">
          <cell r="I3940" t="str">
            <v>BH643R</v>
          </cell>
        </row>
        <row r="3941">
          <cell r="I3941" t="str">
            <v>BH643R</v>
          </cell>
        </row>
        <row r="3942">
          <cell r="I3942" t="str">
            <v>BH643R</v>
          </cell>
        </row>
        <row r="3943">
          <cell r="I3943" t="str">
            <v>BH643R</v>
          </cell>
        </row>
        <row r="3944">
          <cell r="I3944" t="str">
            <v>BH643R</v>
          </cell>
        </row>
        <row r="3945">
          <cell r="I3945" t="str">
            <v>BH643R</v>
          </cell>
        </row>
        <row r="3946">
          <cell r="I3946" t="str">
            <v>BH643R</v>
          </cell>
        </row>
        <row r="3947">
          <cell r="I3947" t="str">
            <v>BH643R</v>
          </cell>
        </row>
        <row r="3948">
          <cell r="I3948" t="str">
            <v>BH643R</v>
          </cell>
        </row>
        <row r="3949">
          <cell r="I3949" t="str">
            <v>BH643R</v>
          </cell>
        </row>
        <row r="3950">
          <cell r="I3950" t="str">
            <v>BH643R</v>
          </cell>
        </row>
        <row r="3951">
          <cell r="I3951" t="str">
            <v>BH643R</v>
          </cell>
        </row>
        <row r="3952">
          <cell r="I3952" t="str">
            <v>BH643R</v>
          </cell>
        </row>
        <row r="3953">
          <cell r="I3953" t="str">
            <v>BH643R</v>
          </cell>
        </row>
        <row r="3954">
          <cell r="I3954" t="str">
            <v>BH643R</v>
          </cell>
        </row>
        <row r="3955">
          <cell r="I3955" t="str">
            <v>BH643R</v>
          </cell>
        </row>
        <row r="3956">
          <cell r="I3956" t="str">
            <v>BH644R</v>
          </cell>
        </row>
        <row r="3957">
          <cell r="I3957" t="str">
            <v>BH644R</v>
          </cell>
        </row>
        <row r="3958">
          <cell r="I3958" t="str">
            <v>BH644R</v>
          </cell>
        </row>
        <row r="3959">
          <cell r="I3959" t="str">
            <v>BH644R</v>
          </cell>
        </row>
        <row r="3960">
          <cell r="I3960" t="str">
            <v>BH644R</v>
          </cell>
        </row>
        <row r="3961">
          <cell r="I3961" t="str">
            <v>BH644R</v>
          </cell>
        </row>
        <row r="3962">
          <cell r="I3962" t="str">
            <v>BH644R</v>
          </cell>
        </row>
        <row r="3963">
          <cell r="I3963" t="str">
            <v>BH644R</v>
          </cell>
        </row>
        <row r="3964">
          <cell r="I3964" t="str">
            <v>BH644R</v>
          </cell>
        </row>
        <row r="3965">
          <cell r="I3965" t="str">
            <v>BH644R</v>
          </cell>
        </row>
        <row r="3966">
          <cell r="I3966" t="str">
            <v>BH644R</v>
          </cell>
        </row>
        <row r="3967">
          <cell r="I3967" t="str">
            <v>BH644R</v>
          </cell>
        </row>
        <row r="3968">
          <cell r="I3968" t="str">
            <v>BH644R</v>
          </cell>
        </row>
        <row r="3969">
          <cell r="I3969" t="str">
            <v>BH644R</v>
          </cell>
        </row>
        <row r="3970">
          <cell r="I3970" t="str">
            <v>BH644R</v>
          </cell>
        </row>
        <row r="3971">
          <cell r="I3971" t="str">
            <v>BH644R</v>
          </cell>
        </row>
        <row r="3972">
          <cell r="I3972" t="str">
            <v>BH644R</v>
          </cell>
        </row>
        <row r="3973">
          <cell r="I3973" t="str">
            <v>BH644R</v>
          </cell>
        </row>
        <row r="3974">
          <cell r="I3974" t="str">
            <v>BH644R</v>
          </cell>
        </row>
        <row r="3975">
          <cell r="I3975" t="str">
            <v>BH644R</v>
          </cell>
        </row>
        <row r="3976">
          <cell r="I3976" t="str">
            <v>BH644R</v>
          </cell>
        </row>
        <row r="3977">
          <cell r="I3977" t="str">
            <v>BH644R</v>
          </cell>
        </row>
        <row r="3978">
          <cell r="I3978" t="str">
            <v>BH644R</v>
          </cell>
        </row>
        <row r="3979">
          <cell r="I3979" t="str">
            <v>BH644R</v>
          </cell>
        </row>
        <row r="3980">
          <cell r="I3980" t="str">
            <v>BH644R</v>
          </cell>
        </row>
        <row r="3981">
          <cell r="I3981" t="str">
            <v>BH644R</v>
          </cell>
        </row>
        <row r="3982">
          <cell r="I3982" t="str">
            <v>BH644R</v>
          </cell>
        </row>
        <row r="3983">
          <cell r="I3983" t="str">
            <v>BH644R</v>
          </cell>
        </row>
        <row r="3984">
          <cell r="I3984" t="str">
            <v>BH644R</v>
          </cell>
        </row>
        <row r="3985">
          <cell r="I3985" t="str">
            <v>BH644R</v>
          </cell>
        </row>
        <row r="3986">
          <cell r="I3986" t="str">
            <v>BH644R</v>
          </cell>
        </row>
        <row r="3987">
          <cell r="I3987" t="str">
            <v>BH644R</v>
          </cell>
        </row>
        <row r="3988">
          <cell r="I3988" t="str">
            <v>BH644R</v>
          </cell>
        </row>
        <row r="3989">
          <cell r="I3989" t="str">
            <v>BH644R</v>
          </cell>
        </row>
        <row r="3990">
          <cell r="I3990" t="str">
            <v>BH644R</v>
          </cell>
        </row>
        <row r="3991">
          <cell r="I3991" t="str">
            <v>BH644R</v>
          </cell>
        </row>
        <row r="3992">
          <cell r="I3992" t="str">
            <v>BH645R</v>
          </cell>
        </row>
        <row r="3993">
          <cell r="I3993" t="str">
            <v>BH645R</v>
          </cell>
        </row>
        <row r="3994">
          <cell r="I3994" t="str">
            <v>BH645R</v>
          </cell>
        </row>
        <row r="3995">
          <cell r="I3995" t="str">
            <v>BH645R</v>
          </cell>
        </row>
        <row r="3996">
          <cell r="I3996" t="str">
            <v>BH645R</v>
          </cell>
        </row>
        <row r="3997">
          <cell r="I3997" t="str">
            <v>BH645R</v>
          </cell>
        </row>
        <row r="3998">
          <cell r="I3998" t="str">
            <v>BH645R</v>
          </cell>
        </row>
        <row r="3999">
          <cell r="I3999" t="str">
            <v>BH645R</v>
          </cell>
        </row>
        <row r="4000">
          <cell r="I4000" t="str">
            <v>BH645R</v>
          </cell>
        </row>
        <row r="4001">
          <cell r="I4001" t="str">
            <v>BH645R</v>
          </cell>
        </row>
        <row r="4002">
          <cell r="I4002" t="str">
            <v>BH645R</v>
          </cell>
        </row>
        <row r="4003">
          <cell r="I4003" t="str">
            <v>BH645R</v>
          </cell>
        </row>
        <row r="4004">
          <cell r="I4004" t="str">
            <v>BH645R</v>
          </cell>
        </row>
        <row r="4005">
          <cell r="I4005" t="str">
            <v>BH645R</v>
          </cell>
        </row>
        <row r="4006">
          <cell r="I4006" t="str">
            <v>BH645R</v>
          </cell>
        </row>
        <row r="4007">
          <cell r="I4007" t="str">
            <v>BH645R</v>
          </cell>
        </row>
        <row r="4008">
          <cell r="I4008" t="str">
            <v>BH645R</v>
          </cell>
        </row>
        <row r="4009">
          <cell r="I4009" t="str">
            <v>BH645R</v>
          </cell>
        </row>
        <row r="4010">
          <cell r="I4010" t="str">
            <v>BH645R</v>
          </cell>
        </row>
        <row r="4011">
          <cell r="I4011" t="str">
            <v>BH645R</v>
          </cell>
        </row>
        <row r="4012">
          <cell r="I4012" t="str">
            <v>BH646R</v>
          </cell>
        </row>
        <row r="4013">
          <cell r="I4013" t="str">
            <v>BH646R</v>
          </cell>
        </row>
        <row r="4014">
          <cell r="I4014" t="str">
            <v>BH646R</v>
          </cell>
        </row>
        <row r="4015">
          <cell r="I4015" t="str">
            <v>BH646R</v>
          </cell>
        </row>
        <row r="4016">
          <cell r="I4016" t="str">
            <v>BH646R</v>
          </cell>
        </row>
        <row r="4017">
          <cell r="I4017" t="str">
            <v>BH646R</v>
          </cell>
        </row>
        <row r="4018">
          <cell r="I4018" t="str">
            <v>BH646R</v>
          </cell>
        </row>
        <row r="4019">
          <cell r="I4019" t="str">
            <v>BH646R</v>
          </cell>
        </row>
        <row r="4020">
          <cell r="I4020" t="str">
            <v>BH646R</v>
          </cell>
        </row>
        <row r="4021">
          <cell r="I4021" t="str">
            <v>BH646R</v>
          </cell>
        </row>
        <row r="4022">
          <cell r="I4022" t="str">
            <v>BH646R</v>
          </cell>
        </row>
        <row r="4023">
          <cell r="I4023" t="str">
            <v>BH646R</v>
          </cell>
        </row>
        <row r="4024">
          <cell r="I4024" t="str">
            <v>BH646R</v>
          </cell>
        </row>
        <row r="4025">
          <cell r="I4025" t="str">
            <v>BH646R</v>
          </cell>
        </row>
        <row r="4026">
          <cell r="I4026" t="str">
            <v>BH646R</v>
          </cell>
        </row>
        <row r="4027">
          <cell r="I4027" t="str">
            <v>BH646R</v>
          </cell>
        </row>
        <row r="4028">
          <cell r="I4028" t="str">
            <v>BH647R</v>
          </cell>
        </row>
        <row r="4029">
          <cell r="I4029" t="str">
            <v>BH647R</v>
          </cell>
        </row>
        <row r="4030">
          <cell r="I4030" t="str">
            <v>BH647R</v>
          </cell>
        </row>
        <row r="4031">
          <cell r="I4031" t="str">
            <v>BH647R</v>
          </cell>
        </row>
        <row r="4032">
          <cell r="I4032" t="str">
            <v>BH647R</v>
          </cell>
        </row>
        <row r="4033">
          <cell r="I4033" t="str">
            <v>BH647R</v>
          </cell>
        </row>
        <row r="4034">
          <cell r="I4034" t="str">
            <v>BH647R</v>
          </cell>
        </row>
        <row r="4035">
          <cell r="I4035" t="str">
            <v>BH647R</v>
          </cell>
        </row>
        <row r="4036">
          <cell r="I4036" t="str">
            <v>BH647R</v>
          </cell>
        </row>
        <row r="4037">
          <cell r="I4037" t="str">
            <v>BH647R</v>
          </cell>
        </row>
        <row r="4038">
          <cell r="I4038" t="str">
            <v>BH647R</v>
          </cell>
        </row>
        <row r="4039">
          <cell r="I4039" t="str">
            <v>BH647R</v>
          </cell>
        </row>
        <row r="4040">
          <cell r="I4040" t="str">
            <v>BH647R</v>
          </cell>
        </row>
        <row r="4041">
          <cell r="I4041" t="str">
            <v>BH647R</v>
          </cell>
        </row>
        <row r="4042">
          <cell r="I4042" t="str">
            <v>BH647R</v>
          </cell>
        </row>
        <row r="4043">
          <cell r="I4043" t="str">
            <v>BH647R</v>
          </cell>
        </row>
        <row r="4044">
          <cell r="I4044" t="str">
            <v>BH647R</v>
          </cell>
        </row>
        <row r="4045">
          <cell r="I4045" t="str">
            <v>BH647R</v>
          </cell>
        </row>
        <row r="4046">
          <cell r="I4046" t="str">
            <v>BH647R</v>
          </cell>
        </row>
        <row r="4047">
          <cell r="I4047" t="str">
            <v>BH647R</v>
          </cell>
        </row>
        <row r="4048">
          <cell r="I4048" t="str">
            <v>BH647R</v>
          </cell>
        </row>
        <row r="4049">
          <cell r="I4049" t="str">
            <v>BH648R</v>
          </cell>
        </row>
        <row r="4050">
          <cell r="I4050" t="str">
            <v>BH648R</v>
          </cell>
        </row>
        <row r="4051">
          <cell r="I4051" t="str">
            <v>BH648R</v>
          </cell>
        </row>
        <row r="4052">
          <cell r="I4052" t="str">
            <v>BH648R</v>
          </cell>
        </row>
        <row r="4053">
          <cell r="I4053" t="str">
            <v>BH648R</v>
          </cell>
        </row>
        <row r="4054">
          <cell r="I4054" t="str">
            <v>BH648R</v>
          </cell>
        </row>
        <row r="4055">
          <cell r="I4055" t="str">
            <v>BH648R</v>
          </cell>
        </row>
        <row r="4056">
          <cell r="I4056" t="str">
            <v>BH648R</v>
          </cell>
        </row>
        <row r="4057">
          <cell r="I4057" t="str">
            <v>BH648R</v>
          </cell>
        </row>
        <row r="4058">
          <cell r="I4058" t="str">
            <v>BH648R</v>
          </cell>
        </row>
        <row r="4059">
          <cell r="I4059" t="str">
            <v>BH648R</v>
          </cell>
        </row>
        <row r="4060">
          <cell r="I4060" t="str">
            <v>BH648R</v>
          </cell>
        </row>
        <row r="4061">
          <cell r="I4061" t="str">
            <v>BH648R</v>
          </cell>
        </row>
        <row r="4062">
          <cell r="I4062" t="str">
            <v>BH648R</v>
          </cell>
        </row>
        <row r="4063">
          <cell r="I4063" t="str">
            <v>BH648R</v>
          </cell>
        </row>
        <row r="4064">
          <cell r="I4064" t="str">
            <v>BH648R</v>
          </cell>
        </row>
        <row r="4065">
          <cell r="I4065" t="str">
            <v>BH648R</v>
          </cell>
        </row>
        <row r="4066">
          <cell r="I4066" t="str">
            <v>BH648R</v>
          </cell>
        </row>
        <row r="4067">
          <cell r="I4067" t="str">
            <v>BH648R</v>
          </cell>
        </row>
        <row r="4068">
          <cell r="I4068" t="str">
            <v>BH648R</v>
          </cell>
        </row>
        <row r="4069">
          <cell r="I4069" t="str">
            <v>BH648R</v>
          </cell>
        </row>
        <row r="4070">
          <cell r="I4070" t="str">
            <v>BH648R</v>
          </cell>
        </row>
        <row r="4071">
          <cell r="I4071" t="str">
            <v>BH649R</v>
          </cell>
        </row>
        <row r="4072">
          <cell r="I4072" t="str">
            <v>BH649R</v>
          </cell>
        </row>
        <row r="4073">
          <cell r="I4073" t="str">
            <v>BH649R</v>
          </cell>
        </row>
        <row r="4074">
          <cell r="I4074" t="str">
            <v>BH649R</v>
          </cell>
        </row>
        <row r="4075">
          <cell r="I4075" t="str">
            <v>BH649R</v>
          </cell>
        </row>
        <row r="4076">
          <cell r="I4076" t="str">
            <v>BH649R</v>
          </cell>
        </row>
        <row r="4077">
          <cell r="I4077" t="str">
            <v>BH649R</v>
          </cell>
        </row>
        <row r="4078">
          <cell r="I4078" t="str">
            <v>BH649R</v>
          </cell>
        </row>
        <row r="4079">
          <cell r="I4079" t="str">
            <v>BH649R</v>
          </cell>
        </row>
        <row r="4080">
          <cell r="I4080" t="str">
            <v>BH649R</v>
          </cell>
        </row>
        <row r="4081">
          <cell r="I4081" t="str">
            <v>BH649R</v>
          </cell>
        </row>
        <row r="4082">
          <cell r="I4082" t="str">
            <v>BH649R</v>
          </cell>
        </row>
        <row r="4083">
          <cell r="I4083" t="str">
            <v>BH649R</v>
          </cell>
        </row>
        <row r="4084">
          <cell r="I4084" t="str">
            <v>BH649R</v>
          </cell>
        </row>
        <row r="4085">
          <cell r="I4085" t="str">
            <v>BH649R</v>
          </cell>
        </row>
        <row r="4086">
          <cell r="I4086" t="str">
            <v>BH649R</v>
          </cell>
        </row>
        <row r="4087">
          <cell r="I4087" t="str">
            <v>BH649R</v>
          </cell>
        </row>
        <row r="4088">
          <cell r="I4088" t="str">
            <v>BH649R</v>
          </cell>
        </row>
        <row r="4089">
          <cell r="I4089" t="str">
            <v>BH650R</v>
          </cell>
        </row>
        <row r="4090">
          <cell r="I4090" t="str">
            <v>BH650R</v>
          </cell>
        </row>
        <row r="4091">
          <cell r="I4091" t="str">
            <v>BH650R</v>
          </cell>
        </row>
        <row r="4092">
          <cell r="I4092" t="str">
            <v>BH650r</v>
          </cell>
        </row>
        <row r="4093">
          <cell r="I4093" t="str">
            <v>BH650r</v>
          </cell>
        </row>
        <row r="4094">
          <cell r="I4094" t="str">
            <v>BH650R</v>
          </cell>
        </row>
        <row r="4095">
          <cell r="I4095" t="str">
            <v>BH650R</v>
          </cell>
        </row>
        <row r="4096">
          <cell r="I4096" t="str">
            <v>BH650R</v>
          </cell>
        </row>
        <row r="4097">
          <cell r="I4097" t="str">
            <v>BH650R</v>
          </cell>
        </row>
        <row r="4098">
          <cell r="I4098" t="str">
            <v>BH651</v>
          </cell>
        </row>
        <row r="4099">
          <cell r="I4099" t="str">
            <v>BH651R</v>
          </cell>
        </row>
        <row r="4100">
          <cell r="I4100" t="str">
            <v>BH651R</v>
          </cell>
        </row>
        <row r="4101">
          <cell r="I4101" t="str">
            <v>BH651R</v>
          </cell>
        </row>
        <row r="4102">
          <cell r="I4102" t="str">
            <v>BH651R</v>
          </cell>
        </row>
        <row r="4103">
          <cell r="I4103" t="str">
            <v>BH651R</v>
          </cell>
        </row>
        <row r="4104">
          <cell r="I4104" t="str">
            <v>BH651R</v>
          </cell>
        </row>
        <row r="4105">
          <cell r="I4105" t="str">
            <v>BH651R</v>
          </cell>
        </row>
        <row r="4106">
          <cell r="I4106" t="str">
            <v>BH651R</v>
          </cell>
        </row>
        <row r="4107">
          <cell r="I4107" t="str">
            <v>BH651R</v>
          </cell>
        </row>
        <row r="4108">
          <cell r="I4108" t="str">
            <v>BH651R</v>
          </cell>
        </row>
        <row r="4109">
          <cell r="I4109" t="str">
            <v>BH651R</v>
          </cell>
        </row>
        <row r="4110">
          <cell r="I4110" t="str">
            <v>BH651R</v>
          </cell>
        </row>
        <row r="4111">
          <cell r="I4111" t="str">
            <v>BH651R</v>
          </cell>
        </row>
        <row r="4112">
          <cell r="I4112" t="str">
            <v>BH651R</v>
          </cell>
        </row>
        <row r="4113">
          <cell r="I4113" t="str">
            <v>BH651R</v>
          </cell>
        </row>
        <row r="4114">
          <cell r="I4114" t="str">
            <v>BH652R</v>
          </cell>
        </row>
        <row r="4115">
          <cell r="I4115" t="str">
            <v>BH654R</v>
          </cell>
        </row>
        <row r="4116">
          <cell r="I4116" t="str">
            <v>BH804R</v>
          </cell>
        </row>
        <row r="4117">
          <cell r="I4117" t="str">
            <v>BH804R</v>
          </cell>
        </row>
        <row r="4118">
          <cell r="I4118" t="str">
            <v>BH804R</v>
          </cell>
        </row>
        <row r="4119">
          <cell r="I4119" t="str">
            <v>BH804R</v>
          </cell>
        </row>
        <row r="4120">
          <cell r="I4120" t="str">
            <v>BH804R</v>
          </cell>
        </row>
        <row r="4121">
          <cell r="I4121" t="str">
            <v>BH804R</v>
          </cell>
        </row>
        <row r="4122">
          <cell r="I4122" t="str">
            <v>BH804R</v>
          </cell>
        </row>
        <row r="4123">
          <cell r="I4123" t="str">
            <v>BH804R</v>
          </cell>
        </row>
        <row r="4124">
          <cell r="I4124" t="str">
            <v>BH804R</v>
          </cell>
        </row>
        <row r="4125">
          <cell r="I4125" t="str">
            <v>BH804R</v>
          </cell>
        </row>
        <row r="4126">
          <cell r="I4126" t="str">
            <v>BH804R</v>
          </cell>
        </row>
        <row r="4127">
          <cell r="I4127" t="str">
            <v>BH804R</v>
          </cell>
        </row>
        <row r="4128">
          <cell r="I4128" t="str">
            <v>BH804R</v>
          </cell>
        </row>
        <row r="4129">
          <cell r="I4129" t="str">
            <v>BH804R</v>
          </cell>
        </row>
        <row r="4130">
          <cell r="I4130" t="str">
            <v>BH804R</v>
          </cell>
        </row>
        <row r="4131">
          <cell r="I4131" t="str">
            <v>BH804R</v>
          </cell>
        </row>
        <row r="4132">
          <cell r="I4132" t="str">
            <v>BH961R</v>
          </cell>
        </row>
        <row r="4133">
          <cell r="I4133" t="str">
            <v>BH961R</v>
          </cell>
        </row>
        <row r="4134">
          <cell r="I4134" t="str">
            <v>BH961R</v>
          </cell>
        </row>
        <row r="4135">
          <cell r="I4135" t="str">
            <v>BJ011R</v>
          </cell>
        </row>
        <row r="4136">
          <cell r="I4136" t="str">
            <v>BJ011R</v>
          </cell>
        </row>
        <row r="4137">
          <cell r="I4137" t="str">
            <v>BJ011R</v>
          </cell>
        </row>
        <row r="4138">
          <cell r="I4138" t="str">
            <v>BJ011R</v>
          </cell>
        </row>
        <row r="4139">
          <cell r="I4139" t="str">
            <v>BJ011R</v>
          </cell>
        </row>
        <row r="4140">
          <cell r="I4140" t="str">
            <v>BJ011R</v>
          </cell>
        </row>
        <row r="4141">
          <cell r="I4141" t="str">
            <v>BJ012R</v>
          </cell>
        </row>
        <row r="4142">
          <cell r="I4142" t="str">
            <v>BJ012R</v>
          </cell>
        </row>
        <row r="4143">
          <cell r="I4143" t="str">
            <v>BJ012R</v>
          </cell>
        </row>
        <row r="4144">
          <cell r="I4144" t="str">
            <v>BJ012R</v>
          </cell>
        </row>
        <row r="4145">
          <cell r="I4145" t="str">
            <v>BJ012R</v>
          </cell>
        </row>
        <row r="4146">
          <cell r="I4146" t="str">
            <v>BJ012R</v>
          </cell>
        </row>
        <row r="4147">
          <cell r="I4147" t="str">
            <v>BJ012R</v>
          </cell>
        </row>
        <row r="4148">
          <cell r="I4148" t="str">
            <v>BJ012R</v>
          </cell>
        </row>
        <row r="4149">
          <cell r="I4149" t="str">
            <v>BJ012R</v>
          </cell>
        </row>
        <row r="4150">
          <cell r="I4150" t="str">
            <v>BJ012R</v>
          </cell>
        </row>
        <row r="4151">
          <cell r="I4151" t="str">
            <v>BJ013R</v>
          </cell>
        </row>
        <row r="4152">
          <cell r="I4152" t="str">
            <v>BJ013R</v>
          </cell>
        </row>
        <row r="4153">
          <cell r="I4153" t="str">
            <v>BJ013R</v>
          </cell>
        </row>
        <row r="4154">
          <cell r="I4154" t="str">
            <v>BJ013R</v>
          </cell>
        </row>
        <row r="4155">
          <cell r="I4155" t="str">
            <v>BJ013R</v>
          </cell>
        </row>
        <row r="4156">
          <cell r="I4156" t="str">
            <v>BJ013R</v>
          </cell>
        </row>
        <row r="4157">
          <cell r="I4157" t="str">
            <v>BJ013R</v>
          </cell>
        </row>
        <row r="4158">
          <cell r="I4158" t="str">
            <v>BJ014R</v>
          </cell>
        </row>
        <row r="4159">
          <cell r="I4159" t="str">
            <v>BJ014R</v>
          </cell>
        </row>
        <row r="4160">
          <cell r="I4160" t="str">
            <v>BJ014R</v>
          </cell>
        </row>
        <row r="4161">
          <cell r="I4161" t="str">
            <v>BJ014R</v>
          </cell>
        </row>
        <row r="4162">
          <cell r="I4162" t="str">
            <v>BJ014R</v>
          </cell>
        </row>
        <row r="4163">
          <cell r="I4163" t="str">
            <v>BJ014R</v>
          </cell>
        </row>
        <row r="4164">
          <cell r="I4164" t="str">
            <v>BJ015R</v>
          </cell>
        </row>
        <row r="4165">
          <cell r="I4165" t="str">
            <v>BJ015R</v>
          </cell>
        </row>
        <row r="4166">
          <cell r="I4166" t="str">
            <v>BJ015R</v>
          </cell>
        </row>
        <row r="4167">
          <cell r="I4167" t="str">
            <v>BJ017R</v>
          </cell>
        </row>
        <row r="4168">
          <cell r="I4168" t="str">
            <v>BJ017R</v>
          </cell>
        </row>
        <row r="4169">
          <cell r="I4169" t="str">
            <v>BJ017R</v>
          </cell>
        </row>
        <row r="4170">
          <cell r="I4170" t="str">
            <v>BJ017R</v>
          </cell>
        </row>
        <row r="4171">
          <cell r="I4171" t="str">
            <v>BJ017R</v>
          </cell>
        </row>
        <row r="4172">
          <cell r="I4172" t="str">
            <v>BJ017R</v>
          </cell>
        </row>
        <row r="4173">
          <cell r="I4173" t="str">
            <v>BJ017R</v>
          </cell>
        </row>
        <row r="4174">
          <cell r="I4174" t="str">
            <v>BJ020R</v>
          </cell>
        </row>
        <row r="4175">
          <cell r="I4175" t="str">
            <v>BJ020R</v>
          </cell>
        </row>
        <row r="4176">
          <cell r="I4176" t="str">
            <v>BJ021R</v>
          </cell>
        </row>
        <row r="4177">
          <cell r="I4177" t="str">
            <v>BJ021R</v>
          </cell>
        </row>
        <row r="4178">
          <cell r="I4178" t="str">
            <v>BJ021R</v>
          </cell>
        </row>
        <row r="4179">
          <cell r="I4179" t="str">
            <v>BJ022R</v>
          </cell>
        </row>
        <row r="4180">
          <cell r="I4180" t="str">
            <v>BJ022R</v>
          </cell>
        </row>
        <row r="4181">
          <cell r="I4181" t="str">
            <v>BJ022R</v>
          </cell>
        </row>
        <row r="4182">
          <cell r="I4182" t="str">
            <v>BJ022R</v>
          </cell>
        </row>
        <row r="4183">
          <cell r="I4183" t="str">
            <v>BJ022R</v>
          </cell>
        </row>
        <row r="4184">
          <cell r="I4184" t="str">
            <v>BJ022R</v>
          </cell>
        </row>
        <row r="4185">
          <cell r="I4185" t="str">
            <v>BJ022R</v>
          </cell>
        </row>
        <row r="4186">
          <cell r="I4186" t="str">
            <v>BJ024R</v>
          </cell>
        </row>
        <row r="4187">
          <cell r="I4187" t="str">
            <v>BJ024R</v>
          </cell>
        </row>
        <row r="4188">
          <cell r="I4188" t="str">
            <v>BJ024R</v>
          </cell>
        </row>
        <row r="4189">
          <cell r="I4189" t="str">
            <v>BJ025R</v>
          </cell>
        </row>
        <row r="4190">
          <cell r="I4190" t="str">
            <v>BJ025R</v>
          </cell>
        </row>
        <row r="4191">
          <cell r="I4191" t="str">
            <v>BJ025R</v>
          </cell>
        </row>
        <row r="4192">
          <cell r="I4192" t="str">
            <v>BJ048R</v>
          </cell>
        </row>
        <row r="4193">
          <cell r="I4193" t="str">
            <v>BJ050R</v>
          </cell>
        </row>
        <row r="4194">
          <cell r="I4194" t="str">
            <v>BJ050R</v>
          </cell>
        </row>
        <row r="4195">
          <cell r="I4195" t="str">
            <v>BJ050R</v>
          </cell>
        </row>
        <row r="4196">
          <cell r="I4196" t="str">
            <v>BJ050R</v>
          </cell>
        </row>
        <row r="4197">
          <cell r="I4197" t="str">
            <v>BJ050R</v>
          </cell>
        </row>
        <row r="4198">
          <cell r="I4198" t="str">
            <v>BJ050R</v>
          </cell>
        </row>
        <row r="4199">
          <cell r="I4199" t="str">
            <v>BJ050R</v>
          </cell>
        </row>
        <row r="4200">
          <cell r="I4200" t="str">
            <v>BJ051R</v>
          </cell>
        </row>
        <row r="4201">
          <cell r="I4201" t="str">
            <v>BJ055R</v>
          </cell>
        </row>
        <row r="4202">
          <cell r="I4202" t="str">
            <v>BJ055R</v>
          </cell>
        </row>
        <row r="4203">
          <cell r="I4203" t="str">
            <v>BJ055R</v>
          </cell>
        </row>
        <row r="4204">
          <cell r="I4204" t="str">
            <v>BJ055R</v>
          </cell>
        </row>
        <row r="4205">
          <cell r="I4205" t="str">
            <v>BJ055R</v>
          </cell>
        </row>
        <row r="4206">
          <cell r="I4206" t="str">
            <v>BJ055R</v>
          </cell>
        </row>
        <row r="4207">
          <cell r="I4207" t="str">
            <v>BJ055R</v>
          </cell>
        </row>
        <row r="4208">
          <cell r="I4208" t="str">
            <v>BJ055R</v>
          </cell>
        </row>
        <row r="4209">
          <cell r="I4209" t="str">
            <v>BJ055R</v>
          </cell>
        </row>
        <row r="4210">
          <cell r="I4210" t="str">
            <v>BJ055R</v>
          </cell>
        </row>
        <row r="4211">
          <cell r="I4211" t="str">
            <v>BJ055R</v>
          </cell>
        </row>
        <row r="4212">
          <cell r="I4212" t="str">
            <v>BJ055R</v>
          </cell>
        </row>
        <row r="4213">
          <cell r="I4213" t="str">
            <v>BJ055R</v>
          </cell>
        </row>
        <row r="4214">
          <cell r="I4214" t="str">
            <v>BJ055R</v>
          </cell>
        </row>
        <row r="4215">
          <cell r="I4215" t="str">
            <v>BJ055R</v>
          </cell>
        </row>
        <row r="4216">
          <cell r="I4216" t="str">
            <v>BJ055R</v>
          </cell>
        </row>
        <row r="4217">
          <cell r="I4217" t="str">
            <v>BJ057R</v>
          </cell>
        </row>
        <row r="4218">
          <cell r="I4218" t="str">
            <v>BJ057R</v>
          </cell>
        </row>
        <row r="4219">
          <cell r="I4219" t="str">
            <v>BJ057R</v>
          </cell>
        </row>
        <row r="4220">
          <cell r="I4220" t="str">
            <v>BJ067R</v>
          </cell>
        </row>
        <row r="4221">
          <cell r="I4221" t="str">
            <v>BJ067R</v>
          </cell>
        </row>
        <row r="4222">
          <cell r="I4222" t="str">
            <v>BJ067R</v>
          </cell>
        </row>
        <row r="4223">
          <cell r="I4223" t="str">
            <v>BJ070R</v>
          </cell>
        </row>
        <row r="4224">
          <cell r="I4224" t="str">
            <v>BJ075R</v>
          </cell>
        </row>
        <row r="4225">
          <cell r="I4225" t="str">
            <v>BJ086R</v>
          </cell>
        </row>
        <row r="4226">
          <cell r="I4226" t="str">
            <v>BJ086R</v>
          </cell>
        </row>
        <row r="4227">
          <cell r="I4227" t="str">
            <v>BJ086R</v>
          </cell>
        </row>
        <row r="4228">
          <cell r="I4228" t="str">
            <v>BJ086R</v>
          </cell>
        </row>
        <row r="4229">
          <cell r="I4229" t="str">
            <v>BJ090R</v>
          </cell>
        </row>
        <row r="4230">
          <cell r="I4230" t="str">
            <v>BJ090R</v>
          </cell>
        </row>
        <row r="4231">
          <cell r="I4231" t="str">
            <v>BJ091R</v>
          </cell>
        </row>
        <row r="4232">
          <cell r="I4232" t="str">
            <v>BJ091R</v>
          </cell>
        </row>
        <row r="4233">
          <cell r="I4233" t="str">
            <v>BJ091R</v>
          </cell>
        </row>
        <row r="4234">
          <cell r="I4234" t="str">
            <v>BJ091R</v>
          </cell>
        </row>
        <row r="4235">
          <cell r="I4235" t="str">
            <v>BJ096R</v>
          </cell>
        </row>
        <row r="4236">
          <cell r="I4236" t="str">
            <v>BJ096R</v>
          </cell>
        </row>
        <row r="4237">
          <cell r="I4237" t="str">
            <v>BJ097R</v>
          </cell>
        </row>
        <row r="4238">
          <cell r="I4238" t="str">
            <v>BJ098R</v>
          </cell>
        </row>
        <row r="4239">
          <cell r="I4239" t="str">
            <v>BJ100R</v>
          </cell>
        </row>
        <row r="4240">
          <cell r="I4240" t="str">
            <v>BJ100R</v>
          </cell>
        </row>
        <row r="4241">
          <cell r="I4241" t="str">
            <v>BJ100R</v>
          </cell>
        </row>
        <row r="4242">
          <cell r="I4242" t="str">
            <v>BJ100R</v>
          </cell>
        </row>
        <row r="4243">
          <cell r="I4243" t="str">
            <v>BJ103R</v>
          </cell>
        </row>
        <row r="4244">
          <cell r="I4244" t="str">
            <v>BJ103R</v>
          </cell>
        </row>
        <row r="4245">
          <cell r="I4245" t="str">
            <v>BJ103R</v>
          </cell>
        </row>
        <row r="4246">
          <cell r="I4246" t="str">
            <v>BJ104R</v>
          </cell>
        </row>
        <row r="4247">
          <cell r="I4247" t="str">
            <v>BJ104R</v>
          </cell>
        </row>
        <row r="4248">
          <cell r="I4248" t="str">
            <v>BJ12</v>
          </cell>
        </row>
        <row r="4249">
          <cell r="I4249" t="str">
            <v>BJ12</v>
          </cell>
        </row>
        <row r="4250">
          <cell r="I4250" t="str">
            <v>BJ12</v>
          </cell>
        </row>
        <row r="4251">
          <cell r="I4251" t="str">
            <v>BJ12</v>
          </cell>
        </row>
        <row r="4252">
          <cell r="I4252" t="str">
            <v>BJ12</v>
          </cell>
        </row>
        <row r="4253">
          <cell r="I4253" t="str">
            <v>BJ12</v>
          </cell>
        </row>
        <row r="4254">
          <cell r="I4254" t="str">
            <v>BJ12</v>
          </cell>
        </row>
        <row r="4255">
          <cell r="I4255" t="str">
            <v>BJ12</v>
          </cell>
        </row>
        <row r="4256">
          <cell r="I4256" t="str">
            <v>BJ12</v>
          </cell>
        </row>
        <row r="4257">
          <cell r="I4257" t="str">
            <v>BJ13</v>
          </cell>
        </row>
        <row r="4258">
          <cell r="I4258" t="str">
            <v>BJ13</v>
          </cell>
        </row>
        <row r="4259">
          <cell r="I4259" t="str">
            <v>BJ13</v>
          </cell>
        </row>
        <row r="4260">
          <cell r="I4260" t="str">
            <v>BJ14</v>
          </cell>
        </row>
        <row r="4261">
          <cell r="I4261" t="str">
            <v>BJ14</v>
          </cell>
        </row>
        <row r="4262">
          <cell r="I4262" t="str">
            <v>BJ14</v>
          </cell>
        </row>
        <row r="4263">
          <cell r="I4263" t="str">
            <v>BJ14</v>
          </cell>
        </row>
        <row r="4264">
          <cell r="I4264" t="str">
            <v>BJ312R</v>
          </cell>
        </row>
        <row r="4265">
          <cell r="I4265" t="str">
            <v>BJ312R</v>
          </cell>
        </row>
        <row r="4266">
          <cell r="I4266" t="str">
            <v>BJ312R</v>
          </cell>
        </row>
        <row r="4267">
          <cell r="I4267" t="str">
            <v>BJ312R</v>
          </cell>
        </row>
        <row r="4268">
          <cell r="I4268" t="str">
            <v>BJ325R</v>
          </cell>
        </row>
        <row r="4269">
          <cell r="I4269" t="str">
            <v>BJ325R</v>
          </cell>
        </row>
        <row r="4270">
          <cell r="I4270" t="str">
            <v>BJ325R</v>
          </cell>
        </row>
        <row r="4271">
          <cell r="I4271" t="str">
            <v>BJ325R</v>
          </cell>
        </row>
        <row r="4272">
          <cell r="I4272" t="str">
            <v>BJ325R</v>
          </cell>
        </row>
        <row r="4273">
          <cell r="I4273" t="str">
            <v>BJ325R</v>
          </cell>
        </row>
        <row r="4274">
          <cell r="I4274" t="str">
            <v>BJ325R</v>
          </cell>
        </row>
        <row r="4275">
          <cell r="I4275" t="str">
            <v>BJ325R</v>
          </cell>
        </row>
        <row r="4276">
          <cell r="I4276" t="str">
            <v>BJ326R</v>
          </cell>
        </row>
        <row r="4277">
          <cell r="I4277" t="str">
            <v>BJ326R</v>
          </cell>
        </row>
        <row r="4278">
          <cell r="I4278" t="str">
            <v>BJ326R</v>
          </cell>
        </row>
        <row r="4279">
          <cell r="I4279" t="str">
            <v>BJ326R</v>
          </cell>
        </row>
        <row r="4280">
          <cell r="I4280" t="str">
            <v>BJ561R</v>
          </cell>
        </row>
        <row r="4281">
          <cell r="I4281" t="str">
            <v>BJ561R</v>
          </cell>
        </row>
        <row r="4282">
          <cell r="I4282" t="str">
            <v>BJ7</v>
          </cell>
        </row>
        <row r="4283">
          <cell r="I4283" t="str">
            <v>BJ80</v>
          </cell>
        </row>
        <row r="4284">
          <cell r="I4284" t="str">
            <v>BM011R</v>
          </cell>
        </row>
        <row r="4285">
          <cell r="I4285" t="str">
            <v>BM011R</v>
          </cell>
        </row>
        <row r="4286">
          <cell r="I4286" t="str">
            <v>BM011R</v>
          </cell>
        </row>
        <row r="4287">
          <cell r="I4287" t="str">
            <v>BM011R</v>
          </cell>
        </row>
        <row r="4288">
          <cell r="I4288" t="str">
            <v>BM011R</v>
          </cell>
        </row>
        <row r="4289">
          <cell r="I4289" t="str">
            <v>BM011R</v>
          </cell>
        </row>
        <row r="4290">
          <cell r="I4290" t="str">
            <v>BM011R</v>
          </cell>
        </row>
        <row r="4291">
          <cell r="I4291" t="str">
            <v>BM011R</v>
          </cell>
        </row>
        <row r="4292">
          <cell r="I4292" t="str">
            <v>BM011R</v>
          </cell>
        </row>
        <row r="4293">
          <cell r="I4293" t="str">
            <v>BM011R</v>
          </cell>
        </row>
        <row r="4294">
          <cell r="I4294" t="str">
            <v>BM011R</v>
          </cell>
        </row>
        <row r="4295">
          <cell r="I4295" t="str">
            <v>BM011R</v>
          </cell>
        </row>
        <row r="4296">
          <cell r="I4296" t="str">
            <v>BM011R</v>
          </cell>
        </row>
        <row r="4297">
          <cell r="I4297" t="str">
            <v>BM011R</v>
          </cell>
        </row>
        <row r="4298">
          <cell r="I4298" t="str">
            <v>BM011R</v>
          </cell>
        </row>
        <row r="4299">
          <cell r="I4299" t="str">
            <v>BM011R</v>
          </cell>
        </row>
        <row r="4300">
          <cell r="I4300" t="str">
            <v>BM011R</v>
          </cell>
        </row>
        <row r="4301">
          <cell r="I4301" t="str">
            <v>BM011R</v>
          </cell>
        </row>
        <row r="4302">
          <cell r="I4302" t="str">
            <v>BM011R</v>
          </cell>
        </row>
        <row r="4303">
          <cell r="I4303" t="str">
            <v>BM011R</v>
          </cell>
        </row>
        <row r="4304">
          <cell r="I4304" t="str">
            <v>BM011R</v>
          </cell>
        </row>
        <row r="4305">
          <cell r="I4305" t="str">
            <v>BM011R</v>
          </cell>
        </row>
        <row r="4306">
          <cell r="I4306" t="str">
            <v>BM011R</v>
          </cell>
        </row>
        <row r="4307">
          <cell r="I4307" t="str">
            <v>BM011R</v>
          </cell>
        </row>
        <row r="4308">
          <cell r="I4308" t="str">
            <v>BM011R</v>
          </cell>
        </row>
        <row r="4309">
          <cell r="I4309" t="str">
            <v>BM011R</v>
          </cell>
        </row>
        <row r="4310">
          <cell r="I4310" t="str">
            <v>BM011R</v>
          </cell>
        </row>
        <row r="4311">
          <cell r="I4311" t="str">
            <v>BM011R</v>
          </cell>
        </row>
        <row r="4312">
          <cell r="I4312" t="str">
            <v>BM011R</v>
          </cell>
        </row>
        <row r="4313">
          <cell r="I4313" t="str">
            <v>BM011R</v>
          </cell>
        </row>
        <row r="4314">
          <cell r="I4314" t="str">
            <v>BM012R</v>
          </cell>
        </row>
        <row r="4315">
          <cell r="I4315" t="str">
            <v>BM012R</v>
          </cell>
        </row>
        <row r="4316">
          <cell r="I4316" t="str">
            <v>BM012R</v>
          </cell>
        </row>
        <row r="4317">
          <cell r="I4317" t="str">
            <v>BM012R</v>
          </cell>
        </row>
        <row r="4318">
          <cell r="I4318" t="str">
            <v>BM012R</v>
          </cell>
        </row>
        <row r="4319">
          <cell r="I4319" t="str">
            <v>BM012R</v>
          </cell>
        </row>
        <row r="4320">
          <cell r="I4320" t="str">
            <v>BM012R</v>
          </cell>
        </row>
        <row r="4321">
          <cell r="I4321" t="str">
            <v>BM012R</v>
          </cell>
        </row>
        <row r="4322">
          <cell r="I4322" t="str">
            <v>BM012R</v>
          </cell>
        </row>
        <row r="4323">
          <cell r="I4323" t="str">
            <v>BM012R</v>
          </cell>
        </row>
        <row r="4324">
          <cell r="I4324" t="str">
            <v>BM012R</v>
          </cell>
        </row>
        <row r="4325">
          <cell r="I4325" t="str">
            <v>BM012R</v>
          </cell>
        </row>
        <row r="4326">
          <cell r="I4326" t="str">
            <v>BM012R</v>
          </cell>
        </row>
        <row r="4327">
          <cell r="I4327" t="str">
            <v>BM012R</v>
          </cell>
        </row>
        <row r="4328">
          <cell r="I4328" t="str">
            <v>BM012R</v>
          </cell>
        </row>
        <row r="4329">
          <cell r="I4329" t="str">
            <v>BM012R</v>
          </cell>
        </row>
        <row r="4330">
          <cell r="I4330" t="str">
            <v>BM012R</v>
          </cell>
        </row>
        <row r="4331">
          <cell r="I4331" t="str">
            <v>BM012R</v>
          </cell>
        </row>
        <row r="4332">
          <cell r="I4332" t="str">
            <v>BM013R</v>
          </cell>
        </row>
        <row r="4333">
          <cell r="I4333" t="str">
            <v>BM013R</v>
          </cell>
        </row>
        <row r="4334">
          <cell r="I4334" t="str">
            <v>BM013R</v>
          </cell>
        </row>
        <row r="4335">
          <cell r="I4335" t="str">
            <v>BM013R</v>
          </cell>
        </row>
        <row r="4336">
          <cell r="I4336" t="str">
            <v>BM013R</v>
          </cell>
        </row>
        <row r="4337">
          <cell r="I4337" t="str">
            <v>BM013R</v>
          </cell>
        </row>
        <row r="4338">
          <cell r="I4338" t="str">
            <v>BM013R</v>
          </cell>
        </row>
        <row r="4339">
          <cell r="I4339" t="str">
            <v>BM013R</v>
          </cell>
        </row>
        <row r="4340">
          <cell r="I4340" t="str">
            <v>BM013R</v>
          </cell>
        </row>
        <row r="4341">
          <cell r="I4341" t="str">
            <v>BM013R</v>
          </cell>
        </row>
        <row r="4342">
          <cell r="I4342" t="str">
            <v>BM013R</v>
          </cell>
        </row>
        <row r="4343">
          <cell r="I4343" t="str">
            <v>BM013R</v>
          </cell>
        </row>
        <row r="4344">
          <cell r="I4344" t="str">
            <v>BM013R</v>
          </cell>
        </row>
        <row r="4345">
          <cell r="I4345" t="str">
            <v>BM013R</v>
          </cell>
        </row>
        <row r="4346">
          <cell r="I4346" t="str">
            <v>BM013R</v>
          </cell>
        </row>
        <row r="4347">
          <cell r="I4347" t="str">
            <v>BM013R</v>
          </cell>
        </row>
        <row r="4348">
          <cell r="I4348" t="str">
            <v>BM013R</v>
          </cell>
        </row>
        <row r="4349">
          <cell r="I4349" t="str">
            <v>BM013R</v>
          </cell>
        </row>
        <row r="4350">
          <cell r="I4350" t="str">
            <v>BM013R</v>
          </cell>
        </row>
        <row r="4351">
          <cell r="I4351" t="str">
            <v>BM013R</v>
          </cell>
        </row>
        <row r="4352">
          <cell r="I4352" t="str">
            <v>BM013R</v>
          </cell>
        </row>
        <row r="4353">
          <cell r="I4353" t="str">
            <v>BM013R</v>
          </cell>
        </row>
        <row r="4354">
          <cell r="I4354" t="str">
            <v>BM013R</v>
          </cell>
        </row>
        <row r="4355">
          <cell r="I4355" t="str">
            <v>BM013R</v>
          </cell>
        </row>
        <row r="4356">
          <cell r="I4356" t="str">
            <v>BM013R</v>
          </cell>
        </row>
        <row r="4357">
          <cell r="I4357" t="str">
            <v>BM013R</v>
          </cell>
        </row>
        <row r="4358">
          <cell r="I4358" t="str">
            <v>BM013R</v>
          </cell>
        </row>
        <row r="4359">
          <cell r="I4359" t="str">
            <v>BM013R</v>
          </cell>
        </row>
        <row r="4360">
          <cell r="I4360" t="str">
            <v>BM013R</v>
          </cell>
        </row>
        <row r="4361">
          <cell r="I4361" t="str">
            <v>BM013R</v>
          </cell>
        </row>
        <row r="4362">
          <cell r="I4362" t="str">
            <v>BM013R</v>
          </cell>
        </row>
        <row r="4363">
          <cell r="I4363" t="str">
            <v>BM013R</v>
          </cell>
        </row>
        <row r="4364">
          <cell r="I4364" t="str">
            <v>BM013R</v>
          </cell>
        </row>
        <row r="4365">
          <cell r="I4365" t="str">
            <v>BM013R</v>
          </cell>
        </row>
        <row r="4366">
          <cell r="I4366" t="str">
            <v>BM013R</v>
          </cell>
        </row>
        <row r="4367">
          <cell r="I4367" t="str">
            <v>BM013R</v>
          </cell>
        </row>
        <row r="4368">
          <cell r="I4368" t="str">
            <v>BM013R</v>
          </cell>
        </row>
        <row r="4369">
          <cell r="I4369" t="str">
            <v>BM013R</v>
          </cell>
        </row>
        <row r="4370">
          <cell r="I4370" t="str">
            <v>BM013R</v>
          </cell>
        </row>
        <row r="4371">
          <cell r="I4371" t="str">
            <v>BM013R</v>
          </cell>
        </row>
        <row r="4372">
          <cell r="I4372" t="str">
            <v>BM013R</v>
          </cell>
        </row>
        <row r="4373">
          <cell r="I4373" t="str">
            <v>BM013R</v>
          </cell>
        </row>
        <row r="4374">
          <cell r="I4374" t="str">
            <v>BM013R</v>
          </cell>
        </row>
        <row r="4375">
          <cell r="I4375" t="str">
            <v>BM013R</v>
          </cell>
        </row>
        <row r="4376">
          <cell r="I4376" t="str">
            <v>BM013R</v>
          </cell>
        </row>
        <row r="4377">
          <cell r="I4377" t="str">
            <v>BM013R</v>
          </cell>
        </row>
        <row r="4378">
          <cell r="I4378" t="str">
            <v>BM013R</v>
          </cell>
        </row>
        <row r="4379">
          <cell r="I4379" t="str">
            <v>BM013R</v>
          </cell>
        </row>
        <row r="4380">
          <cell r="I4380" t="str">
            <v>BM013R</v>
          </cell>
        </row>
        <row r="4381">
          <cell r="I4381" t="str">
            <v>BM013R</v>
          </cell>
        </row>
        <row r="4382">
          <cell r="I4382" t="str">
            <v>BM013R</v>
          </cell>
        </row>
        <row r="4383">
          <cell r="I4383" t="str">
            <v>BM013R</v>
          </cell>
        </row>
        <row r="4384">
          <cell r="I4384" t="str">
            <v>BM013R</v>
          </cell>
        </row>
        <row r="4385">
          <cell r="I4385" t="str">
            <v>BM013R</v>
          </cell>
        </row>
        <row r="4386">
          <cell r="I4386" t="str">
            <v>BM013R</v>
          </cell>
        </row>
        <row r="4387">
          <cell r="I4387" t="str">
            <v>BM013R</v>
          </cell>
        </row>
        <row r="4388">
          <cell r="I4388" t="str">
            <v>BM013R</v>
          </cell>
        </row>
        <row r="4389">
          <cell r="I4389" t="str">
            <v>BM013R</v>
          </cell>
        </row>
        <row r="4390">
          <cell r="I4390" t="str">
            <v>BM013R</v>
          </cell>
        </row>
        <row r="4391">
          <cell r="I4391" t="str">
            <v>BM013R</v>
          </cell>
        </row>
        <row r="4392">
          <cell r="I4392" t="str">
            <v>BM013R</v>
          </cell>
        </row>
        <row r="4393">
          <cell r="I4393" t="str">
            <v>BM013R</v>
          </cell>
        </row>
        <row r="4394">
          <cell r="I4394" t="str">
            <v>BM013R</v>
          </cell>
        </row>
        <row r="4395">
          <cell r="I4395" t="str">
            <v>BM013R</v>
          </cell>
        </row>
        <row r="4396">
          <cell r="I4396" t="str">
            <v>BM013R</v>
          </cell>
        </row>
        <row r="4397">
          <cell r="I4397" t="str">
            <v>BM016R</v>
          </cell>
        </row>
        <row r="4398">
          <cell r="I4398" t="str">
            <v>BM017R</v>
          </cell>
        </row>
        <row r="4399">
          <cell r="I4399" t="str">
            <v>BM017R</v>
          </cell>
        </row>
        <row r="4400">
          <cell r="I4400" t="str">
            <v>BM017R</v>
          </cell>
        </row>
        <row r="4401">
          <cell r="I4401" t="str">
            <v>BM017R</v>
          </cell>
        </row>
        <row r="4402">
          <cell r="I4402" t="str">
            <v>BM017R</v>
          </cell>
        </row>
        <row r="4403">
          <cell r="I4403" t="str">
            <v>BM017R</v>
          </cell>
        </row>
        <row r="4404">
          <cell r="I4404" t="str">
            <v>BM017R</v>
          </cell>
        </row>
        <row r="4405">
          <cell r="I4405" t="str">
            <v>BM017R</v>
          </cell>
        </row>
        <row r="4406">
          <cell r="I4406" t="str">
            <v>BM017R</v>
          </cell>
        </row>
        <row r="4407">
          <cell r="I4407" t="str">
            <v>BM017R</v>
          </cell>
        </row>
        <row r="4408">
          <cell r="I4408" t="str">
            <v>BM017R</v>
          </cell>
        </row>
        <row r="4409">
          <cell r="I4409" t="str">
            <v>BM017R</v>
          </cell>
        </row>
        <row r="4410">
          <cell r="I4410" t="str">
            <v>BM019R</v>
          </cell>
        </row>
        <row r="4411">
          <cell r="I4411" t="str">
            <v>BM019R</v>
          </cell>
        </row>
        <row r="4412">
          <cell r="I4412" t="str">
            <v>BM019R</v>
          </cell>
        </row>
        <row r="4413">
          <cell r="I4413" t="str">
            <v>BM019R</v>
          </cell>
        </row>
        <row r="4414">
          <cell r="I4414" t="str">
            <v>BM022R</v>
          </cell>
        </row>
        <row r="4415">
          <cell r="I4415" t="str">
            <v>BM022R</v>
          </cell>
        </row>
        <row r="4416">
          <cell r="I4416" t="str">
            <v>BM022R</v>
          </cell>
        </row>
        <row r="4417">
          <cell r="I4417" t="str">
            <v>BM022R</v>
          </cell>
        </row>
        <row r="4418">
          <cell r="I4418" t="str">
            <v>BM022R</v>
          </cell>
        </row>
        <row r="4419">
          <cell r="I4419" t="str">
            <v>BM022R</v>
          </cell>
        </row>
        <row r="4420">
          <cell r="I4420" t="str">
            <v>BM022R</v>
          </cell>
        </row>
        <row r="4421">
          <cell r="I4421" t="str">
            <v>BM022R</v>
          </cell>
        </row>
        <row r="4422">
          <cell r="I4422" t="str">
            <v>BM022R</v>
          </cell>
        </row>
        <row r="4423">
          <cell r="I4423" t="str">
            <v>BM022R</v>
          </cell>
        </row>
        <row r="4424">
          <cell r="I4424" t="str">
            <v>BM022R</v>
          </cell>
        </row>
        <row r="4425">
          <cell r="I4425" t="str">
            <v>BM022R</v>
          </cell>
        </row>
        <row r="4426">
          <cell r="I4426" t="str">
            <v>BM022R</v>
          </cell>
        </row>
        <row r="4427">
          <cell r="I4427" t="str">
            <v>BM022R</v>
          </cell>
        </row>
        <row r="4428">
          <cell r="I4428" t="str">
            <v>BM022R</v>
          </cell>
        </row>
        <row r="4429">
          <cell r="I4429" t="str">
            <v>BM022R</v>
          </cell>
        </row>
        <row r="4430">
          <cell r="I4430" t="str">
            <v>BM022R</v>
          </cell>
        </row>
        <row r="4431">
          <cell r="I4431" t="str">
            <v>BM022R</v>
          </cell>
        </row>
        <row r="4432">
          <cell r="I4432" t="str">
            <v>BM022R</v>
          </cell>
        </row>
        <row r="4433">
          <cell r="I4433" t="str">
            <v>BM022R</v>
          </cell>
        </row>
        <row r="4434">
          <cell r="I4434" t="str">
            <v>BM022R</v>
          </cell>
        </row>
        <row r="4435">
          <cell r="I4435" t="str">
            <v>BM022R</v>
          </cell>
        </row>
        <row r="4436">
          <cell r="I4436" t="str">
            <v>BM022R</v>
          </cell>
        </row>
        <row r="4437">
          <cell r="I4437" t="str">
            <v>BM022R</v>
          </cell>
        </row>
        <row r="4438">
          <cell r="I4438" t="str">
            <v>BM022R</v>
          </cell>
        </row>
        <row r="4439">
          <cell r="I4439" t="str">
            <v>BM024R</v>
          </cell>
        </row>
        <row r="4440">
          <cell r="I4440" t="str">
            <v>BM024R</v>
          </cell>
        </row>
        <row r="4441">
          <cell r="I4441" t="str">
            <v>BM024R</v>
          </cell>
        </row>
        <row r="4442">
          <cell r="I4442" t="str">
            <v>BM024R</v>
          </cell>
        </row>
        <row r="4443">
          <cell r="I4443" t="str">
            <v>BM024R</v>
          </cell>
        </row>
        <row r="4444">
          <cell r="I4444" t="str">
            <v>BM024R</v>
          </cell>
        </row>
        <row r="4445">
          <cell r="I4445" t="str">
            <v>BM024R</v>
          </cell>
        </row>
        <row r="4446">
          <cell r="I4446" t="str">
            <v>BM024R</v>
          </cell>
        </row>
        <row r="4447">
          <cell r="I4447" t="str">
            <v>BM024R</v>
          </cell>
        </row>
        <row r="4448">
          <cell r="I4448" t="str">
            <v>BM024R</v>
          </cell>
        </row>
        <row r="4449">
          <cell r="I4449" t="str">
            <v>BM024R</v>
          </cell>
        </row>
        <row r="4450">
          <cell r="I4450" t="str">
            <v>BM024R</v>
          </cell>
        </row>
        <row r="4451">
          <cell r="I4451" t="str">
            <v>BM024R</v>
          </cell>
        </row>
        <row r="4452">
          <cell r="I4452" t="str">
            <v>BM024R</v>
          </cell>
        </row>
        <row r="4453">
          <cell r="I4453" t="str">
            <v>BM024R</v>
          </cell>
        </row>
        <row r="4454">
          <cell r="I4454" t="str">
            <v>BM024R</v>
          </cell>
        </row>
        <row r="4455">
          <cell r="I4455" t="str">
            <v>BM024R</v>
          </cell>
        </row>
        <row r="4456">
          <cell r="I4456" t="str">
            <v>BM024R</v>
          </cell>
        </row>
        <row r="4457">
          <cell r="I4457" t="str">
            <v>BM024R</v>
          </cell>
        </row>
        <row r="4458">
          <cell r="I4458" t="str">
            <v>BM024R</v>
          </cell>
        </row>
        <row r="4459">
          <cell r="I4459" t="str">
            <v>BM024R</v>
          </cell>
        </row>
        <row r="4460">
          <cell r="I4460" t="str">
            <v>BM024R</v>
          </cell>
        </row>
        <row r="4461">
          <cell r="I4461" t="str">
            <v>BM025R</v>
          </cell>
        </row>
        <row r="4462">
          <cell r="I4462" t="str">
            <v>BM025R</v>
          </cell>
        </row>
        <row r="4463">
          <cell r="I4463" t="str">
            <v>BM025R</v>
          </cell>
        </row>
        <row r="4464">
          <cell r="I4464" t="str">
            <v>BM025R</v>
          </cell>
        </row>
        <row r="4465">
          <cell r="I4465" t="str">
            <v>BM025R</v>
          </cell>
        </row>
        <row r="4466">
          <cell r="I4466" t="str">
            <v>BM025R</v>
          </cell>
        </row>
        <row r="4467">
          <cell r="I4467" t="str">
            <v>BM025R</v>
          </cell>
        </row>
        <row r="4468">
          <cell r="I4468" t="str">
            <v>BM025R</v>
          </cell>
        </row>
        <row r="4469">
          <cell r="I4469" t="str">
            <v>BM025R</v>
          </cell>
        </row>
        <row r="4470">
          <cell r="I4470" t="str">
            <v>BM025R</v>
          </cell>
        </row>
        <row r="4471">
          <cell r="I4471" t="str">
            <v>BM025R</v>
          </cell>
        </row>
        <row r="4472">
          <cell r="I4472" t="str">
            <v>BM025R</v>
          </cell>
        </row>
        <row r="4473">
          <cell r="I4473" t="str">
            <v>BM025R</v>
          </cell>
        </row>
        <row r="4474">
          <cell r="I4474" t="str">
            <v>BM025R</v>
          </cell>
        </row>
        <row r="4475">
          <cell r="I4475" t="str">
            <v>BM025R</v>
          </cell>
        </row>
        <row r="4476">
          <cell r="I4476" t="str">
            <v>BM025R</v>
          </cell>
        </row>
        <row r="4477">
          <cell r="I4477" t="str">
            <v>BM025R</v>
          </cell>
        </row>
        <row r="4478">
          <cell r="I4478" t="str">
            <v>BM025R</v>
          </cell>
        </row>
        <row r="4479">
          <cell r="I4479" t="str">
            <v>BM025R</v>
          </cell>
        </row>
        <row r="4480">
          <cell r="I4480" t="str">
            <v>BM025R</v>
          </cell>
        </row>
        <row r="4481">
          <cell r="I4481" t="str">
            <v>BM025R</v>
          </cell>
        </row>
        <row r="4482">
          <cell r="I4482" t="str">
            <v>BM025R</v>
          </cell>
        </row>
        <row r="4483">
          <cell r="I4483" t="str">
            <v>BM025R</v>
          </cell>
        </row>
        <row r="4484">
          <cell r="I4484" t="str">
            <v>BM025R</v>
          </cell>
        </row>
        <row r="4485">
          <cell r="I4485" t="str">
            <v>BM025R</v>
          </cell>
        </row>
        <row r="4486">
          <cell r="I4486" t="str">
            <v>BM025R</v>
          </cell>
        </row>
        <row r="4487">
          <cell r="I4487" t="str">
            <v>BM026R</v>
          </cell>
        </row>
        <row r="4488">
          <cell r="I4488" t="str">
            <v>BM026R</v>
          </cell>
        </row>
        <row r="4489">
          <cell r="I4489" t="str">
            <v>BM027R</v>
          </cell>
        </row>
        <row r="4490">
          <cell r="I4490" t="str">
            <v>BM027R</v>
          </cell>
        </row>
        <row r="4491">
          <cell r="I4491" t="str">
            <v>BM027R</v>
          </cell>
        </row>
        <row r="4492">
          <cell r="I4492" t="str">
            <v>BM027R</v>
          </cell>
        </row>
        <row r="4493">
          <cell r="I4493" t="str">
            <v>BM027R</v>
          </cell>
        </row>
        <row r="4494">
          <cell r="I4494" t="str">
            <v>BM027R</v>
          </cell>
        </row>
        <row r="4495">
          <cell r="I4495" t="str">
            <v>BM027R</v>
          </cell>
        </row>
        <row r="4496">
          <cell r="I4496" t="str">
            <v>BM027R</v>
          </cell>
        </row>
        <row r="4497">
          <cell r="I4497" t="str">
            <v>BM034R</v>
          </cell>
        </row>
        <row r="4498">
          <cell r="I4498" t="str">
            <v>BM034R</v>
          </cell>
        </row>
        <row r="4499">
          <cell r="I4499" t="str">
            <v>BM034R</v>
          </cell>
        </row>
        <row r="4500">
          <cell r="I4500" t="str">
            <v>BM035R</v>
          </cell>
        </row>
        <row r="4501">
          <cell r="I4501" t="str">
            <v>BM035R</v>
          </cell>
        </row>
        <row r="4502">
          <cell r="I4502" t="str">
            <v>BM035R</v>
          </cell>
        </row>
        <row r="4503">
          <cell r="I4503" t="str">
            <v>BM035R</v>
          </cell>
        </row>
        <row r="4504">
          <cell r="I4504" t="str">
            <v>BM036R</v>
          </cell>
        </row>
        <row r="4505">
          <cell r="I4505" t="str">
            <v>BM036R</v>
          </cell>
        </row>
        <row r="4506">
          <cell r="I4506" t="str">
            <v>BM036R</v>
          </cell>
        </row>
        <row r="4507">
          <cell r="I4507" t="str">
            <v>BM036R</v>
          </cell>
        </row>
        <row r="4508">
          <cell r="I4508" t="str">
            <v>BM036R</v>
          </cell>
        </row>
        <row r="4509">
          <cell r="I4509" t="str">
            <v>BM036R</v>
          </cell>
        </row>
        <row r="4510">
          <cell r="I4510" t="str">
            <v>BM036R</v>
          </cell>
        </row>
        <row r="4511">
          <cell r="I4511" t="str">
            <v>BM036R</v>
          </cell>
        </row>
        <row r="4512">
          <cell r="I4512" t="str">
            <v>BM036R</v>
          </cell>
        </row>
        <row r="4513">
          <cell r="I4513" t="str">
            <v>BM036R</v>
          </cell>
        </row>
        <row r="4514">
          <cell r="I4514" t="str">
            <v>BM036R</v>
          </cell>
        </row>
        <row r="4515">
          <cell r="I4515" t="str">
            <v>BM037R</v>
          </cell>
        </row>
        <row r="4516">
          <cell r="I4516" t="str">
            <v>BM037R</v>
          </cell>
        </row>
        <row r="4517">
          <cell r="I4517" t="str">
            <v>BM037R</v>
          </cell>
        </row>
        <row r="4518">
          <cell r="I4518" t="str">
            <v>BM054R</v>
          </cell>
        </row>
        <row r="4519">
          <cell r="I4519" t="str">
            <v>BM056R</v>
          </cell>
        </row>
        <row r="4520">
          <cell r="I4520" t="str">
            <v>BM056R</v>
          </cell>
        </row>
        <row r="4521">
          <cell r="I4521" t="str">
            <v>BM056R</v>
          </cell>
        </row>
        <row r="4522">
          <cell r="I4522" t="str">
            <v>BM056R</v>
          </cell>
        </row>
        <row r="4523">
          <cell r="I4523" t="str">
            <v>BM056R</v>
          </cell>
        </row>
        <row r="4524">
          <cell r="I4524" t="str">
            <v>BM056R</v>
          </cell>
        </row>
        <row r="4525">
          <cell r="I4525" t="str">
            <v>BM065R</v>
          </cell>
        </row>
        <row r="4526">
          <cell r="I4526" t="str">
            <v>BM065R</v>
          </cell>
        </row>
        <row r="4527">
          <cell r="I4527" t="str">
            <v>BM065R</v>
          </cell>
        </row>
        <row r="4528">
          <cell r="I4528" t="str">
            <v>BM065R</v>
          </cell>
        </row>
        <row r="4529">
          <cell r="I4529" t="str">
            <v>BM065R</v>
          </cell>
        </row>
        <row r="4530">
          <cell r="I4530" t="str">
            <v>BM065R</v>
          </cell>
        </row>
        <row r="4531">
          <cell r="I4531" t="str">
            <v>BM066R</v>
          </cell>
        </row>
        <row r="4532">
          <cell r="I4532" t="str">
            <v>BM066R</v>
          </cell>
        </row>
        <row r="4533">
          <cell r="I4533" t="str">
            <v>BM066R</v>
          </cell>
        </row>
        <row r="4534">
          <cell r="I4534" t="str">
            <v>BM066R</v>
          </cell>
        </row>
        <row r="4535">
          <cell r="I4535" t="str">
            <v>BM066R</v>
          </cell>
        </row>
        <row r="4536">
          <cell r="I4536" t="str">
            <v>BM066R</v>
          </cell>
        </row>
        <row r="4537">
          <cell r="I4537" t="str">
            <v>BM066R</v>
          </cell>
        </row>
        <row r="4538">
          <cell r="I4538" t="str">
            <v>BM066R</v>
          </cell>
        </row>
        <row r="4539">
          <cell r="I4539" t="str">
            <v>BM066R</v>
          </cell>
        </row>
        <row r="4540">
          <cell r="I4540" t="str">
            <v>BM066R</v>
          </cell>
        </row>
        <row r="4541">
          <cell r="I4541" t="str">
            <v>BM066R</v>
          </cell>
        </row>
        <row r="4542">
          <cell r="I4542" t="str">
            <v>BM066R</v>
          </cell>
        </row>
        <row r="4543">
          <cell r="I4543" t="str">
            <v>BM066R</v>
          </cell>
        </row>
        <row r="4544">
          <cell r="I4544" t="str">
            <v>BM066R</v>
          </cell>
        </row>
        <row r="4545">
          <cell r="I4545" t="str">
            <v>BM066R</v>
          </cell>
        </row>
        <row r="4546">
          <cell r="I4546" t="str">
            <v>BM066R</v>
          </cell>
        </row>
        <row r="4547">
          <cell r="I4547" t="str">
            <v>BM066R</v>
          </cell>
        </row>
        <row r="4548">
          <cell r="I4548" t="str">
            <v>BM066R</v>
          </cell>
        </row>
        <row r="4549">
          <cell r="I4549" t="str">
            <v>BM066R</v>
          </cell>
        </row>
        <row r="4550">
          <cell r="I4550" t="str">
            <v>BM066R</v>
          </cell>
        </row>
        <row r="4551">
          <cell r="I4551" t="str">
            <v>BM066R</v>
          </cell>
        </row>
        <row r="4552">
          <cell r="I4552" t="str">
            <v>BM066R</v>
          </cell>
        </row>
        <row r="4553">
          <cell r="I4553" t="str">
            <v>BM066R</v>
          </cell>
        </row>
        <row r="4554">
          <cell r="I4554" t="str">
            <v>BM066R</v>
          </cell>
        </row>
        <row r="4555">
          <cell r="I4555" t="str">
            <v>BM066R</v>
          </cell>
        </row>
        <row r="4556">
          <cell r="I4556" t="str">
            <v>BM066R</v>
          </cell>
        </row>
        <row r="4557">
          <cell r="I4557" t="str">
            <v>BM066R</v>
          </cell>
        </row>
        <row r="4558">
          <cell r="I4558" t="str">
            <v>BM066R</v>
          </cell>
        </row>
        <row r="4559">
          <cell r="I4559" t="str">
            <v>BM066R</v>
          </cell>
        </row>
        <row r="4560">
          <cell r="I4560" t="str">
            <v>BM066R</v>
          </cell>
        </row>
        <row r="4561">
          <cell r="I4561" t="str">
            <v>BM066R</v>
          </cell>
        </row>
        <row r="4562">
          <cell r="I4562" t="str">
            <v>BM066R</v>
          </cell>
        </row>
        <row r="4563">
          <cell r="I4563" t="str">
            <v>BM066R</v>
          </cell>
        </row>
        <row r="4564">
          <cell r="I4564" t="str">
            <v>BM066R</v>
          </cell>
        </row>
        <row r="4565">
          <cell r="I4565" t="str">
            <v>BM066R</v>
          </cell>
        </row>
        <row r="4566">
          <cell r="I4566" t="str">
            <v>BM066R</v>
          </cell>
        </row>
        <row r="4567">
          <cell r="I4567" t="str">
            <v>BM066R</v>
          </cell>
        </row>
        <row r="4568">
          <cell r="I4568" t="str">
            <v>BM066R</v>
          </cell>
        </row>
        <row r="4569">
          <cell r="I4569" t="str">
            <v>BM066R</v>
          </cell>
        </row>
        <row r="4570">
          <cell r="I4570" t="str">
            <v>BM066R</v>
          </cell>
        </row>
        <row r="4571">
          <cell r="I4571" t="str">
            <v>BM066R</v>
          </cell>
        </row>
        <row r="4572">
          <cell r="I4572" t="str">
            <v>BM066R</v>
          </cell>
        </row>
        <row r="4573">
          <cell r="I4573" t="str">
            <v>BM066R</v>
          </cell>
        </row>
        <row r="4574">
          <cell r="I4574" t="str">
            <v>BM066R</v>
          </cell>
        </row>
        <row r="4575">
          <cell r="I4575" t="str">
            <v>BM066R</v>
          </cell>
        </row>
        <row r="4576">
          <cell r="I4576" t="str">
            <v>BM066R</v>
          </cell>
        </row>
        <row r="4577">
          <cell r="I4577" t="str">
            <v>BM066R</v>
          </cell>
        </row>
        <row r="4578">
          <cell r="I4578" t="str">
            <v>BM066R</v>
          </cell>
        </row>
        <row r="4579">
          <cell r="I4579" t="str">
            <v>BM066R</v>
          </cell>
        </row>
        <row r="4580">
          <cell r="I4580" t="str">
            <v>BM066R</v>
          </cell>
        </row>
        <row r="4581">
          <cell r="I4581" t="str">
            <v>BM066R</v>
          </cell>
        </row>
        <row r="4582">
          <cell r="I4582" t="str">
            <v>BM066R</v>
          </cell>
        </row>
        <row r="4583">
          <cell r="I4583" t="str">
            <v>BM066R</v>
          </cell>
        </row>
        <row r="4584">
          <cell r="I4584" t="str">
            <v>BM066R</v>
          </cell>
        </row>
        <row r="4585">
          <cell r="I4585" t="str">
            <v>BM066R</v>
          </cell>
        </row>
        <row r="4586">
          <cell r="I4586" t="str">
            <v>BM066R</v>
          </cell>
        </row>
        <row r="4587">
          <cell r="I4587" t="str">
            <v>BM066R</v>
          </cell>
        </row>
        <row r="4588">
          <cell r="I4588" t="str">
            <v>BM066R</v>
          </cell>
        </row>
        <row r="4589">
          <cell r="I4589" t="str">
            <v>BM066R</v>
          </cell>
        </row>
        <row r="4590">
          <cell r="I4590" t="str">
            <v>BM066R</v>
          </cell>
        </row>
        <row r="4591">
          <cell r="I4591" t="str">
            <v>BM066R</v>
          </cell>
        </row>
        <row r="4592">
          <cell r="I4592" t="str">
            <v>BM066R</v>
          </cell>
        </row>
        <row r="4593">
          <cell r="I4593" t="str">
            <v>BM066R</v>
          </cell>
        </row>
        <row r="4594">
          <cell r="I4594" t="str">
            <v>BM066R</v>
          </cell>
        </row>
        <row r="4595">
          <cell r="I4595" t="str">
            <v>BM066R</v>
          </cell>
        </row>
        <row r="4596">
          <cell r="I4596" t="str">
            <v>BM066R</v>
          </cell>
        </row>
        <row r="4597">
          <cell r="I4597" t="str">
            <v>BM066R</v>
          </cell>
        </row>
        <row r="4598">
          <cell r="I4598" t="str">
            <v>BM066R</v>
          </cell>
        </row>
        <row r="4599">
          <cell r="I4599" t="str">
            <v>BM066R</v>
          </cell>
        </row>
        <row r="4600">
          <cell r="I4600" t="str">
            <v>BM066R</v>
          </cell>
        </row>
        <row r="4601">
          <cell r="I4601" t="str">
            <v>BM066R</v>
          </cell>
        </row>
        <row r="4602">
          <cell r="I4602" t="str">
            <v>BM066R</v>
          </cell>
        </row>
        <row r="4603">
          <cell r="I4603" t="str">
            <v>BM066R</v>
          </cell>
        </row>
        <row r="4604">
          <cell r="I4604" t="str">
            <v>BM066R</v>
          </cell>
        </row>
        <row r="4605">
          <cell r="I4605" t="str">
            <v>BM066R</v>
          </cell>
        </row>
        <row r="4606">
          <cell r="I4606" t="str">
            <v>BM066R</v>
          </cell>
        </row>
        <row r="4607">
          <cell r="I4607" t="str">
            <v>BM066R</v>
          </cell>
        </row>
        <row r="4608">
          <cell r="I4608" t="str">
            <v>BM066R</v>
          </cell>
        </row>
        <row r="4609">
          <cell r="I4609" t="str">
            <v>BM066R</v>
          </cell>
        </row>
        <row r="4610">
          <cell r="I4610" t="str">
            <v>BM066R</v>
          </cell>
        </row>
        <row r="4611">
          <cell r="I4611" t="str">
            <v>BM066R</v>
          </cell>
        </row>
        <row r="4612">
          <cell r="I4612" t="str">
            <v>BM066R</v>
          </cell>
        </row>
        <row r="4613">
          <cell r="I4613" t="str">
            <v>BM066R</v>
          </cell>
        </row>
        <row r="4614">
          <cell r="I4614" t="str">
            <v>BM066R</v>
          </cell>
        </row>
        <row r="4615">
          <cell r="I4615" t="str">
            <v>BM066R</v>
          </cell>
        </row>
        <row r="4616">
          <cell r="I4616" t="str">
            <v>BM066R</v>
          </cell>
        </row>
        <row r="4617">
          <cell r="I4617" t="str">
            <v>BM066R</v>
          </cell>
        </row>
        <row r="4618">
          <cell r="I4618" t="str">
            <v>BM066R</v>
          </cell>
        </row>
        <row r="4619">
          <cell r="I4619" t="str">
            <v>BM066R</v>
          </cell>
        </row>
        <row r="4620">
          <cell r="I4620" t="str">
            <v>BM066R</v>
          </cell>
        </row>
        <row r="4621">
          <cell r="I4621" t="str">
            <v>BM066R</v>
          </cell>
        </row>
        <row r="4622">
          <cell r="I4622" t="str">
            <v>BM066R</v>
          </cell>
        </row>
        <row r="4623">
          <cell r="I4623" t="str">
            <v>BM066R</v>
          </cell>
        </row>
        <row r="4624">
          <cell r="I4624" t="str">
            <v>BM066R</v>
          </cell>
        </row>
        <row r="4625">
          <cell r="I4625" t="str">
            <v>BM066R</v>
          </cell>
        </row>
        <row r="4626">
          <cell r="I4626" t="str">
            <v>BM066R</v>
          </cell>
        </row>
        <row r="4627">
          <cell r="I4627" t="str">
            <v>BM066R</v>
          </cell>
        </row>
        <row r="4628">
          <cell r="I4628" t="str">
            <v>BM066R</v>
          </cell>
        </row>
        <row r="4629">
          <cell r="I4629" t="str">
            <v>BM066R</v>
          </cell>
        </row>
        <row r="4630">
          <cell r="I4630" t="str">
            <v>BM067R</v>
          </cell>
        </row>
        <row r="4631">
          <cell r="I4631" t="str">
            <v>BM067R</v>
          </cell>
        </row>
        <row r="4632">
          <cell r="I4632" t="str">
            <v>BM067R</v>
          </cell>
        </row>
        <row r="4633">
          <cell r="I4633" t="str">
            <v>BM067R</v>
          </cell>
        </row>
        <row r="4634">
          <cell r="I4634" t="str">
            <v>BM067R</v>
          </cell>
        </row>
        <row r="4635">
          <cell r="I4635" t="str">
            <v>BM067R</v>
          </cell>
        </row>
        <row r="4636">
          <cell r="I4636" t="str">
            <v>BM067R</v>
          </cell>
        </row>
        <row r="4637">
          <cell r="I4637" t="str">
            <v>BM067R</v>
          </cell>
        </row>
        <row r="4638">
          <cell r="I4638" t="str">
            <v>BM067R</v>
          </cell>
        </row>
        <row r="4639">
          <cell r="I4639" t="str">
            <v>BM067R</v>
          </cell>
        </row>
        <row r="4640">
          <cell r="I4640" t="str">
            <v>BM067R</v>
          </cell>
        </row>
        <row r="4641">
          <cell r="I4641" t="str">
            <v>BM067R</v>
          </cell>
        </row>
        <row r="4642">
          <cell r="I4642" t="str">
            <v>BM067R</v>
          </cell>
        </row>
        <row r="4643">
          <cell r="I4643" t="str">
            <v>BM067R</v>
          </cell>
        </row>
        <row r="4644">
          <cell r="I4644" t="str">
            <v>BM067R</v>
          </cell>
        </row>
        <row r="4645">
          <cell r="I4645" t="str">
            <v>BM067R</v>
          </cell>
        </row>
        <row r="4646">
          <cell r="I4646" t="str">
            <v>BM067R</v>
          </cell>
        </row>
        <row r="4647">
          <cell r="I4647" t="str">
            <v>BM067R</v>
          </cell>
        </row>
        <row r="4648">
          <cell r="I4648" t="str">
            <v>BM067R</v>
          </cell>
        </row>
        <row r="4649">
          <cell r="I4649" t="str">
            <v>BM067R</v>
          </cell>
        </row>
        <row r="4650">
          <cell r="I4650" t="str">
            <v>BM067R</v>
          </cell>
        </row>
        <row r="4651">
          <cell r="I4651" t="str">
            <v>BM067R</v>
          </cell>
        </row>
        <row r="4652">
          <cell r="I4652" t="str">
            <v>BM067R</v>
          </cell>
        </row>
        <row r="4653">
          <cell r="I4653" t="str">
            <v>BM067R</v>
          </cell>
        </row>
        <row r="4654">
          <cell r="I4654" t="str">
            <v>BM067R</v>
          </cell>
        </row>
        <row r="4655">
          <cell r="I4655" t="str">
            <v>BM068R</v>
          </cell>
        </row>
        <row r="4656">
          <cell r="I4656" t="str">
            <v>BM068R</v>
          </cell>
        </row>
        <row r="4657">
          <cell r="I4657" t="str">
            <v>BM068R</v>
          </cell>
        </row>
        <row r="4658">
          <cell r="I4658" t="str">
            <v>BM068R</v>
          </cell>
        </row>
        <row r="4659">
          <cell r="I4659" t="str">
            <v>BM068R</v>
          </cell>
        </row>
        <row r="4660">
          <cell r="I4660" t="str">
            <v>BM068R</v>
          </cell>
        </row>
        <row r="4661">
          <cell r="I4661" t="str">
            <v>BM068R</v>
          </cell>
        </row>
        <row r="4662">
          <cell r="I4662" t="str">
            <v>BM068R</v>
          </cell>
        </row>
        <row r="4663">
          <cell r="I4663" t="str">
            <v>BM068R</v>
          </cell>
        </row>
        <row r="4664">
          <cell r="I4664" t="str">
            <v>BM070R</v>
          </cell>
        </row>
        <row r="4665">
          <cell r="I4665" t="str">
            <v>BM070R</v>
          </cell>
        </row>
        <row r="4666">
          <cell r="I4666" t="str">
            <v>BM070R</v>
          </cell>
        </row>
        <row r="4667">
          <cell r="I4667" t="str">
            <v>BM070R</v>
          </cell>
        </row>
        <row r="4668">
          <cell r="I4668" t="str">
            <v>BM070R</v>
          </cell>
        </row>
        <row r="4669">
          <cell r="I4669" t="str">
            <v>BM070R</v>
          </cell>
        </row>
        <row r="4670">
          <cell r="I4670" t="str">
            <v>BM070R</v>
          </cell>
        </row>
        <row r="4671">
          <cell r="I4671" t="str">
            <v>BM070R</v>
          </cell>
        </row>
        <row r="4672">
          <cell r="I4672" t="str">
            <v>BM070R</v>
          </cell>
        </row>
        <row r="4673">
          <cell r="I4673" t="str">
            <v>BM070R</v>
          </cell>
        </row>
        <row r="4674">
          <cell r="I4674" t="str">
            <v>BM077R</v>
          </cell>
        </row>
        <row r="4675">
          <cell r="I4675" t="str">
            <v>BM077R</v>
          </cell>
        </row>
        <row r="4676">
          <cell r="I4676" t="str">
            <v>BM077R</v>
          </cell>
        </row>
        <row r="4677">
          <cell r="I4677" t="str">
            <v>BM077R</v>
          </cell>
        </row>
        <row r="4678">
          <cell r="I4678" t="str">
            <v>BM077R</v>
          </cell>
        </row>
        <row r="4679">
          <cell r="I4679" t="str">
            <v>BM077R</v>
          </cell>
        </row>
        <row r="4680">
          <cell r="I4680" t="str">
            <v>BM077R</v>
          </cell>
        </row>
        <row r="4681">
          <cell r="I4681" t="str">
            <v>BM077R</v>
          </cell>
        </row>
        <row r="4682">
          <cell r="I4682" t="str">
            <v>BM077R</v>
          </cell>
        </row>
        <row r="4683">
          <cell r="I4683" t="str">
            <v>BM077R</v>
          </cell>
        </row>
        <row r="4684">
          <cell r="I4684" t="str">
            <v>BM077R</v>
          </cell>
        </row>
        <row r="4685">
          <cell r="I4685" t="str">
            <v>BM077R</v>
          </cell>
        </row>
        <row r="4686">
          <cell r="I4686" t="str">
            <v>BM077R</v>
          </cell>
        </row>
        <row r="4687">
          <cell r="I4687" t="str">
            <v>BM077R</v>
          </cell>
        </row>
        <row r="4688">
          <cell r="I4688" t="str">
            <v>BM077R</v>
          </cell>
        </row>
        <row r="4689">
          <cell r="I4689" t="str">
            <v>BM077R</v>
          </cell>
        </row>
        <row r="4690">
          <cell r="I4690" t="str">
            <v>BM077R</v>
          </cell>
        </row>
        <row r="4691">
          <cell r="I4691" t="str">
            <v>BM077R</v>
          </cell>
        </row>
        <row r="4692">
          <cell r="I4692" t="str">
            <v>BM077R</v>
          </cell>
        </row>
        <row r="4693">
          <cell r="I4693" t="str">
            <v>BM077R</v>
          </cell>
        </row>
        <row r="4694">
          <cell r="I4694" t="str">
            <v>BM077R</v>
          </cell>
        </row>
        <row r="4695">
          <cell r="I4695" t="str">
            <v>BM077R</v>
          </cell>
        </row>
        <row r="4696">
          <cell r="I4696" t="str">
            <v>BM077R</v>
          </cell>
        </row>
        <row r="4697">
          <cell r="I4697" t="str">
            <v>BM077R</v>
          </cell>
        </row>
        <row r="4698">
          <cell r="I4698" t="str">
            <v>BM077R</v>
          </cell>
        </row>
        <row r="4699">
          <cell r="I4699" t="str">
            <v>BM077R</v>
          </cell>
        </row>
        <row r="4700">
          <cell r="I4700" t="str">
            <v>BM077R</v>
          </cell>
        </row>
        <row r="4701">
          <cell r="I4701" t="str">
            <v>BM077R</v>
          </cell>
        </row>
        <row r="4702">
          <cell r="I4702" t="str">
            <v>BM077R</v>
          </cell>
        </row>
        <row r="4703">
          <cell r="I4703" t="str">
            <v>BM077R</v>
          </cell>
        </row>
        <row r="4704">
          <cell r="I4704" t="str">
            <v>BM077R</v>
          </cell>
        </row>
        <row r="4705">
          <cell r="I4705" t="str">
            <v>BM100R</v>
          </cell>
        </row>
        <row r="4706">
          <cell r="I4706" t="str">
            <v>BM113R</v>
          </cell>
        </row>
        <row r="4707">
          <cell r="I4707" t="str">
            <v>BM113R</v>
          </cell>
        </row>
        <row r="4708">
          <cell r="I4708" t="str">
            <v>BM154R</v>
          </cell>
        </row>
        <row r="4709">
          <cell r="I4709" t="str">
            <v>BM154R</v>
          </cell>
        </row>
        <row r="4710">
          <cell r="I4710" t="str">
            <v>BM154R</v>
          </cell>
        </row>
        <row r="4711">
          <cell r="I4711" t="str">
            <v>BM154R</v>
          </cell>
        </row>
        <row r="4712">
          <cell r="I4712" t="str">
            <v>BM219R</v>
          </cell>
        </row>
        <row r="4713">
          <cell r="I4713" t="str">
            <v>BM219R</v>
          </cell>
        </row>
        <row r="4714">
          <cell r="I4714" t="str">
            <v>BM219R</v>
          </cell>
        </row>
        <row r="4715">
          <cell r="I4715" t="str">
            <v>BM219R</v>
          </cell>
        </row>
        <row r="4716">
          <cell r="I4716" t="str">
            <v>BM219R</v>
          </cell>
        </row>
        <row r="4717">
          <cell r="I4717" t="str">
            <v>BM219R</v>
          </cell>
        </row>
        <row r="4718">
          <cell r="I4718" t="str">
            <v>BM219R</v>
          </cell>
        </row>
        <row r="4719">
          <cell r="I4719" t="str">
            <v>BM219R</v>
          </cell>
        </row>
        <row r="4720">
          <cell r="I4720" t="str">
            <v>BM219R</v>
          </cell>
        </row>
        <row r="4721">
          <cell r="I4721" t="str">
            <v>BM219R</v>
          </cell>
        </row>
        <row r="4722">
          <cell r="I4722" t="str">
            <v>BM219R</v>
          </cell>
        </row>
        <row r="4723">
          <cell r="I4723" t="str">
            <v>BM219R</v>
          </cell>
        </row>
        <row r="4724">
          <cell r="I4724" t="str">
            <v>BM219R</v>
          </cell>
        </row>
        <row r="4725">
          <cell r="I4725" t="str">
            <v>BM219R</v>
          </cell>
        </row>
        <row r="4726">
          <cell r="I4726" t="str">
            <v>BM219R</v>
          </cell>
        </row>
        <row r="4727">
          <cell r="I4727" t="str">
            <v>BM219R</v>
          </cell>
        </row>
        <row r="4728">
          <cell r="I4728" t="str">
            <v>BM219R</v>
          </cell>
        </row>
        <row r="4729">
          <cell r="I4729" t="str">
            <v>BM219R</v>
          </cell>
        </row>
        <row r="4730">
          <cell r="I4730" t="str">
            <v>BM219R</v>
          </cell>
        </row>
        <row r="4731">
          <cell r="I4731" t="str">
            <v>BM219R</v>
          </cell>
        </row>
        <row r="4732">
          <cell r="I4732" t="str">
            <v>BM219R</v>
          </cell>
        </row>
        <row r="4733">
          <cell r="I4733" t="str">
            <v>BM219R</v>
          </cell>
        </row>
        <row r="4734">
          <cell r="I4734" t="str">
            <v>BM219R</v>
          </cell>
        </row>
        <row r="4735">
          <cell r="I4735" t="str">
            <v>BM219R</v>
          </cell>
        </row>
        <row r="4736">
          <cell r="I4736" t="str">
            <v>BM219R</v>
          </cell>
        </row>
        <row r="4737">
          <cell r="I4737" t="str">
            <v>BM219R</v>
          </cell>
        </row>
        <row r="4738">
          <cell r="I4738" t="str">
            <v>BM219R</v>
          </cell>
        </row>
        <row r="4739">
          <cell r="I4739" t="str">
            <v>BM219R</v>
          </cell>
        </row>
        <row r="4740">
          <cell r="I4740" t="str">
            <v>BM219R</v>
          </cell>
        </row>
        <row r="4741">
          <cell r="I4741" t="str">
            <v>BM219R</v>
          </cell>
        </row>
        <row r="4742">
          <cell r="I4742" t="str">
            <v>BM219R</v>
          </cell>
        </row>
        <row r="4743">
          <cell r="I4743" t="str">
            <v>BM219R</v>
          </cell>
        </row>
        <row r="4744">
          <cell r="I4744" t="str">
            <v>BM219R</v>
          </cell>
        </row>
        <row r="4745">
          <cell r="I4745" t="str">
            <v>BM219R</v>
          </cell>
        </row>
        <row r="4746">
          <cell r="I4746" t="str">
            <v>BM219R</v>
          </cell>
        </row>
        <row r="4747">
          <cell r="I4747" t="str">
            <v>BM219R</v>
          </cell>
        </row>
        <row r="4748">
          <cell r="I4748" t="str">
            <v>BM219R</v>
          </cell>
        </row>
        <row r="4749">
          <cell r="I4749" t="str">
            <v>BM219R</v>
          </cell>
        </row>
        <row r="4750">
          <cell r="I4750" t="str">
            <v>BM219R</v>
          </cell>
        </row>
        <row r="4751">
          <cell r="I4751" t="str">
            <v>BM219R</v>
          </cell>
        </row>
        <row r="4752">
          <cell r="I4752" t="str">
            <v>BM219R</v>
          </cell>
        </row>
        <row r="4753">
          <cell r="I4753" t="str">
            <v>BM219R</v>
          </cell>
        </row>
        <row r="4754">
          <cell r="I4754" t="str">
            <v>BM219R</v>
          </cell>
        </row>
        <row r="4755">
          <cell r="I4755" t="str">
            <v>BM219R</v>
          </cell>
        </row>
        <row r="4756">
          <cell r="I4756" t="str">
            <v>BM219R</v>
          </cell>
        </row>
        <row r="4757">
          <cell r="I4757" t="str">
            <v>BM219R</v>
          </cell>
        </row>
        <row r="4758">
          <cell r="I4758" t="str">
            <v>BM219R</v>
          </cell>
        </row>
        <row r="4759">
          <cell r="I4759" t="str">
            <v>BM219R</v>
          </cell>
        </row>
        <row r="4760">
          <cell r="I4760" t="str">
            <v>BM219R</v>
          </cell>
        </row>
        <row r="4761">
          <cell r="I4761" t="str">
            <v>BM219R</v>
          </cell>
        </row>
        <row r="4762">
          <cell r="I4762" t="str">
            <v>BM219R</v>
          </cell>
        </row>
        <row r="4763">
          <cell r="I4763" t="str">
            <v>BM22</v>
          </cell>
        </row>
        <row r="4764">
          <cell r="I4764" t="str">
            <v>BM220R</v>
          </cell>
        </row>
        <row r="4765">
          <cell r="I4765" t="str">
            <v>BM224R</v>
          </cell>
        </row>
        <row r="4766">
          <cell r="I4766" t="str">
            <v>BM224R</v>
          </cell>
        </row>
        <row r="4767">
          <cell r="I4767" t="str">
            <v>BM236R</v>
          </cell>
        </row>
        <row r="4768">
          <cell r="I4768" t="str">
            <v>BM236R</v>
          </cell>
        </row>
        <row r="4769">
          <cell r="I4769" t="str">
            <v>BM236R</v>
          </cell>
        </row>
        <row r="4770">
          <cell r="I4770" t="str">
            <v>BM236R</v>
          </cell>
        </row>
        <row r="4771">
          <cell r="I4771" t="str">
            <v>BM236R</v>
          </cell>
        </row>
        <row r="4772">
          <cell r="I4772" t="str">
            <v>BM236R</v>
          </cell>
        </row>
        <row r="4773">
          <cell r="I4773" t="str">
            <v>BM236R</v>
          </cell>
        </row>
        <row r="4774">
          <cell r="I4774" t="str">
            <v>BM236R</v>
          </cell>
        </row>
        <row r="4775">
          <cell r="I4775" t="str">
            <v>BM236R</v>
          </cell>
        </row>
        <row r="4776">
          <cell r="I4776" t="str">
            <v>BM242R</v>
          </cell>
        </row>
        <row r="4777">
          <cell r="I4777" t="str">
            <v>BM242R</v>
          </cell>
        </row>
        <row r="4778">
          <cell r="I4778" t="str">
            <v>BM242R</v>
          </cell>
        </row>
        <row r="4779">
          <cell r="I4779" t="str">
            <v>BM242R</v>
          </cell>
        </row>
        <row r="4780">
          <cell r="I4780" t="str">
            <v>BM242R</v>
          </cell>
        </row>
        <row r="4781">
          <cell r="I4781" t="str">
            <v>BM242R</v>
          </cell>
        </row>
        <row r="4782">
          <cell r="I4782" t="str">
            <v>BM242R</v>
          </cell>
        </row>
        <row r="4783">
          <cell r="I4783" t="str">
            <v>BM242R</v>
          </cell>
        </row>
        <row r="4784">
          <cell r="I4784" t="str">
            <v>BM247R</v>
          </cell>
        </row>
        <row r="4785">
          <cell r="I4785" t="str">
            <v>BM255R</v>
          </cell>
        </row>
        <row r="4786">
          <cell r="I4786" t="str">
            <v>BM255R</v>
          </cell>
        </row>
        <row r="4787">
          <cell r="I4787" t="str">
            <v>BM255R</v>
          </cell>
        </row>
        <row r="4788">
          <cell r="I4788" t="str">
            <v>BM255R</v>
          </cell>
        </row>
        <row r="4789">
          <cell r="I4789" t="str">
            <v>BM255R</v>
          </cell>
        </row>
        <row r="4790">
          <cell r="I4790" t="str">
            <v>BM255R</v>
          </cell>
        </row>
        <row r="4791">
          <cell r="I4791" t="str">
            <v>BM255R</v>
          </cell>
        </row>
        <row r="4792">
          <cell r="I4792" t="str">
            <v>BM255R</v>
          </cell>
        </row>
        <row r="4793">
          <cell r="I4793" t="str">
            <v>BM255R</v>
          </cell>
        </row>
        <row r="4794">
          <cell r="I4794" t="str">
            <v>BM255R</v>
          </cell>
        </row>
        <row r="4795">
          <cell r="I4795" t="str">
            <v>BM301R</v>
          </cell>
        </row>
        <row r="4796">
          <cell r="I4796" t="str">
            <v>BM301R</v>
          </cell>
        </row>
        <row r="4797">
          <cell r="I4797" t="str">
            <v>BM301R</v>
          </cell>
        </row>
        <row r="4798">
          <cell r="I4798" t="str">
            <v>BM301R</v>
          </cell>
        </row>
        <row r="4799">
          <cell r="I4799" t="str">
            <v>BM301R</v>
          </cell>
        </row>
        <row r="4800">
          <cell r="I4800" t="str">
            <v>BM301R</v>
          </cell>
        </row>
        <row r="4801">
          <cell r="I4801" t="str">
            <v>BM301R</v>
          </cell>
        </row>
        <row r="4802">
          <cell r="I4802" t="str">
            <v>BM302R</v>
          </cell>
        </row>
        <row r="4803">
          <cell r="I4803" t="str">
            <v>BM302R</v>
          </cell>
        </row>
        <row r="4804">
          <cell r="I4804" t="str">
            <v>BM302R</v>
          </cell>
        </row>
        <row r="4805">
          <cell r="I4805" t="str">
            <v>BM302R</v>
          </cell>
        </row>
        <row r="4806">
          <cell r="I4806" t="str">
            <v>BM302R</v>
          </cell>
        </row>
        <row r="4807">
          <cell r="I4807" t="str">
            <v>BM302R</v>
          </cell>
        </row>
        <row r="4808">
          <cell r="I4808" t="str">
            <v>BM311R</v>
          </cell>
        </row>
        <row r="4809">
          <cell r="I4809" t="str">
            <v>BM311R</v>
          </cell>
        </row>
        <row r="4810">
          <cell r="I4810" t="str">
            <v>BM36</v>
          </cell>
        </row>
        <row r="4811">
          <cell r="I4811" t="str">
            <v>BM36</v>
          </cell>
        </row>
        <row r="4812">
          <cell r="I4812" t="str">
            <v>BM360R</v>
          </cell>
        </row>
        <row r="4813">
          <cell r="I4813" t="str">
            <v>BM360R</v>
          </cell>
        </row>
        <row r="4814">
          <cell r="I4814" t="str">
            <v>BM360R</v>
          </cell>
        </row>
        <row r="4815">
          <cell r="I4815" t="str">
            <v>BM360R</v>
          </cell>
        </row>
        <row r="4816">
          <cell r="I4816" t="str">
            <v>BM360R</v>
          </cell>
        </row>
        <row r="4817">
          <cell r="I4817" t="str">
            <v>BM360R</v>
          </cell>
        </row>
        <row r="4818">
          <cell r="I4818" t="str">
            <v>BM361R</v>
          </cell>
        </row>
        <row r="4819">
          <cell r="I4819" t="str">
            <v>BM361R</v>
          </cell>
        </row>
        <row r="4820">
          <cell r="I4820" t="str">
            <v>BM361R</v>
          </cell>
        </row>
        <row r="4821">
          <cell r="I4821" t="str">
            <v>BM361R</v>
          </cell>
        </row>
        <row r="4822">
          <cell r="I4822" t="str">
            <v>BM361R</v>
          </cell>
        </row>
        <row r="4823">
          <cell r="I4823" t="str">
            <v>BM362R</v>
          </cell>
        </row>
        <row r="4824">
          <cell r="I4824" t="str">
            <v>BM40</v>
          </cell>
        </row>
        <row r="4825">
          <cell r="I4825" t="str">
            <v>BM40</v>
          </cell>
        </row>
        <row r="4826">
          <cell r="I4826" t="str">
            <v>BM65</v>
          </cell>
        </row>
        <row r="4827">
          <cell r="I4827" t="str">
            <v>BM65</v>
          </cell>
        </row>
        <row r="4828">
          <cell r="I4828" t="str">
            <v>BM65</v>
          </cell>
        </row>
        <row r="4829">
          <cell r="I4829" t="str">
            <v>BM65</v>
          </cell>
        </row>
        <row r="4830">
          <cell r="I4830" t="str">
            <v>BM65</v>
          </cell>
        </row>
        <row r="4831">
          <cell r="I4831" t="str">
            <v>BM810R</v>
          </cell>
        </row>
        <row r="4832">
          <cell r="I4832" t="str">
            <v>BM810R</v>
          </cell>
        </row>
        <row r="4833">
          <cell r="I4833" t="str">
            <v>BM811R</v>
          </cell>
        </row>
        <row r="4834">
          <cell r="I4834" t="str">
            <v>BM811R</v>
          </cell>
        </row>
        <row r="4835">
          <cell r="I4835" t="str">
            <v>BM822R</v>
          </cell>
        </row>
        <row r="4836">
          <cell r="I4836" t="str">
            <v>BM823R</v>
          </cell>
        </row>
        <row r="4837">
          <cell r="I4837" t="str">
            <v>BM824R</v>
          </cell>
        </row>
        <row r="4838">
          <cell r="I4838" t="str">
            <v>BM824R</v>
          </cell>
        </row>
        <row r="4839">
          <cell r="I4839" t="str">
            <v>BM825R</v>
          </cell>
        </row>
        <row r="4840">
          <cell r="I4840" t="str">
            <v>BM825R</v>
          </cell>
        </row>
        <row r="4841">
          <cell r="I4841" t="str">
            <v>BM825R</v>
          </cell>
        </row>
        <row r="4842">
          <cell r="I4842" t="str">
            <v>BM90</v>
          </cell>
        </row>
        <row r="4843">
          <cell r="I4843" t="str">
            <v>BM950R</v>
          </cell>
        </row>
        <row r="4844">
          <cell r="I4844" t="str">
            <v>BM950R</v>
          </cell>
        </row>
        <row r="4845">
          <cell r="I4845" t="str">
            <v>BM950R</v>
          </cell>
        </row>
        <row r="4846">
          <cell r="I4846" t="str">
            <v>BM976R</v>
          </cell>
        </row>
        <row r="4847">
          <cell r="I4847" t="str">
            <v>BMO24R</v>
          </cell>
        </row>
        <row r="4848">
          <cell r="I4848" t="str">
            <v>BN003R</v>
          </cell>
        </row>
        <row r="4849">
          <cell r="I4849" t="str">
            <v>BN003R</v>
          </cell>
        </row>
        <row r="4850">
          <cell r="I4850" t="str">
            <v>BN003R</v>
          </cell>
        </row>
        <row r="4851">
          <cell r="I4851" t="str">
            <v>BN003R</v>
          </cell>
        </row>
        <row r="4852">
          <cell r="I4852" t="str">
            <v>BN004R</v>
          </cell>
        </row>
        <row r="4853">
          <cell r="I4853" t="str">
            <v>BN004R</v>
          </cell>
        </row>
        <row r="4854">
          <cell r="I4854" t="str">
            <v>BN004R</v>
          </cell>
        </row>
        <row r="4855">
          <cell r="I4855" t="str">
            <v>BN004R</v>
          </cell>
        </row>
        <row r="4856">
          <cell r="I4856" t="str">
            <v>BN034R</v>
          </cell>
        </row>
        <row r="4857">
          <cell r="I4857" t="str">
            <v>BN034R</v>
          </cell>
        </row>
        <row r="4858">
          <cell r="I4858" t="str">
            <v>BN034R</v>
          </cell>
        </row>
        <row r="4859">
          <cell r="I4859" t="str">
            <v>BN067R</v>
          </cell>
        </row>
        <row r="4860">
          <cell r="I4860" t="str">
            <v>BN067R</v>
          </cell>
        </row>
        <row r="4861">
          <cell r="I4861" t="str">
            <v>BN104R</v>
          </cell>
        </row>
        <row r="4862">
          <cell r="I4862" t="str">
            <v>BN104R</v>
          </cell>
        </row>
        <row r="4863">
          <cell r="I4863" t="str">
            <v>BN104R</v>
          </cell>
        </row>
        <row r="4864">
          <cell r="I4864" t="str">
            <v>BN134R</v>
          </cell>
        </row>
        <row r="4865">
          <cell r="I4865" t="str">
            <v>BN15</v>
          </cell>
        </row>
        <row r="4866">
          <cell r="I4866" t="str">
            <v>BT004R</v>
          </cell>
        </row>
        <row r="4867">
          <cell r="I4867" t="str">
            <v>BT004R</v>
          </cell>
        </row>
        <row r="4868">
          <cell r="I4868" t="str">
            <v>BT004R</v>
          </cell>
        </row>
        <row r="4869">
          <cell r="I4869" t="str">
            <v>BT004R</v>
          </cell>
        </row>
        <row r="4870">
          <cell r="I4870" t="str">
            <v>BT004R</v>
          </cell>
        </row>
        <row r="4871">
          <cell r="I4871" t="str">
            <v>BT004R</v>
          </cell>
        </row>
        <row r="4872">
          <cell r="I4872" t="str">
            <v>BT004R</v>
          </cell>
        </row>
        <row r="4873">
          <cell r="I4873" t="str">
            <v>BT004R</v>
          </cell>
        </row>
        <row r="4874">
          <cell r="I4874" t="str">
            <v>BT004R</v>
          </cell>
        </row>
        <row r="4875">
          <cell r="I4875" t="str">
            <v>BT004R</v>
          </cell>
        </row>
        <row r="4876">
          <cell r="I4876" t="str">
            <v>BT004R</v>
          </cell>
        </row>
        <row r="4877">
          <cell r="I4877" t="str">
            <v>BT004R</v>
          </cell>
        </row>
        <row r="4878">
          <cell r="I4878" t="str">
            <v>BT004R</v>
          </cell>
        </row>
        <row r="4879">
          <cell r="I4879" t="str">
            <v>BT004R</v>
          </cell>
        </row>
        <row r="4880">
          <cell r="I4880" t="str">
            <v>BT004R</v>
          </cell>
        </row>
        <row r="4881">
          <cell r="I4881" t="str">
            <v>BT004R</v>
          </cell>
        </row>
        <row r="4882">
          <cell r="I4882" t="str">
            <v>BT004R</v>
          </cell>
        </row>
        <row r="4883">
          <cell r="I4883" t="str">
            <v>BT005R</v>
          </cell>
        </row>
        <row r="4884">
          <cell r="I4884" t="str">
            <v>BT005R</v>
          </cell>
        </row>
        <row r="4885">
          <cell r="I4885" t="str">
            <v>BT006R</v>
          </cell>
        </row>
        <row r="4886">
          <cell r="I4886" t="str">
            <v>BT006R</v>
          </cell>
        </row>
        <row r="4887">
          <cell r="I4887" t="str">
            <v>BT006R</v>
          </cell>
        </row>
        <row r="4888">
          <cell r="I4888" t="str">
            <v>BT006R</v>
          </cell>
        </row>
        <row r="4889">
          <cell r="I4889" t="str">
            <v>BT006R</v>
          </cell>
        </row>
        <row r="4890">
          <cell r="I4890" t="str">
            <v>BT006R</v>
          </cell>
        </row>
        <row r="4891">
          <cell r="I4891" t="str">
            <v>BT006R</v>
          </cell>
        </row>
        <row r="4892">
          <cell r="I4892" t="str">
            <v>BT006R</v>
          </cell>
        </row>
        <row r="4893">
          <cell r="I4893" t="str">
            <v>BT006R</v>
          </cell>
        </row>
        <row r="4894">
          <cell r="I4894" t="str">
            <v>BT006R</v>
          </cell>
        </row>
        <row r="4895">
          <cell r="I4895" t="str">
            <v>BT006R</v>
          </cell>
        </row>
        <row r="4896">
          <cell r="I4896" t="str">
            <v>BT006R</v>
          </cell>
        </row>
        <row r="4897">
          <cell r="I4897" t="str">
            <v>BT006R</v>
          </cell>
        </row>
        <row r="4898">
          <cell r="I4898" t="str">
            <v>BT006R</v>
          </cell>
        </row>
        <row r="4899">
          <cell r="I4899" t="str">
            <v>BT006R</v>
          </cell>
        </row>
        <row r="4900">
          <cell r="I4900" t="str">
            <v>BT006R</v>
          </cell>
        </row>
        <row r="4901">
          <cell r="I4901" t="str">
            <v>BT006R</v>
          </cell>
        </row>
        <row r="4902">
          <cell r="I4902" t="str">
            <v>BT006R</v>
          </cell>
        </row>
        <row r="4903">
          <cell r="I4903" t="str">
            <v>BT006R</v>
          </cell>
        </row>
        <row r="4904">
          <cell r="I4904" t="str">
            <v>BT006R</v>
          </cell>
        </row>
        <row r="4905">
          <cell r="I4905" t="str">
            <v>BT006R</v>
          </cell>
        </row>
        <row r="4906">
          <cell r="I4906" t="str">
            <v>BT006R</v>
          </cell>
        </row>
        <row r="4907">
          <cell r="I4907" t="str">
            <v>BT006R</v>
          </cell>
        </row>
        <row r="4908">
          <cell r="I4908" t="str">
            <v>BT006R</v>
          </cell>
        </row>
        <row r="4909">
          <cell r="I4909" t="str">
            <v>BT007R</v>
          </cell>
        </row>
        <row r="4910">
          <cell r="I4910" t="str">
            <v>BT007R</v>
          </cell>
        </row>
        <row r="4911">
          <cell r="I4911" t="str">
            <v>BT007R</v>
          </cell>
        </row>
        <row r="4912">
          <cell r="I4912" t="str">
            <v>BT007R</v>
          </cell>
        </row>
        <row r="4913">
          <cell r="I4913" t="str">
            <v>BT007R</v>
          </cell>
        </row>
        <row r="4914">
          <cell r="I4914" t="str">
            <v>BT007R</v>
          </cell>
        </row>
        <row r="4915">
          <cell r="I4915" t="str">
            <v>BT007R</v>
          </cell>
        </row>
        <row r="4916">
          <cell r="I4916" t="str">
            <v>BT007R</v>
          </cell>
        </row>
        <row r="4917">
          <cell r="I4917" t="str">
            <v>BT007R</v>
          </cell>
        </row>
        <row r="4918">
          <cell r="I4918" t="str">
            <v>BT007R</v>
          </cell>
        </row>
        <row r="4919">
          <cell r="I4919" t="str">
            <v>BT007R</v>
          </cell>
        </row>
        <row r="4920">
          <cell r="I4920" t="str">
            <v>BT007R</v>
          </cell>
        </row>
        <row r="4921">
          <cell r="I4921" t="str">
            <v>BT007R</v>
          </cell>
        </row>
        <row r="4922">
          <cell r="I4922" t="str">
            <v>BT007R</v>
          </cell>
        </row>
        <row r="4923">
          <cell r="I4923" t="str">
            <v>BT007R</v>
          </cell>
        </row>
        <row r="4924">
          <cell r="I4924" t="str">
            <v>BT007R</v>
          </cell>
        </row>
        <row r="4925">
          <cell r="I4925" t="str">
            <v>BT007R</v>
          </cell>
        </row>
        <row r="4926">
          <cell r="I4926" t="str">
            <v>BT007R</v>
          </cell>
        </row>
        <row r="4927">
          <cell r="I4927" t="str">
            <v>BT007R</v>
          </cell>
        </row>
        <row r="4928">
          <cell r="I4928" t="str">
            <v>BT007R</v>
          </cell>
        </row>
        <row r="4929">
          <cell r="I4929" t="str">
            <v>BT007R</v>
          </cell>
        </row>
        <row r="4930">
          <cell r="I4930" t="str">
            <v>BT007R</v>
          </cell>
        </row>
        <row r="4931">
          <cell r="I4931" t="str">
            <v>BT007R</v>
          </cell>
        </row>
        <row r="4932">
          <cell r="I4932" t="str">
            <v>BT007R</v>
          </cell>
        </row>
        <row r="4933">
          <cell r="I4933" t="str">
            <v>BT007R</v>
          </cell>
        </row>
        <row r="4934">
          <cell r="I4934" t="str">
            <v>BT007R</v>
          </cell>
        </row>
        <row r="4935">
          <cell r="I4935" t="str">
            <v>BT007R</v>
          </cell>
        </row>
        <row r="4936">
          <cell r="I4936" t="str">
            <v>BT007R</v>
          </cell>
        </row>
        <row r="4937">
          <cell r="I4937" t="str">
            <v>BT007R</v>
          </cell>
        </row>
        <row r="4938">
          <cell r="I4938" t="str">
            <v>BT007R</v>
          </cell>
        </row>
        <row r="4939">
          <cell r="I4939" t="str">
            <v>BT007R</v>
          </cell>
        </row>
        <row r="4940">
          <cell r="I4940" t="str">
            <v>BT007R</v>
          </cell>
        </row>
        <row r="4941">
          <cell r="I4941" t="str">
            <v>BT007R</v>
          </cell>
        </row>
        <row r="4942">
          <cell r="I4942" t="str">
            <v>BT007R</v>
          </cell>
        </row>
        <row r="4943">
          <cell r="I4943" t="str">
            <v>BT007R</v>
          </cell>
        </row>
        <row r="4944">
          <cell r="I4944" t="str">
            <v>BT007R</v>
          </cell>
        </row>
        <row r="4945">
          <cell r="I4945" t="str">
            <v>BT007R</v>
          </cell>
        </row>
        <row r="4946">
          <cell r="I4946" t="str">
            <v>BT007R</v>
          </cell>
        </row>
        <row r="4947">
          <cell r="I4947" t="str">
            <v>BT007R</v>
          </cell>
        </row>
        <row r="4948">
          <cell r="I4948" t="str">
            <v>BT007R</v>
          </cell>
        </row>
        <row r="4949">
          <cell r="I4949" t="str">
            <v>BT007R</v>
          </cell>
        </row>
        <row r="4950">
          <cell r="I4950" t="str">
            <v>BT007R</v>
          </cell>
        </row>
        <row r="4951">
          <cell r="I4951" t="str">
            <v>BT007R</v>
          </cell>
        </row>
        <row r="4952">
          <cell r="I4952" t="str">
            <v>BT007R</v>
          </cell>
        </row>
        <row r="4953">
          <cell r="I4953" t="str">
            <v>BT007R</v>
          </cell>
        </row>
        <row r="4954">
          <cell r="I4954" t="str">
            <v>BT007R</v>
          </cell>
        </row>
        <row r="4955">
          <cell r="I4955" t="str">
            <v>BT007R</v>
          </cell>
        </row>
        <row r="4956">
          <cell r="I4956" t="str">
            <v>BT007R</v>
          </cell>
        </row>
        <row r="4957">
          <cell r="I4957" t="str">
            <v>BT007R</v>
          </cell>
        </row>
        <row r="4958">
          <cell r="I4958" t="str">
            <v>BT007R</v>
          </cell>
        </row>
        <row r="4959">
          <cell r="I4959" t="str">
            <v>BT007R</v>
          </cell>
        </row>
        <row r="4960">
          <cell r="I4960" t="str">
            <v>BT007R</v>
          </cell>
        </row>
        <row r="4961">
          <cell r="I4961" t="str">
            <v>BT007R</v>
          </cell>
        </row>
        <row r="4962">
          <cell r="I4962" t="str">
            <v>BT007R</v>
          </cell>
        </row>
        <row r="4963">
          <cell r="I4963" t="str">
            <v>BT007R</v>
          </cell>
        </row>
        <row r="4964">
          <cell r="I4964" t="str">
            <v>BT007R</v>
          </cell>
        </row>
        <row r="4965">
          <cell r="I4965" t="str">
            <v>BT007R</v>
          </cell>
        </row>
        <row r="4966">
          <cell r="I4966" t="str">
            <v>BT007R</v>
          </cell>
        </row>
        <row r="4967">
          <cell r="I4967" t="str">
            <v>BT007R</v>
          </cell>
        </row>
        <row r="4968">
          <cell r="I4968" t="str">
            <v>BT007R</v>
          </cell>
        </row>
        <row r="4969">
          <cell r="I4969" t="str">
            <v>BT007R</v>
          </cell>
        </row>
        <row r="4970">
          <cell r="I4970" t="str">
            <v>BT008R</v>
          </cell>
        </row>
        <row r="4971">
          <cell r="I4971" t="str">
            <v>BT008R</v>
          </cell>
        </row>
        <row r="4972">
          <cell r="I4972" t="str">
            <v>BT008R</v>
          </cell>
        </row>
        <row r="4973">
          <cell r="I4973" t="str">
            <v>BT008R</v>
          </cell>
        </row>
        <row r="4974">
          <cell r="I4974" t="str">
            <v>BT008R</v>
          </cell>
        </row>
        <row r="4975">
          <cell r="I4975" t="str">
            <v>BT008R</v>
          </cell>
        </row>
        <row r="4976">
          <cell r="I4976" t="str">
            <v>BT010R</v>
          </cell>
        </row>
        <row r="4977">
          <cell r="I4977" t="str">
            <v>BT010R</v>
          </cell>
        </row>
        <row r="4978">
          <cell r="I4978" t="str">
            <v>BT010R</v>
          </cell>
        </row>
        <row r="4979">
          <cell r="I4979" t="str">
            <v>BT010R</v>
          </cell>
        </row>
        <row r="4980">
          <cell r="I4980" t="str">
            <v>BT010R</v>
          </cell>
        </row>
        <row r="4981">
          <cell r="I4981" t="str">
            <v>BT012R</v>
          </cell>
        </row>
        <row r="4982">
          <cell r="I4982" t="str">
            <v>BT012R</v>
          </cell>
        </row>
        <row r="4983">
          <cell r="I4983" t="str">
            <v>BT012R</v>
          </cell>
        </row>
        <row r="4984">
          <cell r="I4984" t="str">
            <v>BT012R</v>
          </cell>
        </row>
        <row r="4985">
          <cell r="I4985" t="str">
            <v>BT012R</v>
          </cell>
        </row>
        <row r="4986">
          <cell r="I4986" t="str">
            <v>BT012R</v>
          </cell>
        </row>
        <row r="4987">
          <cell r="I4987" t="str">
            <v>BT012R</v>
          </cell>
        </row>
        <row r="4988">
          <cell r="I4988" t="str">
            <v>BT012R</v>
          </cell>
        </row>
        <row r="4989">
          <cell r="I4989" t="str">
            <v>BT012R</v>
          </cell>
        </row>
        <row r="4990">
          <cell r="I4990" t="str">
            <v>BT012R</v>
          </cell>
        </row>
        <row r="4991">
          <cell r="I4991" t="str">
            <v>BT012R</v>
          </cell>
        </row>
        <row r="4992">
          <cell r="I4992" t="str">
            <v>BT012R</v>
          </cell>
        </row>
        <row r="4993">
          <cell r="I4993" t="str">
            <v>BT012R</v>
          </cell>
        </row>
        <row r="4994">
          <cell r="I4994" t="str">
            <v>BT012R</v>
          </cell>
        </row>
        <row r="4995">
          <cell r="I4995" t="str">
            <v>BT012R</v>
          </cell>
        </row>
        <row r="4996">
          <cell r="I4996" t="str">
            <v>BT012R</v>
          </cell>
        </row>
        <row r="4997">
          <cell r="I4997" t="str">
            <v>BT012R</v>
          </cell>
        </row>
        <row r="4998">
          <cell r="I4998" t="str">
            <v>BT012R</v>
          </cell>
        </row>
        <row r="4999">
          <cell r="I4999" t="str">
            <v>BT012R</v>
          </cell>
        </row>
        <row r="5000">
          <cell r="I5000" t="str">
            <v>BT012R</v>
          </cell>
        </row>
        <row r="5001">
          <cell r="I5001" t="str">
            <v>BT012R</v>
          </cell>
        </row>
        <row r="5002">
          <cell r="I5002" t="str">
            <v>BT012R</v>
          </cell>
        </row>
        <row r="5003">
          <cell r="I5003" t="str">
            <v>BT012R</v>
          </cell>
        </row>
        <row r="5004">
          <cell r="I5004" t="str">
            <v>BT012R</v>
          </cell>
        </row>
        <row r="5005">
          <cell r="I5005" t="str">
            <v>BT012R</v>
          </cell>
        </row>
        <row r="5006">
          <cell r="I5006" t="str">
            <v>BT012R</v>
          </cell>
        </row>
        <row r="5007">
          <cell r="I5007" t="str">
            <v>BT012R</v>
          </cell>
        </row>
        <row r="5008">
          <cell r="I5008" t="str">
            <v>BT012R</v>
          </cell>
        </row>
        <row r="5009">
          <cell r="I5009" t="str">
            <v>BT012R</v>
          </cell>
        </row>
        <row r="5010">
          <cell r="I5010" t="str">
            <v>BT012R</v>
          </cell>
        </row>
        <row r="5011">
          <cell r="I5011" t="str">
            <v>BT012R</v>
          </cell>
        </row>
        <row r="5012">
          <cell r="I5012" t="str">
            <v>BT012R</v>
          </cell>
        </row>
        <row r="5013">
          <cell r="I5013" t="str">
            <v>BT012R</v>
          </cell>
        </row>
        <row r="5014">
          <cell r="I5014" t="str">
            <v>BT012R</v>
          </cell>
        </row>
        <row r="5015">
          <cell r="I5015" t="str">
            <v>BT012R</v>
          </cell>
        </row>
        <row r="5016">
          <cell r="I5016" t="str">
            <v>BT012R</v>
          </cell>
        </row>
        <row r="5017">
          <cell r="I5017" t="str">
            <v>BT020R</v>
          </cell>
        </row>
        <row r="5018">
          <cell r="I5018" t="str">
            <v>BT020R</v>
          </cell>
        </row>
        <row r="5019">
          <cell r="I5019" t="str">
            <v>BT020R</v>
          </cell>
        </row>
        <row r="5020">
          <cell r="I5020" t="str">
            <v>BT020R</v>
          </cell>
        </row>
        <row r="5021">
          <cell r="I5021" t="str">
            <v>BT020R</v>
          </cell>
        </row>
        <row r="5022">
          <cell r="I5022" t="str">
            <v>BT020R</v>
          </cell>
        </row>
        <row r="5023">
          <cell r="I5023" t="str">
            <v>BT020R</v>
          </cell>
        </row>
        <row r="5024">
          <cell r="I5024" t="str">
            <v>BT020R</v>
          </cell>
        </row>
        <row r="5025">
          <cell r="I5025" t="str">
            <v>BT020R</v>
          </cell>
        </row>
        <row r="5026">
          <cell r="I5026" t="str">
            <v>BT020R</v>
          </cell>
        </row>
        <row r="5027">
          <cell r="I5027" t="str">
            <v>BT020R</v>
          </cell>
        </row>
        <row r="5028">
          <cell r="I5028" t="str">
            <v>BT020R</v>
          </cell>
        </row>
        <row r="5029">
          <cell r="I5029" t="str">
            <v>BT020R</v>
          </cell>
        </row>
        <row r="5030">
          <cell r="I5030" t="str">
            <v>BT020R</v>
          </cell>
        </row>
        <row r="5031">
          <cell r="I5031" t="str">
            <v>BT020R</v>
          </cell>
        </row>
        <row r="5032">
          <cell r="I5032" t="str">
            <v>BT020R</v>
          </cell>
        </row>
        <row r="5033">
          <cell r="I5033" t="str">
            <v>BT020R</v>
          </cell>
        </row>
        <row r="5034">
          <cell r="I5034" t="str">
            <v>BT020R</v>
          </cell>
        </row>
        <row r="5035">
          <cell r="I5035" t="str">
            <v>BT020R</v>
          </cell>
        </row>
        <row r="5036">
          <cell r="I5036" t="str">
            <v>BT020R</v>
          </cell>
        </row>
        <row r="5037">
          <cell r="I5037" t="str">
            <v>BT020R</v>
          </cell>
        </row>
        <row r="5038">
          <cell r="I5038" t="str">
            <v>BT020R</v>
          </cell>
        </row>
        <row r="5039">
          <cell r="I5039" t="str">
            <v>BT020R</v>
          </cell>
        </row>
        <row r="5040">
          <cell r="I5040" t="str">
            <v>BT020R</v>
          </cell>
        </row>
        <row r="5041">
          <cell r="I5041" t="str">
            <v>BT020R</v>
          </cell>
        </row>
        <row r="5042">
          <cell r="I5042" t="str">
            <v>BT020R</v>
          </cell>
        </row>
        <row r="5043">
          <cell r="I5043" t="str">
            <v>BT020R</v>
          </cell>
        </row>
        <row r="5044">
          <cell r="I5044" t="str">
            <v>BT020R</v>
          </cell>
        </row>
        <row r="5045">
          <cell r="I5045" t="str">
            <v>BT020R</v>
          </cell>
        </row>
        <row r="5046">
          <cell r="I5046" t="str">
            <v>BT020R</v>
          </cell>
        </row>
        <row r="5047">
          <cell r="I5047" t="str">
            <v>BT020R</v>
          </cell>
        </row>
        <row r="5048">
          <cell r="I5048" t="str">
            <v>BT020R</v>
          </cell>
        </row>
        <row r="5049">
          <cell r="I5049" t="str">
            <v>BT020R</v>
          </cell>
        </row>
        <row r="5050">
          <cell r="I5050" t="str">
            <v>BT020R</v>
          </cell>
        </row>
        <row r="5051">
          <cell r="I5051" t="str">
            <v>BT020R</v>
          </cell>
        </row>
        <row r="5052">
          <cell r="I5052" t="str">
            <v>BT020R</v>
          </cell>
        </row>
        <row r="5053">
          <cell r="I5053" t="str">
            <v>BT020R</v>
          </cell>
        </row>
        <row r="5054">
          <cell r="I5054" t="str">
            <v>BT020R</v>
          </cell>
        </row>
        <row r="5055">
          <cell r="I5055" t="str">
            <v>BT020R</v>
          </cell>
        </row>
        <row r="5056">
          <cell r="I5056" t="str">
            <v>BT020R</v>
          </cell>
        </row>
        <row r="5057">
          <cell r="I5057" t="str">
            <v>BT020R</v>
          </cell>
        </row>
        <row r="5058">
          <cell r="I5058" t="str">
            <v>BT020R</v>
          </cell>
        </row>
        <row r="5059">
          <cell r="I5059" t="str">
            <v>BT020R</v>
          </cell>
        </row>
        <row r="5060">
          <cell r="I5060" t="str">
            <v>BT020R</v>
          </cell>
        </row>
        <row r="5061">
          <cell r="I5061" t="str">
            <v>BT020R</v>
          </cell>
        </row>
        <row r="5062">
          <cell r="I5062" t="str">
            <v>BT020R</v>
          </cell>
        </row>
        <row r="5063">
          <cell r="I5063" t="str">
            <v>BT020R</v>
          </cell>
        </row>
        <row r="5064">
          <cell r="I5064" t="str">
            <v>BT020R</v>
          </cell>
        </row>
        <row r="5065">
          <cell r="I5065" t="str">
            <v>BT020R</v>
          </cell>
        </row>
        <row r="5066">
          <cell r="I5066" t="str">
            <v>BT020R</v>
          </cell>
        </row>
        <row r="5067">
          <cell r="I5067" t="str">
            <v>BT020R</v>
          </cell>
        </row>
        <row r="5068">
          <cell r="I5068" t="str">
            <v>BT020R</v>
          </cell>
        </row>
        <row r="5069">
          <cell r="I5069" t="str">
            <v>BT020R</v>
          </cell>
        </row>
        <row r="5070">
          <cell r="I5070" t="str">
            <v>BT020R</v>
          </cell>
        </row>
        <row r="5071">
          <cell r="I5071" t="str">
            <v>BT020R</v>
          </cell>
        </row>
        <row r="5072">
          <cell r="I5072" t="str">
            <v>BT020R</v>
          </cell>
        </row>
        <row r="5073">
          <cell r="I5073" t="str">
            <v>BT020R</v>
          </cell>
        </row>
        <row r="5074">
          <cell r="I5074" t="str">
            <v>BT020R</v>
          </cell>
        </row>
        <row r="5075">
          <cell r="I5075" t="str">
            <v>BT020R</v>
          </cell>
        </row>
        <row r="5076">
          <cell r="I5076" t="str">
            <v>BT020R</v>
          </cell>
        </row>
        <row r="5077">
          <cell r="I5077" t="str">
            <v>BT020R</v>
          </cell>
        </row>
        <row r="5078">
          <cell r="I5078" t="str">
            <v>BT020R</v>
          </cell>
        </row>
        <row r="5079">
          <cell r="I5079" t="str">
            <v>BT020R</v>
          </cell>
        </row>
        <row r="5080">
          <cell r="I5080" t="str">
            <v>BT020R</v>
          </cell>
        </row>
        <row r="5081">
          <cell r="I5081" t="str">
            <v>BT020R</v>
          </cell>
        </row>
        <row r="5082">
          <cell r="I5082" t="str">
            <v>BT020R</v>
          </cell>
        </row>
        <row r="5083">
          <cell r="I5083" t="str">
            <v>BT020R</v>
          </cell>
        </row>
        <row r="5084">
          <cell r="I5084" t="str">
            <v>BT020R</v>
          </cell>
        </row>
        <row r="5085">
          <cell r="I5085" t="str">
            <v>BT020R</v>
          </cell>
        </row>
        <row r="5086">
          <cell r="I5086" t="str">
            <v>BT020R</v>
          </cell>
        </row>
        <row r="5087">
          <cell r="I5087" t="str">
            <v>BT020R</v>
          </cell>
        </row>
        <row r="5088">
          <cell r="I5088" t="str">
            <v>BT020R</v>
          </cell>
        </row>
        <row r="5089">
          <cell r="I5089" t="str">
            <v>BT020R</v>
          </cell>
        </row>
        <row r="5090">
          <cell r="I5090" t="str">
            <v>BT020R</v>
          </cell>
        </row>
        <row r="5091">
          <cell r="I5091" t="str">
            <v>BT020R</v>
          </cell>
        </row>
        <row r="5092">
          <cell r="I5092" t="str">
            <v>BT020R</v>
          </cell>
        </row>
        <row r="5093">
          <cell r="I5093" t="str">
            <v>BT020R</v>
          </cell>
        </row>
        <row r="5094">
          <cell r="I5094" t="str">
            <v>BT020R</v>
          </cell>
        </row>
        <row r="5095">
          <cell r="I5095" t="str">
            <v>BT020R</v>
          </cell>
        </row>
        <row r="5096">
          <cell r="I5096" t="str">
            <v>BT020R</v>
          </cell>
        </row>
        <row r="5097">
          <cell r="I5097" t="str">
            <v>BT020R</v>
          </cell>
        </row>
        <row r="5098">
          <cell r="I5098" t="str">
            <v>BT020R</v>
          </cell>
        </row>
        <row r="5099">
          <cell r="I5099" t="str">
            <v>BT021R</v>
          </cell>
        </row>
        <row r="5100">
          <cell r="I5100" t="str">
            <v>BT021R</v>
          </cell>
        </row>
        <row r="5101">
          <cell r="I5101" t="str">
            <v>BT021R</v>
          </cell>
        </row>
        <row r="5102">
          <cell r="I5102" t="str">
            <v>BT021R</v>
          </cell>
        </row>
        <row r="5103">
          <cell r="I5103" t="str">
            <v>BT021R</v>
          </cell>
        </row>
        <row r="5104">
          <cell r="I5104" t="str">
            <v>BT021R</v>
          </cell>
        </row>
        <row r="5105">
          <cell r="I5105" t="str">
            <v>BT021R</v>
          </cell>
        </row>
        <row r="5106">
          <cell r="I5106" t="str">
            <v>BT021R</v>
          </cell>
        </row>
        <row r="5107">
          <cell r="I5107" t="str">
            <v>BT021R</v>
          </cell>
        </row>
        <row r="5108">
          <cell r="I5108" t="str">
            <v>BT021R</v>
          </cell>
        </row>
        <row r="5109">
          <cell r="I5109" t="str">
            <v>BT021R</v>
          </cell>
        </row>
        <row r="5110">
          <cell r="I5110" t="str">
            <v>BT021R</v>
          </cell>
        </row>
        <row r="5111">
          <cell r="I5111" t="str">
            <v>BT021R</v>
          </cell>
        </row>
        <row r="5112">
          <cell r="I5112" t="str">
            <v>BT021R</v>
          </cell>
        </row>
        <row r="5113">
          <cell r="I5113" t="str">
            <v>BT021R</v>
          </cell>
        </row>
        <row r="5114">
          <cell r="I5114" t="str">
            <v>BT022R</v>
          </cell>
        </row>
        <row r="5115">
          <cell r="I5115" t="str">
            <v>BT022R</v>
          </cell>
        </row>
        <row r="5116">
          <cell r="I5116" t="str">
            <v>BT022R</v>
          </cell>
        </row>
        <row r="5117">
          <cell r="I5117" t="str">
            <v>BT022R</v>
          </cell>
        </row>
        <row r="5118">
          <cell r="I5118" t="str">
            <v>BT022R</v>
          </cell>
        </row>
        <row r="5119">
          <cell r="I5119" t="str">
            <v>BT022R</v>
          </cell>
        </row>
        <row r="5120">
          <cell r="I5120" t="str">
            <v>BT022R</v>
          </cell>
        </row>
        <row r="5121">
          <cell r="I5121" t="str">
            <v>BT022R</v>
          </cell>
        </row>
        <row r="5122">
          <cell r="I5122" t="str">
            <v>BT022R</v>
          </cell>
        </row>
        <row r="5123">
          <cell r="I5123" t="str">
            <v>BT022R</v>
          </cell>
        </row>
        <row r="5124">
          <cell r="I5124" t="str">
            <v>BT022R</v>
          </cell>
        </row>
        <row r="5125">
          <cell r="I5125" t="str">
            <v>BT022R</v>
          </cell>
        </row>
        <row r="5126">
          <cell r="I5126" t="str">
            <v>BT022R</v>
          </cell>
        </row>
        <row r="5127">
          <cell r="I5127" t="str">
            <v>BT022R</v>
          </cell>
        </row>
        <row r="5128">
          <cell r="I5128" t="str">
            <v>BT022R</v>
          </cell>
        </row>
        <row r="5129">
          <cell r="I5129" t="str">
            <v>BT022R</v>
          </cell>
        </row>
        <row r="5130">
          <cell r="I5130" t="str">
            <v>BT022R</v>
          </cell>
        </row>
        <row r="5131">
          <cell r="I5131" t="str">
            <v>BT022R</v>
          </cell>
        </row>
        <row r="5132">
          <cell r="I5132" t="str">
            <v>BT022R</v>
          </cell>
        </row>
        <row r="5133">
          <cell r="I5133" t="str">
            <v>BT022R</v>
          </cell>
        </row>
        <row r="5134">
          <cell r="I5134" t="str">
            <v>BT022R</v>
          </cell>
        </row>
        <row r="5135">
          <cell r="I5135" t="str">
            <v>BT022R</v>
          </cell>
        </row>
        <row r="5136">
          <cell r="I5136" t="str">
            <v>BT022R</v>
          </cell>
        </row>
        <row r="5137">
          <cell r="I5137" t="str">
            <v>BT022R</v>
          </cell>
        </row>
        <row r="5138">
          <cell r="I5138" t="str">
            <v>BT022R</v>
          </cell>
        </row>
        <row r="5139">
          <cell r="I5139" t="str">
            <v>BT022R</v>
          </cell>
        </row>
        <row r="5140">
          <cell r="I5140" t="str">
            <v>BT022R</v>
          </cell>
        </row>
        <row r="5141">
          <cell r="I5141" t="str">
            <v>BT022R</v>
          </cell>
        </row>
        <row r="5142">
          <cell r="I5142" t="str">
            <v>BT022R</v>
          </cell>
        </row>
        <row r="5143">
          <cell r="I5143" t="str">
            <v>BT022R</v>
          </cell>
        </row>
        <row r="5144">
          <cell r="I5144" t="str">
            <v>BT022R</v>
          </cell>
        </row>
        <row r="5145">
          <cell r="I5145" t="str">
            <v>BT022R</v>
          </cell>
        </row>
        <row r="5146">
          <cell r="I5146" t="str">
            <v>BT022R</v>
          </cell>
        </row>
        <row r="5147">
          <cell r="I5147" t="str">
            <v>BT022R</v>
          </cell>
        </row>
        <row r="5148">
          <cell r="I5148" t="str">
            <v>BT022R</v>
          </cell>
        </row>
        <row r="5149">
          <cell r="I5149" t="str">
            <v>BT022R</v>
          </cell>
        </row>
        <row r="5150">
          <cell r="I5150" t="str">
            <v>BT022R</v>
          </cell>
        </row>
        <row r="5151">
          <cell r="I5151" t="str">
            <v>BT022R</v>
          </cell>
        </row>
        <row r="5152">
          <cell r="I5152" t="str">
            <v>BT022R</v>
          </cell>
        </row>
        <row r="5153">
          <cell r="I5153" t="str">
            <v>BT022R</v>
          </cell>
        </row>
        <row r="5154">
          <cell r="I5154" t="str">
            <v>BT022R</v>
          </cell>
        </row>
        <row r="5155">
          <cell r="I5155" t="str">
            <v>BT022R</v>
          </cell>
        </row>
        <row r="5156">
          <cell r="I5156" t="str">
            <v>BT040R</v>
          </cell>
        </row>
        <row r="5157">
          <cell r="I5157" t="str">
            <v>BT040R</v>
          </cell>
        </row>
        <row r="5158">
          <cell r="I5158" t="str">
            <v>BT040R</v>
          </cell>
        </row>
        <row r="5159">
          <cell r="I5159" t="str">
            <v>BT040R</v>
          </cell>
        </row>
        <row r="5160">
          <cell r="I5160" t="str">
            <v>BT040R</v>
          </cell>
        </row>
        <row r="5161">
          <cell r="I5161" t="str">
            <v>BT040R</v>
          </cell>
        </row>
        <row r="5162">
          <cell r="I5162" t="str">
            <v>BT040R</v>
          </cell>
        </row>
        <row r="5163">
          <cell r="I5163" t="str">
            <v>BT040R</v>
          </cell>
        </row>
        <row r="5164">
          <cell r="I5164" t="str">
            <v>BT040R</v>
          </cell>
        </row>
        <row r="5165">
          <cell r="I5165" t="str">
            <v>BT040R</v>
          </cell>
        </row>
        <row r="5166">
          <cell r="I5166" t="str">
            <v>BT040R</v>
          </cell>
        </row>
        <row r="5167">
          <cell r="I5167" t="str">
            <v>BT040R</v>
          </cell>
        </row>
        <row r="5168">
          <cell r="I5168" t="str">
            <v>BT040R</v>
          </cell>
        </row>
        <row r="5169">
          <cell r="I5169" t="str">
            <v>BT040R</v>
          </cell>
        </row>
        <row r="5170">
          <cell r="I5170" t="str">
            <v>BT040R</v>
          </cell>
        </row>
        <row r="5171">
          <cell r="I5171" t="str">
            <v>BT040R</v>
          </cell>
        </row>
        <row r="5172">
          <cell r="I5172" t="str">
            <v>BT040R</v>
          </cell>
        </row>
        <row r="5173">
          <cell r="I5173" t="str">
            <v>BT040R</v>
          </cell>
        </row>
        <row r="5174">
          <cell r="I5174" t="str">
            <v>BT041R</v>
          </cell>
        </row>
        <row r="5175">
          <cell r="I5175" t="str">
            <v>BT041R</v>
          </cell>
        </row>
        <row r="5176">
          <cell r="I5176" t="str">
            <v>BT041R</v>
          </cell>
        </row>
        <row r="5177">
          <cell r="I5177" t="str">
            <v>BT041R</v>
          </cell>
        </row>
        <row r="5178">
          <cell r="I5178" t="str">
            <v>BT041R</v>
          </cell>
        </row>
        <row r="5179">
          <cell r="I5179" t="str">
            <v>BT041R</v>
          </cell>
        </row>
        <row r="5180">
          <cell r="I5180" t="str">
            <v>BT041R</v>
          </cell>
        </row>
        <row r="5181">
          <cell r="I5181" t="str">
            <v>BT041R</v>
          </cell>
        </row>
        <row r="5182">
          <cell r="I5182" t="str">
            <v>BT041R</v>
          </cell>
        </row>
        <row r="5183">
          <cell r="I5183" t="str">
            <v>BT041R</v>
          </cell>
        </row>
        <row r="5184">
          <cell r="I5184" t="str">
            <v>BT041R</v>
          </cell>
        </row>
        <row r="5185">
          <cell r="I5185" t="str">
            <v>BT041R</v>
          </cell>
        </row>
        <row r="5186">
          <cell r="I5186" t="str">
            <v>BT041R</v>
          </cell>
        </row>
        <row r="5187">
          <cell r="I5187" t="str">
            <v>BT041R</v>
          </cell>
        </row>
        <row r="5188">
          <cell r="I5188" t="str">
            <v>BT111R</v>
          </cell>
        </row>
        <row r="5189">
          <cell r="I5189" t="str">
            <v>BT111R</v>
          </cell>
        </row>
        <row r="5190">
          <cell r="I5190" t="str">
            <v>BT111R</v>
          </cell>
        </row>
        <row r="5191">
          <cell r="I5191" t="str">
            <v>BT112R</v>
          </cell>
        </row>
        <row r="5192">
          <cell r="I5192" t="str">
            <v>BT112R</v>
          </cell>
        </row>
        <row r="5193">
          <cell r="I5193" t="str">
            <v>BT112R</v>
          </cell>
        </row>
        <row r="5194">
          <cell r="I5194" t="str">
            <v>BT126R</v>
          </cell>
        </row>
        <row r="5195">
          <cell r="I5195" t="str">
            <v>BT126R</v>
          </cell>
        </row>
        <row r="5196">
          <cell r="I5196" t="str">
            <v>BT126R</v>
          </cell>
        </row>
        <row r="5197">
          <cell r="I5197" t="str">
            <v>BT126R</v>
          </cell>
        </row>
        <row r="5198">
          <cell r="I5198" t="str">
            <v>BT126R</v>
          </cell>
        </row>
        <row r="5199">
          <cell r="I5199" t="str">
            <v>BT126R</v>
          </cell>
        </row>
        <row r="5200">
          <cell r="I5200" t="str">
            <v>BT126R</v>
          </cell>
        </row>
        <row r="5201">
          <cell r="I5201" t="str">
            <v>BT126R</v>
          </cell>
        </row>
        <row r="5202">
          <cell r="I5202" t="str">
            <v>BT126R</v>
          </cell>
        </row>
        <row r="5203">
          <cell r="I5203" t="str">
            <v>BT126R</v>
          </cell>
        </row>
        <row r="5204">
          <cell r="I5204" t="str">
            <v>BT126R</v>
          </cell>
        </row>
        <row r="5205">
          <cell r="I5205" t="str">
            <v>BT128R</v>
          </cell>
        </row>
        <row r="5206">
          <cell r="I5206" t="str">
            <v>BT128R</v>
          </cell>
        </row>
        <row r="5207">
          <cell r="I5207" t="str">
            <v>BT128R</v>
          </cell>
        </row>
        <row r="5208">
          <cell r="I5208" t="str">
            <v>BT128R</v>
          </cell>
        </row>
        <row r="5209">
          <cell r="I5209" t="str">
            <v>BT177R</v>
          </cell>
        </row>
        <row r="5210">
          <cell r="I5210" t="str">
            <v>BT177R</v>
          </cell>
        </row>
        <row r="5211">
          <cell r="I5211" t="str">
            <v>BT177R</v>
          </cell>
        </row>
        <row r="5212">
          <cell r="I5212" t="str">
            <v>BT177R</v>
          </cell>
        </row>
        <row r="5213">
          <cell r="I5213" t="str">
            <v>BT177R</v>
          </cell>
        </row>
        <row r="5214">
          <cell r="I5214" t="str">
            <v>BT177R</v>
          </cell>
        </row>
        <row r="5215">
          <cell r="I5215" t="str">
            <v>BT177R</v>
          </cell>
        </row>
        <row r="5216">
          <cell r="I5216" t="str">
            <v>BT177R</v>
          </cell>
        </row>
        <row r="5217">
          <cell r="I5217" t="str">
            <v>BT177R</v>
          </cell>
        </row>
        <row r="5218">
          <cell r="I5218" t="str">
            <v>BT177R</v>
          </cell>
        </row>
        <row r="5219">
          <cell r="I5219" t="str">
            <v>BT177R</v>
          </cell>
        </row>
        <row r="5220">
          <cell r="I5220" t="str">
            <v>BT177R</v>
          </cell>
        </row>
        <row r="5221">
          <cell r="I5221" t="str">
            <v>BT177R</v>
          </cell>
        </row>
        <row r="5222">
          <cell r="I5222" t="str">
            <v>BT177R</v>
          </cell>
        </row>
        <row r="5223">
          <cell r="I5223" t="str">
            <v>BT177R</v>
          </cell>
        </row>
        <row r="5224">
          <cell r="I5224" t="str">
            <v>BT184R</v>
          </cell>
        </row>
        <row r="5225">
          <cell r="I5225" t="str">
            <v>BT185R</v>
          </cell>
        </row>
        <row r="5226">
          <cell r="I5226" t="str">
            <v>BT185R</v>
          </cell>
        </row>
        <row r="5227">
          <cell r="I5227" t="str">
            <v>BT185R</v>
          </cell>
        </row>
        <row r="5228">
          <cell r="I5228" t="str">
            <v>BT185R</v>
          </cell>
        </row>
        <row r="5229">
          <cell r="I5229" t="str">
            <v>BT185R</v>
          </cell>
        </row>
        <row r="5230">
          <cell r="I5230" t="str">
            <v>BT197R</v>
          </cell>
        </row>
        <row r="5231">
          <cell r="I5231" t="str">
            <v>BT197R</v>
          </cell>
        </row>
        <row r="5232">
          <cell r="I5232" t="str">
            <v>BT197R</v>
          </cell>
        </row>
        <row r="5233">
          <cell r="I5233" t="str">
            <v>BT197R</v>
          </cell>
        </row>
        <row r="5234">
          <cell r="I5234" t="str">
            <v>BT197R</v>
          </cell>
        </row>
        <row r="5235">
          <cell r="I5235" t="str">
            <v>BT197r</v>
          </cell>
        </row>
        <row r="5236">
          <cell r="I5236" t="str">
            <v>BT200R</v>
          </cell>
        </row>
        <row r="5237">
          <cell r="I5237" t="str">
            <v>BT200R</v>
          </cell>
        </row>
        <row r="5238">
          <cell r="I5238" t="str">
            <v>BT200R</v>
          </cell>
        </row>
        <row r="5239">
          <cell r="I5239" t="str">
            <v>BT201r</v>
          </cell>
        </row>
        <row r="5240">
          <cell r="I5240" t="str">
            <v>BT229R</v>
          </cell>
        </row>
        <row r="5241">
          <cell r="I5241" t="str">
            <v>BT229R</v>
          </cell>
        </row>
        <row r="5242">
          <cell r="I5242" t="str">
            <v>BT232R</v>
          </cell>
        </row>
        <row r="5243">
          <cell r="I5243" t="str">
            <v>BT239</v>
          </cell>
        </row>
        <row r="5244">
          <cell r="I5244" t="str">
            <v>BT239</v>
          </cell>
        </row>
        <row r="5245">
          <cell r="I5245" t="str">
            <v>BT239R</v>
          </cell>
        </row>
        <row r="5246">
          <cell r="I5246" t="str">
            <v>BT239R</v>
          </cell>
        </row>
        <row r="5247">
          <cell r="I5247" t="str">
            <v>BT239R</v>
          </cell>
        </row>
        <row r="5248">
          <cell r="I5248" t="str">
            <v>BT239R</v>
          </cell>
        </row>
        <row r="5249">
          <cell r="I5249" t="str">
            <v>BT239R</v>
          </cell>
        </row>
        <row r="5250">
          <cell r="I5250" t="str">
            <v>BT239R</v>
          </cell>
        </row>
        <row r="5251">
          <cell r="I5251" t="str">
            <v>BT239R</v>
          </cell>
        </row>
        <row r="5252">
          <cell r="I5252" t="str">
            <v>BT239R</v>
          </cell>
        </row>
        <row r="5253">
          <cell r="I5253" t="str">
            <v>BT239R</v>
          </cell>
        </row>
        <row r="5254">
          <cell r="I5254" t="str">
            <v>BT239R</v>
          </cell>
        </row>
        <row r="5255">
          <cell r="I5255" t="str">
            <v>BT239R</v>
          </cell>
        </row>
        <row r="5256">
          <cell r="I5256" t="str">
            <v>BT239R</v>
          </cell>
        </row>
        <row r="5257">
          <cell r="I5257" t="str">
            <v>BT246R</v>
          </cell>
        </row>
        <row r="5258">
          <cell r="I5258" t="str">
            <v>BT246R</v>
          </cell>
        </row>
        <row r="5259">
          <cell r="I5259" t="str">
            <v>BT246R</v>
          </cell>
        </row>
        <row r="5260">
          <cell r="I5260" t="str">
            <v>BT246R</v>
          </cell>
        </row>
        <row r="5261">
          <cell r="I5261" t="str">
            <v>BT251</v>
          </cell>
        </row>
        <row r="5262">
          <cell r="I5262" t="str">
            <v>BT252R</v>
          </cell>
        </row>
        <row r="5263">
          <cell r="I5263" t="str">
            <v>BT252R</v>
          </cell>
        </row>
        <row r="5264">
          <cell r="I5264" t="str">
            <v>BT252R</v>
          </cell>
        </row>
        <row r="5265">
          <cell r="I5265" t="str">
            <v>BT252R</v>
          </cell>
        </row>
        <row r="5266">
          <cell r="I5266" t="str">
            <v>BT252R</v>
          </cell>
        </row>
        <row r="5267">
          <cell r="I5267" t="str">
            <v>BT252R</v>
          </cell>
        </row>
        <row r="5268">
          <cell r="I5268" t="str">
            <v>BT252R</v>
          </cell>
        </row>
        <row r="5269">
          <cell r="I5269" t="str">
            <v>BT252R</v>
          </cell>
        </row>
        <row r="5270">
          <cell r="I5270" t="str">
            <v>BT253</v>
          </cell>
        </row>
        <row r="5271">
          <cell r="I5271" t="str">
            <v>BT253R</v>
          </cell>
        </row>
        <row r="5272">
          <cell r="I5272" t="str">
            <v>BT253R</v>
          </cell>
        </row>
        <row r="5273">
          <cell r="I5273" t="str">
            <v>BT253R</v>
          </cell>
        </row>
        <row r="5274">
          <cell r="I5274" t="str">
            <v>BT253R</v>
          </cell>
        </row>
        <row r="5275">
          <cell r="I5275" t="str">
            <v>BT253R</v>
          </cell>
        </row>
        <row r="5276">
          <cell r="I5276" t="str">
            <v>BT253R</v>
          </cell>
        </row>
        <row r="5277">
          <cell r="I5277" t="str">
            <v>BT253R</v>
          </cell>
        </row>
        <row r="5278">
          <cell r="I5278" t="str">
            <v>BT253r</v>
          </cell>
        </row>
        <row r="5279">
          <cell r="I5279" t="str">
            <v>BT253r</v>
          </cell>
        </row>
        <row r="5280">
          <cell r="I5280" t="str">
            <v>BT253R</v>
          </cell>
        </row>
        <row r="5281">
          <cell r="I5281" t="str">
            <v>BT253R</v>
          </cell>
        </row>
        <row r="5282">
          <cell r="I5282" t="str">
            <v>BT254</v>
          </cell>
        </row>
        <row r="5283">
          <cell r="I5283" t="str">
            <v>BT254</v>
          </cell>
        </row>
        <row r="5284">
          <cell r="I5284" t="str">
            <v>BT254R</v>
          </cell>
        </row>
        <row r="5285">
          <cell r="I5285" t="str">
            <v>BT254R</v>
          </cell>
        </row>
        <row r="5286">
          <cell r="I5286" t="str">
            <v>BT254r</v>
          </cell>
        </row>
        <row r="5287">
          <cell r="I5287" t="str">
            <v>BT254r</v>
          </cell>
        </row>
        <row r="5288">
          <cell r="I5288" t="str">
            <v>BT256R</v>
          </cell>
        </row>
        <row r="5289">
          <cell r="I5289" t="str">
            <v>BT256R</v>
          </cell>
        </row>
        <row r="5290">
          <cell r="I5290" t="str">
            <v>BT256R</v>
          </cell>
        </row>
        <row r="5291">
          <cell r="I5291" t="str">
            <v>BT256R</v>
          </cell>
        </row>
        <row r="5292">
          <cell r="I5292" t="str">
            <v>BT256R</v>
          </cell>
        </row>
        <row r="5293">
          <cell r="I5293" t="str">
            <v>BT272R</v>
          </cell>
        </row>
        <row r="5294">
          <cell r="I5294" t="str">
            <v>BT272R</v>
          </cell>
        </row>
        <row r="5295">
          <cell r="I5295" t="str">
            <v>BT272R</v>
          </cell>
        </row>
        <row r="5296">
          <cell r="I5296" t="str">
            <v>BT272R</v>
          </cell>
        </row>
        <row r="5297">
          <cell r="I5297" t="str">
            <v>BT273R</v>
          </cell>
        </row>
        <row r="5298">
          <cell r="I5298" t="str">
            <v>BT273R</v>
          </cell>
        </row>
        <row r="5299">
          <cell r="I5299" t="str">
            <v>BT273R</v>
          </cell>
        </row>
        <row r="5300">
          <cell r="I5300" t="str">
            <v>BT273R</v>
          </cell>
        </row>
        <row r="5301">
          <cell r="I5301" t="str">
            <v>BT273R</v>
          </cell>
        </row>
        <row r="5302">
          <cell r="I5302" t="str">
            <v>BT273R</v>
          </cell>
        </row>
        <row r="5303">
          <cell r="I5303" t="str">
            <v>BT273R</v>
          </cell>
        </row>
        <row r="5304">
          <cell r="I5304" t="str">
            <v>BT274R</v>
          </cell>
        </row>
        <row r="5305">
          <cell r="I5305" t="str">
            <v>BT274R</v>
          </cell>
        </row>
        <row r="5306">
          <cell r="I5306" t="str">
            <v>BT274R</v>
          </cell>
        </row>
        <row r="5307">
          <cell r="I5307" t="str">
            <v>BT274R</v>
          </cell>
        </row>
        <row r="5308">
          <cell r="I5308" t="str">
            <v>BT276R</v>
          </cell>
        </row>
        <row r="5309">
          <cell r="I5309" t="str">
            <v>BT276R</v>
          </cell>
        </row>
        <row r="5310">
          <cell r="I5310" t="str">
            <v>BT276R</v>
          </cell>
        </row>
        <row r="5311">
          <cell r="I5311" t="str">
            <v>BT276R</v>
          </cell>
        </row>
        <row r="5312">
          <cell r="I5312" t="str">
            <v>BT276R</v>
          </cell>
        </row>
        <row r="5313">
          <cell r="I5313" t="str">
            <v>BT276R</v>
          </cell>
        </row>
        <row r="5314">
          <cell r="I5314" t="str">
            <v>BT320R</v>
          </cell>
        </row>
        <row r="5315">
          <cell r="I5315" t="str">
            <v>BT320R</v>
          </cell>
        </row>
        <row r="5316">
          <cell r="I5316" t="str">
            <v>BT320R</v>
          </cell>
        </row>
        <row r="5317">
          <cell r="I5317" t="str">
            <v>BT320R</v>
          </cell>
        </row>
        <row r="5318">
          <cell r="I5318" t="str">
            <v>BT320R</v>
          </cell>
        </row>
        <row r="5319">
          <cell r="I5319" t="str">
            <v>BT320R</v>
          </cell>
        </row>
        <row r="5320">
          <cell r="I5320" t="str">
            <v>BT320R</v>
          </cell>
        </row>
        <row r="5321">
          <cell r="I5321" t="str">
            <v>BT320R</v>
          </cell>
        </row>
        <row r="5322">
          <cell r="I5322" t="str">
            <v>BT321R</v>
          </cell>
        </row>
        <row r="5323">
          <cell r="I5323" t="str">
            <v>BT321R</v>
          </cell>
        </row>
        <row r="5324">
          <cell r="I5324" t="str">
            <v>BT321R</v>
          </cell>
        </row>
        <row r="5325">
          <cell r="I5325" t="str">
            <v>BT321R</v>
          </cell>
        </row>
        <row r="5326">
          <cell r="I5326" t="str">
            <v>BT322R</v>
          </cell>
        </row>
        <row r="5327">
          <cell r="I5327" t="str">
            <v>BT322R</v>
          </cell>
        </row>
        <row r="5328">
          <cell r="I5328" t="str">
            <v>BT322R</v>
          </cell>
        </row>
        <row r="5329">
          <cell r="I5329" t="str">
            <v>BT323R</v>
          </cell>
        </row>
        <row r="5330">
          <cell r="I5330" t="str">
            <v>BT323R</v>
          </cell>
        </row>
        <row r="5331">
          <cell r="I5331" t="str">
            <v>BT323R</v>
          </cell>
        </row>
        <row r="5332">
          <cell r="I5332" t="str">
            <v>BT323R</v>
          </cell>
        </row>
        <row r="5333">
          <cell r="I5333" t="str">
            <v>BT323R</v>
          </cell>
        </row>
        <row r="5334">
          <cell r="I5334" t="str">
            <v>BT323R</v>
          </cell>
        </row>
        <row r="5335">
          <cell r="I5335" t="str">
            <v>BT323R</v>
          </cell>
        </row>
        <row r="5336">
          <cell r="I5336" t="str">
            <v>BT323R</v>
          </cell>
        </row>
        <row r="5337">
          <cell r="I5337" t="str">
            <v>BT323R</v>
          </cell>
        </row>
        <row r="5338">
          <cell r="I5338" t="str">
            <v>BT323R</v>
          </cell>
        </row>
        <row r="5339">
          <cell r="I5339" t="str">
            <v>BT323R</v>
          </cell>
        </row>
        <row r="5340">
          <cell r="I5340" t="str">
            <v>BT326R</v>
          </cell>
        </row>
        <row r="5341">
          <cell r="I5341" t="str">
            <v>BT326R</v>
          </cell>
        </row>
        <row r="5342">
          <cell r="I5342" t="str">
            <v>BT326R</v>
          </cell>
        </row>
        <row r="5343">
          <cell r="I5343" t="str">
            <v>BT332R</v>
          </cell>
        </row>
        <row r="5344">
          <cell r="I5344" t="str">
            <v>BT354R</v>
          </cell>
        </row>
        <row r="5345">
          <cell r="I5345" t="str">
            <v>BT354R</v>
          </cell>
        </row>
        <row r="5346">
          <cell r="I5346" t="str">
            <v>BT354R</v>
          </cell>
        </row>
        <row r="5347">
          <cell r="I5347" t="str">
            <v>BT354R</v>
          </cell>
        </row>
        <row r="5348">
          <cell r="I5348" t="str">
            <v>BT354R</v>
          </cell>
        </row>
        <row r="5349">
          <cell r="I5349" t="str">
            <v>BT354R</v>
          </cell>
        </row>
        <row r="5350">
          <cell r="I5350" t="str">
            <v>BT354R</v>
          </cell>
        </row>
        <row r="5351">
          <cell r="I5351" t="str">
            <v>BT354R</v>
          </cell>
        </row>
        <row r="5352">
          <cell r="I5352" t="str">
            <v>BT354R</v>
          </cell>
        </row>
        <row r="5353">
          <cell r="I5353" t="str">
            <v>BT354R</v>
          </cell>
        </row>
        <row r="5354">
          <cell r="I5354" t="str">
            <v>BT354R</v>
          </cell>
        </row>
        <row r="5355">
          <cell r="I5355" t="str">
            <v>BT354R</v>
          </cell>
        </row>
        <row r="5356">
          <cell r="I5356" t="str">
            <v>BT354R</v>
          </cell>
        </row>
        <row r="5357">
          <cell r="I5357" t="str">
            <v>BT354R</v>
          </cell>
        </row>
        <row r="5358">
          <cell r="I5358" t="str">
            <v>BT354R</v>
          </cell>
        </row>
        <row r="5359">
          <cell r="I5359" t="str">
            <v>BT356R</v>
          </cell>
        </row>
        <row r="5360">
          <cell r="I5360" t="str">
            <v>BT356R</v>
          </cell>
        </row>
        <row r="5361">
          <cell r="I5361" t="str">
            <v>BT356R</v>
          </cell>
        </row>
        <row r="5362">
          <cell r="I5362" t="str">
            <v>BT356R</v>
          </cell>
        </row>
        <row r="5363">
          <cell r="I5363" t="str">
            <v>BT356R</v>
          </cell>
        </row>
        <row r="5364">
          <cell r="I5364" t="str">
            <v>BT357R</v>
          </cell>
        </row>
        <row r="5365">
          <cell r="I5365" t="str">
            <v>BT357R</v>
          </cell>
        </row>
        <row r="5366">
          <cell r="I5366" t="str">
            <v>BT357R</v>
          </cell>
        </row>
        <row r="5367">
          <cell r="I5367" t="str">
            <v>BT357R</v>
          </cell>
        </row>
        <row r="5368">
          <cell r="I5368" t="str">
            <v>BT358R</v>
          </cell>
        </row>
        <row r="5369">
          <cell r="I5369" t="str">
            <v>BT358R</v>
          </cell>
        </row>
        <row r="5370">
          <cell r="I5370" t="str">
            <v>BT359R</v>
          </cell>
        </row>
        <row r="5371">
          <cell r="I5371" t="str">
            <v>BT359R</v>
          </cell>
        </row>
        <row r="5372">
          <cell r="I5372" t="str">
            <v>BT361R</v>
          </cell>
        </row>
        <row r="5373">
          <cell r="I5373" t="str">
            <v>BT361R</v>
          </cell>
        </row>
        <row r="5374">
          <cell r="I5374" t="str">
            <v>BT361R</v>
          </cell>
        </row>
        <row r="5375">
          <cell r="I5375" t="str">
            <v>BT364R</v>
          </cell>
        </row>
        <row r="5376">
          <cell r="I5376" t="str">
            <v>BT369R</v>
          </cell>
        </row>
        <row r="5377">
          <cell r="I5377" t="str">
            <v>BT369R</v>
          </cell>
        </row>
        <row r="5378">
          <cell r="I5378" t="str">
            <v>BT369R</v>
          </cell>
        </row>
        <row r="5379">
          <cell r="I5379" t="str">
            <v>BT369R</v>
          </cell>
        </row>
        <row r="5380">
          <cell r="I5380" t="str">
            <v>BT369R</v>
          </cell>
        </row>
        <row r="5381">
          <cell r="I5381" t="str">
            <v>BT369R</v>
          </cell>
        </row>
        <row r="5382">
          <cell r="I5382" t="str">
            <v>BT369R</v>
          </cell>
        </row>
        <row r="5383">
          <cell r="I5383" t="str">
            <v>BT369R</v>
          </cell>
        </row>
        <row r="5384">
          <cell r="I5384" t="str">
            <v>BT369R</v>
          </cell>
        </row>
        <row r="5385">
          <cell r="I5385" t="str">
            <v>BT369R</v>
          </cell>
        </row>
        <row r="5386">
          <cell r="I5386" t="str">
            <v>BT370R</v>
          </cell>
        </row>
        <row r="5387">
          <cell r="I5387" t="str">
            <v>BT370R</v>
          </cell>
        </row>
        <row r="5388">
          <cell r="I5388" t="str">
            <v>BT370R</v>
          </cell>
        </row>
        <row r="5389">
          <cell r="I5389" t="str">
            <v>BT370R</v>
          </cell>
        </row>
        <row r="5390">
          <cell r="I5390" t="str">
            <v>BT370R</v>
          </cell>
        </row>
        <row r="5391">
          <cell r="I5391" t="str">
            <v>BT370R</v>
          </cell>
        </row>
        <row r="5392">
          <cell r="I5392" t="str">
            <v>BT370R</v>
          </cell>
        </row>
        <row r="5393">
          <cell r="I5393" t="str">
            <v>BT371R</v>
          </cell>
        </row>
        <row r="5394">
          <cell r="I5394" t="str">
            <v>BT371R</v>
          </cell>
        </row>
        <row r="5395">
          <cell r="I5395" t="str">
            <v>BT371R</v>
          </cell>
        </row>
        <row r="5396">
          <cell r="I5396" t="str">
            <v>BT404R</v>
          </cell>
        </row>
        <row r="5397">
          <cell r="I5397" t="str">
            <v>BT404R</v>
          </cell>
        </row>
        <row r="5398">
          <cell r="I5398" t="str">
            <v>BT404R</v>
          </cell>
        </row>
        <row r="5399">
          <cell r="I5399" t="str">
            <v>BT404R</v>
          </cell>
        </row>
        <row r="5400">
          <cell r="I5400" t="str">
            <v>BT404R</v>
          </cell>
        </row>
        <row r="5401">
          <cell r="I5401" t="str">
            <v>BT405R</v>
          </cell>
        </row>
        <row r="5402">
          <cell r="I5402" t="str">
            <v>BT405R</v>
          </cell>
        </row>
        <row r="5403">
          <cell r="I5403" t="str">
            <v>BT406</v>
          </cell>
        </row>
        <row r="5404">
          <cell r="I5404" t="str">
            <v>BT406R</v>
          </cell>
        </row>
        <row r="5405">
          <cell r="I5405" t="str">
            <v>BT406R</v>
          </cell>
        </row>
        <row r="5406">
          <cell r="I5406" t="str">
            <v>BT406R</v>
          </cell>
        </row>
        <row r="5407">
          <cell r="I5407" t="str">
            <v>BT406R</v>
          </cell>
        </row>
        <row r="5408">
          <cell r="I5408" t="str">
            <v>BT406R</v>
          </cell>
        </row>
        <row r="5409">
          <cell r="I5409" t="str">
            <v>BT420R</v>
          </cell>
        </row>
        <row r="5410">
          <cell r="I5410" t="str">
            <v>BT471R</v>
          </cell>
        </row>
        <row r="5411">
          <cell r="I5411" t="str">
            <v>BT471R</v>
          </cell>
        </row>
        <row r="5412">
          <cell r="I5412" t="str">
            <v>BT471R</v>
          </cell>
        </row>
        <row r="5413">
          <cell r="I5413" t="str">
            <v>BT471R</v>
          </cell>
        </row>
        <row r="5414">
          <cell r="I5414" t="str">
            <v>BT472R</v>
          </cell>
        </row>
        <row r="5415">
          <cell r="I5415" t="str">
            <v>BT472R</v>
          </cell>
        </row>
        <row r="5416">
          <cell r="I5416" t="str">
            <v>BT472R</v>
          </cell>
        </row>
        <row r="5417">
          <cell r="I5417" t="str">
            <v>BT476R</v>
          </cell>
        </row>
        <row r="5418">
          <cell r="I5418" t="str">
            <v>BT476R</v>
          </cell>
        </row>
        <row r="5419">
          <cell r="I5419" t="str">
            <v>BT476R</v>
          </cell>
        </row>
        <row r="5420">
          <cell r="I5420" t="str">
            <v>BT476R</v>
          </cell>
        </row>
        <row r="5421">
          <cell r="I5421" t="str">
            <v>BT476R</v>
          </cell>
        </row>
        <row r="5422">
          <cell r="I5422" t="str">
            <v>BT476R</v>
          </cell>
        </row>
        <row r="5423">
          <cell r="I5423" t="str">
            <v>BT477R</v>
          </cell>
        </row>
        <row r="5424">
          <cell r="I5424" t="str">
            <v>BT477R</v>
          </cell>
        </row>
        <row r="5425">
          <cell r="I5425" t="str">
            <v>BT477R</v>
          </cell>
        </row>
        <row r="5426">
          <cell r="I5426" t="str">
            <v>BT477R</v>
          </cell>
        </row>
        <row r="5427">
          <cell r="I5427" t="str">
            <v>BT501R</v>
          </cell>
        </row>
        <row r="5428">
          <cell r="I5428" t="str">
            <v>BT502R</v>
          </cell>
        </row>
        <row r="5429">
          <cell r="I5429" t="str">
            <v>BT621R</v>
          </cell>
        </row>
        <row r="5430">
          <cell r="I5430" t="str">
            <v>BT622R</v>
          </cell>
        </row>
        <row r="5431">
          <cell r="I5431" t="str">
            <v>BT622R</v>
          </cell>
        </row>
        <row r="5432">
          <cell r="I5432" t="str">
            <v>BT622R</v>
          </cell>
        </row>
        <row r="5433">
          <cell r="I5433" t="str">
            <v>BT622R</v>
          </cell>
        </row>
        <row r="5434">
          <cell r="I5434" t="str">
            <v>BT622R</v>
          </cell>
        </row>
        <row r="5435">
          <cell r="I5435" t="str">
            <v>BT622R</v>
          </cell>
        </row>
        <row r="5436">
          <cell r="I5436" t="str">
            <v>BT623R</v>
          </cell>
        </row>
        <row r="5437">
          <cell r="I5437" t="str">
            <v>BT623R</v>
          </cell>
        </row>
        <row r="5438">
          <cell r="I5438" t="str">
            <v>BT623R</v>
          </cell>
        </row>
        <row r="5439">
          <cell r="I5439" t="str">
            <v>BT623R</v>
          </cell>
        </row>
        <row r="5440">
          <cell r="I5440" t="str">
            <v>BT623R</v>
          </cell>
        </row>
        <row r="5441">
          <cell r="I5441" t="str">
            <v>BT623R</v>
          </cell>
        </row>
        <row r="5442">
          <cell r="I5442" t="str">
            <v>BT624R</v>
          </cell>
        </row>
        <row r="5443">
          <cell r="I5443" t="str">
            <v>BT624R</v>
          </cell>
        </row>
        <row r="5444">
          <cell r="I5444" t="str">
            <v>BT624R</v>
          </cell>
        </row>
        <row r="5445">
          <cell r="I5445" t="str">
            <v>BT624R</v>
          </cell>
        </row>
        <row r="5446">
          <cell r="I5446" t="str">
            <v>BT657R</v>
          </cell>
        </row>
        <row r="5447">
          <cell r="I5447" t="str">
            <v>BT657R</v>
          </cell>
        </row>
        <row r="5448">
          <cell r="I5448" t="str">
            <v>BT658R</v>
          </cell>
        </row>
        <row r="5449">
          <cell r="I5449" t="str">
            <v>BT658r</v>
          </cell>
        </row>
        <row r="5450">
          <cell r="I5450" t="str">
            <v>BT659R</v>
          </cell>
        </row>
        <row r="5451">
          <cell r="I5451" t="str">
            <v>BT659R</v>
          </cell>
        </row>
        <row r="5452">
          <cell r="I5452" t="str">
            <v>BT659R</v>
          </cell>
        </row>
        <row r="5453">
          <cell r="I5453" t="str">
            <v>BT659R</v>
          </cell>
        </row>
        <row r="5454">
          <cell r="I5454" t="str">
            <v>BT659R</v>
          </cell>
        </row>
        <row r="5455">
          <cell r="I5455" t="str">
            <v>BT659R</v>
          </cell>
        </row>
        <row r="5456">
          <cell r="I5456" t="str">
            <v>BT670r</v>
          </cell>
        </row>
        <row r="5457">
          <cell r="I5457" t="str">
            <v>BT7</v>
          </cell>
        </row>
        <row r="5458">
          <cell r="I5458" t="str">
            <v>BT7</v>
          </cell>
        </row>
        <row r="5459">
          <cell r="I5459" t="str">
            <v>BT7</v>
          </cell>
        </row>
        <row r="5460">
          <cell r="I5460" t="str">
            <v>BT7</v>
          </cell>
        </row>
        <row r="5461">
          <cell r="I5461" t="str">
            <v>BT7</v>
          </cell>
        </row>
        <row r="5462">
          <cell r="I5462" t="str">
            <v>BT7</v>
          </cell>
        </row>
        <row r="5463">
          <cell r="I5463" t="str">
            <v>BT7</v>
          </cell>
        </row>
        <row r="5464">
          <cell r="I5464" t="str">
            <v>BT7</v>
          </cell>
        </row>
        <row r="5465">
          <cell r="I5465" t="str">
            <v>BT7</v>
          </cell>
        </row>
        <row r="5466">
          <cell r="I5466" t="str">
            <v>BT7</v>
          </cell>
        </row>
        <row r="5467">
          <cell r="I5467" t="str">
            <v>BT7</v>
          </cell>
        </row>
        <row r="5468">
          <cell r="I5468" t="str">
            <v>BT7</v>
          </cell>
        </row>
        <row r="5469">
          <cell r="I5469" t="str">
            <v>BT710R</v>
          </cell>
        </row>
        <row r="5470">
          <cell r="I5470" t="str">
            <v>BT710R</v>
          </cell>
        </row>
        <row r="5471">
          <cell r="I5471" t="str">
            <v>BT711R</v>
          </cell>
        </row>
        <row r="5472">
          <cell r="I5472" t="str">
            <v>BT712R</v>
          </cell>
        </row>
        <row r="5473">
          <cell r="I5473" t="str">
            <v>BT712R</v>
          </cell>
        </row>
        <row r="5474">
          <cell r="I5474" t="str">
            <v>BT713R</v>
          </cell>
        </row>
        <row r="5475">
          <cell r="I5475" t="str">
            <v>BT714R</v>
          </cell>
        </row>
        <row r="5476">
          <cell r="I5476" t="str">
            <v>BT715R</v>
          </cell>
        </row>
        <row r="5477">
          <cell r="I5477" t="str">
            <v>BT715R</v>
          </cell>
        </row>
        <row r="5478">
          <cell r="I5478" t="str">
            <v>BT750R</v>
          </cell>
        </row>
        <row r="5479">
          <cell r="I5479" t="str">
            <v>BT750R</v>
          </cell>
        </row>
        <row r="5480">
          <cell r="I5480" t="str">
            <v>BT751R</v>
          </cell>
        </row>
        <row r="5481">
          <cell r="I5481" t="str">
            <v>BT751R</v>
          </cell>
        </row>
        <row r="5482">
          <cell r="I5482" t="str">
            <v>BT751R</v>
          </cell>
        </row>
        <row r="5483">
          <cell r="I5483" t="str">
            <v>BT752R</v>
          </cell>
        </row>
        <row r="5484">
          <cell r="I5484" t="str">
            <v>BT752R</v>
          </cell>
        </row>
        <row r="5485">
          <cell r="I5485" t="str">
            <v>BT758R</v>
          </cell>
        </row>
        <row r="5486">
          <cell r="I5486" t="str">
            <v>BT758R</v>
          </cell>
        </row>
        <row r="5487">
          <cell r="I5487" t="str">
            <v>BT758R</v>
          </cell>
        </row>
        <row r="5488">
          <cell r="I5488" t="str">
            <v>BT758R</v>
          </cell>
        </row>
        <row r="5489">
          <cell r="I5489" t="str">
            <v>BT761R</v>
          </cell>
        </row>
        <row r="5490">
          <cell r="I5490" t="str">
            <v>BT761R</v>
          </cell>
        </row>
        <row r="5491">
          <cell r="I5491" t="str">
            <v>BT761R</v>
          </cell>
        </row>
        <row r="5492">
          <cell r="I5492" t="str">
            <v>BT761R</v>
          </cell>
        </row>
        <row r="5493">
          <cell r="I5493" t="str">
            <v>BT762R</v>
          </cell>
        </row>
        <row r="5494">
          <cell r="I5494" t="str">
            <v>BT763R</v>
          </cell>
        </row>
        <row r="5495">
          <cell r="I5495" t="str">
            <v>BT763R</v>
          </cell>
        </row>
        <row r="5496">
          <cell r="I5496" t="str">
            <v>BT795R</v>
          </cell>
        </row>
        <row r="5497">
          <cell r="I5497" t="str">
            <v>BT795R</v>
          </cell>
        </row>
        <row r="5498">
          <cell r="I5498" t="str">
            <v>BT904R</v>
          </cell>
        </row>
        <row r="5499">
          <cell r="I5499" t="str">
            <v>BT904R</v>
          </cell>
        </row>
        <row r="5500">
          <cell r="I5500" t="str">
            <v>BT904R</v>
          </cell>
        </row>
        <row r="5501">
          <cell r="I5501" t="str">
            <v>BT904R</v>
          </cell>
        </row>
        <row r="5502">
          <cell r="I5502" t="str">
            <v>BT926r</v>
          </cell>
        </row>
        <row r="5503">
          <cell r="I5503" t="str">
            <v>BT945R</v>
          </cell>
        </row>
        <row r="5504">
          <cell r="I5504" t="str">
            <v>BT945R</v>
          </cell>
        </row>
        <row r="5505">
          <cell r="I5505" t="str">
            <v>BT945R</v>
          </cell>
        </row>
        <row r="5506">
          <cell r="I5506" t="str">
            <v>BT945R</v>
          </cell>
        </row>
        <row r="5507">
          <cell r="I5507" t="str">
            <v>BV011R</v>
          </cell>
        </row>
        <row r="5508">
          <cell r="I5508" t="str">
            <v>BV073R</v>
          </cell>
        </row>
        <row r="5509">
          <cell r="I5509" t="str">
            <v>BV073R</v>
          </cell>
        </row>
        <row r="5510">
          <cell r="I5510" t="str">
            <v>BV073R</v>
          </cell>
        </row>
        <row r="5511">
          <cell r="I5511" t="str">
            <v>BV073R</v>
          </cell>
        </row>
        <row r="5512">
          <cell r="I5512" t="str">
            <v>BV073R</v>
          </cell>
        </row>
        <row r="5513">
          <cell r="I5513" t="str">
            <v>BV073R</v>
          </cell>
        </row>
        <row r="5514">
          <cell r="I5514" t="str">
            <v>BV073R</v>
          </cell>
        </row>
        <row r="5515">
          <cell r="I5515" t="str">
            <v>BV073R</v>
          </cell>
        </row>
        <row r="5516">
          <cell r="I5516" t="str">
            <v>BV073R</v>
          </cell>
        </row>
        <row r="5517">
          <cell r="I5517" t="str">
            <v>BV073R</v>
          </cell>
        </row>
        <row r="5518">
          <cell r="I5518" t="str">
            <v>BV074R</v>
          </cell>
        </row>
        <row r="5519">
          <cell r="I5519" t="str">
            <v>BV074R</v>
          </cell>
        </row>
        <row r="5520">
          <cell r="I5520" t="str">
            <v>BV074R</v>
          </cell>
        </row>
        <row r="5521">
          <cell r="I5521" t="str">
            <v>BV074R</v>
          </cell>
        </row>
        <row r="5522">
          <cell r="I5522" t="str">
            <v>BV074R</v>
          </cell>
        </row>
        <row r="5523">
          <cell r="I5523" t="str">
            <v>BV074R</v>
          </cell>
        </row>
        <row r="5524">
          <cell r="I5524" t="str">
            <v>BV074R</v>
          </cell>
        </row>
        <row r="5525">
          <cell r="I5525" t="str">
            <v>BV075R</v>
          </cell>
        </row>
        <row r="5526">
          <cell r="I5526" t="str">
            <v>BV075R</v>
          </cell>
        </row>
        <row r="5527">
          <cell r="I5527" t="str">
            <v>BV079R</v>
          </cell>
        </row>
        <row r="5528">
          <cell r="I5528" t="str">
            <v>BV079R</v>
          </cell>
        </row>
        <row r="5529">
          <cell r="I5529" t="str">
            <v>BV085R</v>
          </cell>
        </row>
        <row r="5530">
          <cell r="I5530" t="str">
            <v>BV085R</v>
          </cell>
        </row>
        <row r="5531">
          <cell r="I5531" t="str">
            <v>BV085R</v>
          </cell>
        </row>
        <row r="5532">
          <cell r="I5532" t="str">
            <v>BV085R</v>
          </cell>
        </row>
        <row r="5533">
          <cell r="I5533" t="str">
            <v>BV085R</v>
          </cell>
        </row>
        <row r="5534">
          <cell r="I5534" t="str">
            <v>BV085R</v>
          </cell>
        </row>
        <row r="5535">
          <cell r="I5535" t="str">
            <v>BV085R</v>
          </cell>
        </row>
        <row r="5536">
          <cell r="I5536" t="str">
            <v>BV085R</v>
          </cell>
        </row>
        <row r="5537">
          <cell r="I5537" t="str">
            <v>BV104</v>
          </cell>
        </row>
        <row r="5538">
          <cell r="I5538" t="str">
            <v>BV104R</v>
          </cell>
        </row>
        <row r="5539">
          <cell r="I5539" t="str">
            <v>BV104r</v>
          </cell>
        </row>
        <row r="5540">
          <cell r="I5540" t="str">
            <v>BV104R</v>
          </cell>
        </row>
        <row r="5541">
          <cell r="I5541" t="str">
            <v>BV201R</v>
          </cell>
        </row>
        <row r="5542">
          <cell r="I5542" t="str">
            <v>BV201R</v>
          </cell>
        </row>
        <row r="5543">
          <cell r="I5543" t="str">
            <v>BV201R</v>
          </cell>
        </row>
        <row r="5544">
          <cell r="I5544" t="str">
            <v>BV201R</v>
          </cell>
        </row>
        <row r="5545">
          <cell r="I5545" t="str">
            <v>BV209R</v>
          </cell>
        </row>
        <row r="5546">
          <cell r="I5546" t="str">
            <v>BV209R</v>
          </cell>
        </row>
        <row r="5547">
          <cell r="I5547" t="str">
            <v>BV248R</v>
          </cell>
        </row>
        <row r="5548">
          <cell r="I5548" t="str">
            <v>BV248R</v>
          </cell>
        </row>
        <row r="5549">
          <cell r="I5549" t="str">
            <v>BV248R</v>
          </cell>
        </row>
        <row r="5550">
          <cell r="I5550" t="str">
            <v>BV248R</v>
          </cell>
        </row>
        <row r="5551">
          <cell r="I5551" t="str">
            <v>BV273R</v>
          </cell>
        </row>
        <row r="5552">
          <cell r="I5552" t="str">
            <v>BV273R</v>
          </cell>
        </row>
        <row r="5553">
          <cell r="I5553" t="str">
            <v>BV298R</v>
          </cell>
        </row>
        <row r="5554">
          <cell r="I5554" t="str">
            <v>BV298R</v>
          </cell>
        </row>
        <row r="5555">
          <cell r="I5555" t="str">
            <v>BV298R</v>
          </cell>
        </row>
        <row r="5556">
          <cell r="I5556" t="str">
            <v>BV298R</v>
          </cell>
        </row>
        <row r="5557">
          <cell r="I5557" t="str">
            <v>BV345</v>
          </cell>
        </row>
        <row r="5558">
          <cell r="I5558" t="str">
            <v>BV367R</v>
          </cell>
        </row>
        <row r="5559">
          <cell r="I5559" t="str">
            <v>BV369R</v>
          </cell>
        </row>
        <row r="5560">
          <cell r="I5560" t="str">
            <v>BV369R</v>
          </cell>
        </row>
        <row r="5561">
          <cell r="I5561" t="str">
            <v>BV369r</v>
          </cell>
        </row>
        <row r="5562">
          <cell r="I5562" t="str">
            <v>BV528R</v>
          </cell>
        </row>
        <row r="5563">
          <cell r="I5563" t="str">
            <v>BV528R</v>
          </cell>
        </row>
        <row r="5564">
          <cell r="I5564" t="str">
            <v>BV528R</v>
          </cell>
        </row>
        <row r="5565">
          <cell r="I5565" t="str">
            <v>BV528R</v>
          </cell>
        </row>
        <row r="5566">
          <cell r="I5566" t="str">
            <v>BV528R</v>
          </cell>
        </row>
        <row r="5567">
          <cell r="I5567" t="str">
            <v>BV528R</v>
          </cell>
        </row>
        <row r="5568">
          <cell r="I5568" t="str">
            <v>BV528R</v>
          </cell>
        </row>
        <row r="5569">
          <cell r="I5569" t="str">
            <v>BV528R</v>
          </cell>
        </row>
        <row r="5570">
          <cell r="I5570" t="str">
            <v>BV528R</v>
          </cell>
        </row>
        <row r="5571">
          <cell r="I5571" t="str">
            <v>BV528R</v>
          </cell>
        </row>
        <row r="5572">
          <cell r="I5572" t="str">
            <v>BV528R</v>
          </cell>
        </row>
        <row r="5573">
          <cell r="I5573" t="str">
            <v>BV528R</v>
          </cell>
        </row>
        <row r="5574">
          <cell r="I5574" t="str">
            <v>BV528R</v>
          </cell>
        </row>
        <row r="5575">
          <cell r="I5575" t="str">
            <v>BV555r</v>
          </cell>
        </row>
        <row r="5576">
          <cell r="I5576" t="str">
            <v>BV555r</v>
          </cell>
        </row>
        <row r="5577">
          <cell r="I5577" t="str">
            <v>BV558r</v>
          </cell>
        </row>
        <row r="5578">
          <cell r="I5578" t="str">
            <v>BV558r</v>
          </cell>
        </row>
        <row r="5579">
          <cell r="I5579" t="str">
            <v>BV645R</v>
          </cell>
        </row>
        <row r="5580">
          <cell r="I5580" t="str">
            <v>BV648R</v>
          </cell>
        </row>
        <row r="5581">
          <cell r="I5581" t="str">
            <v>BV648R</v>
          </cell>
        </row>
        <row r="5582">
          <cell r="I5582" t="str">
            <v>BV649R</v>
          </cell>
        </row>
        <row r="5583">
          <cell r="I5583" t="str">
            <v>BV649R</v>
          </cell>
        </row>
        <row r="5584">
          <cell r="I5584" t="str">
            <v>BV71</v>
          </cell>
        </row>
        <row r="5585">
          <cell r="I5585" t="str">
            <v>BV74</v>
          </cell>
        </row>
        <row r="5586">
          <cell r="I5586" t="str">
            <v>BV74</v>
          </cell>
        </row>
        <row r="5587">
          <cell r="I5587" t="str">
            <v>BV75</v>
          </cell>
        </row>
        <row r="5588">
          <cell r="I5588" t="str">
            <v>BV928</v>
          </cell>
        </row>
        <row r="5589">
          <cell r="I5589" t="str">
            <v>BV996R</v>
          </cell>
        </row>
        <row r="5590">
          <cell r="I5590" t="str">
            <v>BV996R</v>
          </cell>
        </row>
        <row r="5591">
          <cell r="I5591" t="str">
            <v>BV997R</v>
          </cell>
        </row>
        <row r="5592">
          <cell r="I5592" t="str">
            <v>BV997R</v>
          </cell>
        </row>
        <row r="5593">
          <cell r="I5593" t="str">
            <v>BV998R</v>
          </cell>
        </row>
        <row r="5594">
          <cell r="I5594" t="str">
            <v>BV998R</v>
          </cell>
        </row>
        <row r="5595">
          <cell r="I5595" t="str">
            <v>CK246</v>
          </cell>
        </row>
        <row r="5596">
          <cell r="I5596" t="str">
            <v>DA014R</v>
          </cell>
        </row>
        <row r="5597">
          <cell r="I5597" t="str">
            <v>DA410R</v>
          </cell>
        </row>
        <row r="5598">
          <cell r="I5598" t="str">
            <v>DA80</v>
          </cell>
        </row>
        <row r="5599">
          <cell r="I5599" t="str">
            <v>DB392R</v>
          </cell>
        </row>
        <row r="5600">
          <cell r="I5600" t="str">
            <v>DB392R</v>
          </cell>
        </row>
        <row r="5601">
          <cell r="I5601" t="str">
            <v>DBGM</v>
          </cell>
        </row>
        <row r="5602">
          <cell r="I5602" t="str">
            <v>DBP</v>
          </cell>
        </row>
        <row r="5603">
          <cell r="I5603" t="str">
            <v>DC227R</v>
          </cell>
        </row>
        <row r="5604">
          <cell r="I5604" t="str">
            <v>DC227R</v>
          </cell>
        </row>
        <row r="5605">
          <cell r="I5605" t="str">
            <v>DE012R</v>
          </cell>
        </row>
        <row r="5606">
          <cell r="I5606" t="str">
            <v>DE291R</v>
          </cell>
        </row>
        <row r="5607">
          <cell r="I5607" t="str">
            <v>DE420R</v>
          </cell>
        </row>
        <row r="5608">
          <cell r="I5608" t="str">
            <v>DE420R</v>
          </cell>
        </row>
        <row r="5609">
          <cell r="I5609" t="str">
            <v>DE420R</v>
          </cell>
        </row>
        <row r="5610">
          <cell r="I5610" t="str">
            <v>DE421R</v>
          </cell>
        </row>
        <row r="5611">
          <cell r="I5611" t="str">
            <v>DE422R</v>
          </cell>
        </row>
        <row r="5612">
          <cell r="I5612" t="str">
            <v>DE423</v>
          </cell>
        </row>
        <row r="5613">
          <cell r="I5613" t="str">
            <v>DE423</v>
          </cell>
        </row>
        <row r="5614">
          <cell r="I5614" t="str">
            <v>DE424R</v>
          </cell>
        </row>
        <row r="5615">
          <cell r="I5615" t="str">
            <v>DE424R</v>
          </cell>
        </row>
        <row r="5616">
          <cell r="I5616" t="str">
            <v>DE426R</v>
          </cell>
        </row>
        <row r="5617">
          <cell r="I5617" t="str">
            <v>DE426R</v>
          </cell>
        </row>
        <row r="5618">
          <cell r="I5618" t="str">
            <v>DE426R</v>
          </cell>
        </row>
        <row r="5619">
          <cell r="I5619" t="str">
            <v>DE601R</v>
          </cell>
        </row>
        <row r="5620">
          <cell r="I5620" t="str">
            <v>DE621R</v>
          </cell>
        </row>
        <row r="5621">
          <cell r="I5621" t="str">
            <v>DE622R</v>
          </cell>
        </row>
        <row r="5622">
          <cell r="I5622" t="str">
            <v>DE630R</v>
          </cell>
        </row>
        <row r="5623">
          <cell r="I5623" t="str">
            <v>DE651R</v>
          </cell>
        </row>
        <row r="5624">
          <cell r="I5624" t="str">
            <v>DE675R</v>
          </cell>
        </row>
        <row r="5625">
          <cell r="I5625" t="str">
            <v>DE9</v>
          </cell>
        </row>
        <row r="5626">
          <cell r="I5626" t="str">
            <v>DEGM</v>
          </cell>
        </row>
        <row r="5627">
          <cell r="I5627" t="str">
            <v>DEGM</v>
          </cell>
        </row>
        <row r="5628">
          <cell r="I5628" t="str">
            <v>DEGM</v>
          </cell>
        </row>
        <row r="5629">
          <cell r="I5629" t="str">
            <v>DEGM</v>
          </cell>
        </row>
        <row r="5630">
          <cell r="I5630" t="str">
            <v>DEGM</v>
          </cell>
        </row>
        <row r="5631">
          <cell r="I5631" t="str">
            <v>DEGM</v>
          </cell>
        </row>
        <row r="5632">
          <cell r="I5632" t="str">
            <v>DEGM</v>
          </cell>
        </row>
        <row r="5633">
          <cell r="I5633" t="str">
            <v>DEGM</v>
          </cell>
        </row>
        <row r="5634">
          <cell r="I5634" t="str">
            <v>DEGM</v>
          </cell>
        </row>
        <row r="5635">
          <cell r="I5635" t="str">
            <v>DEGM</v>
          </cell>
        </row>
        <row r="5636">
          <cell r="I5636" t="str">
            <v>DEGM</v>
          </cell>
        </row>
        <row r="5637">
          <cell r="I5637" t="str">
            <v>DEGM</v>
          </cell>
        </row>
        <row r="5638">
          <cell r="I5638" t="str">
            <v>DEGM</v>
          </cell>
        </row>
        <row r="5639">
          <cell r="I5639" t="str">
            <v>DEGM</v>
          </cell>
        </row>
        <row r="5640">
          <cell r="I5640" t="str">
            <v>DEGM</v>
          </cell>
        </row>
        <row r="5641">
          <cell r="I5641" t="str">
            <v>DEGM</v>
          </cell>
        </row>
        <row r="5642">
          <cell r="I5642" t="str">
            <v>DF022R</v>
          </cell>
        </row>
        <row r="5643">
          <cell r="I5643" t="str">
            <v>DF022R</v>
          </cell>
        </row>
        <row r="5644">
          <cell r="I5644" t="str">
            <v>DF055R</v>
          </cell>
        </row>
        <row r="5645">
          <cell r="I5645" t="str">
            <v>DF055R</v>
          </cell>
        </row>
        <row r="5646">
          <cell r="I5646" t="str">
            <v>DF055R</v>
          </cell>
        </row>
        <row r="5647">
          <cell r="I5647" t="str">
            <v>DF163R</v>
          </cell>
        </row>
        <row r="5648">
          <cell r="I5648" t="str">
            <v>DF21</v>
          </cell>
        </row>
        <row r="5649">
          <cell r="I5649" t="str">
            <v>DF426R</v>
          </cell>
        </row>
        <row r="5650">
          <cell r="I5650" t="str">
            <v>DG107R</v>
          </cell>
        </row>
        <row r="5651">
          <cell r="I5651" t="str">
            <v>DG117R</v>
          </cell>
        </row>
        <row r="5652">
          <cell r="I5652" t="str">
            <v>DG118R</v>
          </cell>
        </row>
        <row r="5653">
          <cell r="I5653" t="str">
            <v>DG118R</v>
          </cell>
        </row>
        <row r="5654">
          <cell r="I5654" t="str">
            <v>DG252R</v>
          </cell>
        </row>
        <row r="5655">
          <cell r="I5655" t="str">
            <v>DG300R</v>
          </cell>
        </row>
        <row r="5656">
          <cell r="I5656" t="str">
            <v>DG365R</v>
          </cell>
        </row>
        <row r="5657">
          <cell r="I5657" t="str">
            <v>DG522R</v>
          </cell>
        </row>
        <row r="5658">
          <cell r="I5658" t="str">
            <v>DG555R</v>
          </cell>
        </row>
        <row r="5659">
          <cell r="I5659" t="str">
            <v>DG555R</v>
          </cell>
        </row>
        <row r="5660">
          <cell r="I5660" t="str">
            <v>DG570R</v>
          </cell>
        </row>
        <row r="5661">
          <cell r="I5661" t="str">
            <v>DG570R</v>
          </cell>
        </row>
        <row r="5662">
          <cell r="I5662" t="str">
            <v>DG570R</v>
          </cell>
        </row>
        <row r="5663">
          <cell r="I5663" t="str">
            <v>DG585R</v>
          </cell>
        </row>
        <row r="5664">
          <cell r="I5664" t="str">
            <v>DG6</v>
          </cell>
        </row>
        <row r="5665">
          <cell r="I5665" t="str">
            <v>DG6</v>
          </cell>
        </row>
        <row r="5666">
          <cell r="I5666" t="str">
            <v>DG6</v>
          </cell>
        </row>
        <row r="5667">
          <cell r="I5667" t="str">
            <v>DG650R</v>
          </cell>
        </row>
        <row r="5668">
          <cell r="I5668" t="str">
            <v>DG727R</v>
          </cell>
        </row>
        <row r="5669">
          <cell r="I5669" t="str">
            <v>DG733R</v>
          </cell>
        </row>
        <row r="5670">
          <cell r="I5670" t="str">
            <v>DG751R</v>
          </cell>
        </row>
        <row r="5671">
          <cell r="I5671" t="str">
            <v>DH106R</v>
          </cell>
        </row>
        <row r="5672">
          <cell r="I5672" t="str">
            <v>DL033R</v>
          </cell>
        </row>
        <row r="5673">
          <cell r="I5673" t="str">
            <v>DL033R</v>
          </cell>
        </row>
        <row r="5674">
          <cell r="I5674" t="str">
            <v>DL212R</v>
          </cell>
        </row>
        <row r="5675">
          <cell r="I5675" t="str">
            <v>DL236R</v>
          </cell>
        </row>
        <row r="5676">
          <cell r="I5676" t="str">
            <v>DL237R</v>
          </cell>
        </row>
        <row r="5677">
          <cell r="I5677" t="str">
            <v>DL238R</v>
          </cell>
        </row>
        <row r="5678">
          <cell r="I5678" t="str">
            <v>DL238R</v>
          </cell>
        </row>
        <row r="5679">
          <cell r="I5679" t="str">
            <v>DL238R</v>
          </cell>
        </row>
        <row r="5680">
          <cell r="I5680" t="str">
            <v>DL239R</v>
          </cell>
        </row>
        <row r="5681">
          <cell r="I5681" t="str">
            <v>DL239R</v>
          </cell>
        </row>
        <row r="5682">
          <cell r="I5682" t="str">
            <v>DL239R</v>
          </cell>
        </row>
        <row r="5683">
          <cell r="I5683" t="str">
            <v>DL243</v>
          </cell>
        </row>
        <row r="5684">
          <cell r="I5684" t="str">
            <v>DL243</v>
          </cell>
        </row>
        <row r="5685">
          <cell r="I5685" t="str">
            <v>DL33</v>
          </cell>
        </row>
        <row r="5686">
          <cell r="I5686" t="str">
            <v>DL33</v>
          </cell>
        </row>
        <row r="5687">
          <cell r="I5687" t="str">
            <v>DL33</v>
          </cell>
        </row>
        <row r="5688">
          <cell r="I5688" t="str">
            <v>DL34</v>
          </cell>
        </row>
        <row r="5689">
          <cell r="I5689" t="str">
            <v>DL34</v>
          </cell>
        </row>
        <row r="5690">
          <cell r="I5690" t="str">
            <v>DL38</v>
          </cell>
        </row>
        <row r="5691">
          <cell r="I5691" t="str">
            <v>DL409R</v>
          </cell>
        </row>
        <row r="5692">
          <cell r="I5692" t="str">
            <v>DL410R</v>
          </cell>
        </row>
        <row r="5693">
          <cell r="I5693" t="str">
            <v>DL46</v>
          </cell>
        </row>
        <row r="5694">
          <cell r="I5694" t="str">
            <v>DM066R</v>
          </cell>
        </row>
        <row r="5695">
          <cell r="I5695" t="str">
            <v>DM066R</v>
          </cell>
        </row>
        <row r="5696">
          <cell r="I5696" t="str">
            <v>DM066R</v>
          </cell>
        </row>
        <row r="5697">
          <cell r="I5697" t="str">
            <v>DO251R</v>
          </cell>
        </row>
        <row r="5698">
          <cell r="I5698" t="str">
            <v>DO251R</v>
          </cell>
        </row>
        <row r="5699">
          <cell r="I5699" t="str">
            <v>DO251R</v>
          </cell>
        </row>
        <row r="5700">
          <cell r="I5700" t="str">
            <v>DO301R</v>
          </cell>
        </row>
        <row r="5701">
          <cell r="I5701" t="str">
            <v>DO301R</v>
          </cell>
        </row>
        <row r="5702">
          <cell r="I5702" t="str">
            <v>DO301R</v>
          </cell>
        </row>
        <row r="5703">
          <cell r="I5703" t="str">
            <v>DO301R</v>
          </cell>
        </row>
        <row r="5704">
          <cell r="I5704" t="str">
            <v>DO301R</v>
          </cell>
        </row>
        <row r="5705">
          <cell r="I5705" t="str">
            <v>DO440R</v>
          </cell>
        </row>
        <row r="5706">
          <cell r="I5706" t="str">
            <v>DO440R</v>
          </cell>
        </row>
        <row r="5707">
          <cell r="I5707" t="str">
            <v>DO453R</v>
          </cell>
        </row>
        <row r="5708">
          <cell r="I5708" t="str">
            <v>DO453R</v>
          </cell>
        </row>
        <row r="5709">
          <cell r="I5709" t="str">
            <v>DO453R</v>
          </cell>
        </row>
        <row r="5710">
          <cell r="I5710" t="str">
            <v>DO453R</v>
          </cell>
        </row>
        <row r="5711">
          <cell r="I5711" t="str">
            <v>DO453R</v>
          </cell>
        </row>
        <row r="5712">
          <cell r="I5712" t="str">
            <v>DO453R</v>
          </cell>
        </row>
        <row r="5713">
          <cell r="I5713" t="str">
            <v>DO454R</v>
          </cell>
        </row>
        <row r="5714">
          <cell r="I5714" t="str">
            <v>DO454R</v>
          </cell>
        </row>
        <row r="5715">
          <cell r="I5715" t="str">
            <v>DO454R</v>
          </cell>
        </row>
        <row r="5716">
          <cell r="I5716" t="str">
            <v>DO462R</v>
          </cell>
        </row>
        <row r="5717">
          <cell r="I5717" t="str">
            <v>DO462R</v>
          </cell>
        </row>
        <row r="5718">
          <cell r="I5718" t="str">
            <v>DO463R</v>
          </cell>
        </row>
        <row r="5719">
          <cell r="I5719" t="str">
            <v>DO463R</v>
          </cell>
        </row>
        <row r="5720">
          <cell r="I5720" t="str">
            <v>DO463R</v>
          </cell>
        </row>
        <row r="5721">
          <cell r="I5721" t="str">
            <v>DO463R</v>
          </cell>
        </row>
        <row r="5722">
          <cell r="I5722" t="str">
            <v>DO463R</v>
          </cell>
        </row>
        <row r="5723">
          <cell r="I5723" t="str">
            <v>DO463R</v>
          </cell>
        </row>
        <row r="5724">
          <cell r="I5724" t="str">
            <v>DO463R</v>
          </cell>
        </row>
        <row r="5725">
          <cell r="I5725" t="str">
            <v>DO650R</v>
          </cell>
        </row>
        <row r="5726">
          <cell r="I5726" t="str">
            <v>DO655R</v>
          </cell>
        </row>
        <row r="5727">
          <cell r="I5727" t="str">
            <v>DO656R</v>
          </cell>
        </row>
        <row r="5728">
          <cell r="I5728" t="str">
            <v>DO656R</v>
          </cell>
        </row>
        <row r="5729">
          <cell r="I5729" t="str">
            <v>DO656R</v>
          </cell>
        </row>
        <row r="5730">
          <cell r="I5730" t="str">
            <v>DO656R</v>
          </cell>
        </row>
        <row r="5731">
          <cell r="I5731" t="str">
            <v>DO656R</v>
          </cell>
        </row>
        <row r="5732">
          <cell r="I5732" t="str">
            <v>DO656R</v>
          </cell>
        </row>
        <row r="5733">
          <cell r="I5733" t="str">
            <v>DO656R</v>
          </cell>
        </row>
        <row r="5734">
          <cell r="I5734" t="str">
            <v>DO656R</v>
          </cell>
        </row>
        <row r="5735">
          <cell r="I5735" t="str">
            <v>DP501R</v>
          </cell>
        </row>
        <row r="5736">
          <cell r="I5736" t="str">
            <v>DP501R</v>
          </cell>
        </row>
        <row r="5737">
          <cell r="I5737" t="str">
            <v>DP501R</v>
          </cell>
        </row>
        <row r="5738">
          <cell r="I5738" t="str">
            <v>DP540R</v>
          </cell>
        </row>
        <row r="5739">
          <cell r="I5739" t="str">
            <v>DP540R</v>
          </cell>
        </row>
        <row r="5740">
          <cell r="I5740" t="str">
            <v>DP756R</v>
          </cell>
        </row>
        <row r="5741">
          <cell r="I5741" t="str">
            <v>DP783R</v>
          </cell>
        </row>
        <row r="5742">
          <cell r="I5742" t="str">
            <v>DP784R</v>
          </cell>
        </row>
        <row r="5743">
          <cell r="I5743" t="str">
            <v>DP784R</v>
          </cell>
        </row>
        <row r="5744">
          <cell r="I5744" t="str">
            <v>DP787R</v>
          </cell>
        </row>
        <row r="5745">
          <cell r="I5745" t="str">
            <v>DP787R</v>
          </cell>
        </row>
        <row r="5746">
          <cell r="I5746" t="str">
            <v>DPP</v>
          </cell>
        </row>
        <row r="5747">
          <cell r="I5747" t="str">
            <v>EA010R</v>
          </cell>
        </row>
        <row r="5748">
          <cell r="I5748" t="str">
            <v>EA010R</v>
          </cell>
        </row>
        <row r="5749">
          <cell r="I5749" t="str">
            <v>EA010R</v>
          </cell>
        </row>
        <row r="5750">
          <cell r="I5750" t="str">
            <v>EA010R</v>
          </cell>
        </row>
        <row r="5751">
          <cell r="I5751" t="str">
            <v>EA010R</v>
          </cell>
        </row>
        <row r="5752">
          <cell r="I5752" t="str">
            <v>EA010R</v>
          </cell>
        </row>
        <row r="5753">
          <cell r="I5753" t="str">
            <v>EA010R</v>
          </cell>
        </row>
        <row r="5754">
          <cell r="I5754" t="str">
            <v>EA010R</v>
          </cell>
        </row>
        <row r="5755">
          <cell r="I5755" t="str">
            <v>EA010R</v>
          </cell>
        </row>
        <row r="5756">
          <cell r="I5756" t="str">
            <v>EA012R</v>
          </cell>
        </row>
        <row r="5757">
          <cell r="I5757" t="str">
            <v>EA012R</v>
          </cell>
        </row>
        <row r="5758">
          <cell r="I5758" t="str">
            <v>EA012R</v>
          </cell>
        </row>
        <row r="5759">
          <cell r="I5759" t="str">
            <v>EA012R</v>
          </cell>
        </row>
        <row r="5760">
          <cell r="I5760" t="str">
            <v>EA012R</v>
          </cell>
        </row>
        <row r="5761">
          <cell r="I5761" t="str">
            <v>EA012R</v>
          </cell>
        </row>
        <row r="5762">
          <cell r="I5762" t="str">
            <v>EA012R</v>
          </cell>
        </row>
        <row r="5763">
          <cell r="I5763" t="str">
            <v>EA012R</v>
          </cell>
        </row>
        <row r="5764">
          <cell r="I5764" t="str">
            <v>EA012R</v>
          </cell>
        </row>
        <row r="5765">
          <cell r="I5765" t="str">
            <v>EA012R</v>
          </cell>
        </row>
        <row r="5766">
          <cell r="I5766" t="str">
            <v>EA012R</v>
          </cell>
        </row>
        <row r="5767">
          <cell r="I5767" t="str">
            <v>EA012R</v>
          </cell>
        </row>
        <row r="5768">
          <cell r="I5768" t="str">
            <v>EA012R</v>
          </cell>
        </row>
        <row r="5769">
          <cell r="I5769" t="str">
            <v>EA012R</v>
          </cell>
        </row>
        <row r="5770">
          <cell r="I5770" t="str">
            <v>EA012R</v>
          </cell>
        </row>
        <row r="5771">
          <cell r="I5771" t="str">
            <v>EA015R</v>
          </cell>
        </row>
        <row r="5772">
          <cell r="I5772" t="str">
            <v>EA015R</v>
          </cell>
        </row>
        <row r="5773">
          <cell r="I5773" t="str">
            <v>EA015R</v>
          </cell>
        </row>
        <row r="5774">
          <cell r="I5774" t="str">
            <v>EA015R</v>
          </cell>
        </row>
        <row r="5775">
          <cell r="I5775" t="str">
            <v>EA015R</v>
          </cell>
        </row>
        <row r="5776">
          <cell r="I5776" t="str">
            <v>EA015R</v>
          </cell>
        </row>
        <row r="5777">
          <cell r="I5777" t="str">
            <v>EA015R</v>
          </cell>
        </row>
        <row r="5778">
          <cell r="I5778" t="str">
            <v>EA015R</v>
          </cell>
        </row>
        <row r="5779">
          <cell r="I5779" t="str">
            <v>EA015R</v>
          </cell>
        </row>
        <row r="5780">
          <cell r="I5780" t="str">
            <v>EA015R</v>
          </cell>
        </row>
        <row r="5781">
          <cell r="I5781" t="str">
            <v>EA015R</v>
          </cell>
        </row>
        <row r="5782">
          <cell r="I5782" t="str">
            <v>EA015R</v>
          </cell>
        </row>
        <row r="5783">
          <cell r="I5783" t="str">
            <v>EA015R</v>
          </cell>
        </row>
        <row r="5784">
          <cell r="I5784" t="str">
            <v>EA015R</v>
          </cell>
        </row>
        <row r="5785">
          <cell r="I5785" t="str">
            <v>EA015R</v>
          </cell>
        </row>
        <row r="5786">
          <cell r="I5786" t="str">
            <v>EA015R</v>
          </cell>
        </row>
        <row r="5787">
          <cell r="I5787" t="str">
            <v>EA015R</v>
          </cell>
        </row>
        <row r="5788">
          <cell r="I5788" t="str">
            <v>EA015R</v>
          </cell>
        </row>
        <row r="5789">
          <cell r="I5789" t="str">
            <v>EA015R</v>
          </cell>
        </row>
        <row r="5790">
          <cell r="I5790" t="str">
            <v>EA015R</v>
          </cell>
        </row>
        <row r="5791">
          <cell r="I5791" t="str">
            <v>EA015R</v>
          </cell>
        </row>
        <row r="5792">
          <cell r="I5792" t="str">
            <v>EA015R</v>
          </cell>
        </row>
        <row r="5793">
          <cell r="I5793" t="str">
            <v>EA015R</v>
          </cell>
        </row>
        <row r="5794">
          <cell r="I5794" t="str">
            <v>EA015R</v>
          </cell>
        </row>
        <row r="5795">
          <cell r="I5795" t="str">
            <v>EA015R</v>
          </cell>
        </row>
        <row r="5796">
          <cell r="I5796" t="str">
            <v>EA015R</v>
          </cell>
        </row>
        <row r="5797">
          <cell r="I5797" t="str">
            <v>EA015R</v>
          </cell>
        </row>
        <row r="5798">
          <cell r="I5798" t="str">
            <v>EA016R</v>
          </cell>
        </row>
        <row r="5799">
          <cell r="I5799" t="str">
            <v>EA016R</v>
          </cell>
        </row>
        <row r="5800">
          <cell r="I5800" t="str">
            <v>EA016R</v>
          </cell>
        </row>
        <row r="5801">
          <cell r="I5801" t="str">
            <v>EA016R</v>
          </cell>
        </row>
        <row r="5802">
          <cell r="I5802" t="str">
            <v>EA016R</v>
          </cell>
        </row>
        <row r="5803">
          <cell r="I5803" t="str">
            <v>EA016R</v>
          </cell>
        </row>
        <row r="5804">
          <cell r="I5804" t="str">
            <v>EA016R</v>
          </cell>
        </row>
        <row r="5805">
          <cell r="I5805" t="str">
            <v>EA016R</v>
          </cell>
        </row>
        <row r="5806">
          <cell r="I5806" t="str">
            <v>EA016R</v>
          </cell>
        </row>
        <row r="5807">
          <cell r="I5807" t="str">
            <v>EA016R</v>
          </cell>
        </row>
        <row r="5808">
          <cell r="I5808" t="str">
            <v>EA016R</v>
          </cell>
        </row>
        <row r="5809">
          <cell r="I5809" t="str">
            <v>EA016R</v>
          </cell>
        </row>
        <row r="5810">
          <cell r="I5810" t="str">
            <v>EA016R</v>
          </cell>
        </row>
        <row r="5811">
          <cell r="I5811" t="str">
            <v>EA016R</v>
          </cell>
        </row>
        <row r="5812">
          <cell r="I5812" t="str">
            <v>EA016R</v>
          </cell>
        </row>
        <row r="5813">
          <cell r="I5813" t="str">
            <v>EA016R</v>
          </cell>
        </row>
        <row r="5814">
          <cell r="I5814" t="str">
            <v>EA016R</v>
          </cell>
        </row>
        <row r="5815">
          <cell r="I5815" t="str">
            <v>EA016R</v>
          </cell>
        </row>
        <row r="5816">
          <cell r="I5816" t="str">
            <v>EA016R</v>
          </cell>
        </row>
        <row r="5817">
          <cell r="I5817" t="str">
            <v>EA016R</v>
          </cell>
        </row>
        <row r="5818">
          <cell r="I5818" t="str">
            <v>EA016R</v>
          </cell>
        </row>
        <row r="5819">
          <cell r="I5819" t="str">
            <v>EA016R</v>
          </cell>
        </row>
        <row r="5820">
          <cell r="I5820" t="str">
            <v>EA016R</v>
          </cell>
        </row>
        <row r="5821">
          <cell r="I5821" t="str">
            <v>EA016R</v>
          </cell>
        </row>
        <row r="5822">
          <cell r="I5822" t="str">
            <v>EA016R</v>
          </cell>
        </row>
        <row r="5823">
          <cell r="I5823" t="str">
            <v>EA016R</v>
          </cell>
        </row>
        <row r="5824">
          <cell r="I5824" t="str">
            <v>EA016R</v>
          </cell>
        </row>
        <row r="5825">
          <cell r="I5825" t="str">
            <v>EA016R</v>
          </cell>
        </row>
        <row r="5826">
          <cell r="I5826" t="str">
            <v>EA016R</v>
          </cell>
        </row>
        <row r="5827">
          <cell r="I5827" t="str">
            <v>EA016R</v>
          </cell>
        </row>
        <row r="5828">
          <cell r="I5828" t="str">
            <v>EA016R</v>
          </cell>
        </row>
        <row r="5829">
          <cell r="I5829" t="str">
            <v>EA016R</v>
          </cell>
        </row>
        <row r="5830">
          <cell r="I5830" t="str">
            <v>EA016R</v>
          </cell>
        </row>
        <row r="5831">
          <cell r="I5831" t="str">
            <v>EA016R</v>
          </cell>
        </row>
        <row r="5832">
          <cell r="I5832" t="str">
            <v>EA016R</v>
          </cell>
        </row>
        <row r="5833">
          <cell r="I5833" t="str">
            <v>EA016R</v>
          </cell>
        </row>
        <row r="5834">
          <cell r="I5834" t="str">
            <v>EA016R</v>
          </cell>
        </row>
        <row r="5835">
          <cell r="I5835" t="str">
            <v>EA016R</v>
          </cell>
        </row>
        <row r="5836">
          <cell r="I5836" t="str">
            <v>EA016R</v>
          </cell>
        </row>
        <row r="5837">
          <cell r="I5837" t="str">
            <v>EA017R</v>
          </cell>
        </row>
        <row r="5838">
          <cell r="I5838" t="str">
            <v>EA017R</v>
          </cell>
        </row>
        <row r="5839">
          <cell r="I5839" t="str">
            <v>EA017R</v>
          </cell>
        </row>
        <row r="5840">
          <cell r="I5840" t="str">
            <v>EA017R</v>
          </cell>
        </row>
        <row r="5841">
          <cell r="I5841" t="str">
            <v>EA017R</v>
          </cell>
        </row>
        <row r="5842">
          <cell r="I5842" t="str">
            <v>EA017R</v>
          </cell>
        </row>
        <row r="5843">
          <cell r="I5843" t="str">
            <v>EA017R</v>
          </cell>
        </row>
        <row r="5844">
          <cell r="I5844" t="str">
            <v>EA017R</v>
          </cell>
        </row>
        <row r="5845">
          <cell r="I5845" t="str">
            <v>EA017R</v>
          </cell>
        </row>
        <row r="5846">
          <cell r="I5846" t="str">
            <v>EA017R</v>
          </cell>
        </row>
        <row r="5847">
          <cell r="I5847" t="str">
            <v>EA017R</v>
          </cell>
        </row>
        <row r="5848">
          <cell r="I5848" t="str">
            <v>EA017R</v>
          </cell>
        </row>
        <row r="5849">
          <cell r="I5849" t="str">
            <v>EA017R</v>
          </cell>
        </row>
        <row r="5850">
          <cell r="I5850" t="str">
            <v>EA017R</v>
          </cell>
        </row>
        <row r="5851">
          <cell r="I5851" t="str">
            <v>EA017R</v>
          </cell>
        </row>
        <row r="5852">
          <cell r="I5852" t="str">
            <v>EA017R</v>
          </cell>
        </row>
        <row r="5853">
          <cell r="I5853" t="str">
            <v>EA017R</v>
          </cell>
        </row>
        <row r="5854">
          <cell r="I5854" t="str">
            <v>EA017R</v>
          </cell>
        </row>
        <row r="5855">
          <cell r="I5855" t="str">
            <v>EA017R</v>
          </cell>
        </row>
        <row r="5856">
          <cell r="I5856" t="str">
            <v>EA017R</v>
          </cell>
        </row>
        <row r="5857">
          <cell r="I5857" t="str">
            <v>EA017R</v>
          </cell>
        </row>
        <row r="5858">
          <cell r="I5858" t="str">
            <v>EA017R</v>
          </cell>
        </row>
        <row r="5859">
          <cell r="I5859" t="str">
            <v>EA017R</v>
          </cell>
        </row>
        <row r="5860">
          <cell r="I5860" t="str">
            <v>EA017R</v>
          </cell>
        </row>
        <row r="5861">
          <cell r="I5861" t="str">
            <v>EA017R</v>
          </cell>
        </row>
        <row r="5862">
          <cell r="I5862" t="str">
            <v>EA017R</v>
          </cell>
        </row>
        <row r="5863">
          <cell r="I5863" t="str">
            <v>EA017R</v>
          </cell>
        </row>
        <row r="5864">
          <cell r="I5864" t="str">
            <v>EA017R</v>
          </cell>
        </row>
        <row r="5865">
          <cell r="I5865" t="str">
            <v>EA017R</v>
          </cell>
        </row>
        <row r="5866">
          <cell r="I5866" t="str">
            <v>EA020R</v>
          </cell>
        </row>
        <row r="5867">
          <cell r="I5867" t="str">
            <v>EA020R</v>
          </cell>
        </row>
        <row r="5868">
          <cell r="I5868" t="str">
            <v>EA020R</v>
          </cell>
        </row>
        <row r="5869">
          <cell r="I5869" t="str">
            <v>EA020R</v>
          </cell>
        </row>
        <row r="5870">
          <cell r="I5870" t="str">
            <v>EA020R</v>
          </cell>
        </row>
        <row r="5871">
          <cell r="I5871" t="str">
            <v>EA020R</v>
          </cell>
        </row>
        <row r="5872">
          <cell r="I5872" t="str">
            <v>EA020R</v>
          </cell>
        </row>
        <row r="5873">
          <cell r="I5873" t="str">
            <v>EA020R</v>
          </cell>
        </row>
        <row r="5874">
          <cell r="I5874" t="str">
            <v>EA020R</v>
          </cell>
        </row>
        <row r="5875">
          <cell r="I5875" t="str">
            <v>EA020R</v>
          </cell>
        </row>
        <row r="5876">
          <cell r="I5876" t="str">
            <v>EA020R</v>
          </cell>
        </row>
        <row r="5877">
          <cell r="I5877" t="str">
            <v>EA020R</v>
          </cell>
        </row>
        <row r="5878">
          <cell r="I5878" t="str">
            <v>EA020R</v>
          </cell>
        </row>
        <row r="5879">
          <cell r="I5879" t="str">
            <v>EA020R</v>
          </cell>
        </row>
        <row r="5880">
          <cell r="I5880" t="str">
            <v>EA020R</v>
          </cell>
        </row>
        <row r="5881">
          <cell r="I5881" t="str">
            <v>EA025R</v>
          </cell>
        </row>
        <row r="5882">
          <cell r="I5882" t="str">
            <v>EA025R</v>
          </cell>
        </row>
        <row r="5883">
          <cell r="I5883" t="str">
            <v>EA030R</v>
          </cell>
        </row>
        <row r="5884">
          <cell r="I5884" t="str">
            <v>EA030R</v>
          </cell>
        </row>
        <row r="5885">
          <cell r="I5885" t="str">
            <v>EA030R</v>
          </cell>
        </row>
        <row r="5886">
          <cell r="I5886" t="str">
            <v>EA030R</v>
          </cell>
        </row>
        <row r="5887">
          <cell r="I5887" t="str">
            <v>EA030R</v>
          </cell>
        </row>
        <row r="5888">
          <cell r="I5888" t="str">
            <v>EA030R</v>
          </cell>
        </row>
        <row r="5889">
          <cell r="I5889" t="str">
            <v>EA030R</v>
          </cell>
        </row>
        <row r="5890">
          <cell r="I5890" t="str">
            <v>EA031R</v>
          </cell>
        </row>
        <row r="5891">
          <cell r="I5891" t="str">
            <v>EA031R</v>
          </cell>
        </row>
        <row r="5892">
          <cell r="I5892" t="str">
            <v>EA031R</v>
          </cell>
        </row>
        <row r="5893">
          <cell r="I5893" t="str">
            <v>EA031R</v>
          </cell>
        </row>
        <row r="5894">
          <cell r="I5894" t="str">
            <v>EA031R</v>
          </cell>
        </row>
        <row r="5895">
          <cell r="I5895" t="str">
            <v>EA031R</v>
          </cell>
        </row>
        <row r="5896">
          <cell r="I5896" t="str">
            <v>EA031R</v>
          </cell>
        </row>
        <row r="5897">
          <cell r="I5897" t="str">
            <v>EA031R</v>
          </cell>
        </row>
        <row r="5898">
          <cell r="I5898" t="str">
            <v>EA036R</v>
          </cell>
        </row>
        <row r="5899">
          <cell r="I5899" t="str">
            <v>EA036R</v>
          </cell>
        </row>
        <row r="5900">
          <cell r="I5900" t="str">
            <v>EA036R</v>
          </cell>
        </row>
        <row r="5901">
          <cell r="I5901" t="str">
            <v>EA036R</v>
          </cell>
        </row>
        <row r="5902">
          <cell r="I5902" t="str">
            <v>EA036R</v>
          </cell>
        </row>
        <row r="5903">
          <cell r="I5903" t="str">
            <v>EA036R</v>
          </cell>
        </row>
        <row r="5904">
          <cell r="I5904" t="str">
            <v>EA036R</v>
          </cell>
        </row>
        <row r="5905">
          <cell r="I5905" t="str">
            <v>EA036r</v>
          </cell>
        </row>
        <row r="5906">
          <cell r="I5906" t="str">
            <v>EA036r</v>
          </cell>
        </row>
        <row r="5907">
          <cell r="I5907" t="str">
            <v>EA036R</v>
          </cell>
        </row>
        <row r="5908">
          <cell r="I5908" t="str">
            <v>EA036R</v>
          </cell>
        </row>
        <row r="5909">
          <cell r="I5909" t="str">
            <v>EA036R</v>
          </cell>
        </row>
        <row r="5910">
          <cell r="I5910" t="str">
            <v>EA036R</v>
          </cell>
        </row>
        <row r="5911">
          <cell r="I5911" t="str">
            <v>EA036R</v>
          </cell>
        </row>
        <row r="5912">
          <cell r="I5912" t="str">
            <v>EA036R</v>
          </cell>
        </row>
        <row r="5913">
          <cell r="I5913" t="str">
            <v>EA036R</v>
          </cell>
        </row>
        <row r="5914">
          <cell r="I5914" t="str">
            <v>EA036R</v>
          </cell>
        </row>
        <row r="5915">
          <cell r="I5915" t="str">
            <v>EA036R</v>
          </cell>
        </row>
        <row r="5916">
          <cell r="I5916" t="str">
            <v>EA036R</v>
          </cell>
        </row>
        <row r="5917">
          <cell r="I5917" t="str">
            <v>EA036R</v>
          </cell>
        </row>
        <row r="5918">
          <cell r="I5918" t="str">
            <v>EA036R</v>
          </cell>
        </row>
        <row r="5919">
          <cell r="I5919" t="str">
            <v>EA036R</v>
          </cell>
        </row>
        <row r="5920">
          <cell r="I5920" t="str">
            <v>EA036R</v>
          </cell>
        </row>
        <row r="5921">
          <cell r="I5921" t="str">
            <v>EA036R</v>
          </cell>
        </row>
        <row r="5922">
          <cell r="I5922" t="str">
            <v>EA039R</v>
          </cell>
        </row>
        <row r="5923">
          <cell r="I5923" t="str">
            <v>EA039R</v>
          </cell>
        </row>
        <row r="5924">
          <cell r="I5924" t="str">
            <v>EA039R</v>
          </cell>
        </row>
        <row r="5925">
          <cell r="I5925" t="str">
            <v>EA039R</v>
          </cell>
        </row>
        <row r="5926">
          <cell r="I5926" t="str">
            <v>EA039R</v>
          </cell>
        </row>
        <row r="5927">
          <cell r="I5927" t="str">
            <v>EA039R</v>
          </cell>
        </row>
        <row r="5928">
          <cell r="I5928" t="str">
            <v>EA039R</v>
          </cell>
        </row>
        <row r="5929">
          <cell r="I5929" t="str">
            <v>EA039R</v>
          </cell>
        </row>
        <row r="5930">
          <cell r="I5930" t="str">
            <v>EA039R</v>
          </cell>
        </row>
        <row r="5931">
          <cell r="I5931" t="str">
            <v>EA039R</v>
          </cell>
        </row>
        <row r="5932">
          <cell r="I5932" t="str">
            <v>EA039R</v>
          </cell>
        </row>
        <row r="5933">
          <cell r="I5933" t="str">
            <v>EA039R</v>
          </cell>
        </row>
        <row r="5934">
          <cell r="I5934" t="str">
            <v>EA039R</v>
          </cell>
        </row>
        <row r="5935">
          <cell r="I5935" t="str">
            <v>EA040R</v>
          </cell>
        </row>
        <row r="5936">
          <cell r="I5936" t="str">
            <v>EA040R</v>
          </cell>
        </row>
        <row r="5937">
          <cell r="I5937" t="str">
            <v>EA042R</v>
          </cell>
        </row>
        <row r="5938">
          <cell r="I5938" t="str">
            <v>EA052R</v>
          </cell>
        </row>
        <row r="5939">
          <cell r="I5939" t="str">
            <v>EA052R</v>
          </cell>
        </row>
        <row r="5940">
          <cell r="I5940" t="str">
            <v>EA070R</v>
          </cell>
        </row>
        <row r="5941">
          <cell r="I5941" t="str">
            <v>EA095R</v>
          </cell>
        </row>
        <row r="5942">
          <cell r="I5942" t="str">
            <v>EA095R</v>
          </cell>
        </row>
        <row r="5943">
          <cell r="I5943" t="str">
            <v>EA095R</v>
          </cell>
        </row>
        <row r="5944">
          <cell r="I5944" t="str">
            <v>EA095R</v>
          </cell>
        </row>
        <row r="5945">
          <cell r="I5945" t="str">
            <v>EA095R</v>
          </cell>
        </row>
        <row r="5946">
          <cell r="I5946" t="str">
            <v>EA095R</v>
          </cell>
        </row>
        <row r="5947">
          <cell r="I5947" t="str">
            <v>EA095R</v>
          </cell>
        </row>
        <row r="5948">
          <cell r="I5948" t="str">
            <v>EA095R</v>
          </cell>
        </row>
        <row r="5949">
          <cell r="I5949" t="str">
            <v>EA095R</v>
          </cell>
        </row>
        <row r="5950">
          <cell r="I5950" t="str">
            <v>EA095R</v>
          </cell>
        </row>
        <row r="5951">
          <cell r="I5951" t="str">
            <v>EA095R</v>
          </cell>
        </row>
        <row r="5952">
          <cell r="I5952" t="str">
            <v>EA095R</v>
          </cell>
        </row>
        <row r="5953">
          <cell r="I5953" t="str">
            <v>EA096R</v>
          </cell>
        </row>
        <row r="5954">
          <cell r="I5954" t="str">
            <v>EA096R</v>
          </cell>
        </row>
        <row r="5955">
          <cell r="I5955" t="str">
            <v>EA096R</v>
          </cell>
        </row>
        <row r="5956">
          <cell r="I5956" t="str">
            <v>EA096R</v>
          </cell>
        </row>
        <row r="5957">
          <cell r="I5957" t="str">
            <v>EA096R</v>
          </cell>
        </row>
        <row r="5958">
          <cell r="I5958" t="str">
            <v>EA096R</v>
          </cell>
        </row>
        <row r="5959">
          <cell r="I5959" t="str">
            <v>EA096R</v>
          </cell>
        </row>
        <row r="5960">
          <cell r="I5960" t="str">
            <v>EA096R</v>
          </cell>
        </row>
        <row r="5961">
          <cell r="I5961" t="str">
            <v>EA096R</v>
          </cell>
        </row>
        <row r="5962">
          <cell r="I5962" t="str">
            <v>EA096R</v>
          </cell>
        </row>
        <row r="5963">
          <cell r="I5963" t="str">
            <v>EA096R</v>
          </cell>
        </row>
        <row r="5964">
          <cell r="I5964" t="str">
            <v>EA096R</v>
          </cell>
        </row>
        <row r="5965">
          <cell r="I5965" t="str">
            <v>EA15</v>
          </cell>
        </row>
        <row r="5966">
          <cell r="I5966" t="str">
            <v>EA15</v>
          </cell>
        </row>
        <row r="5967">
          <cell r="I5967" t="str">
            <v>EA15</v>
          </cell>
        </row>
        <row r="5968">
          <cell r="I5968" t="str">
            <v>EA15</v>
          </cell>
        </row>
        <row r="5969">
          <cell r="I5969" t="str">
            <v>EA15</v>
          </cell>
        </row>
        <row r="5970">
          <cell r="I5970" t="str">
            <v>EA15</v>
          </cell>
        </row>
        <row r="5971">
          <cell r="I5971" t="str">
            <v>EA15</v>
          </cell>
        </row>
        <row r="5972">
          <cell r="I5972" t="str">
            <v>EA31</v>
          </cell>
        </row>
        <row r="5973">
          <cell r="I5973" t="str">
            <v>EA31</v>
          </cell>
        </row>
        <row r="5974">
          <cell r="I5974" t="str">
            <v>EA36</v>
          </cell>
        </row>
        <row r="5975">
          <cell r="I5975" t="str">
            <v>EA36</v>
          </cell>
        </row>
        <row r="5976">
          <cell r="I5976" t="str">
            <v>EA36</v>
          </cell>
        </row>
        <row r="5977">
          <cell r="I5977" t="str">
            <v>EA36</v>
          </cell>
        </row>
        <row r="5978">
          <cell r="I5978" t="str">
            <v>EA40</v>
          </cell>
        </row>
        <row r="5979">
          <cell r="I5979" t="str">
            <v>EA41</v>
          </cell>
        </row>
        <row r="5980">
          <cell r="I5980" t="str">
            <v>EA42</v>
          </cell>
        </row>
        <row r="5981">
          <cell r="I5981" t="str">
            <v>EA820R</v>
          </cell>
        </row>
        <row r="5982">
          <cell r="I5982" t="str">
            <v>EA831R</v>
          </cell>
        </row>
        <row r="5983">
          <cell r="I5983" t="str">
            <v>EB242R</v>
          </cell>
        </row>
        <row r="5984">
          <cell r="I5984" t="str">
            <v>EF164R</v>
          </cell>
        </row>
        <row r="5985">
          <cell r="I5985" t="str">
            <v>EF168R</v>
          </cell>
        </row>
        <row r="5986">
          <cell r="I5986" t="str">
            <v>EF168R</v>
          </cell>
        </row>
        <row r="5987">
          <cell r="I5987" t="str">
            <v>EF168R</v>
          </cell>
        </row>
        <row r="5988">
          <cell r="I5988" t="str">
            <v>EF168R</v>
          </cell>
        </row>
        <row r="5989">
          <cell r="I5989" t="str">
            <v>EF168R</v>
          </cell>
        </row>
        <row r="5990">
          <cell r="I5990" t="str">
            <v>EF168R</v>
          </cell>
        </row>
        <row r="5991">
          <cell r="I5991" t="str">
            <v>EF195R</v>
          </cell>
        </row>
        <row r="5992">
          <cell r="I5992" t="str">
            <v>EF195R</v>
          </cell>
        </row>
        <row r="5993">
          <cell r="I5993" t="str">
            <v>EF195R</v>
          </cell>
        </row>
        <row r="5994">
          <cell r="I5994" t="str">
            <v>EF195R</v>
          </cell>
        </row>
        <row r="5995">
          <cell r="I5995" t="str">
            <v>EF195R</v>
          </cell>
        </row>
        <row r="5996">
          <cell r="I5996" t="str">
            <v>EF2</v>
          </cell>
        </row>
        <row r="5997">
          <cell r="I5997" t="str">
            <v>EJ302</v>
          </cell>
        </row>
        <row r="5998">
          <cell r="I5998" t="str">
            <v>EL043R</v>
          </cell>
        </row>
        <row r="5999">
          <cell r="I5999" t="str">
            <v>EL077R</v>
          </cell>
        </row>
        <row r="6000">
          <cell r="I6000" t="str">
            <v>EL077R</v>
          </cell>
        </row>
        <row r="6001">
          <cell r="I6001" t="str">
            <v>EL077R</v>
          </cell>
        </row>
        <row r="6002">
          <cell r="I6002" t="str">
            <v>EL077R</v>
          </cell>
        </row>
        <row r="6003">
          <cell r="I6003" t="str">
            <v>EL077R</v>
          </cell>
        </row>
        <row r="6004">
          <cell r="I6004" t="str">
            <v>EL151R</v>
          </cell>
        </row>
        <row r="6005">
          <cell r="I6005" t="str">
            <v>EL442r</v>
          </cell>
        </row>
        <row r="6006">
          <cell r="I6006" t="str">
            <v>EL442r</v>
          </cell>
        </row>
        <row r="6007">
          <cell r="I6007" t="str">
            <v>EL442r</v>
          </cell>
        </row>
        <row r="6008">
          <cell r="I6008" t="str">
            <v>EL447r</v>
          </cell>
        </row>
        <row r="6009">
          <cell r="I6009" t="str">
            <v>EL551R</v>
          </cell>
        </row>
        <row r="6010">
          <cell r="I6010" t="str">
            <v>EL551R</v>
          </cell>
        </row>
        <row r="6011">
          <cell r="I6011" t="str">
            <v>EL628r</v>
          </cell>
        </row>
        <row r="6012">
          <cell r="I6012" t="str">
            <v>EL631r</v>
          </cell>
        </row>
        <row r="6013">
          <cell r="I6013" t="str">
            <v>EL631R</v>
          </cell>
        </row>
        <row r="6014">
          <cell r="I6014" t="str">
            <v>EL693R</v>
          </cell>
        </row>
        <row r="6015">
          <cell r="I6015" t="str">
            <v>EL694R</v>
          </cell>
        </row>
        <row r="6016">
          <cell r="I6016" t="str">
            <v>EL694R</v>
          </cell>
        </row>
        <row r="6017">
          <cell r="I6017" t="str">
            <v>EL694R</v>
          </cell>
        </row>
        <row r="6018">
          <cell r="I6018" t="str">
            <v>EL694R</v>
          </cell>
        </row>
        <row r="6019">
          <cell r="I6019" t="str">
            <v>EL694R</v>
          </cell>
        </row>
        <row r="6020">
          <cell r="I6020" t="str">
            <v>EL694R</v>
          </cell>
        </row>
        <row r="6021">
          <cell r="I6021" t="str">
            <v>EL694R</v>
          </cell>
        </row>
        <row r="6022">
          <cell r="I6022" t="str">
            <v>EL695R</v>
          </cell>
        </row>
        <row r="6023">
          <cell r="I6023" t="str">
            <v>EL695R</v>
          </cell>
        </row>
        <row r="6024">
          <cell r="I6024" t="str">
            <v>EL695R</v>
          </cell>
        </row>
        <row r="6025">
          <cell r="I6025" t="str">
            <v>EL695R</v>
          </cell>
        </row>
        <row r="6026">
          <cell r="I6026" t="str">
            <v>EL695R</v>
          </cell>
        </row>
        <row r="6027">
          <cell r="I6027" t="str">
            <v>EL695R</v>
          </cell>
        </row>
        <row r="6028">
          <cell r="I6028" t="str">
            <v>EL697R</v>
          </cell>
        </row>
        <row r="6029">
          <cell r="I6029" t="str">
            <v>EL697R</v>
          </cell>
        </row>
        <row r="6030">
          <cell r="I6030" t="str">
            <v>EL700R</v>
          </cell>
        </row>
        <row r="6031">
          <cell r="I6031" t="str">
            <v>EL705R</v>
          </cell>
        </row>
        <row r="6032">
          <cell r="I6032" t="str">
            <v>EL705R</v>
          </cell>
        </row>
        <row r="6033">
          <cell r="I6033" t="str">
            <v>EL705R</v>
          </cell>
        </row>
        <row r="6034">
          <cell r="I6034" t="str">
            <v>EL705R</v>
          </cell>
        </row>
        <row r="6035">
          <cell r="I6035" t="str">
            <v>EL744R</v>
          </cell>
        </row>
        <row r="6036">
          <cell r="I6036" t="str">
            <v>EL744R</v>
          </cell>
        </row>
        <row r="6037">
          <cell r="I6037" t="str">
            <v>EL745R</v>
          </cell>
        </row>
        <row r="6038">
          <cell r="I6038" t="str">
            <v>EL745R</v>
          </cell>
        </row>
        <row r="6039">
          <cell r="I6039" t="str">
            <v>EL745R</v>
          </cell>
        </row>
        <row r="6040">
          <cell r="I6040" t="str">
            <v>EL745R</v>
          </cell>
        </row>
        <row r="6041">
          <cell r="I6041" t="str">
            <v>EL746R</v>
          </cell>
        </row>
        <row r="6042">
          <cell r="I6042" t="str">
            <v>EL746R</v>
          </cell>
        </row>
        <row r="6043">
          <cell r="I6043" t="str">
            <v>EL747R</v>
          </cell>
        </row>
        <row r="6044">
          <cell r="I6044" t="str">
            <v>EL747R</v>
          </cell>
        </row>
        <row r="6045">
          <cell r="I6045" t="str">
            <v>EL747R</v>
          </cell>
        </row>
        <row r="6046">
          <cell r="I6046" t="str">
            <v>EL772R</v>
          </cell>
        </row>
        <row r="6047">
          <cell r="I6047" t="str">
            <v>EL772R</v>
          </cell>
        </row>
        <row r="6048">
          <cell r="I6048" t="str">
            <v>EL772R</v>
          </cell>
        </row>
        <row r="6049">
          <cell r="I6049" t="str">
            <v>EL868R</v>
          </cell>
        </row>
        <row r="6050">
          <cell r="I6050" t="str">
            <v>EL870R</v>
          </cell>
        </row>
        <row r="6051">
          <cell r="I6051" t="str">
            <v>EL870R</v>
          </cell>
        </row>
        <row r="6052">
          <cell r="I6052" t="str">
            <v>EL870R</v>
          </cell>
        </row>
        <row r="6053">
          <cell r="I6053" t="str">
            <v>EL870R</v>
          </cell>
        </row>
        <row r="6054">
          <cell r="I6054" t="str">
            <v>EL872R</v>
          </cell>
        </row>
        <row r="6055">
          <cell r="I6055" t="str">
            <v>EL872R</v>
          </cell>
        </row>
        <row r="6056">
          <cell r="I6056" t="str">
            <v>EL872R</v>
          </cell>
        </row>
        <row r="6057">
          <cell r="I6057" t="str">
            <v>EL873R</v>
          </cell>
        </row>
        <row r="6058">
          <cell r="I6058" t="str">
            <v>EM103R</v>
          </cell>
        </row>
        <row r="6059">
          <cell r="I6059" t="str">
            <v>EM103R</v>
          </cell>
        </row>
        <row r="6060">
          <cell r="I6060" t="str">
            <v>EM103R</v>
          </cell>
        </row>
        <row r="6061">
          <cell r="I6061" t="str">
            <v>EM103R</v>
          </cell>
        </row>
        <row r="6062">
          <cell r="I6062" t="str">
            <v>EM103r</v>
          </cell>
        </row>
        <row r="6063">
          <cell r="I6063" t="str">
            <v>EM103R</v>
          </cell>
        </row>
        <row r="6064">
          <cell r="I6064" t="str">
            <v>EM103R</v>
          </cell>
        </row>
        <row r="6065">
          <cell r="I6065" t="str">
            <v>EM103R</v>
          </cell>
        </row>
        <row r="6066">
          <cell r="I6066" t="str">
            <v>EM103R</v>
          </cell>
        </row>
        <row r="6067">
          <cell r="I6067" t="str">
            <v>EM103R</v>
          </cell>
        </row>
        <row r="6068">
          <cell r="I6068" t="str">
            <v>EM103R</v>
          </cell>
        </row>
        <row r="6069">
          <cell r="I6069" t="str">
            <v>EM104R</v>
          </cell>
        </row>
        <row r="6070">
          <cell r="I6070" t="str">
            <v>EM104R</v>
          </cell>
        </row>
        <row r="6071">
          <cell r="I6071" t="str">
            <v>EM104R</v>
          </cell>
        </row>
        <row r="6072">
          <cell r="I6072" t="str">
            <v>EM104R</v>
          </cell>
        </row>
        <row r="6073">
          <cell r="I6073" t="str">
            <v>EM104R</v>
          </cell>
        </row>
        <row r="6074">
          <cell r="I6074" t="str">
            <v>EM104R</v>
          </cell>
        </row>
        <row r="6075">
          <cell r="I6075" t="str">
            <v>EM104R</v>
          </cell>
        </row>
        <row r="6076">
          <cell r="I6076" t="str">
            <v>EM104R</v>
          </cell>
        </row>
        <row r="6077">
          <cell r="I6077" t="str">
            <v>EM104R</v>
          </cell>
        </row>
        <row r="6078">
          <cell r="I6078" t="str">
            <v>EM104R</v>
          </cell>
        </row>
        <row r="6079">
          <cell r="I6079" t="str">
            <v>EM105R</v>
          </cell>
        </row>
        <row r="6080">
          <cell r="I6080" t="str">
            <v>EM105R</v>
          </cell>
        </row>
        <row r="6081">
          <cell r="I6081" t="str">
            <v>EM105R</v>
          </cell>
        </row>
        <row r="6082">
          <cell r="I6082" t="str">
            <v>EM105R</v>
          </cell>
        </row>
        <row r="6083">
          <cell r="I6083" t="str">
            <v>EM105R</v>
          </cell>
        </row>
        <row r="6084">
          <cell r="I6084" t="str">
            <v>EM105R</v>
          </cell>
        </row>
        <row r="6085">
          <cell r="I6085" t="str">
            <v>EM106R</v>
          </cell>
        </row>
        <row r="6086">
          <cell r="I6086" t="str">
            <v>EM106R</v>
          </cell>
        </row>
        <row r="6087">
          <cell r="I6087" t="str">
            <v>EM106R</v>
          </cell>
        </row>
        <row r="6088">
          <cell r="I6088" t="str">
            <v>EM106R</v>
          </cell>
        </row>
        <row r="6089">
          <cell r="I6089" t="str">
            <v>EM106r</v>
          </cell>
        </row>
        <row r="6090">
          <cell r="I6090" t="str">
            <v>EM106R</v>
          </cell>
        </row>
        <row r="6091">
          <cell r="I6091" t="str">
            <v>EM106R</v>
          </cell>
        </row>
        <row r="6092">
          <cell r="I6092" t="str">
            <v>EM106R</v>
          </cell>
        </row>
        <row r="6093">
          <cell r="I6093" t="str">
            <v>EM106R</v>
          </cell>
        </row>
        <row r="6094">
          <cell r="I6094" t="str">
            <v>EM106R</v>
          </cell>
        </row>
        <row r="6095">
          <cell r="I6095" t="str">
            <v>EM106R</v>
          </cell>
        </row>
        <row r="6096">
          <cell r="I6096" t="str">
            <v>EM106R</v>
          </cell>
        </row>
        <row r="6097">
          <cell r="I6097" t="str">
            <v>EM107R</v>
          </cell>
        </row>
        <row r="6098">
          <cell r="I6098" t="str">
            <v>EM107R</v>
          </cell>
        </row>
        <row r="6099">
          <cell r="I6099" t="str">
            <v>EM107R</v>
          </cell>
        </row>
        <row r="6100">
          <cell r="I6100" t="str">
            <v>EM107R</v>
          </cell>
        </row>
        <row r="6101">
          <cell r="I6101" t="str">
            <v>EM107R</v>
          </cell>
        </row>
        <row r="6102">
          <cell r="I6102" t="str">
            <v>EM107R</v>
          </cell>
        </row>
        <row r="6103">
          <cell r="I6103" t="str">
            <v>EM107R</v>
          </cell>
        </row>
        <row r="6104">
          <cell r="I6104" t="str">
            <v>EM107R</v>
          </cell>
        </row>
        <row r="6105">
          <cell r="I6105" t="str">
            <v>EM107R</v>
          </cell>
        </row>
        <row r="6106">
          <cell r="I6106" t="str">
            <v>EM107R</v>
          </cell>
        </row>
        <row r="6107">
          <cell r="I6107" t="str">
            <v>EM107R</v>
          </cell>
        </row>
        <row r="6108">
          <cell r="I6108" t="str">
            <v>EM107R</v>
          </cell>
        </row>
        <row r="6109">
          <cell r="I6109" t="str">
            <v>EM107R</v>
          </cell>
        </row>
        <row r="6110">
          <cell r="I6110" t="str">
            <v>EM107R</v>
          </cell>
        </row>
        <row r="6111">
          <cell r="I6111" t="str">
            <v>EM107R</v>
          </cell>
        </row>
        <row r="6112">
          <cell r="I6112" t="str">
            <v>EM107R</v>
          </cell>
        </row>
        <row r="6113">
          <cell r="I6113" t="str">
            <v>EM107R</v>
          </cell>
        </row>
        <row r="6114">
          <cell r="I6114" t="str">
            <v>EM107R</v>
          </cell>
        </row>
        <row r="6115">
          <cell r="I6115" t="str">
            <v>EM107R</v>
          </cell>
        </row>
        <row r="6116">
          <cell r="I6116" t="str">
            <v>EM107R</v>
          </cell>
        </row>
        <row r="6117">
          <cell r="I6117" t="str">
            <v>EM107R</v>
          </cell>
        </row>
        <row r="6118">
          <cell r="I6118" t="str">
            <v>EM107R</v>
          </cell>
        </row>
        <row r="6119">
          <cell r="I6119" t="str">
            <v>EM107R</v>
          </cell>
        </row>
        <row r="6120">
          <cell r="I6120" t="str">
            <v>EM107R</v>
          </cell>
        </row>
        <row r="6121">
          <cell r="I6121" t="str">
            <v>EM108R</v>
          </cell>
        </row>
        <row r="6122">
          <cell r="I6122" t="str">
            <v>EM108R</v>
          </cell>
        </row>
        <row r="6123">
          <cell r="I6123" t="str">
            <v>EM108R</v>
          </cell>
        </row>
        <row r="6124">
          <cell r="I6124" t="str">
            <v>EM108R</v>
          </cell>
        </row>
        <row r="6125">
          <cell r="I6125" t="str">
            <v>EM108R</v>
          </cell>
        </row>
        <row r="6126">
          <cell r="I6126" t="str">
            <v>EM108R</v>
          </cell>
        </row>
        <row r="6127">
          <cell r="I6127" t="str">
            <v>EM108R</v>
          </cell>
        </row>
        <row r="6128">
          <cell r="I6128" t="str">
            <v>EM108R</v>
          </cell>
        </row>
        <row r="6129">
          <cell r="I6129" t="str">
            <v>EM108R</v>
          </cell>
        </row>
        <row r="6130">
          <cell r="I6130" t="str">
            <v>EM108R</v>
          </cell>
        </row>
        <row r="6131">
          <cell r="I6131" t="str">
            <v>EM108R</v>
          </cell>
        </row>
        <row r="6132">
          <cell r="I6132" t="str">
            <v>EM108R</v>
          </cell>
        </row>
        <row r="6133">
          <cell r="I6133" t="str">
            <v>EM108R</v>
          </cell>
        </row>
        <row r="6134">
          <cell r="I6134" t="str">
            <v>EM108R</v>
          </cell>
        </row>
        <row r="6135">
          <cell r="I6135" t="str">
            <v>EM108R</v>
          </cell>
        </row>
        <row r="6136">
          <cell r="I6136" t="str">
            <v>EM108R</v>
          </cell>
        </row>
        <row r="6137">
          <cell r="I6137" t="str">
            <v>EM108R</v>
          </cell>
        </row>
        <row r="6138">
          <cell r="I6138" t="str">
            <v>EM108R</v>
          </cell>
        </row>
        <row r="6139">
          <cell r="I6139" t="str">
            <v>EM108R</v>
          </cell>
        </row>
        <row r="6140">
          <cell r="I6140" t="str">
            <v>EM108R</v>
          </cell>
        </row>
        <row r="6141">
          <cell r="I6141" t="str">
            <v>EM108R</v>
          </cell>
        </row>
        <row r="6142">
          <cell r="I6142" t="str">
            <v>EM109R</v>
          </cell>
        </row>
        <row r="6143">
          <cell r="I6143" t="str">
            <v>EM109R</v>
          </cell>
        </row>
        <row r="6144">
          <cell r="I6144" t="str">
            <v>EM109R</v>
          </cell>
        </row>
        <row r="6145">
          <cell r="I6145" t="str">
            <v>EM109R</v>
          </cell>
        </row>
        <row r="6146">
          <cell r="I6146" t="str">
            <v>EM109R</v>
          </cell>
        </row>
        <row r="6147">
          <cell r="I6147" t="str">
            <v>EM109R</v>
          </cell>
        </row>
        <row r="6148">
          <cell r="I6148" t="str">
            <v>EM109R</v>
          </cell>
        </row>
        <row r="6149">
          <cell r="I6149" t="str">
            <v>EM109R</v>
          </cell>
        </row>
        <row r="6150">
          <cell r="I6150" t="str">
            <v>EM109R</v>
          </cell>
        </row>
        <row r="6151">
          <cell r="I6151" t="str">
            <v>EM109R</v>
          </cell>
        </row>
        <row r="6152">
          <cell r="I6152" t="str">
            <v>EM109R</v>
          </cell>
        </row>
        <row r="6153">
          <cell r="I6153" t="str">
            <v>EM109R</v>
          </cell>
        </row>
        <row r="6154">
          <cell r="I6154" t="str">
            <v>EM109R</v>
          </cell>
        </row>
        <row r="6155">
          <cell r="I6155" t="str">
            <v>EM109R</v>
          </cell>
        </row>
        <row r="6156">
          <cell r="I6156" t="str">
            <v>EM109R</v>
          </cell>
        </row>
        <row r="6157">
          <cell r="I6157" t="str">
            <v>EM109R</v>
          </cell>
        </row>
        <row r="6158">
          <cell r="I6158" t="str">
            <v>EM109R</v>
          </cell>
        </row>
        <row r="6159">
          <cell r="I6159" t="str">
            <v>EM109R</v>
          </cell>
        </row>
        <row r="6160">
          <cell r="I6160" t="str">
            <v>EM109R</v>
          </cell>
        </row>
        <row r="6161">
          <cell r="I6161" t="str">
            <v>EM109R</v>
          </cell>
        </row>
        <row r="6162">
          <cell r="I6162" t="str">
            <v>EM109R</v>
          </cell>
        </row>
        <row r="6163">
          <cell r="I6163" t="str">
            <v>EM109R</v>
          </cell>
        </row>
        <row r="6164">
          <cell r="I6164" t="str">
            <v>EM109R</v>
          </cell>
        </row>
        <row r="6165">
          <cell r="I6165" t="str">
            <v>EM109R</v>
          </cell>
        </row>
        <row r="6166">
          <cell r="I6166" t="str">
            <v>EM109R</v>
          </cell>
        </row>
        <row r="6167">
          <cell r="I6167" t="str">
            <v>EM109R</v>
          </cell>
        </row>
        <row r="6168">
          <cell r="I6168" t="str">
            <v>EM109R</v>
          </cell>
        </row>
        <row r="6169">
          <cell r="I6169" t="str">
            <v>EM110R</v>
          </cell>
        </row>
        <row r="6170">
          <cell r="I6170" t="str">
            <v>EM110R</v>
          </cell>
        </row>
        <row r="6171">
          <cell r="I6171" t="str">
            <v>EM110R</v>
          </cell>
        </row>
        <row r="6172">
          <cell r="I6172" t="str">
            <v>EM110R</v>
          </cell>
        </row>
        <row r="6173">
          <cell r="I6173" t="str">
            <v>EM110R</v>
          </cell>
        </row>
        <row r="6174">
          <cell r="I6174" t="str">
            <v>EM110R</v>
          </cell>
        </row>
        <row r="6175">
          <cell r="I6175" t="str">
            <v>EM110R</v>
          </cell>
        </row>
        <row r="6176">
          <cell r="I6176" t="str">
            <v>EM110R</v>
          </cell>
        </row>
        <row r="6177">
          <cell r="I6177" t="str">
            <v>EM110R</v>
          </cell>
        </row>
        <row r="6178">
          <cell r="I6178" t="str">
            <v>EM110R</v>
          </cell>
        </row>
        <row r="6179">
          <cell r="I6179" t="str">
            <v>EM110R</v>
          </cell>
        </row>
        <row r="6180">
          <cell r="I6180" t="str">
            <v>EM110R</v>
          </cell>
        </row>
        <row r="6181">
          <cell r="I6181" t="str">
            <v>EM110R</v>
          </cell>
        </row>
        <row r="6182">
          <cell r="I6182" t="str">
            <v>EM110R</v>
          </cell>
        </row>
        <row r="6183">
          <cell r="I6183" t="str">
            <v>EM110R</v>
          </cell>
        </row>
        <row r="6184">
          <cell r="I6184" t="str">
            <v>EM111R</v>
          </cell>
        </row>
        <row r="6185">
          <cell r="I6185" t="str">
            <v>EM112R</v>
          </cell>
        </row>
        <row r="6186">
          <cell r="I6186" t="str">
            <v>EM133R</v>
          </cell>
        </row>
        <row r="6187">
          <cell r="I6187" t="str">
            <v>EM133R</v>
          </cell>
        </row>
        <row r="6188">
          <cell r="I6188" t="str">
            <v>EM133R</v>
          </cell>
        </row>
        <row r="6189">
          <cell r="I6189" t="str">
            <v>EM133R</v>
          </cell>
        </row>
        <row r="6190">
          <cell r="I6190" t="str">
            <v>EM133R</v>
          </cell>
        </row>
        <row r="6191">
          <cell r="I6191" t="str">
            <v>EM133R</v>
          </cell>
        </row>
        <row r="6192">
          <cell r="I6192" t="str">
            <v>EM133R</v>
          </cell>
        </row>
        <row r="6193">
          <cell r="I6193" t="str">
            <v>EM133R</v>
          </cell>
        </row>
        <row r="6194">
          <cell r="I6194" t="str">
            <v>EM133R</v>
          </cell>
        </row>
        <row r="6195">
          <cell r="I6195" t="str">
            <v>EM133R</v>
          </cell>
        </row>
        <row r="6196">
          <cell r="I6196" t="str">
            <v>EM134R</v>
          </cell>
        </row>
        <row r="6197">
          <cell r="I6197" t="str">
            <v>EM134R</v>
          </cell>
        </row>
        <row r="6198">
          <cell r="I6198" t="str">
            <v>EM134R</v>
          </cell>
        </row>
        <row r="6199">
          <cell r="I6199" t="str">
            <v>EM134R</v>
          </cell>
        </row>
        <row r="6200">
          <cell r="I6200" t="str">
            <v>EM134R</v>
          </cell>
        </row>
        <row r="6201">
          <cell r="I6201" t="str">
            <v>EM134R</v>
          </cell>
        </row>
        <row r="6202">
          <cell r="I6202" t="str">
            <v>EM134R</v>
          </cell>
        </row>
        <row r="6203">
          <cell r="I6203" t="str">
            <v>EM134R</v>
          </cell>
        </row>
        <row r="6204">
          <cell r="I6204" t="str">
            <v>EM134R</v>
          </cell>
        </row>
        <row r="6205">
          <cell r="I6205" t="str">
            <v>EM134R</v>
          </cell>
        </row>
        <row r="6206">
          <cell r="I6206" t="str">
            <v>EM134R</v>
          </cell>
        </row>
        <row r="6207">
          <cell r="I6207" t="str">
            <v>EM135R</v>
          </cell>
        </row>
        <row r="6208">
          <cell r="I6208" t="str">
            <v>EM135R</v>
          </cell>
        </row>
        <row r="6209">
          <cell r="I6209" t="str">
            <v>EM135R</v>
          </cell>
        </row>
        <row r="6210">
          <cell r="I6210" t="str">
            <v>EM135R</v>
          </cell>
        </row>
        <row r="6211">
          <cell r="I6211" t="str">
            <v>EM135R</v>
          </cell>
        </row>
        <row r="6212">
          <cell r="I6212" t="str">
            <v>EM135R</v>
          </cell>
        </row>
        <row r="6213">
          <cell r="I6213" t="str">
            <v>EM136R</v>
          </cell>
        </row>
        <row r="6214">
          <cell r="I6214" t="str">
            <v>EM136R</v>
          </cell>
        </row>
        <row r="6215">
          <cell r="I6215" t="str">
            <v>EM136R</v>
          </cell>
        </row>
        <row r="6216">
          <cell r="I6216" t="str">
            <v>EM136R</v>
          </cell>
        </row>
        <row r="6217">
          <cell r="I6217" t="str">
            <v>EM136R</v>
          </cell>
        </row>
        <row r="6218">
          <cell r="I6218" t="str">
            <v>EM136r</v>
          </cell>
        </row>
        <row r="6219">
          <cell r="I6219" t="str">
            <v>EM137R</v>
          </cell>
        </row>
        <row r="6220">
          <cell r="I6220" t="str">
            <v>EM137R</v>
          </cell>
        </row>
        <row r="6221">
          <cell r="I6221" t="str">
            <v>EM137R</v>
          </cell>
        </row>
        <row r="6222">
          <cell r="I6222" t="str">
            <v>EM137R</v>
          </cell>
        </row>
        <row r="6223">
          <cell r="I6223" t="str">
            <v>EM137R</v>
          </cell>
        </row>
        <row r="6224">
          <cell r="I6224" t="str">
            <v>EM137R</v>
          </cell>
        </row>
        <row r="6225">
          <cell r="I6225" t="str">
            <v>EM137R</v>
          </cell>
        </row>
        <row r="6226">
          <cell r="I6226" t="str">
            <v>EM137R</v>
          </cell>
        </row>
        <row r="6227">
          <cell r="I6227" t="str">
            <v>EM137R</v>
          </cell>
        </row>
        <row r="6228">
          <cell r="I6228" t="str">
            <v>EM137R</v>
          </cell>
        </row>
        <row r="6229">
          <cell r="I6229" t="str">
            <v>EM137R</v>
          </cell>
        </row>
        <row r="6230">
          <cell r="I6230" t="str">
            <v>EM137R</v>
          </cell>
        </row>
        <row r="6231">
          <cell r="I6231" t="str">
            <v>EM137R</v>
          </cell>
        </row>
        <row r="6232">
          <cell r="I6232" t="str">
            <v>EM137R</v>
          </cell>
        </row>
        <row r="6233">
          <cell r="I6233" t="str">
            <v>EM137R</v>
          </cell>
        </row>
        <row r="6234">
          <cell r="I6234" t="str">
            <v>EM137R</v>
          </cell>
        </row>
        <row r="6235">
          <cell r="I6235" t="str">
            <v>EM137R</v>
          </cell>
        </row>
        <row r="6236">
          <cell r="I6236" t="str">
            <v>EM137R</v>
          </cell>
        </row>
        <row r="6237">
          <cell r="I6237" t="str">
            <v>EM137R</v>
          </cell>
        </row>
        <row r="6238">
          <cell r="I6238" t="str">
            <v>EM137R</v>
          </cell>
        </row>
        <row r="6239">
          <cell r="I6239" t="str">
            <v>EM137R</v>
          </cell>
        </row>
        <row r="6240">
          <cell r="I6240" t="str">
            <v>EM137R</v>
          </cell>
        </row>
        <row r="6241">
          <cell r="I6241" t="str">
            <v>EM137R</v>
          </cell>
        </row>
        <row r="6242">
          <cell r="I6242" t="str">
            <v>EM137R</v>
          </cell>
        </row>
        <row r="6243">
          <cell r="I6243" t="str">
            <v>EM137R</v>
          </cell>
        </row>
        <row r="6244">
          <cell r="I6244" t="str">
            <v>EM137R</v>
          </cell>
        </row>
        <row r="6245">
          <cell r="I6245" t="str">
            <v>EM138R</v>
          </cell>
        </row>
        <row r="6246">
          <cell r="I6246" t="str">
            <v>EM138R</v>
          </cell>
        </row>
        <row r="6247">
          <cell r="I6247" t="str">
            <v>EM138R</v>
          </cell>
        </row>
        <row r="6248">
          <cell r="I6248" t="str">
            <v>EM138R</v>
          </cell>
        </row>
        <row r="6249">
          <cell r="I6249" t="str">
            <v>EM138R</v>
          </cell>
        </row>
        <row r="6250">
          <cell r="I6250" t="str">
            <v>EM138R</v>
          </cell>
        </row>
        <row r="6251">
          <cell r="I6251" t="str">
            <v>EM138R</v>
          </cell>
        </row>
        <row r="6252">
          <cell r="I6252" t="str">
            <v>EM138R</v>
          </cell>
        </row>
        <row r="6253">
          <cell r="I6253" t="str">
            <v>EM138R</v>
          </cell>
        </row>
        <row r="6254">
          <cell r="I6254" t="str">
            <v>EM138R</v>
          </cell>
        </row>
        <row r="6255">
          <cell r="I6255" t="str">
            <v>EM138R</v>
          </cell>
        </row>
        <row r="6256">
          <cell r="I6256" t="str">
            <v>EM138R</v>
          </cell>
        </row>
        <row r="6257">
          <cell r="I6257" t="str">
            <v>EM138R</v>
          </cell>
        </row>
        <row r="6258">
          <cell r="I6258" t="str">
            <v>EM138R</v>
          </cell>
        </row>
        <row r="6259">
          <cell r="I6259" t="str">
            <v>EM138R</v>
          </cell>
        </row>
        <row r="6260">
          <cell r="I6260" t="str">
            <v>EM138R</v>
          </cell>
        </row>
        <row r="6261">
          <cell r="I6261" t="str">
            <v>EM138R</v>
          </cell>
        </row>
        <row r="6262">
          <cell r="I6262" t="str">
            <v>EM138R</v>
          </cell>
        </row>
        <row r="6263">
          <cell r="I6263" t="str">
            <v>EM138R</v>
          </cell>
        </row>
        <row r="6264">
          <cell r="I6264" t="str">
            <v>EM138R</v>
          </cell>
        </row>
        <row r="6265">
          <cell r="I6265" t="str">
            <v>EM138R</v>
          </cell>
        </row>
        <row r="6266">
          <cell r="I6266" t="str">
            <v>EM139R</v>
          </cell>
        </row>
        <row r="6267">
          <cell r="I6267" t="str">
            <v>EM139R</v>
          </cell>
        </row>
        <row r="6268">
          <cell r="I6268" t="str">
            <v>EM139R</v>
          </cell>
        </row>
        <row r="6269">
          <cell r="I6269" t="str">
            <v>EM139R</v>
          </cell>
        </row>
        <row r="6270">
          <cell r="I6270" t="str">
            <v>EM139R</v>
          </cell>
        </row>
        <row r="6271">
          <cell r="I6271" t="str">
            <v>EM139R</v>
          </cell>
        </row>
        <row r="6272">
          <cell r="I6272" t="str">
            <v>EM139R</v>
          </cell>
        </row>
        <row r="6273">
          <cell r="I6273" t="str">
            <v>EM139R</v>
          </cell>
        </row>
        <row r="6274">
          <cell r="I6274" t="str">
            <v>EM139R</v>
          </cell>
        </row>
        <row r="6275">
          <cell r="I6275" t="str">
            <v>EM139R</v>
          </cell>
        </row>
        <row r="6276">
          <cell r="I6276" t="str">
            <v>EM139R</v>
          </cell>
        </row>
        <row r="6277">
          <cell r="I6277" t="str">
            <v>EM139R</v>
          </cell>
        </row>
        <row r="6278">
          <cell r="I6278" t="str">
            <v>EM139R</v>
          </cell>
        </row>
        <row r="6279">
          <cell r="I6279" t="str">
            <v>EM139R</v>
          </cell>
        </row>
        <row r="6280">
          <cell r="I6280" t="str">
            <v>EM140R</v>
          </cell>
        </row>
        <row r="6281">
          <cell r="I6281" t="str">
            <v>EM140R</v>
          </cell>
        </row>
        <row r="6282">
          <cell r="I6282" t="str">
            <v>EM140R</v>
          </cell>
        </row>
        <row r="6283">
          <cell r="I6283" t="str">
            <v>EM140R</v>
          </cell>
        </row>
        <row r="6284">
          <cell r="I6284" t="str">
            <v>EM140R</v>
          </cell>
        </row>
        <row r="6285">
          <cell r="I6285" t="str">
            <v>EM140R</v>
          </cell>
        </row>
        <row r="6286">
          <cell r="I6286" t="str">
            <v>EM140R</v>
          </cell>
        </row>
        <row r="6287">
          <cell r="I6287" t="str">
            <v>EM140R</v>
          </cell>
        </row>
        <row r="6288">
          <cell r="I6288" t="str">
            <v>EM140R</v>
          </cell>
        </row>
        <row r="6289">
          <cell r="I6289" t="str">
            <v>EM140R</v>
          </cell>
        </row>
        <row r="6290">
          <cell r="I6290" t="str">
            <v>EM141R</v>
          </cell>
        </row>
        <row r="6291">
          <cell r="I6291" t="str">
            <v>EM7</v>
          </cell>
        </row>
        <row r="6292">
          <cell r="I6292" t="str">
            <v>EO010R</v>
          </cell>
        </row>
        <row r="6293">
          <cell r="I6293" t="str">
            <v>EO010R</v>
          </cell>
        </row>
        <row r="6294">
          <cell r="I6294" t="str">
            <v>EO010R</v>
          </cell>
        </row>
        <row r="6295">
          <cell r="I6295" t="str">
            <v>EO010R</v>
          </cell>
        </row>
        <row r="6296">
          <cell r="I6296" t="str">
            <v>EO010R</v>
          </cell>
        </row>
        <row r="6297">
          <cell r="I6297" t="str">
            <v>EO010R</v>
          </cell>
        </row>
        <row r="6298">
          <cell r="I6298" t="str">
            <v>EO010R</v>
          </cell>
        </row>
        <row r="6299">
          <cell r="I6299" t="str">
            <v>EO012R</v>
          </cell>
        </row>
        <row r="6300">
          <cell r="I6300" t="str">
            <v>EO012R</v>
          </cell>
        </row>
        <row r="6301">
          <cell r="I6301" t="str">
            <v>EO012R</v>
          </cell>
        </row>
        <row r="6302">
          <cell r="I6302" t="str">
            <v>EO012R</v>
          </cell>
        </row>
        <row r="6303">
          <cell r="I6303" t="str">
            <v>EO012R</v>
          </cell>
        </row>
        <row r="6304">
          <cell r="I6304" t="str">
            <v>EO012R</v>
          </cell>
        </row>
        <row r="6305">
          <cell r="I6305" t="str">
            <v>EO012R</v>
          </cell>
        </row>
        <row r="6306">
          <cell r="I6306" t="str">
            <v>EO012R</v>
          </cell>
        </row>
        <row r="6307">
          <cell r="I6307" t="str">
            <v>EO012R</v>
          </cell>
        </row>
        <row r="6308">
          <cell r="I6308" t="str">
            <v>EO012R</v>
          </cell>
        </row>
        <row r="6309">
          <cell r="I6309" t="str">
            <v>EO012R</v>
          </cell>
        </row>
        <row r="6310">
          <cell r="I6310" t="str">
            <v>EO012R</v>
          </cell>
        </row>
        <row r="6311">
          <cell r="I6311" t="str">
            <v>EO012R</v>
          </cell>
        </row>
        <row r="6312">
          <cell r="I6312" t="str">
            <v>EO012R</v>
          </cell>
        </row>
        <row r="6313">
          <cell r="I6313" t="str">
            <v>EO012R</v>
          </cell>
        </row>
        <row r="6314">
          <cell r="I6314" t="str">
            <v>EO012R</v>
          </cell>
        </row>
        <row r="6315">
          <cell r="I6315" t="str">
            <v>EO015R</v>
          </cell>
        </row>
        <row r="6316">
          <cell r="I6316" t="str">
            <v>EO015R</v>
          </cell>
        </row>
        <row r="6317">
          <cell r="I6317" t="str">
            <v>EO015R</v>
          </cell>
        </row>
        <row r="6318">
          <cell r="I6318" t="str">
            <v>EO015R</v>
          </cell>
        </row>
        <row r="6319">
          <cell r="I6319" t="str">
            <v>EO080R</v>
          </cell>
        </row>
        <row r="6320">
          <cell r="I6320" t="str">
            <v>EO080R</v>
          </cell>
        </row>
        <row r="6321">
          <cell r="I6321" t="str">
            <v>EO080R</v>
          </cell>
        </row>
        <row r="6322">
          <cell r="I6322" t="str">
            <v>EO080R</v>
          </cell>
        </row>
        <row r="6323">
          <cell r="I6323" t="str">
            <v>EO10</v>
          </cell>
        </row>
        <row r="6324">
          <cell r="I6324" t="str">
            <v>EO108R</v>
          </cell>
        </row>
        <row r="6325">
          <cell r="I6325" t="str">
            <v>EO108R</v>
          </cell>
        </row>
        <row r="6326">
          <cell r="I6326" t="str">
            <v>EO108R</v>
          </cell>
        </row>
        <row r="6327">
          <cell r="I6327" t="str">
            <v>EO108R</v>
          </cell>
        </row>
        <row r="6328">
          <cell r="I6328" t="str">
            <v>EO108R</v>
          </cell>
        </row>
        <row r="6329">
          <cell r="I6329" t="str">
            <v>EO108R</v>
          </cell>
        </row>
        <row r="6330">
          <cell r="I6330" t="str">
            <v>EO108R</v>
          </cell>
        </row>
        <row r="6331">
          <cell r="I6331" t="str">
            <v>EO108R</v>
          </cell>
        </row>
        <row r="6332">
          <cell r="I6332" t="str">
            <v>EO108R</v>
          </cell>
        </row>
        <row r="6333">
          <cell r="I6333" t="str">
            <v>EO108R</v>
          </cell>
        </row>
        <row r="6334">
          <cell r="I6334" t="str">
            <v>EO108R</v>
          </cell>
        </row>
        <row r="6335">
          <cell r="I6335" t="str">
            <v>EO108R</v>
          </cell>
        </row>
        <row r="6336">
          <cell r="I6336" t="str">
            <v>EO108R</v>
          </cell>
        </row>
        <row r="6337">
          <cell r="I6337" t="str">
            <v>EO110R</v>
          </cell>
        </row>
        <row r="6338">
          <cell r="I6338" t="str">
            <v>EO110R</v>
          </cell>
        </row>
        <row r="6339">
          <cell r="I6339" t="str">
            <v>EO110R</v>
          </cell>
        </row>
        <row r="6340">
          <cell r="I6340" t="str">
            <v>EO110R</v>
          </cell>
        </row>
        <row r="6341">
          <cell r="I6341" t="str">
            <v>EO110R</v>
          </cell>
        </row>
        <row r="6342">
          <cell r="I6342" t="str">
            <v>EO110R</v>
          </cell>
        </row>
        <row r="6343">
          <cell r="I6343" t="str">
            <v>EO110R</v>
          </cell>
        </row>
        <row r="6344">
          <cell r="I6344" t="str">
            <v>EO110R</v>
          </cell>
        </row>
        <row r="6345">
          <cell r="I6345" t="str">
            <v>EO110R</v>
          </cell>
        </row>
        <row r="6346">
          <cell r="I6346" t="str">
            <v>EO110R</v>
          </cell>
        </row>
        <row r="6347">
          <cell r="I6347" t="str">
            <v>EO110R</v>
          </cell>
        </row>
        <row r="6348">
          <cell r="I6348" t="str">
            <v>EO110R</v>
          </cell>
        </row>
        <row r="6349">
          <cell r="I6349" t="str">
            <v>EO110R</v>
          </cell>
        </row>
        <row r="6350">
          <cell r="I6350" t="str">
            <v>EO110R</v>
          </cell>
        </row>
        <row r="6351">
          <cell r="I6351" t="str">
            <v>EO110R</v>
          </cell>
        </row>
        <row r="6352">
          <cell r="I6352" t="str">
            <v>EO110r</v>
          </cell>
        </row>
        <row r="6353">
          <cell r="I6353" t="str">
            <v>EO110r</v>
          </cell>
        </row>
        <row r="6354">
          <cell r="I6354" t="str">
            <v>EO130R</v>
          </cell>
        </row>
        <row r="6355">
          <cell r="I6355" t="str">
            <v>EO130R</v>
          </cell>
        </row>
        <row r="6356">
          <cell r="I6356" t="str">
            <v>EO332R</v>
          </cell>
        </row>
        <row r="6357">
          <cell r="I6357" t="str">
            <v>EO332R</v>
          </cell>
        </row>
        <row r="6358">
          <cell r="I6358" t="str">
            <v>EO332R</v>
          </cell>
        </row>
        <row r="6359">
          <cell r="I6359" t="str">
            <v>EO338R</v>
          </cell>
        </row>
        <row r="6360">
          <cell r="I6360" t="str">
            <v>EO338R</v>
          </cell>
        </row>
        <row r="6361">
          <cell r="I6361" t="str">
            <v>EO338R</v>
          </cell>
        </row>
        <row r="6362">
          <cell r="I6362" t="str">
            <v>EO338R</v>
          </cell>
        </row>
        <row r="6363">
          <cell r="I6363" t="str">
            <v>EO338R</v>
          </cell>
        </row>
        <row r="6364">
          <cell r="I6364" t="str">
            <v>ER219r</v>
          </cell>
        </row>
        <row r="6365">
          <cell r="I6365" t="str">
            <v>ER219r</v>
          </cell>
        </row>
        <row r="6366">
          <cell r="I6366" t="str">
            <v>ER219r</v>
          </cell>
        </row>
        <row r="6367">
          <cell r="I6367" t="str">
            <v>ER219r</v>
          </cell>
        </row>
        <row r="6368">
          <cell r="I6368" t="str">
            <v>ER220r</v>
          </cell>
        </row>
        <row r="6369">
          <cell r="I6369" t="str">
            <v>ER220r</v>
          </cell>
        </row>
        <row r="6370">
          <cell r="I6370" t="str">
            <v>ER221R</v>
          </cell>
        </row>
        <row r="6371">
          <cell r="I6371" t="str">
            <v>ER221r</v>
          </cell>
        </row>
        <row r="6372">
          <cell r="I6372" t="str">
            <v>ER222R</v>
          </cell>
        </row>
        <row r="6373">
          <cell r="I6373" t="str">
            <v>ER222R</v>
          </cell>
        </row>
        <row r="6374">
          <cell r="I6374" t="str">
            <v>ER223R</v>
          </cell>
        </row>
        <row r="6375">
          <cell r="I6375" t="str">
            <v>ER223r</v>
          </cell>
        </row>
        <row r="6376">
          <cell r="I6376" t="str">
            <v>ER224R</v>
          </cell>
        </row>
        <row r="6377">
          <cell r="I6377" t="str">
            <v>ER224r</v>
          </cell>
        </row>
        <row r="6378">
          <cell r="I6378" t="str">
            <v>ER228r</v>
          </cell>
        </row>
        <row r="6379">
          <cell r="I6379" t="str">
            <v>ER602r</v>
          </cell>
        </row>
        <row r="6380">
          <cell r="I6380" t="str">
            <v>F0113R</v>
          </cell>
        </row>
        <row r="6381">
          <cell r="I6381" t="str">
            <v>F0115R</v>
          </cell>
        </row>
        <row r="6382">
          <cell r="I6382" t="str">
            <v>F0116R</v>
          </cell>
        </row>
        <row r="6383">
          <cell r="I6383" t="str">
            <v>F0116R</v>
          </cell>
        </row>
        <row r="6384">
          <cell r="I6384" t="str">
            <v>FB032R</v>
          </cell>
        </row>
        <row r="6385">
          <cell r="I6385" t="str">
            <v>FB034R</v>
          </cell>
        </row>
        <row r="6386">
          <cell r="I6386" t="str">
            <v>FB036R</v>
          </cell>
        </row>
        <row r="6387">
          <cell r="I6387" t="str">
            <v>FB037R</v>
          </cell>
        </row>
        <row r="6388">
          <cell r="I6388" t="str">
            <v>FB038R</v>
          </cell>
        </row>
        <row r="6389">
          <cell r="I6389" t="str">
            <v>FB040R</v>
          </cell>
        </row>
        <row r="6390">
          <cell r="I6390" t="str">
            <v>FB040R</v>
          </cell>
        </row>
        <row r="6391">
          <cell r="I6391" t="str">
            <v>FB120</v>
          </cell>
        </row>
        <row r="6392">
          <cell r="I6392" t="str">
            <v>FB120</v>
          </cell>
        </row>
        <row r="6393">
          <cell r="I6393" t="str">
            <v>FB121</v>
          </cell>
        </row>
        <row r="6394">
          <cell r="I6394" t="str">
            <v>FB122</v>
          </cell>
        </row>
        <row r="6395">
          <cell r="I6395" t="str">
            <v>FB329R</v>
          </cell>
        </row>
        <row r="6396">
          <cell r="I6396" t="str">
            <v>FB329R</v>
          </cell>
        </row>
        <row r="6397">
          <cell r="I6397" t="str">
            <v>FB329R</v>
          </cell>
        </row>
        <row r="6398">
          <cell r="I6398" t="str">
            <v>FB329R</v>
          </cell>
        </row>
        <row r="6399">
          <cell r="I6399" t="str">
            <v>FB329R</v>
          </cell>
        </row>
        <row r="6400">
          <cell r="I6400" t="str">
            <v>FB329R</v>
          </cell>
        </row>
        <row r="6401">
          <cell r="I6401" t="str">
            <v>FB329R</v>
          </cell>
        </row>
        <row r="6402">
          <cell r="I6402" t="str">
            <v>FB329R</v>
          </cell>
        </row>
        <row r="6403">
          <cell r="I6403" t="str">
            <v>FB329R</v>
          </cell>
        </row>
        <row r="6404">
          <cell r="I6404" t="str">
            <v>FB329R</v>
          </cell>
        </row>
        <row r="6405">
          <cell r="I6405" t="str">
            <v>FB329R</v>
          </cell>
        </row>
        <row r="6406">
          <cell r="I6406" t="str">
            <v>FB329R</v>
          </cell>
        </row>
        <row r="6407">
          <cell r="I6407" t="str">
            <v>FB329R</v>
          </cell>
        </row>
        <row r="6408">
          <cell r="I6408" t="str">
            <v>FB329R</v>
          </cell>
        </row>
        <row r="6409">
          <cell r="I6409" t="str">
            <v>FB329R</v>
          </cell>
        </row>
        <row r="6410">
          <cell r="I6410" t="str">
            <v>FB329R</v>
          </cell>
        </row>
        <row r="6411">
          <cell r="I6411" t="str">
            <v>FB329R</v>
          </cell>
        </row>
        <row r="6412">
          <cell r="I6412" t="str">
            <v>FB329R</v>
          </cell>
        </row>
        <row r="6413">
          <cell r="I6413" t="str">
            <v>FB329R</v>
          </cell>
        </row>
        <row r="6414">
          <cell r="I6414" t="str">
            <v>FB363R</v>
          </cell>
        </row>
        <row r="6415">
          <cell r="I6415" t="str">
            <v>FB363R</v>
          </cell>
        </row>
        <row r="6416">
          <cell r="I6416" t="str">
            <v>FB363R</v>
          </cell>
        </row>
        <row r="6417">
          <cell r="I6417" t="str">
            <v>FB363R</v>
          </cell>
        </row>
        <row r="6418">
          <cell r="I6418" t="str">
            <v>FB400R</v>
          </cell>
        </row>
        <row r="6419">
          <cell r="I6419" t="str">
            <v>FB400R</v>
          </cell>
        </row>
        <row r="6420">
          <cell r="I6420" t="str">
            <v>FB400R</v>
          </cell>
        </row>
        <row r="6421">
          <cell r="I6421" t="str">
            <v>FB400R</v>
          </cell>
        </row>
        <row r="6422">
          <cell r="I6422" t="str">
            <v>FB400R</v>
          </cell>
        </row>
        <row r="6423">
          <cell r="I6423" t="str">
            <v>FB400R</v>
          </cell>
        </row>
        <row r="6424">
          <cell r="I6424" t="str">
            <v>FB400R</v>
          </cell>
        </row>
        <row r="6425">
          <cell r="I6425" t="str">
            <v>FB400R</v>
          </cell>
        </row>
        <row r="6426">
          <cell r="I6426" t="str">
            <v>FB400R</v>
          </cell>
        </row>
        <row r="6427">
          <cell r="I6427" t="str">
            <v>FB400R</v>
          </cell>
        </row>
        <row r="6428">
          <cell r="I6428" t="str">
            <v>FB400R</v>
          </cell>
        </row>
        <row r="6429">
          <cell r="I6429" t="str">
            <v>FB400R</v>
          </cell>
        </row>
        <row r="6430">
          <cell r="I6430" t="str">
            <v>FB400R</v>
          </cell>
        </row>
        <row r="6431">
          <cell r="I6431" t="str">
            <v>FB400R</v>
          </cell>
        </row>
        <row r="6432">
          <cell r="I6432" t="str">
            <v>FB400R</v>
          </cell>
        </row>
        <row r="6433">
          <cell r="I6433" t="str">
            <v>FB400R</v>
          </cell>
        </row>
        <row r="6434">
          <cell r="I6434" t="str">
            <v>FB402R</v>
          </cell>
        </row>
        <row r="6435">
          <cell r="I6435" t="str">
            <v>FB402R</v>
          </cell>
        </row>
        <row r="6436">
          <cell r="I6436" t="str">
            <v>FB402R</v>
          </cell>
        </row>
        <row r="6437">
          <cell r="I6437" t="str">
            <v>FB402R</v>
          </cell>
        </row>
        <row r="6438">
          <cell r="I6438" t="str">
            <v>FB402R</v>
          </cell>
        </row>
        <row r="6439">
          <cell r="I6439" t="str">
            <v>FB402R</v>
          </cell>
        </row>
        <row r="6440">
          <cell r="I6440" t="str">
            <v>FB402R</v>
          </cell>
        </row>
        <row r="6441">
          <cell r="I6441" t="str">
            <v>FB402R</v>
          </cell>
        </row>
        <row r="6442">
          <cell r="I6442" t="str">
            <v>FB402R</v>
          </cell>
        </row>
        <row r="6443">
          <cell r="I6443" t="str">
            <v>FB402R</v>
          </cell>
        </row>
        <row r="6444">
          <cell r="I6444" t="str">
            <v>FB402R</v>
          </cell>
        </row>
        <row r="6445">
          <cell r="I6445" t="str">
            <v>FB402R</v>
          </cell>
        </row>
        <row r="6446">
          <cell r="I6446" t="str">
            <v>FB402R</v>
          </cell>
        </row>
        <row r="6447">
          <cell r="I6447" t="str">
            <v>FB402R</v>
          </cell>
        </row>
        <row r="6448">
          <cell r="I6448" t="str">
            <v>FB402R</v>
          </cell>
        </row>
        <row r="6449">
          <cell r="I6449" t="str">
            <v>FB402r</v>
          </cell>
        </row>
        <row r="6450">
          <cell r="I6450" t="str">
            <v>FB402r</v>
          </cell>
        </row>
        <row r="6451">
          <cell r="I6451" t="str">
            <v>FB404R</v>
          </cell>
        </row>
        <row r="6452">
          <cell r="I6452" t="str">
            <v>FB404R</v>
          </cell>
        </row>
        <row r="6453">
          <cell r="I6453" t="str">
            <v>FB404R</v>
          </cell>
        </row>
        <row r="6454">
          <cell r="I6454" t="str">
            <v>FB404R</v>
          </cell>
        </row>
        <row r="6455">
          <cell r="I6455" t="str">
            <v>FB404R</v>
          </cell>
        </row>
        <row r="6456">
          <cell r="I6456" t="str">
            <v>FB410R</v>
          </cell>
        </row>
        <row r="6457">
          <cell r="I6457" t="str">
            <v>FB410R</v>
          </cell>
        </row>
        <row r="6458">
          <cell r="I6458" t="str">
            <v>FB410R</v>
          </cell>
        </row>
        <row r="6459">
          <cell r="I6459" t="str">
            <v>FB410R</v>
          </cell>
        </row>
        <row r="6460">
          <cell r="I6460" t="str">
            <v>FB410R</v>
          </cell>
        </row>
        <row r="6461">
          <cell r="I6461" t="str">
            <v>FB410R</v>
          </cell>
        </row>
        <row r="6462">
          <cell r="I6462" t="str">
            <v>FB411R</v>
          </cell>
        </row>
        <row r="6463">
          <cell r="I6463" t="str">
            <v>FB411R</v>
          </cell>
        </row>
        <row r="6464">
          <cell r="I6464" t="str">
            <v>FB411R</v>
          </cell>
        </row>
        <row r="6465">
          <cell r="I6465" t="str">
            <v>FB411R</v>
          </cell>
        </row>
        <row r="6466">
          <cell r="I6466" t="str">
            <v>FB411R</v>
          </cell>
        </row>
        <row r="6467">
          <cell r="I6467" t="str">
            <v>FB411R</v>
          </cell>
        </row>
        <row r="6468">
          <cell r="I6468" t="str">
            <v>FB411R</v>
          </cell>
        </row>
        <row r="6469">
          <cell r="I6469" t="str">
            <v>FB411R</v>
          </cell>
        </row>
        <row r="6470">
          <cell r="I6470" t="str">
            <v>FB411R</v>
          </cell>
        </row>
        <row r="6471">
          <cell r="I6471" t="str">
            <v>FB411R</v>
          </cell>
        </row>
        <row r="6472">
          <cell r="I6472" t="str">
            <v>FB411R</v>
          </cell>
        </row>
        <row r="6473">
          <cell r="I6473" t="str">
            <v>FB411R</v>
          </cell>
        </row>
        <row r="6474">
          <cell r="I6474" t="str">
            <v>FB411R</v>
          </cell>
        </row>
        <row r="6475">
          <cell r="I6475" t="str">
            <v>FB411R</v>
          </cell>
        </row>
        <row r="6476">
          <cell r="I6476" t="str">
            <v>FB411R</v>
          </cell>
        </row>
        <row r="6477">
          <cell r="I6477" t="str">
            <v>FB411R</v>
          </cell>
        </row>
        <row r="6478">
          <cell r="I6478" t="str">
            <v>FB411R</v>
          </cell>
        </row>
        <row r="6479">
          <cell r="I6479" t="str">
            <v>FB411R</v>
          </cell>
        </row>
        <row r="6480">
          <cell r="I6480" t="str">
            <v>FB411R</v>
          </cell>
        </row>
        <row r="6481">
          <cell r="I6481" t="str">
            <v>FB411R</v>
          </cell>
        </row>
        <row r="6482">
          <cell r="I6482" t="str">
            <v>FB411R</v>
          </cell>
        </row>
        <row r="6483">
          <cell r="I6483" t="str">
            <v>FB411R</v>
          </cell>
        </row>
        <row r="6484">
          <cell r="I6484" t="str">
            <v>FB412R</v>
          </cell>
        </row>
        <row r="6485">
          <cell r="I6485" t="str">
            <v>FB412R</v>
          </cell>
        </row>
        <row r="6486">
          <cell r="I6486" t="str">
            <v>FB412R</v>
          </cell>
        </row>
        <row r="6487">
          <cell r="I6487" t="str">
            <v>FB412R</v>
          </cell>
        </row>
        <row r="6488">
          <cell r="I6488" t="str">
            <v>FB412R</v>
          </cell>
        </row>
        <row r="6489">
          <cell r="I6489" t="str">
            <v>FB412R</v>
          </cell>
        </row>
        <row r="6490">
          <cell r="I6490" t="str">
            <v>FB412R</v>
          </cell>
        </row>
        <row r="6491">
          <cell r="I6491" t="str">
            <v>FB412R</v>
          </cell>
        </row>
        <row r="6492">
          <cell r="I6492" t="str">
            <v>FB412R</v>
          </cell>
        </row>
        <row r="6493">
          <cell r="I6493" t="str">
            <v>FB412R</v>
          </cell>
        </row>
        <row r="6494">
          <cell r="I6494" t="str">
            <v>FB412R</v>
          </cell>
        </row>
        <row r="6495">
          <cell r="I6495" t="str">
            <v>FB412R</v>
          </cell>
        </row>
        <row r="6496">
          <cell r="I6496" t="str">
            <v>FB412R</v>
          </cell>
        </row>
        <row r="6497">
          <cell r="I6497" t="str">
            <v>FB412R</v>
          </cell>
        </row>
        <row r="6498">
          <cell r="I6498" t="str">
            <v>FB412R</v>
          </cell>
        </row>
        <row r="6499">
          <cell r="I6499" t="str">
            <v>FB412R</v>
          </cell>
        </row>
        <row r="6500">
          <cell r="I6500" t="str">
            <v>FB412R</v>
          </cell>
        </row>
        <row r="6501">
          <cell r="I6501" t="str">
            <v>FB412R</v>
          </cell>
        </row>
        <row r="6502">
          <cell r="I6502" t="str">
            <v>FB412R</v>
          </cell>
        </row>
        <row r="6503">
          <cell r="I6503" t="str">
            <v>FB412R</v>
          </cell>
        </row>
        <row r="6504">
          <cell r="I6504" t="str">
            <v>FB412R</v>
          </cell>
        </row>
        <row r="6505">
          <cell r="I6505" t="str">
            <v>FB412r</v>
          </cell>
        </row>
        <row r="6506">
          <cell r="I6506" t="str">
            <v>FB412r</v>
          </cell>
        </row>
        <row r="6507">
          <cell r="I6507" t="str">
            <v>FB414R</v>
          </cell>
        </row>
        <row r="6508">
          <cell r="I6508" t="str">
            <v>FB414R</v>
          </cell>
        </row>
        <row r="6509">
          <cell r="I6509" t="str">
            <v>FB414R</v>
          </cell>
        </row>
        <row r="6510">
          <cell r="I6510" t="str">
            <v>FB415R</v>
          </cell>
        </row>
        <row r="6511">
          <cell r="I6511" t="str">
            <v>FB415R</v>
          </cell>
        </row>
        <row r="6512">
          <cell r="I6512" t="str">
            <v>FB415R</v>
          </cell>
        </row>
        <row r="6513">
          <cell r="I6513" t="str">
            <v>FB416R</v>
          </cell>
        </row>
        <row r="6514">
          <cell r="I6514" t="str">
            <v>FB416R</v>
          </cell>
        </row>
        <row r="6515">
          <cell r="I6515" t="str">
            <v>FB416R</v>
          </cell>
        </row>
        <row r="6516">
          <cell r="I6516" t="str">
            <v>FB416R</v>
          </cell>
        </row>
        <row r="6517">
          <cell r="I6517" t="str">
            <v>FB417R</v>
          </cell>
        </row>
        <row r="6518">
          <cell r="I6518" t="str">
            <v>FB417R</v>
          </cell>
        </row>
        <row r="6519">
          <cell r="I6519" t="str">
            <v>FB417R</v>
          </cell>
        </row>
        <row r="6520">
          <cell r="I6520" t="str">
            <v>FB417R</v>
          </cell>
        </row>
        <row r="6521">
          <cell r="I6521" t="str">
            <v>FB417R</v>
          </cell>
        </row>
        <row r="6522">
          <cell r="I6522" t="str">
            <v>FB417R</v>
          </cell>
        </row>
        <row r="6523">
          <cell r="I6523" t="str">
            <v>FB417R</v>
          </cell>
        </row>
        <row r="6524">
          <cell r="I6524" t="str">
            <v>FB417R</v>
          </cell>
        </row>
        <row r="6525">
          <cell r="I6525" t="str">
            <v>FB417R</v>
          </cell>
        </row>
        <row r="6526">
          <cell r="I6526" t="str">
            <v>FB417R</v>
          </cell>
        </row>
        <row r="6527">
          <cell r="I6527" t="str">
            <v>FB417R</v>
          </cell>
        </row>
        <row r="6528">
          <cell r="I6528" t="str">
            <v>FB417R</v>
          </cell>
        </row>
        <row r="6529">
          <cell r="I6529" t="str">
            <v>FB417R</v>
          </cell>
        </row>
        <row r="6530">
          <cell r="I6530" t="str">
            <v>FB417R</v>
          </cell>
        </row>
        <row r="6531">
          <cell r="I6531" t="str">
            <v>FB417R</v>
          </cell>
        </row>
        <row r="6532">
          <cell r="I6532" t="str">
            <v>FB421R</v>
          </cell>
        </row>
        <row r="6533">
          <cell r="I6533" t="str">
            <v>FB421R</v>
          </cell>
        </row>
        <row r="6534">
          <cell r="I6534" t="str">
            <v>FB421R</v>
          </cell>
        </row>
        <row r="6535">
          <cell r="I6535" t="str">
            <v>FB423R</v>
          </cell>
        </row>
        <row r="6536">
          <cell r="I6536" t="str">
            <v>FB423R</v>
          </cell>
        </row>
        <row r="6537">
          <cell r="I6537" t="str">
            <v>FB423R</v>
          </cell>
        </row>
        <row r="6538">
          <cell r="I6538" t="str">
            <v>FB455R</v>
          </cell>
        </row>
        <row r="6539">
          <cell r="I6539" t="str">
            <v>FB455R</v>
          </cell>
        </row>
        <row r="6540">
          <cell r="I6540" t="str">
            <v>FB455R</v>
          </cell>
        </row>
        <row r="6541">
          <cell r="I6541" t="str">
            <v>FB455R</v>
          </cell>
        </row>
        <row r="6542">
          <cell r="I6542" t="str">
            <v>FB455R</v>
          </cell>
        </row>
        <row r="6543">
          <cell r="I6543" t="str">
            <v>FB455R</v>
          </cell>
        </row>
        <row r="6544">
          <cell r="I6544" t="str">
            <v>FB457R</v>
          </cell>
        </row>
        <row r="6545">
          <cell r="I6545" t="str">
            <v>FB457R</v>
          </cell>
        </row>
        <row r="6546">
          <cell r="I6546" t="str">
            <v>FB457R</v>
          </cell>
        </row>
        <row r="6547">
          <cell r="I6547" t="str">
            <v>FB457R</v>
          </cell>
        </row>
        <row r="6548">
          <cell r="I6548" t="str">
            <v>FB457R</v>
          </cell>
        </row>
        <row r="6549">
          <cell r="I6549" t="str">
            <v>FB457R</v>
          </cell>
        </row>
        <row r="6550">
          <cell r="I6550" t="str">
            <v>FB457R</v>
          </cell>
        </row>
        <row r="6551">
          <cell r="I6551" t="str">
            <v>FB457R</v>
          </cell>
        </row>
        <row r="6552">
          <cell r="I6552" t="str">
            <v>FB457R</v>
          </cell>
        </row>
        <row r="6553">
          <cell r="I6553" t="str">
            <v>FB457R</v>
          </cell>
        </row>
        <row r="6554">
          <cell r="I6554" t="str">
            <v>FB457R</v>
          </cell>
        </row>
        <row r="6555">
          <cell r="I6555" t="str">
            <v>FB457R</v>
          </cell>
        </row>
        <row r="6556">
          <cell r="I6556" t="str">
            <v>FB461R</v>
          </cell>
        </row>
        <row r="6557">
          <cell r="I6557" t="str">
            <v>FB461R</v>
          </cell>
        </row>
        <row r="6558">
          <cell r="I6558" t="str">
            <v>FB461R</v>
          </cell>
        </row>
        <row r="6559">
          <cell r="I6559" t="str">
            <v>FB466R</v>
          </cell>
        </row>
        <row r="6560">
          <cell r="I6560" t="str">
            <v>FB466R</v>
          </cell>
        </row>
        <row r="6561">
          <cell r="I6561" t="str">
            <v>FB466R</v>
          </cell>
        </row>
        <row r="6562">
          <cell r="I6562" t="str">
            <v>FB466R</v>
          </cell>
        </row>
        <row r="6563">
          <cell r="I6563" t="str">
            <v>FB466R</v>
          </cell>
        </row>
        <row r="6564">
          <cell r="I6564" t="str">
            <v>FB466R</v>
          </cell>
        </row>
        <row r="6565">
          <cell r="I6565" t="str">
            <v>FB466R</v>
          </cell>
        </row>
        <row r="6566">
          <cell r="I6566" t="str">
            <v>FB466R</v>
          </cell>
        </row>
        <row r="6567">
          <cell r="I6567" t="str">
            <v>FB466R</v>
          </cell>
        </row>
        <row r="6568">
          <cell r="I6568" t="str">
            <v>FB466R</v>
          </cell>
        </row>
        <row r="6569">
          <cell r="I6569" t="str">
            <v>FB469R</v>
          </cell>
        </row>
        <row r="6570">
          <cell r="I6570" t="str">
            <v>FB469R</v>
          </cell>
        </row>
        <row r="6571">
          <cell r="I6571" t="str">
            <v>FB469R</v>
          </cell>
        </row>
        <row r="6572">
          <cell r="I6572" t="str">
            <v>FB469R</v>
          </cell>
        </row>
        <row r="6573">
          <cell r="I6573" t="str">
            <v>FB469R</v>
          </cell>
        </row>
        <row r="6574">
          <cell r="I6574" t="str">
            <v>FB469R</v>
          </cell>
        </row>
        <row r="6575">
          <cell r="I6575" t="str">
            <v>FB469R</v>
          </cell>
        </row>
        <row r="6576">
          <cell r="I6576" t="str">
            <v>FB470R</v>
          </cell>
        </row>
        <row r="6577">
          <cell r="I6577" t="str">
            <v>FB470R</v>
          </cell>
        </row>
        <row r="6578">
          <cell r="I6578" t="str">
            <v>FB470R</v>
          </cell>
        </row>
        <row r="6579">
          <cell r="I6579" t="str">
            <v>FB470R</v>
          </cell>
        </row>
        <row r="6580">
          <cell r="I6580" t="str">
            <v>FB470R</v>
          </cell>
        </row>
        <row r="6581">
          <cell r="I6581" t="str">
            <v>FB470R</v>
          </cell>
        </row>
        <row r="6582">
          <cell r="I6582" t="str">
            <v>FB470R</v>
          </cell>
        </row>
        <row r="6583">
          <cell r="I6583" t="str">
            <v>FB470R</v>
          </cell>
        </row>
        <row r="6584">
          <cell r="I6584" t="str">
            <v>FB471R</v>
          </cell>
        </row>
        <row r="6585">
          <cell r="I6585" t="str">
            <v>FB471R</v>
          </cell>
        </row>
        <row r="6586">
          <cell r="I6586" t="str">
            <v>FB471R</v>
          </cell>
        </row>
        <row r="6587">
          <cell r="I6587" t="str">
            <v>FB471R</v>
          </cell>
        </row>
        <row r="6588">
          <cell r="I6588" t="str">
            <v>FB471R</v>
          </cell>
        </row>
        <row r="6589">
          <cell r="I6589" t="str">
            <v>FB471R</v>
          </cell>
        </row>
        <row r="6590">
          <cell r="I6590" t="str">
            <v>FB472R</v>
          </cell>
        </row>
        <row r="6591">
          <cell r="I6591" t="str">
            <v>FB472R</v>
          </cell>
        </row>
        <row r="6592">
          <cell r="I6592" t="str">
            <v>FB472R</v>
          </cell>
        </row>
        <row r="6593">
          <cell r="I6593" t="str">
            <v>FB475R</v>
          </cell>
        </row>
        <row r="6594">
          <cell r="I6594" t="str">
            <v>FB475R</v>
          </cell>
        </row>
        <row r="6595">
          <cell r="I6595" t="str">
            <v>FB475R</v>
          </cell>
        </row>
        <row r="6596">
          <cell r="I6596" t="str">
            <v>FB475R</v>
          </cell>
        </row>
        <row r="6597">
          <cell r="I6597" t="str">
            <v>FB475R</v>
          </cell>
        </row>
        <row r="6598">
          <cell r="I6598" t="str">
            <v>FB500R</v>
          </cell>
        </row>
        <row r="6599">
          <cell r="I6599" t="str">
            <v>FB500R</v>
          </cell>
        </row>
        <row r="6600">
          <cell r="I6600" t="str">
            <v>FB500R</v>
          </cell>
        </row>
        <row r="6601">
          <cell r="I6601" t="str">
            <v>FB500r</v>
          </cell>
        </row>
        <row r="6602">
          <cell r="I6602" t="str">
            <v>FB500r</v>
          </cell>
        </row>
        <row r="6603">
          <cell r="I6603" t="str">
            <v>FB501R</v>
          </cell>
        </row>
        <row r="6604">
          <cell r="I6604" t="str">
            <v>FB501R</v>
          </cell>
        </row>
        <row r="6605">
          <cell r="I6605" t="str">
            <v>FB501R</v>
          </cell>
        </row>
        <row r="6606">
          <cell r="I6606" t="str">
            <v>FB501R</v>
          </cell>
        </row>
        <row r="6607">
          <cell r="I6607" t="str">
            <v>FB502R</v>
          </cell>
        </row>
        <row r="6608">
          <cell r="I6608" t="str">
            <v>FB502r</v>
          </cell>
        </row>
        <row r="6609">
          <cell r="I6609" t="str">
            <v>FB506R</v>
          </cell>
        </row>
        <row r="6610">
          <cell r="I6610" t="str">
            <v>FB515R</v>
          </cell>
        </row>
        <row r="6611">
          <cell r="I6611" t="str">
            <v>FB515R</v>
          </cell>
        </row>
        <row r="6612">
          <cell r="I6612" t="str">
            <v>FB516R</v>
          </cell>
        </row>
        <row r="6613">
          <cell r="I6613" t="str">
            <v>FB516R</v>
          </cell>
        </row>
        <row r="6614">
          <cell r="I6614" t="str">
            <v>FB534R</v>
          </cell>
        </row>
        <row r="6615">
          <cell r="I6615" t="str">
            <v>FB534R</v>
          </cell>
        </row>
        <row r="6616">
          <cell r="I6616" t="str">
            <v>FB543R</v>
          </cell>
        </row>
        <row r="6617">
          <cell r="I6617" t="str">
            <v>FB543R</v>
          </cell>
        </row>
        <row r="6618">
          <cell r="I6618" t="str">
            <v>FB543R</v>
          </cell>
        </row>
        <row r="6619">
          <cell r="I6619" t="str">
            <v>FB553R</v>
          </cell>
        </row>
        <row r="6620">
          <cell r="I6620" t="str">
            <v>FB553R</v>
          </cell>
        </row>
        <row r="6621">
          <cell r="I6621" t="str">
            <v>FB553R</v>
          </cell>
        </row>
        <row r="6622">
          <cell r="I6622" t="str">
            <v>FB553R</v>
          </cell>
        </row>
        <row r="6623">
          <cell r="I6623" t="str">
            <v>FB581R</v>
          </cell>
        </row>
        <row r="6624">
          <cell r="I6624" t="str">
            <v>FB582R</v>
          </cell>
        </row>
        <row r="6625">
          <cell r="I6625" t="str">
            <v>FB582R</v>
          </cell>
        </row>
        <row r="6626">
          <cell r="I6626" t="str">
            <v>FB582R</v>
          </cell>
        </row>
        <row r="6627">
          <cell r="I6627" t="str">
            <v>FB582R</v>
          </cell>
        </row>
        <row r="6628">
          <cell r="I6628" t="str">
            <v>FB582R</v>
          </cell>
        </row>
        <row r="6629">
          <cell r="I6629" t="str">
            <v>FB582R</v>
          </cell>
        </row>
        <row r="6630">
          <cell r="I6630" t="str">
            <v>FB725R</v>
          </cell>
        </row>
        <row r="6631">
          <cell r="I6631" t="str">
            <v>FB726R</v>
          </cell>
        </row>
        <row r="6632">
          <cell r="I6632" t="str">
            <v>FB726R</v>
          </cell>
        </row>
        <row r="6633">
          <cell r="I6633" t="str">
            <v>FB726R</v>
          </cell>
        </row>
        <row r="6634">
          <cell r="I6634" t="str">
            <v>FB727R</v>
          </cell>
        </row>
        <row r="6635">
          <cell r="I6635" t="str">
            <v>FB803r</v>
          </cell>
        </row>
        <row r="6636">
          <cell r="I6636" t="str">
            <v>FB835R</v>
          </cell>
        </row>
        <row r="6637">
          <cell r="I6637" t="str">
            <v>FB890R</v>
          </cell>
        </row>
        <row r="6638">
          <cell r="I6638" t="str">
            <v>FB930r</v>
          </cell>
        </row>
        <row r="6639">
          <cell r="I6639" t="str">
            <v>FB934r</v>
          </cell>
        </row>
        <row r="6640">
          <cell r="I6640" t="str">
            <v>FB934r</v>
          </cell>
        </row>
        <row r="6641">
          <cell r="I6641" t="str">
            <v>FC043A</v>
          </cell>
        </row>
        <row r="6642">
          <cell r="I6642" t="str">
            <v>FC411R</v>
          </cell>
        </row>
        <row r="6643">
          <cell r="I6643" t="str">
            <v>FC411R</v>
          </cell>
        </row>
        <row r="6644">
          <cell r="I6644" t="str">
            <v>FC411R</v>
          </cell>
        </row>
        <row r="6645">
          <cell r="I6645" t="str">
            <v>FC411R</v>
          </cell>
        </row>
        <row r="6646">
          <cell r="I6646" t="str">
            <v>FC411R</v>
          </cell>
        </row>
        <row r="6647">
          <cell r="I6647" t="str">
            <v>FC411R</v>
          </cell>
        </row>
        <row r="6648">
          <cell r="I6648" t="str">
            <v>FC411R</v>
          </cell>
        </row>
        <row r="6649">
          <cell r="I6649" t="str">
            <v>FC412R</v>
          </cell>
        </row>
        <row r="6650">
          <cell r="I6650" t="str">
            <v>FC413R</v>
          </cell>
        </row>
        <row r="6651">
          <cell r="I6651" t="str">
            <v>FC413r</v>
          </cell>
        </row>
        <row r="6652">
          <cell r="I6652" t="str">
            <v>FC413r</v>
          </cell>
        </row>
        <row r="6653">
          <cell r="I6653" t="str">
            <v>FD021R</v>
          </cell>
        </row>
        <row r="6654">
          <cell r="I6654" t="str">
            <v>FD021R</v>
          </cell>
        </row>
        <row r="6655">
          <cell r="I6655" t="str">
            <v>FD100R</v>
          </cell>
        </row>
        <row r="6656">
          <cell r="I6656" t="str">
            <v>FD100R</v>
          </cell>
        </row>
        <row r="6657">
          <cell r="I6657" t="str">
            <v>FD100R</v>
          </cell>
        </row>
        <row r="6658">
          <cell r="I6658" t="str">
            <v>FD100R</v>
          </cell>
        </row>
        <row r="6659">
          <cell r="I6659" t="str">
            <v>FD100R</v>
          </cell>
        </row>
        <row r="6660">
          <cell r="I6660" t="str">
            <v>FD101R</v>
          </cell>
        </row>
        <row r="6661">
          <cell r="I6661" t="str">
            <v>FD101R</v>
          </cell>
        </row>
        <row r="6662">
          <cell r="I6662" t="str">
            <v>FD101R</v>
          </cell>
        </row>
        <row r="6663">
          <cell r="I6663" t="str">
            <v>FD101R</v>
          </cell>
        </row>
        <row r="6664">
          <cell r="I6664" t="str">
            <v>FD240R</v>
          </cell>
        </row>
        <row r="6665">
          <cell r="I6665" t="str">
            <v>FD240R</v>
          </cell>
        </row>
        <row r="6666">
          <cell r="I6666" t="str">
            <v>FD240R</v>
          </cell>
        </row>
        <row r="6667">
          <cell r="I6667" t="str">
            <v>FD240R</v>
          </cell>
        </row>
        <row r="6668">
          <cell r="I6668" t="str">
            <v>FD243R</v>
          </cell>
        </row>
        <row r="6669">
          <cell r="I6669" t="str">
            <v>FD243R</v>
          </cell>
        </row>
        <row r="6670">
          <cell r="I6670" t="str">
            <v>FD280R</v>
          </cell>
        </row>
        <row r="6671">
          <cell r="I6671" t="str">
            <v>FD280R</v>
          </cell>
        </row>
        <row r="6672">
          <cell r="I6672" t="str">
            <v>FD568r</v>
          </cell>
        </row>
        <row r="6673">
          <cell r="I6673" t="str">
            <v>FD576</v>
          </cell>
        </row>
        <row r="6674">
          <cell r="I6674" t="str">
            <v>FD576r</v>
          </cell>
        </row>
        <row r="6675">
          <cell r="I6675" t="str">
            <v>FD576r</v>
          </cell>
        </row>
        <row r="6676">
          <cell r="I6676" t="str">
            <v>FE21</v>
          </cell>
        </row>
        <row r="6677">
          <cell r="I6677" t="str">
            <v>FF266R</v>
          </cell>
        </row>
        <row r="6678">
          <cell r="I6678" t="str">
            <v>FF266R</v>
          </cell>
        </row>
        <row r="6679">
          <cell r="I6679" t="str">
            <v>FF270R</v>
          </cell>
        </row>
        <row r="6680">
          <cell r="I6680" t="str">
            <v>FF270R</v>
          </cell>
        </row>
        <row r="6681">
          <cell r="I6681" t="str">
            <v>FF275R</v>
          </cell>
        </row>
        <row r="6682">
          <cell r="I6682" t="str">
            <v>FF750R</v>
          </cell>
        </row>
        <row r="6683">
          <cell r="I6683" t="str">
            <v>FF767R</v>
          </cell>
        </row>
        <row r="6684">
          <cell r="I6684" t="str">
            <v>FF768R</v>
          </cell>
        </row>
        <row r="6685">
          <cell r="I6685" t="str">
            <v>FF772R</v>
          </cell>
        </row>
        <row r="6686">
          <cell r="I6686" t="str">
            <v>FF914R</v>
          </cell>
        </row>
        <row r="6687">
          <cell r="I6687" t="str">
            <v>FF915R</v>
          </cell>
        </row>
        <row r="6688">
          <cell r="I6688" t="str">
            <v>FH030R</v>
          </cell>
        </row>
        <row r="6689">
          <cell r="I6689" t="str">
            <v>FH220R</v>
          </cell>
        </row>
        <row r="6690">
          <cell r="I6690" t="str">
            <v>FH222R</v>
          </cell>
        </row>
        <row r="6691">
          <cell r="I6691" t="str">
            <v>FH480R</v>
          </cell>
        </row>
        <row r="6692">
          <cell r="I6692" t="str">
            <v>FH480R</v>
          </cell>
        </row>
        <row r="6693">
          <cell r="I6693" t="str">
            <v>FH480R</v>
          </cell>
        </row>
        <row r="6694">
          <cell r="I6694" t="str">
            <v>FK114R</v>
          </cell>
        </row>
        <row r="6695">
          <cell r="I6695" t="str">
            <v>FK114R</v>
          </cell>
        </row>
        <row r="6696">
          <cell r="I6696" t="str">
            <v>FK114R</v>
          </cell>
        </row>
        <row r="6697">
          <cell r="I6697" t="str">
            <v>FK114R</v>
          </cell>
        </row>
        <row r="6698">
          <cell r="I6698" t="str">
            <v>FK114R</v>
          </cell>
        </row>
        <row r="6699">
          <cell r="I6699" t="str">
            <v>FK114R</v>
          </cell>
        </row>
        <row r="6700">
          <cell r="I6700" t="str">
            <v>FK114R</v>
          </cell>
        </row>
        <row r="6701">
          <cell r="I6701" t="str">
            <v>FK114R</v>
          </cell>
        </row>
        <row r="6702">
          <cell r="I6702" t="str">
            <v>FK114R</v>
          </cell>
        </row>
        <row r="6703">
          <cell r="I6703" t="str">
            <v>FK114R</v>
          </cell>
        </row>
        <row r="6704">
          <cell r="I6704" t="str">
            <v>FK114R</v>
          </cell>
        </row>
        <row r="6705">
          <cell r="I6705" t="str">
            <v>FK114R</v>
          </cell>
        </row>
        <row r="6706">
          <cell r="I6706" t="str">
            <v>FK114R</v>
          </cell>
        </row>
        <row r="6707">
          <cell r="I6707" t="str">
            <v>FK114R</v>
          </cell>
        </row>
        <row r="6708">
          <cell r="I6708" t="str">
            <v>FK114R</v>
          </cell>
        </row>
        <row r="6709">
          <cell r="I6709" t="str">
            <v>FK114R</v>
          </cell>
        </row>
        <row r="6710">
          <cell r="I6710" t="str">
            <v>FK114R</v>
          </cell>
        </row>
        <row r="6711">
          <cell r="I6711" t="str">
            <v>FK114R</v>
          </cell>
        </row>
        <row r="6712">
          <cell r="I6712" t="str">
            <v>FK114R</v>
          </cell>
        </row>
        <row r="6713">
          <cell r="I6713" t="str">
            <v>FK114R</v>
          </cell>
        </row>
        <row r="6714">
          <cell r="I6714" t="str">
            <v>FK114R</v>
          </cell>
        </row>
        <row r="6715">
          <cell r="I6715" t="str">
            <v>FK114R</v>
          </cell>
        </row>
        <row r="6716">
          <cell r="I6716" t="str">
            <v>FK114R</v>
          </cell>
        </row>
        <row r="6717">
          <cell r="I6717" t="str">
            <v>FK114R</v>
          </cell>
        </row>
        <row r="6718">
          <cell r="I6718" t="str">
            <v>FK116R</v>
          </cell>
        </row>
        <row r="6719">
          <cell r="I6719" t="str">
            <v>FK116R</v>
          </cell>
        </row>
        <row r="6720">
          <cell r="I6720" t="str">
            <v>FK116R</v>
          </cell>
        </row>
        <row r="6721">
          <cell r="I6721" t="str">
            <v>FK117R</v>
          </cell>
        </row>
        <row r="6722">
          <cell r="I6722" t="str">
            <v>FK117R</v>
          </cell>
        </row>
        <row r="6723">
          <cell r="I6723" t="str">
            <v>FK117R</v>
          </cell>
        </row>
        <row r="6724">
          <cell r="I6724" t="str">
            <v>FK117R</v>
          </cell>
        </row>
        <row r="6725">
          <cell r="I6725" t="str">
            <v>FK117R</v>
          </cell>
        </row>
        <row r="6726">
          <cell r="I6726" t="str">
            <v>FK117R</v>
          </cell>
        </row>
        <row r="6727">
          <cell r="I6727" t="str">
            <v>FK117R</v>
          </cell>
        </row>
        <row r="6728">
          <cell r="I6728" t="str">
            <v>FK117R</v>
          </cell>
        </row>
        <row r="6729">
          <cell r="I6729" t="str">
            <v>FK117R</v>
          </cell>
        </row>
        <row r="6730">
          <cell r="I6730" t="str">
            <v>FK117R</v>
          </cell>
        </row>
        <row r="6731">
          <cell r="I6731" t="str">
            <v>FK117R</v>
          </cell>
        </row>
        <row r="6732">
          <cell r="I6732" t="str">
            <v>FK117R</v>
          </cell>
        </row>
        <row r="6733">
          <cell r="I6733" t="str">
            <v>FK117R</v>
          </cell>
        </row>
        <row r="6734">
          <cell r="I6734" t="str">
            <v>FK117R</v>
          </cell>
        </row>
        <row r="6735">
          <cell r="I6735" t="str">
            <v>FK117R</v>
          </cell>
        </row>
        <row r="6736">
          <cell r="I6736" t="str">
            <v>FK117R</v>
          </cell>
        </row>
        <row r="6737">
          <cell r="I6737" t="str">
            <v>FK118R</v>
          </cell>
        </row>
        <row r="6738">
          <cell r="I6738" t="str">
            <v>FK118R</v>
          </cell>
        </row>
        <row r="6739">
          <cell r="I6739" t="str">
            <v>FK118R</v>
          </cell>
        </row>
        <row r="6740">
          <cell r="I6740" t="str">
            <v>FK118R</v>
          </cell>
        </row>
        <row r="6741">
          <cell r="I6741" t="str">
            <v>FK118R</v>
          </cell>
        </row>
        <row r="6742">
          <cell r="I6742" t="str">
            <v>FK118R</v>
          </cell>
        </row>
        <row r="6743">
          <cell r="I6743" t="str">
            <v>FK118R</v>
          </cell>
        </row>
        <row r="6744">
          <cell r="I6744" t="str">
            <v>FK166R</v>
          </cell>
        </row>
        <row r="6745">
          <cell r="I6745" t="str">
            <v>FK166R</v>
          </cell>
        </row>
        <row r="6746">
          <cell r="I6746" t="str">
            <v>FK166R</v>
          </cell>
        </row>
        <row r="6747">
          <cell r="I6747" t="str">
            <v>FK166R</v>
          </cell>
        </row>
        <row r="6748">
          <cell r="I6748" t="str">
            <v>FK166R</v>
          </cell>
        </row>
        <row r="6749">
          <cell r="I6749" t="str">
            <v>FK166R</v>
          </cell>
        </row>
        <row r="6750">
          <cell r="I6750" t="str">
            <v>FK170R</v>
          </cell>
        </row>
        <row r="6751">
          <cell r="I6751" t="str">
            <v>FK170R</v>
          </cell>
        </row>
        <row r="6752">
          <cell r="I6752" t="str">
            <v>FK170R</v>
          </cell>
        </row>
        <row r="6753">
          <cell r="I6753" t="str">
            <v>FK170R</v>
          </cell>
        </row>
        <row r="6754">
          <cell r="I6754" t="str">
            <v>FK170R</v>
          </cell>
        </row>
        <row r="6755">
          <cell r="I6755" t="str">
            <v>FK170R</v>
          </cell>
        </row>
        <row r="6756">
          <cell r="I6756" t="str">
            <v>FK170R</v>
          </cell>
        </row>
        <row r="6757">
          <cell r="I6757" t="str">
            <v>FK170R</v>
          </cell>
        </row>
        <row r="6758">
          <cell r="I6758" t="str">
            <v>FK170R</v>
          </cell>
        </row>
        <row r="6759">
          <cell r="I6759" t="str">
            <v>FK170R</v>
          </cell>
        </row>
        <row r="6760">
          <cell r="I6760" t="str">
            <v>FK170R</v>
          </cell>
        </row>
        <row r="6761">
          <cell r="I6761" t="str">
            <v>FK170R</v>
          </cell>
        </row>
        <row r="6762">
          <cell r="I6762" t="str">
            <v>FK170R</v>
          </cell>
        </row>
        <row r="6763">
          <cell r="I6763" t="str">
            <v>FK170R</v>
          </cell>
        </row>
        <row r="6764">
          <cell r="I6764" t="str">
            <v>FK170R</v>
          </cell>
        </row>
        <row r="6765">
          <cell r="I6765" t="str">
            <v>FK170R</v>
          </cell>
        </row>
        <row r="6766">
          <cell r="I6766" t="str">
            <v>FK170R</v>
          </cell>
        </row>
        <row r="6767">
          <cell r="I6767" t="str">
            <v>FK170R</v>
          </cell>
        </row>
        <row r="6768">
          <cell r="I6768" t="str">
            <v>FK170R</v>
          </cell>
        </row>
        <row r="6769">
          <cell r="I6769" t="str">
            <v>FK170R</v>
          </cell>
        </row>
        <row r="6770">
          <cell r="I6770" t="str">
            <v>FK171</v>
          </cell>
        </row>
        <row r="6771">
          <cell r="I6771" t="str">
            <v>FK171R</v>
          </cell>
        </row>
        <row r="6772">
          <cell r="I6772" t="str">
            <v>FK171R</v>
          </cell>
        </row>
        <row r="6773">
          <cell r="I6773" t="str">
            <v>FK171R</v>
          </cell>
        </row>
        <row r="6774">
          <cell r="I6774" t="str">
            <v>FK171R</v>
          </cell>
        </row>
        <row r="6775">
          <cell r="I6775" t="str">
            <v>FK171R</v>
          </cell>
        </row>
        <row r="6776">
          <cell r="I6776" t="str">
            <v>FK171R</v>
          </cell>
        </row>
        <row r="6777">
          <cell r="I6777" t="str">
            <v>FK171R</v>
          </cell>
        </row>
        <row r="6778">
          <cell r="I6778" t="str">
            <v>FK171R</v>
          </cell>
        </row>
        <row r="6779">
          <cell r="I6779" t="str">
            <v>FK171R</v>
          </cell>
        </row>
        <row r="6780">
          <cell r="I6780" t="str">
            <v>FK171R</v>
          </cell>
        </row>
        <row r="6781">
          <cell r="I6781" t="str">
            <v>FK174R</v>
          </cell>
        </row>
        <row r="6782">
          <cell r="I6782" t="str">
            <v>FK176R</v>
          </cell>
        </row>
        <row r="6783">
          <cell r="I6783" t="str">
            <v>FK176R</v>
          </cell>
        </row>
        <row r="6784">
          <cell r="I6784" t="str">
            <v>FK176R</v>
          </cell>
        </row>
        <row r="6785">
          <cell r="I6785" t="str">
            <v>FK176R</v>
          </cell>
        </row>
        <row r="6786">
          <cell r="I6786" t="str">
            <v>FK176R</v>
          </cell>
        </row>
        <row r="6787">
          <cell r="I6787" t="str">
            <v>FK176R</v>
          </cell>
        </row>
        <row r="6788">
          <cell r="I6788" t="str">
            <v>FK176R</v>
          </cell>
        </row>
        <row r="6789">
          <cell r="I6789" t="str">
            <v>FK176R</v>
          </cell>
        </row>
        <row r="6790">
          <cell r="I6790" t="str">
            <v>FK176R</v>
          </cell>
        </row>
        <row r="6791">
          <cell r="I6791" t="str">
            <v>FK176R</v>
          </cell>
        </row>
        <row r="6792">
          <cell r="I6792" t="str">
            <v>FK176R</v>
          </cell>
        </row>
        <row r="6793">
          <cell r="I6793" t="str">
            <v>FK176R</v>
          </cell>
        </row>
        <row r="6794">
          <cell r="I6794" t="str">
            <v>FK176R</v>
          </cell>
        </row>
        <row r="6795">
          <cell r="I6795" t="str">
            <v>FK180R</v>
          </cell>
        </row>
        <row r="6796">
          <cell r="I6796" t="str">
            <v>FK187R</v>
          </cell>
        </row>
        <row r="6797">
          <cell r="I6797" t="str">
            <v>FK301R</v>
          </cell>
        </row>
        <row r="6798">
          <cell r="I6798" t="str">
            <v>FK301R</v>
          </cell>
        </row>
        <row r="6799">
          <cell r="I6799" t="str">
            <v>FK310R</v>
          </cell>
        </row>
        <row r="6800">
          <cell r="I6800" t="str">
            <v>FK318</v>
          </cell>
        </row>
        <row r="6801">
          <cell r="I6801" t="str">
            <v>FK318</v>
          </cell>
        </row>
        <row r="6802">
          <cell r="I6802" t="str">
            <v>FK318</v>
          </cell>
        </row>
        <row r="6803">
          <cell r="I6803" t="str">
            <v>FK319R</v>
          </cell>
        </row>
        <row r="6804">
          <cell r="I6804" t="str">
            <v>FK319R</v>
          </cell>
        </row>
        <row r="6805">
          <cell r="I6805" t="str">
            <v>FK319R</v>
          </cell>
        </row>
        <row r="6806">
          <cell r="I6806" t="str">
            <v>FK319R</v>
          </cell>
        </row>
        <row r="6807">
          <cell r="I6807" t="str">
            <v>FK321R</v>
          </cell>
        </row>
        <row r="6808">
          <cell r="I6808" t="str">
            <v>FK321R</v>
          </cell>
        </row>
        <row r="6809">
          <cell r="I6809" t="str">
            <v>FK321R</v>
          </cell>
        </row>
        <row r="6810">
          <cell r="I6810" t="str">
            <v>FK321R</v>
          </cell>
        </row>
        <row r="6811">
          <cell r="I6811" t="str">
            <v>FK321R</v>
          </cell>
        </row>
        <row r="6812">
          <cell r="I6812" t="str">
            <v>FK321R</v>
          </cell>
        </row>
        <row r="6813">
          <cell r="I6813" t="str">
            <v>FK321R</v>
          </cell>
        </row>
        <row r="6814">
          <cell r="I6814" t="str">
            <v>FK321R</v>
          </cell>
        </row>
        <row r="6815">
          <cell r="I6815" t="str">
            <v>FK321R</v>
          </cell>
        </row>
        <row r="6816">
          <cell r="I6816" t="str">
            <v>FK321R</v>
          </cell>
        </row>
        <row r="6817">
          <cell r="I6817" t="str">
            <v>FK321R</v>
          </cell>
        </row>
        <row r="6818">
          <cell r="I6818" t="str">
            <v>FK321R</v>
          </cell>
        </row>
        <row r="6819">
          <cell r="I6819" t="str">
            <v>FK321R</v>
          </cell>
        </row>
        <row r="6820">
          <cell r="I6820" t="str">
            <v>FK321R</v>
          </cell>
        </row>
        <row r="6821">
          <cell r="I6821" t="str">
            <v>FK324R</v>
          </cell>
        </row>
        <row r="6822">
          <cell r="I6822" t="str">
            <v>FK324R</v>
          </cell>
        </row>
        <row r="6823">
          <cell r="I6823" t="str">
            <v>FK324R</v>
          </cell>
        </row>
        <row r="6824">
          <cell r="I6824" t="str">
            <v>FK324R</v>
          </cell>
        </row>
        <row r="6825">
          <cell r="I6825" t="str">
            <v>FK324R</v>
          </cell>
        </row>
        <row r="6826">
          <cell r="I6826" t="str">
            <v>FK324R</v>
          </cell>
        </row>
        <row r="6827">
          <cell r="I6827" t="str">
            <v>FK324R</v>
          </cell>
        </row>
        <row r="6828">
          <cell r="I6828" t="str">
            <v>FK324R</v>
          </cell>
        </row>
        <row r="6829">
          <cell r="I6829" t="str">
            <v>FK324R</v>
          </cell>
        </row>
        <row r="6830">
          <cell r="I6830" t="str">
            <v>FK324R</v>
          </cell>
        </row>
        <row r="6831">
          <cell r="I6831" t="str">
            <v>FK324R</v>
          </cell>
        </row>
        <row r="6832">
          <cell r="I6832" t="str">
            <v>FK324R</v>
          </cell>
        </row>
        <row r="6833">
          <cell r="I6833" t="str">
            <v>FK324R</v>
          </cell>
        </row>
        <row r="6834">
          <cell r="I6834" t="str">
            <v>FK324R</v>
          </cell>
        </row>
        <row r="6835">
          <cell r="I6835" t="str">
            <v>FK324R</v>
          </cell>
        </row>
        <row r="6836">
          <cell r="I6836" t="str">
            <v>FK324R</v>
          </cell>
        </row>
        <row r="6837">
          <cell r="I6837" t="str">
            <v>FK324R</v>
          </cell>
        </row>
        <row r="6838">
          <cell r="I6838" t="str">
            <v>FK324R</v>
          </cell>
        </row>
        <row r="6839">
          <cell r="I6839" t="str">
            <v>FK324R</v>
          </cell>
        </row>
        <row r="6840">
          <cell r="I6840" t="str">
            <v>FK324R</v>
          </cell>
        </row>
        <row r="6841">
          <cell r="I6841" t="str">
            <v>FK341R</v>
          </cell>
        </row>
        <row r="6842">
          <cell r="I6842" t="str">
            <v>FK350R</v>
          </cell>
        </row>
        <row r="6843">
          <cell r="I6843" t="str">
            <v>FK350R</v>
          </cell>
        </row>
        <row r="6844">
          <cell r="I6844" t="str">
            <v>FK350R</v>
          </cell>
        </row>
        <row r="6845">
          <cell r="I6845" t="str">
            <v>FK362R</v>
          </cell>
        </row>
        <row r="6846">
          <cell r="I6846" t="str">
            <v>FK362R</v>
          </cell>
        </row>
        <row r="6847">
          <cell r="I6847" t="str">
            <v>FK362R</v>
          </cell>
        </row>
        <row r="6848">
          <cell r="I6848" t="str">
            <v>FK402R</v>
          </cell>
        </row>
        <row r="6849">
          <cell r="I6849" t="str">
            <v>FK403R</v>
          </cell>
        </row>
        <row r="6850">
          <cell r="I6850" t="str">
            <v>FK403R</v>
          </cell>
        </row>
        <row r="6851">
          <cell r="I6851" t="str">
            <v>FK410R</v>
          </cell>
        </row>
        <row r="6852">
          <cell r="I6852" t="str">
            <v>FK410R</v>
          </cell>
        </row>
        <row r="6853">
          <cell r="I6853" t="str">
            <v>FK410R</v>
          </cell>
        </row>
        <row r="6854">
          <cell r="I6854" t="str">
            <v>FK611R</v>
          </cell>
        </row>
        <row r="6855">
          <cell r="I6855" t="str">
            <v>FK612R</v>
          </cell>
        </row>
        <row r="6856">
          <cell r="I6856" t="str">
            <v>FK613R</v>
          </cell>
        </row>
        <row r="6857">
          <cell r="I6857" t="str">
            <v>FK621R</v>
          </cell>
        </row>
        <row r="6858">
          <cell r="I6858" t="str">
            <v>FK621R</v>
          </cell>
        </row>
        <row r="6859">
          <cell r="I6859" t="str">
            <v>FK621R</v>
          </cell>
        </row>
        <row r="6860">
          <cell r="I6860" t="str">
            <v>FK621R</v>
          </cell>
        </row>
        <row r="6861">
          <cell r="I6861" t="str">
            <v>FK621R</v>
          </cell>
        </row>
        <row r="6862">
          <cell r="I6862" t="str">
            <v>FK621R</v>
          </cell>
        </row>
        <row r="6863">
          <cell r="I6863" t="str">
            <v>FK621R</v>
          </cell>
        </row>
        <row r="6864">
          <cell r="I6864" t="str">
            <v>FK621R</v>
          </cell>
        </row>
        <row r="6865">
          <cell r="I6865" t="str">
            <v>FK621R</v>
          </cell>
        </row>
        <row r="6866">
          <cell r="I6866" t="str">
            <v>FK621R</v>
          </cell>
        </row>
        <row r="6867">
          <cell r="I6867" t="str">
            <v>FK621R</v>
          </cell>
        </row>
        <row r="6868">
          <cell r="I6868" t="str">
            <v>FK622R</v>
          </cell>
        </row>
        <row r="6869">
          <cell r="I6869" t="str">
            <v>FK622R</v>
          </cell>
        </row>
        <row r="6870">
          <cell r="I6870" t="str">
            <v>FK622R</v>
          </cell>
        </row>
        <row r="6871">
          <cell r="I6871" t="str">
            <v>FK622R</v>
          </cell>
        </row>
        <row r="6872">
          <cell r="I6872" t="str">
            <v>FK622R</v>
          </cell>
        </row>
        <row r="6873">
          <cell r="I6873" t="str">
            <v>FK622R</v>
          </cell>
        </row>
        <row r="6874">
          <cell r="I6874" t="str">
            <v>FK622R</v>
          </cell>
        </row>
        <row r="6875">
          <cell r="I6875" t="str">
            <v>FK622R</v>
          </cell>
        </row>
        <row r="6876">
          <cell r="I6876" t="str">
            <v>FK622R</v>
          </cell>
        </row>
        <row r="6877">
          <cell r="I6877" t="str">
            <v>FK623R</v>
          </cell>
        </row>
        <row r="6878">
          <cell r="I6878" t="str">
            <v>FK623R</v>
          </cell>
        </row>
        <row r="6879">
          <cell r="I6879" t="str">
            <v>FK623R</v>
          </cell>
        </row>
        <row r="6880">
          <cell r="I6880" t="str">
            <v>FK623R</v>
          </cell>
        </row>
        <row r="6881">
          <cell r="I6881" t="str">
            <v>FK623R</v>
          </cell>
        </row>
        <row r="6882">
          <cell r="I6882" t="str">
            <v>FK623R</v>
          </cell>
        </row>
        <row r="6883">
          <cell r="I6883" t="str">
            <v>FK623R</v>
          </cell>
        </row>
        <row r="6884">
          <cell r="I6884" t="str">
            <v>FK623R</v>
          </cell>
        </row>
        <row r="6885">
          <cell r="I6885" t="str">
            <v>FK623R</v>
          </cell>
        </row>
        <row r="6886">
          <cell r="I6886" t="str">
            <v>FK623R</v>
          </cell>
        </row>
        <row r="6887">
          <cell r="I6887" t="str">
            <v>FK623R</v>
          </cell>
        </row>
        <row r="6888">
          <cell r="I6888" t="str">
            <v>FK623R</v>
          </cell>
        </row>
        <row r="6889">
          <cell r="I6889" t="str">
            <v>FK624R</v>
          </cell>
        </row>
        <row r="6890">
          <cell r="I6890" t="str">
            <v>FK624R</v>
          </cell>
        </row>
        <row r="6891">
          <cell r="I6891" t="str">
            <v>FK625R</v>
          </cell>
        </row>
        <row r="6892">
          <cell r="I6892" t="str">
            <v>FK630R</v>
          </cell>
        </row>
        <row r="6893">
          <cell r="I6893" t="str">
            <v>FK630R</v>
          </cell>
        </row>
        <row r="6894">
          <cell r="I6894" t="str">
            <v>FK630R</v>
          </cell>
        </row>
        <row r="6895">
          <cell r="I6895" t="str">
            <v>FK630R</v>
          </cell>
        </row>
        <row r="6896">
          <cell r="I6896" t="str">
            <v>FK630R</v>
          </cell>
        </row>
        <row r="6897">
          <cell r="I6897" t="str">
            <v>FK630R</v>
          </cell>
        </row>
        <row r="6898">
          <cell r="I6898" t="str">
            <v>FK630R</v>
          </cell>
        </row>
        <row r="6899">
          <cell r="I6899" t="str">
            <v>FK631R</v>
          </cell>
        </row>
        <row r="6900">
          <cell r="I6900" t="str">
            <v>FK631R</v>
          </cell>
        </row>
        <row r="6901">
          <cell r="I6901" t="str">
            <v>FK631R</v>
          </cell>
        </row>
        <row r="6902">
          <cell r="I6902" t="str">
            <v>FK631R</v>
          </cell>
        </row>
        <row r="6903">
          <cell r="I6903" t="str">
            <v>FK631R</v>
          </cell>
        </row>
        <row r="6904">
          <cell r="I6904" t="str">
            <v>FK632R</v>
          </cell>
        </row>
        <row r="6905">
          <cell r="I6905" t="str">
            <v>FK632R</v>
          </cell>
        </row>
        <row r="6906">
          <cell r="I6906" t="str">
            <v>FK632R</v>
          </cell>
        </row>
        <row r="6907">
          <cell r="I6907" t="str">
            <v>FK633R</v>
          </cell>
        </row>
        <row r="6908">
          <cell r="I6908" t="str">
            <v>FK635R</v>
          </cell>
        </row>
        <row r="6909">
          <cell r="I6909" t="str">
            <v>FK635R</v>
          </cell>
        </row>
        <row r="6910">
          <cell r="I6910" t="str">
            <v>FK635R</v>
          </cell>
        </row>
        <row r="6911">
          <cell r="I6911" t="str">
            <v>FK636R</v>
          </cell>
        </row>
        <row r="6912">
          <cell r="I6912" t="str">
            <v>FK636R</v>
          </cell>
        </row>
        <row r="6913">
          <cell r="I6913" t="str">
            <v>FK636R</v>
          </cell>
        </row>
        <row r="6914">
          <cell r="I6914" t="str">
            <v>FK664R</v>
          </cell>
        </row>
        <row r="6915">
          <cell r="I6915" t="str">
            <v>FK668R</v>
          </cell>
        </row>
        <row r="6916">
          <cell r="I6916" t="str">
            <v>FK668R</v>
          </cell>
        </row>
        <row r="6917">
          <cell r="I6917" t="str">
            <v>FK668R</v>
          </cell>
        </row>
        <row r="6918">
          <cell r="I6918" t="str">
            <v>FK668R</v>
          </cell>
        </row>
        <row r="6919">
          <cell r="I6919" t="str">
            <v>FK676R</v>
          </cell>
        </row>
        <row r="6920">
          <cell r="I6920" t="str">
            <v>FK684R</v>
          </cell>
        </row>
        <row r="6921">
          <cell r="I6921" t="str">
            <v>FK814R</v>
          </cell>
        </row>
        <row r="6922">
          <cell r="I6922" t="str">
            <v>FL036R</v>
          </cell>
        </row>
        <row r="6923">
          <cell r="I6923" t="str">
            <v>FL039R</v>
          </cell>
        </row>
        <row r="6924">
          <cell r="I6924" t="str">
            <v>FL039R</v>
          </cell>
        </row>
        <row r="6925">
          <cell r="I6925" t="str">
            <v>FL039R</v>
          </cell>
        </row>
        <row r="6926">
          <cell r="I6926" t="str">
            <v>FL039R</v>
          </cell>
        </row>
        <row r="6927">
          <cell r="I6927" t="str">
            <v>FL055R</v>
          </cell>
        </row>
        <row r="6928">
          <cell r="I6928" t="str">
            <v>FL055R</v>
          </cell>
        </row>
        <row r="6929">
          <cell r="I6929" t="str">
            <v>FL055R</v>
          </cell>
        </row>
        <row r="6930">
          <cell r="I6930" t="str">
            <v>FL055R</v>
          </cell>
        </row>
        <row r="6931">
          <cell r="I6931" t="str">
            <v>FL055R</v>
          </cell>
        </row>
        <row r="6932">
          <cell r="I6932" t="str">
            <v>FL055R</v>
          </cell>
        </row>
        <row r="6933">
          <cell r="I6933" t="str">
            <v>FL055R</v>
          </cell>
        </row>
        <row r="6934">
          <cell r="I6934" t="str">
            <v>FL055R</v>
          </cell>
        </row>
        <row r="6935">
          <cell r="I6935" t="str">
            <v>FL055R</v>
          </cell>
        </row>
        <row r="6936">
          <cell r="I6936" t="str">
            <v>FL066R</v>
          </cell>
        </row>
        <row r="6937">
          <cell r="I6937" t="str">
            <v>FL066R</v>
          </cell>
        </row>
        <row r="6938">
          <cell r="I6938" t="str">
            <v>FL091R</v>
          </cell>
        </row>
        <row r="6939">
          <cell r="I6939" t="str">
            <v>FL101R</v>
          </cell>
        </row>
        <row r="6940">
          <cell r="I6940" t="str">
            <v>FL101R</v>
          </cell>
        </row>
        <row r="6941">
          <cell r="I6941" t="str">
            <v>FL102R</v>
          </cell>
        </row>
        <row r="6942">
          <cell r="I6942" t="str">
            <v>FL130R</v>
          </cell>
        </row>
        <row r="6943">
          <cell r="I6943" t="str">
            <v>FL130R</v>
          </cell>
        </row>
        <row r="6944">
          <cell r="I6944" t="str">
            <v>FL38</v>
          </cell>
        </row>
        <row r="6945">
          <cell r="I6945" t="str">
            <v>FL380R</v>
          </cell>
        </row>
        <row r="6946">
          <cell r="I6946" t="str">
            <v>FL380R</v>
          </cell>
        </row>
        <row r="6947">
          <cell r="I6947" t="str">
            <v>FL380R</v>
          </cell>
        </row>
        <row r="6948">
          <cell r="I6948" t="str">
            <v>FL381R</v>
          </cell>
        </row>
        <row r="6949">
          <cell r="I6949" t="str">
            <v>FL381R</v>
          </cell>
        </row>
        <row r="6950">
          <cell r="I6950" t="str">
            <v>FL382R</v>
          </cell>
        </row>
        <row r="6951">
          <cell r="I6951" t="str">
            <v>FL384R</v>
          </cell>
        </row>
        <row r="6952">
          <cell r="I6952" t="str">
            <v>FL384R</v>
          </cell>
        </row>
        <row r="6953">
          <cell r="I6953" t="str">
            <v>FL384R</v>
          </cell>
        </row>
        <row r="6954">
          <cell r="I6954" t="str">
            <v>FL627R</v>
          </cell>
        </row>
        <row r="6955">
          <cell r="I6955" t="str">
            <v>FL665R</v>
          </cell>
        </row>
        <row r="6956">
          <cell r="I6956" t="str">
            <v>FL665R</v>
          </cell>
        </row>
        <row r="6957">
          <cell r="I6957" t="str">
            <v>FL665R</v>
          </cell>
        </row>
        <row r="6958">
          <cell r="I6958" t="str">
            <v>FL665R</v>
          </cell>
        </row>
        <row r="6959">
          <cell r="I6959" t="str">
            <v>FL665R</v>
          </cell>
        </row>
        <row r="6960">
          <cell r="I6960" t="str">
            <v>FL665R</v>
          </cell>
        </row>
        <row r="6961">
          <cell r="I6961" t="str">
            <v>FL665R</v>
          </cell>
        </row>
        <row r="6962">
          <cell r="I6962" t="str">
            <v>FL665R</v>
          </cell>
        </row>
        <row r="6963">
          <cell r="I6963" t="str">
            <v>FL665R</v>
          </cell>
        </row>
        <row r="6964">
          <cell r="I6964" t="str">
            <v>FL665R</v>
          </cell>
        </row>
        <row r="6965">
          <cell r="I6965" t="str">
            <v>FL665R</v>
          </cell>
        </row>
        <row r="6966">
          <cell r="I6966" t="str">
            <v>FL665R</v>
          </cell>
        </row>
        <row r="6967">
          <cell r="I6967" t="str">
            <v>FL665R</v>
          </cell>
        </row>
        <row r="6968">
          <cell r="I6968" t="str">
            <v>FL665R</v>
          </cell>
        </row>
        <row r="6969">
          <cell r="I6969" t="str">
            <v>FL665R</v>
          </cell>
        </row>
        <row r="6970">
          <cell r="I6970" t="str">
            <v>FL665R</v>
          </cell>
        </row>
        <row r="6971">
          <cell r="I6971" t="str">
            <v>FL665R</v>
          </cell>
        </row>
        <row r="6972">
          <cell r="I6972" t="str">
            <v>FL665R</v>
          </cell>
        </row>
        <row r="6973">
          <cell r="I6973" t="str">
            <v>FL665R</v>
          </cell>
        </row>
        <row r="6974">
          <cell r="I6974" t="str">
            <v>FL665R</v>
          </cell>
        </row>
        <row r="6975">
          <cell r="I6975" t="str">
            <v>FL665R</v>
          </cell>
        </row>
        <row r="6976">
          <cell r="I6976" t="str">
            <v>FL665R</v>
          </cell>
        </row>
        <row r="6977">
          <cell r="I6977" t="str">
            <v>FL665R</v>
          </cell>
        </row>
        <row r="6978">
          <cell r="I6978" t="str">
            <v>FL665R</v>
          </cell>
        </row>
        <row r="6979">
          <cell r="I6979" t="str">
            <v>FL665R</v>
          </cell>
        </row>
        <row r="6980">
          <cell r="I6980" t="str">
            <v>FL666R</v>
          </cell>
        </row>
        <row r="6981">
          <cell r="I6981" t="str">
            <v>FL666R</v>
          </cell>
        </row>
        <row r="6982">
          <cell r="I6982" t="str">
            <v>FL666R</v>
          </cell>
        </row>
        <row r="6983">
          <cell r="I6983" t="str">
            <v>FL666R</v>
          </cell>
        </row>
        <row r="6984">
          <cell r="I6984" t="str">
            <v>FL666R</v>
          </cell>
        </row>
        <row r="6985">
          <cell r="I6985" t="str">
            <v>FL666R</v>
          </cell>
        </row>
        <row r="6986">
          <cell r="I6986" t="str">
            <v>FL666R</v>
          </cell>
        </row>
        <row r="6987">
          <cell r="I6987" t="str">
            <v>FL666R</v>
          </cell>
        </row>
        <row r="6988">
          <cell r="I6988" t="str">
            <v>FL666R</v>
          </cell>
        </row>
        <row r="6989">
          <cell r="I6989" t="str">
            <v>FL666R</v>
          </cell>
        </row>
        <row r="6990">
          <cell r="I6990" t="str">
            <v>FL666R</v>
          </cell>
        </row>
        <row r="6991">
          <cell r="I6991" t="str">
            <v>FL666R</v>
          </cell>
        </row>
        <row r="6992">
          <cell r="I6992" t="str">
            <v>FL666R</v>
          </cell>
        </row>
        <row r="6993">
          <cell r="I6993" t="str">
            <v>FL666R</v>
          </cell>
        </row>
        <row r="6994">
          <cell r="I6994" t="str">
            <v>FL666R</v>
          </cell>
        </row>
        <row r="6995">
          <cell r="I6995" t="str">
            <v>FL666R</v>
          </cell>
        </row>
        <row r="6996">
          <cell r="I6996" t="str">
            <v>FL666R</v>
          </cell>
        </row>
        <row r="6997">
          <cell r="I6997" t="str">
            <v>FL668R</v>
          </cell>
        </row>
        <row r="6998">
          <cell r="I6998" t="str">
            <v>FL668R</v>
          </cell>
        </row>
        <row r="6999">
          <cell r="I6999" t="str">
            <v>FL668R</v>
          </cell>
        </row>
        <row r="7000">
          <cell r="I7000" t="str">
            <v>FL668R</v>
          </cell>
        </row>
        <row r="7001">
          <cell r="I7001" t="str">
            <v>FL668R</v>
          </cell>
        </row>
        <row r="7002">
          <cell r="I7002" t="str">
            <v>FL668R</v>
          </cell>
        </row>
        <row r="7003">
          <cell r="I7003" t="str">
            <v>FL668R</v>
          </cell>
        </row>
        <row r="7004">
          <cell r="I7004" t="str">
            <v>FL668R</v>
          </cell>
        </row>
        <row r="7005">
          <cell r="I7005" t="str">
            <v>FL668R</v>
          </cell>
        </row>
        <row r="7006">
          <cell r="I7006" t="str">
            <v>FL668R</v>
          </cell>
        </row>
        <row r="7007">
          <cell r="I7007" t="str">
            <v>FL668R</v>
          </cell>
        </row>
        <row r="7008">
          <cell r="I7008" t="str">
            <v>FL668R</v>
          </cell>
        </row>
        <row r="7009">
          <cell r="I7009" t="str">
            <v>FL668R</v>
          </cell>
        </row>
        <row r="7010">
          <cell r="I7010" t="str">
            <v>FL668R</v>
          </cell>
        </row>
        <row r="7011">
          <cell r="I7011" t="str">
            <v>FL668R</v>
          </cell>
        </row>
        <row r="7012">
          <cell r="I7012" t="str">
            <v>FL668R</v>
          </cell>
        </row>
        <row r="7013">
          <cell r="I7013" t="str">
            <v>FL668R</v>
          </cell>
        </row>
        <row r="7014">
          <cell r="I7014" t="str">
            <v>FL668R</v>
          </cell>
        </row>
        <row r="7015">
          <cell r="I7015" t="str">
            <v>FL668R</v>
          </cell>
        </row>
        <row r="7016">
          <cell r="I7016" t="str">
            <v>FL670R</v>
          </cell>
        </row>
        <row r="7017">
          <cell r="I7017" t="str">
            <v>FL670R</v>
          </cell>
        </row>
        <row r="7018">
          <cell r="I7018" t="str">
            <v>FL670R</v>
          </cell>
        </row>
        <row r="7019">
          <cell r="I7019" t="str">
            <v>FL670R</v>
          </cell>
        </row>
        <row r="7020">
          <cell r="I7020" t="str">
            <v>FL670R</v>
          </cell>
        </row>
        <row r="7021">
          <cell r="I7021" t="str">
            <v>FL670R</v>
          </cell>
        </row>
        <row r="7022">
          <cell r="I7022" t="str">
            <v>FL670R</v>
          </cell>
        </row>
        <row r="7023">
          <cell r="I7023" t="str">
            <v>FL670R</v>
          </cell>
        </row>
        <row r="7024">
          <cell r="I7024" t="str">
            <v>FL670R</v>
          </cell>
        </row>
        <row r="7025">
          <cell r="I7025" t="str">
            <v>FL670R</v>
          </cell>
        </row>
        <row r="7026">
          <cell r="I7026" t="str">
            <v>FL670R</v>
          </cell>
        </row>
        <row r="7027">
          <cell r="I7027" t="str">
            <v>FL670R</v>
          </cell>
        </row>
        <row r="7028">
          <cell r="I7028" t="str">
            <v>FL670R</v>
          </cell>
        </row>
        <row r="7029">
          <cell r="I7029" t="str">
            <v>FL670R</v>
          </cell>
        </row>
        <row r="7030">
          <cell r="I7030" t="str">
            <v>FL670R</v>
          </cell>
        </row>
        <row r="7031">
          <cell r="I7031" t="str">
            <v>FL670R</v>
          </cell>
        </row>
        <row r="7032">
          <cell r="I7032" t="str">
            <v>FL670R</v>
          </cell>
        </row>
        <row r="7033">
          <cell r="I7033" t="str">
            <v>FL670R</v>
          </cell>
        </row>
        <row r="7034">
          <cell r="I7034" t="str">
            <v>FL670R</v>
          </cell>
        </row>
        <row r="7035">
          <cell r="I7035" t="str">
            <v>FL670R</v>
          </cell>
        </row>
        <row r="7036">
          <cell r="I7036" t="str">
            <v>FL670R</v>
          </cell>
        </row>
        <row r="7037">
          <cell r="I7037" t="str">
            <v>FL670R</v>
          </cell>
        </row>
        <row r="7038">
          <cell r="I7038" t="str">
            <v>FL670R</v>
          </cell>
        </row>
        <row r="7039">
          <cell r="I7039" t="str">
            <v>FL672R</v>
          </cell>
        </row>
        <row r="7040">
          <cell r="I7040" t="str">
            <v>FL672R</v>
          </cell>
        </row>
        <row r="7041">
          <cell r="I7041" t="str">
            <v>FL672R</v>
          </cell>
        </row>
        <row r="7042">
          <cell r="I7042" t="str">
            <v>FL672R</v>
          </cell>
        </row>
        <row r="7043">
          <cell r="I7043" t="str">
            <v>FL672R</v>
          </cell>
        </row>
        <row r="7044">
          <cell r="I7044" t="str">
            <v>FL672R</v>
          </cell>
        </row>
        <row r="7045">
          <cell r="I7045" t="str">
            <v>FL672R</v>
          </cell>
        </row>
        <row r="7046">
          <cell r="I7046" t="str">
            <v>FM005R</v>
          </cell>
        </row>
        <row r="7047">
          <cell r="I7047" t="str">
            <v>FM005R</v>
          </cell>
        </row>
        <row r="7048">
          <cell r="I7048" t="str">
            <v>FM010R</v>
          </cell>
        </row>
        <row r="7049">
          <cell r="I7049" t="str">
            <v>FM013R</v>
          </cell>
        </row>
        <row r="7050">
          <cell r="I7050" t="str">
            <v>FM021R</v>
          </cell>
        </row>
        <row r="7051">
          <cell r="I7051" t="str">
            <v>FM021R</v>
          </cell>
        </row>
        <row r="7052">
          <cell r="I7052" t="str">
            <v>FM035R</v>
          </cell>
        </row>
        <row r="7053">
          <cell r="I7053" t="str">
            <v>FM035R</v>
          </cell>
        </row>
        <row r="7054">
          <cell r="I7054" t="str">
            <v>FM035R</v>
          </cell>
        </row>
        <row r="7055">
          <cell r="I7055" t="str">
            <v>FM035R</v>
          </cell>
        </row>
        <row r="7056">
          <cell r="I7056" t="str">
            <v>FM035R</v>
          </cell>
        </row>
        <row r="7057">
          <cell r="I7057" t="str">
            <v>FM035R</v>
          </cell>
        </row>
        <row r="7058">
          <cell r="I7058" t="str">
            <v>FM035R</v>
          </cell>
        </row>
        <row r="7059">
          <cell r="I7059" t="str">
            <v>FM035R</v>
          </cell>
        </row>
        <row r="7060">
          <cell r="I7060" t="str">
            <v>FM035R</v>
          </cell>
        </row>
        <row r="7061">
          <cell r="I7061" t="str">
            <v>FM035R</v>
          </cell>
        </row>
        <row r="7062">
          <cell r="I7062" t="str">
            <v>FM035R</v>
          </cell>
        </row>
        <row r="7063">
          <cell r="I7063" t="str">
            <v>FM035R</v>
          </cell>
        </row>
        <row r="7064">
          <cell r="I7064" t="str">
            <v>FM035R</v>
          </cell>
        </row>
        <row r="7065">
          <cell r="I7065" t="str">
            <v>FM6</v>
          </cell>
        </row>
        <row r="7066">
          <cell r="I7066" t="str">
            <v>FM6</v>
          </cell>
        </row>
        <row r="7067">
          <cell r="I7067" t="str">
            <v>FO112R</v>
          </cell>
        </row>
        <row r="7068">
          <cell r="I7068" t="str">
            <v>FO113R</v>
          </cell>
        </row>
        <row r="7069">
          <cell r="I7069" t="str">
            <v>FO113R</v>
          </cell>
        </row>
        <row r="7070">
          <cell r="I7070" t="str">
            <v>FO113R</v>
          </cell>
        </row>
        <row r="7071">
          <cell r="I7071" t="str">
            <v>FO113R</v>
          </cell>
        </row>
        <row r="7072">
          <cell r="I7072" t="str">
            <v>FO113R</v>
          </cell>
        </row>
        <row r="7073">
          <cell r="I7073" t="str">
            <v>FO113R</v>
          </cell>
        </row>
        <row r="7074">
          <cell r="I7074" t="str">
            <v>FO113R</v>
          </cell>
        </row>
        <row r="7075">
          <cell r="I7075" t="str">
            <v>FO113R</v>
          </cell>
        </row>
        <row r="7076">
          <cell r="I7076" t="str">
            <v>FO113R</v>
          </cell>
        </row>
        <row r="7077">
          <cell r="I7077" t="str">
            <v>FO113R</v>
          </cell>
        </row>
        <row r="7078">
          <cell r="I7078" t="str">
            <v>FO113R</v>
          </cell>
        </row>
        <row r="7079">
          <cell r="I7079" t="str">
            <v>FO113R</v>
          </cell>
        </row>
        <row r="7080">
          <cell r="I7080" t="str">
            <v>FO113R</v>
          </cell>
        </row>
        <row r="7081">
          <cell r="I7081" t="str">
            <v>FO113R</v>
          </cell>
        </row>
        <row r="7082">
          <cell r="I7082" t="str">
            <v>FO113R</v>
          </cell>
        </row>
        <row r="7083">
          <cell r="I7083" t="str">
            <v>FO113R</v>
          </cell>
        </row>
        <row r="7084">
          <cell r="I7084" t="str">
            <v>FO115R</v>
          </cell>
        </row>
        <row r="7085">
          <cell r="I7085" t="str">
            <v>FO115R</v>
          </cell>
        </row>
        <row r="7086">
          <cell r="I7086" t="str">
            <v>FO115R</v>
          </cell>
        </row>
        <row r="7087">
          <cell r="I7087" t="str">
            <v>FO115R</v>
          </cell>
        </row>
        <row r="7088">
          <cell r="I7088" t="str">
            <v>FO115R</v>
          </cell>
        </row>
        <row r="7089">
          <cell r="I7089" t="str">
            <v>FO115R</v>
          </cell>
        </row>
        <row r="7090">
          <cell r="I7090" t="str">
            <v>FO115R</v>
          </cell>
        </row>
        <row r="7091">
          <cell r="I7091" t="str">
            <v>FO115R</v>
          </cell>
        </row>
        <row r="7092">
          <cell r="I7092" t="str">
            <v>FO115R</v>
          </cell>
        </row>
        <row r="7093">
          <cell r="I7093" t="str">
            <v>FO115R</v>
          </cell>
        </row>
        <row r="7094">
          <cell r="I7094" t="str">
            <v>FO115R</v>
          </cell>
        </row>
        <row r="7095">
          <cell r="I7095" t="str">
            <v>FO115R</v>
          </cell>
        </row>
        <row r="7096">
          <cell r="I7096" t="str">
            <v>FO115R</v>
          </cell>
        </row>
        <row r="7097">
          <cell r="I7097" t="str">
            <v>FO115R</v>
          </cell>
        </row>
        <row r="7098">
          <cell r="I7098" t="str">
            <v>FO115R</v>
          </cell>
        </row>
        <row r="7099">
          <cell r="I7099" t="str">
            <v>FO115R</v>
          </cell>
        </row>
        <row r="7100">
          <cell r="I7100" t="str">
            <v>FO115R</v>
          </cell>
        </row>
        <row r="7101">
          <cell r="I7101" t="str">
            <v>FO116R</v>
          </cell>
        </row>
        <row r="7102">
          <cell r="I7102" t="str">
            <v>FO116R</v>
          </cell>
        </row>
        <row r="7103">
          <cell r="I7103" t="str">
            <v>FO118R</v>
          </cell>
        </row>
        <row r="7104">
          <cell r="I7104" t="str">
            <v>FO118R</v>
          </cell>
        </row>
        <row r="7105">
          <cell r="I7105" t="str">
            <v>FO118R</v>
          </cell>
        </row>
        <row r="7106">
          <cell r="I7106" t="str">
            <v>FO118R</v>
          </cell>
        </row>
        <row r="7107">
          <cell r="I7107" t="str">
            <v>FO118R</v>
          </cell>
        </row>
        <row r="7108">
          <cell r="I7108" t="str">
            <v>FO118R</v>
          </cell>
        </row>
        <row r="7109">
          <cell r="I7109" t="str">
            <v>FO118R</v>
          </cell>
        </row>
        <row r="7110">
          <cell r="I7110" t="str">
            <v>FO118R</v>
          </cell>
        </row>
        <row r="7111">
          <cell r="I7111" t="str">
            <v>FO118R</v>
          </cell>
        </row>
        <row r="7112">
          <cell r="I7112" t="str">
            <v>FO124R</v>
          </cell>
        </row>
        <row r="7113">
          <cell r="I7113" t="str">
            <v>FO124R</v>
          </cell>
        </row>
        <row r="7114">
          <cell r="I7114" t="str">
            <v>FO124R</v>
          </cell>
        </row>
        <row r="7115">
          <cell r="I7115" t="str">
            <v>FO125R</v>
          </cell>
        </row>
        <row r="7116">
          <cell r="I7116" t="str">
            <v>FO169R</v>
          </cell>
        </row>
        <row r="7117">
          <cell r="I7117" t="str">
            <v>FO169R</v>
          </cell>
        </row>
        <row r="7118">
          <cell r="I7118" t="str">
            <v>FO169R</v>
          </cell>
        </row>
        <row r="7119">
          <cell r="I7119" t="str">
            <v>FO169R</v>
          </cell>
        </row>
        <row r="7120">
          <cell r="I7120" t="str">
            <v>FO169R</v>
          </cell>
        </row>
        <row r="7121">
          <cell r="I7121" t="str">
            <v>FO169R</v>
          </cell>
        </row>
        <row r="7122">
          <cell r="I7122" t="str">
            <v>FO169R</v>
          </cell>
        </row>
        <row r="7123">
          <cell r="I7123" t="str">
            <v>FO169R</v>
          </cell>
        </row>
        <row r="7124">
          <cell r="I7124" t="str">
            <v>FO169R</v>
          </cell>
        </row>
        <row r="7125">
          <cell r="I7125" t="str">
            <v>FO169R</v>
          </cell>
        </row>
        <row r="7126">
          <cell r="I7126" t="str">
            <v>FO169R</v>
          </cell>
        </row>
        <row r="7127">
          <cell r="I7127" t="str">
            <v>FO169R</v>
          </cell>
        </row>
        <row r="7128">
          <cell r="I7128" t="str">
            <v>FO169R</v>
          </cell>
        </row>
        <row r="7129">
          <cell r="I7129" t="str">
            <v>FO170R</v>
          </cell>
        </row>
        <row r="7130">
          <cell r="I7130" t="str">
            <v>FO170R</v>
          </cell>
        </row>
        <row r="7131">
          <cell r="I7131" t="str">
            <v>FO170R</v>
          </cell>
        </row>
        <row r="7132">
          <cell r="I7132" t="str">
            <v>FO170R</v>
          </cell>
        </row>
        <row r="7133">
          <cell r="I7133" t="str">
            <v>FO170R</v>
          </cell>
        </row>
        <row r="7134">
          <cell r="I7134" t="str">
            <v>FO170R</v>
          </cell>
        </row>
        <row r="7135">
          <cell r="I7135" t="str">
            <v>FO170R</v>
          </cell>
        </row>
        <row r="7136">
          <cell r="I7136" t="str">
            <v>FO170R</v>
          </cell>
        </row>
        <row r="7137">
          <cell r="I7137" t="str">
            <v>FO170R</v>
          </cell>
        </row>
        <row r="7138">
          <cell r="I7138" t="str">
            <v>FO170R</v>
          </cell>
        </row>
        <row r="7139">
          <cell r="I7139" t="str">
            <v>FO170R</v>
          </cell>
        </row>
        <row r="7140">
          <cell r="I7140" t="str">
            <v>FO170R</v>
          </cell>
        </row>
        <row r="7141">
          <cell r="I7141" t="str">
            <v>FO170R</v>
          </cell>
        </row>
        <row r="7142">
          <cell r="I7142" t="str">
            <v>FO170R</v>
          </cell>
        </row>
        <row r="7143">
          <cell r="I7143" t="str">
            <v>FO170R</v>
          </cell>
        </row>
        <row r="7144">
          <cell r="I7144" t="str">
            <v>FO170R</v>
          </cell>
        </row>
        <row r="7145">
          <cell r="I7145" t="str">
            <v>FO409R</v>
          </cell>
        </row>
        <row r="7146">
          <cell r="I7146" t="str">
            <v>FO409R</v>
          </cell>
        </row>
        <row r="7147">
          <cell r="I7147" t="str">
            <v>FO409R</v>
          </cell>
        </row>
        <row r="7148">
          <cell r="I7148" t="str">
            <v>FO409R</v>
          </cell>
        </row>
        <row r="7149">
          <cell r="I7149" t="str">
            <v>FO409R</v>
          </cell>
        </row>
        <row r="7150">
          <cell r="I7150" t="str">
            <v>FO409R</v>
          </cell>
        </row>
        <row r="7151">
          <cell r="I7151" t="str">
            <v>FO409R</v>
          </cell>
        </row>
        <row r="7152">
          <cell r="I7152" t="str">
            <v>FO409R</v>
          </cell>
        </row>
        <row r="7153">
          <cell r="I7153" t="str">
            <v>FO409R</v>
          </cell>
        </row>
        <row r="7154">
          <cell r="I7154" t="str">
            <v>FO409R</v>
          </cell>
        </row>
        <row r="7155">
          <cell r="I7155" t="str">
            <v>FO409R</v>
          </cell>
        </row>
        <row r="7156">
          <cell r="I7156" t="str">
            <v>FO409R</v>
          </cell>
        </row>
        <row r="7157">
          <cell r="I7157" t="str">
            <v>FO413R</v>
          </cell>
        </row>
        <row r="7158">
          <cell r="I7158" t="str">
            <v>FO413R</v>
          </cell>
        </row>
        <row r="7159">
          <cell r="I7159" t="str">
            <v>FO413R</v>
          </cell>
        </row>
        <row r="7160">
          <cell r="I7160" t="str">
            <v>FO413R</v>
          </cell>
        </row>
        <row r="7161">
          <cell r="I7161" t="str">
            <v>FO413R</v>
          </cell>
        </row>
        <row r="7162">
          <cell r="I7162" t="str">
            <v>FO413R</v>
          </cell>
        </row>
        <row r="7163">
          <cell r="I7163" t="str">
            <v>FO413R</v>
          </cell>
        </row>
        <row r="7164">
          <cell r="I7164" t="str">
            <v>FO453R</v>
          </cell>
        </row>
        <row r="7165">
          <cell r="I7165" t="str">
            <v>FO453R</v>
          </cell>
        </row>
        <row r="7166">
          <cell r="I7166" t="str">
            <v>FO453R</v>
          </cell>
        </row>
        <row r="7167">
          <cell r="I7167" t="str">
            <v>FO500R</v>
          </cell>
        </row>
        <row r="7168">
          <cell r="I7168" t="str">
            <v>FO500R</v>
          </cell>
        </row>
        <row r="7169">
          <cell r="I7169" t="str">
            <v>FO500R</v>
          </cell>
        </row>
        <row r="7170">
          <cell r="I7170" t="str">
            <v>FO500R</v>
          </cell>
        </row>
        <row r="7171">
          <cell r="I7171" t="str">
            <v>FO500R</v>
          </cell>
        </row>
        <row r="7172">
          <cell r="I7172" t="str">
            <v>FO500R</v>
          </cell>
        </row>
        <row r="7173">
          <cell r="I7173" t="str">
            <v>FO500R</v>
          </cell>
        </row>
        <row r="7174">
          <cell r="I7174" t="str">
            <v>FO500R</v>
          </cell>
        </row>
        <row r="7175">
          <cell r="I7175" t="str">
            <v>FO514R</v>
          </cell>
        </row>
        <row r="7176">
          <cell r="I7176" t="str">
            <v>FO514r</v>
          </cell>
        </row>
        <row r="7177">
          <cell r="I7177" t="str">
            <v>FO518R</v>
          </cell>
        </row>
        <row r="7178">
          <cell r="I7178" t="str">
            <v>FO524R</v>
          </cell>
        </row>
        <row r="7179">
          <cell r="I7179" t="str">
            <v>FO526R</v>
          </cell>
        </row>
        <row r="7180">
          <cell r="I7180" t="str">
            <v>FO527R</v>
          </cell>
        </row>
        <row r="7181">
          <cell r="I7181" t="str">
            <v>FO532R</v>
          </cell>
        </row>
        <row r="7182">
          <cell r="I7182" t="str">
            <v>FO532R</v>
          </cell>
        </row>
        <row r="7183">
          <cell r="I7183" t="str">
            <v>FO534R</v>
          </cell>
        </row>
        <row r="7184">
          <cell r="I7184" t="str">
            <v>FO534R</v>
          </cell>
        </row>
        <row r="7185">
          <cell r="I7185" t="str">
            <v>FO534R</v>
          </cell>
        </row>
        <row r="7186">
          <cell r="I7186" t="str">
            <v>FO550R</v>
          </cell>
        </row>
        <row r="7187">
          <cell r="I7187" t="str">
            <v>FO626R</v>
          </cell>
        </row>
        <row r="7188">
          <cell r="I7188" t="str">
            <v>FO699R</v>
          </cell>
        </row>
        <row r="7189">
          <cell r="I7189" t="str">
            <v>FO699R</v>
          </cell>
        </row>
        <row r="7190">
          <cell r="I7190" t="str">
            <v>FO699R</v>
          </cell>
        </row>
        <row r="7191">
          <cell r="I7191" t="str">
            <v>FO702R</v>
          </cell>
        </row>
        <row r="7192">
          <cell r="I7192" t="str">
            <v>FO816R</v>
          </cell>
        </row>
        <row r="7193">
          <cell r="I7193" t="str">
            <v>FO816R</v>
          </cell>
        </row>
        <row r="7194">
          <cell r="I7194" t="str">
            <v>FO816R</v>
          </cell>
        </row>
        <row r="7195">
          <cell r="I7195" t="str">
            <v>FO816R</v>
          </cell>
        </row>
        <row r="7196">
          <cell r="I7196" t="str">
            <v>FO937R</v>
          </cell>
        </row>
        <row r="7197">
          <cell r="I7197" t="str">
            <v>FR118R</v>
          </cell>
        </row>
        <row r="7198">
          <cell r="I7198" t="str">
            <v>FR120R</v>
          </cell>
        </row>
        <row r="7199">
          <cell r="I7199" t="str">
            <v>FR125R</v>
          </cell>
        </row>
        <row r="7200">
          <cell r="I7200" t="str">
            <v>GA062R</v>
          </cell>
        </row>
        <row r="7201">
          <cell r="I7201" t="str">
            <v>GA340</v>
          </cell>
        </row>
        <row r="7202">
          <cell r="I7202" t="str">
            <v>GA630</v>
          </cell>
        </row>
        <row r="7203">
          <cell r="I7203" t="str">
            <v>GA675</v>
          </cell>
        </row>
        <row r="7204">
          <cell r="I7204" t="str">
            <v>GA678</v>
          </cell>
        </row>
        <row r="7205">
          <cell r="I7205" t="str">
            <v>GB020R</v>
          </cell>
        </row>
        <row r="7206">
          <cell r="I7206" t="str">
            <v>GB020R</v>
          </cell>
        </row>
        <row r="7207">
          <cell r="I7207" t="str">
            <v>GB020R</v>
          </cell>
        </row>
        <row r="7208">
          <cell r="I7208" t="str">
            <v>GB020R</v>
          </cell>
        </row>
        <row r="7209">
          <cell r="I7209" t="str">
            <v>GB020R</v>
          </cell>
        </row>
        <row r="7210">
          <cell r="I7210" t="str">
            <v>GB020R</v>
          </cell>
        </row>
        <row r="7211">
          <cell r="I7211" t="str">
            <v>GB020R</v>
          </cell>
        </row>
        <row r="7212">
          <cell r="I7212" t="str">
            <v>GB020R</v>
          </cell>
        </row>
        <row r="7213">
          <cell r="I7213" t="str">
            <v>GB020R</v>
          </cell>
        </row>
        <row r="7214">
          <cell r="I7214" t="str">
            <v>GB020R</v>
          </cell>
        </row>
        <row r="7215">
          <cell r="I7215" t="str">
            <v>GB020R</v>
          </cell>
        </row>
        <row r="7216">
          <cell r="I7216" t="str">
            <v>GB020r</v>
          </cell>
        </row>
        <row r="7217">
          <cell r="I7217" t="str">
            <v>GB020R</v>
          </cell>
        </row>
        <row r="7218">
          <cell r="I7218" t="str">
            <v>GB020R</v>
          </cell>
        </row>
        <row r="7219">
          <cell r="I7219" t="str">
            <v>GB020R</v>
          </cell>
        </row>
        <row r="7220">
          <cell r="I7220" t="str">
            <v>GB020R</v>
          </cell>
        </row>
        <row r="7221">
          <cell r="I7221" t="str">
            <v>GB020R</v>
          </cell>
        </row>
        <row r="7222">
          <cell r="I7222" t="str">
            <v>GB020R</v>
          </cell>
        </row>
        <row r="7223">
          <cell r="I7223" t="str">
            <v>GB020R</v>
          </cell>
        </row>
        <row r="7224">
          <cell r="I7224" t="str">
            <v>GB020R</v>
          </cell>
        </row>
        <row r="7225">
          <cell r="I7225" t="str">
            <v>GB020R</v>
          </cell>
        </row>
        <row r="7226">
          <cell r="I7226" t="str">
            <v>GB020R</v>
          </cell>
        </row>
        <row r="7227">
          <cell r="I7227" t="str">
            <v>GB020R</v>
          </cell>
        </row>
        <row r="7228">
          <cell r="I7228" t="str">
            <v>GB020R</v>
          </cell>
        </row>
        <row r="7229">
          <cell r="I7229" t="str">
            <v>GB020R</v>
          </cell>
        </row>
        <row r="7230">
          <cell r="I7230" t="str">
            <v>GB020R</v>
          </cell>
        </row>
        <row r="7231">
          <cell r="I7231" t="str">
            <v>GB020R</v>
          </cell>
        </row>
        <row r="7232">
          <cell r="I7232" t="str">
            <v>GB020R</v>
          </cell>
        </row>
        <row r="7233">
          <cell r="I7233" t="str">
            <v>GB020R</v>
          </cell>
        </row>
        <row r="7234">
          <cell r="I7234" t="str">
            <v>GB020R</v>
          </cell>
        </row>
        <row r="7235">
          <cell r="I7235" t="str">
            <v>GB020R</v>
          </cell>
        </row>
        <row r="7236">
          <cell r="I7236" t="str">
            <v>GB020R</v>
          </cell>
        </row>
        <row r="7237">
          <cell r="I7237" t="str">
            <v>GB020R</v>
          </cell>
        </row>
        <row r="7238">
          <cell r="I7238" t="str">
            <v>GB020R</v>
          </cell>
        </row>
        <row r="7239">
          <cell r="I7239" t="str">
            <v>GB020R</v>
          </cell>
        </row>
        <row r="7240">
          <cell r="I7240" t="str">
            <v>GB020R</v>
          </cell>
        </row>
        <row r="7241">
          <cell r="I7241" t="str">
            <v>GB243R</v>
          </cell>
        </row>
        <row r="7242">
          <cell r="I7242" t="str">
            <v>GC414R</v>
          </cell>
        </row>
        <row r="7243">
          <cell r="I7243" t="str">
            <v>GC414R</v>
          </cell>
        </row>
        <row r="7244">
          <cell r="I7244" t="str">
            <v>GC419R</v>
          </cell>
        </row>
        <row r="7245">
          <cell r="I7245" t="str">
            <v>GC419R</v>
          </cell>
        </row>
        <row r="7246">
          <cell r="I7246" t="str">
            <v>GC419R</v>
          </cell>
        </row>
        <row r="7247">
          <cell r="I7247" t="str">
            <v>GC419R</v>
          </cell>
        </row>
        <row r="7248">
          <cell r="I7248" t="str">
            <v>GF217R</v>
          </cell>
        </row>
        <row r="7249">
          <cell r="I7249" t="str">
            <v>GF217R</v>
          </cell>
        </row>
        <row r="7250">
          <cell r="I7250" t="str">
            <v>GF353R</v>
          </cell>
        </row>
        <row r="7251">
          <cell r="I7251" t="str">
            <v>GF923R</v>
          </cell>
        </row>
        <row r="7252">
          <cell r="I7252" t="str">
            <v>GF923R</v>
          </cell>
        </row>
        <row r="7253">
          <cell r="I7253" t="str">
            <v>GF930</v>
          </cell>
        </row>
        <row r="7254">
          <cell r="I7254" t="str">
            <v>GF930r</v>
          </cell>
        </row>
        <row r="7255">
          <cell r="I7255" t="str">
            <v>GF933R</v>
          </cell>
        </row>
        <row r="7256">
          <cell r="I7256" t="str">
            <v>GF980R</v>
          </cell>
        </row>
        <row r="7257">
          <cell r="I7257" t="str">
            <v>GF980R</v>
          </cell>
        </row>
        <row r="7258">
          <cell r="I7258" t="str">
            <v>GF980R</v>
          </cell>
        </row>
        <row r="7259">
          <cell r="I7259" t="str">
            <v>GF980R</v>
          </cell>
        </row>
        <row r="7260">
          <cell r="I7260" t="str">
            <v>GF980R</v>
          </cell>
        </row>
        <row r="7261">
          <cell r="I7261" t="str">
            <v>GF980R</v>
          </cell>
        </row>
        <row r="7262">
          <cell r="I7262" t="str">
            <v>GF980R</v>
          </cell>
        </row>
        <row r="7263">
          <cell r="I7263" t="str">
            <v>GF980R</v>
          </cell>
        </row>
        <row r="7264">
          <cell r="I7264" t="str">
            <v>GJ523R</v>
          </cell>
        </row>
        <row r="7265">
          <cell r="I7265" t="str">
            <v>GK246R</v>
          </cell>
        </row>
        <row r="7266">
          <cell r="I7266" t="str">
            <v>GK341R</v>
          </cell>
        </row>
        <row r="7267">
          <cell r="I7267" t="str">
            <v>GK881R</v>
          </cell>
        </row>
        <row r="7268">
          <cell r="I7268" t="str">
            <v>GK881R</v>
          </cell>
        </row>
        <row r="7269">
          <cell r="I7269" t="str">
            <v>GL168R</v>
          </cell>
        </row>
        <row r="7270">
          <cell r="I7270" t="str">
            <v>GN097R</v>
          </cell>
        </row>
        <row r="7271">
          <cell r="I7271" t="str">
            <v>GN097R</v>
          </cell>
        </row>
        <row r="7272">
          <cell r="I7272" t="str">
            <v>GN097R</v>
          </cell>
        </row>
        <row r="7273">
          <cell r="I7273" t="str">
            <v>GN097R</v>
          </cell>
        </row>
        <row r="7274">
          <cell r="I7274" t="str">
            <v>GN097R</v>
          </cell>
        </row>
        <row r="7275">
          <cell r="I7275" t="str">
            <v>GN097R</v>
          </cell>
        </row>
        <row r="7276">
          <cell r="I7276" t="str">
            <v>GN097R</v>
          </cell>
        </row>
        <row r="7277">
          <cell r="I7277" t="str">
            <v>GN097R</v>
          </cell>
        </row>
        <row r="7278">
          <cell r="I7278" t="str">
            <v>GN097R</v>
          </cell>
        </row>
        <row r="7279">
          <cell r="I7279" t="str">
            <v>GN097R</v>
          </cell>
        </row>
        <row r="7280">
          <cell r="I7280" t="str">
            <v>GN097R</v>
          </cell>
        </row>
        <row r="7281">
          <cell r="I7281" t="str">
            <v>GN097R</v>
          </cell>
        </row>
        <row r="7282">
          <cell r="I7282" t="str">
            <v>GN097R</v>
          </cell>
        </row>
        <row r="7283">
          <cell r="I7283" t="str">
            <v>GN097R</v>
          </cell>
        </row>
        <row r="7284">
          <cell r="I7284" t="str">
            <v>GN097R</v>
          </cell>
        </row>
        <row r="7285">
          <cell r="I7285" t="str">
            <v>GN097R</v>
          </cell>
        </row>
        <row r="7286">
          <cell r="I7286" t="str">
            <v>HF234R</v>
          </cell>
        </row>
        <row r="7287">
          <cell r="I7287" t="str">
            <v>JF111R</v>
          </cell>
        </row>
        <row r="7288">
          <cell r="I7288" t="str">
            <v>JF111R</v>
          </cell>
        </row>
        <row r="7289">
          <cell r="I7289" t="str">
            <v>JF111R</v>
          </cell>
        </row>
        <row r="7290">
          <cell r="I7290" t="str">
            <v>JF111R</v>
          </cell>
        </row>
        <row r="7291">
          <cell r="I7291" t="str">
            <v>JF111R</v>
          </cell>
        </row>
        <row r="7292">
          <cell r="I7292" t="str">
            <v>JF111R</v>
          </cell>
        </row>
        <row r="7293">
          <cell r="I7293" t="str">
            <v>JF111R</v>
          </cell>
        </row>
        <row r="7294">
          <cell r="I7294" t="str">
            <v>JF111R</v>
          </cell>
        </row>
        <row r="7295">
          <cell r="I7295" t="str">
            <v>JF111R</v>
          </cell>
        </row>
        <row r="7296">
          <cell r="I7296" t="str">
            <v>JF111R</v>
          </cell>
        </row>
        <row r="7297">
          <cell r="I7297" t="str">
            <v>JF111R</v>
          </cell>
        </row>
        <row r="7298">
          <cell r="I7298" t="str">
            <v>JF111R</v>
          </cell>
        </row>
        <row r="7299">
          <cell r="I7299" t="str">
            <v>JF111R</v>
          </cell>
        </row>
        <row r="7300">
          <cell r="I7300" t="str">
            <v>JF111R</v>
          </cell>
        </row>
        <row r="7301">
          <cell r="I7301" t="str">
            <v>JF112R</v>
          </cell>
        </row>
        <row r="7302">
          <cell r="I7302" t="str">
            <v>JF112R</v>
          </cell>
        </row>
        <row r="7303">
          <cell r="I7303" t="str">
            <v>JF112R</v>
          </cell>
        </row>
        <row r="7304">
          <cell r="I7304" t="str">
            <v>JF112R</v>
          </cell>
        </row>
        <row r="7305">
          <cell r="I7305" t="str">
            <v>JF112R</v>
          </cell>
        </row>
        <row r="7306">
          <cell r="I7306" t="str">
            <v>JF112R</v>
          </cell>
        </row>
        <row r="7307">
          <cell r="I7307" t="str">
            <v>JF112R</v>
          </cell>
        </row>
        <row r="7308">
          <cell r="I7308" t="str">
            <v>JF112R</v>
          </cell>
        </row>
        <row r="7309">
          <cell r="I7309" t="str">
            <v>JF112R</v>
          </cell>
        </row>
        <row r="7310">
          <cell r="I7310" t="str">
            <v>JF112R</v>
          </cell>
        </row>
        <row r="7311">
          <cell r="I7311" t="str">
            <v>JF112R</v>
          </cell>
        </row>
        <row r="7312">
          <cell r="I7312" t="str">
            <v>JF112R</v>
          </cell>
        </row>
        <row r="7313">
          <cell r="I7313" t="str">
            <v>JF112R</v>
          </cell>
        </row>
        <row r="7314">
          <cell r="I7314" t="str">
            <v>JF112R</v>
          </cell>
        </row>
        <row r="7315">
          <cell r="I7315" t="str">
            <v>JF112R</v>
          </cell>
        </row>
        <row r="7316">
          <cell r="I7316" t="str">
            <v>JF112R</v>
          </cell>
        </row>
        <row r="7317">
          <cell r="I7317" t="str">
            <v>JF112R</v>
          </cell>
        </row>
        <row r="7318">
          <cell r="I7318" t="str">
            <v>JF112R</v>
          </cell>
        </row>
        <row r="7319">
          <cell r="I7319" t="str">
            <v>JF112R</v>
          </cell>
        </row>
        <row r="7320">
          <cell r="I7320" t="str">
            <v>JF112R</v>
          </cell>
        </row>
        <row r="7321">
          <cell r="I7321" t="str">
            <v>JF112R</v>
          </cell>
        </row>
        <row r="7322">
          <cell r="I7322" t="str">
            <v>JF112R</v>
          </cell>
        </row>
        <row r="7323">
          <cell r="I7323" t="str">
            <v>JF112R</v>
          </cell>
        </row>
        <row r="7324">
          <cell r="I7324" t="str">
            <v>JF112R</v>
          </cell>
        </row>
        <row r="7325">
          <cell r="I7325" t="str">
            <v>JF112R</v>
          </cell>
        </row>
        <row r="7326">
          <cell r="I7326" t="str">
            <v>JF112R</v>
          </cell>
        </row>
        <row r="7327">
          <cell r="I7327" t="str">
            <v>JF112R</v>
          </cell>
        </row>
        <row r="7328">
          <cell r="I7328" t="str">
            <v>JF112R</v>
          </cell>
        </row>
        <row r="7329">
          <cell r="I7329" t="str">
            <v>JF112R</v>
          </cell>
        </row>
        <row r="7330">
          <cell r="I7330" t="str">
            <v>JF112R</v>
          </cell>
        </row>
        <row r="7331">
          <cell r="I7331" t="str">
            <v>JF112R</v>
          </cell>
        </row>
        <row r="7332">
          <cell r="I7332" t="str">
            <v>JF112R</v>
          </cell>
        </row>
        <row r="7333">
          <cell r="I7333" t="str">
            <v>JF112R</v>
          </cell>
        </row>
        <row r="7334">
          <cell r="I7334" t="str">
            <v>JF112R</v>
          </cell>
        </row>
        <row r="7335">
          <cell r="I7335" t="str">
            <v>JF112R</v>
          </cell>
        </row>
        <row r="7336">
          <cell r="I7336" t="str">
            <v>JF112R</v>
          </cell>
        </row>
        <row r="7337">
          <cell r="I7337" t="str">
            <v>JF112R</v>
          </cell>
        </row>
        <row r="7338">
          <cell r="I7338" t="str">
            <v>JF112R</v>
          </cell>
        </row>
        <row r="7339">
          <cell r="I7339" t="str">
            <v>JF113R</v>
          </cell>
        </row>
        <row r="7340">
          <cell r="I7340" t="str">
            <v>JF113R</v>
          </cell>
        </row>
        <row r="7341">
          <cell r="I7341" t="str">
            <v>JF113R</v>
          </cell>
        </row>
        <row r="7342">
          <cell r="I7342" t="str">
            <v>JF113R</v>
          </cell>
        </row>
        <row r="7343">
          <cell r="I7343" t="str">
            <v>JF113R</v>
          </cell>
        </row>
        <row r="7344">
          <cell r="I7344" t="str">
            <v>JF113R</v>
          </cell>
        </row>
        <row r="7345">
          <cell r="I7345" t="str">
            <v>JF113R</v>
          </cell>
        </row>
        <row r="7346">
          <cell r="I7346" t="str">
            <v>JF113R</v>
          </cell>
        </row>
        <row r="7347">
          <cell r="I7347" t="str">
            <v>JF113R</v>
          </cell>
        </row>
        <row r="7348">
          <cell r="I7348" t="str">
            <v>JF113R</v>
          </cell>
        </row>
        <row r="7349">
          <cell r="I7349" t="str">
            <v>JF113R</v>
          </cell>
        </row>
        <row r="7350">
          <cell r="I7350" t="str">
            <v>JF113R</v>
          </cell>
        </row>
        <row r="7351">
          <cell r="I7351" t="str">
            <v>JF113R</v>
          </cell>
        </row>
        <row r="7352">
          <cell r="I7352" t="str">
            <v>JF113R</v>
          </cell>
        </row>
        <row r="7353">
          <cell r="I7353" t="str">
            <v>JF113R</v>
          </cell>
        </row>
        <row r="7354">
          <cell r="I7354" t="str">
            <v>JF113R</v>
          </cell>
        </row>
        <row r="7355">
          <cell r="I7355" t="str">
            <v>JF113R</v>
          </cell>
        </row>
        <row r="7356">
          <cell r="I7356" t="str">
            <v>JF113R</v>
          </cell>
        </row>
        <row r="7357">
          <cell r="I7357" t="str">
            <v>JF113R</v>
          </cell>
        </row>
        <row r="7358">
          <cell r="I7358" t="str">
            <v>JF113R</v>
          </cell>
        </row>
        <row r="7359">
          <cell r="I7359" t="str">
            <v>JF113R</v>
          </cell>
        </row>
        <row r="7360">
          <cell r="I7360" t="str">
            <v>JF113R</v>
          </cell>
        </row>
        <row r="7361">
          <cell r="I7361" t="str">
            <v>JF113R</v>
          </cell>
        </row>
        <row r="7362">
          <cell r="I7362" t="str">
            <v>JF113R</v>
          </cell>
        </row>
        <row r="7363">
          <cell r="I7363" t="str">
            <v>JF113R</v>
          </cell>
        </row>
        <row r="7364">
          <cell r="I7364" t="str">
            <v>JF113R</v>
          </cell>
        </row>
        <row r="7365">
          <cell r="I7365" t="str">
            <v>JF113R</v>
          </cell>
        </row>
        <row r="7366">
          <cell r="I7366" t="str">
            <v>JF113R</v>
          </cell>
        </row>
        <row r="7367">
          <cell r="I7367" t="str">
            <v>JF113R</v>
          </cell>
        </row>
        <row r="7368">
          <cell r="I7368" t="str">
            <v>JF113R</v>
          </cell>
        </row>
        <row r="7369">
          <cell r="I7369" t="str">
            <v>JF113R</v>
          </cell>
        </row>
        <row r="7370">
          <cell r="I7370" t="str">
            <v>JF113R</v>
          </cell>
        </row>
        <row r="7371">
          <cell r="I7371" t="str">
            <v>JF114R</v>
          </cell>
        </row>
        <row r="7372">
          <cell r="I7372" t="str">
            <v>JF114R</v>
          </cell>
        </row>
        <row r="7373">
          <cell r="I7373" t="str">
            <v>JF114R</v>
          </cell>
        </row>
        <row r="7374">
          <cell r="I7374" t="str">
            <v>JF114R</v>
          </cell>
        </row>
        <row r="7375">
          <cell r="I7375" t="str">
            <v>JF114R</v>
          </cell>
        </row>
        <row r="7376">
          <cell r="I7376" t="str">
            <v>JF114R</v>
          </cell>
        </row>
        <row r="7377">
          <cell r="I7377" t="str">
            <v>JF114R</v>
          </cell>
        </row>
        <row r="7378">
          <cell r="I7378" t="str">
            <v>JF114R</v>
          </cell>
        </row>
        <row r="7379">
          <cell r="I7379" t="str">
            <v>JF114R</v>
          </cell>
        </row>
        <row r="7380">
          <cell r="I7380" t="str">
            <v>JF114R</v>
          </cell>
        </row>
        <row r="7381">
          <cell r="I7381" t="str">
            <v>JF114R</v>
          </cell>
        </row>
        <row r="7382">
          <cell r="I7382" t="str">
            <v>JF114R</v>
          </cell>
        </row>
        <row r="7383">
          <cell r="I7383" t="str">
            <v>JF114R</v>
          </cell>
        </row>
        <row r="7384">
          <cell r="I7384" t="str">
            <v>JF114R</v>
          </cell>
        </row>
        <row r="7385">
          <cell r="I7385" t="str">
            <v>JF114R</v>
          </cell>
        </row>
        <row r="7386">
          <cell r="I7386" t="str">
            <v>JF114R</v>
          </cell>
        </row>
        <row r="7387">
          <cell r="I7387" t="str">
            <v>JF114R</v>
          </cell>
        </row>
        <row r="7388">
          <cell r="I7388" t="str">
            <v>JF114R</v>
          </cell>
        </row>
        <row r="7389">
          <cell r="I7389" t="str">
            <v>JF114R</v>
          </cell>
        </row>
        <row r="7390">
          <cell r="I7390" t="str">
            <v>JF114R</v>
          </cell>
        </row>
        <row r="7391">
          <cell r="I7391" t="str">
            <v>JF114R</v>
          </cell>
        </row>
        <row r="7392">
          <cell r="I7392" t="str">
            <v>JF114R</v>
          </cell>
        </row>
        <row r="7393">
          <cell r="I7393" t="str">
            <v>JF114R</v>
          </cell>
        </row>
        <row r="7394">
          <cell r="I7394" t="str">
            <v>JF114R</v>
          </cell>
        </row>
        <row r="7395">
          <cell r="I7395" t="str">
            <v>JF114R</v>
          </cell>
        </row>
        <row r="7396">
          <cell r="I7396" t="str">
            <v>JF114R</v>
          </cell>
        </row>
        <row r="7397">
          <cell r="I7397" t="str">
            <v>JF114R</v>
          </cell>
        </row>
        <row r="7398">
          <cell r="I7398" t="str">
            <v>JF114R</v>
          </cell>
        </row>
        <row r="7399">
          <cell r="I7399" t="str">
            <v>JF114R</v>
          </cell>
        </row>
        <row r="7400">
          <cell r="I7400" t="str">
            <v>JF114R</v>
          </cell>
        </row>
        <row r="7401">
          <cell r="I7401" t="str">
            <v>JF114R</v>
          </cell>
        </row>
        <row r="7402">
          <cell r="I7402" t="str">
            <v>JF128R</v>
          </cell>
        </row>
        <row r="7403">
          <cell r="I7403" t="str">
            <v>JF128R</v>
          </cell>
        </row>
        <row r="7404">
          <cell r="I7404" t="str">
            <v>JF128R</v>
          </cell>
        </row>
        <row r="7405">
          <cell r="I7405" t="str">
            <v>JF128R</v>
          </cell>
        </row>
        <row r="7406">
          <cell r="I7406" t="str">
            <v>JF128R</v>
          </cell>
        </row>
        <row r="7407">
          <cell r="I7407" t="str">
            <v>JF212R</v>
          </cell>
        </row>
        <row r="7408">
          <cell r="I7408" t="str">
            <v>JF212R</v>
          </cell>
        </row>
        <row r="7409">
          <cell r="I7409" t="str">
            <v>JF212R</v>
          </cell>
        </row>
        <row r="7410">
          <cell r="I7410" t="str">
            <v>JF212R</v>
          </cell>
        </row>
        <row r="7411">
          <cell r="I7411" t="str">
            <v>JF212R</v>
          </cell>
        </row>
        <row r="7412">
          <cell r="I7412" t="str">
            <v>JF212R</v>
          </cell>
        </row>
        <row r="7413">
          <cell r="I7413" t="str">
            <v>JF212R</v>
          </cell>
        </row>
        <row r="7414">
          <cell r="I7414" t="str">
            <v>JF212R</v>
          </cell>
        </row>
        <row r="7415">
          <cell r="I7415" t="str">
            <v>JF212R</v>
          </cell>
        </row>
        <row r="7416">
          <cell r="I7416" t="str">
            <v>JF212R</v>
          </cell>
        </row>
        <row r="7417">
          <cell r="I7417" t="str">
            <v>JF212R</v>
          </cell>
        </row>
        <row r="7418">
          <cell r="I7418" t="str">
            <v>JF212R</v>
          </cell>
        </row>
        <row r="7419">
          <cell r="I7419" t="str">
            <v>JF212R</v>
          </cell>
        </row>
        <row r="7420">
          <cell r="I7420" t="str">
            <v>JF212R</v>
          </cell>
        </row>
        <row r="7421">
          <cell r="I7421" t="str">
            <v>JF212R</v>
          </cell>
        </row>
        <row r="7422">
          <cell r="I7422" t="str">
            <v>JF212R</v>
          </cell>
        </row>
        <row r="7423">
          <cell r="I7423" t="str">
            <v>JF212R</v>
          </cell>
        </row>
        <row r="7424">
          <cell r="I7424" t="str">
            <v>JF212R</v>
          </cell>
        </row>
        <row r="7425">
          <cell r="I7425" t="str">
            <v>JF212R</v>
          </cell>
        </row>
        <row r="7426">
          <cell r="I7426" t="str">
            <v>JF212R</v>
          </cell>
        </row>
        <row r="7427">
          <cell r="I7427" t="str">
            <v>JF212R</v>
          </cell>
        </row>
        <row r="7428">
          <cell r="I7428" t="str">
            <v>JF212R</v>
          </cell>
        </row>
        <row r="7429">
          <cell r="I7429" t="str">
            <v>JF212R</v>
          </cell>
        </row>
        <row r="7430">
          <cell r="I7430" t="str">
            <v>JF212R</v>
          </cell>
        </row>
        <row r="7431">
          <cell r="I7431" t="str">
            <v>JF217R</v>
          </cell>
        </row>
        <row r="7432">
          <cell r="I7432" t="str">
            <v>JF217R</v>
          </cell>
        </row>
        <row r="7433">
          <cell r="I7433" t="str">
            <v>JF217R</v>
          </cell>
        </row>
        <row r="7434">
          <cell r="I7434" t="str">
            <v>JF217R</v>
          </cell>
        </row>
        <row r="7435">
          <cell r="I7435" t="str">
            <v>JF217R</v>
          </cell>
        </row>
        <row r="7436">
          <cell r="I7436" t="str">
            <v>JF217R</v>
          </cell>
        </row>
        <row r="7437">
          <cell r="I7437" t="str">
            <v>JF217R</v>
          </cell>
        </row>
        <row r="7438">
          <cell r="I7438" t="str">
            <v>JF217R</v>
          </cell>
        </row>
        <row r="7439">
          <cell r="I7439" t="str">
            <v>JF217R</v>
          </cell>
        </row>
        <row r="7440">
          <cell r="I7440" t="str">
            <v>JF217R</v>
          </cell>
        </row>
        <row r="7441">
          <cell r="I7441" t="str">
            <v>JF217R</v>
          </cell>
        </row>
        <row r="7442">
          <cell r="I7442" t="str">
            <v>JF217R</v>
          </cell>
        </row>
        <row r="7443">
          <cell r="I7443" t="str">
            <v>JF217R</v>
          </cell>
        </row>
        <row r="7444">
          <cell r="I7444" t="str">
            <v>JF217R</v>
          </cell>
        </row>
        <row r="7445">
          <cell r="I7445" t="str">
            <v>JF217R</v>
          </cell>
        </row>
        <row r="7446">
          <cell r="I7446" t="str">
            <v>JF217R</v>
          </cell>
        </row>
        <row r="7447">
          <cell r="I7447" t="str">
            <v>JF217R</v>
          </cell>
        </row>
        <row r="7448">
          <cell r="I7448" t="str">
            <v>JF217R</v>
          </cell>
        </row>
        <row r="7449">
          <cell r="I7449" t="str">
            <v>JF217R</v>
          </cell>
        </row>
        <row r="7450">
          <cell r="I7450" t="str">
            <v>JF217R</v>
          </cell>
        </row>
        <row r="7451">
          <cell r="I7451" t="str">
            <v>JF217R</v>
          </cell>
        </row>
        <row r="7452">
          <cell r="I7452" t="str">
            <v>JF217R</v>
          </cell>
        </row>
        <row r="7453">
          <cell r="I7453" t="str">
            <v>JF217R</v>
          </cell>
        </row>
        <row r="7454">
          <cell r="I7454" t="str">
            <v>JF221R</v>
          </cell>
        </row>
        <row r="7455">
          <cell r="I7455" t="str">
            <v>JF222R</v>
          </cell>
        </row>
        <row r="7456">
          <cell r="I7456" t="str">
            <v>JF222R</v>
          </cell>
        </row>
        <row r="7457">
          <cell r="I7457" t="str">
            <v>JF222R</v>
          </cell>
        </row>
        <row r="7458">
          <cell r="I7458" t="str">
            <v>JF222R</v>
          </cell>
        </row>
        <row r="7459">
          <cell r="I7459" t="str">
            <v>JF222R</v>
          </cell>
        </row>
        <row r="7460">
          <cell r="I7460" t="str">
            <v>JF222R</v>
          </cell>
        </row>
        <row r="7461">
          <cell r="I7461" t="str">
            <v>JF222R</v>
          </cell>
        </row>
        <row r="7462">
          <cell r="I7462" t="str">
            <v>JF223R</v>
          </cell>
        </row>
        <row r="7463">
          <cell r="I7463" t="str">
            <v>JF223R</v>
          </cell>
        </row>
        <row r="7464">
          <cell r="I7464" t="str">
            <v>JF223R</v>
          </cell>
        </row>
        <row r="7465">
          <cell r="I7465" t="str">
            <v>JF223R</v>
          </cell>
        </row>
        <row r="7466">
          <cell r="I7466" t="str">
            <v>JF223R</v>
          </cell>
        </row>
        <row r="7467">
          <cell r="I7467" t="str">
            <v>JF223R</v>
          </cell>
        </row>
        <row r="7468">
          <cell r="I7468" t="str">
            <v>JF223R</v>
          </cell>
        </row>
        <row r="7469">
          <cell r="I7469" t="str">
            <v>JF223R</v>
          </cell>
        </row>
        <row r="7470">
          <cell r="I7470" t="str">
            <v>JF223R</v>
          </cell>
        </row>
        <row r="7471">
          <cell r="I7471" t="str">
            <v>JF223R</v>
          </cell>
        </row>
        <row r="7472">
          <cell r="I7472" t="str">
            <v>JF223R</v>
          </cell>
        </row>
        <row r="7473">
          <cell r="I7473" t="str">
            <v>JF223R</v>
          </cell>
        </row>
        <row r="7474">
          <cell r="I7474" t="str">
            <v>JF223R</v>
          </cell>
        </row>
        <row r="7475">
          <cell r="I7475" t="str">
            <v>JF223R</v>
          </cell>
        </row>
        <row r="7476">
          <cell r="I7476" t="str">
            <v>JF223R</v>
          </cell>
        </row>
        <row r="7477">
          <cell r="I7477" t="str">
            <v>JF223R</v>
          </cell>
        </row>
        <row r="7478">
          <cell r="I7478" t="str">
            <v>JF223R</v>
          </cell>
        </row>
        <row r="7479">
          <cell r="I7479" t="str">
            <v>JF223R</v>
          </cell>
        </row>
        <row r="7480">
          <cell r="I7480" t="str">
            <v>JF223R</v>
          </cell>
        </row>
        <row r="7481">
          <cell r="I7481" t="str">
            <v>JF223R</v>
          </cell>
        </row>
        <row r="7482">
          <cell r="I7482" t="str">
            <v>JF223R</v>
          </cell>
        </row>
        <row r="7483">
          <cell r="I7483" t="str">
            <v>JF223R</v>
          </cell>
        </row>
        <row r="7484">
          <cell r="I7484" t="str">
            <v>JF223R</v>
          </cell>
        </row>
        <row r="7485">
          <cell r="I7485" t="str">
            <v>JF223R</v>
          </cell>
        </row>
        <row r="7486">
          <cell r="I7486" t="str">
            <v>JF223R</v>
          </cell>
        </row>
        <row r="7487">
          <cell r="I7487" t="str">
            <v>JF223R</v>
          </cell>
        </row>
        <row r="7488">
          <cell r="I7488" t="str">
            <v>JF223R</v>
          </cell>
        </row>
        <row r="7489">
          <cell r="I7489" t="str">
            <v>JF223R</v>
          </cell>
        </row>
        <row r="7490">
          <cell r="I7490" t="str">
            <v>JF223R</v>
          </cell>
        </row>
        <row r="7491">
          <cell r="I7491" t="str">
            <v>JF223R</v>
          </cell>
        </row>
        <row r="7492">
          <cell r="I7492" t="str">
            <v>JF223R</v>
          </cell>
        </row>
        <row r="7493">
          <cell r="I7493" t="str">
            <v>JF223R</v>
          </cell>
        </row>
        <row r="7494">
          <cell r="I7494" t="str">
            <v>JF223R</v>
          </cell>
        </row>
        <row r="7495">
          <cell r="I7495" t="str">
            <v>JF223R</v>
          </cell>
        </row>
        <row r="7496">
          <cell r="I7496" t="str">
            <v>JF223R</v>
          </cell>
        </row>
        <row r="7497">
          <cell r="I7497" t="str">
            <v>JF223R</v>
          </cell>
        </row>
        <row r="7498">
          <cell r="I7498" t="str">
            <v>JF223R</v>
          </cell>
        </row>
        <row r="7499">
          <cell r="I7499" t="str">
            <v>JF223R</v>
          </cell>
        </row>
        <row r="7500">
          <cell r="I7500" t="str">
            <v>JF223R</v>
          </cell>
        </row>
        <row r="7501">
          <cell r="I7501" t="str">
            <v>JF223R</v>
          </cell>
        </row>
        <row r="7502">
          <cell r="I7502" t="str">
            <v>JF223R</v>
          </cell>
        </row>
        <row r="7503">
          <cell r="I7503" t="str">
            <v>JF223R</v>
          </cell>
        </row>
        <row r="7504">
          <cell r="I7504" t="str">
            <v>JF223R</v>
          </cell>
        </row>
        <row r="7505">
          <cell r="I7505" t="str">
            <v>JF223R</v>
          </cell>
        </row>
        <row r="7506">
          <cell r="I7506" t="str">
            <v>JF223R</v>
          </cell>
        </row>
        <row r="7507">
          <cell r="I7507" t="str">
            <v>JF223R</v>
          </cell>
        </row>
        <row r="7508">
          <cell r="I7508" t="str">
            <v>JF223R</v>
          </cell>
        </row>
        <row r="7509">
          <cell r="I7509" t="str">
            <v>JF223R</v>
          </cell>
        </row>
        <row r="7510">
          <cell r="I7510" t="str">
            <v>JF223R</v>
          </cell>
        </row>
        <row r="7511">
          <cell r="I7511" t="str">
            <v>JF223R</v>
          </cell>
        </row>
        <row r="7512">
          <cell r="I7512" t="str">
            <v>JF223R</v>
          </cell>
        </row>
        <row r="7513">
          <cell r="I7513" t="str">
            <v>JF223R</v>
          </cell>
        </row>
        <row r="7514">
          <cell r="I7514" t="str">
            <v>JF223R</v>
          </cell>
        </row>
        <row r="7515">
          <cell r="I7515" t="str">
            <v>JF223R</v>
          </cell>
        </row>
        <row r="7516">
          <cell r="I7516" t="str">
            <v>JF223R</v>
          </cell>
        </row>
        <row r="7517">
          <cell r="I7517" t="str">
            <v>JF223R</v>
          </cell>
        </row>
        <row r="7518">
          <cell r="I7518" t="str">
            <v>JF223R</v>
          </cell>
        </row>
        <row r="7519">
          <cell r="I7519" t="str">
            <v>JF223R</v>
          </cell>
        </row>
        <row r="7520">
          <cell r="I7520" t="str">
            <v>JF223R</v>
          </cell>
        </row>
        <row r="7521">
          <cell r="I7521" t="str">
            <v>JF223R</v>
          </cell>
        </row>
        <row r="7522">
          <cell r="I7522" t="str">
            <v>JF223R</v>
          </cell>
        </row>
        <row r="7523">
          <cell r="I7523" t="str">
            <v>JF223R</v>
          </cell>
        </row>
        <row r="7524">
          <cell r="I7524" t="str">
            <v>JF223R</v>
          </cell>
        </row>
        <row r="7525">
          <cell r="I7525" t="str">
            <v>JF223R</v>
          </cell>
        </row>
        <row r="7526">
          <cell r="I7526" t="str">
            <v>JF223R</v>
          </cell>
        </row>
        <row r="7527">
          <cell r="I7527" t="str">
            <v>JF223R</v>
          </cell>
        </row>
        <row r="7528">
          <cell r="I7528" t="str">
            <v>JF223R</v>
          </cell>
        </row>
        <row r="7529">
          <cell r="I7529" t="str">
            <v>JF223R</v>
          </cell>
        </row>
        <row r="7530">
          <cell r="I7530" t="str">
            <v>JF223R</v>
          </cell>
        </row>
        <row r="7531">
          <cell r="I7531" t="str">
            <v>JF223R</v>
          </cell>
        </row>
        <row r="7532">
          <cell r="I7532" t="str">
            <v>JF223R</v>
          </cell>
        </row>
        <row r="7533">
          <cell r="I7533" t="str">
            <v>JF223R</v>
          </cell>
        </row>
        <row r="7534">
          <cell r="I7534" t="str">
            <v>JF223R</v>
          </cell>
        </row>
        <row r="7535">
          <cell r="I7535" t="str">
            <v>JF223R</v>
          </cell>
        </row>
        <row r="7536">
          <cell r="I7536" t="str">
            <v>JF223R</v>
          </cell>
        </row>
        <row r="7537">
          <cell r="I7537" t="str">
            <v>JF223R</v>
          </cell>
        </row>
        <row r="7538">
          <cell r="I7538" t="str">
            <v>JF223R</v>
          </cell>
        </row>
        <row r="7539">
          <cell r="I7539" t="str">
            <v>JF223R</v>
          </cell>
        </row>
        <row r="7540">
          <cell r="I7540" t="str">
            <v>JF223R</v>
          </cell>
        </row>
        <row r="7541">
          <cell r="I7541" t="str">
            <v>JF223R</v>
          </cell>
        </row>
        <row r="7542">
          <cell r="I7542" t="str">
            <v>JF223R</v>
          </cell>
        </row>
        <row r="7543">
          <cell r="I7543" t="str">
            <v>JF223R</v>
          </cell>
        </row>
        <row r="7544">
          <cell r="I7544" t="str">
            <v>JF223R</v>
          </cell>
        </row>
        <row r="7545">
          <cell r="I7545" t="str">
            <v>JF223R</v>
          </cell>
        </row>
        <row r="7546">
          <cell r="I7546" t="str">
            <v>JF223R</v>
          </cell>
        </row>
        <row r="7547">
          <cell r="I7547" t="str">
            <v>JF223R</v>
          </cell>
        </row>
        <row r="7548">
          <cell r="I7548" t="str">
            <v>JF223R</v>
          </cell>
        </row>
        <row r="7549">
          <cell r="I7549" t="str">
            <v>JF223R</v>
          </cell>
        </row>
        <row r="7550">
          <cell r="I7550" t="str">
            <v>JF223R</v>
          </cell>
        </row>
        <row r="7551">
          <cell r="I7551" t="str">
            <v>JF223R</v>
          </cell>
        </row>
        <row r="7552">
          <cell r="I7552" t="str">
            <v>JF223R</v>
          </cell>
        </row>
        <row r="7553">
          <cell r="I7553" t="str">
            <v>JF223R</v>
          </cell>
        </row>
        <row r="7554">
          <cell r="I7554" t="str">
            <v>JF223R</v>
          </cell>
        </row>
        <row r="7555">
          <cell r="I7555" t="str">
            <v>JF223R</v>
          </cell>
        </row>
        <row r="7556">
          <cell r="I7556" t="str">
            <v>JF223R</v>
          </cell>
        </row>
        <row r="7557">
          <cell r="I7557" t="str">
            <v>JF223R</v>
          </cell>
        </row>
        <row r="7558">
          <cell r="I7558" t="str">
            <v>JF223R</v>
          </cell>
        </row>
        <row r="7559">
          <cell r="I7559" t="str">
            <v>JF224R</v>
          </cell>
        </row>
        <row r="7560">
          <cell r="I7560" t="str">
            <v>JF224R</v>
          </cell>
        </row>
        <row r="7561">
          <cell r="I7561" t="str">
            <v>JF224R</v>
          </cell>
        </row>
        <row r="7562">
          <cell r="I7562" t="str">
            <v>JF224R</v>
          </cell>
        </row>
        <row r="7563">
          <cell r="I7563" t="str">
            <v>JF224R</v>
          </cell>
        </row>
        <row r="7564">
          <cell r="I7564" t="str">
            <v>JF224R</v>
          </cell>
        </row>
        <row r="7565">
          <cell r="I7565" t="str">
            <v>JF224R</v>
          </cell>
        </row>
        <row r="7566">
          <cell r="I7566" t="str">
            <v>JF224R</v>
          </cell>
        </row>
        <row r="7567">
          <cell r="I7567" t="str">
            <v>JF224R</v>
          </cell>
        </row>
        <row r="7568">
          <cell r="I7568" t="str">
            <v>JF224R</v>
          </cell>
        </row>
        <row r="7569">
          <cell r="I7569" t="str">
            <v>JF224R</v>
          </cell>
        </row>
        <row r="7570">
          <cell r="I7570" t="str">
            <v>JF224R</v>
          </cell>
        </row>
        <row r="7571">
          <cell r="I7571" t="str">
            <v>JF224R</v>
          </cell>
        </row>
        <row r="7572">
          <cell r="I7572" t="str">
            <v>JF224R</v>
          </cell>
        </row>
        <row r="7573">
          <cell r="I7573" t="str">
            <v>JF224R</v>
          </cell>
        </row>
        <row r="7574">
          <cell r="I7574" t="str">
            <v>JF224R</v>
          </cell>
        </row>
        <row r="7575">
          <cell r="I7575" t="str">
            <v>JF224R</v>
          </cell>
        </row>
        <row r="7576">
          <cell r="I7576" t="str">
            <v>JF224R</v>
          </cell>
        </row>
        <row r="7577">
          <cell r="I7577" t="str">
            <v>JF224R</v>
          </cell>
        </row>
        <row r="7578">
          <cell r="I7578" t="str">
            <v>JF224R</v>
          </cell>
        </row>
        <row r="7579">
          <cell r="I7579" t="str">
            <v>JF224R</v>
          </cell>
        </row>
        <row r="7580">
          <cell r="I7580" t="str">
            <v>JF224R</v>
          </cell>
        </row>
        <row r="7581">
          <cell r="I7581" t="str">
            <v>JF224R</v>
          </cell>
        </row>
        <row r="7582">
          <cell r="I7582" t="str">
            <v>JF224R</v>
          </cell>
        </row>
        <row r="7583">
          <cell r="I7583" t="str">
            <v>JF224R</v>
          </cell>
        </row>
        <row r="7584">
          <cell r="I7584" t="str">
            <v>JF224R</v>
          </cell>
        </row>
        <row r="7585">
          <cell r="I7585" t="str">
            <v>JF224R</v>
          </cell>
        </row>
        <row r="7586">
          <cell r="I7586" t="str">
            <v>JF224R</v>
          </cell>
        </row>
        <row r="7587">
          <cell r="I7587" t="str">
            <v>JF224R</v>
          </cell>
        </row>
        <row r="7588">
          <cell r="I7588" t="str">
            <v>JF227R</v>
          </cell>
        </row>
        <row r="7589">
          <cell r="I7589" t="str">
            <v>JF227R</v>
          </cell>
        </row>
        <row r="7590">
          <cell r="I7590" t="str">
            <v>JF227R</v>
          </cell>
        </row>
        <row r="7591">
          <cell r="I7591" t="str">
            <v>JF227R</v>
          </cell>
        </row>
        <row r="7592">
          <cell r="I7592" t="str">
            <v>JF227R</v>
          </cell>
        </row>
        <row r="7593">
          <cell r="I7593" t="str">
            <v>JF227R</v>
          </cell>
        </row>
        <row r="7594">
          <cell r="I7594" t="str">
            <v>JF227R</v>
          </cell>
        </row>
        <row r="7595">
          <cell r="I7595" t="str">
            <v>JF227R</v>
          </cell>
        </row>
        <row r="7596">
          <cell r="I7596" t="str">
            <v>JF227R</v>
          </cell>
        </row>
        <row r="7597">
          <cell r="I7597" t="str">
            <v>JF227R</v>
          </cell>
        </row>
        <row r="7598">
          <cell r="I7598" t="str">
            <v>JF227R</v>
          </cell>
        </row>
        <row r="7599">
          <cell r="I7599" t="str">
            <v>JF227R</v>
          </cell>
        </row>
        <row r="7600">
          <cell r="I7600" t="str">
            <v>JF252R</v>
          </cell>
        </row>
        <row r="7601">
          <cell r="I7601" t="str">
            <v>JF252R</v>
          </cell>
        </row>
        <row r="7602">
          <cell r="I7602" t="str">
            <v>JF252R</v>
          </cell>
        </row>
        <row r="7603">
          <cell r="I7603" t="str">
            <v>JF252R</v>
          </cell>
        </row>
        <row r="7604">
          <cell r="I7604" t="str">
            <v>JF253R</v>
          </cell>
        </row>
        <row r="7605">
          <cell r="I7605" t="str">
            <v>JF253R</v>
          </cell>
        </row>
        <row r="7606">
          <cell r="I7606" t="str">
            <v>JF253R</v>
          </cell>
        </row>
        <row r="7607">
          <cell r="I7607" t="str">
            <v>JF253R</v>
          </cell>
        </row>
        <row r="7608">
          <cell r="I7608" t="str">
            <v>JF253R</v>
          </cell>
        </row>
        <row r="7609">
          <cell r="I7609" t="str">
            <v>JF253R</v>
          </cell>
        </row>
        <row r="7610">
          <cell r="I7610" t="str">
            <v>JF253R</v>
          </cell>
        </row>
        <row r="7611">
          <cell r="I7611" t="str">
            <v>JF253R</v>
          </cell>
        </row>
        <row r="7612">
          <cell r="I7612" t="str">
            <v>JF254R</v>
          </cell>
        </row>
        <row r="7613">
          <cell r="I7613" t="str">
            <v>JF254R</v>
          </cell>
        </row>
        <row r="7614">
          <cell r="I7614" t="str">
            <v>JF254R</v>
          </cell>
        </row>
        <row r="7615">
          <cell r="I7615" t="str">
            <v>JF254R</v>
          </cell>
        </row>
        <row r="7616">
          <cell r="I7616" t="str">
            <v>JF254R</v>
          </cell>
        </row>
        <row r="7617">
          <cell r="I7617" t="str">
            <v>JF254R</v>
          </cell>
        </row>
        <row r="7618">
          <cell r="I7618" t="str">
            <v>JF254R</v>
          </cell>
        </row>
        <row r="7619">
          <cell r="I7619" t="str">
            <v>JF254R</v>
          </cell>
        </row>
        <row r="7620">
          <cell r="I7620" t="str">
            <v>JF265R</v>
          </cell>
        </row>
        <row r="7621">
          <cell r="I7621" t="str">
            <v>JF321R</v>
          </cell>
        </row>
        <row r="7622">
          <cell r="I7622" t="str">
            <v>JF428R</v>
          </cell>
        </row>
        <row r="7623">
          <cell r="I7623" t="str">
            <v>JF428R</v>
          </cell>
        </row>
        <row r="7624">
          <cell r="I7624" t="str">
            <v>JF428R</v>
          </cell>
        </row>
        <row r="7625">
          <cell r="I7625" t="str">
            <v>JF428R</v>
          </cell>
        </row>
        <row r="7626">
          <cell r="I7626" t="str">
            <v>JF428R</v>
          </cell>
        </row>
        <row r="7627">
          <cell r="I7627" t="str">
            <v>JF428R</v>
          </cell>
        </row>
        <row r="7628">
          <cell r="I7628" t="str">
            <v>JF428R</v>
          </cell>
        </row>
        <row r="7629">
          <cell r="I7629" t="str">
            <v>JF428R</v>
          </cell>
        </row>
        <row r="7630">
          <cell r="I7630" t="str">
            <v>JF428R</v>
          </cell>
        </row>
        <row r="7631">
          <cell r="I7631" t="str">
            <v>JF428R</v>
          </cell>
        </row>
        <row r="7632">
          <cell r="I7632" t="str">
            <v>JF428R</v>
          </cell>
        </row>
        <row r="7633">
          <cell r="I7633" t="str">
            <v>JG105R</v>
          </cell>
        </row>
        <row r="7634">
          <cell r="I7634" t="str">
            <v>JG223R</v>
          </cell>
        </row>
        <row r="7635">
          <cell r="I7635" t="str">
            <v>JG223R</v>
          </cell>
        </row>
        <row r="7636">
          <cell r="I7636" t="str">
            <v>JG223R</v>
          </cell>
        </row>
        <row r="7637">
          <cell r="I7637" t="str">
            <v>JG224R</v>
          </cell>
        </row>
        <row r="7638">
          <cell r="I7638" t="str">
            <v>JG224R</v>
          </cell>
        </row>
        <row r="7639">
          <cell r="I7639" t="str">
            <v>JG224R</v>
          </cell>
        </row>
        <row r="7640">
          <cell r="I7640" t="str">
            <v>JG224R</v>
          </cell>
        </row>
        <row r="7641">
          <cell r="I7641" t="str">
            <v>JG224R</v>
          </cell>
        </row>
        <row r="7642">
          <cell r="I7642" t="str">
            <v>JG224R</v>
          </cell>
        </row>
        <row r="7643">
          <cell r="I7643" t="str">
            <v>JG224R</v>
          </cell>
        </row>
        <row r="7644">
          <cell r="I7644" t="str">
            <v>JG516R</v>
          </cell>
        </row>
        <row r="7645">
          <cell r="I7645" t="str">
            <v>JG521R</v>
          </cell>
        </row>
        <row r="7646">
          <cell r="I7646" t="str">
            <v>JG521R</v>
          </cell>
        </row>
        <row r="7647">
          <cell r="I7647" t="str">
            <v>JG521R</v>
          </cell>
        </row>
        <row r="7648">
          <cell r="I7648" t="str">
            <v>JG522R</v>
          </cell>
        </row>
        <row r="7649">
          <cell r="I7649" t="str">
            <v>JG522R</v>
          </cell>
        </row>
        <row r="7650">
          <cell r="I7650" t="str">
            <v>JG522R</v>
          </cell>
        </row>
        <row r="7651">
          <cell r="I7651" t="str">
            <v>JG522R</v>
          </cell>
        </row>
        <row r="7652">
          <cell r="I7652" t="str">
            <v>JG522R</v>
          </cell>
        </row>
        <row r="7653">
          <cell r="I7653" t="str">
            <v>JG522R</v>
          </cell>
        </row>
        <row r="7654">
          <cell r="I7654" t="str">
            <v>JG522R</v>
          </cell>
        </row>
        <row r="7655">
          <cell r="I7655" t="str">
            <v>JG522R</v>
          </cell>
        </row>
        <row r="7656">
          <cell r="I7656" t="str">
            <v>JG522R</v>
          </cell>
        </row>
        <row r="7657">
          <cell r="I7657" t="str">
            <v>JG522R</v>
          </cell>
        </row>
        <row r="7658">
          <cell r="I7658" t="str">
            <v>JG522R</v>
          </cell>
        </row>
        <row r="7659">
          <cell r="I7659" t="str">
            <v>JG522R</v>
          </cell>
        </row>
        <row r="7660">
          <cell r="I7660" t="str">
            <v>JG522R</v>
          </cell>
        </row>
        <row r="7661">
          <cell r="I7661" t="str">
            <v>JG522R</v>
          </cell>
        </row>
        <row r="7662">
          <cell r="I7662" t="str">
            <v>JG522R</v>
          </cell>
        </row>
        <row r="7663">
          <cell r="I7663" t="str">
            <v>JG522R</v>
          </cell>
        </row>
        <row r="7664">
          <cell r="I7664" t="str">
            <v>JG522R</v>
          </cell>
        </row>
        <row r="7665">
          <cell r="I7665" t="str">
            <v>JG523R</v>
          </cell>
        </row>
        <row r="7666">
          <cell r="I7666" t="str">
            <v>JG523R</v>
          </cell>
        </row>
        <row r="7667">
          <cell r="I7667" t="str">
            <v>JG523R</v>
          </cell>
        </row>
        <row r="7668">
          <cell r="I7668" t="str">
            <v>JG523R</v>
          </cell>
        </row>
        <row r="7669">
          <cell r="I7669" t="str">
            <v>JG523R</v>
          </cell>
        </row>
        <row r="7670">
          <cell r="I7670" t="str">
            <v>JG523R</v>
          </cell>
        </row>
        <row r="7671">
          <cell r="I7671" t="str">
            <v>JG523R</v>
          </cell>
        </row>
        <row r="7672">
          <cell r="I7672" t="str">
            <v>JG523R</v>
          </cell>
        </row>
        <row r="7673">
          <cell r="I7673" t="str">
            <v>JG523R</v>
          </cell>
        </row>
        <row r="7674">
          <cell r="I7674" t="str">
            <v>JG523R</v>
          </cell>
        </row>
        <row r="7675">
          <cell r="I7675" t="str">
            <v>JG523R</v>
          </cell>
        </row>
        <row r="7676">
          <cell r="I7676" t="str">
            <v>JG523R</v>
          </cell>
        </row>
        <row r="7677">
          <cell r="I7677" t="str">
            <v>JG523R</v>
          </cell>
        </row>
        <row r="7678">
          <cell r="I7678" t="str">
            <v>JG523R</v>
          </cell>
        </row>
        <row r="7679">
          <cell r="I7679" t="str">
            <v>JG523R</v>
          </cell>
        </row>
        <row r="7680">
          <cell r="I7680" t="str">
            <v>JG523R</v>
          </cell>
        </row>
        <row r="7681">
          <cell r="I7681" t="str">
            <v>JG523R</v>
          </cell>
        </row>
        <row r="7682">
          <cell r="I7682" t="str">
            <v>JG523R</v>
          </cell>
        </row>
        <row r="7683">
          <cell r="I7683" t="str">
            <v>JG523R</v>
          </cell>
        </row>
        <row r="7684">
          <cell r="I7684" t="str">
            <v>JG523R</v>
          </cell>
        </row>
        <row r="7685">
          <cell r="I7685" t="str">
            <v>JG523R</v>
          </cell>
        </row>
        <row r="7686">
          <cell r="I7686" t="str">
            <v>JG523R</v>
          </cell>
        </row>
        <row r="7687">
          <cell r="I7687" t="str">
            <v>JG523R</v>
          </cell>
        </row>
        <row r="7688">
          <cell r="I7688" t="str">
            <v>JG523R</v>
          </cell>
        </row>
        <row r="7689">
          <cell r="I7689" t="str">
            <v>JG523R</v>
          </cell>
        </row>
        <row r="7690">
          <cell r="I7690" t="str">
            <v>JG523R</v>
          </cell>
        </row>
        <row r="7691">
          <cell r="I7691" t="str">
            <v>JG523R</v>
          </cell>
        </row>
        <row r="7692">
          <cell r="I7692" t="str">
            <v>JG523R</v>
          </cell>
        </row>
        <row r="7693">
          <cell r="I7693" t="str">
            <v>JG523R</v>
          </cell>
        </row>
        <row r="7694">
          <cell r="I7694" t="str">
            <v>JG523R</v>
          </cell>
        </row>
        <row r="7695">
          <cell r="I7695" t="str">
            <v>JG523R</v>
          </cell>
        </row>
        <row r="7696">
          <cell r="I7696" t="str">
            <v>JG523R</v>
          </cell>
        </row>
        <row r="7697">
          <cell r="I7697" t="str">
            <v>JG523R</v>
          </cell>
        </row>
        <row r="7698">
          <cell r="I7698" t="str">
            <v>JG523R</v>
          </cell>
        </row>
        <row r="7699">
          <cell r="I7699" t="str">
            <v>JG523R</v>
          </cell>
        </row>
        <row r="7700">
          <cell r="I7700" t="str">
            <v>JG523R</v>
          </cell>
        </row>
        <row r="7701">
          <cell r="I7701" t="str">
            <v>JG523R</v>
          </cell>
        </row>
        <row r="7702">
          <cell r="I7702" t="str">
            <v>JG523R</v>
          </cell>
        </row>
        <row r="7703">
          <cell r="I7703" t="str">
            <v>JG523R</v>
          </cell>
        </row>
        <row r="7704">
          <cell r="I7704" t="str">
            <v>JG523R</v>
          </cell>
        </row>
        <row r="7705">
          <cell r="I7705" t="str">
            <v>JG523R</v>
          </cell>
        </row>
        <row r="7706">
          <cell r="I7706" t="str">
            <v>JG523R</v>
          </cell>
        </row>
        <row r="7707">
          <cell r="I7707" t="str">
            <v>JG523R</v>
          </cell>
        </row>
        <row r="7708">
          <cell r="I7708" t="str">
            <v>JG523R</v>
          </cell>
        </row>
        <row r="7709">
          <cell r="I7709" t="str">
            <v>JG523R</v>
          </cell>
        </row>
        <row r="7710">
          <cell r="I7710" t="str">
            <v>JG523R</v>
          </cell>
        </row>
        <row r="7711">
          <cell r="I7711" t="str">
            <v>JG523R</v>
          </cell>
        </row>
        <row r="7712">
          <cell r="I7712" t="str">
            <v>JG523R</v>
          </cell>
        </row>
        <row r="7713">
          <cell r="I7713" t="str">
            <v>JG523R</v>
          </cell>
        </row>
        <row r="7714">
          <cell r="I7714" t="str">
            <v>JG523R</v>
          </cell>
        </row>
        <row r="7715">
          <cell r="I7715" t="str">
            <v>JG523R</v>
          </cell>
        </row>
        <row r="7716">
          <cell r="I7716" t="str">
            <v>JG523R</v>
          </cell>
        </row>
        <row r="7717">
          <cell r="I7717" t="str">
            <v>JG523R</v>
          </cell>
        </row>
        <row r="7718">
          <cell r="I7718" t="str">
            <v>JG523R</v>
          </cell>
        </row>
        <row r="7719">
          <cell r="I7719" t="str">
            <v>JG523R</v>
          </cell>
        </row>
        <row r="7720">
          <cell r="I7720" t="str">
            <v>JG523R</v>
          </cell>
        </row>
        <row r="7721">
          <cell r="I7721" t="str">
            <v>JG523R</v>
          </cell>
        </row>
        <row r="7722">
          <cell r="I7722" t="str">
            <v>JG523R</v>
          </cell>
        </row>
        <row r="7723">
          <cell r="I7723" t="str">
            <v>JG523R</v>
          </cell>
        </row>
        <row r="7724">
          <cell r="I7724" t="str">
            <v>JG523R</v>
          </cell>
        </row>
        <row r="7725">
          <cell r="I7725" t="str">
            <v>JG523R</v>
          </cell>
        </row>
        <row r="7726">
          <cell r="I7726" t="str">
            <v>JG523R</v>
          </cell>
        </row>
        <row r="7727">
          <cell r="I7727" t="str">
            <v>JG523R</v>
          </cell>
        </row>
        <row r="7728">
          <cell r="I7728" t="str">
            <v>JG523R</v>
          </cell>
        </row>
        <row r="7729">
          <cell r="I7729" t="str">
            <v>JG523R</v>
          </cell>
        </row>
        <row r="7730">
          <cell r="I7730" t="str">
            <v>JG523R</v>
          </cell>
        </row>
        <row r="7731">
          <cell r="I7731" t="str">
            <v>JG523R</v>
          </cell>
        </row>
        <row r="7732">
          <cell r="I7732" t="str">
            <v>JG523R</v>
          </cell>
        </row>
        <row r="7733">
          <cell r="I7733" t="str">
            <v>JG523R</v>
          </cell>
        </row>
        <row r="7734">
          <cell r="I7734" t="str">
            <v>JG523R</v>
          </cell>
        </row>
        <row r="7735">
          <cell r="I7735" t="str">
            <v>JG523R</v>
          </cell>
        </row>
        <row r="7736">
          <cell r="I7736" t="str">
            <v>JG523R</v>
          </cell>
        </row>
        <row r="7737">
          <cell r="I7737" t="str">
            <v>JG523R</v>
          </cell>
        </row>
        <row r="7738">
          <cell r="I7738" t="str">
            <v>JG523R</v>
          </cell>
        </row>
        <row r="7739">
          <cell r="I7739" t="str">
            <v>JG523R</v>
          </cell>
        </row>
        <row r="7740">
          <cell r="I7740" t="str">
            <v>JG523R</v>
          </cell>
        </row>
        <row r="7741">
          <cell r="I7741" t="str">
            <v>JG523R</v>
          </cell>
        </row>
        <row r="7742">
          <cell r="I7742" t="str">
            <v>JG523R</v>
          </cell>
        </row>
        <row r="7743">
          <cell r="I7743" t="str">
            <v>JG523R</v>
          </cell>
        </row>
        <row r="7744">
          <cell r="I7744" t="str">
            <v>JG523R</v>
          </cell>
        </row>
        <row r="7745">
          <cell r="I7745" t="str">
            <v>JG523R</v>
          </cell>
        </row>
        <row r="7746">
          <cell r="I7746" t="str">
            <v>JG523R</v>
          </cell>
        </row>
        <row r="7747">
          <cell r="I7747" t="str">
            <v>JG523R</v>
          </cell>
        </row>
        <row r="7748">
          <cell r="I7748" t="str">
            <v>JG523R</v>
          </cell>
        </row>
        <row r="7749">
          <cell r="I7749" t="str">
            <v>JG523R</v>
          </cell>
        </row>
        <row r="7750">
          <cell r="I7750" t="str">
            <v>JG523R</v>
          </cell>
        </row>
        <row r="7751">
          <cell r="I7751" t="str">
            <v>JG523R</v>
          </cell>
        </row>
        <row r="7752">
          <cell r="I7752" t="str">
            <v>JG523R</v>
          </cell>
        </row>
        <row r="7753">
          <cell r="I7753" t="str">
            <v>JG524R</v>
          </cell>
        </row>
        <row r="7754">
          <cell r="I7754" t="str">
            <v>JG524R</v>
          </cell>
        </row>
        <row r="7755">
          <cell r="I7755" t="str">
            <v>JG524R</v>
          </cell>
        </row>
        <row r="7756">
          <cell r="I7756" t="str">
            <v>JG524R</v>
          </cell>
        </row>
        <row r="7757">
          <cell r="I7757" t="str">
            <v>JG524R</v>
          </cell>
        </row>
        <row r="7758">
          <cell r="I7758" t="str">
            <v>JG524R</v>
          </cell>
        </row>
        <row r="7759">
          <cell r="I7759" t="str">
            <v>JG524R</v>
          </cell>
        </row>
        <row r="7760">
          <cell r="I7760" t="str">
            <v>JG524R</v>
          </cell>
        </row>
        <row r="7761">
          <cell r="I7761" t="str">
            <v>JG524R</v>
          </cell>
        </row>
        <row r="7762">
          <cell r="I7762" t="str">
            <v>JG524R</v>
          </cell>
        </row>
        <row r="7763">
          <cell r="I7763" t="str">
            <v>JG524R</v>
          </cell>
        </row>
        <row r="7764">
          <cell r="I7764" t="str">
            <v>JG524R</v>
          </cell>
        </row>
        <row r="7765">
          <cell r="I7765" t="str">
            <v>JG524R</v>
          </cell>
        </row>
        <row r="7766">
          <cell r="I7766" t="str">
            <v>JG524R</v>
          </cell>
        </row>
        <row r="7767">
          <cell r="I7767" t="str">
            <v>JG524R</v>
          </cell>
        </row>
        <row r="7768">
          <cell r="I7768" t="str">
            <v>JG524R</v>
          </cell>
        </row>
        <row r="7769">
          <cell r="I7769" t="str">
            <v>JG524R</v>
          </cell>
        </row>
        <row r="7770">
          <cell r="I7770" t="str">
            <v>JG524R</v>
          </cell>
        </row>
        <row r="7771">
          <cell r="I7771" t="str">
            <v>JG524R</v>
          </cell>
        </row>
        <row r="7772">
          <cell r="I7772" t="str">
            <v>JG524R</v>
          </cell>
        </row>
        <row r="7773">
          <cell r="I7773" t="str">
            <v>JH113R</v>
          </cell>
        </row>
        <row r="7774">
          <cell r="I7774" t="str">
            <v>JH222R</v>
          </cell>
        </row>
        <row r="7775">
          <cell r="I7775" t="str">
            <v>JH222R</v>
          </cell>
        </row>
        <row r="7776">
          <cell r="I7776" t="str">
            <v>JH222R</v>
          </cell>
        </row>
        <row r="7777">
          <cell r="I7777" t="str">
            <v>JH222R</v>
          </cell>
        </row>
        <row r="7778">
          <cell r="I7778" t="str">
            <v>JH224R</v>
          </cell>
        </row>
        <row r="7779">
          <cell r="I7779" t="str">
            <v>JH224R</v>
          </cell>
        </row>
        <row r="7780">
          <cell r="I7780" t="str">
            <v>JH224R</v>
          </cell>
        </row>
        <row r="7781">
          <cell r="I7781" t="str">
            <v>JH224R</v>
          </cell>
        </row>
        <row r="7782">
          <cell r="I7782" t="str">
            <v>JH224R</v>
          </cell>
        </row>
        <row r="7783">
          <cell r="I7783" t="str">
            <v>JH224R</v>
          </cell>
        </row>
        <row r="7784">
          <cell r="I7784" t="str">
            <v>JH224R</v>
          </cell>
        </row>
        <row r="7785">
          <cell r="I7785" t="str">
            <v>JH224R</v>
          </cell>
        </row>
        <row r="7786">
          <cell r="I7786" t="str">
            <v>JH224R</v>
          </cell>
        </row>
        <row r="7787">
          <cell r="I7787" t="str">
            <v>JH224R</v>
          </cell>
        </row>
        <row r="7788">
          <cell r="I7788" t="str">
            <v>JH224R</v>
          </cell>
        </row>
        <row r="7789">
          <cell r="I7789" t="str">
            <v>JH224R</v>
          </cell>
        </row>
        <row r="7790">
          <cell r="I7790" t="str">
            <v>JH224R</v>
          </cell>
        </row>
        <row r="7791">
          <cell r="I7791" t="str">
            <v>JH224R</v>
          </cell>
        </row>
        <row r="7792">
          <cell r="I7792" t="str">
            <v>JH224R</v>
          </cell>
        </row>
        <row r="7793">
          <cell r="I7793" t="str">
            <v>JH224R</v>
          </cell>
        </row>
        <row r="7794">
          <cell r="I7794" t="str">
            <v>JH224R</v>
          </cell>
        </row>
        <row r="7795">
          <cell r="I7795" t="str">
            <v>JH224R</v>
          </cell>
        </row>
        <row r="7796">
          <cell r="I7796" t="str">
            <v>JK020</v>
          </cell>
        </row>
        <row r="7797">
          <cell r="I7797" t="str">
            <v>JK020</v>
          </cell>
        </row>
        <row r="7798">
          <cell r="I7798" t="str">
            <v>JK020</v>
          </cell>
        </row>
        <row r="7799">
          <cell r="I7799" t="str">
            <v>JK020</v>
          </cell>
        </row>
        <row r="7800">
          <cell r="I7800" t="str">
            <v>JK020</v>
          </cell>
        </row>
        <row r="7801">
          <cell r="I7801" t="str">
            <v>JK020</v>
          </cell>
        </row>
        <row r="7802">
          <cell r="I7802" t="str">
            <v>JK020</v>
          </cell>
        </row>
        <row r="7803">
          <cell r="I7803" t="str">
            <v>JK020</v>
          </cell>
        </row>
        <row r="7804">
          <cell r="I7804" t="str">
            <v>JK020</v>
          </cell>
        </row>
        <row r="7805">
          <cell r="I7805" t="str">
            <v>JK020</v>
          </cell>
        </row>
        <row r="7806">
          <cell r="I7806" t="str">
            <v>JK020</v>
          </cell>
        </row>
        <row r="7807">
          <cell r="I7807" t="str">
            <v>JK020</v>
          </cell>
        </row>
        <row r="7808">
          <cell r="I7808" t="str">
            <v>JK173</v>
          </cell>
        </row>
        <row r="7809">
          <cell r="I7809" t="str">
            <v>JK188</v>
          </cell>
        </row>
        <row r="7810">
          <cell r="I7810" t="str">
            <v>JK188</v>
          </cell>
        </row>
        <row r="7811">
          <cell r="I7811" t="str">
            <v>JK340</v>
          </cell>
        </row>
        <row r="7812">
          <cell r="I7812" t="str">
            <v>JK340</v>
          </cell>
        </row>
        <row r="7813">
          <cell r="I7813" t="str">
            <v>JK340</v>
          </cell>
        </row>
        <row r="7814">
          <cell r="I7814" t="str">
            <v>JK340</v>
          </cell>
        </row>
        <row r="7815">
          <cell r="I7815" t="str">
            <v>JK340</v>
          </cell>
        </row>
        <row r="7816">
          <cell r="I7816" t="str">
            <v>JK340</v>
          </cell>
        </row>
        <row r="7817">
          <cell r="I7817" t="str">
            <v>JK340</v>
          </cell>
        </row>
        <row r="7818">
          <cell r="I7818" t="str">
            <v>JK340</v>
          </cell>
        </row>
        <row r="7819">
          <cell r="I7819" t="str">
            <v>JK340</v>
          </cell>
        </row>
        <row r="7820">
          <cell r="I7820" t="str">
            <v>JK340</v>
          </cell>
        </row>
        <row r="7821">
          <cell r="I7821" t="str">
            <v>JK340</v>
          </cell>
        </row>
        <row r="7822">
          <cell r="I7822" t="str">
            <v>JK340</v>
          </cell>
        </row>
        <row r="7823">
          <cell r="I7823" t="str">
            <v>JK340</v>
          </cell>
        </row>
        <row r="7824">
          <cell r="I7824" t="str">
            <v>JK340</v>
          </cell>
        </row>
        <row r="7825">
          <cell r="I7825" t="str">
            <v>JK340</v>
          </cell>
        </row>
        <row r="7826">
          <cell r="I7826" t="str">
            <v>JK340</v>
          </cell>
        </row>
        <row r="7827">
          <cell r="I7827" t="str">
            <v>JK340</v>
          </cell>
        </row>
        <row r="7828">
          <cell r="I7828" t="str">
            <v>JK340</v>
          </cell>
        </row>
        <row r="7829">
          <cell r="I7829" t="str">
            <v>JK340</v>
          </cell>
        </row>
        <row r="7830">
          <cell r="I7830" t="str">
            <v>JK340</v>
          </cell>
        </row>
        <row r="7831">
          <cell r="I7831" t="str">
            <v>JK340</v>
          </cell>
        </row>
        <row r="7832">
          <cell r="I7832" t="str">
            <v>JK340</v>
          </cell>
        </row>
        <row r="7833">
          <cell r="I7833" t="str">
            <v>JK340</v>
          </cell>
        </row>
        <row r="7834">
          <cell r="I7834" t="str">
            <v>JK340</v>
          </cell>
        </row>
        <row r="7835">
          <cell r="I7835" t="str">
            <v>JK341</v>
          </cell>
        </row>
        <row r="7836">
          <cell r="I7836" t="str">
            <v>JK341</v>
          </cell>
        </row>
        <row r="7837">
          <cell r="I7837" t="str">
            <v>JK341</v>
          </cell>
        </row>
        <row r="7838">
          <cell r="I7838" t="str">
            <v>JK341</v>
          </cell>
        </row>
        <row r="7839">
          <cell r="I7839" t="str">
            <v>JK341</v>
          </cell>
        </row>
        <row r="7840">
          <cell r="I7840" t="str">
            <v>JK341</v>
          </cell>
        </row>
        <row r="7841">
          <cell r="I7841" t="str">
            <v>JK341</v>
          </cell>
        </row>
        <row r="7842">
          <cell r="I7842" t="str">
            <v>JK341</v>
          </cell>
        </row>
        <row r="7843">
          <cell r="I7843" t="str">
            <v>JK341</v>
          </cell>
        </row>
        <row r="7844">
          <cell r="I7844" t="str">
            <v>JK341</v>
          </cell>
        </row>
        <row r="7845">
          <cell r="I7845" t="str">
            <v>JK341</v>
          </cell>
        </row>
        <row r="7846">
          <cell r="I7846" t="str">
            <v>JK341</v>
          </cell>
        </row>
        <row r="7847">
          <cell r="I7847" t="str">
            <v>JK341</v>
          </cell>
        </row>
        <row r="7848">
          <cell r="I7848" t="str">
            <v>JK341</v>
          </cell>
        </row>
        <row r="7849">
          <cell r="I7849" t="str">
            <v>JK341</v>
          </cell>
        </row>
        <row r="7850">
          <cell r="I7850" t="str">
            <v>JK341</v>
          </cell>
        </row>
        <row r="7851">
          <cell r="I7851" t="str">
            <v>JK341</v>
          </cell>
        </row>
        <row r="7852">
          <cell r="I7852" t="str">
            <v>JK341</v>
          </cell>
        </row>
        <row r="7853">
          <cell r="I7853" t="str">
            <v>JK341</v>
          </cell>
        </row>
        <row r="7854">
          <cell r="I7854" t="str">
            <v>JK341</v>
          </cell>
        </row>
        <row r="7855">
          <cell r="I7855" t="str">
            <v>JK341</v>
          </cell>
        </row>
        <row r="7856">
          <cell r="I7856" t="str">
            <v>JK341</v>
          </cell>
        </row>
        <row r="7857">
          <cell r="I7857" t="str">
            <v>JK341</v>
          </cell>
        </row>
        <row r="7858">
          <cell r="I7858" t="str">
            <v>JK341</v>
          </cell>
        </row>
        <row r="7859">
          <cell r="I7859" t="str">
            <v>JK341</v>
          </cell>
        </row>
        <row r="7860">
          <cell r="I7860" t="str">
            <v>JK341</v>
          </cell>
        </row>
        <row r="7861">
          <cell r="I7861" t="str">
            <v>JK341</v>
          </cell>
        </row>
        <row r="7862">
          <cell r="I7862" t="str">
            <v>JK341</v>
          </cell>
        </row>
        <row r="7863">
          <cell r="I7863" t="str">
            <v>JK341</v>
          </cell>
        </row>
        <row r="7864">
          <cell r="I7864" t="str">
            <v>JK341</v>
          </cell>
        </row>
        <row r="7865">
          <cell r="I7865" t="str">
            <v>JK341</v>
          </cell>
        </row>
        <row r="7866">
          <cell r="I7866" t="str">
            <v>JK341</v>
          </cell>
        </row>
        <row r="7867">
          <cell r="I7867" t="str">
            <v>JK341</v>
          </cell>
        </row>
        <row r="7868">
          <cell r="I7868" t="str">
            <v>JK341</v>
          </cell>
        </row>
        <row r="7869">
          <cell r="I7869" t="str">
            <v>JK341</v>
          </cell>
        </row>
        <row r="7870">
          <cell r="I7870" t="str">
            <v>JK341</v>
          </cell>
        </row>
        <row r="7871">
          <cell r="I7871" t="str">
            <v>JK341</v>
          </cell>
        </row>
        <row r="7872">
          <cell r="I7872" t="str">
            <v>JK341</v>
          </cell>
        </row>
        <row r="7873">
          <cell r="I7873" t="str">
            <v>JK341</v>
          </cell>
        </row>
        <row r="7874">
          <cell r="I7874" t="str">
            <v>JK341</v>
          </cell>
        </row>
        <row r="7875">
          <cell r="I7875" t="str">
            <v>JK341</v>
          </cell>
        </row>
        <row r="7876">
          <cell r="I7876" t="str">
            <v>JK341</v>
          </cell>
        </row>
        <row r="7877">
          <cell r="I7877" t="str">
            <v>JK341</v>
          </cell>
        </row>
        <row r="7878">
          <cell r="I7878" t="str">
            <v>JK341</v>
          </cell>
        </row>
        <row r="7879">
          <cell r="I7879" t="str">
            <v>JK341</v>
          </cell>
        </row>
        <row r="7880">
          <cell r="I7880" t="str">
            <v>JK341</v>
          </cell>
        </row>
        <row r="7881">
          <cell r="I7881" t="str">
            <v>JK342</v>
          </cell>
        </row>
        <row r="7882">
          <cell r="I7882" t="str">
            <v>JK342</v>
          </cell>
        </row>
        <row r="7883">
          <cell r="I7883" t="str">
            <v>JK342</v>
          </cell>
        </row>
        <row r="7884">
          <cell r="I7884" t="str">
            <v>JK342</v>
          </cell>
        </row>
        <row r="7885">
          <cell r="I7885" t="str">
            <v>JK342</v>
          </cell>
        </row>
        <row r="7886">
          <cell r="I7886" t="str">
            <v>JK342</v>
          </cell>
        </row>
        <row r="7887">
          <cell r="I7887" t="str">
            <v>JK342</v>
          </cell>
        </row>
        <row r="7888">
          <cell r="I7888" t="str">
            <v>JK342</v>
          </cell>
        </row>
        <row r="7889">
          <cell r="I7889" t="str">
            <v>JK342</v>
          </cell>
        </row>
        <row r="7890">
          <cell r="I7890" t="str">
            <v>JK342</v>
          </cell>
        </row>
        <row r="7891">
          <cell r="I7891" t="str">
            <v>JK342</v>
          </cell>
        </row>
        <row r="7892">
          <cell r="I7892" t="str">
            <v>JK342</v>
          </cell>
        </row>
        <row r="7893">
          <cell r="I7893" t="str">
            <v>JK342</v>
          </cell>
        </row>
        <row r="7894">
          <cell r="I7894" t="str">
            <v>JK342</v>
          </cell>
        </row>
        <row r="7895">
          <cell r="I7895" t="str">
            <v>JK342</v>
          </cell>
        </row>
        <row r="7896">
          <cell r="I7896" t="str">
            <v>JK342</v>
          </cell>
        </row>
        <row r="7897">
          <cell r="I7897" t="str">
            <v>JK342</v>
          </cell>
        </row>
        <row r="7898">
          <cell r="I7898" t="str">
            <v>JK342</v>
          </cell>
        </row>
        <row r="7899">
          <cell r="I7899" t="str">
            <v>JK342</v>
          </cell>
        </row>
        <row r="7900">
          <cell r="I7900" t="str">
            <v>JK342</v>
          </cell>
        </row>
        <row r="7901">
          <cell r="I7901" t="str">
            <v>JK342</v>
          </cell>
        </row>
        <row r="7902">
          <cell r="I7902" t="str">
            <v>JK342</v>
          </cell>
        </row>
        <row r="7903">
          <cell r="I7903" t="str">
            <v>JK342</v>
          </cell>
        </row>
        <row r="7904">
          <cell r="I7904" t="str">
            <v>JK342</v>
          </cell>
        </row>
        <row r="7905">
          <cell r="I7905" t="str">
            <v>JK342</v>
          </cell>
        </row>
        <row r="7906">
          <cell r="I7906" t="str">
            <v>JK342</v>
          </cell>
        </row>
        <row r="7907">
          <cell r="I7907" t="str">
            <v>JK344</v>
          </cell>
        </row>
        <row r="7908">
          <cell r="I7908" t="str">
            <v>JK344</v>
          </cell>
        </row>
        <row r="7909">
          <cell r="I7909" t="str">
            <v>JK344</v>
          </cell>
        </row>
        <row r="7910">
          <cell r="I7910" t="str">
            <v>JK344</v>
          </cell>
        </row>
        <row r="7911">
          <cell r="I7911" t="str">
            <v>JK344</v>
          </cell>
        </row>
        <row r="7912">
          <cell r="I7912" t="str">
            <v>JK344</v>
          </cell>
        </row>
        <row r="7913">
          <cell r="I7913" t="str">
            <v>JK346</v>
          </cell>
        </row>
        <row r="7914">
          <cell r="I7914" t="str">
            <v>JK346</v>
          </cell>
        </row>
        <row r="7915">
          <cell r="I7915" t="str">
            <v>JK440</v>
          </cell>
        </row>
        <row r="7916">
          <cell r="I7916" t="str">
            <v>JK440</v>
          </cell>
        </row>
        <row r="7917">
          <cell r="I7917" t="str">
            <v>JK440</v>
          </cell>
        </row>
        <row r="7918">
          <cell r="I7918" t="str">
            <v>JK440</v>
          </cell>
        </row>
        <row r="7919">
          <cell r="I7919" t="str">
            <v>JK440</v>
          </cell>
        </row>
        <row r="7920">
          <cell r="I7920" t="str">
            <v>JK441</v>
          </cell>
        </row>
        <row r="7921">
          <cell r="I7921" t="str">
            <v>JK441</v>
          </cell>
        </row>
        <row r="7922">
          <cell r="I7922" t="str">
            <v>JK441</v>
          </cell>
        </row>
        <row r="7923">
          <cell r="I7923" t="str">
            <v>JK441</v>
          </cell>
        </row>
        <row r="7924">
          <cell r="I7924" t="str">
            <v>JK441</v>
          </cell>
        </row>
        <row r="7925">
          <cell r="I7925" t="str">
            <v>JK441</v>
          </cell>
        </row>
        <row r="7926">
          <cell r="I7926" t="str">
            <v>JK441</v>
          </cell>
        </row>
        <row r="7927">
          <cell r="I7927" t="str">
            <v>JK441</v>
          </cell>
        </row>
        <row r="7928">
          <cell r="I7928" t="str">
            <v>JK441</v>
          </cell>
        </row>
        <row r="7929">
          <cell r="I7929" t="str">
            <v>JK441</v>
          </cell>
        </row>
        <row r="7930">
          <cell r="I7930" t="str">
            <v>JK441</v>
          </cell>
        </row>
        <row r="7931">
          <cell r="I7931" t="str">
            <v>JK441</v>
          </cell>
        </row>
        <row r="7932">
          <cell r="I7932" t="str">
            <v>JK441</v>
          </cell>
        </row>
        <row r="7933">
          <cell r="I7933" t="str">
            <v>JK441</v>
          </cell>
        </row>
        <row r="7934">
          <cell r="I7934" t="str">
            <v>JK441</v>
          </cell>
        </row>
        <row r="7935">
          <cell r="I7935" t="str">
            <v>JK441</v>
          </cell>
        </row>
        <row r="7936">
          <cell r="I7936" t="str">
            <v>JK441</v>
          </cell>
        </row>
        <row r="7937">
          <cell r="I7937" t="str">
            <v>JK441</v>
          </cell>
        </row>
        <row r="7938">
          <cell r="I7938" t="str">
            <v>JK441</v>
          </cell>
        </row>
        <row r="7939">
          <cell r="I7939" t="str">
            <v>JK441</v>
          </cell>
        </row>
        <row r="7940">
          <cell r="I7940" t="str">
            <v>JK441</v>
          </cell>
        </row>
        <row r="7941">
          <cell r="I7941" t="str">
            <v>JK441</v>
          </cell>
        </row>
        <row r="7942">
          <cell r="I7942" t="str">
            <v>JK441</v>
          </cell>
        </row>
        <row r="7943">
          <cell r="I7943" t="str">
            <v>JK441</v>
          </cell>
        </row>
        <row r="7944">
          <cell r="I7944" t="str">
            <v>JK441</v>
          </cell>
        </row>
        <row r="7945">
          <cell r="I7945" t="str">
            <v>JK441</v>
          </cell>
        </row>
        <row r="7946">
          <cell r="I7946" t="str">
            <v>JK441</v>
          </cell>
        </row>
        <row r="7947">
          <cell r="I7947" t="str">
            <v>JK441</v>
          </cell>
        </row>
        <row r="7948">
          <cell r="I7948" t="str">
            <v>JK441</v>
          </cell>
        </row>
        <row r="7949">
          <cell r="I7949" t="str">
            <v>JK441</v>
          </cell>
        </row>
        <row r="7950">
          <cell r="I7950" t="str">
            <v>JK441</v>
          </cell>
        </row>
        <row r="7951">
          <cell r="I7951" t="str">
            <v>JK441</v>
          </cell>
        </row>
        <row r="7952">
          <cell r="I7952" t="str">
            <v>JK441</v>
          </cell>
        </row>
        <row r="7953">
          <cell r="I7953" t="str">
            <v>JK441</v>
          </cell>
        </row>
        <row r="7954">
          <cell r="I7954" t="str">
            <v>JK441</v>
          </cell>
        </row>
        <row r="7955">
          <cell r="I7955" t="str">
            <v>JK441</v>
          </cell>
        </row>
        <row r="7956">
          <cell r="I7956" t="str">
            <v>JK442</v>
          </cell>
        </row>
        <row r="7957">
          <cell r="I7957" t="str">
            <v>JK442</v>
          </cell>
        </row>
        <row r="7958">
          <cell r="I7958" t="str">
            <v>JK442</v>
          </cell>
        </row>
        <row r="7959">
          <cell r="I7959" t="str">
            <v>JK442</v>
          </cell>
        </row>
        <row r="7960">
          <cell r="I7960" t="str">
            <v>JK442</v>
          </cell>
        </row>
        <row r="7961">
          <cell r="I7961" t="str">
            <v>JK442</v>
          </cell>
        </row>
        <row r="7962">
          <cell r="I7962" t="str">
            <v>JK442</v>
          </cell>
        </row>
        <row r="7963">
          <cell r="I7963" t="str">
            <v>JK442</v>
          </cell>
        </row>
        <row r="7964">
          <cell r="I7964" t="str">
            <v>JK442</v>
          </cell>
        </row>
        <row r="7965">
          <cell r="I7965" t="str">
            <v>JK442</v>
          </cell>
        </row>
        <row r="7966">
          <cell r="I7966" t="str">
            <v>JK442</v>
          </cell>
        </row>
        <row r="7967">
          <cell r="I7967" t="str">
            <v>JK442</v>
          </cell>
        </row>
        <row r="7968">
          <cell r="I7968" t="str">
            <v>JK442</v>
          </cell>
        </row>
        <row r="7969">
          <cell r="I7969" t="str">
            <v>JK442</v>
          </cell>
        </row>
        <row r="7970">
          <cell r="I7970" t="str">
            <v>JK442</v>
          </cell>
        </row>
        <row r="7971">
          <cell r="I7971" t="str">
            <v>JK442</v>
          </cell>
        </row>
        <row r="7972">
          <cell r="I7972" t="str">
            <v>JK442</v>
          </cell>
        </row>
        <row r="7973">
          <cell r="I7973" t="str">
            <v>JK442</v>
          </cell>
        </row>
        <row r="7974">
          <cell r="I7974" t="str">
            <v>JK442</v>
          </cell>
        </row>
        <row r="7975">
          <cell r="I7975" t="str">
            <v>JK442</v>
          </cell>
        </row>
        <row r="7976">
          <cell r="I7976" t="str">
            <v>JK442</v>
          </cell>
        </row>
        <row r="7977">
          <cell r="I7977" t="str">
            <v>JK442</v>
          </cell>
        </row>
        <row r="7978">
          <cell r="I7978" t="str">
            <v>JK442</v>
          </cell>
        </row>
        <row r="7979">
          <cell r="I7979" t="str">
            <v>JK442</v>
          </cell>
        </row>
        <row r="7980">
          <cell r="I7980" t="str">
            <v>JK442</v>
          </cell>
        </row>
        <row r="7981">
          <cell r="I7981" t="str">
            <v>JK442</v>
          </cell>
        </row>
        <row r="7982">
          <cell r="I7982" t="str">
            <v>JK442</v>
          </cell>
        </row>
        <row r="7983">
          <cell r="I7983" t="str">
            <v>JK442</v>
          </cell>
        </row>
        <row r="7984">
          <cell r="I7984" t="str">
            <v>JK442</v>
          </cell>
        </row>
        <row r="7985">
          <cell r="I7985" t="str">
            <v>JK442</v>
          </cell>
        </row>
        <row r="7986">
          <cell r="I7986" t="str">
            <v>JK442</v>
          </cell>
        </row>
        <row r="7987">
          <cell r="I7987" t="str">
            <v>JK442</v>
          </cell>
        </row>
        <row r="7988">
          <cell r="I7988" t="str">
            <v>JK442</v>
          </cell>
        </row>
        <row r="7989">
          <cell r="I7989" t="str">
            <v>JK442</v>
          </cell>
        </row>
        <row r="7990">
          <cell r="I7990" t="str">
            <v>JK442</v>
          </cell>
        </row>
        <row r="7991">
          <cell r="I7991" t="str">
            <v>JK442</v>
          </cell>
        </row>
        <row r="7992">
          <cell r="I7992" t="str">
            <v>JK442</v>
          </cell>
        </row>
        <row r="7993">
          <cell r="I7993" t="str">
            <v>JK442</v>
          </cell>
        </row>
        <row r="7994">
          <cell r="I7994" t="str">
            <v>JK442</v>
          </cell>
        </row>
        <row r="7995">
          <cell r="I7995" t="str">
            <v>JK442</v>
          </cell>
        </row>
        <row r="7996">
          <cell r="I7996" t="str">
            <v>JK442</v>
          </cell>
        </row>
        <row r="7997">
          <cell r="I7997" t="str">
            <v>JK442</v>
          </cell>
        </row>
        <row r="7998">
          <cell r="I7998" t="str">
            <v>JK442</v>
          </cell>
        </row>
        <row r="7999">
          <cell r="I7999" t="str">
            <v>JK442</v>
          </cell>
        </row>
        <row r="8000">
          <cell r="I8000" t="str">
            <v>JK442</v>
          </cell>
        </row>
        <row r="8001">
          <cell r="I8001" t="str">
            <v>JK442</v>
          </cell>
        </row>
        <row r="8002">
          <cell r="I8002" t="str">
            <v>JK442</v>
          </cell>
        </row>
        <row r="8003">
          <cell r="I8003" t="str">
            <v>JK442</v>
          </cell>
        </row>
        <row r="8004">
          <cell r="I8004" t="str">
            <v>JK442</v>
          </cell>
        </row>
        <row r="8005">
          <cell r="I8005" t="str">
            <v>JK442</v>
          </cell>
        </row>
        <row r="8006">
          <cell r="I8006" t="str">
            <v>JK442</v>
          </cell>
        </row>
        <row r="8007">
          <cell r="I8007" t="str">
            <v>JK442</v>
          </cell>
        </row>
        <row r="8008">
          <cell r="I8008" t="str">
            <v>JK442</v>
          </cell>
        </row>
        <row r="8009">
          <cell r="I8009" t="str">
            <v>JK442</v>
          </cell>
        </row>
        <row r="8010">
          <cell r="I8010" t="str">
            <v>JK442</v>
          </cell>
        </row>
        <row r="8011">
          <cell r="I8011" t="str">
            <v>JK442</v>
          </cell>
        </row>
        <row r="8012">
          <cell r="I8012" t="str">
            <v>JK442</v>
          </cell>
        </row>
        <row r="8013">
          <cell r="I8013" t="str">
            <v>JK442</v>
          </cell>
        </row>
        <row r="8014">
          <cell r="I8014" t="str">
            <v>JK442</v>
          </cell>
        </row>
        <row r="8015">
          <cell r="I8015" t="str">
            <v>JK442</v>
          </cell>
        </row>
        <row r="8016">
          <cell r="I8016" t="str">
            <v>JK442</v>
          </cell>
        </row>
        <row r="8017">
          <cell r="I8017" t="str">
            <v>JK442</v>
          </cell>
        </row>
        <row r="8018">
          <cell r="I8018" t="str">
            <v>JK442</v>
          </cell>
        </row>
        <row r="8019">
          <cell r="I8019" t="str">
            <v>JK442</v>
          </cell>
        </row>
        <row r="8020">
          <cell r="I8020" t="str">
            <v>JK442</v>
          </cell>
        </row>
        <row r="8021">
          <cell r="I8021" t="str">
            <v>JK442</v>
          </cell>
        </row>
        <row r="8022">
          <cell r="I8022" t="str">
            <v>JK442</v>
          </cell>
        </row>
        <row r="8023">
          <cell r="I8023" t="str">
            <v>JK442</v>
          </cell>
        </row>
        <row r="8024">
          <cell r="I8024" t="str">
            <v>JK442</v>
          </cell>
        </row>
        <row r="8025">
          <cell r="I8025" t="str">
            <v>JK442</v>
          </cell>
        </row>
        <row r="8026">
          <cell r="I8026" t="str">
            <v>JK442</v>
          </cell>
        </row>
        <row r="8027">
          <cell r="I8027" t="str">
            <v>JK442</v>
          </cell>
        </row>
        <row r="8028">
          <cell r="I8028" t="str">
            <v>JK442</v>
          </cell>
        </row>
        <row r="8029">
          <cell r="I8029" t="str">
            <v>JK442</v>
          </cell>
        </row>
        <row r="8030">
          <cell r="I8030" t="str">
            <v>JK442</v>
          </cell>
        </row>
        <row r="8031">
          <cell r="I8031" t="str">
            <v>JK442</v>
          </cell>
        </row>
        <row r="8032">
          <cell r="I8032" t="str">
            <v>JK442</v>
          </cell>
        </row>
        <row r="8033">
          <cell r="I8033" t="str">
            <v>JK442</v>
          </cell>
        </row>
        <row r="8034">
          <cell r="I8034" t="str">
            <v>JK442</v>
          </cell>
        </row>
        <row r="8035">
          <cell r="I8035" t="str">
            <v>JK442</v>
          </cell>
        </row>
        <row r="8036">
          <cell r="I8036" t="str">
            <v>JK442</v>
          </cell>
        </row>
        <row r="8037">
          <cell r="I8037" t="str">
            <v>JK442</v>
          </cell>
        </row>
        <row r="8038">
          <cell r="I8038" t="str">
            <v>JK442</v>
          </cell>
        </row>
        <row r="8039">
          <cell r="I8039" t="str">
            <v>JK442</v>
          </cell>
        </row>
        <row r="8040">
          <cell r="I8040" t="str">
            <v>JK442</v>
          </cell>
        </row>
        <row r="8041">
          <cell r="I8041" t="str">
            <v>JK442</v>
          </cell>
        </row>
        <row r="8042">
          <cell r="I8042" t="str">
            <v>JK442</v>
          </cell>
        </row>
        <row r="8043">
          <cell r="I8043" t="str">
            <v>JK442</v>
          </cell>
        </row>
        <row r="8044">
          <cell r="I8044" t="str">
            <v>JK442</v>
          </cell>
        </row>
        <row r="8045">
          <cell r="I8045" t="str">
            <v>JK444</v>
          </cell>
        </row>
        <row r="8046">
          <cell r="I8046" t="str">
            <v>JK444</v>
          </cell>
        </row>
        <row r="8047">
          <cell r="I8047" t="str">
            <v>JK444</v>
          </cell>
        </row>
        <row r="8048">
          <cell r="I8048" t="str">
            <v>JK444</v>
          </cell>
        </row>
        <row r="8049">
          <cell r="I8049" t="str">
            <v>JK444</v>
          </cell>
        </row>
        <row r="8050">
          <cell r="I8050" t="str">
            <v>JK444</v>
          </cell>
        </row>
        <row r="8051">
          <cell r="I8051" t="str">
            <v>JK444</v>
          </cell>
        </row>
        <row r="8052">
          <cell r="I8052" t="str">
            <v>JK444</v>
          </cell>
        </row>
        <row r="8053">
          <cell r="I8053" t="str">
            <v>JK444</v>
          </cell>
        </row>
        <row r="8054">
          <cell r="I8054" t="str">
            <v>JK444</v>
          </cell>
        </row>
        <row r="8055">
          <cell r="I8055" t="str">
            <v>JK444</v>
          </cell>
        </row>
        <row r="8056">
          <cell r="I8056" t="str">
            <v>JK444</v>
          </cell>
        </row>
        <row r="8057">
          <cell r="I8057" t="str">
            <v>JK444</v>
          </cell>
        </row>
        <row r="8058">
          <cell r="I8058" t="str">
            <v>JK444</v>
          </cell>
        </row>
        <row r="8059">
          <cell r="I8059" t="str">
            <v>JK444</v>
          </cell>
        </row>
        <row r="8060">
          <cell r="I8060" t="str">
            <v>JK444</v>
          </cell>
        </row>
        <row r="8061">
          <cell r="I8061" t="str">
            <v>JK446</v>
          </cell>
        </row>
        <row r="8062">
          <cell r="I8062" t="str">
            <v>JK446</v>
          </cell>
        </row>
        <row r="8063">
          <cell r="I8063" t="str">
            <v>JK446</v>
          </cell>
        </row>
        <row r="8064">
          <cell r="I8064" t="str">
            <v>JK446</v>
          </cell>
        </row>
        <row r="8065">
          <cell r="I8065" t="str">
            <v>JK446</v>
          </cell>
        </row>
        <row r="8066">
          <cell r="I8066" t="str">
            <v>JK446</v>
          </cell>
        </row>
        <row r="8067">
          <cell r="I8067" t="str">
            <v>JK446</v>
          </cell>
        </row>
        <row r="8068">
          <cell r="I8068" t="str">
            <v>JK446</v>
          </cell>
        </row>
        <row r="8069">
          <cell r="I8069" t="str">
            <v>JK446</v>
          </cell>
        </row>
        <row r="8070">
          <cell r="I8070" t="str">
            <v>JK741</v>
          </cell>
        </row>
        <row r="8071">
          <cell r="I8071" t="str">
            <v>JK741</v>
          </cell>
        </row>
        <row r="8072">
          <cell r="I8072" t="str">
            <v>JK742</v>
          </cell>
        </row>
        <row r="8073">
          <cell r="I8073" t="str">
            <v>JK742</v>
          </cell>
        </row>
        <row r="8074">
          <cell r="I8074" t="str">
            <v>JK742</v>
          </cell>
        </row>
        <row r="8075">
          <cell r="I8075" t="str">
            <v>JK742</v>
          </cell>
        </row>
        <row r="8076">
          <cell r="I8076" t="str">
            <v>JK742</v>
          </cell>
        </row>
        <row r="8077">
          <cell r="I8077" t="str">
            <v>JK742</v>
          </cell>
        </row>
        <row r="8078">
          <cell r="I8078" t="str">
            <v>JK742</v>
          </cell>
        </row>
        <row r="8079">
          <cell r="I8079" t="str">
            <v>JK742</v>
          </cell>
        </row>
        <row r="8080">
          <cell r="I8080" t="str">
            <v>JK742</v>
          </cell>
        </row>
        <row r="8081">
          <cell r="I8081" t="str">
            <v>JK742</v>
          </cell>
        </row>
        <row r="8082">
          <cell r="I8082" t="str">
            <v>JK742</v>
          </cell>
        </row>
        <row r="8083">
          <cell r="I8083" t="str">
            <v>JK742</v>
          </cell>
        </row>
        <row r="8084">
          <cell r="I8084" t="str">
            <v>JK742</v>
          </cell>
        </row>
        <row r="8085">
          <cell r="I8085" t="str">
            <v>JK742</v>
          </cell>
        </row>
        <row r="8086">
          <cell r="I8086" t="str">
            <v>JK842</v>
          </cell>
        </row>
        <row r="8087">
          <cell r="I8087" t="str">
            <v>JL089</v>
          </cell>
        </row>
        <row r="8088">
          <cell r="I8088" t="str">
            <v>JL089</v>
          </cell>
        </row>
        <row r="8089">
          <cell r="I8089" t="str">
            <v>JL091</v>
          </cell>
        </row>
        <row r="8090">
          <cell r="I8090" t="str">
            <v>JL091</v>
          </cell>
        </row>
        <row r="8091">
          <cell r="I8091" t="str">
            <v>JN021</v>
          </cell>
        </row>
        <row r="8092">
          <cell r="I8092" t="str">
            <v>JN021</v>
          </cell>
        </row>
        <row r="8093">
          <cell r="I8093" t="str">
            <v>JN021</v>
          </cell>
        </row>
        <row r="8094">
          <cell r="I8094" t="str">
            <v>JN021</v>
          </cell>
        </row>
        <row r="8095">
          <cell r="I8095" t="str">
            <v>JN021</v>
          </cell>
        </row>
        <row r="8096">
          <cell r="I8096" t="str">
            <v>JN021</v>
          </cell>
        </row>
        <row r="8097">
          <cell r="I8097" t="str">
            <v>JN021</v>
          </cell>
        </row>
        <row r="8098">
          <cell r="I8098" t="str">
            <v>JN021</v>
          </cell>
        </row>
        <row r="8099">
          <cell r="I8099" t="str">
            <v>JN021</v>
          </cell>
        </row>
        <row r="8100">
          <cell r="I8100" t="str">
            <v>JN021</v>
          </cell>
        </row>
        <row r="8101">
          <cell r="I8101" t="str">
            <v>JN021</v>
          </cell>
        </row>
        <row r="8102">
          <cell r="I8102" t="str">
            <v>JN021</v>
          </cell>
        </row>
        <row r="8103">
          <cell r="I8103" t="str">
            <v>JN088</v>
          </cell>
        </row>
        <row r="8104">
          <cell r="I8104" t="str">
            <v>JN088</v>
          </cell>
        </row>
        <row r="8105">
          <cell r="I8105" t="str">
            <v>JN088</v>
          </cell>
        </row>
        <row r="8106">
          <cell r="I8106" t="str">
            <v>JN088</v>
          </cell>
        </row>
        <row r="8107">
          <cell r="I8107" t="str">
            <v>JN088</v>
          </cell>
        </row>
        <row r="8108">
          <cell r="I8108" t="str">
            <v>JN088</v>
          </cell>
        </row>
        <row r="8109">
          <cell r="I8109" t="str">
            <v>JN088</v>
          </cell>
        </row>
        <row r="8110">
          <cell r="I8110" t="str">
            <v>JN088</v>
          </cell>
        </row>
        <row r="8111">
          <cell r="I8111" t="str">
            <v>JN088</v>
          </cell>
        </row>
        <row r="8112">
          <cell r="I8112" t="str">
            <v>JN088</v>
          </cell>
        </row>
        <row r="8113">
          <cell r="I8113" t="str">
            <v>JN088</v>
          </cell>
        </row>
        <row r="8114">
          <cell r="I8114" t="str">
            <v>JN088</v>
          </cell>
        </row>
        <row r="8115">
          <cell r="I8115" t="str">
            <v>JN088</v>
          </cell>
        </row>
        <row r="8116">
          <cell r="I8116" t="str">
            <v>JN088</v>
          </cell>
        </row>
        <row r="8117">
          <cell r="I8117" t="str">
            <v>JN088</v>
          </cell>
        </row>
        <row r="8118">
          <cell r="I8118" t="str">
            <v>JN088</v>
          </cell>
        </row>
        <row r="8119">
          <cell r="I8119" t="str">
            <v>JN088</v>
          </cell>
        </row>
        <row r="8120">
          <cell r="I8120" t="str">
            <v>JN088</v>
          </cell>
        </row>
        <row r="8121">
          <cell r="I8121" t="str">
            <v>JN088</v>
          </cell>
        </row>
        <row r="8122">
          <cell r="I8122" t="str">
            <v>JN088</v>
          </cell>
        </row>
        <row r="8123">
          <cell r="I8123" t="str">
            <v>JN088</v>
          </cell>
        </row>
        <row r="8124">
          <cell r="I8124" t="str">
            <v>JN089</v>
          </cell>
        </row>
        <row r="8125">
          <cell r="I8125" t="str">
            <v>JN089</v>
          </cell>
        </row>
        <row r="8126">
          <cell r="I8126" t="str">
            <v>JN091</v>
          </cell>
        </row>
        <row r="8127">
          <cell r="I8127" t="str">
            <v>JN091</v>
          </cell>
        </row>
        <row r="8128">
          <cell r="I8128" t="str">
            <v>JN091</v>
          </cell>
        </row>
        <row r="8129">
          <cell r="I8129" t="str">
            <v>JN091</v>
          </cell>
        </row>
        <row r="8130">
          <cell r="I8130" t="str">
            <v>JN091</v>
          </cell>
        </row>
        <row r="8131">
          <cell r="I8131" t="str">
            <v>JN091</v>
          </cell>
        </row>
        <row r="8132">
          <cell r="I8132" t="str">
            <v>JN091</v>
          </cell>
        </row>
        <row r="8133">
          <cell r="I8133" t="str">
            <v>JN091</v>
          </cell>
        </row>
        <row r="8134">
          <cell r="I8134" t="str">
            <v>JN091</v>
          </cell>
        </row>
        <row r="8135">
          <cell r="I8135" t="str">
            <v>JN091</v>
          </cell>
        </row>
        <row r="8136">
          <cell r="I8136" t="str">
            <v>JN091</v>
          </cell>
        </row>
        <row r="8137">
          <cell r="I8137" t="str">
            <v>JN091</v>
          </cell>
        </row>
        <row r="8138">
          <cell r="I8138" t="str">
            <v>JN091</v>
          </cell>
        </row>
        <row r="8139">
          <cell r="I8139" t="str">
            <v>JN091</v>
          </cell>
        </row>
        <row r="8140">
          <cell r="I8140" t="str">
            <v>JN091</v>
          </cell>
        </row>
        <row r="8141">
          <cell r="I8141" t="str">
            <v>JN091</v>
          </cell>
        </row>
        <row r="8142">
          <cell r="I8142" t="str">
            <v>JN091</v>
          </cell>
        </row>
        <row r="8143">
          <cell r="I8143" t="str">
            <v>JN091</v>
          </cell>
        </row>
        <row r="8144">
          <cell r="I8144" t="str">
            <v>JN091</v>
          </cell>
        </row>
        <row r="8145">
          <cell r="I8145" t="str">
            <v>JN091</v>
          </cell>
        </row>
        <row r="8146">
          <cell r="I8146" t="str">
            <v>JN091</v>
          </cell>
        </row>
        <row r="8147">
          <cell r="I8147" t="str">
            <v>JN091</v>
          </cell>
        </row>
        <row r="8148">
          <cell r="I8148" t="str">
            <v>JN091</v>
          </cell>
        </row>
        <row r="8149">
          <cell r="I8149" t="str">
            <v>JN097R</v>
          </cell>
        </row>
        <row r="8150">
          <cell r="I8150" t="str">
            <v>JN097R</v>
          </cell>
        </row>
        <row r="8151">
          <cell r="I8151" t="str">
            <v>JN097R</v>
          </cell>
        </row>
        <row r="8152">
          <cell r="I8152" t="str">
            <v>JN097R</v>
          </cell>
        </row>
        <row r="8153">
          <cell r="I8153" t="str">
            <v>JN097R</v>
          </cell>
        </row>
        <row r="8154">
          <cell r="I8154" t="str">
            <v>JN097R</v>
          </cell>
        </row>
        <row r="8155">
          <cell r="I8155" t="str">
            <v>JN097R</v>
          </cell>
        </row>
        <row r="8156">
          <cell r="I8156" t="str">
            <v>JN097R</v>
          </cell>
        </row>
        <row r="8157">
          <cell r="I8157" t="str">
            <v>JN097R</v>
          </cell>
        </row>
        <row r="8158">
          <cell r="I8158" t="str">
            <v>JN097R</v>
          </cell>
        </row>
        <row r="8159">
          <cell r="I8159" t="str">
            <v>JN097R</v>
          </cell>
        </row>
        <row r="8160">
          <cell r="I8160" t="str">
            <v>JP001</v>
          </cell>
        </row>
        <row r="8161">
          <cell r="I8161" t="str">
            <v>JP001</v>
          </cell>
        </row>
        <row r="8162">
          <cell r="I8162" t="str">
            <v>JP001</v>
          </cell>
        </row>
        <row r="8163">
          <cell r="I8163" t="str">
            <v>JP001</v>
          </cell>
        </row>
        <row r="8164">
          <cell r="I8164" t="str">
            <v>JP001</v>
          </cell>
        </row>
        <row r="8165">
          <cell r="I8165" t="str">
            <v>JP001</v>
          </cell>
        </row>
        <row r="8166">
          <cell r="I8166" t="str">
            <v>JP001</v>
          </cell>
        </row>
        <row r="8167">
          <cell r="I8167" t="str">
            <v>JP001</v>
          </cell>
        </row>
        <row r="8168">
          <cell r="I8168" t="str">
            <v>JP001</v>
          </cell>
        </row>
        <row r="8169">
          <cell r="I8169" t="str">
            <v>JP001</v>
          </cell>
        </row>
        <row r="8170">
          <cell r="I8170" t="str">
            <v>JP001</v>
          </cell>
        </row>
        <row r="8171">
          <cell r="I8171" t="str">
            <v>JP001</v>
          </cell>
        </row>
        <row r="8172">
          <cell r="I8172" t="str">
            <v>JP001</v>
          </cell>
        </row>
        <row r="8173">
          <cell r="I8173" t="str">
            <v>JP001</v>
          </cell>
        </row>
        <row r="8174">
          <cell r="I8174" t="str">
            <v>JP001</v>
          </cell>
        </row>
        <row r="8175">
          <cell r="I8175" t="str">
            <v>JP001</v>
          </cell>
        </row>
        <row r="8176">
          <cell r="I8176" t="str">
            <v>JP001</v>
          </cell>
        </row>
        <row r="8177">
          <cell r="I8177" t="str">
            <v>JP001</v>
          </cell>
        </row>
        <row r="8178">
          <cell r="I8178" t="str">
            <v>JP001</v>
          </cell>
        </row>
        <row r="8179">
          <cell r="I8179" t="str">
            <v>JP001</v>
          </cell>
        </row>
        <row r="8180">
          <cell r="I8180" t="str">
            <v>JP001</v>
          </cell>
        </row>
        <row r="8181">
          <cell r="I8181" t="str">
            <v>JP001</v>
          </cell>
        </row>
        <row r="8182">
          <cell r="I8182" t="str">
            <v>JP001</v>
          </cell>
        </row>
        <row r="8183">
          <cell r="I8183" t="str">
            <v>JP001</v>
          </cell>
        </row>
        <row r="8184">
          <cell r="I8184" t="str">
            <v>JP001</v>
          </cell>
        </row>
        <row r="8185">
          <cell r="I8185" t="str">
            <v>JP001</v>
          </cell>
        </row>
        <row r="8186">
          <cell r="I8186" t="str">
            <v>JP001</v>
          </cell>
        </row>
        <row r="8187">
          <cell r="I8187" t="str">
            <v>JP001</v>
          </cell>
        </row>
        <row r="8188">
          <cell r="I8188" t="str">
            <v>JP001</v>
          </cell>
        </row>
        <row r="8189">
          <cell r="I8189" t="str">
            <v>JP002</v>
          </cell>
        </row>
        <row r="8190">
          <cell r="I8190" t="str">
            <v>JP002</v>
          </cell>
        </row>
        <row r="8191">
          <cell r="I8191" t="str">
            <v>JP002</v>
          </cell>
        </row>
        <row r="8192">
          <cell r="I8192" t="str">
            <v>JP002</v>
          </cell>
        </row>
        <row r="8193">
          <cell r="I8193" t="str">
            <v>JP002</v>
          </cell>
        </row>
        <row r="8194">
          <cell r="I8194" t="str">
            <v>JP002</v>
          </cell>
        </row>
        <row r="8195">
          <cell r="I8195" t="str">
            <v>JP002</v>
          </cell>
        </row>
        <row r="8196">
          <cell r="I8196" t="str">
            <v>JP002</v>
          </cell>
        </row>
        <row r="8197">
          <cell r="I8197" t="str">
            <v>JP002</v>
          </cell>
        </row>
        <row r="8198">
          <cell r="I8198" t="str">
            <v>JP002</v>
          </cell>
        </row>
        <row r="8199">
          <cell r="I8199" t="str">
            <v>JP002</v>
          </cell>
        </row>
        <row r="8200">
          <cell r="I8200" t="str">
            <v>JP002</v>
          </cell>
        </row>
        <row r="8201">
          <cell r="I8201" t="str">
            <v>JP002</v>
          </cell>
        </row>
        <row r="8202">
          <cell r="I8202" t="str">
            <v>JP002</v>
          </cell>
        </row>
        <row r="8203">
          <cell r="I8203" t="str">
            <v>JP002</v>
          </cell>
        </row>
        <row r="8204">
          <cell r="I8204" t="str">
            <v>JP002</v>
          </cell>
        </row>
        <row r="8205">
          <cell r="I8205" t="str">
            <v>JP002</v>
          </cell>
        </row>
        <row r="8206">
          <cell r="I8206" t="str">
            <v>JP002</v>
          </cell>
        </row>
        <row r="8207">
          <cell r="I8207" t="str">
            <v>JP002</v>
          </cell>
        </row>
        <row r="8208">
          <cell r="I8208" t="str">
            <v>JP002</v>
          </cell>
        </row>
        <row r="8209">
          <cell r="I8209" t="str">
            <v>JP002</v>
          </cell>
        </row>
        <row r="8210">
          <cell r="I8210" t="str">
            <v>JP002</v>
          </cell>
        </row>
        <row r="8211">
          <cell r="I8211" t="str">
            <v>JP002</v>
          </cell>
        </row>
        <row r="8212">
          <cell r="I8212" t="str">
            <v>JP002</v>
          </cell>
        </row>
        <row r="8213">
          <cell r="I8213" t="str">
            <v>JP002</v>
          </cell>
        </row>
        <row r="8214">
          <cell r="I8214" t="str">
            <v>JP002</v>
          </cell>
        </row>
        <row r="8215">
          <cell r="I8215" t="str">
            <v>JP002</v>
          </cell>
        </row>
        <row r="8216">
          <cell r="I8216" t="str">
            <v>JP002</v>
          </cell>
        </row>
        <row r="8217">
          <cell r="I8217" t="str">
            <v>JP002</v>
          </cell>
        </row>
        <row r="8218">
          <cell r="I8218" t="str">
            <v>JP002</v>
          </cell>
        </row>
        <row r="8219">
          <cell r="I8219" t="str">
            <v>JP002</v>
          </cell>
        </row>
        <row r="8220">
          <cell r="I8220" t="str">
            <v>JP002</v>
          </cell>
        </row>
        <row r="8221">
          <cell r="I8221" t="str">
            <v>JP002</v>
          </cell>
        </row>
        <row r="8222">
          <cell r="I8222" t="str">
            <v>JP002</v>
          </cell>
        </row>
        <row r="8223">
          <cell r="I8223" t="str">
            <v>JP002</v>
          </cell>
        </row>
        <row r="8224">
          <cell r="I8224" t="str">
            <v>JP002</v>
          </cell>
        </row>
        <row r="8225">
          <cell r="I8225" t="str">
            <v>JP002</v>
          </cell>
        </row>
        <row r="8226">
          <cell r="I8226" t="str">
            <v>JP002</v>
          </cell>
        </row>
        <row r="8227">
          <cell r="I8227" t="str">
            <v>JP002</v>
          </cell>
        </row>
        <row r="8228">
          <cell r="I8228" t="str">
            <v>JP002</v>
          </cell>
        </row>
        <row r="8229">
          <cell r="I8229" t="str">
            <v>JP002</v>
          </cell>
        </row>
        <row r="8230">
          <cell r="I8230" t="str">
            <v>JP002</v>
          </cell>
        </row>
        <row r="8231">
          <cell r="I8231" t="str">
            <v>JP002</v>
          </cell>
        </row>
        <row r="8232">
          <cell r="I8232" t="str">
            <v>JP002</v>
          </cell>
        </row>
        <row r="8233">
          <cell r="I8233" t="str">
            <v>JP002</v>
          </cell>
        </row>
        <row r="8234">
          <cell r="I8234" t="str">
            <v>JP002</v>
          </cell>
        </row>
        <row r="8235">
          <cell r="I8235" t="str">
            <v>JP002</v>
          </cell>
        </row>
        <row r="8236">
          <cell r="I8236" t="str">
            <v>JP002</v>
          </cell>
        </row>
        <row r="8237">
          <cell r="I8237" t="str">
            <v>JP002</v>
          </cell>
        </row>
        <row r="8238">
          <cell r="I8238" t="str">
            <v>JP002</v>
          </cell>
        </row>
        <row r="8239">
          <cell r="I8239" t="str">
            <v>JP002</v>
          </cell>
        </row>
        <row r="8240">
          <cell r="I8240" t="str">
            <v>JP002</v>
          </cell>
        </row>
        <row r="8241">
          <cell r="I8241" t="str">
            <v>JP002</v>
          </cell>
        </row>
        <row r="8242">
          <cell r="I8242" t="str">
            <v>JP002</v>
          </cell>
        </row>
        <row r="8243">
          <cell r="I8243" t="str">
            <v>JP002</v>
          </cell>
        </row>
        <row r="8244">
          <cell r="I8244" t="str">
            <v>JP003</v>
          </cell>
        </row>
        <row r="8245">
          <cell r="I8245" t="str">
            <v>JP003</v>
          </cell>
        </row>
        <row r="8246">
          <cell r="I8246" t="str">
            <v>JP003</v>
          </cell>
        </row>
        <row r="8247">
          <cell r="I8247" t="str">
            <v>JP003</v>
          </cell>
        </row>
        <row r="8248">
          <cell r="I8248" t="str">
            <v>JP003</v>
          </cell>
        </row>
        <row r="8249">
          <cell r="I8249" t="str">
            <v>JP003</v>
          </cell>
        </row>
        <row r="8250">
          <cell r="I8250" t="str">
            <v>JP003</v>
          </cell>
        </row>
        <row r="8251">
          <cell r="I8251" t="str">
            <v>JP003</v>
          </cell>
        </row>
        <row r="8252">
          <cell r="I8252" t="str">
            <v>JP003</v>
          </cell>
        </row>
        <row r="8253">
          <cell r="I8253" t="str">
            <v>JP003R</v>
          </cell>
        </row>
        <row r="8254">
          <cell r="I8254" t="str">
            <v>JP003R</v>
          </cell>
        </row>
        <row r="8255">
          <cell r="I8255" t="str">
            <v>JP004</v>
          </cell>
        </row>
        <row r="8256">
          <cell r="I8256" t="str">
            <v>JP004</v>
          </cell>
        </row>
        <row r="8257">
          <cell r="I8257" t="str">
            <v>JP004</v>
          </cell>
        </row>
        <row r="8258">
          <cell r="I8258" t="str">
            <v>JP004</v>
          </cell>
        </row>
        <row r="8259">
          <cell r="I8259" t="str">
            <v>JP004</v>
          </cell>
        </row>
        <row r="8260">
          <cell r="I8260" t="str">
            <v>JP004</v>
          </cell>
        </row>
        <row r="8261">
          <cell r="I8261" t="str">
            <v>JP004</v>
          </cell>
        </row>
        <row r="8262">
          <cell r="I8262" t="str">
            <v>JP004</v>
          </cell>
        </row>
        <row r="8263">
          <cell r="I8263" t="str">
            <v>JP004</v>
          </cell>
        </row>
        <row r="8264">
          <cell r="I8264" t="str">
            <v>JP004</v>
          </cell>
        </row>
        <row r="8265">
          <cell r="I8265" t="str">
            <v>JP004</v>
          </cell>
        </row>
        <row r="8266">
          <cell r="I8266" t="str">
            <v>JP004</v>
          </cell>
        </row>
        <row r="8267">
          <cell r="I8267" t="str">
            <v>JP005</v>
          </cell>
        </row>
        <row r="8268">
          <cell r="I8268" t="str">
            <v>JP005</v>
          </cell>
        </row>
        <row r="8269">
          <cell r="I8269" t="str">
            <v>JP005</v>
          </cell>
        </row>
        <row r="8270">
          <cell r="I8270" t="str">
            <v>JP005</v>
          </cell>
        </row>
        <row r="8271">
          <cell r="I8271" t="str">
            <v>JP005</v>
          </cell>
        </row>
        <row r="8272">
          <cell r="I8272" t="str">
            <v>JP006</v>
          </cell>
        </row>
        <row r="8273">
          <cell r="I8273" t="str">
            <v>JP006</v>
          </cell>
        </row>
        <row r="8274">
          <cell r="I8274" t="str">
            <v>JP006</v>
          </cell>
        </row>
        <row r="8275">
          <cell r="I8275" t="str">
            <v>JP006</v>
          </cell>
        </row>
        <row r="8276">
          <cell r="I8276" t="str">
            <v>JP006</v>
          </cell>
        </row>
        <row r="8277">
          <cell r="I8277" t="str">
            <v>JP007</v>
          </cell>
        </row>
        <row r="8278">
          <cell r="I8278" t="str">
            <v>JP007</v>
          </cell>
        </row>
        <row r="8279">
          <cell r="I8279" t="str">
            <v>JP007</v>
          </cell>
        </row>
        <row r="8280">
          <cell r="I8280" t="str">
            <v>JP007</v>
          </cell>
        </row>
        <row r="8281">
          <cell r="I8281" t="str">
            <v>JP011</v>
          </cell>
        </row>
        <row r="8282">
          <cell r="I8282" t="str">
            <v>JP011</v>
          </cell>
        </row>
        <row r="8283">
          <cell r="I8283" t="str">
            <v>JP013</v>
          </cell>
        </row>
        <row r="8284">
          <cell r="I8284" t="str">
            <v>JP013</v>
          </cell>
        </row>
        <row r="8285">
          <cell r="I8285" t="str">
            <v>JP013</v>
          </cell>
        </row>
        <row r="8286">
          <cell r="I8286" t="str">
            <v>JP014</v>
          </cell>
        </row>
        <row r="8287">
          <cell r="I8287" t="str">
            <v>JP014</v>
          </cell>
        </row>
        <row r="8288">
          <cell r="I8288" t="str">
            <v>JP014</v>
          </cell>
        </row>
        <row r="8289">
          <cell r="I8289" t="str">
            <v>JP015</v>
          </cell>
        </row>
        <row r="8290">
          <cell r="I8290" t="str">
            <v>JP016</v>
          </cell>
        </row>
        <row r="8291">
          <cell r="I8291" t="str">
            <v>JP021</v>
          </cell>
        </row>
        <row r="8292">
          <cell r="I8292" t="str">
            <v>JP021</v>
          </cell>
        </row>
        <row r="8293">
          <cell r="I8293" t="str">
            <v>JP021</v>
          </cell>
        </row>
        <row r="8294">
          <cell r="I8294" t="str">
            <v>JP021</v>
          </cell>
        </row>
        <row r="8295">
          <cell r="I8295" t="str">
            <v>JP021</v>
          </cell>
        </row>
        <row r="8296">
          <cell r="I8296" t="str">
            <v>JP021</v>
          </cell>
        </row>
        <row r="8297">
          <cell r="I8297" t="str">
            <v>JP021</v>
          </cell>
        </row>
        <row r="8298">
          <cell r="I8298" t="str">
            <v>JP021</v>
          </cell>
        </row>
        <row r="8299">
          <cell r="I8299" t="str">
            <v>JP021</v>
          </cell>
        </row>
        <row r="8300">
          <cell r="I8300" t="str">
            <v>JP021</v>
          </cell>
        </row>
        <row r="8301">
          <cell r="I8301" t="str">
            <v>JP021</v>
          </cell>
        </row>
        <row r="8302">
          <cell r="I8302" t="str">
            <v>JP021</v>
          </cell>
        </row>
        <row r="8303">
          <cell r="I8303" t="str">
            <v>JP021</v>
          </cell>
        </row>
        <row r="8304">
          <cell r="I8304" t="str">
            <v>JP021</v>
          </cell>
        </row>
        <row r="8305">
          <cell r="I8305" t="str">
            <v>JP021</v>
          </cell>
        </row>
        <row r="8306">
          <cell r="I8306" t="str">
            <v>JP021</v>
          </cell>
        </row>
        <row r="8307">
          <cell r="I8307" t="str">
            <v>JP021</v>
          </cell>
        </row>
        <row r="8308">
          <cell r="I8308" t="str">
            <v>JP021</v>
          </cell>
        </row>
        <row r="8309">
          <cell r="I8309" t="str">
            <v>JP021</v>
          </cell>
        </row>
        <row r="8310">
          <cell r="I8310" t="str">
            <v>JP021</v>
          </cell>
        </row>
        <row r="8311">
          <cell r="I8311" t="str">
            <v>JP021</v>
          </cell>
        </row>
        <row r="8312">
          <cell r="I8312" t="str">
            <v>JP021</v>
          </cell>
        </row>
        <row r="8313">
          <cell r="I8313" t="str">
            <v>JP021</v>
          </cell>
        </row>
        <row r="8314">
          <cell r="I8314" t="str">
            <v>JP021</v>
          </cell>
        </row>
        <row r="8315">
          <cell r="I8315" t="str">
            <v>JP021</v>
          </cell>
        </row>
        <row r="8316">
          <cell r="I8316" t="str">
            <v>JP021</v>
          </cell>
        </row>
        <row r="8317">
          <cell r="I8317" t="str">
            <v>JP021</v>
          </cell>
        </row>
        <row r="8318">
          <cell r="I8318" t="str">
            <v>JP021CE</v>
          </cell>
        </row>
        <row r="8319">
          <cell r="I8319" t="str">
            <v>JP022</v>
          </cell>
        </row>
        <row r="8320">
          <cell r="I8320" t="str">
            <v>JP022</v>
          </cell>
        </row>
        <row r="8321">
          <cell r="I8321" t="str">
            <v>JP022</v>
          </cell>
        </row>
        <row r="8322">
          <cell r="I8322" t="str">
            <v>JP022</v>
          </cell>
        </row>
        <row r="8323">
          <cell r="I8323" t="str">
            <v>JP022</v>
          </cell>
        </row>
        <row r="8324">
          <cell r="I8324" t="str">
            <v>JP022</v>
          </cell>
        </row>
        <row r="8325">
          <cell r="I8325" t="str">
            <v>JP022</v>
          </cell>
        </row>
        <row r="8326">
          <cell r="I8326" t="str">
            <v>JP022</v>
          </cell>
        </row>
        <row r="8327">
          <cell r="I8327" t="str">
            <v>JP022</v>
          </cell>
        </row>
        <row r="8328">
          <cell r="I8328" t="str">
            <v>JP022</v>
          </cell>
        </row>
        <row r="8329">
          <cell r="I8329" t="str">
            <v>JP022</v>
          </cell>
        </row>
        <row r="8330">
          <cell r="I8330" t="str">
            <v>JP022</v>
          </cell>
        </row>
        <row r="8331">
          <cell r="I8331" t="str">
            <v>JP022</v>
          </cell>
        </row>
        <row r="8332">
          <cell r="I8332" t="str">
            <v>JP022</v>
          </cell>
        </row>
        <row r="8333">
          <cell r="I8333" t="str">
            <v>JP022</v>
          </cell>
        </row>
        <row r="8334">
          <cell r="I8334" t="str">
            <v>JP022</v>
          </cell>
        </row>
        <row r="8335">
          <cell r="I8335" t="str">
            <v>JP022</v>
          </cell>
        </row>
        <row r="8336">
          <cell r="I8336" t="str">
            <v>JP022</v>
          </cell>
        </row>
        <row r="8337">
          <cell r="I8337" t="str">
            <v>JP022</v>
          </cell>
        </row>
        <row r="8338">
          <cell r="I8338" t="str">
            <v>JP022</v>
          </cell>
        </row>
        <row r="8339">
          <cell r="I8339" t="str">
            <v>JP022</v>
          </cell>
        </row>
        <row r="8340">
          <cell r="I8340" t="str">
            <v>JP022</v>
          </cell>
        </row>
        <row r="8341">
          <cell r="I8341" t="str">
            <v>JP022</v>
          </cell>
        </row>
        <row r="8342">
          <cell r="I8342" t="str">
            <v>JP022</v>
          </cell>
        </row>
        <row r="8343">
          <cell r="I8343" t="str">
            <v>JP022</v>
          </cell>
        </row>
        <row r="8344">
          <cell r="I8344" t="str">
            <v>JP022</v>
          </cell>
        </row>
        <row r="8345">
          <cell r="I8345" t="str">
            <v>JP022</v>
          </cell>
        </row>
        <row r="8346">
          <cell r="I8346" t="str">
            <v>JP022</v>
          </cell>
        </row>
        <row r="8347">
          <cell r="I8347" t="str">
            <v>JP022</v>
          </cell>
        </row>
        <row r="8348">
          <cell r="I8348" t="str">
            <v>JP022</v>
          </cell>
        </row>
        <row r="8349">
          <cell r="I8349" t="str">
            <v>JP022</v>
          </cell>
        </row>
        <row r="8350">
          <cell r="I8350" t="str">
            <v>JP022</v>
          </cell>
        </row>
        <row r="8351">
          <cell r="I8351" t="str">
            <v>JP022</v>
          </cell>
        </row>
        <row r="8352">
          <cell r="I8352" t="str">
            <v>JP023</v>
          </cell>
        </row>
        <row r="8353">
          <cell r="I8353" t="str">
            <v>JP023</v>
          </cell>
        </row>
        <row r="8354">
          <cell r="I8354" t="str">
            <v>JP023</v>
          </cell>
        </row>
        <row r="8355">
          <cell r="I8355" t="str">
            <v>JP023</v>
          </cell>
        </row>
        <row r="8356">
          <cell r="I8356" t="str">
            <v>JP023</v>
          </cell>
        </row>
        <row r="8357">
          <cell r="I8357" t="str">
            <v>JP023</v>
          </cell>
        </row>
        <row r="8358">
          <cell r="I8358" t="str">
            <v>JP023</v>
          </cell>
        </row>
        <row r="8359">
          <cell r="I8359" t="str">
            <v>JP023</v>
          </cell>
        </row>
        <row r="8360">
          <cell r="I8360" t="str">
            <v>JP024</v>
          </cell>
        </row>
        <row r="8361">
          <cell r="I8361" t="str">
            <v>JP024</v>
          </cell>
        </row>
        <row r="8362">
          <cell r="I8362" t="str">
            <v>JP024</v>
          </cell>
        </row>
        <row r="8363">
          <cell r="I8363" t="str">
            <v>JP024</v>
          </cell>
        </row>
        <row r="8364">
          <cell r="I8364" t="str">
            <v>JP024</v>
          </cell>
        </row>
        <row r="8365">
          <cell r="I8365" t="str">
            <v>JP024</v>
          </cell>
        </row>
        <row r="8366">
          <cell r="I8366" t="str">
            <v>JP024</v>
          </cell>
        </row>
        <row r="8367">
          <cell r="I8367" t="str">
            <v>JP024</v>
          </cell>
        </row>
        <row r="8368">
          <cell r="I8368" t="str">
            <v>JP024</v>
          </cell>
        </row>
        <row r="8369">
          <cell r="I8369" t="str">
            <v>JP024</v>
          </cell>
        </row>
        <row r="8370">
          <cell r="I8370" t="str">
            <v>JP024</v>
          </cell>
        </row>
        <row r="8371">
          <cell r="I8371" t="str">
            <v>JP024</v>
          </cell>
        </row>
        <row r="8372">
          <cell r="I8372" t="str">
            <v>JP024</v>
          </cell>
        </row>
        <row r="8373">
          <cell r="I8373" t="str">
            <v>JP024</v>
          </cell>
        </row>
        <row r="8374">
          <cell r="I8374" t="str">
            <v>JP024</v>
          </cell>
        </row>
        <row r="8375">
          <cell r="I8375" t="str">
            <v>JP024</v>
          </cell>
        </row>
        <row r="8376">
          <cell r="I8376" t="str">
            <v>JP024</v>
          </cell>
        </row>
        <row r="8377">
          <cell r="I8377" t="str">
            <v>JP024</v>
          </cell>
        </row>
        <row r="8378">
          <cell r="I8378" t="str">
            <v>JP024</v>
          </cell>
        </row>
        <row r="8379">
          <cell r="I8379" t="str">
            <v>JP024</v>
          </cell>
        </row>
        <row r="8380">
          <cell r="I8380" t="str">
            <v>JP024</v>
          </cell>
        </row>
        <row r="8381">
          <cell r="I8381" t="str">
            <v>JP024</v>
          </cell>
        </row>
        <row r="8382">
          <cell r="I8382" t="str">
            <v>JP024</v>
          </cell>
        </row>
        <row r="8383">
          <cell r="I8383" t="str">
            <v>JP024</v>
          </cell>
        </row>
        <row r="8384">
          <cell r="I8384" t="str">
            <v>JP024</v>
          </cell>
        </row>
        <row r="8385">
          <cell r="I8385" t="str">
            <v>JP025</v>
          </cell>
        </row>
        <row r="8386">
          <cell r="I8386" t="str">
            <v>JP025</v>
          </cell>
        </row>
        <row r="8387">
          <cell r="I8387" t="str">
            <v>JP025</v>
          </cell>
        </row>
        <row r="8388">
          <cell r="I8388" t="str">
            <v>JP025</v>
          </cell>
        </row>
        <row r="8389">
          <cell r="I8389" t="str">
            <v>JP025</v>
          </cell>
        </row>
        <row r="8390">
          <cell r="I8390" t="str">
            <v>JP025</v>
          </cell>
        </row>
        <row r="8391">
          <cell r="I8391" t="str">
            <v>JP025</v>
          </cell>
        </row>
        <row r="8392">
          <cell r="I8392" t="str">
            <v>JP026</v>
          </cell>
        </row>
        <row r="8393">
          <cell r="I8393" t="str">
            <v>JP026</v>
          </cell>
        </row>
        <row r="8394">
          <cell r="I8394" t="str">
            <v>JP027</v>
          </cell>
        </row>
        <row r="8395">
          <cell r="I8395" t="str">
            <v>JP027</v>
          </cell>
        </row>
        <row r="8396">
          <cell r="I8396" t="str">
            <v>JP050</v>
          </cell>
        </row>
        <row r="8397">
          <cell r="I8397" t="str">
            <v>JP101</v>
          </cell>
        </row>
        <row r="8398">
          <cell r="I8398" t="str">
            <v>JP101</v>
          </cell>
        </row>
        <row r="8399">
          <cell r="I8399" t="str">
            <v>JP101</v>
          </cell>
        </row>
        <row r="8400">
          <cell r="I8400" t="str">
            <v>JP101</v>
          </cell>
        </row>
        <row r="8401">
          <cell r="I8401" t="str">
            <v>JP101</v>
          </cell>
        </row>
        <row r="8402">
          <cell r="I8402" t="str">
            <v>JP101</v>
          </cell>
        </row>
        <row r="8403">
          <cell r="I8403" t="str">
            <v>JP101</v>
          </cell>
        </row>
        <row r="8404">
          <cell r="I8404" t="str">
            <v>JP101</v>
          </cell>
        </row>
        <row r="8405">
          <cell r="I8405" t="str">
            <v>JP101</v>
          </cell>
        </row>
        <row r="8406">
          <cell r="I8406" t="str">
            <v>JP101</v>
          </cell>
        </row>
        <row r="8407">
          <cell r="I8407" t="str">
            <v>JP101</v>
          </cell>
        </row>
        <row r="8408">
          <cell r="I8408" t="str">
            <v>JP101</v>
          </cell>
        </row>
        <row r="8409">
          <cell r="I8409" t="str">
            <v>JP101</v>
          </cell>
        </row>
        <row r="8410">
          <cell r="I8410" t="str">
            <v>JP101</v>
          </cell>
        </row>
        <row r="8411">
          <cell r="I8411" t="str">
            <v>JP102</v>
          </cell>
        </row>
        <row r="8412">
          <cell r="I8412" t="str">
            <v>JP102</v>
          </cell>
        </row>
        <row r="8413">
          <cell r="I8413" t="str">
            <v>JP102</v>
          </cell>
        </row>
        <row r="8414">
          <cell r="I8414" t="str">
            <v>JP102</v>
          </cell>
        </row>
        <row r="8415">
          <cell r="I8415" t="str">
            <v>JP102</v>
          </cell>
        </row>
        <row r="8416">
          <cell r="I8416" t="str">
            <v>JP102</v>
          </cell>
        </row>
        <row r="8417">
          <cell r="I8417" t="str">
            <v>JP102</v>
          </cell>
        </row>
        <row r="8418">
          <cell r="I8418" t="str">
            <v>JP102</v>
          </cell>
        </row>
        <row r="8419">
          <cell r="I8419" t="str">
            <v>JP102</v>
          </cell>
        </row>
        <row r="8420">
          <cell r="I8420" t="str">
            <v>JP102</v>
          </cell>
        </row>
        <row r="8421">
          <cell r="I8421" t="str">
            <v>JP102</v>
          </cell>
        </row>
        <row r="8422">
          <cell r="I8422" t="str">
            <v>JP102</v>
          </cell>
        </row>
        <row r="8423">
          <cell r="I8423" t="str">
            <v>JP102</v>
          </cell>
        </row>
        <row r="8424">
          <cell r="I8424" t="str">
            <v>JP102</v>
          </cell>
        </row>
        <row r="8425">
          <cell r="I8425" t="str">
            <v>JP102</v>
          </cell>
        </row>
        <row r="8426">
          <cell r="I8426" t="str">
            <v>JP102</v>
          </cell>
        </row>
        <row r="8427">
          <cell r="I8427" t="str">
            <v>JP102</v>
          </cell>
        </row>
        <row r="8428">
          <cell r="I8428" t="str">
            <v>JP102</v>
          </cell>
        </row>
        <row r="8429">
          <cell r="I8429" t="str">
            <v>JP102</v>
          </cell>
        </row>
        <row r="8430">
          <cell r="I8430" t="str">
            <v>JP102</v>
          </cell>
        </row>
        <row r="8431">
          <cell r="I8431" t="str">
            <v>JP102</v>
          </cell>
        </row>
        <row r="8432">
          <cell r="I8432" t="str">
            <v>JP102</v>
          </cell>
        </row>
        <row r="8433">
          <cell r="I8433" t="str">
            <v>JP102</v>
          </cell>
        </row>
        <row r="8434">
          <cell r="I8434" t="str">
            <v>JP102</v>
          </cell>
        </row>
        <row r="8435">
          <cell r="I8435" t="str">
            <v>JP102</v>
          </cell>
        </row>
        <row r="8436">
          <cell r="I8436" t="str">
            <v>JP103</v>
          </cell>
        </row>
        <row r="8437">
          <cell r="I8437" t="str">
            <v>JP103</v>
          </cell>
        </row>
        <row r="8438">
          <cell r="I8438" t="str">
            <v>JP103</v>
          </cell>
        </row>
        <row r="8439">
          <cell r="I8439" t="str">
            <v>JP103</v>
          </cell>
        </row>
        <row r="8440">
          <cell r="I8440" t="str">
            <v>JP103</v>
          </cell>
        </row>
        <row r="8441">
          <cell r="I8441" t="str">
            <v>JP103</v>
          </cell>
        </row>
        <row r="8442">
          <cell r="I8442" t="str">
            <v>JP103</v>
          </cell>
        </row>
        <row r="8443">
          <cell r="I8443" t="str">
            <v>JP103</v>
          </cell>
        </row>
        <row r="8444">
          <cell r="I8444" t="str">
            <v>JP103</v>
          </cell>
        </row>
        <row r="8445">
          <cell r="I8445" t="str">
            <v>JP103</v>
          </cell>
        </row>
        <row r="8446">
          <cell r="I8446" t="str">
            <v>JP104</v>
          </cell>
        </row>
        <row r="8447">
          <cell r="I8447" t="str">
            <v>JP104</v>
          </cell>
        </row>
        <row r="8448">
          <cell r="I8448" t="str">
            <v>JP104</v>
          </cell>
        </row>
        <row r="8449">
          <cell r="I8449" t="str">
            <v>JP105</v>
          </cell>
        </row>
        <row r="8450">
          <cell r="I8450" t="str">
            <v>JP105</v>
          </cell>
        </row>
        <row r="8451">
          <cell r="I8451" t="str">
            <v>JP105</v>
          </cell>
        </row>
        <row r="8452">
          <cell r="I8452" t="str">
            <v>JP105</v>
          </cell>
        </row>
        <row r="8453">
          <cell r="I8453" t="str">
            <v>JP105</v>
          </cell>
        </row>
        <row r="8454">
          <cell r="I8454" t="str">
            <v>JP112</v>
          </cell>
        </row>
        <row r="8455">
          <cell r="I8455" t="str">
            <v>JP112</v>
          </cell>
        </row>
        <row r="8456">
          <cell r="I8456" t="str">
            <v>JP114</v>
          </cell>
        </row>
        <row r="8457">
          <cell r="I8457" t="str">
            <v>JP114</v>
          </cell>
        </row>
        <row r="8458">
          <cell r="I8458" t="str">
            <v>JP114</v>
          </cell>
        </row>
        <row r="8459">
          <cell r="I8459" t="str">
            <v>JP114</v>
          </cell>
        </row>
        <row r="8460">
          <cell r="I8460" t="str">
            <v>JP121</v>
          </cell>
        </row>
        <row r="8461">
          <cell r="I8461" t="str">
            <v>JP121</v>
          </cell>
        </row>
        <row r="8462">
          <cell r="I8462" t="str">
            <v>JP121</v>
          </cell>
        </row>
        <row r="8463">
          <cell r="I8463" t="str">
            <v>JP122</v>
          </cell>
        </row>
        <row r="8464">
          <cell r="I8464" t="str">
            <v>JP122</v>
          </cell>
        </row>
        <row r="8465">
          <cell r="I8465" t="str">
            <v>JP122</v>
          </cell>
        </row>
        <row r="8466">
          <cell r="I8466" t="str">
            <v>JP122</v>
          </cell>
        </row>
        <row r="8467">
          <cell r="I8467" t="str">
            <v>JP122</v>
          </cell>
        </row>
        <row r="8468">
          <cell r="I8468" t="str">
            <v>JP122</v>
          </cell>
        </row>
        <row r="8469">
          <cell r="I8469" t="str">
            <v>JP122</v>
          </cell>
        </row>
        <row r="8470">
          <cell r="I8470" t="str">
            <v>JP122</v>
          </cell>
        </row>
        <row r="8471">
          <cell r="I8471" t="str">
            <v>JP122</v>
          </cell>
        </row>
        <row r="8472">
          <cell r="I8472" t="str">
            <v>JP122</v>
          </cell>
        </row>
        <row r="8473">
          <cell r="I8473" t="str">
            <v>JP122</v>
          </cell>
        </row>
        <row r="8474">
          <cell r="I8474" t="str">
            <v>JP122</v>
          </cell>
        </row>
        <row r="8475">
          <cell r="I8475" t="str">
            <v>JP122</v>
          </cell>
        </row>
        <row r="8476">
          <cell r="I8476" t="str">
            <v>JP122</v>
          </cell>
        </row>
        <row r="8477">
          <cell r="I8477" t="str">
            <v>JP124</v>
          </cell>
        </row>
        <row r="8478">
          <cell r="I8478" t="str">
            <v>JPK441R</v>
          </cell>
        </row>
        <row r="8479">
          <cell r="I8479" t="str">
            <v>KH113</v>
          </cell>
        </row>
        <row r="8480">
          <cell r="I8480" t="str">
            <v>LS002R</v>
          </cell>
        </row>
        <row r="8481">
          <cell r="I8481" t="str">
            <v>LS002R</v>
          </cell>
        </row>
        <row r="8482">
          <cell r="I8482" t="str">
            <v>LX156R</v>
          </cell>
        </row>
        <row r="8483">
          <cell r="I8483" t="str">
            <v>LX156R</v>
          </cell>
        </row>
        <row r="8484">
          <cell r="I8484" t="str">
            <v>LX156R</v>
          </cell>
        </row>
        <row r="8485">
          <cell r="I8485" t="str">
            <v>LX156R</v>
          </cell>
        </row>
        <row r="8486">
          <cell r="I8486" t="str">
            <v>LX156R</v>
          </cell>
        </row>
        <row r="8487">
          <cell r="I8487" t="str">
            <v>LX156R</v>
          </cell>
        </row>
        <row r="8488">
          <cell r="I8488" t="str">
            <v>LX156R</v>
          </cell>
        </row>
        <row r="8489">
          <cell r="I8489" t="str">
            <v>LX156R</v>
          </cell>
        </row>
        <row r="8490">
          <cell r="I8490" t="str">
            <v>LX156R</v>
          </cell>
        </row>
        <row r="8491">
          <cell r="I8491" t="str">
            <v>LX156R</v>
          </cell>
        </row>
        <row r="8492">
          <cell r="I8492" t="str">
            <v>LX156R</v>
          </cell>
        </row>
        <row r="8493">
          <cell r="I8493" t="str">
            <v>LX156R</v>
          </cell>
        </row>
        <row r="8494">
          <cell r="I8494" t="str">
            <v>LX156R</v>
          </cell>
        </row>
        <row r="8495">
          <cell r="I8495" t="str">
            <v>LX156R</v>
          </cell>
        </row>
        <row r="8496">
          <cell r="I8496" t="str">
            <v>LX157R</v>
          </cell>
        </row>
        <row r="8497">
          <cell r="I8497" t="str">
            <v>LX157R</v>
          </cell>
        </row>
        <row r="8498">
          <cell r="I8498" t="str">
            <v>LX157R</v>
          </cell>
        </row>
        <row r="8499">
          <cell r="I8499" t="str">
            <v>LX157R</v>
          </cell>
        </row>
        <row r="8500">
          <cell r="I8500" t="str">
            <v>LX157R</v>
          </cell>
        </row>
        <row r="8501">
          <cell r="I8501" t="str">
            <v>LX157R</v>
          </cell>
        </row>
        <row r="8502">
          <cell r="I8502" t="str">
            <v>LX158R</v>
          </cell>
        </row>
        <row r="8503">
          <cell r="I8503" t="str">
            <v>LX158R</v>
          </cell>
        </row>
        <row r="8504">
          <cell r="I8504" t="str">
            <v>LX158R</v>
          </cell>
        </row>
        <row r="8505">
          <cell r="I8505" t="str">
            <v>LX159R</v>
          </cell>
        </row>
        <row r="8506">
          <cell r="I8506" t="str">
            <v>LX159R</v>
          </cell>
        </row>
        <row r="8507">
          <cell r="I8507" t="str">
            <v>LX159R</v>
          </cell>
        </row>
        <row r="8508">
          <cell r="I8508" t="str">
            <v>LX159R</v>
          </cell>
        </row>
        <row r="8509">
          <cell r="I8509" t="str">
            <v>LX159R</v>
          </cell>
        </row>
        <row r="8510">
          <cell r="I8510" t="str">
            <v>LX159R</v>
          </cell>
        </row>
        <row r="8511">
          <cell r="I8511" t="str">
            <v>LX159R</v>
          </cell>
        </row>
        <row r="8512">
          <cell r="I8512" t="str">
            <v>LX159R</v>
          </cell>
        </row>
        <row r="8513">
          <cell r="I8513" t="str">
            <v>LX159R</v>
          </cell>
        </row>
        <row r="8514">
          <cell r="I8514" t="str">
            <v>LX165R</v>
          </cell>
        </row>
        <row r="8515">
          <cell r="I8515" t="str">
            <v>LX170R</v>
          </cell>
        </row>
        <row r="8516">
          <cell r="I8516" t="str">
            <v>LX170R</v>
          </cell>
        </row>
        <row r="8517">
          <cell r="I8517" t="str">
            <v>LX170R</v>
          </cell>
        </row>
        <row r="8518">
          <cell r="I8518" t="str">
            <v>LX170R</v>
          </cell>
        </row>
        <row r="8519">
          <cell r="I8519" t="str">
            <v>LX170R</v>
          </cell>
        </row>
        <row r="8520">
          <cell r="I8520" t="str">
            <v>LX170R</v>
          </cell>
        </row>
        <row r="8521">
          <cell r="I8521" t="str">
            <v>LX170R</v>
          </cell>
        </row>
        <row r="8522">
          <cell r="I8522" t="str">
            <v>LX170R</v>
          </cell>
        </row>
        <row r="8523">
          <cell r="I8523" t="str">
            <v>LX170R</v>
          </cell>
        </row>
        <row r="8524">
          <cell r="I8524" t="str">
            <v>LX170R</v>
          </cell>
        </row>
        <row r="8525">
          <cell r="I8525" t="str">
            <v>LX170R</v>
          </cell>
        </row>
        <row r="8526">
          <cell r="I8526" t="str">
            <v>LX170R</v>
          </cell>
        </row>
        <row r="8527">
          <cell r="I8527" t="str">
            <v>LX170R</v>
          </cell>
        </row>
        <row r="8528">
          <cell r="I8528" t="str">
            <v>LX170R</v>
          </cell>
        </row>
        <row r="8529">
          <cell r="I8529" t="str">
            <v>LX171R</v>
          </cell>
        </row>
        <row r="8530">
          <cell r="I8530" t="str">
            <v>LX172R</v>
          </cell>
        </row>
        <row r="8531">
          <cell r="I8531" t="str">
            <v>LX172R</v>
          </cell>
        </row>
        <row r="8532">
          <cell r="I8532" t="str">
            <v>LX172R</v>
          </cell>
        </row>
        <row r="8533">
          <cell r="I8533" t="str">
            <v>LX172R</v>
          </cell>
        </row>
        <row r="8534">
          <cell r="I8534" t="str">
            <v>LX172R</v>
          </cell>
        </row>
        <row r="8535">
          <cell r="I8535" t="str">
            <v>LX172R</v>
          </cell>
        </row>
        <row r="8536">
          <cell r="I8536" t="str">
            <v>LX172R</v>
          </cell>
        </row>
        <row r="8537">
          <cell r="I8537" t="str">
            <v>LX172R</v>
          </cell>
        </row>
        <row r="8538">
          <cell r="I8538" t="str">
            <v>LX172R</v>
          </cell>
        </row>
        <row r="8539">
          <cell r="I8539" t="str">
            <v>LX172R</v>
          </cell>
        </row>
        <row r="8540">
          <cell r="I8540" t="str">
            <v>LX172R</v>
          </cell>
        </row>
        <row r="8541">
          <cell r="I8541" t="str">
            <v>LX172R</v>
          </cell>
        </row>
        <row r="8542">
          <cell r="I8542" t="str">
            <v>LX172R</v>
          </cell>
        </row>
        <row r="8543">
          <cell r="I8543" t="str">
            <v>LX172R</v>
          </cell>
        </row>
        <row r="8544">
          <cell r="I8544" t="str">
            <v>LX172R</v>
          </cell>
        </row>
        <row r="8545">
          <cell r="I8545" t="str">
            <v>LX172R</v>
          </cell>
        </row>
        <row r="8546">
          <cell r="I8546" t="str">
            <v>LX172R</v>
          </cell>
        </row>
        <row r="8547">
          <cell r="I8547" t="str">
            <v>LX172R</v>
          </cell>
        </row>
        <row r="8548">
          <cell r="I8548" t="str">
            <v>LX176R</v>
          </cell>
        </row>
        <row r="8549">
          <cell r="I8549" t="str">
            <v>LX176R</v>
          </cell>
        </row>
        <row r="8550">
          <cell r="I8550" t="str">
            <v>LX176R</v>
          </cell>
        </row>
        <row r="8551">
          <cell r="I8551" t="str">
            <v>LX176R</v>
          </cell>
        </row>
        <row r="8552">
          <cell r="I8552" t="str">
            <v>LX189R</v>
          </cell>
        </row>
        <row r="8553">
          <cell r="I8553" t="str">
            <v>LX189R</v>
          </cell>
        </row>
        <row r="8554">
          <cell r="I8554" t="str">
            <v>LX189R</v>
          </cell>
        </row>
        <row r="8555">
          <cell r="I8555" t="str">
            <v>LX189R</v>
          </cell>
        </row>
        <row r="8556">
          <cell r="I8556" t="str">
            <v>LX189R</v>
          </cell>
        </row>
        <row r="8557">
          <cell r="I8557" t="str">
            <v>LX189R</v>
          </cell>
        </row>
        <row r="8558">
          <cell r="I8558" t="str">
            <v>LX189R</v>
          </cell>
        </row>
        <row r="8559">
          <cell r="I8559" t="str">
            <v>LX189R</v>
          </cell>
        </row>
        <row r="8560">
          <cell r="I8560" t="str">
            <v>LX189R</v>
          </cell>
        </row>
        <row r="8561">
          <cell r="I8561" t="str">
            <v>LX189R</v>
          </cell>
        </row>
        <row r="8562">
          <cell r="I8562" t="str">
            <v>LX189R</v>
          </cell>
        </row>
        <row r="8563">
          <cell r="I8563" t="str">
            <v>LX189R</v>
          </cell>
        </row>
        <row r="8564">
          <cell r="I8564" t="str">
            <v>LX189R</v>
          </cell>
        </row>
        <row r="8565">
          <cell r="I8565" t="str">
            <v>LX189R</v>
          </cell>
        </row>
        <row r="8566">
          <cell r="I8566" t="str">
            <v>LX189R</v>
          </cell>
        </row>
        <row r="8567">
          <cell r="I8567" t="str">
            <v>LX189R</v>
          </cell>
        </row>
        <row r="8568">
          <cell r="I8568" t="str">
            <v>LX210R</v>
          </cell>
        </row>
        <row r="8569">
          <cell r="I8569" t="str">
            <v>LX210R</v>
          </cell>
        </row>
        <row r="8570">
          <cell r="I8570" t="str">
            <v>LX550R</v>
          </cell>
        </row>
        <row r="8571">
          <cell r="I8571" t="str">
            <v>LX550R</v>
          </cell>
        </row>
        <row r="8572">
          <cell r="I8572" t="str">
            <v>LX553R</v>
          </cell>
        </row>
        <row r="8573">
          <cell r="I8573" t="str">
            <v>LX553R</v>
          </cell>
        </row>
        <row r="8574">
          <cell r="I8574" t="str">
            <v>MD077</v>
          </cell>
        </row>
        <row r="8575">
          <cell r="I8575" t="str">
            <v>MD077</v>
          </cell>
        </row>
        <row r="8576">
          <cell r="I8576" t="str">
            <v>MD077</v>
          </cell>
        </row>
        <row r="8577">
          <cell r="I8577" t="str">
            <v>MD077</v>
          </cell>
        </row>
        <row r="8578">
          <cell r="I8578" t="str">
            <v>MD077</v>
          </cell>
        </row>
        <row r="8579">
          <cell r="I8579" t="str">
            <v>MD077</v>
          </cell>
        </row>
        <row r="8580">
          <cell r="I8580" t="str">
            <v>MD077</v>
          </cell>
        </row>
        <row r="8581">
          <cell r="I8581" t="str">
            <v>MD077</v>
          </cell>
        </row>
        <row r="8582">
          <cell r="I8582" t="str">
            <v>MD077</v>
          </cell>
        </row>
        <row r="8583">
          <cell r="I8583" t="str">
            <v>MD077</v>
          </cell>
        </row>
        <row r="8584">
          <cell r="I8584" t="str">
            <v>MD078</v>
          </cell>
        </row>
        <row r="8585">
          <cell r="I8585" t="str">
            <v>MD078</v>
          </cell>
        </row>
        <row r="8586">
          <cell r="I8586" t="str">
            <v>MD615</v>
          </cell>
        </row>
        <row r="8587">
          <cell r="I8587" t="str">
            <v>MIS. 2</v>
          </cell>
        </row>
        <row r="8588">
          <cell r="I8588" t="str">
            <v>MIS. 3</v>
          </cell>
        </row>
        <row r="8589">
          <cell r="I8589" t="str">
            <v>MIS.0</v>
          </cell>
        </row>
        <row r="8590">
          <cell r="I8590" t="str">
            <v>MIS.1</v>
          </cell>
        </row>
        <row r="8591">
          <cell r="I8591" t="str">
            <v>MIS.1</v>
          </cell>
        </row>
        <row r="8592">
          <cell r="I8592" t="str">
            <v>MIS.1</v>
          </cell>
        </row>
        <row r="8593">
          <cell r="I8593" t="str">
            <v>MIS.1</v>
          </cell>
        </row>
        <row r="8594">
          <cell r="I8594" t="str">
            <v>MIS.1  MIS.2</v>
          </cell>
        </row>
        <row r="8595">
          <cell r="I8595" t="str">
            <v>MIS.2</v>
          </cell>
        </row>
        <row r="8596">
          <cell r="I8596" t="str">
            <v>MIS.20</v>
          </cell>
        </row>
        <row r="8597">
          <cell r="I8597" t="str">
            <v>MIS.3</v>
          </cell>
        </row>
        <row r="8598">
          <cell r="I8598" t="str">
            <v>MIS.3</v>
          </cell>
        </row>
        <row r="8599">
          <cell r="I8599" t="str">
            <v>MIS.3</v>
          </cell>
        </row>
        <row r="8600">
          <cell r="I8600" t="str">
            <v>MIS.4</v>
          </cell>
        </row>
        <row r="8601">
          <cell r="I8601" t="str">
            <v>MIS.5</v>
          </cell>
        </row>
        <row r="8602">
          <cell r="I8602" t="str">
            <v>MIS.5</v>
          </cell>
        </row>
        <row r="8603">
          <cell r="I8603" t="str">
            <v>MIS.6</v>
          </cell>
        </row>
        <row r="8604">
          <cell r="I8604" t="str">
            <v>MIS.7</v>
          </cell>
        </row>
        <row r="8605">
          <cell r="I8605" t="str">
            <v>MIS.8.5</v>
          </cell>
        </row>
        <row r="8606">
          <cell r="I8606" t="str">
            <v>MIS.9</v>
          </cell>
        </row>
        <row r="8607">
          <cell r="I8607" t="str">
            <v>ND</v>
          </cell>
        </row>
        <row r="8608">
          <cell r="I8608" t="str">
            <v>ND</v>
          </cell>
        </row>
        <row r="8609">
          <cell r="I8609" t="str">
            <v>ND</v>
          </cell>
        </row>
        <row r="8610">
          <cell r="I8610" t="str">
            <v>ND</v>
          </cell>
        </row>
        <row r="8611">
          <cell r="I8611" t="str">
            <v>ND007R</v>
          </cell>
        </row>
        <row r="8612">
          <cell r="I8612" t="str">
            <v>ND376R</v>
          </cell>
        </row>
        <row r="8613">
          <cell r="I8613" t="str">
            <v>NO</v>
          </cell>
        </row>
        <row r="8614">
          <cell r="I8614" t="str">
            <v>NO</v>
          </cell>
        </row>
        <row r="8615">
          <cell r="I8615" t="str">
            <v>NO</v>
          </cell>
        </row>
        <row r="8616">
          <cell r="I8616" t="str">
            <v>NO</v>
          </cell>
        </row>
        <row r="8617">
          <cell r="I8617" t="str">
            <v>NO</v>
          </cell>
        </row>
        <row r="8618">
          <cell r="I8618" t="str">
            <v>NO</v>
          </cell>
        </row>
        <row r="8619">
          <cell r="I8619" t="str">
            <v>NO</v>
          </cell>
        </row>
        <row r="8620">
          <cell r="I8620" t="str">
            <v>NO</v>
          </cell>
        </row>
        <row r="8621">
          <cell r="I8621" t="str">
            <v>NO</v>
          </cell>
        </row>
        <row r="8622">
          <cell r="I8622" t="str">
            <v>NO</v>
          </cell>
        </row>
        <row r="8623">
          <cell r="I8623" t="str">
            <v>NO</v>
          </cell>
        </row>
        <row r="8624">
          <cell r="I8624" t="str">
            <v>NO</v>
          </cell>
        </row>
        <row r="8625">
          <cell r="I8625" t="str">
            <v>NO</v>
          </cell>
        </row>
        <row r="8626">
          <cell r="I8626" t="str">
            <v>NO</v>
          </cell>
        </row>
        <row r="8627">
          <cell r="I8627" t="str">
            <v>NO</v>
          </cell>
        </row>
        <row r="8628">
          <cell r="I8628" t="str">
            <v>NO</v>
          </cell>
        </row>
        <row r="8629">
          <cell r="I8629" t="str">
            <v>NO</v>
          </cell>
        </row>
        <row r="8630">
          <cell r="I8630" t="str">
            <v>NO</v>
          </cell>
        </row>
        <row r="8631">
          <cell r="I8631" t="str">
            <v>NO</v>
          </cell>
        </row>
        <row r="8632">
          <cell r="I8632" t="str">
            <v>NO</v>
          </cell>
        </row>
        <row r="8633">
          <cell r="I8633" t="str">
            <v>NO</v>
          </cell>
        </row>
        <row r="8634">
          <cell r="I8634" t="str">
            <v>NO</v>
          </cell>
        </row>
        <row r="8635">
          <cell r="I8635" t="str">
            <v>NO</v>
          </cell>
        </row>
        <row r="8636">
          <cell r="I8636" t="str">
            <v>NO</v>
          </cell>
        </row>
        <row r="8637">
          <cell r="I8637" t="str">
            <v>NO</v>
          </cell>
        </row>
        <row r="8638">
          <cell r="I8638" t="str">
            <v>NO</v>
          </cell>
        </row>
        <row r="8639">
          <cell r="I8639" t="str">
            <v>NO</v>
          </cell>
        </row>
        <row r="8640">
          <cell r="I8640" t="str">
            <v>NO</v>
          </cell>
        </row>
        <row r="8641">
          <cell r="I8641" t="str">
            <v>NO</v>
          </cell>
        </row>
        <row r="8642">
          <cell r="I8642" t="str">
            <v>NO</v>
          </cell>
        </row>
        <row r="8643">
          <cell r="I8643" t="str">
            <v>NO</v>
          </cell>
        </row>
        <row r="8644">
          <cell r="I8644" t="str">
            <v>NO</v>
          </cell>
        </row>
        <row r="8645">
          <cell r="I8645" t="str">
            <v>NO</v>
          </cell>
        </row>
        <row r="8646">
          <cell r="I8646" t="str">
            <v>NO</v>
          </cell>
        </row>
        <row r="8647">
          <cell r="I8647" t="str">
            <v>NO</v>
          </cell>
        </row>
        <row r="8648">
          <cell r="I8648" t="str">
            <v>NO</v>
          </cell>
        </row>
        <row r="8649">
          <cell r="I8649" t="str">
            <v>NO</v>
          </cell>
        </row>
        <row r="8650">
          <cell r="I8650" t="str">
            <v>NO</v>
          </cell>
        </row>
        <row r="8651">
          <cell r="I8651" t="str">
            <v>NO</v>
          </cell>
        </row>
        <row r="8652">
          <cell r="I8652" t="str">
            <v>NO</v>
          </cell>
        </row>
        <row r="8653">
          <cell r="I8653" t="str">
            <v>NO</v>
          </cell>
        </row>
        <row r="8654">
          <cell r="I8654" t="str">
            <v>NO</v>
          </cell>
        </row>
        <row r="8655">
          <cell r="I8655" t="str">
            <v>NO</v>
          </cell>
        </row>
        <row r="8656">
          <cell r="I8656" t="str">
            <v>NO</v>
          </cell>
        </row>
        <row r="8657">
          <cell r="I8657" t="str">
            <v>NO</v>
          </cell>
        </row>
        <row r="8658">
          <cell r="I8658" t="str">
            <v>NO</v>
          </cell>
        </row>
        <row r="8659">
          <cell r="I8659" t="str">
            <v>NO</v>
          </cell>
        </row>
        <row r="8660">
          <cell r="I8660" t="str">
            <v>NO</v>
          </cell>
        </row>
        <row r="8661">
          <cell r="I8661" t="str">
            <v>NO</v>
          </cell>
        </row>
        <row r="8662">
          <cell r="I8662" t="str">
            <v>NO</v>
          </cell>
        </row>
        <row r="8663">
          <cell r="I8663" t="str">
            <v>NO</v>
          </cell>
        </row>
        <row r="8664">
          <cell r="I8664" t="str">
            <v>NO</v>
          </cell>
        </row>
        <row r="8665">
          <cell r="I8665" t="str">
            <v>NO</v>
          </cell>
        </row>
        <row r="8666">
          <cell r="I8666" t="str">
            <v>NO</v>
          </cell>
        </row>
        <row r="8667">
          <cell r="I8667" t="str">
            <v>NO</v>
          </cell>
        </row>
        <row r="8668">
          <cell r="I8668" t="str">
            <v>NO</v>
          </cell>
        </row>
        <row r="8669">
          <cell r="I8669" t="str">
            <v>NO</v>
          </cell>
        </row>
        <row r="8670">
          <cell r="I8670" t="str">
            <v>NO</v>
          </cell>
        </row>
        <row r="8671">
          <cell r="I8671" t="str">
            <v>NO</v>
          </cell>
        </row>
        <row r="8672">
          <cell r="I8672" t="str">
            <v>NO</v>
          </cell>
        </row>
        <row r="8673">
          <cell r="I8673" t="str">
            <v>NO</v>
          </cell>
        </row>
        <row r="8674">
          <cell r="I8674" t="str">
            <v>NO</v>
          </cell>
        </row>
        <row r="8675">
          <cell r="I8675" t="str">
            <v>NO</v>
          </cell>
        </row>
        <row r="8676">
          <cell r="I8676" t="str">
            <v>NO</v>
          </cell>
        </row>
        <row r="8677">
          <cell r="I8677" t="str">
            <v>NO</v>
          </cell>
        </row>
        <row r="8678">
          <cell r="I8678" t="str">
            <v>NO</v>
          </cell>
        </row>
        <row r="8679">
          <cell r="I8679" t="str">
            <v>NO</v>
          </cell>
        </row>
        <row r="8680">
          <cell r="I8680" t="str">
            <v>NO</v>
          </cell>
        </row>
        <row r="8681">
          <cell r="I8681" t="str">
            <v>NO</v>
          </cell>
        </row>
        <row r="8682">
          <cell r="I8682" t="str">
            <v>NO</v>
          </cell>
        </row>
        <row r="8683">
          <cell r="I8683" t="str">
            <v>NO</v>
          </cell>
        </row>
        <row r="8684">
          <cell r="I8684" t="str">
            <v>NO</v>
          </cell>
        </row>
        <row r="8685">
          <cell r="I8685" t="str">
            <v>NO</v>
          </cell>
        </row>
        <row r="8686">
          <cell r="I8686" t="str">
            <v>NO</v>
          </cell>
        </row>
        <row r="8687">
          <cell r="I8687" t="str">
            <v>NO</v>
          </cell>
        </row>
        <row r="8688">
          <cell r="I8688" t="str">
            <v>NO</v>
          </cell>
        </row>
        <row r="8689">
          <cell r="I8689" t="str">
            <v>NO</v>
          </cell>
        </row>
        <row r="8690">
          <cell r="I8690" t="str">
            <v>NO</v>
          </cell>
        </row>
        <row r="8691">
          <cell r="I8691" t="str">
            <v>NO</v>
          </cell>
        </row>
        <row r="8692">
          <cell r="I8692" t="str">
            <v>NO</v>
          </cell>
        </row>
        <row r="8693">
          <cell r="I8693" t="str">
            <v>NO</v>
          </cell>
        </row>
        <row r="8694">
          <cell r="I8694" t="str">
            <v>NO</v>
          </cell>
        </row>
        <row r="8695">
          <cell r="I8695" t="str">
            <v>NO</v>
          </cell>
        </row>
        <row r="8696">
          <cell r="I8696" t="str">
            <v>NO</v>
          </cell>
        </row>
        <row r="8697">
          <cell r="I8697" t="str">
            <v>NO</v>
          </cell>
        </row>
        <row r="8698">
          <cell r="I8698" t="str">
            <v>NO</v>
          </cell>
        </row>
        <row r="8699">
          <cell r="I8699" t="str">
            <v>NO</v>
          </cell>
        </row>
        <row r="8700">
          <cell r="I8700" t="str">
            <v>NO</v>
          </cell>
        </row>
        <row r="8701">
          <cell r="I8701" t="str">
            <v>NO</v>
          </cell>
        </row>
        <row r="8702">
          <cell r="I8702" t="str">
            <v>NO</v>
          </cell>
        </row>
        <row r="8703">
          <cell r="I8703" t="str">
            <v>NO</v>
          </cell>
        </row>
        <row r="8704">
          <cell r="I8704" t="str">
            <v>NO</v>
          </cell>
        </row>
        <row r="8705">
          <cell r="I8705" t="str">
            <v>NO</v>
          </cell>
        </row>
        <row r="8706">
          <cell r="I8706" t="str">
            <v>NO</v>
          </cell>
        </row>
        <row r="8707">
          <cell r="I8707" t="str">
            <v>NO</v>
          </cell>
        </row>
        <row r="8708">
          <cell r="I8708" t="str">
            <v>NO</v>
          </cell>
        </row>
        <row r="8709">
          <cell r="I8709" t="str">
            <v>NO</v>
          </cell>
        </row>
        <row r="8710">
          <cell r="I8710" t="str">
            <v>NO</v>
          </cell>
        </row>
        <row r="8711">
          <cell r="I8711" t="str">
            <v>NO</v>
          </cell>
        </row>
        <row r="8712">
          <cell r="I8712" t="str">
            <v>NO</v>
          </cell>
        </row>
        <row r="8713">
          <cell r="I8713" t="str">
            <v>NO</v>
          </cell>
        </row>
        <row r="8714">
          <cell r="I8714" t="str">
            <v>NO</v>
          </cell>
        </row>
        <row r="8715">
          <cell r="I8715" t="str">
            <v>NO</v>
          </cell>
        </row>
        <row r="8716">
          <cell r="I8716" t="str">
            <v>NO</v>
          </cell>
        </row>
        <row r="8717">
          <cell r="I8717" t="str">
            <v>NO</v>
          </cell>
        </row>
        <row r="8718">
          <cell r="I8718" t="str">
            <v>NO</v>
          </cell>
        </row>
        <row r="8719">
          <cell r="I8719" t="str">
            <v>NO</v>
          </cell>
        </row>
        <row r="8720">
          <cell r="I8720" t="str">
            <v>NO</v>
          </cell>
        </row>
        <row r="8721">
          <cell r="I8721" t="str">
            <v>NO</v>
          </cell>
        </row>
        <row r="8722">
          <cell r="I8722" t="str">
            <v>NO</v>
          </cell>
        </row>
        <row r="8723">
          <cell r="I8723" t="str">
            <v>NO</v>
          </cell>
        </row>
        <row r="8724">
          <cell r="I8724" t="str">
            <v>NO</v>
          </cell>
        </row>
        <row r="8725">
          <cell r="I8725" t="str">
            <v>NO</v>
          </cell>
        </row>
        <row r="8726">
          <cell r="I8726" t="str">
            <v>NO</v>
          </cell>
        </row>
        <row r="8727">
          <cell r="I8727" t="str">
            <v>NO</v>
          </cell>
        </row>
        <row r="8728">
          <cell r="I8728" t="str">
            <v>NO</v>
          </cell>
        </row>
        <row r="8729">
          <cell r="I8729" t="str">
            <v>NO</v>
          </cell>
        </row>
        <row r="8730">
          <cell r="I8730" t="str">
            <v>NO</v>
          </cell>
        </row>
        <row r="8731">
          <cell r="I8731" t="str">
            <v>NO</v>
          </cell>
        </row>
        <row r="8732">
          <cell r="I8732" t="str">
            <v>NO</v>
          </cell>
        </row>
        <row r="8733">
          <cell r="I8733" t="str">
            <v>NO</v>
          </cell>
        </row>
        <row r="8734">
          <cell r="I8734" t="str">
            <v>NO</v>
          </cell>
        </row>
        <row r="8735">
          <cell r="I8735" t="str">
            <v>NO</v>
          </cell>
        </row>
        <row r="8736">
          <cell r="I8736" t="str">
            <v>NO</v>
          </cell>
        </row>
        <row r="8737">
          <cell r="I8737" t="str">
            <v>NO</v>
          </cell>
        </row>
        <row r="8738">
          <cell r="I8738" t="str">
            <v>OA310R</v>
          </cell>
        </row>
        <row r="8739">
          <cell r="I8739" t="str">
            <v>OA310R</v>
          </cell>
        </row>
        <row r="8740">
          <cell r="I8740" t="str">
            <v>OA310R</v>
          </cell>
        </row>
        <row r="8741">
          <cell r="I8741" t="str">
            <v>OA311R</v>
          </cell>
        </row>
        <row r="8742">
          <cell r="I8742" t="str">
            <v>OA311R</v>
          </cell>
        </row>
        <row r="8743">
          <cell r="I8743" t="str">
            <v>OA314R</v>
          </cell>
        </row>
        <row r="8744">
          <cell r="I8744" t="str">
            <v>OA357R</v>
          </cell>
        </row>
        <row r="8745">
          <cell r="I8745" t="str">
            <v>OA357R</v>
          </cell>
        </row>
        <row r="8746">
          <cell r="I8746" t="str">
            <v>OC024R</v>
          </cell>
        </row>
        <row r="8747">
          <cell r="I8747" t="str">
            <v>OC024R</v>
          </cell>
        </row>
        <row r="8748">
          <cell r="I8748" t="str">
            <v>OC024R</v>
          </cell>
        </row>
        <row r="8749">
          <cell r="I8749" t="str">
            <v>OC024R</v>
          </cell>
        </row>
        <row r="8750">
          <cell r="I8750" t="str">
            <v>OC024R</v>
          </cell>
        </row>
        <row r="8751">
          <cell r="I8751" t="str">
            <v>OC024R</v>
          </cell>
        </row>
        <row r="8752">
          <cell r="I8752" t="str">
            <v>OC024RQ</v>
          </cell>
        </row>
        <row r="8753">
          <cell r="I8753" t="str">
            <v>OC415R</v>
          </cell>
        </row>
        <row r="8754">
          <cell r="I8754" t="str">
            <v>OC415R</v>
          </cell>
        </row>
        <row r="8755">
          <cell r="I8755" t="str">
            <v>OC415R</v>
          </cell>
        </row>
        <row r="8756">
          <cell r="I8756" t="str">
            <v>OF111C</v>
          </cell>
        </row>
        <row r="8757">
          <cell r="I8757" t="str">
            <v>OF111C</v>
          </cell>
        </row>
        <row r="8758">
          <cell r="I8758" t="str">
            <v>OF111C</v>
          </cell>
        </row>
        <row r="8759">
          <cell r="I8759" t="str">
            <v>OF111C</v>
          </cell>
        </row>
        <row r="8760">
          <cell r="I8760" t="str">
            <v>OF114C</v>
          </cell>
        </row>
        <row r="8761">
          <cell r="I8761" t="str">
            <v>OF114C</v>
          </cell>
        </row>
        <row r="8762">
          <cell r="I8762" t="str">
            <v>OF117C</v>
          </cell>
        </row>
        <row r="8763">
          <cell r="I8763" t="str">
            <v>OF117C</v>
          </cell>
        </row>
        <row r="8764">
          <cell r="I8764" t="str">
            <v>OF117C</v>
          </cell>
        </row>
        <row r="8765">
          <cell r="I8765" t="str">
            <v>OF117C</v>
          </cell>
        </row>
        <row r="8766">
          <cell r="I8766" t="str">
            <v>OF126C</v>
          </cell>
        </row>
        <row r="8767">
          <cell r="I8767" t="str">
            <v>OF126C</v>
          </cell>
        </row>
        <row r="8768">
          <cell r="I8768" t="str">
            <v>OF126C</v>
          </cell>
        </row>
        <row r="8769">
          <cell r="I8769" t="str">
            <v>OF126C</v>
          </cell>
        </row>
        <row r="8770">
          <cell r="I8770" t="str">
            <v>OF126C</v>
          </cell>
        </row>
        <row r="8771">
          <cell r="I8771" t="str">
            <v>OF127C</v>
          </cell>
        </row>
        <row r="8772">
          <cell r="I8772" t="str">
            <v>OF127C</v>
          </cell>
        </row>
        <row r="8773">
          <cell r="I8773" t="str">
            <v>OF128C</v>
          </cell>
        </row>
        <row r="8774">
          <cell r="I8774" t="str">
            <v>OF128C</v>
          </cell>
        </row>
        <row r="8775">
          <cell r="I8775" t="str">
            <v>OF128C</v>
          </cell>
        </row>
        <row r="8776">
          <cell r="I8776" t="str">
            <v>OF128C</v>
          </cell>
        </row>
        <row r="8777">
          <cell r="I8777" t="str">
            <v>OF151</v>
          </cell>
        </row>
        <row r="8778">
          <cell r="I8778" t="str">
            <v>OF151</v>
          </cell>
        </row>
        <row r="8779">
          <cell r="I8779" t="str">
            <v>OF152</v>
          </cell>
        </row>
        <row r="8780">
          <cell r="I8780" t="str">
            <v>OF152</v>
          </cell>
        </row>
        <row r="8781">
          <cell r="I8781" t="str">
            <v>OF153</v>
          </cell>
        </row>
        <row r="8782">
          <cell r="I8782" t="str">
            <v>OF153</v>
          </cell>
        </row>
        <row r="8783">
          <cell r="I8783" t="str">
            <v>OF154</v>
          </cell>
        </row>
        <row r="8784">
          <cell r="I8784" t="str">
            <v>OF154</v>
          </cell>
        </row>
        <row r="8785">
          <cell r="I8785" t="str">
            <v>OF155</v>
          </cell>
        </row>
        <row r="8786">
          <cell r="I8786" t="str">
            <v>OF155</v>
          </cell>
        </row>
        <row r="8787">
          <cell r="I8787" t="str">
            <v>OF278R</v>
          </cell>
        </row>
        <row r="8788">
          <cell r="I8788" t="str">
            <v>OF278R</v>
          </cell>
        </row>
        <row r="8789">
          <cell r="I8789" t="str">
            <v>OF288R</v>
          </cell>
        </row>
        <row r="8790">
          <cell r="I8790" t="str">
            <v>OF288R</v>
          </cell>
        </row>
        <row r="8791">
          <cell r="I8791" t="str">
            <v>OF288R</v>
          </cell>
        </row>
        <row r="8792">
          <cell r="I8792" t="str">
            <v>OF317R</v>
          </cell>
        </row>
        <row r="8793">
          <cell r="I8793" t="str">
            <v>OF317R</v>
          </cell>
        </row>
        <row r="8794">
          <cell r="I8794" t="str">
            <v>OF317R</v>
          </cell>
        </row>
        <row r="8795">
          <cell r="I8795" t="str">
            <v>OF355R</v>
          </cell>
        </row>
        <row r="8796">
          <cell r="I8796" t="str">
            <v>OF359R</v>
          </cell>
        </row>
        <row r="8797">
          <cell r="I8797" t="str">
            <v>OF359R</v>
          </cell>
        </row>
        <row r="8798">
          <cell r="I8798" t="str">
            <v>OF403R</v>
          </cell>
        </row>
        <row r="8799">
          <cell r="I8799" t="str">
            <v>OF403R</v>
          </cell>
        </row>
        <row r="8800">
          <cell r="I8800" t="str">
            <v>OF403R</v>
          </cell>
        </row>
        <row r="8801">
          <cell r="I8801" t="str">
            <v>OG001R</v>
          </cell>
        </row>
        <row r="8802">
          <cell r="I8802" t="str">
            <v>OG001R</v>
          </cell>
        </row>
        <row r="8803">
          <cell r="I8803" t="str">
            <v>OG002R</v>
          </cell>
        </row>
        <row r="8804">
          <cell r="I8804" t="str">
            <v>OG002R</v>
          </cell>
        </row>
        <row r="8805">
          <cell r="I8805" t="str">
            <v>OG003R</v>
          </cell>
        </row>
        <row r="8806">
          <cell r="I8806" t="str">
            <v>OG005R</v>
          </cell>
        </row>
        <row r="8807">
          <cell r="I8807" t="str">
            <v>OG011R</v>
          </cell>
        </row>
        <row r="8808">
          <cell r="I8808" t="str">
            <v>OG011R</v>
          </cell>
        </row>
        <row r="8809">
          <cell r="I8809" t="str">
            <v>OG011R</v>
          </cell>
        </row>
        <row r="8810">
          <cell r="I8810" t="str">
            <v>OG012R</v>
          </cell>
        </row>
        <row r="8811">
          <cell r="I8811" t="str">
            <v>OG012R</v>
          </cell>
        </row>
        <row r="8812">
          <cell r="I8812" t="str">
            <v>OG012R</v>
          </cell>
        </row>
        <row r="8813">
          <cell r="I8813" t="str">
            <v>OG012R</v>
          </cell>
        </row>
        <row r="8814">
          <cell r="I8814" t="str">
            <v>OG012R</v>
          </cell>
        </row>
        <row r="8815">
          <cell r="I8815" t="str">
            <v>OG012R</v>
          </cell>
        </row>
        <row r="8816">
          <cell r="I8816" t="str">
            <v>OG012R</v>
          </cell>
        </row>
        <row r="8817">
          <cell r="I8817" t="str">
            <v>OG012R</v>
          </cell>
        </row>
        <row r="8818">
          <cell r="I8818" t="str">
            <v>OG012R</v>
          </cell>
        </row>
        <row r="8819">
          <cell r="I8819" t="str">
            <v>OG012R</v>
          </cell>
        </row>
        <row r="8820">
          <cell r="I8820" t="str">
            <v>OG014R</v>
          </cell>
        </row>
        <row r="8821">
          <cell r="I8821" t="str">
            <v>OG014R</v>
          </cell>
        </row>
        <row r="8822">
          <cell r="I8822" t="str">
            <v>OG014R</v>
          </cell>
        </row>
        <row r="8823">
          <cell r="I8823" t="str">
            <v>OG021R</v>
          </cell>
        </row>
        <row r="8824">
          <cell r="I8824" t="str">
            <v>OG034R</v>
          </cell>
        </row>
        <row r="8825">
          <cell r="I8825" t="str">
            <v>OG034R</v>
          </cell>
        </row>
        <row r="8826">
          <cell r="I8826" t="str">
            <v>OG048R</v>
          </cell>
        </row>
        <row r="8827">
          <cell r="I8827" t="str">
            <v>OG048R</v>
          </cell>
        </row>
        <row r="8828">
          <cell r="I8828" t="str">
            <v>OG050R</v>
          </cell>
        </row>
        <row r="8829">
          <cell r="I8829" t="str">
            <v>OG050R</v>
          </cell>
        </row>
        <row r="8830">
          <cell r="I8830" t="str">
            <v>OG051R</v>
          </cell>
        </row>
        <row r="8831">
          <cell r="I8831" t="str">
            <v>OG051R</v>
          </cell>
        </row>
        <row r="8832">
          <cell r="I8832" t="str">
            <v>OG051R</v>
          </cell>
        </row>
        <row r="8833">
          <cell r="I8833" t="str">
            <v>OG051R</v>
          </cell>
        </row>
        <row r="8834">
          <cell r="I8834" t="str">
            <v>OG053R</v>
          </cell>
        </row>
        <row r="8835">
          <cell r="I8835" t="str">
            <v>OG054R</v>
          </cell>
        </row>
        <row r="8836">
          <cell r="I8836" t="str">
            <v>OG060R</v>
          </cell>
        </row>
        <row r="8837">
          <cell r="I8837" t="str">
            <v>OG061R</v>
          </cell>
        </row>
        <row r="8838">
          <cell r="I8838" t="str">
            <v>OG081R</v>
          </cell>
        </row>
        <row r="8839">
          <cell r="I8839" t="str">
            <v>OG105R</v>
          </cell>
        </row>
        <row r="8840">
          <cell r="I8840" t="str">
            <v>OG105R</v>
          </cell>
        </row>
        <row r="8841">
          <cell r="I8841" t="str">
            <v>OG106R</v>
          </cell>
        </row>
        <row r="8842">
          <cell r="I8842" t="str">
            <v>OG106R</v>
          </cell>
        </row>
        <row r="8843">
          <cell r="I8843" t="str">
            <v>OG106R</v>
          </cell>
        </row>
        <row r="8844">
          <cell r="I8844" t="str">
            <v>OG106R</v>
          </cell>
        </row>
        <row r="8845">
          <cell r="I8845" t="str">
            <v>OG106R</v>
          </cell>
        </row>
        <row r="8846">
          <cell r="I8846" t="str">
            <v>OG110R</v>
          </cell>
        </row>
        <row r="8847">
          <cell r="I8847" t="str">
            <v>OG110R</v>
          </cell>
        </row>
        <row r="8848">
          <cell r="I8848" t="str">
            <v>OG112R</v>
          </cell>
        </row>
        <row r="8849">
          <cell r="I8849" t="str">
            <v>OG112R</v>
          </cell>
        </row>
        <row r="8850">
          <cell r="I8850" t="str">
            <v>OG112R</v>
          </cell>
        </row>
        <row r="8851">
          <cell r="I8851" t="str">
            <v>OG112R</v>
          </cell>
        </row>
        <row r="8852">
          <cell r="I8852" t="str">
            <v>OG112R</v>
          </cell>
        </row>
        <row r="8853">
          <cell r="I8853" t="str">
            <v>OG116R</v>
          </cell>
        </row>
        <row r="8854">
          <cell r="I8854" t="str">
            <v>OG116R</v>
          </cell>
        </row>
        <row r="8855">
          <cell r="I8855" t="str">
            <v>OG116R</v>
          </cell>
        </row>
        <row r="8856">
          <cell r="I8856" t="str">
            <v>OG131R</v>
          </cell>
        </row>
        <row r="8857">
          <cell r="I8857" t="str">
            <v>OG132R</v>
          </cell>
        </row>
        <row r="8858">
          <cell r="I8858" t="str">
            <v>OG133R</v>
          </cell>
        </row>
        <row r="8859">
          <cell r="I8859" t="str">
            <v>OG133R</v>
          </cell>
        </row>
        <row r="8860">
          <cell r="I8860" t="str">
            <v>OG140R</v>
          </cell>
        </row>
        <row r="8861">
          <cell r="I8861" t="str">
            <v>OG140R</v>
          </cell>
        </row>
        <row r="8862">
          <cell r="I8862" t="str">
            <v>OG163R</v>
          </cell>
        </row>
        <row r="8863">
          <cell r="I8863" t="str">
            <v>OG178R</v>
          </cell>
        </row>
        <row r="8864">
          <cell r="I8864" t="str">
            <v>OG181R</v>
          </cell>
        </row>
        <row r="8865">
          <cell r="I8865" t="str">
            <v>OG182R</v>
          </cell>
        </row>
        <row r="8866">
          <cell r="I8866" t="str">
            <v>OG300R</v>
          </cell>
        </row>
        <row r="8867">
          <cell r="I8867" t="str">
            <v>OG300R</v>
          </cell>
        </row>
        <row r="8868">
          <cell r="I8868" t="str">
            <v>OG300R</v>
          </cell>
        </row>
        <row r="8869">
          <cell r="I8869" t="str">
            <v>OG300R</v>
          </cell>
        </row>
        <row r="8870">
          <cell r="I8870" t="str">
            <v>OG300R</v>
          </cell>
        </row>
        <row r="8871">
          <cell r="I8871" t="str">
            <v>OG301R</v>
          </cell>
        </row>
        <row r="8872">
          <cell r="I8872" t="str">
            <v>OG301R</v>
          </cell>
        </row>
        <row r="8873">
          <cell r="I8873" t="str">
            <v>OG301R</v>
          </cell>
        </row>
        <row r="8874">
          <cell r="I8874" t="str">
            <v>OG330R</v>
          </cell>
        </row>
        <row r="8875">
          <cell r="I8875" t="str">
            <v>OG335R</v>
          </cell>
        </row>
        <row r="8876">
          <cell r="I8876" t="str">
            <v>OG341R</v>
          </cell>
        </row>
        <row r="8877">
          <cell r="I8877" t="str">
            <v>OG342R</v>
          </cell>
        </row>
        <row r="8878">
          <cell r="I8878" t="str">
            <v>OG342R</v>
          </cell>
        </row>
        <row r="8879">
          <cell r="I8879" t="str">
            <v>OG343R</v>
          </cell>
        </row>
        <row r="8880">
          <cell r="I8880" t="str">
            <v>OG343R</v>
          </cell>
        </row>
        <row r="8881">
          <cell r="I8881" t="str">
            <v>OG343R</v>
          </cell>
        </row>
        <row r="8882">
          <cell r="I8882" t="str">
            <v>OG343R</v>
          </cell>
        </row>
        <row r="8883">
          <cell r="I8883" t="str">
            <v>OG344R</v>
          </cell>
        </row>
        <row r="8884">
          <cell r="I8884" t="str">
            <v>OG344R</v>
          </cell>
        </row>
        <row r="8885">
          <cell r="I8885" t="str">
            <v>OG344R</v>
          </cell>
        </row>
        <row r="8886">
          <cell r="I8886" t="str">
            <v>OG346R</v>
          </cell>
        </row>
        <row r="8887">
          <cell r="I8887" t="str">
            <v>OG356R</v>
          </cell>
        </row>
        <row r="8888">
          <cell r="I8888" t="str">
            <v>OG357R</v>
          </cell>
        </row>
        <row r="8889">
          <cell r="I8889" t="str">
            <v>OG50</v>
          </cell>
        </row>
        <row r="8890">
          <cell r="I8890" t="str">
            <v>OG971R</v>
          </cell>
        </row>
        <row r="8891">
          <cell r="I8891" t="str">
            <v>OG971R</v>
          </cell>
        </row>
        <row r="8892">
          <cell r="I8892" t="str">
            <v>OG972R</v>
          </cell>
        </row>
        <row r="8893">
          <cell r="I8893" t="str">
            <v>OG972R</v>
          </cell>
        </row>
        <row r="8894">
          <cell r="I8894" t="str">
            <v>OK051R</v>
          </cell>
        </row>
        <row r="8895">
          <cell r="I8895" t="str">
            <v>OK085R</v>
          </cell>
        </row>
        <row r="8896">
          <cell r="I8896" t="str">
            <v>OK085R</v>
          </cell>
        </row>
        <row r="8897">
          <cell r="I8897" t="str">
            <v>OK085R</v>
          </cell>
        </row>
        <row r="8898">
          <cell r="I8898" t="str">
            <v>OK085R</v>
          </cell>
        </row>
        <row r="8899">
          <cell r="I8899" t="str">
            <v>OK099R</v>
          </cell>
        </row>
        <row r="8900">
          <cell r="I8900" t="str">
            <v>OK107R</v>
          </cell>
        </row>
        <row r="8901">
          <cell r="I8901" t="str">
            <v>OK107R</v>
          </cell>
        </row>
        <row r="8902">
          <cell r="I8902" t="str">
            <v>OK107R</v>
          </cell>
        </row>
        <row r="8903">
          <cell r="I8903" t="str">
            <v>OK107R</v>
          </cell>
        </row>
        <row r="8904">
          <cell r="I8904" t="str">
            <v>OK30</v>
          </cell>
        </row>
        <row r="8905">
          <cell r="I8905" t="str">
            <v>OK350R</v>
          </cell>
        </row>
        <row r="8906">
          <cell r="I8906" t="str">
            <v>OK350R</v>
          </cell>
        </row>
        <row r="8907">
          <cell r="I8907" t="str">
            <v>OK350R</v>
          </cell>
        </row>
        <row r="8908">
          <cell r="I8908" t="str">
            <v>OK372R</v>
          </cell>
        </row>
        <row r="8909">
          <cell r="I8909" t="str">
            <v>OK378R</v>
          </cell>
        </row>
        <row r="8910">
          <cell r="I8910" t="str">
            <v>OK410R</v>
          </cell>
        </row>
        <row r="8911">
          <cell r="I8911" t="str">
            <v>OK410R</v>
          </cell>
        </row>
        <row r="8912">
          <cell r="I8912" t="str">
            <v>OK505R</v>
          </cell>
        </row>
        <row r="8913">
          <cell r="I8913" t="str">
            <v>OK505R</v>
          </cell>
        </row>
        <row r="8914">
          <cell r="I8914" t="str">
            <v>OK505R</v>
          </cell>
        </row>
        <row r="8915">
          <cell r="I8915" t="str">
            <v>OK505R</v>
          </cell>
        </row>
        <row r="8916">
          <cell r="I8916" t="str">
            <v>OK505R</v>
          </cell>
        </row>
        <row r="8917">
          <cell r="I8917" t="str">
            <v>OK505R</v>
          </cell>
        </row>
        <row r="8918">
          <cell r="I8918" t="str">
            <v>OK505R</v>
          </cell>
        </row>
        <row r="8919">
          <cell r="I8919" t="str">
            <v>OK505R</v>
          </cell>
        </row>
        <row r="8920">
          <cell r="I8920" t="str">
            <v>OK506R</v>
          </cell>
        </row>
        <row r="8921">
          <cell r="I8921" t="str">
            <v>OK506R</v>
          </cell>
        </row>
        <row r="8922">
          <cell r="I8922" t="str">
            <v>OK506R</v>
          </cell>
        </row>
        <row r="8923">
          <cell r="I8923" t="str">
            <v>OK506R</v>
          </cell>
        </row>
        <row r="8924">
          <cell r="I8924" t="str">
            <v>OK506R</v>
          </cell>
        </row>
        <row r="8925">
          <cell r="I8925" t="str">
            <v>OK506R</v>
          </cell>
        </row>
        <row r="8926">
          <cell r="I8926" t="str">
            <v>OK506R</v>
          </cell>
        </row>
        <row r="8927">
          <cell r="I8927" t="str">
            <v>OK506R</v>
          </cell>
        </row>
        <row r="8928">
          <cell r="I8928" t="str">
            <v>OK506R</v>
          </cell>
        </row>
        <row r="8929">
          <cell r="I8929" t="str">
            <v>OK506R</v>
          </cell>
        </row>
        <row r="8930">
          <cell r="I8930" t="str">
            <v>OK506R</v>
          </cell>
        </row>
        <row r="8931">
          <cell r="I8931" t="str">
            <v>OK506R</v>
          </cell>
        </row>
        <row r="8932">
          <cell r="I8932" t="str">
            <v>OK506R</v>
          </cell>
        </row>
        <row r="8933">
          <cell r="I8933" t="str">
            <v>OK506R</v>
          </cell>
        </row>
        <row r="8934">
          <cell r="I8934" t="str">
            <v>OK506R</v>
          </cell>
        </row>
        <row r="8935">
          <cell r="I8935" t="str">
            <v>OK506R</v>
          </cell>
        </row>
        <row r="8936">
          <cell r="I8936" t="str">
            <v>OK506R</v>
          </cell>
        </row>
        <row r="8937">
          <cell r="I8937" t="str">
            <v>OK506R</v>
          </cell>
        </row>
        <row r="8938">
          <cell r="I8938" t="str">
            <v>OK506R</v>
          </cell>
        </row>
        <row r="8939">
          <cell r="I8939" t="str">
            <v>OK506R</v>
          </cell>
        </row>
        <row r="8940">
          <cell r="I8940" t="str">
            <v>OK507R</v>
          </cell>
        </row>
        <row r="8941">
          <cell r="I8941" t="str">
            <v>OK508R</v>
          </cell>
        </row>
        <row r="8942">
          <cell r="I8942" t="str">
            <v>OK509R</v>
          </cell>
        </row>
        <row r="8943">
          <cell r="I8943" t="str">
            <v>OK520R</v>
          </cell>
        </row>
        <row r="8944">
          <cell r="I8944" t="str">
            <v>OK520R</v>
          </cell>
        </row>
        <row r="8945">
          <cell r="I8945" t="str">
            <v>OK520R</v>
          </cell>
        </row>
        <row r="8946">
          <cell r="I8946" t="str">
            <v>OL010R</v>
          </cell>
        </row>
        <row r="8947">
          <cell r="I8947" t="str">
            <v>OL010R</v>
          </cell>
        </row>
        <row r="8948">
          <cell r="I8948" t="str">
            <v>OL010R</v>
          </cell>
        </row>
        <row r="8949">
          <cell r="I8949" t="str">
            <v>OL010R</v>
          </cell>
        </row>
        <row r="8950">
          <cell r="I8950" t="str">
            <v>OL010R</v>
          </cell>
        </row>
        <row r="8951">
          <cell r="I8951" t="str">
            <v>OL010R</v>
          </cell>
        </row>
        <row r="8952">
          <cell r="I8952" t="str">
            <v>OL010R</v>
          </cell>
        </row>
        <row r="8953">
          <cell r="I8953" t="str">
            <v>OL127R</v>
          </cell>
        </row>
        <row r="8954">
          <cell r="I8954" t="str">
            <v>OL140R</v>
          </cell>
        </row>
        <row r="8955">
          <cell r="I8955" t="str">
            <v>OL155R</v>
          </cell>
        </row>
        <row r="8956">
          <cell r="I8956" t="str">
            <v>OL155R</v>
          </cell>
        </row>
        <row r="8957">
          <cell r="I8957" t="str">
            <v>OL155R</v>
          </cell>
        </row>
        <row r="8958">
          <cell r="I8958" t="str">
            <v>OL155R</v>
          </cell>
        </row>
        <row r="8959">
          <cell r="I8959" t="str">
            <v>OL157R</v>
          </cell>
        </row>
        <row r="8960">
          <cell r="I8960" t="str">
            <v>OL157R</v>
          </cell>
        </row>
        <row r="8961">
          <cell r="I8961" t="str">
            <v>OL165R</v>
          </cell>
        </row>
        <row r="8962">
          <cell r="I8962" t="str">
            <v>OL165R</v>
          </cell>
        </row>
        <row r="8963">
          <cell r="I8963" t="str">
            <v>OL165R</v>
          </cell>
        </row>
        <row r="8964">
          <cell r="I8964" t="str">
            <v>OL165R</v>
          </cell>
        </row>
        <row r="8965">
          <cell r="I8965" t="str">
            <v>OL165R</v>
          </cell>
        </row>
        <row r="8966">
          <cell r="I8966" t="str">
            <v>OL165R</v>
          </cell>
        </row>
        <row r="8967">
          <cell r="I8967" t="str">
            <v>OL165R</v>
          </cell>
        </row>
        <row r="8968">
          <cell r="I8968" t="str">
            <v>OL165R</v>
          </cell>
        </row>
        <row r="8969">
          <cell r="I8969" t="str">
            <v>OL165R</v>
          </cell>
        </row>
        <row r="8970">
          <cell r="I8970" t="str">
            <v>OL165R</v>
          </cell>
        </row>
        <row r="8971">
          <cell r="I8971" t="str">
            <v>OL165R</v>
          </cell>
        </row>
        <row r="8972">
          <cell r="I8972" t="str">
            <v>OL165R</v>
          </cell>
        </row>
        <row r="8973">
          <cell r="I8973" t="str">
            <v>OL165R</v>
          </cell>
        </row>
        <row r="8974">
          <cell r="I8974" t="str">
            <v>OL165R</v>
          </cell>
        </row>
        <row r="8975">
          <cell r="I8975" t="str">
            <v>OL165R</v>
          </cell>
        </row>
        <row r="8976">
          <cell r="I8976" t="str">
            <v>OL165R</v>
          </cell>
        </row>
        <row r="8977">
          <cell r="I8977" t="str">
            <v>OL165R</v>
          </cell>
        </row>
        <row r="8978">
          <cell r="I8978" t="str">
            <v>OL165R</v>
          </cell>
        </row>
        <row r="8979">
          <cell r="I8979" t="str">
            <v>OL165R</v>
          </cell>
        </row>
        <row r="8980">
          <cell r="I8980" t="str">
            <v>OL165R</v>
          </cell>
        </row>
        <row r="8981">
          <cell r="I8981" t="str">
            <v>OL165R</v>
          </cell>
        </row>
        <row r="8982">
          <cell r="I8982" t="str">
            <v>OL165R</v>
          </cell>
        </row>
        <row r="8983">
          <cell r="I8983" t="str">
            <v>OL165R</v>
          </cell>
        </row>
        <row r="8984">
          <cell r="I8984" t="str">
            <v>OL165R</v>
          </cell>
        </row>
        <row r="8985">
          <cell r="I8985" t="str">
            <v>OL165R</v>
          </cell>
        </row>
        <row r="8986">
          <cell r="I8986" t="str">
            <v>OL165R</v>
          </cell>
        </row>
        <row r="8987">
          <cell r="I8987" t="str">
            <v>OL165R</v>
          </cell>
        </row>
        <row r="8988">
          <cell r="I8988" t="str">
            <v>OL165R</v>
          </cell>
        </row>
        <row r="8989">
          <cell r="I8989" t="str">
            <v>OL165R</v>
          </cell>
        </row>
        <row r="8990">
          <cell r="I8990" t="str">
            <v>OL165R</v>
          </cell>
        </row>
        <row r="8991">
          <cell r="I8991" t="str">
            <v>OL165R</v>
          </cell>
        </row>
        <row r="8992">
          <cell r="I8992" t="str">
            <v>OL165R</v>
          </cell>
        </row>
        <row r="8993">
          <cell r="I8993" t="str">
            <v>OL165R</v>
          </cell>
        </row>
        <row r="8994">
          <cell r="I8994" t="str">
            <v>OL165R</v>
          </cell>
        </row>
        <row r="8995">
          <cell r="I8995" t="str">
            <v>OL165R</v>
          </cell>
        </row>
        <row r="8996">
          <cell r="I8996" t="str">
            <v>OL165R</v>
          </cell>
        </row>
        <row r="8997">
          <cell r="I8997" t="str">
            <v>OL165R</v>
          </cell>
        </row>
        <row r="8998">
          <cell r="I8998" t="str">
            <v>OL165R</v>
          </cell>
        </row>
        <row r="8999">
          <cell r="I8999" t="str">
            <v>OL166R</v>
          </cell>
        </row>
        <row r="9000">
          <cell r="I9000" t="str">
            <v>OL166R</v>
          </cell>
        </row>
        <row r="9001">
          <cell r="I9001" t="str">
            <v>OL166R</v>
          </cell>
        </row>
        <row r="9002">
          <cell r="I9002" t="str">
            <v>OL168R</v>
          </cell>
        </row>
        <row r="9003">
          <cell r="I9003" t="str">
            <v>OL192R</v>
          </cell>
        </row>
        <row r="9004">
          <cell r="I9004" t="str">
            <v>OL202R</v>
          </cell>
        </row>
        <row r="9005">
          <cell r="I9005" t="str">
            <v>OL202R</v>
          </cell>
        </row>
        <row r="9006">
          <cell r="I9006" t="str">
            <v>OL202R</v>
          </cell>
        </row>
        <row r="9007">
          <cell r="I9007" t="str">
            <v>OL202R</v>
          </cell>
        </row>
        <row r="9008">
          <cell r="I9008" t="str">
            <v>OL202R</v>
          </cell>
        </row>
        <row r="9009">
          <cell r="I9009" t="str">
            <v>OL202R</v>
          </cell>
        </row>
        <row r="9010">
          <cell r="I9010" t="str">
            <v>OL203R</v>
          </cell>
        </row>
        <row r="9011">
          <cell r="I9011" t="str">
            <v>OL203R</v>
          </cell>
        </row>
        <row r="9012">
          <cell r="I9012" t="str">
            <v>OL204R</v>
          </cell>
        </row>
        <row r="9013">
          <cell r="I9013" t="str">
            <v>OL207R</v>
          </cell>
        </row>
        <row r="9014">
          <cell r="I9014" t="str">
            <v>OL207R</v>
          </cell>
        </row>
        <row r="9015">
          <cell r="I9015" t="str">
            <v>OL207R</v>
          </cell>
        </row>
        <row r="9016">
          <cell r="I9016" t="str">
            <v>OL211R</v>
          </cell>
        </row>
        <row r="9017">
          <cell r="I9017" t="str">
            <v>OL211R</v>
          </cell>
        </row>
        <row r="9018">
          <cell r="I9018" t="str">
            <v>OL212R</v>
          </cell>
        </row>
        <row r="9019">
          <cell r="I9019" t="str">
            <v>OL212R</v>
          </cell>
        </row>
        <row r="9020">
          <cell r="I9020" t="str">
            <v>OL212R</v>
          </cell>
        </row>
        <row r="9021">
          <cell r="I9021" t="str">
            <v>OL212R</v>
          </cell>
        </row>
        <row r="9022">
          <cell r="I9022" t="str">
            <v>OL214R</v>
          </cell>
        </row>
        <row r="9023">
          <cell r="I9023" t="str">
            <v>OL214R</v>
          </cell>
        </row>
        <row r="9024">
          <cell r="I9024" t="str">
            <v>OL214R</v>
          </cell>
        </row>
        <row r="9025">
          <cell r="I9025" t="str">
            <v>OL225R</v>
          </cell>
        </row>
        <row r="9026">
          <cell r="I9026" t="str">
            <v>OL228R</v>
          </cell>
        </row>
        <row r="9027">
          <cell r="I9027" t="str">
            <v>OL298R</v>
          </cell>
        </row>
        <row r="9028">
          <cell r="I9028" t="str">
            <v>OL302R</v>
          </cell>
        </row>
        <row r="9029">
          <cell r="I9029" t="str">
            <v>OL302R</v>
          </cell>
        </row>
        <row r="9030">
          <cell r="I9030" t="str">
            <v>OL302R</v>
          </cell>
        </row>
        <row r="9031">
          <cell r="I9031" t="str">
            <v>OL326R</v>
          </cell>
        </row>
        <row r="9032">
          <cell r="I9032" t="str">
            <v>OL338R</v>
          </cell>
        </row>
        <row r="9033">
          <cell r="I9033" t="str">
            <v>OL338r</v>
          </cell>
        </row>
        <row r="9034">
          <cell r="I9034" t="str">
            <v>OL339R</v>
          </cell>
        </row>
        <row r="9035">
          <cell r="I9035" t="str">
            <v>OL390R</v>
          </cell>
        </row>
        <row r="9036">
          <cell r="I9036" t="str">
            <v>OL390R</v>
          </cell>
        </row>
        <row r="9037">
          <cell r="I9037" t="str">
            <v>OL390R</v>
          </cell>
        </row>
        <row r="9038">
          <cell r="I9038" t="str">
            <v>OL390R</v>
          </cell>
        </row>
        <row r="9039">
          <cell r="I9039" t="str">
            <v>OL390R</v>
          </cell>
        </row>
        <row r="9040">
          <cell r="I9040" t="str">
            <v>OL406R</v>
          </cell>
        </row>
        <row r="9041">
          <cell r="I9041" t="str">
            <v>OL407R</v>
          </cell>
        </row>
        <row r="9042">
          <cell r="I9042" t="str">
            <v>OL408R</v>
          </cell>
        </row>
        <row r="9043">
          <cell r="I9043" t="str">
            <v>OL410R</v>
          </cell>
        </row>
        <row r="9044">
          <cell r="I9044" t="str">
            <v>OL410R</v>
          </cell>
        </row>
        <row r="9045">
          <cell r="I9045" t="str">
            <v>OL411R</v>
          </cell>
        </row>
        <row r="9046">
          <cell r="I9046" t="str">
            <v>OL423R</v>
          </cell>
        </row>
        <row r="9047">
          <cell r="I9047" t="str">
            <v>OL427R</v>
          </cell>
        </row>
        <row r="9048">
          <cell r="I9048" t="str">
            <v>OL427R</v>
          </cell>
        </row>
        <row r="9049">
          <cell r="I9049" t="str">
            <v>OL427R</v>
          </cell>
        </row>
        <row r="9050">
          <cell r="I9050" t="str">
            <v>OL429R</v>
          </cell>
        </row>
        <row r="9051">
          <cell r="I9051" t="str">
            <v>OL611R</v>
          </cell>
        </row>
        <row r="9052">
          <cell r="I9052" t="str">
            <v>OL611R</v>
          </cell>
        </row>
        <row r="9053">
          <cell r="I9053" t="str">
            <v>OL611R</v>
          </cell>
        </row>
        <row r="9054">
          <cell r="I9054" t="str">
            <v>OL611R</v>
          </cell>
        </row>
        <row r="9055">
          <cell r="I9055" t="str">
            <v>OL611R</v>
          </cell>
        </row>
        <row r="9056">
          <cell r="I9056" t="str">
            <v>OL611R</v>
          </cell>
        </row>
        <row r="9057">
          <cell r="I9057" t="str">
            <v>OL611R</v>
          </cell>
        </row>
        <row r="9058">
          <cell r="I9058" t="str">
            <v>OL611R</v>
          </cell>
        </row>
        <row r="9059">
          <cell r="I9059" t="str">
            <v>OL611R</v>
          </cell>
        </row>
        <row r="9060">
          <cell r="I9060" t="str">
            <v>OL611R</v>
          </cell>
        </row>
        <row r="9061">
          <cell r="I9061" t="str">
            <v>OL611R</v>
          </cell>
        </row>
        <row r="9062">
          <cell r="I9062" t="str">
            <v>OL611R</v>
          </cell>
        </row>
        <row r="9063">
          <cell r="I9063" t="str">
            <v>OL611R</v>
          </cell>
        </row>
        <row r="9064">
          <cell r="I9064" t="str">
            <v>OL611R</v>
          </cell>
        </row>
        <row r="9065">
          <cell r="I9065" t="str">
            <v>OL611R</v>
          </cell>
        </row>
        <row r="9066">
          <cell r="I9066" t="str">
            <v>OL611R</v>
          </cell>
        </row>
        <row r="9067">
          <cell r="I9067" t="str">
            <v>OL611R</v>
          </cell>
        </row>
        <row r="9068">
          <cell r="I9068" t="str">
            <v>OL611R</v>
          </cell>
        </row>
        <row r="9069">
          <cell r="I9069" t="str">
            <v>OL611R</v>
          </cell>
        </row>
        <row r="9070">
          <cell r="I9070" t="str">
            <v>OL611R</v>
          </cell>
        </row>
        <row r="9071">
          <cell r="I9071" t="str">
            <v>OL611R</v>
          </cell>
        </row>
        <row r="9072">
          <cell r="I9072" t="str">
            <v>OL611R</v>
          </cell>
        </row>
        <row r="9073">
          <cell r="I9073" t="str">
            <v>OL611R</v>
          </cell>
        </row>
        <row r="9074">
          <cell r="I9074" t="str">
            <v>OL611R</v>
          </cell>
        </row>
        <row r="9075">
          <cell r="I9075" t="str">
            <v>OL611R</v>
          </cell>
        </row>
        <row r="9076">
          <cell r="I9076" t="str">
            <v>OL611R</v>
          </cell>
        </row>
        <row r="9077">
          <cell r="I9077" t="str">
            <v>OL611R</v>
          </cell>
        </row>
        <row r="9078">
          <cell r="I9078" t="str">
            <v>OL611R</v>
          </cell>
        </row>
        <row r="9079">
          <cell r="I9079" t="str">
            <v>OL611R</v>
          </cell>
        </row>
        <row r="9080">
          <cell r="I9080" t="str">
            <v>OL611R</v>
          </cell>
        </row>
        <row r="9081">
          <cell r="I9081" t="str">
            <v>OL611R</v>
          </cell>
        </row>
        <row r="9082">
          <cell r="I9082" t="str">
            <v>OL611R</v>
          </cell>
        </row>
        <row r="9083">
          <cell r="I9083" t="str">
            <v>OL611R</v>
          </cell>
        </row>
        <row r="9084">
          <cell r="I9084" t="str">
            <v>OL611R</v>
          </cell>
        </row>
        <row r="9085">
          <cell r="I9085" t="str">
            <v>OL611R</v>
          </cell>
        </row>
        <row r="9086">
          <cell r="I9086" t="str">
            <v>OL611R</v>
          </cell>
        </row>
        <row r="9087">
          <cell r="I9087" t="str">
            <v>OL611R</v>
          </cell>
        </row>
        <row r="9088">
          <cell r="I9088" t="str">
            <v>OL611R</v>
          </cell>
        </row>
        <row r="9089">
          <cell r="I9089" t="str">
            <v>OL611R</v>
          </cell>
        </row>
        <row r="9090">
          <cell r="I9090" t="str">
            <v>OL611R</v>
          </cell>
        </row>
        <row r="9091">
          <cell r="I9091" t="str">
            <v>OL611R</v>
          </cell>
        </row>
        <row r="9092">
          <cell r="I9092" t="str">
            <v>OL611R</v>
          </cell>
        </row>
        <row r="9093">
          <cell r="I9093" t="str">
            <v>OL611R</v>
          </cell>
        </row>
        <row r="9094">
          <cell r="I9094" t="str">
            <v>OL611R</v>
          </cell>
        </row>
        <row r="9095">
          <cell r="I9095" t="str">
            <v>OL611R</v>
          </cell>
        </row>
        <row r="9096">
          <cell r="I9096" t="str">
            <v>OL611R</v>
          </cell>
        </row>
        <row r="9097">
          <cell r="I9097" t="str">
            <v>OL611R</v>
          </cell>
        </row>
        <row r="9098">
          <cell r="I9098" t="str">
            <v>OL611R</v>
          </cell>
        </row>
        <row r="9099">
          <cell r="I9099" t="str">
            <v>OL611R</v>
          </cell>
        </row>
        <row r="9100">
          <cell r="I9100" t="str">
            <v>OL611R</v>
          </cell>
        </row>
        <row r="9101">
          <cell r="I9101" t="str">
            <v>OL611R</v>
          </cell>
        </row>
        <row r="9102">
          <cell r="I9102" t="str">
            <v>OL611R</v>
          </cell>
        </row>
        <row r="9103">
          <cell r="I9103" t="str">
            <v>OL611R</v>
          </cell>
        </row>
        <row r="9104">
          <cell r="I9104" t="str">
            <v>OL611R</v>
          </cell>
        </row>
        <row r="9105">
          <cell r="I9105" t="str">
            <v>OL611R</v>
          </cell>
        </row>
        <row r="9106">
          <cell r="I9106" t="str">
            <v>OL611R</v>
          </cell>
        </row>
        <row r="9107">
          <cell r="I9107" t="str">
            <v>OL611R</v>
          </cell>
        </row>
        <row r="9108">
          <cell r="I9108" t="str">
            <v>OL611R</v>
          </cell>
        </row>
        <row r="9109">
          <cell r="I9109" t="str">
            <v>OL611R</v>
          </cell>
        </row>
        <row r="9110">
          <cell r="I9110" t="str">
            <v>OL611R</v>
          </cell>
        </row>
        <row r="9111">
          <cell r="I9111" t="str">
            <v>OL611R</v>
          </cell>
        </row>
        <row r="9112">
          <cell r="I9112" t="str">
            <v>OL611R</v>
          </cell>
        </row>
        <row r="9113">
          <cell r="I9113" t="str">
            <v>OL611R</v>
          </cell>
        </row>
        <row r="9114">
          <cell r="I9114" t="str">
            <v>OL611R</v>
          </cell>
        </row>
        <row r="9115">
          <cell r="I9115" t="str">
            <v>OL611R</v>
          </cell>
        </row>
        <row r="9116">
          <cell r="I9116" t="str">
            <v>OL611R</v>
          </cell>
        </row>
        <row r="9117">
          <cell r="I9117" t="str">
            <v>OL611R</v>
          </cell>
        </row>
        <row r="9118">
          <cell r="I9118" t="str">
            <v>OL611R</v>
          </cell>
        </row>
        <row r="9119">
          <cell r="I9119" t="str">
            <v>OL611R</v>
          </cell>
        </row>
        <row r="9120">
          <cell r="I9120" t="str">
            <v>OL611R</v>
          </cell>
        </row>
        <row r="9121">
          <cell r="I9121" t="str">
            <v>OL611R</v>
          </cell>
        </row>
        <row r="9122">
          <cell r="I9122" t="str">
            <v>OL611R</v>
          </cell>
        </row>
        <row r="9123">
          <cell r="I9123" t="str">
            <v>OL611R</v>
          </cell>
        </row>
        <row r="9124">
          <cell r="I9124" t="str">
            <v>OL611R</v>
          </cell>
        </row>
        <row r="9125">
          <cell r="I9125" t="str">
            <v>OL611R</v>
          </cell>
        </row>
        <row r="9126">
          <cell r="I9126" t="str">
            <v>OL611R</v>
          </cell>
        </row>
        <row r="9127">
          <cell r="I9127" t="str">
            <v>OL611R</v>
          </cell>
        </row>
        <row r="9128">
          <cell r="I9128" t="str">
            <v>OL611R</v>
          </cell>
        </row>
        <row r="9129">
          <cell r="I9129" t="str">
            <v>OL611r</v>
          </cell>
        </row>
        <row r="9130">
          <cell r="I9130" t="str">
            <v>OL611R</v>
          </cell>
        </row>
        <row r="9131">
          <cell r="I9131" t="str">
            <v>OL611R</v>
          </cell>
        </row>
        <row r="9132">
          <cell r="I9132" t="str">
            <v>OL611r</v>
          </cell>
        </row>
        <row r="9133">
          <cell r="I9133" t="str">
            <v>OL611R</v>
          </cell>
        </row>
        <row r="9134">
          <cell r="I9134" t="str">
            <v>OL611R</v>
          </cell>
        </row>
        <row r="9135">
          <cell r="I9135" t="str">
            <v>OL611R</v>
          </cell>
        </row>
        <row r="9136">
          <cell r="I9136" t="str">
            <v>OL611R</v>
          </cell>
        </row>
        <row r="9137">
          <cell r="I9137" t="str">
            <v>OL611R</v>
          </cell>
        </row>
        <row r="9138">
          <cell r="I9138" t="str">
            <v>OL611R</v>
          </cell>
        </row>
        <row r="9139">
          <cell r="I9139" t="str">
            <v>OL611R</v>
          </cell>
        </row>
        <row r="9140">
          <cell r="I9140" t="str">
            <v>OL611R</v>
          </cell>
        </row>
        <row r="9141">
          <cell r="I9141" t="str">
            <v>OL611R</v>
          </cell>
        </row>
        <row r="9142">
          <cell r="I9142" t="str">
            <v>OL611R</v>
          </cell>
        </row>
        <row r="9143">
          <cell r="I9143" t="str">
            <v>OL611R</v>
          </cell>
        </row>
        <row r="9144">
          <cell r="I9144" t="str">
            <v>OL611R</v>
          </cell>
        </row>
        <row r="9145">
          <cell r="I9145" t="str">
            <v>OL611R</v>
          </cell>
        </row>
        <row r="9146">
          <cell r="I9146" t="str">
            <v>OL611R</v>
          </cell>
        </row>
        <row r="9147">
          <cell r="I9147" t="str">
            <v>OL611R</v>
          </cell>
        </row>
        <row r="9148">
          <cell r="I9148" t="str">
            <v>OL611R</v>
          </cell>
        </row>
        <row r="9149">
          <cell r="I9149" t="str">
            <v>OL611R</v>
          </cell>
        </row>
        <row r="9150">
          <cell r="I9150" t="str">
            <v>OL611R</v>
          </cell>
        </row>
        <row r="9151">
          <cell r="I9151" t="str">
            <v>OL620R</v>
          </cell>
        </row>
        <row r="9152">
          <cell r="I9152" t="str">
            <v>OM038R</v>
          </cell>
        </row>
        <row r="9153">
          <cell r="I9153" t="str">
            <v>OM038R</v>
          </cell>
        </row>
        <row r="9154">
          <cell r="I9154" t="str">
            <v>OM061R</v>
          </cell>
        </row>
        <row r="9155">
          <cell r="I9155" t="str">
            <v>OM062R</v>
          </cell>
        </row>
        <row r="9156">
          <cell r="I9156" t="str">
            <v>OM063R</v>
          </cell>
        </row>
        <row r="9157">
          <cell r="I9157" t="str">
            <v>OM101R</v>
          </cell>
        </row>
        <row r="9158">
          <cell r="I9158" t="str">
            <v>OM101R</v>
          </cell>
        </row>
        <row r="9159">
          <cell r="I9159" t="str">
            <v>OM101R</v>
          </cell>
        </row>
        <row r="9160">
          <cell r="I9160" t="str">
            <v>OM102R</v>
          </cell>
        </row>
        <row r="9161">
          <cell r="I9161" t="str">
            <v>OM102R</v>
          </cell>
        </row>
        <row r="9162">
          <cell r="I9162" t="str">
            <v>OM103R</v>
          </cell>
        </row>
        <row r="9163">
          <cell r="I9163" t="str">
            <v>OM103R</v>
          </cell>
        </row>
        <row r="9164">
          <cell r="I9164" t="str">
            <v>OM103R</v>
          </cell>
        </row>
        <row r="9165">
          <cell r="I9165" t="str">
            <v>OM103R</v>
          </cell>
        </row>
        <row r="9166">
          <cell r="I9166" t="str">
            <v>OM104R</v>
          </cell>
        </row>
        <row r="9167">
          <cell r="I9167" t="str">
            <v>OM113R</v>
          </cell>
        </row>
        <row r="9168">
          <cell r="I9168" t="str">
            <v>OM114R</v>
          </cell>
        </row>
        <row r="9169">
          <cell r="I9169" t="str">
            <v>OM150R</v>
          </cell>
        </row>
        <row r="9170">
          <cell r="I9170" t="str">
            <v>OM150R</v>
          </cell>
        </row>
        <row r="9171">
          <cell r="I9171" t="str">
            <v>OM150R</v>
          </cell>
        </row>
        <row r="9172">
          <cell r="I9172" t="str">
            <v>OM151R</v>
          </cell>
        </row>
        <row r="9173">
          <cell r="I9173" t="str">
            <v>OM151R</v>
          </cell>
        </row>
        <row r="9174">
          <cell r="I9174" t="str">
            <v>OM151R</v>
          </cell>
        </row>
        <row r="9175">
          <cell r="I9175" t="str">
            <v>OM230R</v>
          </cell>
        </row>
        <row r="9176">
          <cell r="I9176" t="str">
            <v>OM230R</v>
          </cell>
        </row>
        <row r="9177">
          <cell r="I9177" t="str">
            <v>OM391R</v>
          </cell>
        </row>
        <row r="9178">
          <cell r="I9178" t="str">
            <v>OM391R</v>
          </cell>
        </row>
        <row r="9179">
          <cell r="I9179" t="str">
            <v>OM391R</v>
          </cell>
        </row>
        <row r="9180">
          <cell r="I9180" t="str">
            <v>OM392R</v>
          </cell>
        </row>
        <row r="9181">
          <cell r="I9181" t="str">
            <v>OM392R</v>
          </cell>
        </row>
        <row r="9182">
          <cell r="I9182" t="str">
            <v>OM392R</v>
          </cell>
        </row>
        <row r="9183">
          <cell r="I9183" t="str">
            <v>OM393R</v>
          </cell>
        </row>
        <row r="9184">
          <cell r="I9184" t="str">
            <v>OM393R</v>
          </cell>
        </row>
        <row r="9185">
          <cell r="I9185" t="str">
            <v>OM393R</v>
          </cell>
        </row>
        <row r="9186">
          <cell r="I9186" t="str">
            <v>OM471R</v>
          </cell>
        </row>
        <row r="9187">
          <cell r="I9187" t="str">
            <v>OM471R</v>
          </cell>
        </row>
        <row r="9188">
          <cell r="I9188" t="str">
            <v>OM471R</v>
          </cell>
        </row>
        <row r="9189">
          <cell r="I9189" t="str">
            <v>OM472R</v>
          </cell>
        </row>
        <row r="9190">
          <cell r="I9190" t="str">
            <v>OM472R</v>
          </cell>
        </row>
        <row r="9191">
          <cell r="I9191" t="str">
            <v>OM472R</v>
          </cell>
        </row>
        <row r="9192">
          <cell r="I9192" t="str">
            <v>OM473R</v>
          </cell>
        </row>
        <row r="9193">
          <cell r="I9193" t="str">
            <v>OM473R</v>
          </cell>
        </row>
        <row r="9194">
          <cell r="I9194" t="str">
            <v>OM511R</v>
          </cell>
        </row>
        <row r="9195">
          <cell r="I9195" t="str">
            <v>OM512R</v>
          </cell>
        </row>
        <row r="9196">
          <cell r="I9196" t="str">
            <v>OM512R</v>
          </cell>
        </row>
        <row r="9197">
          <cell r="I9197" t="str">
            <v>OM523R</v>
          </cell>
        </row>
        <row r="9198">
          <cell r="I9198" t="str">
            <v>OM611R</v>
          </cell>
        </row>
        <row r="9199">
          <cell r="I9199" t="str">
            <v>OM611R</v>
          </cell>
        </row>
        <row r="9200">
          <cell r="I9200" t="str">
            <v>OM611R</v>
          </cell>
        </row>
        <row r="9201">
          <cell r="I9201" t="str">
            <v>OM614R</v>
          </cell>
        </row>
        <row r="9202">
          <cell r="I9202" t="str">
            <v>OM616R</v>
          </cell>
        </row>
        <row r="9203">
          <cell r="I9203" t="str">
            <v>OM617R</v>
          </cell>
        </row>
        <row r="9204">
          <cell r="I9204" t="str">
            <v>OM617R</v>
          </cell>
        </row>
        <row r="9205">
          <cell r="I9205" t="str">
            <v>OM617R</v>
          </cell>
        </row>
        <row r="9206">
          <cell r="I9206" t="str">
            <v>OM661R</v>
          </cell>
        </row>
        <row r="9207">
          <cell r="I9207" t="str">
            <v>OM661R</v>
          </cell>
        </row>
        <row r="9208">
          <cell r="I9208" t="str">
            <v>OM669R</v>
          </cell>
        </row>
        <row r="9209">
          <cell r="I9209" t="str">
            <v>OP130r</v>
          </cell>
        </row>
        <row r="9210">
          <cell r="I9210" t="str">
            <v>OP218R</v>
          </cell>
        </row>
        <row r="9211">
          <cell r="I9211" t="str">
            <v>OP218r</v>
          </cell>
        </row>
        <row r="9212">
          <cell r="I9212" t="str">
            <v>OP305R</v>
          </cell>
        </row>
        <row r="9213">
          <cell r="I9213" t="str">
            <v>OP306R</v>
          </cell>
        </row>
        <row r="9214">
          <cell r="I9214" t="str">
            <v>OP313R</v>
          </cell>
        </row>
        <row r="9215">
          <cell r="I9215" t="str">
            <v>PL530R</v>
          </cell>
        </row>
        <row r="9216">
          <cell r="I9216" t="str">
            <v>PL530R</v>
          </cell>
        </row>
        <row r="9217">
          <cell r="I9217" t="str">
            <v>PL530R</v>
          </cell>
        </row>
        <row r="9218">
          <cell r="I9218" t="str">
            <v>PL544S</v>
          </cell>
        </row>
        <row r="9219">
          <cell r="I9219" t="str">
            <v>PL544S</v>
          </cell>
        </row>
        <row r="9220">
          <cell r="I9220" t="str">
            <v>PL545S</v>
          </cell>
        </row>
        <row r="9221">
          <cell r="I9221" t="str">
            <v>PL548S</v>
          </cell>
        </row>
        <row r="9222">
          <cell r="I9222" t="str">
            <v>PL548S</v>
          </cell>
        </row>
        <row r="9223">
          <cell r="I9223" t="str">
            <v>PL549PS</v>
          </cell>
        </row>
        <row r="9224">
          <cell r="I9224" t="str">
            <v>PO958R</v>
          </cell>
        </row>
        <row r="9226">
          <cell r="I9226" t="str">
            <v>020-200-14</v>
          </cell>
        </row>
        <row r="9227">
          <cell r="I9227" t="str">
            <v>020-200-14</v>
          </cell>
        </row>
        <row r="9228">
          <cell r="I9228" t="str">
            <v>020-200-14</v>
          </cell>
        </row>
        <row r="9229">
          <cell r="I9229" t="str">
            <v>020-200-14</v>
          </cell>
        </row>
        <row r="9230">
          <cell r="I9230" t="str">
            <v>040-260-16</v>
          </cell>
        </row>
        <row r="9231">
          <cell r="I9231" t="str">
            <v>040-260-16</v>
          </cell>
        </row>
        <row r="9232">
          <cell r="I9232" t="str">
            <v>040-260-16</v>
          </cell>
        </row>
        <row r="9233">
          <cell r="I9233" t="str">
            <v>040-350-16</v>
          </cell>
        </row>
        <row r="9234">
          <cell r="I9234" t="str">
            <v>040-350-16</v>
          </cell>
        </row>
        <row r="9235">
          <cell r="I9235" t="str">
            <v>040-350-16</v>
          </cell>
        </row>
        <row r="9236">
          <cell r="I9236" t="str">
            <v>051-080-16</v>
          </cell>
        </row>
        <row r="9237">
          <cell r="I9237" t="str">
            <v>051-080-16</v>
          </cell>
        </row>
        <row r="9238">
          <cell r="I9238" t="str">
            <v>AK-1391</v>
          </cell>
        </row>
        <row r="9239">
          <cell r="I9239" t="str">
            <v>AK-1391</v>
          </cell>
        </row>
        <row r="9240">
          <cell r="I9240" t="str">
            <v>AK-1391</v>
          </cell>
        </row>
        <row r="9241">
          <cell r="I9241" t="str">
            <v>AK-1391</v>
          </cell>
        </row>
        <row r="9242">
          <cell r="I9242" t="str">
            <v>AK-1391</v>
          </cell>
        </row>
        <row r="9243">
          <cell r="I9243" t="str">
            <v>AK-1391</v>
          </cell>
        </row>
        <row r="9244">
          <cell r="I9244" t="str">
            <v>AK-1391</v>
          </cell>
        </row>
        <row r="9245">
          <cell r="I9245" t="str">
            <v>AK-1391</v>
          </cell>
        </row>
        <row r="9246">
          <cell r="I9246" t="str">
            <v>AK-1391</v>
          </cell>
        </row>
        <row r="9247">
          <cell r="I9247" t="str">
            <v>AK-1391</v>
          </cell>
        </row>
        <row r="9248">
          <cell r="I9248" t="str">
            <v>AK-1391</v>
          </cell>
        </row>
        <row r="9249">
          <cell r="I9249" t="str">
            <v>AK-1391</v>
          </cell>
        </row>
        <row r="9250">
          <cell r="I9250" t="str">
            <v>AK-1391</v>
          </cell>
        </row>
        <row r="9251">
          <cell r="I9251" t="str">
            <v>AK-1391</v>
          </cell>
        </row>
        <row r="9252">
          <cell r="I9252" t="str">
            <v>AK-1391</v>
          </cell>
        </row>
        <row r="9253">
          <cell r="I9253" t="str">
            <v>AK-1391</v>
          </cell>
        </row>
        <row r="9254">
          <cell r="I9254" t="str">
            <v>AK-1391</v>
          </cell>
        </row>
        <row r="9255">
          <cell r="I9255" t="str">
            <v>AK-1391</v>
          </cell>
        </row>
        <row r="9256">
          <cell r="I9256" t="str">
            <v>AK-1391</v>
          </cell>
        </row>
        <row r="9257">
          <cell r="I9257" t="str">
            <v>AK-1391</v>
          </cell>
        </row>
        <row r="9258">
          <cell r="I9258" t="str">
            <v>AK-1391</v>
          </cell>
        </row>
        <row r="9259">
          <cell r="I9259" t="str">
            <v>AK-1391</v>
          </cell>
        </row>
        <row r="9260">
          <cell r="I9260" t="str">
            <v>AK-1391</v>
          </cell>
        </row>
        <row r="9261">
          <cell r="I9261" t="str">
            <v>AK-1391</v>
          </cell>
        </row>
        <row r="9262">
          <cell r="I9262" t="str">
            <v>AK-1391</v>
          </cell>
        </row>
        <row r="9263">
          <cell r="I9263" t="str">
            <v>AK-1391</v>
          </cell>
        </row>
        <row r="9264">
          <cell r="I9264" t="str">
            <v>AK-1391</v>
          </cell>
        </row>
        <row r="9265">
          <cell r="I9265" t="str">
            <v>AK-1391</v>
          </cell>
        </row>
        <row r="9266">
          <cell r="I9266" t="str">
            <v>AK-1391</v>
          </cell>
        </row>
        <row r="9267">
          <cell r="I9267" t="str">
            <v>AK-1391</v>
          </cell>
        </row>
        <row r="9268">
          <cell r="I9268" t="str">
            <v>AK-1391</v>
          </cell>
        </row>
        <row r="9269">
          <cell r="I9269" t="str">
            <v>AK-1391</v>
          </cell>
        </row>
        <row r="9270">
          <cell r="I9270" t="str">
            <v>AK-1392</v>
          </cell>
        </row>
        <row r="9271">
          <cell r="I9271" t="str">
            <v>AK-1392</v>
          </cell>
        </row>
        <row r="9272">
          <cell r="I9272" t="str">
            <v>AK-1392</v>
          </cell>
        </row>
        <row r="9273">
          <cell r="I9273" t="str">
            <v>AK-1392</v>
          </cell>
        </row>
        <row r="9274">
          <cell r="I9274" t="str">
            <v>AK-1392</v>
          </cell>
        </row>
        <row r="9275">
          <cell r="I9275" t="str">
            <v>AK-1392</v>
          </cell>
        </row>
        <row r="9276">
          <cell r="I9276" t="str">
            <v>AK-1392</v>
          </cell>
        </row>
        <row r="9277">
          <cell r="I9277" t="str">
            <v>AK-1392</v>
          </cell>
        </row>
        <row r="9278">
          <cell r="I9278" t="str">
            <v>AK-1392</v>
          </cell>
        </row>
        <row r="9279">
          <cell r="I9279" t="str">
            <v>AK-1392</v>
          </cell>
        </row>
        <row r="9280">
          <cell r="I9280" t="str">
            <v>AK-1392</v>
          </cell>
        </row>
        <row r="9281">
          <cell r="I9281" t="str">
            <v>AK-1392</v>
          </cell>
        </row>
        <row r="9282">
          <cell r="I9282" t="str">
            <v>AK-1392</v>
          </cell>
        </row>
        <row r="9283">
          <cell r="I9283" t="str">
            <v>AK-1392</v>
          </cell>
        </row>
        <row r="9284">
          <cell r="I9284" t="str">
            <v>AK-1392</v>
          </cell>
        </row>
        <row r="9285">
          <cell r="I9285" t="str">
            <v>AK-1392</v>
          </cell>
        </row>
        <row r="9286">
          <cell r="I9286" t="str">
            <v>AK-1392</v>
          </cell>
        </row>
        <row r="9287">
          <cell r="I9287" t="str">
            <v>AK-1392</v>
          </cell>
        </row>
        <row r="9288">
          <cell r="I9288" t="str">
            <v>AK-1392</v>
          </cell>
        </row>
        <row r="9289">
          <cell r="I9289" t="str">
            <v>AK-1392</v>
          </cell>
        </row>
        <row r="9290">
          <cell r="I9290" t="str">
            <v>AK-1392</v>
          </cell>
        </row>
        <row r="9291">
          <cell r="I9291" t="str">
            <v>AK-1392</v>
          </cell>
        </row>
        <row r="9292">
          <cell r="I9292" t="str">
            <v>AK-1392</v>
          </cell>
        </row>
        <row r="9293">
          <cell r="I9293" t="str">
            <v>AK-1392</v>
          </cell>
        </row>
        <row r="9294">
          <cell r="I9294" t="str">
            <v>617.77</v>
          </cell>
        </row>
        <row r="9295">
          <cell r="I9295">
            <v>8176</v>
          </cell>
        </row>
        <row r="9296">
          <cell r="I9296">
            <v>8176</v>
          </cell>
        </row>
        <row r="9297">
          <cell r="I9297">
            <v>8065803602</v>
          </cell>
        </row>
        <row r="9298">
          <cell r="I9298">
            <v>8178739043</v>
          </cell>
        </row>
        <row r="9299">
          <cell r="I9299">
            <v>8178739043</v>
          </cell>
        </row>
        <row r="9300">
          <cell r="I9300">
            <v>8178739043</v>
          </cell>
        </row>
        <row r="9301">
          <cell r="I9301">
            <v>8178740384</v>
          </cell>
        </row>
        <row r="9302">
          <cell r="I9302">
            <v>8178746107</v>
          </cell>
        </row>
        <row r="9303">
          <cell r="I9303">
            <v>8178746107</v>
          </cell>
        </row>
        <row r="9304">
          <cell r="I9304">
            <v>8178746107</v>
          </cell>
        </row>
        <row r="9305">
          <cell r="I9305">
            <v>8178746107</v>
          </cell>
        </row>
        <row r="9306">
          <cell r="I9306">
            <v>8178746107</v>
          </cell>
        </row>
        <row r="9307">
          <cell r="I9307">
            <v>8178746107</v>
          </cell>
        </row>
        <row r="9308">
          <cell r="I9308">
            <v>8178746107</v>
          </cell>
        </row>
        <row r="9309">
          <cell r="I9309">
            <v>8178746107</v>
          </cell>
        </row>
        <row r="9310">
          <cell r="I9310">
            <v>8178746107</v>
          </cell>
        </row>
        <row r="9311">
          <cell r="I9311">
            <v>8178792035</v>
          </cell>
        </row>
        <row r="9312">
          <cell r="I9312">
            <v>8178863181</v>
          </cell>
        </row>
        <row r="9313">
          <cell r="I9313">
            <v>8178863181</v>
          </cell>
        </row>
        <row r="9314">
          <cell r="I9314">
            <v>8178863181</v>
          </cell>
        </row>
        <row r="9315">
          <cell r="I9315">
            <v>8178865980</v>
          </cell>
        </row>
        <row r="9316">
          <cell r="I9316">
            <v>8178867260</v>
          </cell>
        </row>
        <row r="9317">
          <cell r="I9317" t="str">
            <v>159.50</v>
          </cell>
        </row>
        <row r="9318">
          <cell r="I9318" t="str">
            <v>730835M</v>
          </cell>
        </row>
        <row r="9319">
          <cell r="I9319" t="str">
            <v>747551M</v>
          </cell>
        </row>
        <row r="9320">
          <cell r="I9320" t="str">
            <v>747551M</v>
          </cell>
        </row>
        <row r="9321">
          <cell r="I9321" t="str">
            <v>747551M</v>
          </cell>
        </row>
        <row r="9322">
          <cell r="I9322" t="str">
            <v>820083M</v>
          </cell>
        </row>
        <row r="9323">
          <cell r="I9323" t="str">
            <v>978862M</v>
          </cell>
        </row>
        <row r="9324">
          <cell r="I9324" t="str">
            <v>978862M</v>
          </cell>
        </row>
        <row r="9325">
          <cell r="I9325" t="str">
            <v>NO</v>
          </cell>
        </row>
        <row r="9326">
          <cell r="I9326" t="str">
            <v>170.01</v>
          </cell>
        </row>
        <row r="9327">
          <cell r="I9327" t="str">
            <v>170.01</v>
          </cell>
        </row>
        <row r="9328">
          <cell r="I9328" t="str">
            <v>170.01</v>
          </cell>
        </row>
        <row r="9329">
          <cell r="I9329" t="str">
            <v>170.03</v>
          </cell>
        </row>
        <row r="9330">
          <cell r="I9330" t="str">
            <v>170.03</v>
          </cell>
        </row>
        <row r="9331">
          <cell r="I9331" t="str">
            <v>170.03</v>
          </cell>
        </row>
        <row r="9332">
          <cell r="I9332" t="str">
            <v>5674C7</v>
          </cell>
        </row>
        <row r="9333">
          <cell r="I9333" t="str">
            <v>020-200-14</v>
          </cell>
        </row>
        <row r="9334">
          <cell r="I9334" t="str">
            <v>020-200-14</v>
          </cell>
        </row>
        <row r="9335">
          <cell r="I9335" t="str">
            <v>020-200-14</v>
          </cell>
        </row>
        <row r="9336">
          <cell r="I9336" t="str">
            <v>020-200-14</v>
          </cell>
        </row>
        <row r="9337">
          <cell r="I9337" t="str">
            <v>020-200-14</v>
          </cell>
        </row>
        <row r="9338">
          <cell r="I9338" t="str">
            <v>020-200-14</v>
          </cell>
        </row>
        <row r="9339">
          <cell r="I9339" t="str">
            <v>020-200-14</v>
          </cell>
        </row>
        <row r="9340">
          <cell r="I9340" t="str">
            <v>020-200-14</v>
          </cell>
        </row>
        <row r="9341">
          <cell r="I9341" t="str">
            <v>020-200-14</v>
          </cell>
        </row>
        <row r="9342">
          <cell r="I9342" t="str">
            <v>020-200-14</v>
          </cell>
        </row>
        <row r="9343">
          <cell r="I9343" t="str">
            <v>020-200-14</v>
          </cell>
        </row>
        <row r="9344">
          <cell r="I9344" t="str">
            <v>020-200-14</v>
          </cell>
        </row>
        <row r="9345">
          <cell r="I9345" t="str">
            <v>020-200-14</v>
          </cell>
        </row>
        <row r="9346">
          <cell r="I9346" t="str">
            <v>020-200-14</v>
          </cell>
        </row>
        <row r="9347">
          <cell r="I9347" t="str">
            <v>020-200-14</v>
          </cell>
        </row>
        <row r="9348">
          <cell r="I9348" t="str">
            <v>020-200-14</v>
          </cell>
        </row>
        <row r="9349">
          <cell r="I9349" t="str">
            <v>020-200-14</v>
          </cell>
        </row>
        <row r="9350">
          <cell r="I9350" t="str">
            <v>020-200-14</v>
          </cell>
        </row>
        <row r="9351">
          <cell r="I9351" t="str">
            <v>020-200-14</v>
          </cell>
        </row>
        <row r="9352">
          <cell r="I9352" t="str">
            <v>020-200-14</v>
          </cell>
        </row>
        <row r="9353">
          <cell r="I9353" t="str">
            <v>020-200-14</v>
          </cell>
        </row>
        <row r="9354">
          <cell r="I9354" t="str">
            <v>020-200-14</v>
          </cell>
        </row>
        <row r="9355">
          <cell r="I9355" t="str">
            <v>040-051-12</v>
          </cell>
        </row>
        <row r="9356">
          <cell r="I9356" t="str">
            <v>040-051-12</v>
          </cell>
        </row>
        <row r="9357">
          <cell r="I9357" t="str">
            <v>040-051-12</v>
          </cell>
        </row>
        <row r="9358">
          <cell r="I9358" t="str">
            <v>040-051-12</v>
          </cell>
        </row>
        <row r="9359">
          <cell r="I9359" t="str">
            <v>040-051-12</v>
          </cell>
        </row>
        <row r="9360">
          <cell r="I9360" t="str">
            <v>040-051-12</v>
          </cell>
        </row>
        <row r="9361">
          <cell r="I9361" t="str">
            <v>040-051-12</v>
          </cell>
        </row>
        <row r="9362">
          <cell r="I9362" t="str">
            <v>040-051-12</v>
          </cell>
        </row>
        <row r="9363">
          <cell r="I9363" t="str">
            <v>040-051-12</v>
          </cell>
        </row>
        <row r="9364">
          <cell r="I9364" t="str">
            <v>040-051-12</v>
          </cell>
        </row>
        <row r="9365">
          <cell r="I9365" t="str">
            <v>040-051-12</v>
          </cell>
        </row>
        <row r="9366">
          <cell r="I9366" t="str">
            <v>040-051-12</v>
          </cell>
        </row>
        <row r="9367">
          <cell r="I9367" t="str">
            <v>040-051-12</v>
          </cell>
        </row>
        <row r="9368">
          <cell r="I9368" t="str">
            <v>040-051-12</v>
          </cell>
        </row>
        <row r="9369">
          <cell r="I9369" t="str">
            <v>040-051-12</v>
          </cell>
        </row>
        <row r="9370">
          <cell r="I9370" t="str">
            <v>040-051-12</v>
          </cell>
        </row>
        <row r="9371">
          <cell r="I9371" t="str">
            <v>040-051-12</v>
          </cell>
        </row>
        <row r="9372">
          <cell r="I9372" t="str">
            <v>040-051-12</v>
          </cell>
        </row>
        <row r="9373">
          <cell r="I9373" t="str">
            <v>040-051-12</v>
          </cell>
        </row>
        <row r="9374">
          <cell r="I9374" t="str">
            <v>040-051-12</v>
          </cell>
        </row>
        <row r="9375">
          <cell r="I9375" t="str">
            <v>040-051-12</v>
          </cell>
        </row>
        <row r="9376">
          <cell r="I9376" t="str">
            <v>040-051-12</v>
          </cell>
        </row>
        <row r="9377">
          <cell r="I9377" t="str">
            <v>040-051-12</v>
          </cell>
        </row>
        <row r="9378">
          <cell r="I9378" t="str">
            <v>040-051-12</v>
          </cell>
        </row>
        <row r="9379">
          <cell r="I9379" t="str">
            <v>040-051-12</v>
          </cell>
        </row>
        <row r="9380">
          <cell r="I9380" t="str">
            <v>040-051-12</v>
          </cell>
        </row>
        <row r="9381">
          <cell r="I9381" t="str">
            <v>040-051-12</v>
          </cell>
        </row>
        <row r="9382">
          <cell r="I9382" t="str">
            <v>040-261-16</v>
          </cell>
        </row>
        <row r="9383">
          <cell r="I9383" t="str">
            <v>040-261-16</v>
          </cell>
        </row>
        <row r="9384">
          <cell r="I9384" t="str">
            <v>040-261-16</v>
          </cell>
        </row>
        <row r="9385">
          <cell r="I9385" t="str">
            <v>040-261-16</v>
          </cell>
        </row>
        <row r="9386">
          <cell r="I9386" t="str">
            <v>040-261-16</v>
          </cell>
        </row>
        <row r="9387">
          <cell r="I9387" t="str">
            <v>040-261-16</v>
          </cell>
        </row>
        <row r="9388">
          <cell r="I9388" t="str">
            <v>040-261-16</v>
          </cell>
        </row>
        <row r="9389">
          <cell r="I9389" t="str">
            <v>040-261-16</v>
          </cell>
        </row>
        <row r="9390">
          <cell r="I9390" t="str">
            <v>040-261-16</v>
          </cell>
        </row>
        <row r="9391">
          <cell r="I9391" t="str">
            <v>040-261-16</v>
          </cell>
        </row>
        <row r="9392">
          <cell r="I9392" t="str">
            <v>040-261-16</v>
          </cell>
        </row>
        <row r="9393">
          <cell r="I9393" t="str">
            <v>040-261-16</v>
          </cell>
        </row>
        <row r="9394">
          <cell r="I9394" t="str">
            <v>040-261-16</v>
          </cell>
        </row>
        <row r="9395">
          <cell r="I9395" t="str">
            <v>040-261-16</v>
          </cell>
        </row>
        <row r="9396">
          <cell r="I9396" t="str">
            <v>040-261-16</v>
          </cell>
        </row>
        <row r="9397">
          <cell r="I9397" t="str">
            <v>040-261-16</v>
          </cell>
        </row>
        <row r="9398">
          <cell r="I9398" t="str">
            <v>040-261-16</v>
          </cell>
        </row>
        <row r="9399">
          <cell r="I9399" t="str">
            <v>040-261-16</v>
          </cell>
        </row>
        <row r="9400">
          <cell r="I9400" t="str">
            <v>040-261-16</v>
          </cell>
        </row>
        <row r="9401">
          <cell r="I9401" t="str">
            <v>040-261-16</v>
          </cell>
        </row>
        <row r="9402">
          <cell r="I9402" t="str">
            <v>040-261-16</v>
          </cell>
        </row>
        <row r="9403">
          <cell r="I9403" t="str">
            <v>040-261-16</v>
          </cell>
        </row>
        <row r="9404">
          <cell r="I9404" t="str">
            <v>040-261-16</v>
          </cell>
        </row>
        <row r="9405">
          <cell r="I9405" t="str">
            <v>040-261-16</v>
          </cell>
        </row>
        <row r="9406">
          <cell r="I9406" t="str">
            <v>040-261-16</v>
          </cell>
        </row>
        <row r="9407">
          <cell r="I9407" t="str">
            <v>040-261-16</v>
          </cell>
        </row>
        <row r="9408">
          <cell r="I9408" t="str">
            <v>040-261-16</v>
          </cell>
        </row>
        <row r="9409">
          <cell r="I9409" t="str">
            <v>040-261-16</v>
          </cell>
        </row>
        <row r="9410">
          <cell r="I9410" t="str">
            <v>040-261-16</v>
          </cell>
        </row>
        <row r="9411">
          <cell r="I9411" t="str">
            <v>040-261-16</v>
          </cell>
        </row>
        <row r="9412">
          <cell r="I9412" t="str">
            <v>040-261-16</v>
          </cell>
        </row>
        <row r="9413">
          <cell r="I9413" t="str">
            <v>040-261-16</v>
          </cell>
        </row>
        <row r="9414">
          <cell r="I9414" t="str">
            <v>040-261-16</v>
          </cell>
        </row>
        <row r="9415">
          <cell r="I9415" t="str">
            <v>040-261-16</v>
          </cell>
        </row>
        <row r="9416">
          <cell r="I9416" t="str">
            <v>040-261-16</v>
          </cell>
        </row>
        <row r="9417">
          <cell r="I9417" t="str">
            <v>040-261-16</v>
          </cell>
        </row>
        <row r="9418">
          <cell r="I9418" t="str">
            <v>040-261-16</v>
          </cell>
        </row>
        <row r="9419">
          <cell r="I9419" t="str">
            <v>040-261-16</v>
          </cell>
        </row>
        <row r="9420">
          <cell r="I9420" t="str">
            <v>040-261-16</v>
          </cell>
        </row>
        <row r="9421">
          <cell r="I9421" t="str">
            <v>040-261-16</v>
          </cell>
        </row>
        <row r="9422">
          <cell r="I9422" t="str">
            <v>040-261-16</v>
          </cell>
        </row>
        <row r="9423">
          <cell r="I9423" t="str">
            <v>040-261-16</v>
          </cell>
        </row>
        <row r="9424">
          <cell r="I9424" t="str">
            <v>040-261-16</v>
          </cell>
        </row>
        <row r="9425">
          <cell r="I9425" t="str">
            <v>040-261-16</v>
          </cell>
        </row>
        <row r="9426">
          <cell r="I9426" t="str">
            <v>040-261-16</v>
          </cell>
        </row>
        <row r="9427">
          <cell r="I9427" t="str">
            <v>040-261-16</v>
          </cell>
        </row>
        <row r="9428">
          <cell r="I9428" t="str">
            <v>040-261-16</v>
          </cell>
        </row>
        <row r="9429">
          <cell r="I9429" t="str">
            <v>040-261-16</v>
          </cell>
        </row>
        <row r="9430">
          <cell r="I9430" t="str">
            <v>040-261-16</v>
          </cell>
        </row>
        <row r="9431">
          <cell r="I9431" t="str">
            <v>040-261-16</v>
          </cell>
        </row>
        <row r="9432">
          <cell r="I9432" t="str">
            <v>040-261-16</v>
          </cell>
        </row>
        <row r="9433">
          <cell r="I9433" t="str">
            <v>040-261-16</v>
          </cell>
        </row>
        <row r="9434">
          <cell r="I9434" t="str">
            <v>040-261-16</v>
          </cell>
        </row>
        <row r="9435">
          <cell r="I9435" t="str">
            <v>040-261-16</v>
          </cell>
        </row>
        <row r="9436">
          <cell r="I9436" t="str">
            <v>040-261-16</v>
          </cell>
        </row>
        <row r="9437">
          <cell r="I9437" t="str">
            <v>040-261-16</v>
          </cell>
        </row>
        <row r="9438">
          <cell r="I9438" t="str">
            <v>040-261-16</v>
          </cell>
        </row>
        <row r="9439">
          <cell r="I9439" t="str">
            <v>04O-051-12</v>
          </cell>
        </row>
        <row r="9440">
          <cell r="I9440" t="str">
            <v>04O-051-12</v>
          </cell>
        </row>
        <row r="9441">
          <cell r="I9441" t="str">
            <v>04O-051-12</v>
          </cell>
        </row>
        <row r="9442">
          <cell r="I9442" t="str">
            <v>04O-051-12</v>
          </cell>
        </row>
        <row r="9443">
          <cell r="I9443" t="str">
            <v>04O-051-12</v>
          </cell>
        </row>
        <row r="9444">
          <cell r="I9444" t="str">
            <v>04O-051-12</v>
          </cell>
        </row>
        <row r="9445">
          <cell r="I9445" t="str">
            <v>04O-051-12</v>
          </cell>
        </row>
        <row r="9446">
          <cell r="I9446" t="str">
            <v>04O-051-12</v>
          </cell>
        </row>
        <row r="9447">
          <cell r="I9447" t="str">
            <v>NO</v>
          </cell>
        </row>
        <row r="9448">
          <cell r="I9448" t="str">
            <v>EMERALDT</v>
          </cell>
        </row>
        <row r="9449">
          <cell r="I9449" t="str">
            <v>EMERALDT</v>
          </cell>
        </row>
        <row r="9450">
          <cell r="I9450" t="str">
            <v>EMERALDT</v>
          </cell>
        </row>
        <row r="9451">
          <cell r="I9451" t="str">
            <v>EMERALDT</v>
          </cell>
        </row>
        <row r="9452">
          <cell r="I9452" t="str">
            <v>EMERALDT</v>
          </cell>
        </row>
        <row r="9453">
          <cell r="I9453" t="str">
            <v>NO</v>
          </cell>
        </row>
        <row r="9454">
          <cell r="I9454" t="str">
            <v>NO</v>
          </cell>
        </row>
        <row r="9455">
          <cell r="I9455" t="str">
            <v>NO</v>
          </cell>
        </row>
        <row r="9456">
          <cell r="I9456" t="str">
            <v>VERIFLEX</v>
          </cell>
        </row>
        <row r="9457">
          <cell r="I9457" t="str">
            <v>13-316-18</v>
          </cell>
        </row>
        <row r="9458">
          <cell r="I9458" t="str">
            <v>13-316-18</v>
          </cell>
        </row>
        <row r="9459">
          <cell r="I9459" t="str">
            <v>MIS.3</v>
          </cell>
        </row>
        <row r="9460">
          <cell r="I9460" t="str">
            <v>NO</v>
          </cell>
        </row>
        <row r="9461">
          <cell r="I9461" t="str">
            <v>NO</v>
          </cell>
        </row>
        <row r="9462">
          <cell r="I9462" t="str">
            <v>NO</v>
          </cell>
        </row>
        <row r="9463">
          <cell r="I9463" t="str">
            <v>NO</v>
          </cell>
        </row>
        <row r="9464">
          <cell r="I9464" t="str">
            <v>NO</v>
          </cell>
        </row>
        <row r="9465">
          <cell r="I9465" t="str">
            <v>NO</v>
          </cell>
        </row>
        <row r="9466">
          <cell r="I9466" t="str">
            <v>NO</v>
          </cell>
        </row>
        <row r="9467">
          <cell r="I9467" t="str">
            <v>NO</v>
          </cell>
        </row>
        <row r="9468">
          <cell r="I9468" t="str">
            <v>NO</v>
          </cell>
        </row>
        <row r="9469">
          <cell r="I9469" t="str">
            <v>NO</v>
          </cell>
        </row>
        <row r="9470">
          <cell r="I9470" t="str">
            <v>NO</v>
          </cell>
        </row>
        <row r="9471">
          <cell r="I9471" t="str">
            <v>NO</v>
          </cell>
        </row>
        <row r="9472">
          <cell r="I9472" t="str">
            <v>NO</v>
          </cell>
        </row>
        <row r="9473">
          <cell r="I9473" t="str">
            <v>NO</v>
          </cell>
        </row>
        <row r="9474">
          <cell r="I9474" t="str">
            <v>NO</v>
          </cell>
        </row>
        <row r="9475">
          <cell r="I9475" t="str">
            <v>NO</v>
          </cell>
        </row>
        <row r="9476">
          <cell r="I9476" t="str">
            <v>NO</v>
          </cell>
        </row>
        <row r="9477">
          <cell r="I9477" t="str">
            <v>NO</v>
          </cell>
        </row>
        <row r="9478">
          <cell r="I9478" t="str">
            <v>NO</v>
          </cell>
        </row>
        <row r="9479">
          <cell r="I9479" t="str">
            <v>NO</v>
          </cell>
        </row>
        <row r="9480">
          <cell r="I9480" t="str">
            <v>NO</v>
          </cell>
        </row>
        <row r="9481">
          <cell r="I9481" t="str">
            <v>NO</v>
          </cell>
        </row>
        <row r="9482">
          <cell r="I9482" t="str">
            <v>NO</v>
          </cell>
        </row>
        <row r="9483">
          <cell r="I9483" t="str">
            <v>NO</v>
          </cell>
        </row>
        <row r="9484">
          <cell r="I9484" t="str">
            <v>NO</v>
          </cell>
        </row>
        <row r="9485">
          <cell r="I9485" t="str">
            <v>NO</v>
          </cell>
        </row>
        <row r="9486">
          <cell r="I9486" t="str">
            <v>AR- 12940</v>
          </cell>
        </row>
        <row r="9487">
          <cell r="I9487" t="str">
            <v>AR- 12950</v>
          </cell>
        </row>
        <row r="9488">
          <cell r="I9488" t="str">
            <v>AR-10000</v>
          </cell>
        </row>
        <row r="9489">
          <cell r="I9489" t="str">
            <v>AR-10000</v>
          </cell>
        </row>
        <row r="9490">
          <cell r="I9490" t="str">
            <v>AR-10000</v>
          </cell>
        </row>
        <row r="9491">
          <cell r="I9491" t="str">
            <v>AR-10020</v>
          </cell>
        </row>
        <row r="9492">
          <cell r="I9492" t="str">
            <v>AR-11794L</v>
          </cell>
        </row>
        <row r="9493">
          <cell r="I9493" t="str">
            <v>AR-11794L</v>
          </cell>
        </row>
        <row r="9494">
          <cell r="I9494" t="str">
            <v>AR-11890</v>
          </cell>
        </row>
        <row r="9495">
          <cell r="I9495" t="str">
            <v>AR-12330</v>
          </cell>
        </row>
        <row r="9496">
          <cell r="I9496" t="str">
            <v>AR-12530</v>
          </cell>
        </row>
        <row r="9497">
          <cell r="I9497" t="str">
            <v>AR-12540</v>
          </cell>
        </row>
        <row r="9498">
          <cell r="I9498" t="str">
            <v>AR-12540</v>
          </cell>
        </row>
        <row r="9499">
          <cell r="I9499" t="str">
            <v>AR-12540</v>
          </cell>
        </row>
        <row r="9500">
          <cell r="I9500" t="str">
            <v>AR-1264</v>
          </cell>
        </row>
        <row r="9501">
          <cell r="I9501" t="str">
            <v>AR-1267</v>
          </cell>
        </row>
        <row r="9502">
          <cell r="I9502" t="str">
            <v>AR-1305</v>
          </cell>
        </row>
        <row r="9503">
          <cell r="I9503" t="str">
            <v>AR-1324TB</v>
          </cell>
        </row>
        <row r="9504">
          <cell r="I9504" t="str">
            <v>AR-1324TB</v>
          </cell>
        </row>
        <row r="9505">
          <cell r="I9505" t="str">
            <v>AR-1324TB</v>
          </cell>
        </row>
        <row r="9506">
          <cell r="I9506" t="str">
            <v>AR-1325</v>
          </cell>
        </row>
        <row r="9507">
          <cell r="I9507" t="str">
            <v>AR-13600</v>
          </cell>
        </row>
        <row r="9508">
          <cell r="I9508" t="str">
            <v>AR-1388</v>
          </cell>
        </row>
        <row r="9509">
          <cell r="I9509" t="str">
            <v>AR-13960</v>
          </cell>
        </row>
        <row r="9510">
          <cell r="I9510" t="str">
            <v>AR-1399</v>
          </cell>
        </row>
        <row r="9511">
          <cell r="I9511" t="str">
            <v>AR-1405</v>
          </cell>
        </row>
        <row r="9512">
          <cell r="I9512" t="str">
            <v>AR-1405</v>
          </cell>
        </row>
        <row r="9513">
          <cell r="I9513" t="str">
            <v>AR-1405</v>
          </cell>
        </row>
        <row r="9514">
          <cell r="I9514" t="str">
            <v>AR-1406</v>
          </cell>
        </row>
        <row r="9515">
          <cell r="I9515" t="str">
            <v>AR-1406</v>
          </cell>
        </row>
        <row r="9516">
          <cell r="I9516" t="str">
            <v>AR-1406.5</v>
          </cell>
        </row>
        <row r="9517">
          <cell r="I9517" t="str">
            <v>AR-1407</v>
          </cell>
        </row>
        <row r="9518">
          <cell r="I9518" t="str">
            <v>AR-1407</v>
          </cell>
        </row>
        <row r="9519">
          <cell r="I9519" t="str">
            <v>AR-1407.5</v>
          </cell>
        </row>
        <row r="9520">
          <cell r="I9520" t="str">
            <v>AR-1407.5</v>
          </cell>
        </row>
        <row r="9521">
          <cell r="I9521" t="str">
            <v>AR-1408</v>
          </cell>
        </row>
        <row r="9522">
          <cell r="I9522" t="str">
            <v>AR-1408</v>
          </cell>
        </row>
        <row r="9523">
          <cell r="I9523" t="str">
            <v>AR-1408.5</v>
          </cell>
        </row>
        <row r="9524">
          <cell r="I9524" t="str">
            <v>AR-1408.5</v>
          </cell>
        </row>
        <row r="9525">
          <cell r="I9525" t="str">
            <v>AR-1409</v>
          </cell>
        </row>
        <row r="9526">
          <cell r="I9526" t="str">
            <v>AR-1409</v>
          </cell>
        </row>
        <row r="9527">
          <cell r="I9527" t="str">
            <v>AR-1409</v>
          </cell>
        </row>
        <row r="9528">
          <cell r="I9528" t="str">
            <v>AR-1410</v>
          </cell>
        </row>
        <row r="9529">
          <cell r="I9529" t="str">
            <v>AR-1410</v>
          </cell>
        </row>
        <row r="9530">
          <cell r="I9530" t="str">
            <v>AR-1410</v>
          </cell>
        </row>
        <row r="9531">
          <cell r="I9531" t="str">
            <v>AR-1410</v>
          </cell>
        </row>
        <row r="9532">
          <cell r="I9532" t="str">
            <v>AR-1415</v>
          </cell>
        </row>
        <row r="9533">
          <cell r="I9533" t="str">
            <v>AR-1510FD-24</v>
          </cell>
        </row>
        <row r="9534">
          <cell r="I9534" t="str">
            <v>AR-1510FL-01</v>
          </cell>
        </row>
        <row r="9535">
          <cell r="I9535" t="str">
            <v>AR-1510FR-01</v>
          </cell>
        </row>
        <row r="9536">
          <cell r="I9536" t="str">
            <v>AR-1510FS-7</v>
          </cell>
        </row>
        <row r="9537">
          <cell r="I9537" t="str">
            <v>AR-1510HR</v>
          </cell>
        </row>
        <row r="9538">
          <cell r="I9538" t="str">
            <v>AR-1510PF</v>
          </cell>
        </row>
        <row r="9539">
          <cell r="I9539" t="str">
            <v>AR-1510PT</v>
          </cell>
        </row>
        <row r="9540">
          <cell r="I9540" t="str">
            <v>AR-1510T</v>
          </cell>
        </row>
        <row r="9541">
          <cell r="I9541" t="str">
            <v>AR-1610LG</v>
          </cell>
        </row>
        <row r="9542">
          <cell r="I9542" t="str">
            <v>AR-1610MR</v>
          </cell>
        </row>
        <row r="9543">
          <cell r="I9543" t="str">
            <v>AR-16600NR</v>
          </cell>
        </row>
        <row r="9544">
          <cell r="I9544" t="str">
            <v>AR-1761</v>
          </cell>
        </row>
        <row r="9545">
          <cell r="I9545" t="str">
            <v>AR-1761</v>
          </cell>
        </row>
        <row r="9546">
          <cell r="I9546" t="str">
            <v>AR-1761</v>
          </cell>
        </row>
        <row r="9547">
          <cell r="I9547" t="str">
            <v>AR-1762</v>
          </cell>
        </row>
        <row r="9548">
          <cell r="I9548" t="str">
            <v>AR-1763</v>
          </cell>
        </row>
        <row r="9549">
          <cell r="I9549" t="str">
            <v>AR-1763</v>
          </cell>
        </row>
        <row r="9550">
          <cell r="I9550" t="str">
            <v>AR-1763</v>
          </cell>
        </row>
        <row r="9551">
          <cell r="I9551" t="str">
            <v>AR-1765</v>
          </cell>
        </row>
        <row r="9552">
          <cell r="I9552" t="str">
            <v>AR-1801</v>
          </cell>
        </row>
        <row r="9553">
          <cell r="I9553" t="str">
            <v>AR-1801</v>
          </cell>
        </row>
        <row r="9554">
          <cell r="I9554" t="str">
            <v>AR-1845</v>
          </cell>
        </row>
        <row r="9555">
          <cell r="I9555" t="str">
            <v>AR-1846</v>
          </cell>
        </row>
        <row r="9556">
          <cell r="I9556" t="str">
            <v>AR-1847</v>
          </cell>
        </row>
        <row r="9557">
          <cell r="I9557" t="str">
            <v>AR-1866</v>
          </cell>
        </row>
        <row r="9558">
          <cell r="I9558" t="str">
            <v>AR-1867</v>
          </cell>
        </row>
        <row r="9559">
          <cell r="I9559" t="str">
            <v>AR-1867</v>
          </cell>
        </row>
        <row r="9560">
          <cell r="I9560" t="str">
            <v>AR-1867</v>
          </cell>
        </row>
        <row r="9561">
          <cell r="I9561" t="str">
            <v>AR-1867</v>
          </cell>
        </row>
        <row r="9562">
          <cell r="I9562" t="str">
            <v>AR-1875</v>
          </cell>
        </row>
        <row r="9563">
          <cell r="I9563" t="str">
            <v>AR-1875</v>
          </cell>
        </row>
        <row r="9564">
          <cell r="I9564" t="str">
            <v>AR-1875</v>
          </cell>
        </row>
        <row r="9565">
          <cell r="I9565" t="str">
            <v>AR-1876</v>
          </cell>
        </row>
        <row r="9566">
          <cell r="I9566" t="str">
            <v>AR-1876</v>
          </cell>
        </row>
        <row r="9567">
          <cell r="I9567" t="str">
            <v>AR-1876</v>
          </cell>
        </row>
        <row r="9568">
          <cell r="I9568" t="str">
            <v>AR-1876G</v>
          </cell>
        </row>
        <row r="9569">
          <cell r="I9569" t="str">
            <v>AR-1877</v>
          </cell>
        </row>
        <row r="9570">
          <cell r="I9570" t="str">
            <v>AR-1880</v>
          </cell>
        </row>
        <row r="9571">
          <cell r="I9571" t="str">
            <v>AR-1896</v>
          </cell>
        </row>
        <row r="9572">
          <cell r="I9572" t="str">
            <v>AR-1920PTB</v>
          </cell>
        </row>
        <row r="9573">
          <cell r="I9573" t="str">
            <v>AR-1996CD</v>
          </cell>
        </row>
        <row r="9574">
          <cell r="I9574" t="str">
            <v>AR-1996CD-1</v>
          </cell>
        </row>
        <row r="9575">
          <cell r="I9575" t="str">
            <v>AR-1999</v>
          </cell>
        </row>
        <row r="9576">
          <cell r="I9576" t="str">
            <v>AR-5008H</v>
          </cell>
        </row>
        <row r="9577">
          <cell r="I9577" t="str">
            <v>AR-5013</v>
          </cell>
        </row>
        <row r="9578">
          <cell r="I9578" t="str">
            <v>AR-5014</v>
          </cell>
        </row>
        <row r="9579">
          <cell r="I9579" t="str">
            <v>AR-5018</v>
          </cell>
        </row>
        <row r="9580">
          <cell r="I9580" t="str">
            <v>22-4035</v>
          </cell>
        </row>
        <row r="9581">
          <cell r="I9581" t="str">
            <v>22-4035</v>
          </cell>
        </row>
        <row r="9582">
          <cell r="I9582" t="str">
            <v>21-3012</v>
          </cell>
        </row>
        <row r="9583">
          <cell r="I9583" t="str">
            <v>48E.ORL</v>
          </cell>
        </row>
        <row r="9584">
          <cell r="I9584" t="str">
            <v>10-804-15</v>
          </cell>
        </row>
        <row r="9585">
          <cell r="I9585" t="str">
            <v>10-804-15</v>
          </cell>
        </row>
        <row r="9586">
          <cell r="I9586" t="str">
            <v>MOD10-80415</v>
          </cell>
        </row>
        <row r="9587">
          <cell r="I9587" t="str">
            <v>1202-3</v>
          </cell>
        </row>
        <row r="9588">
          <cell r="I9588" t="str">
            <v>0200-5</v>
          </cell>
        </row>
        <row r="9589">
          <cell r="I9589" t="str">
            <v>0800-1</v>
          </cell>
        </row>
        <row r="9590">
          <cell r="I9590" t="str">
            <v>2770-1</v>
          </cell>
        </row>
        <row r="9591">
          <cell r="I9591" t="str">
            <v>2770-1</v>
          </cell>
        </row>
        <row r="9592">
          <cell r="I9592" t="str">
            <v>2770-1</v>
          </cell>
        </row>
        <row r="9593">
          <cell r="I9593" t="str">
            <v>2770-1</v>
          </cell>
        </row>
        <row r="9594">
          <cell r="I9594" t="str">
            <v>0100-79</v>
          </cell>
        </row>
        <row r="9595">
          <cell r="I9595" t="str">
            <v>0234-1</v>
          </cell>
        </row>
        <row r="9596">
          <cell r="I9596" t="str">
            <v>0234-1</v>
          </cell>
        </row>
        <row r="9597">
          <cell r="I9597" t="str">
            <v>0234-1</v>
          </cell>
        </row>
        <row r="9598">
          <cell r="I9598" t="str">
            <v>0234-1</v>
          </cell>
        </row>
        <row r="9599">
          <cell r="I9599" t="str">
            <v>0234-1</v>
          </cell>
        </row>
        <row r="9600">
          <cell r="I9600" t="str">
            <v>0234-1</v>
          </cell>
        </row>
        <row r="9601">
          <cell r="I9601" t="str">
            <v>0234-1</v>
          </cell>
        </row>
        <row r="9602">
          <cell r="I9602" t="str">
            <v>0234-1</v>
          </cell>
        </row>
        <row r="9603">
          <cell r="I9603" t="str">
            <v>0234-1</v>
          </cell>
        </row>
        <row r="9604">
          <cell r="I9604" t="str">
            <v>0300-2</v>
          </cell>
        </row>
        <row r="9605">
          <cell r="I9605" t="str">
            <v>0300-2</v>
          </cell>
        </row>
        <row r="9606">
          <cell r="I9606" t="str">
            <v>0300-2</v>
          </cell>
        </row>
        <row r="9607">
          <cell r="I9607" t="str">
            <v>0300-2</v>
          </cell>
        </row>
        <row r="9608">
          <cell r="I9608" t="str">
            <v>0300-2</v>
          </cell>
        </row>
        <row r="9609">
          <cell r="I9609" t="str">
            <v>0300-2</v>
          </cell>
        </row>
        <row r="9610">
          <cell r="I9610" t="str">
            <v>0506-2</v>
          </cell>
        </row>
        <row r="9611">
          <cell r="I9611" t="str">
            <v>0601-1</v>
          </cell>
        </row>
        <row r="9612">
          <cell r="I9612" t="str">
            <v>0601-1</v>
          </cell>
        </row>
        <row r="9613">
          <cell r="I9613" t="str">
            <v>0601-1</v>
          </cell>
        </row>
        <row r="9614">
          <cell r="I9614" t="str">
            <v>1102-3</v>
          </cell>
        </row>
        <row r="9615">
          <cell r="I9615" t="str">
            <v>2000-2</v>
          </cell>
        </row>
        <row r="9616">
          <cell r="I9616" t="str">
            <v>2305-D</v>
          </cell>
        </row>
        <row r="9617">
          <cell r="I9617" t="str">
            <v>2305-D</v>
          </cell>
        </row>
        <row r="9618">
          <cell r="I9618" t="str">
            <v>MV2001-87</v>
          </cell>
        </row>
        <row r="9619">
          <cell r="I9619" t="str">
            <v>AE-2560</v>
          </cell>
        </row>
        <row r="9620">
          <cell r="I9620" t="str">
            <v>AE-4252A</v>
          </cell>
        </row>
        <row r="9621">
          <cell r="I9621" t="str">
            <v>AE-4252A</v>
          </cell>
        </row>
        <row r="9622">
          <cell r="I9622" t="str">
            <v>AE4271</v>
          </cell>
        </row>
        <row r="9623">
          <cell r="I9623" t="str">
            <v>AE4271</v>
          </cell>
        </row>
        <row r="9624">
          <cell r="I9624" t="str">
            <v>AE-4382</v>
          </cell>
        </row>
        <row r="9625">
          <cell r="I9625" t="str">
            <v>AE-4383</v>
          </cell>
        </row>
        <row r="9626">
          <cell r="I9626" t="str">
            <v>21-3011</v>
          </cell>
        </row>
        <row r="9627">
          <cell r="I9627" t="str">
            <v>12-   .3001</v>
          </cell>
        </row>
        <row r="9628">
          <cell r="I9628" t="str">
            <v>12-   .6000</v>
          </cell>
        </row>
        <row r="9629">
          <cell r="I9629" t="str">
            <v>12-   .7006</v>
          </cell>
        </row>
        <row r="9630">
          <cell r="I9630" t="str">
            <v>12-   .7006</v>
          </cell>
        </row>
        <row r="9631">
          <cell r="I9631" t="str">
            <v>12-   .7006</v>
          </cell>
        </row>
        <row r="9632">
          <cell r="I9632" t="str">
            <v>12-   .7007</v>
          </cell>
        </row>
        <row r="9633">
          <cell r="I9633" t="str">
            <v>12-   .7007</v>
          </cell>
        </row>
        <row r="9634">
          <cell r="I9634" t="str">
            <v>12 - 70  07</v>
          </cell>
        </row>
        <row r="9635">
          <cell r="I9635" t="str">
            <v>12  -70 06</v>
          </cell>
        </row>
        <row r="9636">
          <cell r="I9636" t="str">
            <v>12  -80  001</v>
          </cell>
        </row>
        <row r="9637">
          <cell r="I9637" t="str">
            <v>12 - 80 00</v>
          </cell>
        </row>
        <row r="9638">
          <cell r="I9638" t="str">
            <v>12 - 80 01</v>
          </cell>
        </row>
        <row r="9639">
          <cell r="I9639" t="str">
            <v>14-2001</v>
          </cell>
        </row>
        <row r="9640">
          <cell r="I9640" t="str">
            <v>14-2001</v>
          </cell>
        </row>
        <row r="9641">
          <cell r="I9641" t="str">
            <v>14-2001</v>
          </cell>
        </row>
        <row r="9642">
          <cell r="I9642" t="str">
            <v>14-2001</v>
          </cell>
        </row>
        <row r="9643">
          <cell r="I9643" t="str">
            <v>14-2001</v>
          </cell>
        </row>
        <row r="9644">
          <cell r="I9644" t="str">
            <v>14-2004</v>
          </cell>
        </row>
        <row r="9645">
          <cell r="I9645" t="str">
            <v>15-1001</v>
          </cell>
        </row>
        <row r="9646">
          <cell r="I9646" t="str">
            <v>15-1001</v>
          </cell>
        </row>
        <row r="9647">
          <cell r="I9647" t="str">
            <v>15-1001</v>
          </cell>
        </row>
        <row r="9648">
          <cell r="I9648" t="str">
            <v>15-1001</v>
          </cell>
        </row>
        <row r="9649">
          <cell r="I9649" t="str">
            <v>15-1001</v>
          </cell>
        </row>
        <row r="9650">
          <cell r="I9650" t="str">
            <v>21-1007</v>
          </cell>
        </row>
        <row r="9651">
          <cell r="I9651" t="str">
            <v>21-1007</v>
          </cell>
        </row>
        <row r="9652">
          <cell r="I9652" t="str">
            <v>21-2010</v>
          </cell>
        </row>
        <row r="9653">
          <cell r="I9653" t="str">
            <v>80 00</v>
          </cell>
        </row>
        <row r="9654">
          <cell r="I9654" t="str">
            <v>21-3005</v>
          </cell>
        </row>
        <row r="9655">
          <cell r="I9655">
            <v>657203</v>
          </cell>
        </row>
        <row r="9656">
          <cell r="I9656">
            <v>799</v>
          </cell>
        </row>
        <row r="9657">
          <cell r="I9657" t="str">
            <v>SPL03.01</v>
          </cell>
        </row>
        <row r="9658">
          <cell r="I9658" t="str">
            <v>NO</v>
          </cell>
        </row>
        <row r="9659">
          <cell r="I9659">
            <v>52033</v>
          </cell>
        </row>
        <row r="9660">
          <cell r="I9660">
            <v>2000</v>
          </cell>
        </row>
        <row r="9661">
          <cell r="I9661" t="str">
            <v>09327</v>
          </cell>
        </row>
        <row r="9662">
          <cell r="I9662" t="str">
            <v>NO</v>
          </cell>
        </row>
        <row r="9663">
          <cell r="I9663" t="str">
            <v>NO</v>
          </cell>
        </row>
        <row r="9664">
          <cell r="I9664" t="str">
            <v>AE100-25</v>
          </cell>
        </row>
        <row r="9665">
          <cell r="I9665" t="str">
            <v>HG200-03</v>
          </cell>
        </row>
        <row r="9666">
          <cell r="I9666" t="str">
            <v>MIS. 10</v>
          </cell>
        </row>
        <row r="9667">
          <cell r="I9667" t="str">
            <v>MIS.9</v>
          </cell>
        </row>
        <row r="9668">
          <cell r="I9668">
            <v>1600685</v>
          </cell>
        </row>
        <row r="9669">
          <cell r="I9669">
            <v>1600765</v>
          </cell>
        </row>
        <row r="9670">
          <cell r="I9670">
            <v>1600765</v>
          </cell>
        </row>
        <row r="9671">
          <cell r="I9671">
            <v>1600767</v>
          </cell>
        </row>
        <row r="9672">
          <cell r="I9672">
            <v>1600777</v>
          </cell>
        </row>
        <row r="9673">
          <cell r="I9673">
            <v>1600777</v>
          </cell>
        </row>
        <row r="9674">
          <cell r="I9674" t="str">
            <v>31-476946</v>
          </cell>
        </row>
        <row r="9675">
          <cell r="I9675" t="str">
            <v>12.243.16</v>
          </cell>
        </row>
        <row r="9676">
          <cell r="I9676">
            <v>901011</v>
          </cell>
        </row>
        <row r="9677">
          <cell r="I9677">
            <v>7208656</v>
          </cell>
        </row>
        <row r="9678">
          <cell r="I9678">
            <v>7208656</v>
          </cell>
        </row>
        <row r="9679">
          <cell r="I9679">
            <v>7208656</v>
          </cell>
        </row>
        <row r="9680">
          <cell r="I9680" t="str">
            <v>BS12/0416A</v>
          </cell>
        </row>
        <row r="9681">
          <cell r="I9681">
            <v>8010011</v>
          </cell>
        </row>
        <row r="9682">
          <cell r="I9682">
            <v>8010012</v>
          </cell>
        </row>
        <row r="9683">
          <cell r="I9683">
            <v>8240015</v>
          </cell>
        </row>
        <row r="9684">
          <cell r="I9684">
            <v>8241001</v>
          </cell>
        </row>
        <row r="9685">
          <cell r="I9685">
            <v>80100010</v>
          </cell>
        </row>
        <row r="9686">
          <cell r="I9686">
            <v>80100011</v>
          </cell>
        </row>
        <row r="9687">
          <cell r="I9687">
            <v>80100011</v>
          </cell>
        </row>
        <row r="9688">
          <cell r="I9688">
            <v>80100011</v>
          </cell>
        </row>
        <row r="9689">
          <cell r="I9689">
            <v>80100011</v>
          </cell>
        </row>
        <row r="9690">
          <cell r="I9690">
            <v>80100011</v>
          </cell>
        </row>
        <row r="9691">
          <cell r="I9691">
            <v>80100011</v>
          </cell>
        </row>
        <row r="9692">
          <cell r="I9692">
            <v>80100012</v>
          </cell>
        </row>
        <row r="9693">
          <cell r="I9693">
            <v>80100012</v>
          </cell>
        </row>
        <row r="9694">
          <cell r="I9694">
            <v>80100012</v>
          </cell>
        </row>
        <row r="9695">
          <cell r="I9695">
            <v>80100012</v>
          </cell>
        </row>
        <row r="9696">
          <cell r="I9696">
            <v>80100012</v>
          </cell>
        </row>
        <row r="9697">
          <cell r="I9697">
            <v>80100012</v>
          </cell>
        </row>
        <row r="9698">
          <cell r="I9698">
            <v>80100012</v>
          </cell>
        </row>
        <row r="9699">
          <cell r="I9699">
            <v>80100012</v>
          </cell>
        </row>
        <row r="9700">
          <cell r="I9700">
            <v>80100012</v>
          </cell>
        </row>
        <row r="9701">
          <cell r="I9701">
            <v>80100012</v>
          </cell>
        </row>
        <row r="9702">
          <cell r="I9702">
            <v>80100012</v>
          </cell>
        </row>
        <row r="9703">
          <cell r="I9703">
            <v>80100012</v>
          </cell>
        </row>
        <row r="9704">
          <cell r="I9704">
            <v>80100012</v>
          </cell>
        </row>
        <row r="9705">
          <cell r="I9705">
            <v>80100012</v>
          </cell>
        </row>
        <row r="9706">
          <cell r="I9706">
            <v>80100012</v>
          </cell>
        </row>
        <row r="9707">
          <cell r="I9707">
            <v>80100012</v>
          </cell>
        </row>
        <row r="9708">
          <cell r="I9708">
            <v>80100012</v>
          </cell>
        </row>
        <row r="9709">
          <cell r="I9709">
            <v>80100012</v>
          </cell>
        </row>
        <row r="9710">
          <cell r="I9710">
            <v>80100012</v>
          </cell>
        </row>
        <row r="9711">
          <cell r="I9711">
            <v>80100012</v>
          </cell>
        </row>
        <row r="9712">
          <cell r="I9712">
            <v>80100012</v>
          </cell>
        </row>
        <row r="9713">
          <cell r="I9713">
            <v>80100012</v>
          </cell>
        </row>
        <row r="9714">
          <cell r="I9714">
            <v>80100012</v>
          </cell>
        </row>
        <row r="9715">
          <cell r="I9715">
            <v>80100012</v>
          </cell>
        </row>
        <row r="9716">
          <cell r="I9716">
            <v>80100012</v>
          </cell>
        </row>
        <row r="9717">
          <cell r="I9717">
            <v>80100097</v>
          </cell>
        </row>
        <row r="9718">
          <cell r="I9718">
            <v>80100097</v>
          </cell>
        </row>
        <row r="9719">
          <cell r="I9719">
            <v>80100097</v>
          </cell>
        </row>
        <row r="9720">
          <cell r="I9720">
            <v>80100097</v>
          </cell>
        </row>
        <row r="9721">
          <cell r="I9721">
            <v>80100097</v>
          </cell>
        </row>
        <row r="9722">
          <cell r="I9722">
            <v>80100097</v>
          </cell>
        </row>
        <row r="9723">
          <cell r="I9723">
            <v>80100098</v>
          </cell>
        </row>
        <row r="9724">
          <cell r="I9724">
            <v>80100098</v>
          </cell>
        </row>
        <row r="9725">
          <cell r="I9725">
            <v>80100098</v>
          </cell>
        </row>
        <row r="9726">
          <cell r="I9726">
            <v>80100098</v>
          </cell>
        </row>
        <row r="9727">
          <cell r="I9727">
            <v>80100098</v>
          </cell>
        </row>
        <row r="9728">
          <cell r="I9728">
            <v>80100098</v>
          </cell>
        </row>
        <row r="9729">
          <cell r="I9729">
            <v>80100098</v>
          </cell>
        </row>
        <row r="9730">
          <cell r="I9730">
            <v>80100098</v>
          </cell>
        </row>
        <row r="9731">
          <cell r="I9731">
            <v>80100121</v>
          </cell>
        </row>
        <row r="9732">
          <cell r="I9732">
            <v>80100121</v>
          </cell>
        </row>
        <row r="9733">
          <cell r="I9733">
            <v>80100121</v>
          </cell>
        </row>
        <row r="9734">
          <cell r="I9734">
            <v>80100121</v>
          </cell>
        </row>
        <row r="9735">
          <cell r="I9735">
            <v>80100121</v>
          </cell>
        </row>
        <row r="9736">
          <cell r="I9736">
            <v>80100121</v>
          </cell>
        </row>
        <row r="9737">
          <cell r="I9737">
            <v>80100121</v>
          </cell>
        </row>
        <row r="9738">
          <cell r="I9738">
            <v>80100121</v>
          </cell>
        </row>
        <row r="9739">
          <cell r="I9739">
            <v>80100171</v>
          </cell>
        </row>
        <row r="9740">
          <cell r="I9740">
            <v>80100171</v>
          </cell>
        </row>
        <row r="9741">
          <cell r="I9741">
            <v>80100171</v>
          </cell>
        </row>
        <row r="9742">
          <cell r="I9742">
            <v>80100221</v>
          </cell>
        </row>
        <row r="9743">
          <cell r="I9743">
            <v>82400010</v>
          </cell>
        </row>
        <row r="9744">
          <cell r="I9744">
            <v>82400010</v>
          </cell>
        </row>
        <row r="9745">
          <cell r="I9745">
            <v>82400010</v>
          </cell>
        </row>
        <row r="9746">
          <cell r="I9746">
            <v>82400010</v>
          </cell>
        </row>
        <row r="9747">
          <cell r="I9747">
            <v>82400015</v>
          </cell>
        </row>
        <row r="9748">
          <cell r="I9748">
            <v>82400015</v>
          </cell>
        </row>
        <row r="9749">
          <cell r="I9749">
            <v>82400015</v>
          </cell>
        </row>
        <row r="9750">
          <cell r="I9750">
            <v>82400015</v>
          </cell>
        </row>
        <row r="9751">
          <cell r="I9751">
            <v>82400015</v>
          </cell>
        </row>
        <row r="9752">
          <cell r="I9752">
            <v>82400015</v>
          </cell>
        </row>
        <row r="9753">
          <cell r="I9753">
            <v>82400018</v>
          </cell>
        </row>
        <row r="9754">
          <cell r="I9754">
            <v>82400018</v>
          </cell>
        </row>
        <row r="9755">
          <cell r="I9755">
            <v>82400018</v>
          </cell>
        </row>
        <row r="9756">
          <cell r="I9756">
            <v>82400018</v>
          </cell>
        </row>
        <row r="9757">
          <cell r="I9757">
            <v>82400018</v>
          </cell>
        </row>
        <row r="9758">
          <cell r="I9758">
            <v>82400018</v>
          </cell>
        </row>
        <row r="9759">
          <cell r="I9759">
            <v>82400018</v>
          </cell>
        </row>
        <row r="9760">
          <cell r="I9760">
            <v>82400018</v>
          </cell>
        </row>
        <row r="9761">
          <cell r="I9761">
            <v>82400018</v>
          </cell>
        </row>
        <row r="9762">
          <cell r="I9762">
            <v>82400018</v>
          </cell>
        </row>
        <row r="9763">
          <cell r="I9763">
            <v>82410001</v>
          </cell>
        </row>
        <row r="9764">
          <cell r="I9764">
            <v>82410001</v>
          </cell>
        </row>
        <row r="9765">
          <cell r="I9765">
            <v>82410001</v>
          </cell>
        </row>
        <row r="9766">
          <cell r="I9766">
            <v>82410001</v>
          </cell>
        </row>
        <row r="9767">
          <cell r="I9767">
            <v>82410001</v>
          </cell>
        </row>
        <row r="9768">
          <cell r="I9768">
            <v>82410001</v>
          </cell>
        </row>
        <row r="9769">
          <cell r="I9769">
            <v>82410001</v>
          </cell>
        </row>
        <row r="9770">
          <cell r="I9770">
            <v>82410001</v>
          </cell>
        </row>
        <row r="9771">
          <cell r="I9771">
            <v>82410001</v>
          </cell>
        </row>
        <row r="9772">
          <cell r="I9772">
            <v>82410001</v>
          </cell>
        </row>
        <row r="9773">
          <cell r="I9773">
            <v>82410001</v>
          </cell>
        </row>
        <row r="9774">
          <cell r="I9774">
            <v>82410001</v>
          </cell>
        </row>
        <row r="9775">
          <cell r="I9775">
            <v>82410001</v>
          </cell>
        </row>
        <row r="9776">
          <cell r="I9776">
            <v>82410001</v>
          </cell>
        </row>
        <row r="9777">
          <cell r="I9777">
            <v>82410001</v>
          </cell>
        </row>
        <row r="9778">
          <cell r="I9778">
            <v>82410001</v>
          </cell>
        </row>
        <row r="9779">
          <cell r="I9779">
            <v>82410001</v>
          </cell>
        </row>
        <row r="9780">
          <cell r="I9780">
            <v>82410001</v>
          </cell>
        </row>
        <row r="9781">
          <cell r="I9781">
            <v>82410001</v>
          </cell>
        </row>
        <row r="9782">
          <cell r="I9782">
            <v>82410001</v>
          </cell>
        </row>
        <row r="9783">
          <cell r="I9783">
            <v>82410001</v>
          </cell>
        </row>
        <row r="9784">
          <cell r="I9784">
            <v>82410001</v>
          </cell>
        </row>
        <row r="9785">
          <cell r="I9785">
            <v>82410001</v>
          </cell>
        </row>
        <row r="9786">
          <cell r="I9786">
            <v>82410001</v>
          </cell>
        </row>
        <row r="9787">
          <cell r="I9787">
            <v>82410034</v>
          </cell>
        </row>
        <row r="9788">
          <cell r="I9788">
            <v>82410034</v>
          </cell>
        </row>
        <row r="9789">
          <cell r="I9789">
            <v>82410034</v>
          </cell>
        </row>
        <row r="9790">
          <cell r="I9790">
            <v>82410034</v>
          </cell>
        </row>
        <row r="9791">
          <cell r="I9791">
            <v>82410034</v>
          </cell>
        </row>
        <row r="9792">
          <cell r="I9792">
            <v>82410034</v>
          </cell>
        </row>
        <row r="9793">
          <cell r="I9793">
            <v>82410034</v>
          </cell>
        </row>
        <row r="9794">
          <cell r="I9794">
            <v>82410034</v>
          </cell>
        </row>
        <row r="9795">
          <cell r="I9795">
            <v>82410034</v>
          </cell>
        </row>
        <row r="9796">
          <cell r="I9796">
            <v>82410034</v>
          </cell>
        </row>
        <row r="9797">
          <cell r="I9797">
            <v>82410034</v>
          </cell>
        </row>
        <row r="9798">
          <cell r="I9798">
            <v>82410034</v>
          </cell>
        </row>
        <row r="9799">
          <cell r="I9799">
            <v>82410034</v>
          </cell>
        </row>
        <row r="9800">
          <cell r="I9800">
            <v>82410034</v>
          </cell>
        </row>
        <row r="9801">
          <cell r="I9801">
            <v>82410034</v>
          </cell>
        </row>
        <row r="9802">
          <cell r="I9802">
            <v>82410034</v>
          </cell>
        </row>
        <row r="9803">
          <cell r="I9803">
            <v>82410034</v>
          </cell>
        </row>
        <row r="9804">
          <cell r="I9804">
            <v>82410034</v>
          </cell>
        </row>
        <row r="9805">
          <cell r="I9805">
            <v>82410034</v>
          </cell>
        </row>
        <row r="9806">
          <cell r="I9806">
            <v>82410034</v>
          </cell>
        </row>
        <row r="9807">
          <cell r="I9807">
            <v>82410034</v>
          </cell>
        </row>
        <row r="9808">
          <cell r="I9808">
            <v>82410034</v>
          </cell>
        </row>
        <row r="9809">
          <cell r="I9809">
            <v>82410034</v>
          </cell>
        </row>
        <row r="9810">
          <cell r="I9810">
            <v>82410034</v>
          </cell>
        </row>
        <row r="9811">
          <cell r="I9811">
            <v>82410034</v>
          </cell>
        </row>
        <row r="9812">
          <cell r="I9812">
            <v>82410034</v>
          </cell>
        </row>
        <row r="9813">
          <cell r="I9813">
            <v>82410034</v>
          </cell>
        </row>
        <row r="9814">
          <cell r="I9814">
            <v>82410084</v>
          </cell>
        </row>
        <row r="9815">
          <cell r="I9815" t="str">
            <v>00100012</v>
          </cell>
        </row>
        <row r="9816">
          <cell r="I9816">
            <v>100012</v>
          </cell>
        </row>
        <row r="9817">
          <cell r="I9817" t="str">
            <v>NO</v>
          </cell>
        </row>
        <row r="9819">
          <cell r="I9819" t="str">
            <v>02  -/04    - /2003</v>
          </cell>
        </row>
        <row r="9820">
          <cell r="I9820" t="str">
            <v>02  -/04    - /2003</v>
          </cell>
        </row>
        <row r="9821">
          <cell r="I9821" t="str">
            <v>02  -/04    - /2003</v>
          </cell>
        </row>
        <row r="9822">
          <cell r="I9822" t="str">
            <v>02  -/04    - /2003</v>
          </cell>
        </row>
        <row r="9823">
          <cell r="I9823" t="str">
            <v>02  -/04    - /2003</v>
          </cell>
        </row>
        <row r="9824">
          <cell r="I9824" t="str">
            <v>02  -/04    - /2003</v>
          </cell>
        </row>
        <row r="9825">
          <cell r="I9825" t="str">
            <v>02  -/04    - /2003</v>
          </cell>
        </row>
        <row r="9826">
          <cell r="I9826" t="str">
            <v>02/0103</v>
          </cell>
        </row>
        <row r="9827">
          <cell r="I9827" t="str">
            <v>02/0103</v>
          </cell>
        </row>
        <row r="9828">
          <cell r="I9828" t="str">
            <v>02/0103</v>
          </cell>
        </row>
        <row r="9829">
          <cell r="I9829" t="str">
            <v>02/0103</v>
          </cell>
        </row>
        <row r="9830">
          <cell r="I9830" t="str">
            <v>02/0103</v>
          </cell>
        </row>
        <row r="9831">
          <cell r="I9831" t="str">
            <v>02/0103</v>
          </cell>
        </row>
        <row r="9832">
          <cell r="I9832" t="str">
            <v>02/0103</v>
          </cell>
        </row>
        <row r="9833">
          <cell r="I9833" t="str">
            <v>02/0403</v>
          </cell>
        </row>
        <row r="9834">
          <cell r="I9834" t="str">
            <v>02/0403</v>
          </cell>
        </row>
        <row r="9835">
          <cell r="I9835" t="str">
            <v>BS12/0416A</v>
          </cell>
        </row>
        <row r="9836">
          <cell r="I9836" t="str">
            <v>BS12/0416A</v>
          </cell>
        </row>
        <row r="9837">
          <cell r="I9837" t="str">
            <v>BS12/0416A</v>
          </cell>
        </row>
        <row r="9838">
          <cell r="I9838" t="str">
            <v>BS12/0619</v>
          </cell>
        </row>
        <row r="9839">
          <cell r="I9839" t="str">
            <v>BS12/0619</v>
          </cell>
        </row>
        <row r="9840">
          <cell r="I9840" t="str">
            <v>BS12/0619</v>
          </cell>
        </row>
        <row r="9841">
          <cell r="I9841" t="str">
            <v>BS12/0619</v>
          </cell>
        </row>
        <row r="9842">
          <cell r="I9842" t="str">
            <v>BS12/0819</v>
          </cell>
        </row>
        <row r="9843">
          <cell r="I9843" t="str">
            <v>BS12/0819</v>
          </cell>
        </row>
        <row r="9844">
          <cell r="I9844" t="str">
            <v>BS12/0819</v>
          </cell>
        </row>
        <row r="9845">
          <cell r="I9845" t="str">
            <v>BS12/0824</v>
          </cell>
        </row>
        <row r="9846">
          <cell r="I9846" t="str">
            <v>BS12/0824</v>
          </cell>
        </row>
        <row r="9847">
          <cell r="I9847" t="str">
            <v>BS12/0824</v>
          </cell>
        </row>
        <row r="9848">
          <cell r="I9848" t="str">
            <v>BS12/0824</v>
          </cell>
        </row>
        <row r="9849">
          <cell r="I9849" t="str">
            <v>DS12/0411A</v>
          </cell>
        </row>
        <row r="9850">
          <cell r="I9850" t="str">
            <v>NO</v>
          </cell>
        </row>
        <row r="9851">
          <cell r="I9851" t="str">
            <v>NO</v>
          </cell>
        </row>
        <row r="9852">
          <cell r="I9852" t="str">
            <v>6002.12</v>
          </cell>
        </row>
        <row r="9853">
          <cell r="I9853" t="str">
            <v>6002.12</v>
          </cell>
        </row>
        <row r="9854">
          <cell r="I9854" t="str">
            <v>6002.12</v>
          </cell>
        </row>
        <row r="9855">
          <cell r="I9855" t="str">
            <v>6121.26</v>
          </cell>
        </row>
        <row r="9856">
          <cell r="I9856" t="str">
            <v>6121.26</v>
          </cell>
        </row>
        <row r="9857">
          <cell r="I9857" t="str">
            <v>0718-EN2</v>
          </cell>
        </row>
        <row r="9858">
          <cell r="I9858" t="str">
            <v>EN-1</v>
          </cell>
        </row>
        <row r="9859">
          <cell r="I9859" t="str">
            <v>EN-M1</v>
          </cell>
        </row>
        <row r="9860">
          <cell r="I9860" t="str">
            <v>EN-M2</v>
          </cell>
        </row>
        <row r="9861">
          <cell r="I9861" t="str">
            <v>EN-M3</v>
          </cell>
        </row>
        <row r="9862">
          <cell r="I9862" t="str">
            <v>EN-M4</v>
          </cell>
        </row>
        <row r="9863">
          <cell r="I9863" t="str">
            <v>EN-M5</v>
          </cell>
        </row>
        <row r="9864">
          <cell r="I9864" t="str">
            <v>EN-M6</v>
          </cell>
        </row>
        <row r="9865">
          <cell r="I9865" t="str">
            <v>EN-M7</v>
          </cell>
        </row>
        <row r="9866">
          <cell r="I9866" t="str">
            <v>FK-49</v>
          </cell>
        </row>
        <row r="9867">
          <cell r="I9867" t="str">
            <v>111011-03-103</v>
          </cell>
        </row>
        <row r="9868">
          <cell r="I9868" t="str">
            <v>360-050</v>
          </cell>
        </row>
        <row r="9869">
          <cell r="I9869" t="str">
            <v>375-045</v>
          </cell>
        </row>
        <row r="9870">
          <cell r="I9870" t="str">
            <v>375-045</v>
          </cell>
        </row>
        <row r="9871">
          <cell r="I9871" t="str">
            <v>360-050</v>
          </cell>
        </row>
        <row r="9872">
          <cell r="I9872" t="str">
            <v>350-040</v>
          </cell>
        </row>
        <row r="9873">
          <cell r="I9873" t="str">
            <v>350-050</v>
          </cell>
        </row>
        <row r="9874">
          <cell r="I9874" t="str">
            <v>350-050</v>
          </cell>
        </row>
        <row r="9875">
          <cell r="I9875" t="str">
            <v>350-050</v>
          </cell>
        </row>
        <row r="9876">
          <cell r="I9876" t="str">
            <v>351-040</v>
          </cell>
        </row>
        <row r="9877">
          <cell r="I9877" t="str">
            <v>351-040</v>
          </cell>
        </row>
        <row r="9878">
          <cell r="I9878" t="str">
            <v>351-051</v>
          </cell>
        </row>
        <row r="9879">
          <cell r="I9879" t="str">
            <v>351-051</v>
          </cell>
        </row>
        <row r="9880">
          <cell r="I9880" t="str">
            <v>351-051</v>
          </cell>
        </row>
        <row r="9881">
          <cell r="I9881" t="str">
            <v>360-050</v>
          </cell>
        </row>
        <row r="9882">
          <cell r="I9882" t="str">
            <v>360-050</v>
          </cell>
        </row>
        <row r="9883">
          <cell r="I9883" t="str">
            <v>360-050</v>
          </cell>
        </row>
        <row r="9884">
          <cell r="I9884" t="str">
            <v>360-050</v>
          </cell>
        </row>
        <row r="9885">
          <cell r="I9885" t="str">
            <v>360-050</v>
          </cell>
        </row>
        <row r="9886">
          <cell r="I9886" t="str">
            <v>360-050</v>
          </cell>
        </row>
        <row r="9887">
          <cell r="I9887" t="str">
            <v>360-050</v>
          </cell>
        </row>
        <row r="9888">
          <cell r="I9888" t="str">
            <v>365-030</v>
          </cell>
        </row>
        <row r="9889">
          <cell r="I9889" t="str">
            <v>365-030</v>
          </cell>
        </row>
        <row r="9890">
          <cell r="I9890" t="str">
            <v>365-030</v>
          </cell>
        </row>
        <row r="9891">
          <cell r="I9891" t="str">
            <v>365-030</v>
          </cell>
        </row>
        <row r="9892">
          <cell r="I9892" t="str">
            <v>365-030</v>
          </cell>
        </row>
        <row r="9893">
          <cell r="I9893" t="str">
            <v>365-030</v>
          </cell>
        </row>
        <row r="9894">
          <cell r="I9894" t="str">
            <v>365-030</v>
          </cell>
        </row>
        <row r="9895">
          <cell r="I9895" t="str">
            <v>365-030</v>
          </cell>
        </row>
        <row r="9896">
          <cell r="I9896" t="str">
            <v>365-030</v>
          </cell>
        </row>
        <row r="9897">
          <cell r="I9897" t="str">
            <v>375-045</v>
          </cell>
        </row>
        <row r="9898">
          <cell r="I9898" t="str">
            <v>378-045</v>
          </cell>
        </row>
        <row r="9899">
          <cell r="I9899" t="str">
            <v>378-045</v>
          </cell>
        </row>
        <row r="9900">
          <cell r="I9900" t="str">
            <v>378-045</v>
          </cell>
        </row>
        <row r="9901">
          <cell r="I9901" t="str">
            <v>378-045</v>
          </cell>
        </row>
        <row r="9902">
          <cell r="I9902" t="str">
            <v>378-045</v>
          </cell>
        </row>
        <row r="9903">
          <cell r="I9903" t="str">
            <v>600-018</v>
          </cell>
        </row>
        <row r="9904">
          <cell r="I9904" t="str">
            <v>600-018</v>
          </cell>
        </row>
        <row r="9905">
          <cell r="I9905" t="str">
            <v>600-039</v>
          </cell>
        </row>
        <row r="9906">
          <cell r="I9906" t="str">
            <v>605-021</v>
          </cell>
        </row>
        <row r="9907">
          <cell r="I9907" t="str">
            <v>605-039</v>
          </cell>
        </row>
        <row r="9908">
          <cell r="I9908" t="str">
            <v>605-039</v>
          </cell>
        </row>
        <row r="9909">
          <cell r="I9909" t="str">
            <v>605-039</v>
          </cell>
        </row>
        <row r="9910">
          <cell r="I9910" t="str">
            <v>605-039</v>
          </cell>
        </row>
        <row r="9911">
          <cell r="I9911" t="str">
            <v>610-025</v>
          </cell>
        </row>
        <row r="9912">
          <cell r="I9912" t="str">
            <v>796-170</v>
          </cell>
        </row>
        <row r="9913">
          <cell r="I9913" t="str">
            <v>798-180</v>
          </cell>
        </row>
        <row r="9914">
          <cell r="I9914" t="str">
            <v>02/ 01 03</v>
          </cell>
        </row>
        <row r="9915">
          <cell r="I9915" t="str">
            <v>02/0103</v>
          </cell>
        </row>
        <row r="9916">
          <cell r="I9916" t="str">
            <v>02/0103</v>
          </cell>
        </row>
        <row r="9917">
          <cell r="I9917" t="str">
            <v>02/0403</v>
          </cell>
        </row>
        <row r="9918">
          <cell r="I9918" t="str">
            <v>02/0403</v>
          </cell>
        </row>
        <row r="9919">
          <cell r="I9919" t="str">
            <v>BS12/0212A</v>
          </cell>
        </row>
        <row r="9920">
          <cell r="I9920" t="str">
            <v>BS12/0416A</v>
          </cell>
        </row>
        <row r="9921">
          <cell r="I9921" t="str">
            <v>BS12/0819</v>
          </cell>
        </row>
        <row r="9922">
          <cell r="I9922" t="str">
            <v>BS12/0819</v>
          </cell>
        </row>
        <row r="9923">
          <cell r="I9923" t="str">
            <v>BS12/0824</v>
          </cell>
        </row>
        <row r="9924">
          <cell r="I9924" t="str">
            <v>COL- ASPDC</v>
          </cell>
        </row>
        <row r="9925">
          <cell r="I9925" t="str">
            <v>COL- I16DC</v>
          </cell>
        </row>
        <row r="9926">
          <cell r="I9926" t="str">
            <v>COL-17</v>
          </cell>
        </row>
        <row r="9927">
          <cell r="I9927" t="str">
            <v>COL-17</v>
          </cell>
        </row>
        <row r="9928">
          <cell r="I9928" t="str">
            <v>COL-ASPB</v>
          </cell>
        </row>
        <row r="9929">
          <cell r="I9929" t="str">
            <v>COL-ASPI</v>
          </cell>
        </row>
        <row r="9930">
          <cell r="I9930" t="str">
            <v>COL-II9</v>
          </cell>
        </row>
        <row r="9931">
          <cell r="I9931" t="str">
            <v>COL-V149</v>
          </cell>
        </row>
        <row r="9932">
          <cell r="I9932" t="str">
            <v>23238-16</v>
          </cell>
        </row>
        <row r="9933">
          <cell r="I9933" t="str">
            <v>23238-16</v>
          </cell>
        </row>
        <row r="9934">
          <cell r="I9934" t="str">
            <v>23238-16</v>
          </cell>
        </row>
        <row r="9935">
          <cell r="I9935" t="str">
            <v>23238-16</v>
          </cell>
        </row>
        <row r="9936">
          <cell r="I9936" t="str">
            <v>23238-16</v>
          </cell>
        </row>
        <row r="9937">
          <cell r="I9937" t="str">
            <v>23238-16</v>
          </cell>
        </row>
        <row r="9938">
          <cell r="I9938" t="str">
            <v>23238-16</v>
          </cell>
        </row>
        <row r="9939">
          <cell r="I9939" t="str">
            <v>23238-16</v>
          </cell>
        </row>
        <row r="9940">
          <cell r="I9940" t="str">
            <v>23238-16</v>
          </cell>
        </row>
        <row r="9941">
          <cell r="I9941" t="str">
            <v>23238-16</v>
          </cell>
        </row>
        <row r="9942">
          <cell r="I9942" t="str">
            <v>23238-16</v>
          </cell>
        </row>
        <row r="9943">
          <cell r="I9943" t="str">
            <v>23238-16</v>
          </cell>
        </row>
        <row r="9944">
          <cell r="I9944" t="str">
            <v>23238-16</v>
          </cell>
        </row>
        <row r="9945">
          <cell r="I9945" t="str">
            <v>23238-16</v>
          </cell>
        </row>
        <row r="9946">
          <cell r="I9946" t="str">
            <v>23238-16</v>
          </cell>
        </row>
        <row r="9947">
          <cell r="I9947" t="str">
            <v>23238-16</v>
          </cell>
        </row>
        <row r="9948">
          <cell r="I9948" t="str">
            <v>23238-16</v>
          </cell>
        </row>
        <row r="9949">
          <cell r="I9949" t="str">
            <v>05G25</v>
          </cell>
        </row>
        <row r="9950">
          <cell r="I9950" t="str">
            <v>05G25</v>
          </cell>
        </row>
        <row r="9951">
          <cell r="I9951" t="str">
            <v>05I13</v>
          </cell>
        </row>
        <row r="9952">
          <cell r="I9952" t="str">
            <v>05I13</v>
          </cell>
        </row>
        <row r="9953">
          <cell r="I9953" t="str">
            <v>05N14</v>
          </cell>
        </row>
        <row r="9954">
          <cell r="I9954" t="str">
            <v>06D11</v>
          </cell>
        </row>
        <row r="9955">
          <cell r="I9955" t="str">
            <v>06D11</v>
          </cell>
        </row>
        <row r="9956">
          <cell r="I9956" t="str">
            <v>81-006-01606</v>
          </cell>
        </row>
        <row r="9957">
          <cell r="I9957" t="str">
            <v>JG523R</v>
          </cell>
        </row>
        <row r="9958">
          <cell r="I9958" t="str">
            <v>LOT. 06D11</v>
          </cell>
        </row>
        <row r="9959">
          <cell r="I9959" t="str">
            <v>ND</v>
          </cell>
        </row>
        <row r="9960">
          <cell r="I9960" t="str">
            <v>NO</v>
          </cell>
        </row>
        <row r="9961">
          <cell r="I9961" t="str">
            <v>NO</v>
          </cell>
        </row>
        <row r="9962">
          <cell r="I9962" t="str">
            <v>NO</v>
          </cell>
        </row>
        <row r="9963">
          <cell r="I9963" t="str">
            <v>NO</v>
          </cell>
        </row>
        <row r="9964">
          <cell r="I9964" t="str">
            <v>NO</v>
          </cell>
        </row>
        <row r="9965">
          <cell r="I9965" t="str">
            <v>NO</v>
          </cell>
        </row>
        <row r="9966">
          <cell r="I9966" t="str">
            <v>NO</v>
          </cell>
        </row>
        <row r="9967">
          <cell r="I9967" t="str">
            <v>NO</v>
          </cell>
        </row>
        <row r="9968">
          <cell r="I9968" t="str">
            <v>NO</v>
          </cell>
        </row>
        <row r="9969">
          <cell r="I9969" t="str">
            <v>NO</v>
          </cell>
        </row>
        <row r="9970">
          <cell r="I9970" t="str">
            <v>NO</v>
          </cell>
        </row>
        <row r="9971">
          <cell r="I9971" t="str">
            <v>NO</v>
          </cell>
        </row>
        <row r="9972">
          <cell r="I9972" t="str">
            <v>NO</v>
          </cell>
        </row>
        <row r="9973">
          <cell r="I9973" t="str">
            <v>NO</v>
          </cell>
        </row>
        <row r="9974">
          <cell r="I9974" t="str">
            <v>NO</v>
          </cell>
        </row>
        <row r="9975">
          <cell r="I9975" t="str">
            <v>NO</v>
          </cell>
        </row>
        <row r="9976">
          <cell r="I9976" t="str">
            <v>NO</v>
          </cell>
        </row>
        <row r="9977">
          <cell r="I9977" t="str">
            <v>NO</v>
          </cell>
        </row>
        <row r="9978">
          <cell r="I9978" t="str">
            <v>NO</v>
          </cell>
        </row>
        <row r="9979">
          <cell r="I9979" t="str">
            <v>NO</v>
          </cell>
        </row>
        <row r="9980">
          <cell r="I9980" t="str">
            <v>NO</v>
          </cell>
        </row>
        <row r="9981">
          <cell r="I9981" t="str">
            <v>NO</v>
          </cell>
        </row>
        <row r="9982">
          <cell r="I9982" t="str">
            <v>NO</v>
          </cell>
        </row>
        <row r="9983">
          <cell r="I9983" t="str">
            <v>NO</v>
          </cell>
        </row>
        <row r="9984">
          <cell r="I9984" t="str">
            <v>NO</v>
          </cell>
        </row>
        <row r="9985">
          <cell r="I9985" t="str">
            <v>NO</v>
          </cell>
        </row>
        <row r="9986">
          <cell r="I9986" t="str">
            <v>NO</v>
          </cell>
        </row>
        <row r="9987">
          <cell r="I9987" t="str">
            <v>NO</v>
          </cell>
        </row>
        <row r="9988">
          <cell r="I9988" t="str">
            <v>NO</v>
          </cell>
        </row>
        <row r="9989">
          <cell r="I9989" t="str">
            <v>NO</v>
          </cell>
        </row>
        <row r="9990">
          <cell r="I9990" t="str">
            <v>NO</v>
          </cell>
        </row>
        <row r="9991">
          <cell r="I9991" t="str">
            <v>NO</v>
          </cell>
        </row>
        <row r="9992">
          <cell r="I9992" t="str">
            <v>NO</v>
          </cell>
        </row>
        <row r="9993">
          <cell r="I9993" t="str">
            <v>NO</v>
          </cell>
        </row>
        <row r="9994">
          <cell r="I9994" t="str">
            <v>NO</v>
          </cell>
        </row>
        <row r="9995">
          <cell r="I9995" t="str">
            <v>NO</v>
          </cell>
        </row>
        <row r="9996">
          <cell r="I9996" t="str">
            <v>NO</v>
          </cell>
        </row>
        <row r="9997">
          <cell r="I9997" t="str">
            <v>NO</v>
          </cell>
        </row>
        <row r="9998">
          <cell r="I9998" t="str">
            <v>NO</v>
          </cell>
        </row>
        <row r="9999">
          <cell r="I9999" t="str">
            <v>NO</v>
          </cell>
        </row>
        <row r="10000">
          <cell r="I10000" t="str">
            <v>NO</v>
          </cell>
        </row>
        <row r="10001">
          <cell r="I10001" t="str">
            <v>NO</v>
          </cell>
        </row>
        <row r="10002">
          <cell r="I10002" t="str">
            <v>NO</v>
          </cell>
        </row>
        <row r="10003">
          <cell r="I10003" t="str">
            <v>NO</v>
          </cell>
        </row>
        <row r="10004">
          <cell r="I10004" t="str">
            <v>NO</v>
          </cell>
        </row>
        <row r="10005">
          <cell r="I10005" t="str">
            <v>NO</v>
          </cell>
        </row>
        <row r="10006">
          <cell r="I10006" t="str">
            <v>NO</v>
          </cell>
        </row>
        <row r="10007">
          <cell r="I10007" t="str">
            <v>NO</v>
          </cell>
        </row>
        <row r="10008">
          <cell r="I10008" t="str">
            <v>NO</v>
          </cell>
        </row>
        <row r="10009">
          <cell r="I10009" t="str">
            <v>NO</v>
          </cell>
        </row>
        <row r="10010">
          <cell r="I10010" t="str">
            <v>NO</v>
          </cell>
        </row>
        <row r="10011">
          <cell r="I10011" t="str">
            <v>NO</v>
          </cell>
        </row>
        <row r="10012">
          <cell r="I10012" t="str">
            <v>NO</v>
          </cell>
        </row>
        <row r="10013">
          <cell r="I10013" t="str">
            <v>NO</v>
          </cell>
        </row>
        <row r="10014">
          <cell r="I10014" t="str">
            <v>NO</v>
          </cell>
        </row>
        <row r="10015">
          <cell r="I10015" t="str">
            <v>NO</v>
          </cell>
        </row>
        <row r="10016">
          <cell r="I10016" t="str">
            <v>NO</v>
          </cell>
        </row>
        <row r="10017">
          <cell r="I10017" t="str">
            <v>NO</v>
          </cell>
        </row>
        <row r="10018">
          <cell r="I10018" t="str">
            <v>NO</v>
          </cell>
        </row>
        <row r="10019">
          <cell r="I10019" t="str">
            <v>NO</v>
          </cell>
        </row>
        <row r="10020">
          <cell r="I10020" t="str">
            <v>NO</v>
          </cell>
        </row>
        <row r="10021">
          <cell r="I10021" t="str">
            <v>NO</v>
          </cell>
        </row>
        <row r="10022">
          <cell r="I10022" t="str">
            <v>NO</v>
          </cell>
        </row>
        <row r="10023">
          <cell r="I10023" t="str">
            <v>NO</v>
          </cell>
        </row>
        <row r="10024">
          <cell r="I10024" t="str">
            <v>NO</v>
          </cell>
        </row>
        <row r="10025">
          <cell r="I10025" t="str">
            <v>NO</v>
          </cell>
        </row>
        <row r="10026">
          <cell r="I10026" t="str">
            <v>NO</v>
          </cell>
        </row>
        <row r="10027">
          <cell r="I10027" t="str">
            <v>NO</v>
          </cell>
        </row>
        <row r="10028">
          <cell r="I10028" t="str">
            <v>NO</v>
          </cell>
        </row>
        <row r="10029">
          <cell r="I10029" t="str">
            <v>NO</v>
          </cell>
        </row>
        <row r="10030">
          <cell r="I10030" t="str">
            <v>NO</v>
          </cell>
        </row>
        <row r="10031">
          <cell r="I10031" t="str">
            <v>NO</v>
          </cell>
        </row>
        <row r="10032">
          <cell r="I10032" t="str">
            <v>NO</v>
          </cell>
        </row>
        <row r="10033">
          <cell r="I10033" t="str">
            <v>NO</v>
          </cell>
        </row>
        <row r="10034">
          <cell r="I10034" t="str">
            <v>NO</v>
          </cell>
        </row>
        <row r="10035">
          <cell r="I10035" t="str">
            <v>NO</v>
          </cell>
        </row>
        <row r="10036">
          <cell r="I10036" t="str">
            <v>NO</v>
          </cell>
        </row>
        <row r="10037">
          <cell r="I10037" t="str">
            <v>NO</v>
          </cell>
        </row>
        <row r="10038">
          <cell r="I10038" t="str">
            <v>NO</v>
          </cell>
        </row>
        <row r="10039">
          <cell r="I10039" t="str">
            <v>NO</v>
          </cell>
        </row>
        <row r="10040">
          <cell r="I10040" t="str">
            <v>NO</v>
          </cell>
        </row>
        <row r="10041">
          <cell r="I10041" t="str">
            <v>NO</v>
          </cell>
        </row>
        <row r="10042">
          <cell r="I10042" t="str">
            <v>NO</v>
          </cell>
        </row>
        <row r="10043">
          <cell r="I10043" t="str">
            <v>NO</v>
          </cell>
        </row>
        <row r="10044">
          <cell r="I10044" t="str">
            <v>NO</v>
          </cell>
        </row>
        <row r="10045">
          <cell r="I10045" t="str">
            <v>NO</v>
          </cell>
        </row>
        <row r="10046">
          <cell r="I10046" t="str">
            <v>NO</v>
          </cell>
        </row>
        <row r="10047">
          <cell r="I10047" t="str">
            <v>NO</v>
          </cell>
        </row>
        <row r="10048">
          <cell r="I10048" t="str">
            <v>NO</v>
          </cell>
        </row>
        <row r="10049">
          <cell r="I10049" t="str">
            <v>NO</v>
          </cell>
        </row>
        <row r="10050">
          <cell r="I10050" t="str">
            <v>NO</v>
          </cell>
        </row>
        <row r="10051">
          <cell r="I10051" t="str">
            <v>AC355.24S</v>
          </cell>
        </row>
        <row r="10052">
          <cell r="I10052" t="str">
            <v>AC355.24S</v>
          </cell>
        </row>
        <row r="10053">
          <cell r="I10053" t="str">
            <v>846.17</v>
          </cell>
        </row>
        <row r="10054">
          <cell r="I10054" t="str">
            <v>WB001.31</v>
          </cell>
        </row>
        <row r="10055">
          <cell r="I10055" t="str">
            <v>WB001.31</v>
          </cell>
        </row>
        <row r="10056">
          <cell r="I10056" t="str">
            <v>WB001.31</v>
          </cell>
        </row>
        <row r="10057">
          <cell r="I10057" t="str">
            <v>WB001.31</v>
          </cell>
        </row>
        <row r="10058">
          <cell r="I10058" t="str">
            <v>WB001.31</v>
          </cell>
        </row>
        <row r="10059">
          <cell r="I10059" t="str">
            <v>WB001.31</v>
          </cell>
        </row>
        <row r="10060">
          <cell r="I10060" t="str">
            <v>WB001.31</v>
          </cell>
        </row>
        <row r="10061">
          <cell r="I10061" t="str">
            <v>KVA451-14</v>
          </cell>
        </row>
        <row r="10062">
          <cell r="I10062" t="str">
            <v>SRL-302</v>
          </cell>
        </row>
        <row r="10063">
          <cell r="I10063" t="str">
            <v>SRS302</v>
          </cell>
        </row>
        <row r="10064">
          <cell r="I10064" t="str">
            <v>SRS-363</v>
          </cell>
        </row>
        <row r="10065">
          <cell r="I10065" t="str">
            <v>SRS383</v>
          </cell>
        </row>
        <row r="10066">
          <cell r="I10066" t="str">
            <v>08497-22</v>
          </cell>
        </row>
        <row r="10067">
          <cell r="I10067" t="str">
            <v>NO</v>
          </cell>
        </row>
        <row r="10068">
          <cell r="I10068" t="str">
            <v>08497-22</v>
          </cell>
        </row>
        <row r="10069">
          <cell r="I10069" t="str">
            <v>08497-22</v>
          </cell>
        </row>
        <row r="10070">
          <cell r="I10070" t="str">
            <v>08497-25</v>
          </cell>
        </row>
        <row r="10071">
          <cell r="I10071" t="str">
            <v>08497-28</v>
          </cell>
        </row>
        <row r="10072">
          <cell r="I10072" t="str">
            <v>18067-12</v>
          </cell>
        </row>
        <row r="10073">
          <cell r="I10073" t="str">
            <v>NO</v>
          </cell>
        </row>
        <row r="10074">
          <cell r="I10074" t="str">
            <v>NO</v>
          </cell>
        </row>
        <row r="10075">
          <cell r="I10075" t="str">
            <v>08497-22</v>
          </cell>
        </row>
        <row r="10076">
          <cell r="I10076" t="str">
            <v>08497-25</v>
          </cell>
        </row>
        <row r="10077">
          <cell r="I10077" t="str">
            <v>08497-28</v>
          </cell>
        </row>
        <row r="10078">
          <cell r="I10078" t="str">
            <v>22408-65</v>
          </cell>
        </row>
        <row r="10079">
          <cell r="I10079" t="str">
            <v>MIS.2</v>
          </cell>
        </row>
        <row r="10080">
          <cell r="I10080" t="str">
            <v>NO</v>
          </cell>
        </row>
        <row r="10081">
          <cell r="I10081" t="str">
            <v>NO</v>
          </cell>
        </row>
        <row r="10082">
          <cell r="I10082" t="str">
            <v>NO</v>
          </cell>
        </row>
        <row r="10083">
          <cell r="I10083" t="str">
            <v>NO</v>
          </cell>
        </row>
        <row r="10084">
          <cell r="I10084" t="str">
            <v>NO</v>
          </cell>
        </row>
        <row r="10085">
          <cell r="I10085" t="str">
            <v>NO</v>
          </cell>
        </row>
        <row r="10086">
          <cell r="I10086">
            <v>2175</v>
          </cell>
        </row>
        <row r="10087">
          <cell r="I10087">
            <v>2175</v>
          </cell>
        </row>
        <row r="10088">
          <cell r="I10088">
            <v>3040</v>
          </cell>
        </row>
        <row r="10089">
          <cell r="I10089">
            <v>3040</v>
          </cell>
        </row>
        <row r="10090">
          <cell r="I10090">
            <v>3070</v>
          </cell>
        </row>
        <row r="10091">
          <cell r="I10091">
            <v>3070</v>
          </cell>
        </row>
        <row r="10092">
          <cell r="I10092">
            <v>3071</v>
          </cell>
        </row>
        <row r="10093">
          <cell r="I10093">
            <v>3071</v>
          </cell>
        </row>
        <row r="10094">
          <cell r="I10094">
            <v>3071</v>
          </cell>
        </row>
        <row r="10095">
          <cell r="I10095">
            <v>3072</v>
          </cell>
        </row>
        <row r="10096">
          <cell r="I10096">
            <v>3072</v>
          </cell>
        </row>
        <row r="10097">
          <cell r="I10097">
            <v>3072</v>
          </cell>
        </row>
        <row r="10098">
          <cell r="I10098">
            <v>3072</v>
          </cell>
        </row>
        <row r="10099">
          <cell r="I10099">
            <v>3072</v>
          </cell>
        </row>
        <row r="10100">
          <cell r="I10100">
            <v>3072</v>
          </cell>
        </row>
        <row r="10101">
          <cell r="I10101">
            <v>3072</v>
          </cell>
        </row>
        <row r="10102">
          <cell r="I10102">
            <v>3073</v>
          </cell>
        </row>
        <row r="10103">
          <cell r="I10103">
            <v>3073</v>
          </cell>
        </row>
        <row r="10104">
          <cell r="I10104">
            <v>3073</v>
          </cell>
        </row>
        <row r="10105">
          <cell r="I10105">
            <v>3076</v>
          </cell>
        </row>
        <row r="10106">
          <cell r="I10106">
            <v>3076</v>
          </cell>
        </row>
        <row r="10107">
          <cell r="I10107">
            <v>3076</v>
          </cell>
        </row>
        <row r="10108">
          <cell r="I10108">
            <v>3080</v>
          </cell>
        </row>
        <row r="10109">
          <cell r="I10109">
            <v>3080</v>
          </cell>
        </row>
        <row r="10110">
          <cell r="I10110">
            <v>3082</v>
          </cell>
        </row>
        <row r="10111">
          <cell r="I10111">
            <v>3082</v>
          </cell>
        </row>
        <row r="10112">
          <cell r="I10112">
            <v>3084</v>
          </cell>
        </row>
        <row r="10113">
          <cell r="I10113">
            <v>3087</v>
          </cell>
        </row>
        <row r="10114">
          <cell r="I10114">
            <v>3087</v>
          </cell>
        </row>
        <row r="10115">
          <cell r="I10115">
            <v>3100</v>
          </cell>
        </row>
        <row r="10116">
          <cell r="I10116">
            <v>3100</v>
          </cell>
        </row>
        <row r="10117">
          <cell r="I10117">
            <v>3100</v>
          </cell>
        </row>
        <row r="10118">
          <cell r="I10118">
            <v>3100</v>
          </cell>
        </row>
        <row r="10119">
          <cell r="I10119">
            <v>3100</v>
          </cell>
        </row>
        <row r="10120">
          <cell r="I10120">
            <v>3100</v>
          </cell>
        </row>
        <row r="10121">
          <cell r="I10121">
            <v>3100</v>
          </cell>
        </row>
        <row r="10122">
          <cell r="I10122">
            <v>3101</v>
          </cell>
        </row>
        <row r="10123">
          <cell r="I10123">
            <v>3101</v>
          </cell>
        </row>
        <row r="10124">
          <cell r="I10124">
            <v>3101</v>
          </cell>
        </row>
        <row r="10125">
          <cell r="I10125">
            <v>3101</v>
          </cell>
        </row>
        <row r="10126">
          <cell r="I10126">
            <v>3132</v>
          </cell>
        </row>
        <row r="10127">
          <cell r="I10127">
            <v>3132</v>
          </cell>
        </row>
        <row r="10128">
          <cell r="I10128">
            <v>3175</v>
          </cell>
        </row>
        <row r="10129">
          <cell r="I10129">
            <v>3175</v>
          </cell>
        </row>
        <row r="10130">
          <cell r="I10130">
            <v>3176</v>
          </cell>
        </row>
        <row r="10131">
          <cell r="I10131">
            <v>3176</v>
          </cell>
        </row>
        <row r="10132">
          <cell r="I10132">
            <v>3176</v>
          </cell>
        </row>
        <row r="10133">
          <cell r="I10133">
            <v>3176</v>
          </cell>
        </row>
        <row r="10134">
          <cell r="I10134">
            <v>3177</v>
          </cell>
        </row>
        <row r="10135">
          <cell r="I10135">
            <v>3178</v>
          </cell>
        </row>
        <row r="10136">
          <cell r="I10136">
            <v>3178</v>
          </cell>
        </row>
        <row r="10137">
          <cell r="I10137">
            <v>3181</v>
          </cell>
        </row>
        <row r="10138">
          <cell r="I10138">
            <v>3181</v>
          </cell>
        </row>
        <row r="10139">
          <cell r="I10139">
            <v>3181</v>
          </cell>
        </row>
        <row r="10140">
          <cell r="I10140">
            <v>3181</v>
          </cell>
        </row>
        <row r="10141">
          <cell r="I10141">
            <v>3181</v>
          </cell>
        </row>
        <row r="10142">
          <cell r="I10142">
            <v>3186</v>
          </cell>
        </row>
        <row r="10143">
          <cell r="I10143">
            <v>3204</v>
          </cell>
        </row>
        <row r="10144">
          <cell r="I10144">
            <v>3204</v>
          </cell>
        </row>
        <row r="10145">
          <cell r="I10145">
            <v>3205</v>
          </cell>
        </row>
        <row r="10146">
          <cell r="I10146">
            <v>3205</v>
          </cell>
        </row>
        <row r="10147">
          <cell r="I10147">
            <v>3207</v>
          </cell>
        </row>
        <row r="10148">
          <cell r="I10148">
            <v>3207</v>
          </cell>
        </row>
        <row r="10149">
          <cell r="I10149">
            <v>3207</v>
          </cell>
        </row>
        <row r="10150">
          <cell r="I10150">
            <v>3207</v>
          </cell>
        </row>
        <row r="10151">
          <cell r="I10151">
            <v>3207</v>
          </cell>
        </row>
        <row r="10152">
          <cell r="I10152">
            <v>3208</v>
          </cell>
        </row>
        <row r="10153">
          <cell r="I10153">
            <v>3208</v>
          </cell>
        </row>
        <row r="10154">
          <cell r="I10154">
            <v>3281</v>
          </cell>
        </row>
        <row r="10155">
          <cell r="I10155">
            <v>3291</v>
          </cell>
        </row>
        <row r="10156">
          <cell r="I10156">
            <v>3292</v>
          </cell>
        </row>
        <row r="10157">
          <cell r="I10157">
            <v>3292</v>
          </cell>
        </row>
        <row r="10158">
          <cell r="I10158">
            <v>3292</v>
          </cell>
        </row>
        <row r="10159">
          <cell r="I10159">
            <v>3292</v>
          </cell>
        </row>
        <row r="10160">
          <cell r="I10160">
            <v>3292</v>
          </cell>
        </row>
        <row r="10161">
          <cell r="I10161">
            <v>3293</v>
          </cell>
        </row>
        <row r="10162">
          <cell r="I10162">
            <v>3293</v>
          </cell>
        </row>
        <row r="10163">
          <cell r="I10163">
            <v>3311</v>
          </cell>
        </row>
        <row r="10164">
          <cell r="I10164">
            <v>4075</v>
          </cell>
        </row>
        <row r="10165">
          <cell r="I10165">
            <v>4076</v>
          </cell>
        </row>
        <row r="10166">
          <cell r="I10166">
            <v>4080</v>
          </cell>
        </row>
        <row r="10167">
          <cell r="I10167">
            <v>4080</v>
          </cell>
        </row>
        <row r="10168">
          <cell r="I10168">
            <v>4081</v>
          </cell>
        </row>
        <row r="10169">
          <cell r="I10169">
            <v>4081</v>
          </cell>
        </row>
        <row r="10170">
          <cell r="I10170">
            <v>4130</v>
          </cell>
        </row>
        <row r="10171">
          <cell r="I10171">
            <v>4132</v>
          </cell>
        </row>
        <row r="10172">
          <cell r="I10172">
            <v>4133</v>
          </cell>
        </row>
        <row r="10173">
          <cell r="I10173">
            <v>4134</v>
          </cell>
        </row>
        <row r="10174">
          <cell r="I10174">
            <v>4135</v>
          </cell>
        </row>
        <row r="10175">
          <cell r="I10175">
            <v>4303</v>
          </cell>
        </row>
        <row r="10176">
          <cell r="I10176">
            <v>4303</v>
          </cell>
        </row>
        <row r="10177">
          <cell r="I10177">
            <v>4303</v>
          </cell>
        </row>
        <row r="10178">
          <cell r="I10178">
            <v>40804</v>
          </cell>
        </row>
        <row r="10179">
          <cell r="I10179">
            <v>43021</v>
          </cell>
        </row>
        <row r="10180">
          <cell r="I10180">
            <v>43021</v>
          </cell>
        </row>
        <row r="10181">
          <cell r="I10181">
            <v>43021</v>
          </cell>
        </row>
        <row r="10182">
          <cell r="I10182">
            <v>43021</v>
          </cell>
        </row>
        <row r="10183">
          <cell r="I10183">
            <v>43021</v>
          </cell>
        </row>
        <row r="10184">
          <cell r="I10184">
            <v>43021</v>
          </cell>
        </row>
        <row r="10185">
          <cell r="I10185">
            <v>43021</v>
          </cell>
        </row>
        <row r="10186">
          <cell r="I10186">
            <v>43021</v>
          </cell>
        </row>
        <row r="10187">
          <cell r="I10187">
            <v>43021</v>
          </cell>
        </row>
        <row r="10188">
          <cell r="I10188">
            <v>43021</v>
          </cell>
        </row>
        <row r="10189">
          <cell r="I10189">
            <v>43033</v>
          </cell>
        </row>
        <row r="10190">
          <cell r="I10190">
            <v>43033</v>
          </cell>
        </row>
        <row r="10191">
          <cell r="I10191">
            <v>43033</v>
          </cell>
        </row>
        <row r="10192">
          <cell r="I10192">
            <v>43033</v>
          </cell>
        </row>
        <row r="10193">
          <cell r="I10193">
            <v>43033</v>
          </cell>
        </row>
        <row r="10194">
          <cell r="I10194">
            <v>43033</v>
          </cell>
        </row>
        <row r="10195">
          <cell r="I10195">
            <v>43033</v>
          </cell>
        </row>
        <row r="10196">
          <cell r="I10196">
            <v>43881</v>
          </cell>
        </row>
        <row r="10197">
          <cell r="I10197">
            <v>430001</v>
          </cell>
        </row>
        <row r="10198">
          <cell r="I10198">
            <v>1000014</v>
          </cell>
        </row>
        <row r="10199">
          <cell r="I10199">
            <v>1000014</v>
          </cell>
        </row>
        <row r="10200">
          <cell r="I10200">
            <v>1000018</v>
          </cell>
        </row>
        <row r="10201">
          <cell r="I10201">
            <v>1000018</v>
          </cell>
        </row>
        <row r="10202">
          <cell r="I10202">
            <v>1000018</v>
          </cell>
        </row>
        <row r="10203">
          <cell r="I10203">
            <v>1208016</v>
          </cell>
        </row>
        <row r="10204">
          <cell r="I10204">
            <v>1208016</v>
          </cell>
        </row>
        <row r="10205">
          <cell r="I10205">
            <v>1208016</v>
          </cell>
        </row>
        <row r="10206">
          <cell r="I10206">
            <v>1208016</v>
          </cell>
        </row>
        <row r="10207">
          <cell r="I10207">
            <v>1208016</v>
          </cell>
        </row>
        <row r="10208">
          <cell r="I10208">
            <v>1208016</v>
          </cell>
        </row>
        <row r="10209">
          <cell r="I10209">
            <v>1208016</v>
          </cell>
        </row>
        <row r="10210">
          <cell r="I10210">
            <v>2474117</v>
          </cell>
        </row>
        <row r="10211">
          <cell r="I10211">
            <v>2474117</v>
          </cell>
        </row>
        <row r="10212">
          <cell r="I10212">
            <v>2474117</v>
          </cell>
        </row>
        <row r="10213">
          <cell r="I10213">
            <v>2474220</v>
          </cell>
        </row>
        <row r="10214">
          <cell r="I10214">
            <v>3855422</v>
          </cell>
        </row>
        <row r="10215">
          <cell r="I10215">
            <v>3855422</v>
          </cell>
        </row>
        <row r="10216">
          <cell r="I10216" t="str">
            <v>NE85060</v>
          </cell>
        </row>
        <row r="10217">
          <cell r="I10217" t="str">
            <v>NO</v>
          </cell>
        </row>
        <row r="10218">
          <cell r="I10218" t="str">
            <v>NO</v>
          </cell>
        </row>
        <row r="10219">
          <cell r="I10219" t="str">
            <v>NO</v>
          </cell>
        </row>
        <row r="10220">
          <cell r="I10220" t="str">
            <v>NO</v>
          </cell>
        </row>
        <row r="10221">
          <cell r="I10221" t="str">
            <v>NO</v>
          </cell>
        </row>
        <row r="10222">
          <cell r="I10222" t="str">
            <v>NO</v>
          </cell>
        </row>
        <row r="10223">
          <cell r="I10223" t="str">
            <v>NO</v>
          </cell>
        </row>
        <row r="10224">
          <cell r="I10224" t="str">
            <v>NO</v>
          </cell>
        </row>
        <row r="10225">
          <cell r="I10225" t="str">
            <v>NO</v>
          </cell>
        </row>
        <row r="10226">
          <cell r="I10226" t="str">
            <v>NO</v>
          </cell>
        </row>
        <row r="10227">
          <cell r="I10227" t="str">
            <v>NO</v>
          </cell>
        </row>
        <row r="10228">
          <cell r="I10228" t="str">
            <v>SB-0230</v>
          </cell>
        </row>
        <row r="10229">
          <cell r="I10229" t="str">
            <v>SB-0230</v>
          </cell>
        </row>
        <row r="10230">
          <cell r="I10230" t="str">
            <v>SB-0230</v>
          </cell>
        </row>
        <row r="10231">
          <cell r="I10231" t="str">
            <v>SB-0230</v>
          </cell>
        </row>
        <row r="10232">
          <cell r="I10232" t="str">
            <v>SB230</v>
          </cell>
        </row>
        <row r="10233">
          <cell r="I10233" t="str">
            <v>SU-01-0110</v>
          </cell>
        </row>
        <row r="10234">
          <cell r="I10234" t="str">
            <v>SU-01-0110</v>
          </cell>
        </row>
        <row r="10235">
          <cell r="I10235" t="str">
            <v>N11</v>
          </cell>
        </row>
        <row r="10236">
          <cell r="I10236" t="str">
            <v>480-035</v>
          </cell>
        </row>
        <row r="10237">
          <cell r="I10237" t="str">
            <v>NO</v>
          </cell>
        </row>
        <row r="10238">
          <cell r="I10238" t="str">
            <v>NO</v>
          </cell>
        </row>
        <row r="10239">
          <cell r="I10239" t="str">
            <v>NO</v>
          </cell>
        </row>
        <row r="10240">
          <cell r="I10240" t="str">
            <v>NO</v>
          </cell>
        </row>
        <row r="10241">
          <cell r="I10241" t="str">
            <v>NO</v>
          </cell>
        </row>
        <row r="10242">
          <cell r="I10242" t="str">
            <v>NO</v>
          </cell>
        </row>
        <row r="10243">
          <cell r="I10243" t="str">
            <v>NO</v>
          </cell>
        </row>
        <row r="10244">
          <cell r="I10244" t="str">
            <v>NO</v>
          </cell>
        </row>
        <row r="10245">
          <cell r="I10245" t="str">
            <v>NO</v>
          </cell>
        </row>
        <row r="10246">
          <cell r="I10246" t="str">
            <v>NO</v>
          </cell>
        </row>
        <row r="10247">
          <cell r="I10247" t="str">
            <v>E9MV</v>
          </cell>
        </row>
        <row r="10248">
          <cell r="I10248" t="str">
            <v>NO</v>
          </cell>
        </row>
        <row r="10249">
          <cell r="I10249" t="str">
            <v>NO</v>
          </cell>
        </row>
        <row r="10250">
          <cell r="I10250" t="str">
            <v>NO</v>
          </cell>
        </row>
        <row r="10251">
          <cell r="I10251" t="str">
            <v>Z139273</v>
          </cell>
        </row>
        <row r="10252">
          <cell r="I10252" t="str">
            <v>Z139274</v>
          </cell>
        </row>
        <row r="10253">
          <cell r="I10253" t="str">
            <v>Z30090</v>
          </cell>
        </row>
        <row r="10254">
          <cell r="I10254" t="str">
            <v>Z30090</v>
          </cell>
        </row>
        <row r="10255">
          <cell r="I10255" t="str">
            <v>Z33011</v>
          </cell>
        </row>
        <row r="10256">
          <cell r="I10256" t="str">
            <v>Z33011</v>
          </cell>
        </row>
        <row r="10257">
          <cell r="I10257" t="str">
            <v>Z60770</v>
          </cell>
        </row>
        <row r="10258">
          <cell r="I10258" t="str">
            <v>Z60770</v>
          </cell>
        </row>
        <row r="10259">
          <cell r="I10259" t="str">
            <v>Z60770</v>
          </cell>
        </row>
        <row r="10260">
          <cell r="I10260">
            <v>9401</v>
          </cell>
        </row>
        <row r="10261">
          <cell r="I10261" t="str">
            <v>0210</v>
          </cell>
        </row>
        <row r="10262">
          <cell r="I10262" t="str">
            <v>0210</v>
          </cell>
        </row>
        <row r="10263">
          <cell r="I10263" t="str">
            <v>0502</v>
          </cell>
        </row>
        <row r="10264">
          <cell r="I10264" t="str">
            <v>0502</v>
          </cell>
        </row>
        <row r="10265">
          <cell r="I10265" t="str">
            <v>0502</v>
          </cell>
        </row>
        <row r="10266">
          <cell r="I10266" t="str">
            <v>0505</v>
          </cell>
        </row>
        <row r="10267">
          <cell r="I10267" t="str">
            <v>19-8090</v>
          </cell>
        </row>
        <row r="10268">
          <cell r="I10268" t="str">
            <v>19-8091</v>
          </cell>
        </row>
        <row r="10269">
          <cell r="I10269" t="str">
            <v>19-8091</v>
          </cell>
        </row>
        <row r="10270">
          <cell r="I10270" t="str">
            <v>19-8097</v>
          </cell>
        </row>
        <row r="10271">
          <cell r="I10271" t="str">
            <v>23-1048</v>
          </cell>
        </row>
        <row r="10272">
          <cell r="I10272" t="str">
            <v>30-1140</v>
          </cell>
        </row>
        <row r="10273">
          <cell r="I10273" t="str">
            <v>30-1140</v>
          </cell>
        </row>
        <row r="10274">
          <cell r="I10274" t="str">
            <v>30-4462</v>
          </cell>
        </row>
        <row r="10275">
          <cell r="I10275" t="str">
            <v>30-4462</v>
          </cell>
        </row>
        <row r="10276">
          <cell r="I10276" t="str">
            <v>30-4463</v>
          </cell>
        </row>
        <row r="10277">
          <cell r="I10277" t="str">
            <v>30-4491</v>
          </cell>
        </row>
        <row r="10278">
          <cell r="I10278" t="str">
            <v>30-4491</v>
          </cell>
        </row>
        <row r="10279">
          <cell r="I10279" t="str">
            <v>30-4491</v>
          </cell>
        </row>
        <row r="10280">
          <cell r="I10280" t="str">
            <v>30-4491</v>
          </cell>
        </row>
        <row r="10281">
          <cell r="I10281" t="str">
            <v>30-4491</v>
          </cell>
        </row>
        <row r="10282">
          <cell r="I10282" t="str">
            <v>30-4491</v>
          </cell>
        </row>
        <row r="10283">
          <cell r="I10283" t="str">
            <v>30-4491</v>
          </cell>
        </row>
        <row r="10284">
          <cell r="I10284" t="str">
            <v>36-5033</v>
          </cell>
        </row>
        <row r="10285">
          <cell r="I10285" t="str">
            <v>36-5035</v>
          </cell>
        </row>
        <row r="10286">
          <cell r="I10286" t="str">
            <v>46-3071</v>
          </cell>
        </row>
        <row r="10287">
          <cell r="I10287" t="str">
            <v>46-3072</v>
          </cell>
        </row>
        <row r="10288">
          <cell r="I10288" t="str">
            <v>46-3073</v>
          </cell>
        </row>
        <row r="10289">
          <cell r="I10289" t="str">
            <v>46-3074</v>
          </cell>
        </row>
        <row r="10290">
          <cell r="I10290" t="str">
            <v>50-4554</v>
          </cell>
        </row>
        <row r="10291">
          <cell r="I10291" t="str">
            <v>50-4554</v>
          </cell>
        </row>
        <row r="10292">
          <cell r="I10292" t="str">
            <v>50-4557</v>
          </cell>
        </row>
        <row r="10293">
          <cell r="I10293" t="str">
            <v>50-4561</v>
          </cell>
        </row>
        <row r="10294">
          <cell r="I10294" t="str">
            <v>50-4561</v>
          </cell>
        </row>
        <row r="10295">
          <cell r="I10295" t="str">
            <v>50-4561</v>
          </cell>
        </row>
        <row r="10296">
          <cell r="I10296" t="str">
            <v>50-4561</v>
          </cell>
        </row>
        <row r="10297">
          <cell r="I10297" t="str">
            <v>50-4561</v>
          </cell>
        </row>
        <row r="10298">
          <cell r="I10298" t="str">
            <v>50-4561</v>
          </cell>
        </row>
        <row r="10299">
          <cell r="I10299" t="str">
            <v>50-4561</v>
          </cell>
        </row>
        <row r="10300">
          <cell r="I10300" t="str">
            <v>50-4562</v>
          </cell>
        </row>
        <row r="10301">
          <cell r="I10301" t="str">
            <v>50-4562</v>
          </cell>
        </row>
        <row r="10302">
          <cell r="I10302" t="str">
            <v>50-4562</v>
          </cell>
        </row>
        <row r="10303">
          <cell r="I10303" t="str">
            <v>50-4562</v>
          </cell>
        </row>
        <row r="10304">
          <cell r="I10304" t="str">
            <v>50-4562</v>
          </cell>
        </row>
        <row r="10305">
          <cell r="I10305" t="str">
            <v>50-4562</v>
          </cell>
        </row>
        <row r="10306">
          <cell r="I10306" t="str">
            <v>50-4562</v>
          </cell>
        </row>
        <row r="10307">
          <cell r="I10307" t="str">
            <v>50-4562</v>
          </cell>
        </row>
        <row r="10308">
          <cell r="I10308" t="str">
            <v>50-4562</v>
          </cell>
        </row>
        <row r="10309">
          <cell r="I10309" t="str">
            <v>50-4562</v>
          </cell>
        </row>
        <row r="10310">
          <cell r="I10310" t="str">
            <v>50-4566</v>
          </cell>
        </row>
        <row r="10311">
          <cell r="I10311" t="str">
            <v>50-4566</v>
          </cell>
        </row>
        <row r="10312">
          <cell r="I10312" t="str">
            <v>50-4566</v>
          </cell>
        </row>
        <row r="10313">
          <cell r="I10313" t="str">
            <v>50-4566</v>
          </cell>
        </row>
        <row r="10314">
          <cell r="I10314" t="str">
            <v>50-4566</v>
          </cell>
        </row>
        <row r="10315">
          <cell r="I10315" t="str">
            <v>50-4566</v>
          </cell>
        </row>
        <row r="10316">
          <cell r="I10316" t="str">
            <v>50-4567</v>
          </cell>
        </row>
        <row r="10317">
          <cell r="I10317" t="str">
            <v>50-4567</v>
          </cell>
        </row>
        <row r="10318">
          <cell r="I10318" t="str">
            <v>50-4567</v>
          </cell>
        </row>
        <row r="10319">
          <cell r="I10319" t="str">
            <v>50-4567</v>
          </cell>
        </row>
        <row r="10320">
          <cell r="I10320" t="str">
            <v>50-4567</v>
          </cell>
        </row>
        <row r="10321">
          <cell r="I10321" t="str">
            <v>50-4567</v>
          </cell>
        </row>
        <row r="10322">
          <cell r="I10322" t="str">
            <v>50-4568</v>
          </cell>
        </row>
        <row r="10323">
          <cell r="I10323" t="str">
            <v>50-4568</v>
          </cell>
        </row>
        <row r="10324">
          <cell r="I10324" t="str">
            <v>50-4568</v>
          </cell>
        </row>
        <row r="10325">
          <cell r="I10325" t="str">
            <v>50-4568</v>
          </cell>
        </row>
        <row r="10326">
          <cell r="I10326" t="str">
            <v>50-4568</v>
          </cell>
        </row>
        <row r="10327">
          <cell r="I10327" t="str">
            <v>50-4568</v>
          </cell>
        </row>
        <row r="10328">
          <cell r="I10328" t="str">
            <v>50-4568</v>
          </cell>
        </row>
        <row r="10329">
          <cell r="I10329" t="str">
            <v>50-4568</v>
          </cell>
        </row>
        <row r="10330">
          <cell r="I10330" t="str">
            <v>50-4568</v>
          </cell>
        </row>
        <row r="10331">
          <cell r="I10331" t="str">
            <v>50-4568</v>
          </cell>
        </row>
        <row r="10332">
          <cell r="I10332" t="str">
            <v>50-4568</v>
          </cell>
        </row>
        <row r="10333">
          <cell r="I10333" t="str">
            <v>50-4568</v>
          </cell>
        </row>
        <row r="10334">
          <cell r="I10334" t="str">
            <v>50-4568</v>
          </cell>
        </row>
        <row r="10335">
          <cell r="I10335" t="str">
            <v>50-4568</v>
          </cell>
        </row>
        <row r="10336">
          <cell r="I10336" t="str">
            <v>50-4569</v>
          </cell>
        </row>
        <row r="10337">
          <cell r="I10337" t="str">
            <v>50-4569</v>
          </cell>
        </row>
        <row r="10338">
          <cell r="I10338" t="str">
            <v>50-4569</v>
          </cell>
        </row>
        <row r="10339">
          <cell r="I10339" t="str">
            <v>50-4569</v>
          </cell>
        </row>
        <row r="10340">
          <cell r="I10340" t="str">
            <v>50-4569</v>
          </cell>
        </row>
        <row r="10341">
          <cell r="I10341" t="str">
            <v>50-4569</v>
          </cell>
        </row>
        <row r="10342">
          <cell r="I10342" t="str">
            <v>50-4569</v>
          </cell>
        </row>
        <row r="10343">
          <cell r="I10343" t="str">
            <v>50-4569</v>
          </cell>
        </row>
        <row r="10344">
          <cell r="I10344" t="str">
            <v>50-4570</v>
          </cell>
        </row>
        <row r="10345">
          <cell r="I10345" t="str">
            <v>50-4570</v>
          </cell>
        </row>
        <row r="10346">
          <cell r="I10346" t="str">
            <v>50-4570</v>
          </cell>
        </row>
        <row r="10347">
          <cell r="I10347" t="str">
            <v>50-4570</v>
          </cell>
        </row>
        <row r="10348">
          <cell r="I10348" t="str">
            <v>50-4571</v>
          </cell>
        </row>
        <row r="10349">
          <cell r="I10349" t="str">
            <v>50-4571</v>
          </cell>
        </row>
        <row r="10350">
          <cell r="I10350" t="str">
            <v>50-4571</v>
          </cell>
        </row>
        <row r="10351">
          <cell r="I10351" t="str">
            <v>50-4571</v>
          </cell>
        </row>
        <row r="10352">
          <cell r="I10352" t="str">
            <v>50-4576</v>
          </cell>
        </row>
        <row r="10353">
          <cell r="I10353" t="str">
            <v>50-4576</v>
          </cell>
        </row>
        <row r="10354">
          <cell r="I10354" t="str">
            <v>50-4580</v>
          </cell>
        </row>
        <row r="10355">
          <cell r="I10355" t="str">
            <v>50-4580</v>
          </cell>
        </row>
        <row r="10356">
          <cell r="I10356" t="str">
            <v>50-4580</v>
          </cell>
        </row>
        <row r="10357">
          <cell r="I10357" t="str">
            <v>50-4580</v>
          </cell>
        </row>
        <row r="10358">
          <cell r="I10358" t="str">
            <v>50-4580</v>
          </cell>
        </row>
        <row r="10359">
          <cell r="I10359" t="str">
            <v>50-4580</v>
          </cell>
        </row>
        <row r="10360">
          <cell r="I10360" t="str">
            <v>50-4580</v>
          </cell>
        </row>
        <row r="10361">
          <cell r="I10361" t="str">
            <v>50-4580</v>
          </cell>
        </row>
        <row r="10362">
          <cell r="I10362" t="str">
            <v>50-4580</v>
          </cell>
        </row>
        <row r="10363">
          <cell r="I10363" t="str">
            <v>50-4581</v>
          </cell>
        </row>
        <row r="10364">
          <cell r="I10364" t="str">
            <v>50-4581</v>
          </cell>
        </row>
        <row r="10365">
          <cell r="I10365" t="str">
            <v>50-4581</v>
          </cell>
        </row>
        <row r="10366">
          <cell r="I10366" t="str">
            <v>50-4581</v>
          </cell>
        </row>
        <row r="10367">
          <cell r="I10367" t="str">
            <v>50-4582</v>
          </cell>
        </row>
        <row r="10368">
          <cell r="I10368" t="str">
            <v>50-4582</v>
          </cell>
        </row>
        <row r="10369">
          <cell r="I10369" t="str">
            <v>50-4582</v>
          </cell>
        </row>
        <row r="10370">
          <cell r="I10370" t="str">
            <v>50-4583</v>
          </cell>
        </row>
        <row r="10371">
          <cell r="I10371" t="str">
            <v>50-4583</v>
          </cell>
        </row>
        <row r="10372">
          <cell r="I10372" t="str">
            <v>50-4583</v>
          </cell>
        </row>
        <row r="10373">
          <cell r="I10373" t="str">
            <v>50-4584</v>
          </cell>
        </row>
        <row r="10374">
          <cell r="I10374" t="str">
            <v>50-4585</v>
          </cell>
        </row>
        <row r="10375">
          <cell r="I10375" t="str">
            <v>50-4585</v>
          </cell>
        </row>
        <row r="10376">
          <cell r="I10376" t="str">
            <v>50-4585</v>
          </cell>
        </row>
        <row r="10377">
          <cell r="I10377" t="str">
            <v>50-4585</v>
          </cell>
        </row>
        <row r="10378">
          <cell r="I10378" t="str">
            <v>50-4585</v>
          </cell>
        </row>
        <row r="10379">
          <cell r="I10379" t="str">
            <v>50-4586</v>
          </cell>
        </row>
        <row r="10380">
          <cell r="I10380" t="str">
            <v>50-4586</v>
          </cell>
        </row>
        <row r="10381">
          <cell r="I10381" t="str">
            <v>50-4586</v>
          </cell>
        </row>
        <row r="10382">
          <cell r="I10382" t="str">
            <v>50-4586</v>
          </cell>
        </row>
        <row r="10383">
          <cell r="I10383" t="str">
            <v>50-4587</v>
          </cell>
        </row>
        <row r="10384">
          <cell r="I10384" t="str">
            <v>50-4587</v>
          </cell>
        </row>
        <row r="10385">
          <cell r="I10385" t="str">
            <v>50-4587</v>
          </cell>
        </row>
        <row r="10386">
          <cell r="I10386" t="str">
            <v>50-4587</v>
          </cell>
        </row>
        <row r="10387">
          <cell r="I10387" t="str">
            <v>50-4587</v>
          </cell>
        </row>
        <row r="10388">
          <cell r="I10388" t="str">
            <v>50-4587</v>
          </cell>
        </row>
        <row r="10389">
          <cell r="I10389" t="str">
            <v>50-4588</v>
          </cell>
        </row>
        <row r="10390">
          <cell r="I10390" t="str">
            <v>50-4588</v>
          </cell>
        </row>
        <row r="10391">
          <cell r="I10391" t="str">
            <v>50-4589</v>
          </cell>
        </row>
        <row r="10392">
          <cell r="I10392" t="str">
            <v>50-4589</v>
          </cell>
        </row>
        <row r="10393">
          <cell r="I10393" t="str">
            <v>50-4589</v>
          </cell>
        </row>
        <row r="10394">
          <cell r="I10394" t="str">
            <v>50-4589</v>
          </cell>
        </row>
        <row r="10395">
          <cell r="I10395" t="str">
            <v>50-4589</v>
          </cell>
        </row>
        <row r="10396">
          <cell r="I10396" t="str">
            <v>50-4589</v>
          </cell>
        </row>
        <row r="10397">
          <cell r="I10397" t="str">
            <v>50-4589</v>
          </cell>
        </row>
        <row r="10398">
          <cell r="I10398" t="str">
            <v>50-4589</v>
          </cell>
        </row>
        <row r="10399">
          <cell r="I10399" t="str">
            <v>50-4589</v>
          </cell>
        </row>
        <row r="10400">
          <cell r="I10400" t="str">
            <v>50-4589</v>
          </cell>
        </row>
        <row r="10401">
          <cell r="I10401" t="str">
            <v>50-4589</v>
          </cell>
        </row>
        <row r="10402">
          <cell r="I10402" t="str">
            <v>50-4589</v>
          </cell>
        </row>
        <row r="10403">
          <cell r="I10403" t="str">
            <v>50-4590</v>
          </cell>
        </row>
        <row r="10404">
          <cell r="I10404" t="str">
            <v>50-4591</v>
          </cell>
        </row>
        <row r="10405">
          <cell r="I10405" t="str">
            <v>50-4592</v>
          </cell>
        </row>
        <row r="10406">
          <cell r="I10406" t="str">
            <v>50-4592</v>
          </cell>
        </row>
        <row r="10407">
          <cell r="I10407" t="str">
            <v>50-4593</v>
          </cell>
        </row>
        <row r="10408">
          <cell r="I10408" t="str">
            <v>50-4626</v>
          </cell>
        </row>
        <row r="10409">
          <cell r="I10409" t="str">
            <v>50-4635</v>
          </cell>
        </row>
        <row r="10410">
          <cell r="I10410" t="str">
            <v>50-5639</v>
          </cell>
        </row>
        <row r="10411">
          <cell r="I10411" t="str">
            <v>53-1162</v>
          </cell>
        </row>
        <row r="10412">
          <cell r="I10412" t="str">
            <v>53-1240</v>
          </cell>
        </row>
        <row r="10413">
          <cell r="I10413" t="str">
            <v>9111N</v>
          </cell>
        </row>
        <row r="10414">
          <cell r="I10414" t="str">
            <v>9111N</v>
          </cell>
        </row>
        <row r="10415">
          <cell r="I10415" t="str">
            <v>9612N</v>
          </cell>
        </row>
        <row r="10416">
          <cell r="I10416" t="str">
            <v>NO</v>
          </cell>
        </row>
        <row r="10417">
          <cell r="I10417" t="str">
            <v>NO</v>
          </cell>
        </row>
        <row r="10418">
          <cell r="I10418" t="str">
            <v>NO</v>
          </cell>
        </row>
        <row r="10419">
          <cell r="I10419" t="str">
            <v>NO</v>
          </cell>
        </row>
        <row r="10420">
          <cell r="I10420" t="str">
            <v>NO</v>
          </cell>
        </row>
        <row r="10421">
          <cell r="I10421">
            <v>43</v>
          </cell>
        </row>
        <row r="10422">
          <cell r="I10422" t="str">
            <v>30-1140</v>
          </cell>
        </row>
        <row r="10423">
          <cell r="I10423" t="str">
            <v>30-4491</v>
          </cell>
        </row>
        <row r="10424">
          <cell r="I10424" t="str">
            <v>36-3011</v>
          </cell>
        </row>
        <row r="10425">
          <cell r="I10425" t="str">
            <v>53-1125</v>
          </cell>
        </row>
        <row r="10426">
          <cell r="I10426" t="str">
            <v>53-1127</v>
          </cell>
        </row>
        <row r="10427">
          <cell r="I10427" t="str">
            <v>53-1127</v>
          </cell>
        </row>
        <row r="10428">
          <cell r="I10428" t="str">
            <v>C3 010 14</v>
          </cell>
        </row>
        <row r="10429">
          <cell r="I10429" t="str">
            <v>C3 010 14</v>
          </cell>
        </row>
        <row r="10430">
          <cell r="I10430" t="str">
            <v>C3 010 14</v>
          </cell>
        </row>
        <row r="10431">
          <cell r="I10431">
            <v>199040540</v>
          </cell>
        </row>
        <row r="10432">
          <cell r="I10432">
            <v>199050002</v>
          </cell>
        </row>
        <row r="10433">
          <cell r="I10433" t="str">
            <v>199 030 540</v>
          </cell>
        </row>
        <row r="10434">
          <cell r="I10434">
            <v>4193</v>
          </cell>
        </row>
        <row r="10435">
          <cell r="I10435">
            <v>4193</v>
          </cell>
        </row>
        <row r="10436">
          <cell r="I10436">
            <v>8605</v>
          </cell>
        </row>
        <row r="10437">
          <cell r="I10437" t="str">
            <v>NO</v>
          </cell>
        </row>
        <row r="10438">
          <cell r="I10438" t="str">
            <v>VUM-5</v>
          </cell>
        </row>
        <row r="10439">
          <cell r="I10439" t="str">
            <v>C6350</v>
          </cell>
        </row>
        <row r="10440">
          <cell r="I10440" t="str">
            <v>C6350</v>
          </cell>
        </row>
        <row r="10441">
          <cell r="I10441" t="str">
            <v>C6360</v>
          </cell>
        </row>
        <row r="10442">
          <cell r="I10442" t="str">
            <v>C6360</v>
          </cell>
        </row>
        <row r="10443">
          <cell r="I10443" t="str">
            <v>C6360</v>
          </cell>
        </row>
        <row r="10444">
          <cell r="I10444" t="str">
            <v>C6361</v>
          </cell>
        </row>
        <row r="10445">
          <cell r="I10445" t="str">
            <v>C6361</v>
          </cell>
        </row>
        <row r="10446">
          <cell r="I10446" t="str">
            <v>C6361</v>
          </cell>
        </row>
        <row r="10447">
          <cell r="I10447" t="str">
            <v>C6366</v>
          </cell>
        </row>
        <row r="10448">
          <cell r="I10448" t="str">
            <v>C6366</v>
          </cell>
        </row>
        <row r="10449">
          <cell r="I10449" t="str">
            <v>C6367</v>
          </cell>
        </row>
        <row r="10450">
          <cell r="I10450" t="str">
            <v>C6367</v>
          </cell>
        </row>
        <row r="10451">
          <cell r="I10451" t="str">
            <v>C6369</v>
          </cell>
        </row>
        <row r="10452">
          <cell r="I10452" t="str">
            <v>C6369</v>
          </cell>
        </row>
        <row r="10453">
          <cell r="I10453" t="str">
            <v>C6370</v>
          </cell>
        </row>
        <row r="10454">
          <cell r="I10454" t="str">
            <v>C6370</v>
          </cell>
        </row>
        <row r="10455">
          <cell r="I10455" t="str">
            <v>C6370</v>
          </cell>
        </row>
        <row r="10456">
          <cell r="I10456" t="str">
            <v>C6370</v>
          </cell>
        </row>
        <row r="10457">
          <cell r="I10457" t="str">
            <v>C6371</v>
          </cell>
        </row>
        <row r="10458">
          <cell r="I10458" t="str">
            <v>C6371</v>
          </cell>
        </row>
        <row r="10459">
          <cell r="I10459" t="str">
            <v>TFT-45M</v>
          </cell>
        </row>
        <row r="10460">
          <cell r="I10460" t="str">
            <v>TFT-45MB</v>
          </cell>
        </row>
        <row r="10461">
          <cell r="I10461" t="str">
            <v>CD2075</v>
          </cell>
        </row>
        <row r="10462">
          <cell r="I10462" t="str">
            <v>FCSPASS</v>
          </cell>
        </row>
        <row r="10463">
          <cell r="I10463" t="str">
            <v>FT0021S</v>
          </cell>
        </row>
        <row r="10464">
          <cell r="I10464" t="str">
            <v>FT0021S</v>
          </cell>
        </row>
        <row r="10465">
          <cell r="I10465" t="str">
            <v>FT0021S</v>
          </cell>
        </row>
        <row r="10466">
          <cell r="I10466" t="str">
            <v>FT0021S</v>
          </cell>
        </row>
        <row r="10467">
          <cell r="I10467" t="str">
            <v>FT0021S</v>
          </cell>
        </row>
        <row r="10468">
          <cell r="I10468" t="str">
            <v>FT0021S</v>
          </cell>
        </row>
        <row r="10469">
          <cell r="I10469" t="str">
            <v>FT0021S</v>
          </cell>
        </row>
        <row r="10470">
          <cell r="I10470" t="str">
            <v>IDRIVE ULTRA</v>
          </cell>
        </row>
        <row r="10471">
          <cell r="I10471" t="str">
            <v>SIGNA ADAPTER</v>
          </cell>
        </row>
        <row r="10472">
          <cell r="I10472" t="str">
            <v>NO</v>
          </cell>
        </row>
        <row r="10473">
          <cell r="I10473" t="str">
            <v>NO</v>
          </cell>
        </row>
        <row r="10474">
          <cell r="I10474" t="str">
            <v>NO</v>
          </cell>
        </row>
        <row r="10475">
          <cell r="I10475" t="str">
            <v>06.03.100</v>
          </cell>
        </row>
        <row r="10476">
          <cell r="I10476" t="str">
            <v>06.03.100</v>
          </cell>
        </row>
        <row r="10477">
          <cell r="I10477" t="str">
            <v>06.03.100</v>
          </cell>
        </row>
        <row r="10478">
          <cell r="I10478" t="str">
            <v>06.03.101</v>
          </cell>
        </row>
        <row r="10479">
          <cell r="I10479" t="str">
            <v>06.03.101</v>
          </cell>
        </row>
        <row r="10480">
          <cell r="I10480" t="str">
            <v>06.04.214</v>
          </cell>
        </row>
        <row r="10481">
          <cell r="I10481" t="str">
            <v>06.04.214</v>
          </cell>
        </row>
        <row r="10482">
          <cell r="I10482" t="str">
            <v>06.04.214</v>
          </cell>
        </row>
        <row r="10483">
          <cell r="I10483" t="str">
            <v>06.04.214</v>
          </cell>
        </row>
        <row r="10484">
          <cell r="I10484" t="str">
            <v>06.04.214</v>
          </cell>
        </row>
        <row r="10485">
          <cell r="I10485" t="str">
            <v>06.04.214</v>
          </cell>
        </row>
        <row r="10486">
          <cell r="I10486" t="str">
            <v>06.04.501</v>
          </cell>
        </row>
        <row r="10487">
          <cell r="I10487" t="str">
            <v>06.04.501</v>
          </cell>
        </row>
        <row r="10488">
          <cell r="I10488" t="str">
            <v>06.09.005</v>
          </cell>
        </row>
        <row r="10489">
          <cell r="I10489" t="str">
            <v>06.09.100</v>
          </cell>
        </row>
        <row r="10490">
          <cell r="I10490" t="str">
            <v>06.09.100</v>
          </cell>
        </row>
        <row r="10491">
          <cell r="I10491" t="str">
            <v>06.09.100</v>
          </cell>
        </row>
        <row r="10492">
          <cell r="I10492" t="str">
            <v>06.09.100</v>
          </cell>
        </row>
        <row r="10493">
          <cell r="I10493" t="str">
            <v>06.09.100</v>
          </cell>
        </row>
        <row r="10494">
          <cell r="I10494" t="str">
            <v>06.09.100</v>
          </cell>
        </row>
        <row r="10495">
          <cell r="I10495" t="str">
            <v>06.09.101</v>
          </cell>
        </row>
        <row r="10496">
          <cell r="I10496" t="str">
            <v>06.09.101</v>
          </cell>
        </row>
        <row r="10497">
          <cell r="I10497" t="str">
            <v>06.09.101</v>
          </cell>
        </row>
        <row r="10498">
          <cell r="I10498" t="str">
            <v>06.09.101</v>
          </cell>
        </row>
        <row r="10499">
          <cell r="I10499" t="str">
            <v>06.09.102</v>
          </cell>
        </row>
        <row r="10500">
          <cell r="I10500" t="str">
            <v>06.09.102</v>
          </cell>
        </row>
        <row r="10501">
          <cell r="I10501" t="str">
            <v>06.09.102</v>
          </cell>
        </row>
        <row r="10502">
          <cell r="I10502" t="str">
            <v>06.09.103</v>
          </cell>
        </row>
        <row r="10503">
          <cell r="I10503" t="str">
            <v>06.09.104</v>
          </cell>
        </row>
        <row r="10504">
          <cell r="I10504" t="str">
            <v>06-03.101</v>
          </cell>
        </row>
        <row r="10505">
          <cell r="I10505" t="str">
            <v>06'09'100</v>
          </cell>
        </row>
        <row r="10506">
          <cell r="I10506" t="str">
            <v>06'09'101</v>
          </cell>
        </row>
        <row r="10507">
          <cell r="I10507" t="str">
            <v>06'09'102</v>
          </cell>
        </row>
        <row r="10508">
          <cell r="I10508" t="str">
            <v>06'09'103</v>
          </cell>
        </row>
        <row r="10509">
          <cell r="I10509" t="str">
            <v>12.02.005</v>
          </cell>
        </row>
        <row r="10510">
          <cell r="I10510" t="str">
            <v>12.02.005</v>
          </cell>
        </row>
        <row r="10511">
          <cell r="I10511" t="str">
            <v>12.02.005</v>
          </cell>
        </row>
        <row r="10512">
          <cell r="I10512" t="str">
            <v>12.02.005</v>
          </cell>
        </row>
        <row r="10513">
          <cell r="I10513">
            <v>3071</v>
          </cell>
        </row>
        <row r="10514">
          <cell r="I10514">
            <v>3290</v>
          </cell>
        </row>
        <row r="10515">
          <cell r="I10515">
            <v>3290</v>
          </cell>
        </row>
        <row r="10516">
          <cell r="I10516">
            <v>3291</v>
          </cell>
        </row>
        <row r="10517">
          <cell r="I10517">
            <v>3293</v>
          </cell>
        </row>
        <row r="10518">
          <cell r="I10518">
            <v>3293</v>
          </cell>
        </row>
        <row r="10519">
          <cell r="I10519">
            <v>4219</v>
          </cell>
        </row>
        <row r="10520">
          <cell r="I10520">
            <v>4302</v>
          </cell>
        </row>
        <row r="10521">
          <cell r="I10521">
            <v>4302</v>
          </cell>
        </row>
        <row r="10522">
          <cell r="I10522">
            <v>4302</v>
          </cell>
        </row>
        <row r="10523">
          <cell r="I10523">
            <v>4303</v>
          </cell>
        </row>
        <row r="10524">
          <cell r="I10524">
            <v>4303</v>
          </cell>
        </row>
        <row r="10525">
          <cell r="I10525">
            <v>4303</v>
          </cell>
        </row>
        <row r="10526">
          <cell r="I10526">
            <v>48805</v>
          </cell>
        </row>
        <row r="10527">
          <cell r="I10527" t="str">
            <v>G-1500</v>
          </cell>
        </row>
        <row r="10528">
          <cell r="I10528" t="str">
            <v>G-1500</v>
          </cell>
        </row>
        <row r="10529">
          <cell r="I10529" t="str">
            <v>NE85060</v>
          </cell>
        </row>
        <row r="10530">
          <cell r="I10530" t="str">
            <v>NO</v>
          </cell>
        </row>
        <row r="10531">
          <cell r="I10531" t="str">
            <v>SU-01-0110</v>
          </cell>
        </row>
        <row r="10532">
          <cell r="I10532" t="str">
            <v>ND</v>
          </cell>
        </row>
        <row r="10533">
          <cell r="I10533" t="str">
            <v>ND</v>
          </cell>
        </row>
        <row r="10534">
          <cell r="I10534" t="str">
            <v>ND</v>
          </cell>
        </row>
        <row r="10535">
          <cell r="I10535" t="str">
            <v>ND</v>
          </cell>
        </row>
        <row r="10536">
          <cell r="I10536" t="str">
            <v>NO</v>
          </cell>
        </row>
        <row r="10537">
          <cell r="I10537" t="str">
            <v>13EX 12</v>
          </cell>
        </row>
        <row r="10538">
          <cell r="I10538" t="str">
            <v>NO</v>
          </cell>
        </row>
        <row r="10539">
          <cell r="I10539" t="str">
            <v>NO</v>
          </cell>
        </row>
        <row r="10540">
          <cell r="I10540" t="str">
            <v>S8</v>
          </cell>
        </row>
        <row r="10541">
          <cell r="I10541" t="str">
            <v>13EX12</v>
          </cell>
        </row>
        <row r="10542">
          <cell r="I10542" t="str">
            <v>S8</v>
          </cell>
        </row>
        <row r="10543">
          <cell r="I10543">
            <v>214004</v>
          </cell>
        </row>
        <row r="10544">
          <cell r="I10544">
            <v>222224</v>
          </cell>
        </row>
        <row r="10545">
          <cell r="I10545">
            <v>222224</v>
          </cell>
        </row>
        <row r="10546">
          <cell r="I10546">
            <v>222272</v>
          </cell>
        </row>
        <row r="10547">
          <cell r="I10547">
            <v>309004</v>
          </cell>
        </row>
        <row r="10548">
          <cell r="I10548">
            <v>309006</v>
          </cell>
        </row>
        <row r="10549">
          <cell r="I10549">
            <v>309470</v>
          </cell>
        </row>
        <row r="10550">
          <cell r="I10550">
            <v>309480</v>
          </cell>
        </row>
        <row r="10551">
          <cell r="I10551">
            <v>309520</v>
          </cell>
        </row>
        <row r="10552">
          <cell r="I10552">
            <v>309520</v>
          </cell>
        </row>
        <row r="10553">
          <cell r="I10553">
            <v>309530</v>
          </cell>
        </row>
        <row r="10554">
          <cell r="I10554">
            <v>309531</v>
          </cell>
        </row>
        <row r="10555">
          <cell r="I10555">
            <v>309531</v>
          </cell>
        </row>
        <row r="10556">
          <cell r="I10556">
            <v>310190</v>
          </cell>
        </row>
        <row r="10557">
          <cell r="I10557">
            <v>310230</v>
          </cell>
        </row>
        <row r="10558">
          <cell r="I10558">
            <v>310250</v>
          </cell>
        </row>
        <row r="10559">
          <cell r="I10559">
            <v>310284</v>
          </cell>
        </row>
        <row r="10560">
          <cell r="I10560">
            <v>310284</v>
          </cell>
        </row>
        <row r="10561">
          <cell r="I10561">
            <v>310350</v>
          </cell>
        </row>
        <row r="10562">
          <cell r="I10562">
            <v>310440</v>
          </cell>
        </row>
        <row r="10563">
          <cell r="I10563">
            <v>312948</v>
          </cell>
        </row>
        <row r="10564">
          <cell r="I10564">
            <v>313351</v>
          </cell>
        </row>
        <row r="10565">
          <cell r="I10565">
            <v>313354</v>
          </cell>
        </row>
        <row r="10566">
          <cell r="I10566">
            <v>314030</v>
          </cell>
        </row>
        <row r="10567">
          <cell r="I10567">
            <v>314070</v>
          </cell>
        </row>
        <row r="10568">
          <cell r="I10568">
            <v>314070</v>
          </cell>
        </row>
        <row r="10569">
          <cell r="I10569">
            <v>314152</v>
          </cell>
        </row>
        <row r="10570">
          <cell r="I10570">
            <v>314152</v>
          </cell>
        </row>
        <row r="10571">
          <cell r="I10571">
            <v>314270</v>
          </cell>
        </row>
        <row r="10572">
          <cell r="I10572">
            <v>314270</v>
          </cell>
        </row>
        <row r="10573">
          <cell r="I10573">
            <v>314291</v>
          </cell>
        </row>
        <row r="10574">
          <cell r="I10574">
            <v>321160</v>
          </cell>
        </row>
        <row r="10575">
          <cell r="I10575">
            <v>324052</v>
          </cell>
        </row>
        <row r="10576">
          <cell r="I10576">
            <v>329080</v>
          </cell>
        </row>
        <row r="10577">
          <cell r="I10577">
            <v>329080</v>
          </cell>
        </row>
        <row r="10578">
          <cell r="I10578">
            <v>329081</v>
          </cell>
        </row>
        <row r="10579">
          <cell r="I10579">
            <v>329081</v>
          </cell>
        </row>
        <row r="10580">
          <cell r="I10580">
            <v>351020</v>
          </cell>
        </row>
        <row r="10581">
          <cell r="I10581">
            <v>351020</v>
          </cell>
        </row>
        <row r="10582">
          <cell r="I10582">
            <v>351330</v>
          </cell>
        </row>
        <row r="10583">
          <cell r="I10583">
            <v>351330</v>
          </cell>
        </row>
        <row r="10584">
          <cell r="I10584">
            <v>351330</v>
          </cell>
        </row>
        <row r="10585">
          <cell r="I10585">
            <v>351440</v>
          </cell>
        </row>
        <row r="10586">
          <cell r="I10586">
            <v>351440</v>
          </cell>
        </row>
        <row r="10587">
          <cell r="I10587">
            <v>351480</v>
          </cell>
        </row>
        <row r="10588">
          <cell r="I10588">
            <v>351480</v>
          </cell>
        </row>
        <row r="10589">
          <cell r="I10589">
            <v>351920</v>
          </cell>
        </row>
        <row r="10590">
          <cell r="I10590">
            <v>351930</v>
          </cell>
        </row>
        <row r="10591">
          <cell r="I10591">
            <v>351940</v>
          </cell>
        </row>
        <row r="10592">
          <cell r="I10592">
            <v>352040</v>
          </cell>
        </row>
        <row r="10593">
          <cell r="I10593">
            <v>352040</v>
          </cell>
        </row>
        <row r="10594">
          <cell r="I10594">
            <v>352085</v>
          </cell>
        </row>
        <row r="10595">
          <cell r="I10595">
            <v>352085</v>
          </cell>
        </row>
        <row r="10596">
          <cell r="I10596">
            <v>352090</v>
          </cell>
        </row>
        <row r="10597">
          <cell r="I10597">
            <v>352090</v>
          </cell>
        </row>
        <row r="10598">
          <cell r="I10598">
            <v>352095</v>
          </cell>
        </row>
        <row r="10599">
          <cell r="I10599">
            <v>352095</v>
          </cell>
        </row>
        <row r="10600">
          <cell r="I10600">
            <v>352100</v>
          </cell>
        </row>
        <row r="10601">
          <cell r="I10601">
            <v>352100</v>
          </cell>
        </row>
        <row r="10602">
          <cell r="I10602">
            <v>352105</v>
          </cell>
        </row>
        <row r="10603">
          <cell r="I10603">
            <v>352105</v>
          </cell>
        </row>
        <row r="10604">
          <cell r="I10604">
            <v>352110</v>
          </cell>
        </row>
        <row r="10605">
          <cell r="I10605">
            <v>352110</v>
          </cell>
        </row>
        <row r="10606">
          <cell r="I10606">
            <v>352115</v>
          </cell>
        </row>
        <row r="10607">
          <cell r="I10607">
            <v>352115</v>
          </cell>
        </row>
        <row r="10608">
          <cell r="I10608">
            <v>352120</v>
          </cell>
        </row>
        <row r="10609">
          <cell r="I10609">
            <v>352120</v>
          </cell>
        </row>
        <row r="10610">
          <cell r="I10610">
            <v>352125</v>
          </cell>
        </row>
        <row r="10611">
          <cell r="I10611">
            <v>352125</v>
          </cell>
        </row>
        <row r="10612">
          <cell r="I10612">
            <v>352130</v>
          </cell>
        </row>
        <row r="10613">
          <cell r="I10613">
            <v>352130</v>
          </cell>
        </row>
        <row r="10614">
          <cell r="I10614">
            <v>352135</v>
          </cell>
        </row>
        <row r="10615">
          <cell r="I10615">
            <v>352135</v>
          </cell>
        </row>
        <row r="10616">
          <cell r="I10616">
            <v>352140</v>
          </cell>
        </row>
        <row r="10617">
          <cell r="I10617">
            <v>352140</v>
          </cell>
        </row>
        <row r="10618">
          <cell r="I10618">
            <v>352145</v>
          </cell>
        </row>
        <row r="10619">
          <cell r="I10619">
            <v>352145</v>
          </cell>
        </row>
        <row r="10620">
          <cell r="I10620">
            <v>352150</v>
          </cell>
        </row>
        <row r="10621">
          <cell r="I10621">
            <v>352150</v>
          </cell>
        </row>
        <row r="10622">
          <cell r="I10622">
            <v>352155</v>
          </cell>
        </row>
        <row r="10623">
          <cell r="I10623">
            <v>352155</v>
          </cell>
        </row>
        <row r="10624">
          <cell r="I10624">
            <v>352160</v>
          </cell>
        </row>
        <row r="10625">
          <cell r="I10625">
            <v>352160</v>
          </cell>
        </row>
        <row r="10626">
          <cell r="I10626">
            <v>352165</v>
          </cell>
        </row>
        <row r="10627">
          <cell r="I10627">
            <v>352165</v>
          </cell>
        </row>
        <row r="10628">
          <cell r="I10628">
            <v>352170</v>
          </cell>
        </row>
        <row r="10629">
          <cell r="I10629">
            <v>389495</v>
          </cell>
        </row>
        <row r="10630">
          <cell r="I10630">
            <v>391103</v>
          </cell>
        </row>
        <row r="10631">
          <cell r="I10631">
            <v>391103</v>
          </cell>
        </row>
        <row r="10632">
          <cell r="I10632">
            <v>391104</v>
          </cell>
        </row>
        <row r="10633">
          <cell r="I10633">
            <v>391104</v>
          </cell>
        </row>
        <row r="10634">
          <cell r="I10634">
            <v>391105</v>
          </cell>
        </row>
        <row r="10635">
          <cell r="I10635">
            <v>391106</v>
          </cell>
        </row>
        <row r="10636">
          <cell r="I10636">
            <v>391106</v>
          </cell>
        </row>
        <row r="10637">
          <cell r="I10637">
            <v>391107</v>
          </cell>
        </row>
        <row r="10638">
          <cell r="I10638">
            <v>391107</v>
          </cell>
        </row>
        <row r="10639">
          <cell r="I10639">
            <v>391108</v>
          </cell>
        </row>
        <row r="10640">
          <cell r="I10640">
            <v>391201</v>
          </cell>
        </row>
        <row r="10641">
          <cell r="I10641">
            <v>391201</v>
          </cell>
        </row>
        <row r="10642">
          <cell r="I10642">
            <v>391210</v>
          </cell>
        </row>
        <row r="10643">
          <cell r="I10643">
            <v>391210</v>
          </cell>
        </row>
        <row r="10644">
          <cell r="I10644">
            <v>391880</v>
          </cell>
        </row>
        <row r="10645">
          <cell r="I10645">
            <v>391882</v>
          </cell>
        </row>
        <row r="10646">
          <cell r="I10646">
            <v>391882</v>
          </cell>
        </row>
        <row r="10647">
          <cell r="I10647">
            <v>391883</v>
          </cell>
        </row>
        <row r="10648">
          <cell r="I10648">
            <v>391883</v>
          </cell>
        </row>
        <row r="10649">
          <cell r="I10649">
            <v>391883</v>
          </cell>
        </row>
        <row r="10650">
          <cell r="I10650">
            <v>391883</v>
          </cell>
        </row>
        <row r="10651">
          <cell r="I10651">
            <v>391883</v>
          </cell>
        </row>
        <row r="10652">
          <cell r="I10652">
            <v>391883</v>
          </cell>
        </row>
        <row r="10653">
          <cell r="I10653">
            <v>391883</v>
          </cell>
        </row>
        <row r="10654">
          <cell r="I10654">
            <v>391883</v>
          </cell>
        </row>
        <row r="10655">
          <cell r="I10655">
            <v>391883</v>
          </cell>
        </row>
        <row r="10656">
          <cell r="I10656">
            <v>391884</v>
          </cell>
        </row>
        <row r="10657">
          <cell r="I10657">
            <v>391884</v>
          </cell>
        </row>
        <row r="10658">
          <cell r="I10658">
            <v>391884</v>
          </cell>
        </row>
        <row r="10659">
          <cell r="I10659">
            <v>391884</v>
          </cell>
        </row>
        <row r="10660">
          <cell r="I10660">
            <v>391884</v>
          </cell>
        </row>
        <row r="10661">
          <cell r="I10661">
            <v>391884</v>
          </cell>
        </row>
        <row r="10662">
          <cell r="I10662">
            <v>391884</v>
          </cell>
        </row>
        <row r="10663">
          <cell r="I10663">
            <v>391884</v>
          </cell>
        </row>
        <row r="10664">
          <cell r="I10664">
            <v>391885</v>
          </cell>
        </row>
        <row r="10665">
          <cell r="I10665">
            <v>391885</v>
          </cell>
        </row>
        <row r="10666">
          <cell r="I10666">
            <v>393100</v>
          </cell>
        </row>
        <row r="10667">
          <cell r="I10667">
            <v>398400</v>
          </cell>
        </row>
        <row r="10668">
          <cell r="I10668">
            <v>398408</v>
          </cell>
        </row>
        <row r="10669">
          <cell r="I10669">
            <v>399098</v>
          </cell>
        </row>
        <row r="10670">
          <cell r="I10670">
            <v>399098</v>
          </cell>
        </row>
        <row r="10671">
          <cell r="I10671">
            <v>399098</v>
          </cell>
        </row>
        <row r="10672">
          <cell r="I10672">
            <v>399180</v>
          </cell>
        </row>
        <row r="10673">
          <cell r="I10673">
            <v>399190</v>
          </cell>
        </row>
        <row r="10674">
          <cell r="I10674">
            <v>399210</v>
          </cell>
        </row>
        <row r="10675">
          <cell r="I10675">
            <v>399270</v>
          </cell>
        </row>
        <row r="10676">
          <cell r="I10676">
            <v>399270</v>
          </cell>
        </row>
        <row r="10677">
          <cell r="I10677">
            <v>399370</v>
          </cell>
        </row>
        <row r="10678">
          <cell r="I10678">
            <v>399370</v>
          </cell>
        </row>
        <row r="10679">
          <cell r="I10679">
            <v>399370</v>
          </cell>
        </row>
        <row r="10680">
          <cell r="I10680">
            <v>399540</v>
          </cell>
        </row>
        <row r="10681">
          <cell r="I10681">
            <v>399540</v>
          </cell>
        </row>
        <row r="10682">
          <cell r="I10682">
            <v>399540</v>
          </cell>
        </row>
        <row r="10683">
          <cell r="I10683">
            <v>399550</v>
          </cell>
        </row>
        <row r="10684">
          <cell r="I10684">
            <v>399550</v>
          </cell>
        </row>
        <row r="10685">
          <cell r="I10685">
            <v>399550</v>
          </cell>
        </row>
        <row r="10686">
          <cell r="I10686">
            <v>399560</v>
          </cell>
        </row>
        <row r="10687">
          <cell r="I10687">
            <v>399560</v>
          </cell>
        </row>
        <row r="10688">
          <cell r="I10688">
            <v>399560</v>
          </cell>
        </row>
        <row r="10689">
          <cell r="I10689">
            <v>399570</v>
          </cell>
        </row>
        <row r="10690">
          <cell r="I10690">
            <v>399570</v>
          </cell>
        </row>
        <row r="10691">
          <cell r="I10691">
            <v>399570</v>
          </cell>
        </row>
        <row r="10692">
          <cell r="I10692">
            <v>399570</v>
          </cell>
        </row>
        <row r="10693">
          <cell r="I10693">
            <v>399570</v>
          </cell>
        </row>
        <row r="10694">
          <cell r="I10694">
            <v>399570</v>
          </cell>
        </row>
        <row r="10695">
          <cell r="I10695">
            <v>399580</v>
          </cell>
        </row>
        <row r="10696">
          <cell r="I10696">
            <v>399580</v>
          </cell>
        </row>
        <row r="10697">
          <cell r="I10697">
            <v>399580</v>
          </cell>
        </row>
        <row r="10698">
          <cell r="I10698">
            <v>399970</v>
          </cell>
        </row>
        <row r="10699">
          <cell r="I10699">
            <v>399970</v>
          </cell>
        </row>
        <row r="10700">
          <cell r="I10700">
            <v>399970</v>
          </cell>
        </row>
        <row r="10701">
          <cell r="I10701">
            <v>399970</v>
          </cell>
        </row>
        <row r="10702">
          <cell r="I10702">
            <v>399980</v>
          </cell>
        </row>
        <row r="10703">
          <cell r="I10703">
            <v>399980</v>
          </cell>
        </row>
        <row r="10704">
          <cell r="I10704">
            <v>399980</v>
          </cell>
        </row>
        <row r="10705">
          <cell r="I10705">
            <v>399980</v>
          </cell>
        </row>
        <row r="10706">
          <cell r="I10706">
            <v>399980</v>
          </cell>
        </row>
        <row r="10707">
          <cell r="I10707">
            <v>399990</v>
          </cell>
        </row>
        <row r="10708">
          <cell r="I10708">
            <v>399990</v>
          </cell>
        </row>
        <row r="10709">
          <cell r="I10709">
            <v>399990</v>
          </cell>
        </row>
        <row r="10710">
          <cell r="I10710">
            <v>399990</v>
          </cell>
        </row>
        <row r="10711">
          <cell r="I10711">
            <v>675504</v>
          </cell>
        </row>
        <row r="10712">
          <cell r="I10712">
            <v>688215</v>
          </cell>
        </row>
        <row r="10713">
          <cell r="I10713">
            <v>688215</v>
          </cell>
        </row>
        <row r="10714">
          <cell r="I10714">
            <v>3607513</v>
          </cell>
        </row>
        <row r="10715">
          <cell r="I10715" t="str">
            <v>03.028.060</v>
          </cell>
        </row>
        <row r="10716">
          <cell r="I10716" t="str">
            <v>03.028.065</v>
          </cell>
        </row>
        <row r="10717">
          <cell r="I10717" t="str">
            <v>03.028.070</v>
          </cell>
        </row>
        <row r="10718">
          <cell r="I10718" t="str">
            <v>03.028.075</v>
          </cell>
        </row>
        <row r="10719">
          <cell r="I10719" t="str">
            <v>03.028.080</v>
          </cell>
        </row>
        <row r="10720">
          <cell r="I10720" t="str">
            <v>2236-26</v>
          </cell>
        </row>
        <row r="10721">
          <cell r="I10721" t="str">
            <v>309.35</v>
          </cell>
        </row>
        <row r="10722">
          <cell r="I10722" t="str">
            <v>309.37</v>
          </cell>
        </row>
        <row r="10723">
          <cell r="I10723" t="str">
            <v>309.39</v>
          </cell>
        </row>
        <row r="10724">
          <cell r="I10724" t="str">
            <v>309.49</v>
          </cell>
        </row>
        <row r="10725">
          <cell r="I10725" t="str">
            <v>309.68</v>
          </cell>
        </row>
        <row r="10726">
          <cell r="I10726" t="str">
            <v>309.69</v>
          </cell>
        </row>
        <row r="10727">
          <cell r="I10727" t="str">
            <v>310.21</v>
          </cell>
        </row>
        <row r="10728">
          <cell r="I10728" t="str">
            <v>314.27</v>
          </cell>
        </row>
        <row r="10729">
          <cell r="I10729" t="str">
            <v>319.97</v>
          </cell>
        </row>
        <row r="10730">
          <cell r="I10730" t="str">
            <v>352.70</v>
          </cell>
        </row>
        <row r="10731">
          <cell r="I10731" t="str">
            <v>391.16</v>
          </cell>
        </row>
        <row r="10732">
          <cell r="I10732" t="str">
            <v>398.52</v>
          </cell>
        </row>
        <row r="10733">
          <cell r="I10733" t="str">
            <v>398.82</v>
          </cell>
        </row>
        <row r="10734">
          <cell r="I10734" t="str">
            <v>398.82</v>
          </cell>
        </row>
        <row r="10735">
          <cell r="I10735" t="str">
            <v>399.00</v>
          </cell>
        </row>
        <row r="10736">
          <cell r="I10736" t="str">
            <v>399.09</v>
          </cell>
        </row>
        <row r="10737">
          <cell r="I10737" t="str">
            <v>399.09</v>
          </cell>
        </row>
        <row r="10738">
          <cell r="I10738" t="str">
            <v>399.19</v>
          </cell>
        </row>
        <row r="10739">
          <cell r="I10739" t="str">
            <v>399.57</v>
          </cell>
        </row>
        <row r="10740">
          <cell r="I10740" t="str">
            <v>399.97</v>
          </cell>
        </row>
        <row r="10741">
          <cell r="I10741" t="str">
            <v>399.98</v>
          </cell>
        </row>
        <row r="10742">
          <cell r="I10742" t="str">
            <v>399.98</v>
          </cell>
        </row>
        <row r="10743">
          <cell r="I10743" t="str">
            <v>A4137</v>
          </cell>
        </row>
        <row r="10744">
          <cell r="I10744" t="str">
            <v>D221750001</v>
          </cell>
        </row>
        <row r="10745">
          <cell r="I10745" t="str">
            <v>D259807110</v>
          </cell>
        </row>
        <row r="10746">
          <cell r="I10746" t="str">
            <v>D259807110</v>
          </cell>
        </row>
        <row r="10747">
          <cell r="I10747" t="str">
            <v>D259807140</v>
          </cell>
        </row>
        <row r="10748">
          <cell r="I10748" t="str">
            <v>D259807140</v>
          </cell>
        </row>
        <row r="10749">
          <cell r="I10749" t="str">
            <v>D259807625</v>
          </cell>
        </row>
        <row r="10750">
          <cell r="I10750" t="str">
            <v>D259807625</v>
          </cell>
        </row>
        <row r="10751">
          <cell r="I10751" t="str">
            <v>D259807626</v>
          </cell>
        </row>
        <row r="10752">
          <cell r="I10752" t="str">
            <v>D259807626</v>
          </cell>
        </row>
        <row r="10753">
          <cell r="I10753" t="str">
            <v>MIS.2</v>
          </cell>
        </row>
        <row r="10754">
          <cell r="I10754" t="str">
            <v>NO</v>
          </cell>
        </row>
        <row r="10755">
          <cell r="I10755" t="str">
            <v>NO</v>
          </cell>
        </row>
        <row r="10756">
          <cell r="I10756">
            <v>399550</v>
          </cell>
        </row>
        <row r="10757">
          <cell r="I10757">
            <v>399570</v>
          </cell>
        </row>
        <row r="10758">
          <cell r="I10758" t="str">
            <v>399.56</v>
          </cell>
        </row>
        <row r="10759">
          <cell r="I10759">
            <v>310190</v>
          </cell>
        </row>
        <row r="10760">
          <cell r="I10760">
            <v>310230</v>
          </cell>
        </row>
        <row r="10761">
          <cell r="I10761">
            <v>310230</v>
          </cell>
        </row>
        <row r="10762">
          <cell r="I10762">
            <v>310230</v>
          </cell>
        </row>
        <row r="10763">
          <cell r="I10763">
            <v>310230</v>
          </cell>
        </row>
        <row r="10764">
          <cell r="I10764">
            <v>310230</v>
          </cell>
        </row>
        <row r="10765">
          <cell r="I10765">
            <v>310230</v>
          </cell>
        </row>
        <row r="10766">
          <cell r="I10766">
            <v>310250</v>
          </cell>
        </row>
        <row r="10767">
          <cell r="I10767">
            <v>310250</v>
          </cell>
        </row>
        <row r="10768">
          <cell r="I10768">
            <v>310250</v>
          </cell>
        </row>
        <row r="10769">
          <cell r="I10769">
            <v>310250</v>
          </cell>
        </row>
        <row r="10770">
          <cell r="I10770">
            <v>310284</v>
          </cell>
        </row>
        <row r="10771">
          <cell r="I10771">
            <v>310284</v>
          </cell>
        </row>
        <row r="10772">
          <cell r="I10772">
            <v>310284</v>
          </cell>
        </row>
        <row r="10773">
          <cell r="I10773">
            <v>310284</v>
          </cell>
        </row>
        <row r="10774">
          <cell r="I10774">
            <v>310284</v>
          </cell>
        </row>
        <row r="10775">
          <cell r="I10775">
            <v>310290</v>
          </cell>
        </row>
        <row r="10776">
          <cell r="I10776">
            <v>310290</v>
          </cell>
        </row>
        <row r="10777">
          <cell r="I10777">
            <v>310290</v>
          </cell>
        </row>
        <row r="10778">
          <cell r="I10778">
            <v>310290</v>
          </cell>
        </row>
        <row r="10779">
          <cell r="I10779">
            <v>310310</v>
          </cell>
        </row>
        <row r="10780">
          <cell r="I10780">
            <v>310350</v>
          </cell>
        </row>
        <row r="10781">
          <cell r="I10781">
            <v>310350</v>
          </cell>
        </row>
        <row r="10782">
          <cell r="I10782">
            <v>310430</v>
          </cell>
        </row>
        <row r="10783">
          <cell r="I10783">
            <v>310430</v>
          </cell>
        </row>
        <row r="10784">
          <cell r="I10784">
            <v>310430</v>
          </cell>
        </row>
        <row r="10785">
          <cell r="I10785">
            <v>310430</v>
          </cell>
        </row>
        <row r="10786">
          <cell r="I10786">
            <v>310440</v>
          </cell>
        </row>
        <row r="10787">
          <cell r="I10787">
            <v>310509</v>
          </cell>
        </row>
        <row r="10788">
          <cell r="I10788">
            <v>310650</v>
          </cell>
        </row>
        <row r="10789">
          <cell r="I10789">
            <v>310650</v>
          </cell>
        </row>
        <row r="10790">
          <cell r="I10790">
            <v>310670</v>
          </cell>
        </row>
        <row r="10791">
          <cell r="I10791">
            <v>311430</v>
          </cell>
        </row>
        <row r="10792">
          <cell r="I10792">
            <v>311431</v>
          </cell>
        </row>
        <row r="10793">
          <cell r="I10793">
            <v>311431</v>
          </cell>
        </row>
        <row r="10794">
          <cell r="I10794">
            <v>311440</v>
          </cell>
        </row>
        <row r="10795">
          <cell r="I10795">
            <v>311440</v>
          </cell>
        </row>
        <row r="10796">
          <cell r="I10796">
            <v>312153</v>
          </cell>
        </row>
        <row r="10797">
          <cell r="I10797">
            <v>312200</v>
          </cell>
        </row>
        <row r="10798">
          <cell r="I10798">
            <v>312280</v>
          </cell>
        </row>
        <row r="10799">
          <cell r="I10799">
            <v>312460</v>
          </cell>
        </row>
        <row r="10800">
          <cell r="I10800">
            <v>314050</v>
          </cell>
        </row>
        <row r="10801">
          <cell r="I10801">
            <v>314070</v>
          </cell>
        </row>
        <row r="10802">
          <cell r="I10802">
            <v>314150</v>
          </cell>
        </row>
        <row r="10803">
          <cell r="I10803">
            <v>314152</v>
          </cell>
        </row>
        <row r="10804">
          <cell r="I10804">
            <v>314163</v>
          </cell>
        </row>
        <row r="10805">
          <cell r="I10805">
            <v>314260</v>
          </cell>
        </row>
        <row r="10806">
          <cell r="I10806">
            <v>314260</v>
          </cell>
        </row>
        <row r="10807">
          <cell r="I10807">
            <v>314270</v>
          </cell>
        </row>
        <row r="10808">
          <cell r="I10808">
            <v>314467</v>
          </cell>
        </row>
        <row r="10809">
          <cell r="I10809">
            <v>314550</v>
          </cell>
        </row>
        <row r="10810">
          <cell r="I10810">
            <v>314550</v>
          </cell>
        </row>
        <row r="10811">
          <cell r="I10811">
            <v>319010</v>
          </cell>
        </row>
        <row r="10812">
          <cell r="I10812">
            <v>319100</v>
          </cell>
        </row>
        <row r="10813">
          <cell r="I10813">
            <v>319100</v>
          </cell>
        </row>
        <row r="10814">
          <cell r="I10814">
            <v>319100</v>
          </cell>
        </row>
        <row r="10815">
          <cell r="I10815">
            <v>321200</v>
          </cell>
        </row>
        <row r="10816">
          <cell r="I10816">
            <v>323027</v>
          </cell>
        </row>
        <row r="10817">
          <cell r="I10817">
            <v>323027</v>
          </cell>
        </row>
        <row r="10818">
          <cell r="I10818">
            <v>323027</v>
          </cell>
        </row>
        <row r="10819">
          <cell r="I10819">
            <v>323027</v>
          </cell>
        </row>
        <row r="10820">
          <cell r="I10820">
            <v>323062</v>
          </cell>
        </row>
        <row r="10821">
          <cell r="I10821">
            <v>323062</v>
          </cell>
        </row>
        <row r="10822">
          <cell r="I10822">
            <v>323062</v>
          </cell>
        </row>
        <row r="10823">
          <cell r="I10823">
            <v>323202</v>
          </cell>
        </row>
        <row r="10824">
          <cell r="I10824">
            <v>323260</v>
          </cell>
        </row>
        <row r="10825">
          <cell r="I10825">
            <v>323360</v>
          </cell>
        </row>
        <row r="10826">
          <cell r="I10826">
            <v>323500</v>
          </cell>
        </row>
        <row r="10827">
          <cell r="I10827">
            <v>324052</v>
          </cell>
        </row>
        <row r="10828">
          <cell r="I10828">
            <v>329081</v>
          </cell>
        </row>
        <row r="10829">
          <cell r="I10829">
            <v>329081</v>
          </cell>
        </row>
        <row r="10830">
          <cell r="I10830">
            <v>351780</v>
          </cell>
        </row>
        <row r="10831">
          <cell r="I10831">
            <v>357068</v>
          </cell>
        </row>
        <row r="10832">
          <cell r="I10832">
            <v>391880</v>
          </cell>
        </row>
        <row r="10833">
          <cell r="I10833">
            <v>391880</v>
          </cell>
        </row>
        <row r="10834">
          <cell r="I10834">
            <v>391905</v>
          </cell>
        </row>
        <row r="10835">
          <cell r="I10835">
            <v>391906</v>
          </cell>
        </row>
        <row r="10836">
          <cell r="I10836">
            <v>393105</v>
          </cell>
        </row>
        <row r="10837">
          <cell r="I10837">
            <v>393105</v>
          </cell>
        </row>
        <row r="10838">
          <cell r="I10838">
            <v>393105</v>
          </cell>
        </row>
        <row r="10839">
          <cell r="I10839">
            <v>398408</v>
          </cell>
        </row>
        <row r="10840">
          <cell r="I10840">
            <v>398408</v>
          </cell>
        </row>
        <row r="10841">
          <cell r="I10841">
            <v>398890</v>
          </cell>
        </row>
        <row r="10842">
          <cell r="I10842">
            <v>399360</v>
          </cell>
        </row>
        <row r="10843">
          <cell r="I10843">
            <v>399360</v>
          </cell>
        </row>
        <row r="10844">
          <cell r="I10844">
            <v>399360</v>
          </cell>
        </row>
        <row r="10845">
          <cell r="I10845">
            <v>399360</v>
          </cell>
        </row>
        <row r="10846">
          <cell r="I10846">
            <v>399370</v>
          </cell>
        </row>
        <row r="10847">
          <cell r="I10847">
            <v>399560</v>
          </cell>
        </row>
        <row r="10848">
          <cell r="I10848">
            <v>399560</v>
          </cell>
        </row>
        <row r="10849">
          <cell r="I10849">
            <v>399570</v>
          </cell>
        </row>
        <row r="10850">
          <cell r="I10850">
            <v>399570</v>
          </cell>
        </row>
        <row r="10851">
          <cell r="I10851">
            <v>399570</v>
          </cell>
        </row>
        <row r="10852">
          <cell r="I10852">
            <v>399570</v>
          </cell>
        </row>
        <row r="10853">
          <cell r="I10853">
            <v>399780</v>
          </cell>
        </row>
        <row r="10854">
          <cell r="I10854">
            <v>399940</v>
          </cell>
        </row>
        <row r="10855">
          <cell r="I10855">
            <v>399940</v>
          </cell>
        </row>
        <row r="10856">
          <cell r="I10856">
            <v>399940</v>
          </cell>
        </row>
        <row r="10857">
          <cell r="I10857">
            <v>399970</v>
          </cell>
        </row>
        <row r="10858">
          <cell r="I10858">
            <v>399980</v>
          </cell>
        </row>
        <row r="10859">
          <cell r="I10859">
            <v>399980</v>
          </cell>
        </row>
        <row r="10860">
          <cell r="I10860">
            <v>511115</v>
          </cell>
        </row>
        <row r="10861">
          <cell r="I10861">
            <v>3010104</v>
          </cell>
        </row>
        <row r="10862">
          <cell r="I10862">
            <v>3010104</v>
          </cell>
        </row>
        <row r="10863">
          <cell r="I10863">
            <v>3010104</v>
          </cell>
        </row>
        <row r="10864">
          <cell r="I10864" t="str">
            <v>03 010 103</v>
          </cell>
        </row>
        <row r="10865">
          <cell r="I10865" t="str">
            <v>03 010 103</v>
          </cell>
        </row>
        <row r="10866">
          <cell r="I10866" t="str">
            <v>03 010 103</v>
          </cell>
        </row>
        <row r="10867">
          <cell r="I10867" t="str">
            <v>03. 118. 001</v>
          </cell>
        </row>
        <row r="10868">
          <cell r="I10868" t="str">
            <v>03.010.103</v>
          </cell>
        </row>
        <row r="10869">
          <cell r="I10869" t="str">
            <v>03.117.998</v>
          </cell>
        </row>
        <row r="10870">
          <cell r="I10870" t="str">
            <v>03010103</v>
          </cell>
        </row>
        <row r="10871">
          <cell r="I10871" t="str">
            <v>03010103</v>
          </cell>
        </row>
        <row r="10872">
          <cell r="I10872" t="str">
            <v>03010104</v>
          </cell>
        </row>
        <row r="10873">
          <cell r="I10873" t="str">
            <v>03010104</v>
          </cell>
        </row>
        <row r="10874">
          <cell r="I10874" t="str">
            <v>310.63</v>
          </cell>
        </row>
        <row r="10875">
          <cell r="I10875" t="str">
            <v>312.45</v>
          </cell>
        </row>
        <row r="10876">
          <cell r="I10876" t="str">
            <v>312.77</v>
          </cell>
        </row>
        <row r="10877">
          <cell r="I10877" t="str">
            <v>329.29</v>
          </cell>
        </row>
        <row r="10878">
          <cell r="I10878" t="str">
            <v>388.72</v>
          </cell>
        </row>
        <row r="10879">
          <cell r="I10879" t="str">
            <v>398.80</v>
          </cell>
        </row>
        <row r="10880">
          <cell r="I10880" t="str">
            <v>398.80</v>
          </cell>
        </row>
        <row r="10881">
          <cell r="I10881" t="str">
            <v>398.81</v>
          </cell>
        </row>
        <row r="10882">
          <cell r="I10882" t="str">
            <v>398.81</v>
          </cell>
        </row>
        <row r="10883">
          <cell r="I10883" t="str">
            <v>398.82</v>
          </cell>
        </row>
        <row r="10884">
          <cell r="I10884" t="str">
            <v>398.82</v>
          </cell>
        </row>
        <row r="10885">
          <cell r="I10885" t="str">
            <v>398.82</v>
          </cell>
        </row>
        <row r="10886">
          <cell r="I10886" t="str">
            <v>398.82</v>
          </cell>
        </row>
        <row r="10887">
          <cell r="I10887" t="str">
            <v>399.18</v>
          </cell>
        </row>
        <row r="10888">
          <cell r="I10888" t="str">
            <v>399.18</v>
          </cell>
        </row>
        <row r="10889">
          <cell r="I10889" t="str">
            <v>399.35</v>
          </cell>
        </row>
        <row r="10890">
          <cell r="I10890" t="str">
            <v>399.97</v>
          </cell>
        </row>
        <row r="10891">
          <cell r="I10891" t="str">
            <v>399.98</v>
          </cell>
        </row>
        <row r="10892">
          <cell r="I10892" t="str">
            <v>NO</v>
          </cell>
        </row>
        <row r="10893">
          <cell r="I10893" t="str">
            <v>NO</v>
          </cell>
        </row>
        <row r="10894">
          <cell r="I10894">
            <v>252130</v>
          </cell>
        </row>
        <row r="10895">
          <cell r="I10895">
            <v>310156</v>
          </cell>
        </row>
        <row r="10896">
          <cell r="I10896">
            <v>310190</v>
          </cell>
        </row>
        <row r="10897">
          <cell r="I10897">
            <v>310190</v>
          </cell>
        </row>
        <row r="10898">
          <cell r="I10898">
            <v>310250</v>
          </cell>
        </row>
        <row r="10899">
          <cell r="I10899">
            <v>310350</v>
          </cell>
        </row>
        <row r="10900">
          <cell r="I10900">
            <v>310440</v>
          </cell>
        </row>
        <row r="10901">
          <cell r="I10901">
            <v>311431</v>
          </cell>
        </row>
        <row r="10902">
          <cell r="I10902">
            <v>312151</v>
          </cell>
        </row>
        <row r="10903">
          <cell r="I10903">
            <v>312280</v>
          </cell>
        </row>
        <row r="10904">
          <cell r="I10904">
            <v>312460</v>
          </cell>
        </row>
        <row r="10905">
          <cell r="I10905">
            <v>312910</v>
          </cell>
        </row>
        <row r="10906">
          <cell r="I10906">
            <v>312911</v>
          </cell>
        </row>
        <row r="10907">
          <cell r="I10907">
            <v>313351</v>
          </cell>
        </row>
        <row r="10908">
          <cell r="I10908">
            <v>313352</v>
          </cell>
        </row>
        <row r="10909">
          <cell r="I10909">
            <v>313353</v>
          </cell>
        </row>
        <row r="10910">
          <cell r="I10910">
            <v>313354</v>
          </cell>
        </row>
        <row r="10911">
          <cell r="I10911">
            <v>313355</v>
          </cell>
        </row>
        <row r="10912">
          <cell r="I10912">
            <v>313356</v>
          </cell>
        </row>
        <row r="10913">
          <cell r="I10913">
            <v>313357</v>
          </cell>
        </row>
        <row r="10914">
          <cell r="I10914">
            <v>314030</v>
          </cell>
        </row>
        <row r="10915">
          <cell r="I10915">
            <v>314041</v>
          </cell>
        </row>
        <row r="10916">
          <cell r="I10916">
            <v>319010</v>
          </cell>
        </row>
        <row r="10917">
          <cell r="I10917">
            <v>323053</v>
          </cell>
        </row>
        <row r="10918">
          <cell r="I10918">
            <v>323053</v>
          </cell>
        </row>
        <row r="10919">
          <cell r="I10919">
            <v>323053</v>
          </cell>
        </row>
        <row r="10920">
          <cell r="I10920">
            <v>323054</v>
          </cell>
        </row>
        <row r="10921">
          <cell r="I10921">
            <v>323054</v>
          </cell>
        </row>
        <row r="10922">
          <cell r="I10922">
            <v>323054</v>
          </cell>
        </row>
        <row r="10923">
          <cell r="I10923">
            <v>323055</v>
          </cell>
        </row>
        <row r="10924">
          <cell r="I10924">
            <v>323055</v>
          </cell>
        </row>
        <row r="10925">
          <cell r="I10925">
            <v>323055</v>
          </cell>
        </row>
        <row r="10926">
          <cell r="I10926">
            <v>351050</v>
          </cell>
        </row>
        <row r="10927">
          <cell r="I10927">
            <v>351930</v>
          </cell>
        </row>
        <row r="10928">
          <cell r="I10928">
            <v>352040</v>
          </cell>
        </row>
        <row r="10929">
          <cell r="I10929">
            <v>352090</v>
          </cell>
        </row>
        <row r="10930">
          <cell r="I10930">
            <v>352095</v>
          </cell>
        </row>
        <row r="10931">
          <cell r="I10931">
            <v>352100</v>
          </cell>
        </row>
        <row r="10932">
          <cell r="I10932">
            <v>352105</v>
          </cell>
        </row>
        <row r="10933">
          <cell r="I10933">
            <v>352110</v>
          </cell>
        </row>
        <row r="10934">
          <cell r="I10934">
            <v>352115</v>
          </cell>
        </row>
        <row r="10935">
          <cell r="I10935">
            <v>352120</v>
          </cell>
        </row>
        <row r="10936">
          <cell r="I10936">
            <v>352125</v>
          </cell>
        </row>
        <row r="10937">
          <cell r="I10937">
            <v>352135</v>
          </cell>
        </row>
        <row r="10938">
          <cell r="I10938">
            <v>352140</v>
          </cell>
        </row>
        <row r="10939">
          <cell r="I10939">
            <v>352145</v>
          </cell>
        </row>
        <row r="10940">
          <cell r="I10940">
            <v>352150</v>
          </cell>
        </row>
        <row r="10941">
          <cell r="I10941">
            <v>352155</v>
          </cell>
        </row>
        <row r="10942">
          <cell r="I10942">
            <v>352160</v>
          </cell>
        </row>
        <row r="10943">
          <cell r="I10943">
            <v>352165</v>
          </cell>
        </row>
        <row r="10944">
          <cell r="I10944">
            <v>352170</v>
          </cell>
        </row>
        <row r="10945">
          <cell r="I10945">
            <v>399360</v>
          </cell>
        </row>
        <row r="10946">
          <cell r="I10946">
            <v>399360</v>
          </cell>
        </row>
        <row r="10947">
          <cell r="I10947">
            <v>399360</v>
          </cell>
        </row>
        <row r="10948">
          <cell r="I10948">
            <v>399505</v>
          </cell>
        </row>
        <row r="10949">
          <cell r="I10949">
            <v>399570</v>
          </cell>
        </row>
        <row r="10950">
          <cell r="I10950">
            <v>399570</v>
          </cell>
        </row>
        <row r="10951">
          <cell r="I10951">
            <v>399940</v>
          </cell>
        </row>
        <row r="10952">
          <cell r="I10952">
            <v>511773</v>
          </cell>
        </row>
        <row r="10953">
          <cell r="I10953">
            <v>511776</v>
          </cell>
        </row>
        <row r="10954">
          <cell r="I10954">
            <v>689063</v>
          </cell>
        </row>
        <row r="10955">
          <cell r="I10955" t="str">
            <v>03.010.103</v>
          </cell>
        </row>
        <row r="10956">
          <cell r="I10956" t="str">
            <v>03.010.103</v>
          </cell>
        </row>
        <row r="10957">
          <cell r="I10957" t="str">
            <v>03.010.104</v>
          </cell>
        </row>
        <row r="10958">
          <cell r="I10958" t="str">
            <v>03.010.104</v>
          </cell>
        </row>
        <row r="10959">
          <cell r="I10959" t="str">
            <v>03.117.998</v>
          </cell>
        </row>
        <row r="10960">
          <cell r="I10960" t="str">
            <v>03.117.998</v>
          </cell>
        </row>
        <row r="10961">
          <cell r="I10961" t="str">
            <v>03.118.001</v>
          </cell>
        </row>
        <row r="10962">
          <cell r="I10962" t="str">
            <v>351.78</v>
          </cell>
        </row>
        <row r="10963">
          <cell r="I10963" t="str">
            <v>NO</v>
          </cell>
        </row>
        <row r="10964">
          <cell r="I10964" t="str">
            <v>NO</v>
          </cell>
        </row>
        <row r="10965">
          <cell r="I10965" t="str">
            <v>NO</v>
          </cell>
        </row>
        <row r="10966">
          <cell r="I10966" t="str">
            <v>NO</v>
          </cell>
        </row>
        <row r="10967">
          <cell r="I10967" t="str">
            <v>NO</v>
          </cell>
        </row>
        <row r="10968">
          <cell r="I10968" t="str">
            <v>NO</v>
          </cell>
        </row>
        <row r="10969">
          <cell r="I10969" t="str">
            <v>NO</v>
          </cell>
        </row>
        <row r="10970">
          <cell r="I10970" t="str">
            <v>NO</v>
          </cell>
        </row>
        <row r="10971">
          <cell r="I10971" t="str">
            <v>NO</v>
          </cell>
        </row>
        <row r="10972">
          <cell r="I10972" t="str">
            <v>NO</v>
          </cell>
        </row>
        <row r="10973">
          <cell r="I10973" t="str">
            <v>NO</v>
          </cell>
        </row>
        <row r="10974">
          <cell r="I10974" t="str">
            <v>NO</v>
          </cell>
        </row>
        <row r="10975">
          <cell r="I10975" t="str">
            <v>NO</v>
          </cell>
        </row>
        <row r="10976">
          <cell r="I10976" t="str">
            <v>NO</v>
          </cell>
        </row>
        <row r="10977">
          <cell r="I10977" t="str">
            <v>NO</v>
          </cell>
        </row>
        <row r="10978">
          <cell r="I10978" t="str">
            <v>NO</v>
          </cell>
        </row>
        <row r="10979">
          <cell r="I10979" t="str">
            <v>NO</v>
          </cell>
        </row>
        <row r="10980">
          <cell r="I10980" t="str">
            <v>NO</v>
          </cell>
        </row>
        <row r="10981">
          <cell r="I10981" t="str">
            <v>NO</v>
          </cell>
        </row>
        <row r="10982">
          <cell r="I10982" t="str">
            <v>NO</v>
          </cell>
        </row>
        <row r="10983">
          <cell r="I10983" t="str">
            <v>NO</v>
          </cell>
        </row>
        <row r="10984">
          <cell r="I10984" t="str">
            <v>NO</v>
          </cell>
        </row>
        <row r="10985">
          <cell r="I10985" t="str">
            <v>NO</v>
          </cell>
        </row>
        <row r="10986">
          <cell r="I10986" t="str">
            <v>NO</v>
          </cell>
        </row>
        <row r="10987">
          <cell r="I10987" t="str">
            <v>NO</v>
          </cell>
        </row>
        <row r="10988">
          <cell r="I10988" t="str">
            <v>NO</v>
          </cell>
        </row>
        <row r="10989">
          <cell r="I10989" t="str">
            <v>NO</v>
          </cell>
        </row>
        <row r="10990">
          <cell r="I10990" t="str">
            <v>NO</v>
          </cell>
        </row>
        <row r="10991">
          <cell r="I10991" t="str">
            <v>NO</v>
          </cell>
        </row>
        <row r="10992">
          <cell r="I10992" t="str">
            <v>NO</v>
          </cell>
        </row>
        <row r="10993">
          <cell r="I10993" t="str">
            <v>NO</v>
          </cell>
        </row>
        <row r="10994">
          <cell r="I10994" t="str">
            <v>NO</v>
          </cell>
        </row>
        <row r="10995">
          <cell r="I10995" t="str">
            <v>NO</v>
          </cell>
        </row>
        <row r="10996">
          <cell r="I10996" t="str">
            <v>NO</v>
          </cell>
        </row>
        <row r="10997">
          <cell r="I10997" t="str">
            <v>NO</v>
          </cell>
        </row>
        <row r="10998">
          <cell r="I10998" t="str">
            <v>NO</v>
          </cell>
        </row>
        <row r="10999">
          <cell r="I10999" t="str">
            <v>12.242.16</v>
          </cell>
        </row>
        <row r="11000">
          <cell r="I11000" t="str">
            <v>10-5725.45</v>
          </cell>
        </row>
        <row r="11001">
          <cell r="I11001" t="str">
            <v>07.195.16</v>
          </cell>
        </row>
        <row r="11002">
          <cell r="I11002" t="str">
            <v>07.195.16</v>
          </cell>
        </row>
        <row r="11003">
          <cell r="I11003" t="str">
            <v>07.195.18</v>
          </cell>
        </row>
        <row r="11004">
          <cell r="I11004" t="str">
            <v>07.285.18</v>
          </cell>
        </row>
        <row r="11005">
          <cell r="I11005" t="str">
            <v>07.285.23</v>
          </cell>
        </row>
        <row r="11006">
          <cell r="I11006" t="str">
            <v>07.285.23</v>
          </cell>
        </row>
        <row r="11007">
          <cell r="I11007" t="str">
            <v>10.102.25</v>
          </cell>
        </row>
        <row r="11008">
          <cell r="I11008" t="str">
            <v>10.110.16</v>
          </cell>
        </row>
        <row r="11009">
          <cell r="I11009" t="str">
            <v>10.110.16</v>
          </cell>
        </row>
        <row r="11010">
          <cell r="I11010" t="str">
            <v>10.120.16</v>
          </cell>
        </row>
        <row r="11011">
          <cell r="I11011" t="str">
            <v>10.170.12</v>
          </cell>
        </row>
        <row r="11012">
          <cell r="I11012" t="str">
            <v>10.170.12</v>
          </cell>
        </row>
        <row r="11013">
          <cell r="I11013" t="str">
            <v>12.220.12</v>
          </cell>
        </row>
        <row r="11014">
          <cell r="I11014" t="str">
            <v>12.220.12</v>
          </cell>
        </row>
        <row r="11015">
          <cell r="I11015" t="str">
            <v>12.221.12</v>
          </cell>
        </row>
        <row r="11016">
          <cell r="I11016" t="str">
            <v>12.221.12</v>
          </cell>
        </row>
        <row r="11017">
          <cell r="I11017" t="str">
            <v>12.221.12</v>
          </cell>
        </row>
        <row r="11018">
          <cell r="I11018" t="str">
            <v>12.221.12</v>
          </cell>
        </row>
        <row r="11019">
          <cell r="I11019" t="str">
            <v>12.221.12</v>
          </cell>
        </row>
        <row r="11020">
          <cell r="I11020" t="str">
            <v>12.221.12</v>
          </cell>
        </row>
        <row r="11021">
          <cell r="I11021" t="str">
            <v>12.221.12</v>
          </cell>
        </row>
        <row r="11022">
          <cell r="I11022" t="str">
            <v>12.221.13</v>
          </cell>
        </row>
        <row r="11023">
          <cell r="I11023" t="str">
            <v>12.242.16</v>
          </cell>
        </row>
        <row r="11024">
          <cell r="I11024" t="str">
            <v>12.242.16</v>
          </cell>
        </row>
        <row r="11025">
          <cell r="I11025" t="str">
            <v>12.242.16</v>
          </cell>
        </row>
        <row r="11026">
          <cell r="I11026" t="str">
            <v>12.242.16</v>
          </cell>
        </row>
        <row r="11027">
          <cell r="I11027" t="str">
            <v>12.242.16</v>
          </cell>
        </row>
        <row r="11028">
          <cell r="I11028" t="str">
            <v>12.242.16</v>
          </cell>
        </row>
        <row r="11029">
          <cell r="I11029" t="str">
            <v>12.242.16</v>
          </cell>
        </row>
        <row r="11030">
          <cell r="I11030" t="str">
            <v>12.242.16</v>
          </cell>
        </row>
        <row r="11031">
          <cell r="I11031" t="str">
            <v>12.242.16</v>
          </cell>
        </row>
        <row r="11032">
          <cell r="I11032" t="str">
            <v>12.242.16</v>
          </cell>
        </row>
        <row r="11033">
          <cell r="I11033" t="str">
            <v>12.242.16</v>
          </cell>
        </row>
        <row r="11034">
          <cell r="I11034" t="str">
            <v>12.242.16</v>
          </cell>
        </row>
        <row r="11035">
          <cell r="I11035" t="str">
            <v>12.242.16</v>
          </cell>
        </row>
        <row r="11036">
          <cell r="I11036" t="str">
            <v>12.242.16</v>
          </cell>
        </row>
        <row r="11037">
          <cell r="I11037" t="str">
            <v>12.242.16</v>
          </cell>
        </row>
        <row r="11038">
          <cell r="I11038" t="str">
            <v>12.242.16</v>
          </cell>
        </row>
        <row r="11039">
          <cell r="I11039" t="str">
            <v>12.242.16</v>
          </cell>
        </row>
        <row r="11040">
          <cell r="I11040" t="str">
            <v>12.243.16</v>
          </cell>
        </row>
        <row r="11041">
          <cell r="I11041" t="str">
            <v>12.243.16</v>
          </cell>
        </row>
        <row r="11042">
          <cell r="I11042" t="str">
            <v>12.243.16</v>
          </cell>
        </row>
        <row r="11043">
          <cell r="I11043" t="str">
            <v>12.243.16</v>
          </cell>
        </row>
        <row r="11044">
          <cell r="I11044" t="str">
            <v>12.243.16</v>
          </cell>
        </row>
        <row r="11045">
          <cell r="I11045" t="str">
            <v>12.243.16</v>
          </cell>
        </row>
        <row r="11046">
          <cell r="I11046" t="str">
            <v>12.243.16</v>
          </cell>
        </row>
        <row r="11047">
          <cell r="I11047" t="str">
            <v>12.243.16</v>
          </cell>
        </row>
        <row r="11048">
          <cell r="I11048" t="str">
            <v>12.243.16</v>
          </cell>
        </row>
        <row r="11049">
          <cell r="I11049" t="str">
            <v>12.243.16</v>
          </cell>
        </row>
        <row r="11050">
          <cell r="I11050" t="str">
            <v>12.262.16</v>
          </cell>
        </row>
        <row r="11051">
          <cell r="I11051" t="str">
            <v>12.262.16</v>
          </cell>
        </row>
        <row r="11052">
          <cell r="I11052" t="str">
            <v>12.262.16</v>
          </cell>
        </row>
        <row r="11053">
          <cell r="I11053" t="str">
            <v>12.311.16</v>
          </cell>
        </row>
        <row r="11054">
          <cell r="I11054" t="str">
            <v>12.313.16</v>
          </cell>
        </row>
        <row r="11055">
          <cell r="I11055" t="str">
            <v>12.385.20</v>
          </cell>
        </row>
        <row r="11056">
          <cell r="I11056" t="str">
            <v>12.385.20</v>
          </cell>
        </row>
        <row r="11057">
          <cell r="I11057" t="str">
            <v>12.385.26</v>
          </cell>
        </row>
        <row r="11058">
          <cell r="I11058" t="str">
            <v>12-141</v>
          </cell>
        </row>
        <row r="11059">
          <cell r="I11059" t="str">
            <v>14.111.13</v>
          </cell>
        </row>
        <row r="11060">
          <cell r="I11060" t="str">
            <v>14.111.13</v>
          </cell>
        </row>
        <row r="11061">
          <cell r="I11061" t="str">
            <v>14.111.13</v>
          </cell>
        </row>
        <row r="11062">
          <cell r="I11062" t="str">
            <v>14.111.13</v>
          </cell>
        </row>
        <row r="11063">
          <cell r="I11063" t="str">
            <v>14.111.13</v>
          </cell>
        </row>
        <row r="11064">
          <cell r="I11064" t="str">
            <v>14.111.13</v>
          </cell>
        </row>
        <row r="11065">
          <cell r="I11065" t="str">
            <v>16.110.20</v>
          </cell>
        </row>
        <row r="11066">
          <cell r="I11066" t="str">
            <v>16.170.20</v>
          </cell>
        </row>
        <row r="11067">
          <cell r="I11067" t="str">
            <v>16.170.25</v>
          </cell>
        </row>
        <row r="11068">
          <cell r="I11068" t="str">
            <v>16.171.25</v>
          </cell>
        </row>
        <row r="11069">
          <cell r="I11069" t="str">
            <v>18.102.12</v>
          </cell>
        </row>
        <row r="11070">
          <cell r="I11070" t="str">
            <v>18.102.15</v>
          </cell>
        </row>
        <row r="11071">
          <cell r="I11071" t="str">
            <v>18.170.40</v>
          </cell>
        </row>
        <row r="11072">
          <cell r="I11072" t="str">
            <v>18.174.17</v>
          </cell>
        </row>
        <row r="11073">
          <cell r="I11073" t="str">
            <v>18.174.17</v>
          </cell>
        </row>
        <row r="11074">
          <cell r="I11074" t="str">
            <v>18.344.20</v>
          </cell>
        </row>
        <row r="11075">
          <cell r="I11075" t="str">
            <v>18.52.12</v>
          </cell>
        </row>
        <row r="11076">
          <cell r="I11076" t="str">
            <v>24.164.20</v>
          </cell>
        </row>
        <row r="11077">
          <cell r="I11077" t="str">
            <v>24.184.20</v>
          </cell>
        </row>
        <row r="11078">
          <cell r="I11078" t="str">
            <v>24.184.20</v>
          </cell>
        </row>
        <row r="11079">
          <cell r="I11079" t="str">
            <v>24.274.27</v>
          </cell>
        </row>
        <row r="11080">
          <cell r="I11080" t="str">
            <v>32.75.40</v>
          </cell>
        </row>
        <row r="11081">
          <cell r="I11081" t="str">
            <v>NO</v>
          </cell>
        </row>
        <row r="11082">
          <cell r="I11082" t="str">
            <v>NO</v>
          </cell>
        </row>
        <row r="11083">
          <cell r="I11083" t="str">
            <v>NO</v>
          </cell>
        </row>
        <row r="11084">
          <cell r="I11084" t="str">
            <v>NO</v>
          </cell>
        </row>
        <row r="11085">
          <cell r="I11085" t="str">
            <v>NO</v>
          </cell>
        </row>
        <row r="11086">
          <cell r="I11086" t="str">
            <v>NO</v>
          </cell>
        </row>
        <row r="11087">
          <cell r="I11087" t="str">
            <v>NO</v>
          </cell>
        </row>
        <row r="11088">
          <cell r="I11088" t="str">
            <v>NO</v>
          </cell>
        </row>
        <row r="11089">
          <cell r="I11089" t="str">
            <v>NO</v>
          </cell>
        </row>
        <row r="11090">
          <cell r="I11090" t="str">
            <v>NO</v>
          </cell>
        </row>
        <row r="11091">
          <cell r="I11091" t="str">
            <v>NO</v>
          </cell>
        </row>
        <row r="11092">
          <cell r="I11092" t="str">
            <v>NO</v>
          </cell>
        </row>
        <row r="11093">
          <cell r="I11093" t="str">
            <v>NO</v>
          </cell>
        </row>
        <row r="11094">
          <cell r="I11094" t="str">
            <v>NO</v>
          </cell>
        </row>
        <row r="11095">
          <cell r="I11095" t="str">
            <v>NO</v>
          </cell>
        </row>
        <row r="11096">
          <cell r="I11096" t="str">
            <v>NO</v>
          </cell>
        </row>
        <row r="11097">
          <cell r="I11097" t="str">
            <v>NO</v>
          </cell>
        </row>
        <row r="11098">
          <cell r="I11098" t="str">
            <v>NO</v>
          </cell>
        </row>
        <row r="11099">
          <cell r="I11099" t="str">
            <v>NO</v>
          </cell>
        </row>
        <row r="11100">
          <cell r="I11100" t="str">
            <v>NO</v>
          </cell>
        </row>
        <row r="11101">
          <cell r="I11101" t="str">
            <v>NO</v>
          </cell>
        </row>
        <row r="11102">
          <cell r="I11102" t="str">
            <v>NO</v>
          </cell>
        </row>
        <row r="11103">
          <cell r="I11103" t="str">
            <v>NO</v>
          </cell>
        </row>
        <row r="11104">
          <cell r="I11104" t="str">
            <v>NO</v>
          </cell>
        </row>
        <row r="11105">
          <cell r="I11105">
            <v>18</v>
          </cell>
        </row>
        <row r="11106">
          <cell r="I11106" t="str">
            <v>1281A199912</v>
          </cell>
        </row>
        <row r="11107">
          <cell r="I11107" t="str">
            <v>1281B200.007</v>
          </cell>
        </row>
        <row r="11108">
          <cell r="I11108" t="str">
            <v>1286C0506</v>
          </cell>
        </row>
        <row r="11109">
          <cell r="I11109" t="str">
            <v>1286C0507</v>
          </cell>
        </row>
        <row r="11110">
          <cell r="I11110" t="str">
            <v>1286C060613</v>
          </cell>
        </row>
        <row r="11111">
          <cell r="I11111" t="str">
            <v>1286C060613</v>
          </cell>
        </row>
        <row r="11112">
          <cell r="I11112" t="str">
            <v>1286C060707</v>
          </cell>
        </row>
        <row r="11113">
          <cell r="I11113" t="str">
            <v>1286C060708</v>
          </cell>
        </row>
        <row r="11114">
          <cell r="I11114" t="str">
            <v>1286C060812</v>
          </cell>
        </row>
        <row r="11115">
          <cell r="I11115" t="str">
            <v>1286C0800</v>
          </cell>
        </row>
        <row r="11116">
          <cell r="I11116" t="str">
            <v>1286C0807</v>
          </cell>
        </row>
        <row r="11117">
          <cell r="I11117" t="str">
            <v>1286C0807</v>
          </cell>
        </row>
        <row r="11118">
          <cell r="I11118" t="str">
            <v>1286E0800</v>
          </cell>
        </row>
        <row r="11119">
          <cell r="I11119" t="str">
            <v>1286I0900</v>
          </cell>
        </row>
        <row r="11120">
          <cell r="I11120" t="str">
            <v>1286J0505</v>
          </cell>
        </row>
        <row r="11121">
          <cell r="I11121" t="str">
            <v>1286L0907</v>
          </cell>
        </row>
        <row r="11122">
          <cell r="I11122" t="str">
            <v>1286M0411</v>
          </cell>
        </row>
        <row r="11123">
          <cell r="I11123" t="str">
            <v>1286M0411</v>
          </cell>
        </row>
        <row r="11124">
          <cell r="I11124" t="str">
            <v>1286M050707</v>
          </cell>
        </row>
        <row r="11125">
          <cell r="I11125" t="str">
            <v>1286M050707</v>
          </cell>
        </row>
        <row r="11126">
          <cell r="I11126" t="str">
            <v>1286M060908</v>
          </cell>
        </row>
        <row r="11127">
          <cell r="I11127" t="str">
            <v>1286M061008</v>
          </cell>
        </row>
        <row r="11128">
          <cell r="I11128" t="str">
            <v>1286M0807</v>
          </cell>
        </row>
        <row r="11129">
          <cell r="I11129" t="str">
            <v>1286M0810</v>
          </cell>
        </row>
        <row r="11130">
          <cell r="I11130" t="str">
            <v>1286M0900</v>
          </cell>
        </row>
        <row r="11131">
          <cell r="I11131" t="str">
            <v>1286O0707</v>
          </cell>
        </row>
        <row r="11132">
          <cell r="I11132" t="str">
            <v>1286V060507</v>
          </cell>
        </row>
        <row r="11133">
          <cell r="I11133" t="str">
            <v>1286W0306</v>
          </cell>
        </row>
        <row r="11134">
          <cell r="I11134" t="str">
            <v>1286W051007</v>
          </cell>
        </row>
        <row r="11135">
          <cell r="I11135" t="str">
            <v>1286W051010</v>
          </cell>
        </row>
        <row r="11136">
          <cell r="I11136" t="str">
            <v>1286W060808</v>
          </cell>
        </row>
        <row r="11137">
          <cell r="I11137" t="str">
            <v>1286W0807</v>
          </cell>
        </row>
        <row r="11138">
          <cell r="I11138" t="str">
            <v>1286W0907</v>
          </cell>
        </row>
        <row r="11139">
          <cell r="I11139" t="str">
            <v>1286W0907</v>
          </cell>
        </row>
        <row r="11140">
          <cell r="I11140" t="str">
            <v>1286W1000</v>
          </cell>
        </row>
        <row r="11141">
          <cell r="I11141" t="str">
            <v>1292A200009</v>
          </cell>
        </row>
        <row r="11142">
          <cell r="I11142" t="str">
            <v>1294C200008</v>
          </cell>
        </row>
        <row r="11143">
          <cell r="I11143" t="str">
            <v>2286I1106</v>
          </cell>
        </row>
        <row r="11144">
          <cell r="I11144" t="str">
            <v>D44CAF</v>
          </cell>
        </row>
        <row r="11145">
          <cell r="I11145" t="str">
            <v>D44CAF</v>
          </cell>
        </row>
        <row r="11146">
          <cell r="I11146" t="str">
            <v>NO</v>
          </cell>
        </row>
        <row r="11147">
          <cell r="I11147" t="str">
            <v>NO</v>
          </cell>
        </row>
        <row r="11148">
          <cell r="I11148" t="str">
            <v>NO</v>
          </cell>
        </row>
        <row r="11149">
          <cell r="I11149" t="str">
            <v>NO</v>
          </cell>
        </row>
        <row r="11150">
          <cell r="I11150" t="str">
            <v>NO</v>
          </cell>
        </row>
        <row r="11151">
          <cell r="I11151" t="str">
            <v>G13870</v>
          </cell>
        </row>
        <row r="11152">
          <cell r="I11152" t="str">
            <v>G13870</v>
          </cell>
        </row>
        <row r="11153">
          <cell r="I11153" t="str">
            <v>G13870</v>
          </cell>
        </row>
        <row r="11154">
          <cell r="I11154" t="str">
            <v>G13870</v>
          </cell>
        </row>
        <row r="11155">
          <cell r="I11155" t="str">
            <v>G13870</v>
          </cell>
        </row>
        <row r="11156">
          <cell r="I11156" t="str">
            <v>G13870</v>
          </cell>
        </row>
        <row r="11157">
          <cell r="I11157" t="str">
            <v>2-2-716G-7RS</v>
          </cell>
        </row>
        <row r="11158">
          <cell r="I11158" t="str">
            <v>2-2-716G-8R</v>
          </cell>
        </row>
        <row r="11159">
          <cell r="I11159" t="str">
            <v>2-716GNR8</v>
          </cell>
        </row>
        <row r="11160">
          <cell r="I11160" t="str">
            <v>2-716GNR8-4</v>
          </cell>
        </row>
        <row r="11161">
          <cell r="I11161" t="str">
            <v>2-716GNR8-4</v>
          </cell>
        </row>
        <row r="11162">
          <cell r="I11162" t="str">
            <v>6-085-3</v>
          </cell>
        </row>
        <row r="11163">
          <cell r="I11163" t="str">
            <v>6-085-3</v>
          </cell>
        </row>
        <row r="11164">
          <cell r="I11164" t="str">
            <v>6-085-3</v>
          </cell>
        </row>
        <row r="11165">
          <cell r="I11165" t="str">
            <v>6-085-3</v>
          </cell>
        </row>
        <row r="11166">
          <cell r="I11166" t="str">
            <v>6-085-3</v>
          </cell>
        </row>
        <row r="11167">
          <cell r="I11167" t="str">
            <v>6-085-3</v>
          </cell>
        </row>
        <row r="11168">
          <cell r="I11168" t="str">
            <v>6-085-3</v>
          </cell>
        </row>
        <row r="11169">
          <cell r="I11169" t="str">
            <v>6-085-3</v>
          </cell>
        </row>
        <row r="11170">
          <cell r="I11170" t="str">
            <v>6-085-3</v>
          </cell>
        </row>
        <row r="11171">
          <cell r="I11171" t="str">
            <v>6-085-3</v>
          </cell>
        </row>
        <row r="11172">
          <cell r="I11172" t="str">
            <v>6-085-3</v>
          </cell>
        </row>
        <row r="11173">
          <cell r="I11173" t="str">
            <v>PLATINUM SERIES</v>
          </cell>
        </row>
        <row r="11174">
          <cell r="I11174" t="str">
            <v>2-716GNR8</v>
          </cell>
        </row>
        <row r="11175">
          <cell r="I11175" t="str">
            <v>2-716GNR8</v>
          </cell>
        </row>
        <row r="11176">
          <cell r="I11176" t="str">
            <v>2-716GNR8</v>
          </cell>
        </row>
        <row r="11177">
          <cell r="I11177" t="str">
            <v>2-716GNR8</v>
          </cell>
        </row>
        <row r="11178">
          <cell r="I11178" t="str">
            <v>2-716GNR8</v>
          </cell>
        </row>
        <row r="11179">
          <cell r="I11179" t="str">
            <v>2-716GNR8-4</v>
          </cell>
        </row>
        <row r="11180">
          <cell r="I11180" t="str">
            <v>6-085-3</v>
          </cell>
        </row>
        <row r="11181">
          <cell r="I11181" t="str">
            <v>6-085-3</v>
          </cell>
        </row>
        <row r="11182">
          <cell r="I11182" t="str">
            <v>6-085-3</v>
          </cell>
        </row>
        <row r="11183">
          <cell r="I11183" t="str">
            <v>6-085-3</v>
          </cell>
        </row>
        <row r="11184">
          <cell r="I11184" t="str">
            <v>6-085-3</v>
          </cell>
        </row>
        <row r="11185">
          <cell r="I11185" t="str">
            <v>6-085-3</v>
          </cell>
        </row>
        <row r="11186">
          <cell r="I11186" t="str">
            <v>2-2-716G-8R</v>
          </cell>
        </row>
        <row r="11187">
          <cell r="I11187" t="str">
            <v>2-2-716G-8R</v>
          </cell>
        </row>
        <row r="11188">
          <cell r="I11188" t="str">
            <v>2-2-716G-8R</v>
          </cell>
        </row>
        <row r="11189">
          <cell r="I11189" t="str">
            <v>2-2-716G-8R</v>
          </cell>
        </row>
        <row r="11190">
          <cell r="I11190" t="str">
            <v>2-2-716G-8R</v>
          </cell>
        </row>
        <row r="11191">
          <cell r="I11191" t="str">
            <v>2-716GNR8</v>
          </cell>
        </row>
        <row r="11192">
          <cell r="I11192" t="str">
            <v>2-716GNR8</v>
          </cell>
        </row>
        <row r="11193">
          <cell r="I11193" t="str">
            <v>2-716GNR8</v>
          </cell>
        </row>
        <row r="11194">
          <cell r="I11194" t="str">
            <v>2-716GNR8</v>
          </cell>
        </row>
        <row r="11195">
          <cell r="I11195" t="str">
            <v>2-716GNR8</v>
          </cell>
        </row>
        <row r="11196">
          <cell r="I11196" t="str">
            <v>2-716GNR8</v>
          </cell>
        </row>
        <row r="11197">
          <cell r="I11197" t="str">
            <v>2-716GNR8</v>
          </cell>
        </row>
        <row r="11198">
          <cell r="I11198" t="str">
            <v>2-716GNR8-4</v>
          </cell>
        </row>
        <row r="11199">
          <cell r="I11199" t="str">
            <v>2-716GNR8-4</v>
          </cell>
        </row>
        <row r="11200">
          <cell r="I11200" t="str">
            <v>2-716GNR8</v>
          </cell>
        </row>
        <row r="11201">
          <cell r="I11201" t="str">
            <v>2-716GNR8</v>
          </cell>
        </row>
        <row r="11202">
          <cell r="I11202" t="str">
            <v>2-716GNR8-4</v>
          </cell>
        </row>
        <row r="11203">
          <cell r="I11203" t="str">
            <v>6-085-03</v>
          </cell>
        </row>
        <row r="11204">
          <cell r="I11204" t="str">
            <v>6-085-03</v>
          </cell>
        </row>
        <row r="11205">
          <cell r="I11205" t="str">
            <v>6-085-03</v>
          </cell>
        </row>
        <row r="11206">
          <cell r="I11206" t="str">
            <v>MIS.3</v>
          </cell>
        </row>
        <row r="11207">
          <cell r="I11207">
            <v>1986</v>
          </cell>
        </row>
        <row r="11208">
          <cell r="I11208">
            <v>1986</v>
          </cell>
        </row>
        <row r="11209">
          <cell r="I11209">
            <v>1992</v>
          </cell>
        </row>
        <row r="11210">
          <cell r="I11210">
            <v>1992</v>
          </cell>
        </row>
        <row r="11211">
          <cell r="I11211">
            <v>1992</v>
          </cell>
        </row>
        <row r="11212">
          <cell r="I11212">
            <v>1992</v>
          </cell>
        </row>
        <row r="11213">
          <cell r="I11213">
            <v>2704</v>
          </cell>
        </row>
        <row r="11214">
          <cell r="I11214">
            <v>3312</v>
          </cell>
        </row>
        <row r="11215">
          <cell r="I11215">
            <v>3673</v>
          </cell>
        </row>
        <row r="11216">
          <cell r="I11216">
            <v>3673</v>
          </cell>
        </row>
        <row r="11217">
          <cell r="I11217">
            <v>3673</v>
          </cell>
        </row>
        <row r="11218">
          <cell r="I11218">
            <v>3673</v>
          </cell>
        </row>
        <row r="11219">
          <cell r="I11219">
            <v>3673</v>
          </cell>
        </row>
        <row r="11220">
          <cell r="I11220">
            <v>3781</v>
          </cell>
        </row>
        <row r="11221">
          <cell r="I11221">
            <v>3781</v>
          </cell>
        </row>
        <row r="11222">
          <cell r="I11222">
            <v>3786</v>
          </cell>
        </row>
        <row r="11223">
          <cell r="I11223">
            <v>3786</v>
          </cell>
        </row>
        <row r="11224">
          <cell r="I11224">
            <v>3786</v>
          </cell>
        </row>
        <row r="11225">
          <cell r="I11225">
            <v>3807</v>
          </cell>
        </row>
        <row r="11226">
          <cell r="I11226">
            <v>3807</v>
          </cell>
        </row>
        <row r="11227">
          <cell r="I11227">
            <v>3807</v>
          </cell>
        </row>
        <row r="11228">
          <cell r="I11228">
            <v>3865</v>
          </cell>
        </row>
        <row r="11229">
          <cell r="I11229">
            <v>3866</v>
          </cell>
        </row>
        <row r="11230">
          <cell r="I11230">
            <v>3867</v>
          </cell>
        </row>
        <row r="11231">
          <cell r="I11231">
            <v>7204863</v>
          </cell>
        </row>
        <row r="11232">
          <cell r="I11232">
            <v>7204863</v>
          </cell>
        </row>
        <row r="11233">
          <cell r="I11233">
            <v>7204865</v>
          </cell>
        </row>
        <row r="11234">
          <cell r="I11234">
            <v>7204865</v>
          </cell>
        </row>
        <row r="11235">
          <cell r="I11235" t="str">
            <v>NO</v>
          </cell>
        </row>
        <row r="11236">
          <cell r="I11236" t="str">
            <v>POWER MAX 72200617</v>
          </cell>
        </row>
        <row r="11237">
          <cell r="I11237" t="str">
            <v>POWER MAX 72200617</v>
          </cell>
        </row>
        <row r="11238">
          <cell r="I11238" t="str">
            <v>NO</v>
          </cell>
        </row>
        <row r="11239">
          <cell r="I11239" t="str">
            <v>NO</v>
          </cell>
        </row>
        <row r="11240">
          <cell r="I11240" t="str">
            <v>NO</v>
          </cell>
        </row>
        <row r="11241">
          <cell r="I11241" t="str">
            <v>NO</v>
          </cell>
        </row>
        <row r="11242">
          <cell r="I11242" t="str">
            <v>J3684</v>
          </cell>
        </row>
        <row r="11243">
          <cell r="I11243" t="str">
            <v>NO</v>
          </cell>
        </row>
        <row r="11244">
          <cell r="I11244" t="str">
            <v>MP</v>
          </cell>
        </row>
        <row r="11245">
          <cell r="I11245" t="str">
            <v>420012-18</v>
          </cell>
        </row>
        <row r="11246">
          <cell r="I11246" t="str">
            <v>160-300</v>
          </cell>
        </row>
        <row r="11247">
          <cell r="I11247" t="str">
            <v>160-300</v>
          </cell>
        </row>
        <row r="11248">
          <cell r="I11248" t="str">
            <v>160-300</v>
          </cell>
        </row>
        <row r="11249">
          <cell r="I11249" t="str">
            <v>160-300</v>
          </cell>
        </row>
        <row r="11250">
          <cell r="I11250" t="str">
            <v>160-300</v>
          </cell>
        </row>
        <row r="11251">
          <cell r="I11251" t="str">
            <v>160-300</v>
          </cell>
        </row>
        <row r="11252">
          <cell r="I11252" t="str">
            <v>ERMC:801</v>
          </cell>
        </row>
        <row r="11253">
          <cell r="I11253" t="str">
            <v>ERMC:801</v>
          </cell>
        </row>
        <row r="11254">
          <cell r="I11254" t="str">
            <v>ERMC:801</v>
          </cell>
        </row>
        <row r="11255">
          <cell r="I11255" t="str">
            <v>A001</v>
          </cell>
        </row>
        <row r="11256">
          <cell r="I11256" t="str">
            <v>KYE200/13</v>
          </cell>
        </row>
        <row r="11257">
          <cell r="I11257">
            <v>210</v>
          </cell>
        </row>
        <row r="11258">
          <cell r="I11258" t="str">
            <v>20126-055</v>
          </cell>
        </row>
        <row r="11259">
          <cell r="I11259" t="str">
            <v>20132-034</v>
          </cell>
        </row>
        <row r="11260">
          <cell r="I11260" t="str">
            <v>20191-209</v>
          </cell>
        </row>
        <row r="11261">
          <cell r="I11261" t="str">
            <v>20191-222</v>
          </cell>
        </row>
        <row r="11262">
          <cell r="I11262" t="str">
            <v>20195-000</v>
          </cell>
        </row>
        <row r="11263">
          <cell r="I11263" t="str">
            <v>20195-000</v>
          </cell>
        </row>
        <row r="11264">
          <cell r="I11264" t="str">
            <v>20195-000</v>
          </cell>
        </row>
        <row r="11265">
          <cell r="I11265" t="str">
            <v>20195-000</v>
          </cell>
        </row>
        <row r="11266">
          <cell r="I11266" t="str">
            <v>20195-000</v>
          </cell>
        </row>
        <row r="11267">
          <cell r="I11267" t="str">
            <v>20195-000</v>
          </cell>
        </row>
        <row r="11268">
          <cell r="I11268" t="str">
            <v>20195-022</v>
          </cell>
        </row>
        <row r="11269">
          <cell r="I11269" t="str">
            <v>20195-038</v>
          </cell>
        </row>
        <row r="11270">
          <cell r="I11270" t="str">
            <v>20195-038</v>
          </cell>
        </row>
        <row r="11271">
          <cell r="I11271" t="str">
            <v>20195-038</v>
          </cell>
        </row>
        <row r="11272">
          <cell r="I11272" t="str">
            <v>20195-136</v>
          </cell>
        </row>
        <row r="11273">
          <cell r="I11273" t="str">
            <v>20195-141</v>
          </cell>
        </row>
        <row r="11274">
          <cell r="I11274" t="str">
            <v>20195-141</v>
          </cell>
        </row>
        <row r="11275">
          <cell r="I11275" t="str">
            <v>20195-141</v>
          </cell>
        </row>
        <row r="11276">
          <cell r="I11276" t="str">
            <v>20195-141</v>
          </cell>
        </row>
        <row r="11277">
          <cell r="I11277" t="str">
            <v>20195-141</v>
          </cell>
        </row>
        <row r="11278">
          <cell r="I11278" t="str">
            <v>20195-141</v>
          </cell>
        </row>
        <row r="11279">
          <cell r="I11279" t="str">
            <v>20195-141</v>
          </cell>
        </row>
        <row r="11280">
          <cell r="I11280" t="str">
            <v>20195-141</v>
          </cell>
        </row>
        <row r="11281">
          <cell r="I11281" t="str">
            <v>20195-141</v>
          </cell>
        </row>
        <row r="11282">
          <cell r="I11282" t="str">
            <v>20195-141</v>
          </cell>
        </row>
        <row r="11283">
          <cell r="I11283" t="str">
            <v>20195-141</v>
          </cell>
        </row>
        <row r="11284">
          <cell r="I11284" t="str">
            <v>20195-141</v>
          </cell>
        </row>
        <row r="11285">
          <cell r="I11285" t="str">
            <v>20195-141</v>
          </cell>
        </row>
        <row r="11286">
          <cell r="I11286" t="str">
            <v>20195-141</v>
          </cell>
        </row>
        <row r="11287">
          <cell r="I11287" t="str">
            <v>20195-141</v>
          </cell>
        </row>
        <row r="11288">
          <cell r="I11288" t="str">
            <v>20195-141</v>
          </cell>
        </row>
        <row r="11289">
          <cell r="I11289" t="str">
            <v>20195-141</v>
          </cell>
        </row>
        <row r="11290">
          <cell r="I11290" t="str">
            <v>20195-141</v>
          </cell>
        </row>
        <row r="11291">
          <cell r="I11291" t="str">
            <v>20195-141</v>
          </cell>
        </row>
        <row r="11292">
          <cell r="I11292" t="str">
            <v>20195-141</v>
          </cell>
        </row>
        <row r="11293">
          <cell r="I11293" t="str">
            <v>20195-141</v>
          </cell>
        </row>
        <row r="11294">
          <cell r="I11294" t="str">
            <v>20195-145</v>
          </cell>
        </row>
        <row r="11295">
          <cell r="I11295" t="str">
            <v>20195-145</v>
          </cell>
        </row>
        <row r="11296">
          <cell r="I11296" t="str">
            <v>20195-145</v>
          </cell>
        </row>
        <row r="11297">
          <cell r="I11297" t="str">
            <v>20195-145</v>
          </cell>
        </row>
        <row r="11298">
          <cell r="I11298" t="str">
            <v>20195-145</v>
          </cell>
        </row>
        <row r="11299">
          <cell r="I11299" t="str">
            <v>20195-145</v>
          </cell>
        </row>
        <row r="11300">
          <cell r="I11300" t="str">
            <v>20195-145</v>
          </cell>
        </row>
        <row r="11301">
          <cell r="I11301" t="str">
            <v>20195-145</v>
          </cell>
        </row>
        <row r="11302">
          <cell r="I11302" t="str">
            <v>20195-146</v>
          </cell>
        </row>
        <row r="11303">
          <cell r="I11303" t="str">
            <v>20195-146</v>
          </cell>
        </row>
        <row r="11304">
          <cell r="I11304" t="str">
            <v>20195-146</v>
          </cell>
        </row>
        <row r="11305">
          <cell r="I11305" t="str">
            <v>20195-146</v>
          </cell>
        </row>
        <row r="11306">
          <cell r="I11306" t="str">
            <v>20195-146</v>
          </cell>
        </row>
        <row r="11307">
          <cell r="I11307" t="str">
            <v>20195-148</v>
          </cell>
        </row>
        <row r="11308">
          <cell r="I11308" t="str">
            <v>20195-148</v>
          </cell>
        </row>
        <row r="11309">
          <cell r="I11309" t="str">
            <v>20195-148</v>
          </cell>
        </row>
        <row r="11310">
          <cell r="I11310" t="str">
            <v>20195-148</v>
          </cell>
        </row>
        <row r="11311">
          <cell r="I11311" t="str">
            <v>20195-148</v>
          </cell>
        </row>
        <row r="11312">
          <cell r="I11312" t="str">
            <v>20195-148</v>
          </cell>
        </row>
        <row r="11313">
          <cell r="I11313" t="str">
            <v>20195-148</v>
          </cell>
        </row>
        <row r="11314">
          <cell r="I11314" t="str">
            <v>20195-148</v>
          </cell>
        </row>
        <row r="11315">
          <cell r="I11315" t="str">
            <v>20195-148</v>
          </cell>
        </row>
        <row r="11316">
          <cell r="I11316" t="str">
            <v>20195-148</v>
          </cell>
        </row>
        <row r="11317">
          <cell r="I11317" t="str">
            <v>20195-148</v>
          </cell>
        </row>
        <row r="11318">
          <cell r="I11318" t="str">
            <v>20195-148</v>
          </cell>
        </row>
        <row r="11319">
          <cell r="I11319" t="str">
            <v>20195-148</v>
          </cell>
        </row>
        <row r="11320">
          <cell r="I11320" t="str">
            <v>20195-148</v>
          </cell>
        </row>
        <row r="11321">
          <cell r="I11321" t="str">
            <v>20195-148</v>
          </cell>
        </row>
        <row r="11322">
          <cell r="I11322" t="str">
            <v>20195-171</v>
          </cell>
        </row>
        <row r="11323">
          <cell r="I11323" t="str">
            <v>20195-236</v>
          </cell>
        </row>
        <row r="11324">
          <cell r="I11324" t="str">
            <v>20196-000</v>
          </cell>
        </row>
        <row r="11325">
          <cell r="I11325" t="str">
            <v>20196-045</v>
          </cell>
        </row>
        <row r="11326">
          <cell r="I11326" t="str">
            <v>20196-045</v>
          </cell>
        </row>
        <row r="11327">
          <cell r="I11327" t="str">
            <v>20196-045</v>
          </cell>
        </row>
        <row r="11328">
          <cell r="I11328" t="str">
            <v>20196-045</v>
          </cell>
        </row>
        <row r="11329">
          <cell r="I11329" t="str">
            <v>20196-045</v>
          </cell>
        </row>
        <row r="11330">
          <cell r="I11330" t="str">
            <v>20196-045</v>
          </cell>
        </row>
        <row r="11331">
          <cell r="I11331" t="str">
            <v>20196-045</v>
          </cell>
        </row>
        <row r="11332">
          <cell r="I11332" t="str">
            <v>20196-053</v>
          </cell>
        </row>
        <row r="11333">
          <cell r="I11333" t="str">
            <v>20196-053</v>
          </cell>
        </row>
        <row r="11334">
          <cell r="I11334" t="str">
            <v>20196-053</v>
          </cell>
        </row>
        <row r="11335">
          <cell r="I11335" t="str">
            <v>20196-053</v>
          </cell>
        </row>
        <row r="11336">
          <cell r="I11336" t="str">
            <v>20196-055</v>
          </cell>
        </row>
        <row r="11337">
          <cell r="I11337" t="str">
            <v>20196-055</v>
          </cell>
        </row>
        <row r="11338">
          <cell r="I11338" t="str">
            <v>20196-055</v>
          </cell>
        </row>
        <row r="11339">
          <cell r="I11339" t="str">
            <v>20196-055</v>
          </cell>
        </row>
        <row r="11340">
          <cell r="I11340" t="str">
            <v>20196-055</v>
          </cell>
        </row>
        <row r="11341">
          <cell r="I11341" t="str">
            <v>20196-055</v>
          </cell>
        </row>
        <row r="11342">
          <cell r="I11342" t="str">
            <v>20196-106</v>
          </cell>
        </row>
        <row r="11343">
          <cell r="I11343" t="str">
            <v>20196-118</v>
          </cell>
        </row>
        <row r="11344">
          <cell r="I11344" t="str">
            <v>20196-118</v>
          </cell>
        </row>
        <row r="11345">
          <cell r="I11345" t="str">
            <v>20196-118</v>
          </cell>
        </row>
        <row r="11346">
          <cell r="I11346" t="str">
            <v>20196-118</v>
          </cell>
        </row>
        <row r="11347">
          <cell r="I11347" t="str">
            <v>20196-118</v>
          </cell>
        </row>
        <row r="11348">
          <cell r="I11348" t="str">
            <v>20196-118</v>
          </cell>
        </row>
        <row r="11349">
          <cell r="I11349" t="str">
            <v>20196-118</v>
          </cell>
        </row>
        <row r="11350">
          <cell r="I11350" t="str">
            <v>20196-118</v>
          </cell>
        </row>
        <row r="11351">
          <cell r="I11351" t="str">
            <v>20196-118</v>
          </cell>
        </row>
        <row r="11352">
          <cell r="I11352" t="str">
            <v>20196-118</v>
          </cell>
        </row>
        <row r="11353">
          <cell r="I11353" t="str">
            <v>20196-119</v>
          </cell>
        </row>
        <row r="11354">
          <cell r="I11354" t="str">
            <v>201T</v>
          </cell>
        </row>
        <row r="11355">
          <cell r="I11355" t="str">
            <v>201T</v>
          </cell>
        </row>
        <row r="11356">
          <cell r="I11356" t="str">
            <v>201T</v>
          </cell>
        </row>
        <row r="11357">
          <cell r="I11357" t="str">
            <v>21191-159</v>
          </cell>
        </row>
        <row r="11358">
          <cell r="I11358" t="str">
            <v>21191-159</v>
          </cell>
        </row>
        <row r="11359">
          <cell r="I11359" t="str">
            <v>21191-159</v>
          </cell>
        </row>
        <row r="11360">
          <cell r="I11360" t="str">
            <v>21191-159</v>
          </cell>
        </row>
        <row r="11361">
          <cell r="I11361" t="str">
            <v>21191-159</v>
          </cell>
        </row>
        <row r="11362">
          <cell r="I11362" t="str">
            <v>21195-145</v>
          </cell>
        </row>
        <row r="11363">
          <cell r="I11363" t="str">
            <v>21195-145</v>
          </cell>
        </row>
        <row r="11364">
          <cell r="I11364" t="str">
            <v>21195-145</v>
          </cell>
        </row>
        <row r="11365">
          <cell r="I11365" t="str">
            <v>21195-145</v>
          </cell>
        </row>
        <row r="11366">
          <cell r="I11366" t="str">
            <v>21195-145</v>
          </cell>
        </row>
        <row r="11367">
          <cell r="I11367" t="str">
            <v>21195-202</v>
          </cell>
        </row>
        <row r="11368">
          <cell r="I11368" t="str">
            <v>21196-118</v>
          </cell>
        </row>
        <row r="11369">
          <cell r="I11369" t="str">
            <v>21196-118</v>
          </cell>
        </row>
        <row r="11370">
          <cell r="I11370" t="str">
            <v>21196-118</v>
          </cell>
        </row>
        <row r="11371">
          <cell r="I11371" t="str">
            <v>BICLAMP20195-202</v>
          </cell>
        </row>
        <row r="11372">
          <cell r="I11372" t="str">
            <v>BICLAMP20195-202</v>
          </cell>
        </row>
        <row r="11373">
          <cell r="I11373" t="str">
            <v>BICLAMP20195-203</v>
          </cell>
        </row>
        <row r="11374">
          <cell r="I11374" t="str">
            <v>OP334384</v>
          </cell>
        </row>
        <row r="11375">
          <cell r="I11375" t="str">
            <v>LM446-447</v>
          </cell>
        </row>
        <row r="11376">
          <cell r="I11376" t="str">
            <v>LM446-447SI</v>
          </cell>
        </row>
        <row r="11377">
          <cell r="I11377" t="str">
            <v>LM490-491SI</v>
          </cell>
        </row>
        <row r="11378">
          <cell r="I11378" t="str">
            <v>LM63-64SI</v>
          </cell>
        </row>
        <row r="11379">
          <cell r="I11379" t="str">
            <v>LM63-64SI</v>
          </cell>
        </row>
        <row r="11380">
          <cell r="I11380">
            <v>810061</v>
          </cell>
        </row>
        <row r="11381">
          <cell r="I11381">
            <v>810062</v>
          </cell>
        </row>
        <row r="11382">
          <cell r="I11382" t="str">
            <v>0401A4077008</v>
          </cell>
        </row>
        <row r="11383">
          <cell r="I11383" t="str">
            <v>AP40100</v>
          </cell>
        </row>
        <row r="11384">
          <cell r="I11384" t="str">
            <v>BP100</v>
          </cell>
        </row>
        <row r="11385">
          <cell r="I11385" t="str">
            <v>BP100</v>
          </cell>
        </row>
        <row r="11386">
          <cell r="I11386" t="str">
            <v>BT720</v>
          </cell>
        </row>
        <row r="11387">
          <cell r="I11387" t="str">
            <v>EH40</v>
          </cell>
        </row>
        <row r="11388">
          <cell r="I11388" t="str">
            <v>EH40</v>
          </cell>
        </row>
        <row r="11389">
          <cell r="I11389" t="str">
            <v>H14S</v>
          </cell>
        </row>
        <row r="11390">
          <cell r="I11390" t="str">
            <v>H14S</v>
          </cell>
        </row>
        <row r="11391">
          <cell r="I11391" t="str">
            <v>N92T36045</v>
          </cell>
        </row>
        <row r="11392">
          <cell r="I11392" t="str">
            <v>NO</v>
          </cell>
        </row>
        <row r="11393">
          <cell r="I11393" t="str">
            <v>NO</v>
          </cell>
        </row>
        <row r="11394">
          <cell r="I11394" t="str">
            <v>NO</v>
          </cell>
        </row>
        <row r="11395">
          <cell r="I11395" t="str">
            <v>SRNH1</v>
          </cell>
        </row>
        <row r="11396">
          <cell r="I11396" t="str">
            <v>SRNH1</v>
          </cell>
        </row>
        <row r="11397">
          <cell r="I11397" t="str">
            <v>SRNH1</v>
          </cell>
        </row>
        <row r="11398">
          <cell r="I11398" t="str">
            <v>Y93N35</v>
          </cell>
        </row>
        <row r="11399">
          <cell r="I11399" t="str">
            <v>NO</v>
          </cell>
        </row>
        <row r="11400">
          <cell r="I11400">
            <v>250016</v>
          </cell>
        </row>
        <row r="11401">
          <cell r="I11401" t="str">
            <v>4OR.13</v>
          </cell>
        </row>
        <row r="11402">
          <cell r="I11402" t="str">
            <v>03-5254-00</v>
          </cell>
        </row>
        <row r="11403">
          <cell r="I11403" t="str">
            <v>03-5254-00</v>
          </cell>
        </row>
        <row r="11404">
          <cell r="I11404" t="str">
            <v>03-5254-00</v>
          </cell>
        </row>
        <row r="11405">
          <cell r="I11405" t="str">
            <v>NO</v>
          </cell>
        </row>
        <row r="11406">
          <cell r="I11406" t="str">
            <v>S6-3050</v>
          </cell>
        </row>
        <row r="11407">
          <cell r="I11407" t="str">
            <v>105200FX</v>
          </cell>
        </row>
        <row r="11408">
          <cell r="I11408" t="str">
            <v>156230FX</v>
          </cell>
        </row>
        <row r="11409">
          <cell r="I11409" t="str">
            <v>160100FX</v>
          </cell>
        </row>
        <row r="11410">
          <cell r="I11410" t="str">
            <v>163103FX</v>
          </cell>
        </row>
        <row r="11411">
          <cell r="I11411" t="str">
            <v>163104FX</v>
          </cell>
        </row>
        <row r="11412">
          <cell r="I11412" t="str">
            <v>163105FX</v>
          </cell>
        </row>
        <row r="11413">
          <cell r="I11413" t="str">
            <v>172400FX</v>
          </cell>
        </row>
        <row r="11414">
          <cell r="I11414" t="str">
            <v>185200FX</v>
          </cell>
        </row>
        <row r="11415">
          <cell r="I11415" t="str">
            <v>185201FX</v>
          </cell>
        </row>
        <row r="11416">
          <cell r="I11416" t="str">
            <v>185202FX</v>
          </cell>
        </row>
        <row r="11417">
          <cell r="I11417" t="str">
            <v>532303FX</v>
          </cell>
        </row>
        <row r="11418">
          <cell r="I11418" t="str">
            <v>532306FX</v>
          </cell>
        </row>
        <row r="11419">
          <cell r="I11419" t="str">
            <v>532310FX</v>
          </cell>
        </row>
        <row r="11420">
          <cell r="I11420">
            <v>312331</v>
          </cell>
        </row>
        <row r="11421">
          <cell r="I11421">
            <v>8118701</v>
          </cell>
        </row>
        <row r="11422">
          <cell r="I11422">
            <v>8118705</v>
          </cell>
        </row>
        <row r="11423">
          <cell r="I11423" t="str">
            <v>0118 347 1</v>
          </cell>
        </row>
        <row r="11424">
          <cell r="I11424" t="str">
            <v>017 631</v>
          </cell>
        </row>
        <row r="11425">
          <cell r="I11425" t="str">
            <v xml:space="preserve">118 347 </v>
          </cell>
        </row>
        <row r="11426">
          <cell r="I11426" t="str">
            <v>118 541</v>
          </cell>
        </row>
        <row r="11427">
          <cell r="I11427" t="str">
            <v>119 052</v>
          </cell>
        </row>
        <row r="11428">
          <cell r="I11428" t="str">
            <v>119 070</v>
          </cell>
        </row>
        <row r="11429">
          <cell r="I11429" t="str">
            <v>119 071</v>
          </cell>
        </row>
        <row r="11430">
          <cell r="I11430" t="str">
            <v>119-080</v>
          </cell>
        </row>
        <row r="11431">
          <cell r="I11431" t="str">
            <v>131. 707 /1</v>
          </cell>
        </row>
        <row r="11432">
          <cell r="I11432" t="str">
            <v>131. 707 /2</v>
          </cell>
        </row>
        <row r="11433">
          <cell r="I11433" t="str">
            <v>131. 708 /1</v>
          </cell>
        </row>
        <row r="11434">
          <cell r="I11434" t="str">
            <v>131. 708 /2</v>
          </cell>
        </row>
        <row r="11435">
          <cell r="I11435" t="str">
            <v>5100-004-000</v>
          </cell>
        </row>
        <row r="11436">
          <cell r="I11436" t="str">
            <v>5100-4</v>
          </cell>
        </row>
        <row r="11437">
          <cell r="I11437" t="str">
            <v>8118 399</v>
          </cell>
        </row>
        <row r="11438">
          <cell r="I11438" t="str">
            <v>8118 700</v>
          </cell>
        </row>
        <row r="11439">
          <cell r="I11439" t="str">
            <v>8118 702</v>
          </cell>
        </row>
        <row r="11440">
          <cell r="I11440" t="str">
            <v>017615</v>
          </cell>
        </row>
        <row r="11441">
          <cell r="I11441" t="str">
            <v>0045674</v>
          </cell>
        </row>
        <row r="11442">
          <cell r="I11442">
            <v>96733</v>
          </cell>
        </row>
        <row r="11443">
          <cell r="I11443" t="str">
            <v>0096739</v>
          </cell>
        </row>
        <row r="11444">
          <cell r="I11444" t="str">
            <v>0096741</v>
          </cell>
        </row>
        <row r="11445">
          <cell r="I11445" t="str">
            <v>ESU-BP/AAL</v>
          </cell>
        </row>
        <row r="11446">
          <cell r="I11446" t="str">
            <v>ESU-BP/AAL</v>
          </cell>
        </row>
        <row r="11447">
          <cell r="I11447" t="str">
            <v>ESU-MP/BEL</v>
          </cell>
        </row>
        <row r="11448">
          <cell r="I11448" t="str">
            <v>ESU-MP/CF</v>
          </cell>
        </row>
        <row r="11449">
          <cell r="I11449" t="str">
            <v>ESU-MP/CF</v>
          </cell>
        </row>
        <row r="11450">
          <cell r="I11450" t="str">
            <v>ESU-MP/CF</v>
          </cell>
        </row>
        <row r="11451">
          <cell r="I11451" t="str">
            <v>ESU-MP/CF</v>
          </cell>
        </row>
        <row r="11452">
          <cell r="I11452" t="str">
            <v>ESU-MP/CF</v>
          </cell>
        </row>
        <row r="11453">
          <cell r="I11453" t="str">
            <v>NO</v>
          </cell>
        </row>
        <row r="11454">
          <cell r="I11454" t="str">
            <v>20-0270</v>
          </cell>
        </row>
        <row r="11455">
          <cell r="I11455" t="str">
            <v>20-0280</v>
          </cell>
        </row>
        <row r="11456">
          <cell r="I11456">
            <v>2740</v>
          </cell>
        </row>
        <row r="11457">
          <cell r="I11457">
            <v>2749</v>
          </cell>
        </row>
        <row r="11458">
          <cell r="I11458" t="str">
            <v>4183C</v>
          </cell>
        </row>
        <row r="11459">
          <cell r="I11459" t="str">
            <v>4183C</v>
          </cell>
        </row>
        <row r="11460">
          <cell r="I11460" t="str">
            <v>NO</v>
          </cell>
        </row>
        <row r="11461">
          <cell r="I11461" t="str">
            <v>10LP</v>
          </cell>
        </row>
        <row r="11462">
          <cell r="I11462" t="str">
            <v>10LP</v>
          </cell>
        </row>
        <row r="11463">
          <cell r="I11463" t="str">
            <v>AA331-14</v>
          </cell>
        </row>
        <row r="11464">
          <cell r="I11464" t="str">
            <v>AA331-14</v>
          </cell>
        </row>
        <row r="11465">
          <cell r="I11465" t="str">
            <v>AA331-14</v>
          </cell>
        </row>
        <row r="11466">
          <cell r="I11466" t="str">
            <v>AD111-17</v>
          </cell>
        </row>
        <row r="11467">
          <cell r="I11467" t="str">
            <v>AD111-17</v>
          </cell>
        </row>
        <row r="11468">
          <cell r="I11468" t="str">
            <v>AD111-17</v>
          </cell>
        </row>
        <row r="11469">
          <cell r="I11469" t="str">
            <v>AD111-17</v>
          </cell>
        </row>
        <row r="11470">
          <cell r="I11470" t="str">
            <v>AD111-17</v>
          </cell>
        </row>
        <row r="11471">
          <cell r="I11471" t="str">
            <v>AE486-12</v>
          </cell>
        </row>
        <row r="11472">
          <cell r="I11472" t="str">
            <v>AE486-12</v>
          </cell>
        </row>
        <row r="11473">
          <cell r="I11473" t="str">
            <v>AE486-12</v>
          </cell>
        </row>
        <row r="11474">
          <cell r="I11474" t="str">
            <v>AE486-12</v>
          </cell>
        </row>
        <row r="11475">
          <cell r="I11475" t="str">
            <v>AE486-12</v>
          </cell>
        </row>
        <row r="11476">
          <cell r="I11476" t="str">
            <v>AE486-12</v>
          </cell>
        </row>
        <row r="11477">
          <cell r="I11477" t="str">
            <v>AE486-12</v>
          </cell>
        </row>
        <row r="11478">
          <cell r="I11478" t="str">
            <v>AE486-12</v>
          </cell>
        </row>
        <row r="11479">
          <cell r="I11479" t="str">
            <v>AE486-12</v>
          </cell>
        </row>
        <row r="11480">
          <cell r="I11480" t="str">
            <v>AE486-12</v>
          </cell>
        </row>
        <row r="11481">
          <cell r="I11481" t="str">
            <v>AE486-12</v>
          </cell>
        </row>
        <row r="11482">
          <cell r="I11482" t="str">
            <v>AE486-12</v>
          </cell>
        </row>
        <row r="11483">
          <cell r="I11483" t="str">
            <v>AE486-12</v>
          </cell>
        </row>
        <row r="11484">
          <cell r="I11484" t="str">
            <v>AI416-16</v>
          </cell>
        </row>
        <row r="11485">
          <cell r="I11485" t="str">
            <v>AI416-16</v>
          </cell>
        </row>
        <row r="11486">
          <cell r="I11486" t="str">
            <v>AK151-13</v>
          </cell>
        </row>
        <row r="11487">
          <cell r="I11487" t="str">
            <v>AK151-13</v>
          </cell>
        </row>
        <row r="11488">
          <cell r="I11488" t="str">
            <v>AK151-13</v>
          </cell>
        </row>
        <row r="11489">
          <cell r="I11489" t="str">
            <v>AK151-13</v>
          </cell>
        </row>
        <row r="11490">
          <cell r="I11490" t="str">
            <v>AK151-13</v>
          </cell>
        </row>
        <row r="11491">
          <cell r="I11491" t="str">
            <v>AK151-13</v>
          </cell>
        </row>
        <row r="11492">
          <cell r="I11492" t="str">
            <v>AK151-13</v>
          </cell>
        </row>
        <row r="11493">
          <cell r="I11493" t="str">
            <v>AL130-14</v>
          </cell>
        </row>
        <row r="11494">
          <cell r="I11494" t="str">
            <v>AL200-13</v>
          </cell>
        </row>
        <row r="11495">
          <cell r="I11495" t="str">
            <v>AL200-18</v>
          </cell>
        </row>
        <row r="11496">
          <cell r="I11496" t="str">
            <v>AL200-18</v>
          </cell>
        </row>
        <row r="11497">
          <cell r="I11497" t="str">
            <v>AL200-18</v>
          </cell>
        </row>
        <row r="11498">
          <cell r="I11498" t="str">
            <v>AL200-18</v>
          </cell>
        </row>
        <row r="11499">
          <cell r="I11499" t="str">
            <v>AL200-18</v>
          </cell>
        </row>
        <row r="11500">
          <cell r="I11500" t="str">
            <v>AL200-18</v>
          </cell>
        </row>
        <row r="11501">
          <cell r="I11501" t="str">
            <v>AL200-18</v>
          </cell>
        </row>
        <row r="11502">
          <cell r="I11502" t="str">
            <v>AL200-18</v>
          </cell>
        </row>
        <row r="11503">
          <cell r="I11503" t="str">
            <v>AL200-18</v>
          </cell>
        </row>
        <row r="11504">
          <cell r="I11504" t="str">
            <v>AL200-18</v>
          </cell>
        </row>
        <row r="11505">
          <cell r="I11505" t="str">
            <v>AL200-18</v>
          </cell>
        </row>
        <row r="11506">
          <cell r="I11506" t="str">
            <v>AL200-18</v>
          </cell>
        </row>
        <row r="11507">
          <cell r="I11507" t="str">
            <v>AR116-12</v>
          </cell>
        </row>
        <row r="11508">
          <cell r="I11508" t="str">
            <v>AR200-18</v>
          </cell>
        </row>
        <row r="11509">
          <cell r="I11509" t="str">
            <v>AR200-18</v>
          </cell>
        </row>
        <row r="11510">
          <cell r="I11510" t="str">
            <v>AR200-18</v>
          </cell>
        </row>
        <row r="11511">
          <cell r="I11511" t="str">
            <v>AX150-03</v>
          </cell>
        </row>
        <row r="11512">
          <cell r="I11512" t="str">
            <v>AX150-03</v>
          </cell>
        </row>
        <row r="11513">
          <cell r="I11513" t="str">
            <v>AX150-03</v>
          </cell>
        </row>
        <row r="11514">
          <cell r="I11514" t="str">
            <v>AX150-03</v>
          </cell>
        </row>
        <row r="11515">
          <cell r="I11515" t="str">
            <v>AX150-03</v>
          </cell>
        </row>
        <row r="11516">
          <cell r="I11516" t="str">
            <v>AX150-03</v>
          </cell>
        </row>
        <row r="11517">
          <cell r="I11517" t="str">
            <v>AX150-03</v>
          </cell>
        </row>
        <row r="11518">
          <cell r="I11518" t="str">
            <v>AX150-03</v>
          </cell>
        </row>
        <row r="11519">
          <cell r="I11519" t="str">
            <v>AX320-04</v>
          </cell>
        </row>
        <row r="11520">
          <cell r="I11520" t="str">
            <v>AX320-04</v>
          </cell>
        </row>
        <row r="11521">
          <cell r="I11521" t="str">
            <v>AX320-04</v>
          </cell>
        </row>
        <row r="11522">
          <cell r="I11522" t="str">
            <v>AX320-04</v>
          </cell>
        </row>
        <row r="11523">
          <cell r="I11523" t="str">
            <v>HG230-75</v>
          </cell>
        </row>
        <row r="11524">
          <cell r="I11524" t="str">
            <v>MC120-19</v>
          </cell>
        </row>
        <row r="11525">
          <cell r="I11525" t="str">
            <v>MC120-19</v>
          </cell>
        </row>
        <row r="11526">
          <cell r="I11526" t="str">
            <v>MC120-19-01</v>
          </cell>
        </row>
        <row r="11527">
          <cell r="I11527" t="str">
            <v>MC120-19-01</v>
          </cell>
        </row>
        <row r="11528">
          <cell r="I11528" t="str">
            <v>OD120-06</v>
          </cell>
        </row>
        <row r="11529">
          <cell r="I11529" t="str">
            <v>OD120-10</v>
          </cell>
        </row>
        <row r="11530">
          <cell r="I11530" t="str">
            <v>OD120-10</v>
          </cell>
        </row>
        <row r="11531">
          <cell r="I11531" t="str">
            <v>OD120-15</v>
          </cell>
        </row>
        <row r="11532">
          <cell r="I11532" t="str">
            <v>OD120-15</v>
          </cell>
        </row>
        <row r="11533">
          <cell r="I11533" t="str">
            <v>OD120-20</v>
          </cell>
        </row>
        <row r="11534">
          <cell r="I11534" t="str">
            <v>OD972-01</v>
          </cell>
        </row>
        <row r="11535">
          <cell r="I11535" t="str">
            <v>OD972-01</v>
          </cell>
        </row>
        <row r="11536">
          <cell r="I11536" t="str">
            <v>OR170-18</v>
          </cell>
        </row>
        <row r="11537">
          <cell r="I11537" t="str">
            <v>OR503-23</v>
          </cell>
        </row>
        <row r="11538">
          <cell r="I11538" t="str">
            <v>OR622-14</v>
          </cell>
        </row>
        <row r="11539">
          <cell r="I11539" t="str">
            <v>OR622-14</v>
          </cell>
        </row>
        <row r="11540">
          <cell r="I11540">
            <v>15660</v>
          </cell>
        </row>
        <row r="11541">
          <cell r="I11541">
            <v>15966</v>
          </cell>
        </row>
        <row r="11542">
          <cell r="I11542">
            <v>18965</v>
          </cell>
        </row>
        <row r="11543">
          <cell r="I11543">
            <v>26693</v>
          </cell>
        </row>
        <row r="11544">
          <cell r="I11544">
            <v>26693</v>
          </cell>
        </row>
        <row r="11545">
          <cell r="I11545">
            <v>26693</v>
          </cell>
        </row>
        <row r="11546">
          <cell r="I11546">
            <v>26856</v>
          </cell>
        </row>
        <row r="11547">
          <cell r="I11547" t="str">
            <v>100/136</v>
          </cell>
        </row>
        <row r="11548">
          <cell r="I11548" t="str">
            <v>100/136</v>
          </cell>
        </row>
        <row r="11549">
          <cell r="I11549" t="str">
            <v>100/136</v>
          </cell>
        </row>
        <row r="11550">
          <cell r="I11550" t="str">
            <v>100/136</v>
          </cell>
        </row>
        <row r="11551">
          <cell r="I11551" t="str">
            <v>100/136</v>
          </cell>
        </row>
        <row r="11552">
          <cell r="I11552" t="str">
            <v>100/136</v>
          </cell>
        </row>
        <row r="11553">
          <cell r="I11553" t="str">
            <v>100/29N</v>
          </cell>
        </row>
        <row r="11554">
          <cell r="I11554" t="str">
            <v>100/29N</v>
          </cell>
        </row>
        <row r="11555">
          <cell r="I11555" t="str">
            <v>100/29N</v>
          </cell>
        </row>
        <row r="11556">
          <cell r="I11556" t="str">
            <v>100/29N</v>
          </cell>
        </row>
        <row r="11557">
          <cell r="I11557" t="str">
            <v>100/29N</v>
          </cell>
        </row>
        <row r="11558">
          <cell r="I11558" t="str">
            <v>100/33C</v>
          </cell>
        </row>
        <row r="11559">
          <cell r="I11559" t="str">
            <v>100/33C</v>
          </cell>
        </row>
        <row r="11560">
          <cell r="I11560" t="str">
            <v>100/33C</v>
          </cell>
        </row>
        <row r="11561">
          <cell r="I11561" t="str">
            <v>100/33C</v>
          </cell>
        </row>
        <row r="11562">
          <cell r="I11562" t="str">
            <v>100/33C</v>
          </cell>
        </row>
        <row r="11563">
          <cell r="I11563" t="str">
            <v>100/33C</v>
          </cell>
        </row>
        <row r="11564">
          <cell r="I11564" t="str">
            <v>100/33C</v>
          </cell>
        </row>
        <row r="11565">
          <cell r="I11565" t="str">
            <v>100/33C</v>
          </cell>
        </row>
        <row r="11566">
          <cell r="I11566" t="str">
            <v>100/33C</v>
          </cell>
        </row>
        <row r="11567">
          <cell r="I11567" t="str">
            <v>100/33C</v>
          </cell>
        </row>
        <row r="11568">
          <cell r="I11568" t="str">
            <v>100/33C</v>
          </cell>
        </row>
        <row r="11569">
          <cell r="I11569" t="str">
            <v>100/67</v>
          </cell>
        </row>
        <row r="11570">
          <cell r="I11570" t="str">
            <v>100/67</v>
          </cell>
        </row>
        <row r="11571">
          <cell r="I11571" t="str">
            <v>790/12</v>
          </cell>
        </row>
        <row r="11572">
          <cell r="I11572" t="str">
            <v>790/13</v>
          </cell>
        </row>
        <row r="11573">
          <cell r="I11573" t="str">
            <v>836/27</v>
          </cell>
        </row>
        <row r="11574">
          <cell r="I11574" t="str">
            <v>836/28</v>
          </cell>
        </row>
        <row r="11575">
          <cell r="I11575" t="str">
            <v>NO</v>
          </cell>
        </row>
        <row r="11576">
          <cell r="I11576" t="str">
            <v>NO</v>
          </cell>
        </row>
        <row r="11577">
          <cell r="I11577" t="str">
            <v>NO</v>
          </cell>
        </row>
        <row r="11578">
          <cell r="I11578" t="str">
            <v>NO</v>
          </cell>
        </row>
        <row r="11579">
          <cell r="I11579" t="str">
            <v>NO</v>
          </cell>
        </row>
        <row r="11580">
          <cell r="I11580" t="str">
            <v>AL 200-18</v>
          </cell>
        </row>
        <row r="11581">
          <cell r="I11581" t="str">
            <v>778.10</v>
          </cell>
        </row>
        <row r="11582">
          <cell r="I11582" t="str">
            <v>778.20</v>
          </cell>
        </row>
        <row r="11583">
          <cell r="I11583" t="str">
            <v>BG.100</v>
          </cell>
        </row>
        <row r="11584">
          <cell r="I11584" t="str">
            <v>BG.900</v>
          </cell>
        </row>
        <row r="11585">
          <cell r="I11585" t="str">
            <v>BG.900</v>
          </cell>
        </row>
        <row r="11586">
          <cell r="I11586" t="str">
            <v>BG.900</v>
          </cell>
        </row>
        <row r="11587">
          <cell r="I11587" t="str">
            <v>BG.900</v>
          </cell>
        </row>
        <row r="11588">
          <cell r="I11588" t="str">
            <v>BG.900</v>
          </cell>
        </row>
        <row r="11589">
          <cell r="I11589" t="str">
            <v>BG.901</v>
          </cell>
        </row>
        <row r="11590">
          <cell r="I11590" t="str">
            <v>BG.901</v>
          </cell>
        </row>
        <row r="11591">
          <cell r="I11591" t="str">
            <v>BG900</v>
          </cell>
        </row>
        <row r="11592">
          <cell r="I11592" t="str">
            <v>BG900</v>
          </cell>
        </row>
        <row r="11593">
          <cell r="I11593" t="str">
            <v>BG900</v>
          </cell>
        </row>
        <row r="11594">
          <cell r="I11594" t="str">
            <v>BG900</v>
          </cell>
        </row>
        <row r="11595">
          <cell r="I11595" t="str">
            <v>BG900</v>
          </cell>
        </row>
        <row r="11596">
          <cell r="I11596" t="str">
            <v>BG901</v>
          </cell>
        </row>
        <row r="11597">
          <cell r="I11597" t="str">
            <v>BG912</v>
          </cell>
        </row>
        <row r="11598">
          <cell r="I11598" t="str">
            <v>NO</v>
          </cell>
        </row>
        <row r="11599">
          <cell r="I11599" t="str">
            <v>NO</v>
          </cell>
        </row>
        <row r="11600">
          <cell r="I11600" t="str">
            <v>NO</v>
          </cell>
        </row>
        <row r="11601">
          <cell r="I11601" t="str">
            <v>NO</v>
          </cell>
        </row>
        <row r="11602">
          <cell r="I11602" t="str">
            <v>NO</v>
          </cell>
        </row>
        <row r="11603">
          <cell r="I11603" t="str">
            <v>NO</v>
          </cell>
        </row>
        <row r="11604">
          <cell r="I11604" t="str">
            <v>NO</v>
          </cell>
        </row>
        <row r="11605">
          <cell r="I11605" t="str">
            <v>NO</v>
          </cell>
        </row>
        <row r="11606">
          <cell r="I11606" t="str">
            <v>NO</v>
          </cell>
        </row>
        <row r="11607">
          <cell r="I11607" t="str">
            <v>NO</v>
          </cell>
        </row>
        <row r="11608">
          <cell r="I11608" t="str">
            <v>NO</v>
          </cell>
        </row>
        <row r="11609">
          <cell r="I11609">
            <v>4775343</v>
          </cell>
        </row>
        <row r="11610">
          <cell r="I11610" t="str">
            <v>00463</v>
          </cell>
        </row>
        <row r="11611">
          <cell r="I11611" t="str">
            <v>01939</v>
          </cell>
        </row>
        <row r="11612">
          <cell r="I11612" t="str">
            <v>GYS4775306</v>
          </cell>
        </row>
        <row r="11613">
          <cell r="I11613" t="str">
            <v>GYS5323406</v>
          </cell>
        </row>
        <row r="11614">
          <cell r="I11614" t="str">
            <v>GYS5323408</v>
          </cell>
        </row>
        <row r="11615">
          <cell r="I11615" t="str">
            <v>GYS5323408</v>
          </cell>
        </row>
        <row r="11616">
          <cell r="I11616" t="str">
            <v>GYW5323302</v>
          </cell>
        </row>
        <row r="11617">
          <cell r="I11617" t="str">
            <v>GYW7450209</v>
          </cell>
        </row>
        <row r="11618">
          <cell r="I11618">
            <v>3999</v>
          </cell>
        </row>
        <row r="11619">
          <cell r="I11619">
            <v>3999</v>
          </cell>
        </row>
        <row r="11620">
          <cell r="I11620" t="str">
            <v>1111-3002</v>
          </cell>
        </row>
        <row r="11621">
          <cell r="I11621" t="str">
            <v>1123-0002</v>
          </cell>
        </row>
        <row r="11622">
          <cell r="I11622" t="str">
            <v>1213-1300</v>
          </cell>
        </row>
        <row r="11623">
          <cell r="I11623" t="str">
            <v>1214-7025</v>
          </cell>
        </row>
        <row r="11624">
          <cell r="I11624" t="str">
            <v>M90K34038</v>
          </cell>
        </row>
        <row r="11625">
          <cell r="I11625" t="str">
            <v>NO</v>
          </cell>
        </row>
        <row r="11626">
          <cell r="I11626">
            <v>72202464</v>
          </cell>
        </row>
        <row r="11627">
          <cell r="I11627">
            <v>72202464</v>
          </cell>
        </row>
        <row r="11628">
          <cell r="I11628">
            <v>72202087</v>
          </cell>
        </row>
        <row r="11629">
          <cell r="I11629">
            <v>72202087</v>
          </cell>
        </row>
        <row r="11630">
          <cell r="I11630">
            <v>72202087</v>
          </cell>
        </row>
        <row r="11631">
          <cell r="I11631" t="str">
            <v>HB2830-02</v>
          </cell>
        </row>
        <row r="11632">
          <cell r="I11632" t="str">
            <v>HB2830-02</v>
          </cell>
        </row>
        <row r="11633">
          <cell r="I11633" t="str">
            <v>HB2830-03</v>
          </cell>
        </row>
        <row r="11634">
          <cell r="I11634" t="str">
            <v>HB2830-03</v>
          </cell>
        </row>
        <row r="11635">
          <cell r="I11635" t="str">
            <v>HF9401-50</v>
          </cell>
        </row>
        <row r="11636">
          <cell r="I11636" t="str">
            <v>HF9401-50</v>
          </cell>
        </row>
        <row r="11637">
          <cell r="I11637" t="str">
            <v>HF9401-50</v>
          </cell>
        </row>
        <row r="11638">
          <cell r="I11638" t="str">
            <v>HF9441-50</v>
          </cell>
        </row>
        <row r="11639">
          <cell r="I11639" t="str">
            <v>HF9441-50</v>
          </cell>
        </row>
        <row r="11640">
          <cell r="I11640" t="str">
            <v>H-1972R</v>
          </cell>
        </row>
        <row r="11641">
          <cell r="I11641" t="str">
            <v>H-1972R</v>
          </cell>
        </row>
        <row r="11642">
          <cell r="I11642" t="str">
            <v>NO</v>
          </cell>
        </row>
        <row r="11643">
          <cell r="I11643" t="str">
            <v>NO</v>
          </cell>
        </row>
        <row r="11644">
          <cell r="I11644" t="str">
            <v>NO</v>
          </cell>
        </row>
        <row r="11645">
          <cell r="I11645" t="str">
            <v>NO</v>
          </cell>
        </row>
        <row r="11646">
          <cell r="I11646" t="str">
            <v>NO</v>
          </cell>
        </row>
        <row r="11647">
          <cell r="I11647" t="str">
            <v>544965T</v>
          </cell>
        </row>
        <row r="11648">
          <cell r="I11648" t="str">
            <v>544990T</v>
          </cell>
        </row>
        <row r="11649">
          <cell r="I11649" t="str">
            <v>544995T</v>
          </cell>
        </row>
        <row r="11650">
          <cell r="I11650">
            <v>9008013</v>
          </cell>
        </row>
        <row r="11651">
          <cell r="I11651">
            <v>9008013</v>
          </cell>
        </row>
        <row r="11652">
          <cell r="I11652">
            <v>9008013</v>
          </cell>
        </row>
        <row r="11653">
          <cell r="I11653">
            <v>9008013</v>
          </cell>
        </row>
        <row r="11654">
          <cell r="I11654" t="str">
            <v>900-0755</v>
          </cell>
        </row>
        <row r="11655">
          <cell r="I11655" t="str">
            <v>900-0755</v>
          </cell>
        </row>
        <row r="11656">
          <cell r="I11656" t="str">
            <v>900-0755</v>
          </cell>
        </row>
        <row r="11657">
          <cell r="I11657" t="str">
            <v>900-0755</v>
          </cell>
        </row>
        <row r="11658">
          <cell r="I11658" t="str">
            <v>900-0755</v>
          </cell>
        </row>
        <row r="11659">
          <cell r="I11659" t="str">
            <v>900-0755</v>
          </cell>
        </row>
        <row r="11660">
          <cell r="I11660" t="str">
            <v>900-0755</v>
          </cell>
        </row>
        <row r="11661">
          <cell r="I11661" t="str">
            <v>900-0755</v>
          </cell>
        </row>
        <row r="11662">
          <cell r="I11662" t="str">
            <v>900-0755</v>
          </cell>
        </row>
        <row r="11663">
          <cell r="I11663" t="str">
            <v>900-0755</v>
          </cell>
        </row>
        <row r="11664">
          <cell r="I11664" t="str">
            <v>900-0755</v>
          </cell>
        </row>
        <row r="11665">
          <cell r="I11665" t="str">
            <v>900-0755</v>
          </cell>
        </row>
        <row r="11666">
          <cell r="I11666" t="str">
            <v>900-0755</v>
          </cell>
        </row>
        <row r="11667">
          <cell r="I11667" t="str">
            <v>900-0755</v>
          </cell>
        </row>
        <row r="11668">
          <cell r="I11668" t="str">
            <v>900-0755</v>
          </cell>
        </row>
        <row r="11669">
          <cell r="I11669" t="str">
            <v>900-0755</v>
          </cell>
        </row>
        <row r="11670">
          <cell r="I11670" t="str">
            <v>900-0755</v>
          </cell>
        </row>
        <row r="11671">
          <cell r="I11671" t="str">
            <v>900-0755</v>
          </cell>
        </row>
        <row r="11672">
          <cell r="I11672" t="str">
            <v>900-0755</v>
          </cell>
        </row>
        <row r="11673">
          <cell r="I11673" t="str">
            <v>900-0755</v>
          </cell>
        </row>
        <row r="11674">
          <cell r="I11674" t="str">
            <v>900-0755</v>
          </cell>
        </row>
        <row r="11675">
          <cell r="I11675" t="str">
            <v>900-0755</v>
          </cell>
        </row>
        <row r="11676">
          <cell r="I11676" t="str">
            <v>900-0755</v>
          </cell>
        </row>
        <row r="11677">
          <cell r="I11677" t="str">
            <v>900-0755</v>
          </cell>
        </row>
        <row r="11678">
          <cell r="I11678" t="str">
            <v>900-0755</v>
          </cell>
        </row>
        <row r="11679">
          <cell r="I11679" t="str">
            <v>900-0755</v>
          </cell>
        </row>
        <row r="11680">
          <cell r="I11680" t="str">
            <v>900-0755</v>
          </cell>
        </row>
        <row r="11681">
          <cell r="I11681" t="str">
            <v>900-0755</v>
          </cell>
        </row>
        <row r="11682">
          <cell r="I11682" t="str">
            <v>900-0755</v>
          </cell>
        </row>
        <row r="11683">
          <cell r="I11683" t="str">
            <v>900-0755</v>
          </cell>
        </row>
        <row r="11684">
          <cell r="I11684" t="str">
            <v>900-0755</v>
          </cell>
        </row>
        <row r="11685">
          <cell r="I11685" t="str">
            <v>900-0755</v>
          </cell>
        </row>
        <row r="11686">
          <cell r="I11686" t="str">
            <v>900-0755</v>
          </cell>
        </row>
        <row r="11687">
          <cell r="I11687" t="str">
            <v>900-3093</v>
          </cell>
        </row>
        <row r="11688">
          <cell r="I11688" t="str">
            <v>900-3093</v>
          </cell>
        </row>
        <row r="11689">
          <cell r="I11689" t="str">
            <v>900-3093</v>
          </cell>
        </row>
        <row r="11690">
          <cell r="I11690" t="str">
            <v>900-3093</v>
          </cell>
        </row>
        <row r="11691">
          <cell r="I11691">
            <v>1455618</v>
          </cell>
        </row>
        <row r="11692">
          <cell r="I11692" t="str">
            <v>NO</v>
          </cell>
        </row>
        <row r="11693">
          <cell r="I11693" t="str">
            <v>NO</v>
          </cell>
        </row>
        <row r="11694">
          <cell r="I11694" t="str">
            <v>0000527</v>
          </cell>
        </row>
        <row r="11695">
          <cell r="I11695" t="str">
            <v>0000528</v>
          </cell>
        </row>
        <row r="11696">
          <cell r="I11696" t="str">
            <v>NO</v>
          </cell>
        </row>
        <row r="11697">
          <cell r="I11697" t="str">
            <v>NO</v>
          </cell>
        </row>
        <row r="11698">
          <cell r="I11698" t="str">
            <v>BS1623</v>
          </cell>
        </row>
        <row r="11699">
          <cell r="I11699" t="str">
            <v>BS1807</v>
          </cell>
        </row>
        <row r="11700">
          <cell r="I11700" t="str">
            <v>BS1808</v>
          </cell>
        </row>
        <row r="11701">
          <cell r="I11701" t="str">
            <v>BS1832</v>
          </cell>
        </row>
        <row r="11702">
          <cell r="I11702" t="str">
            <v>BS1903</v>
          </cell>
        </row>
        <row r="11703">
          <cell r="I11703" t="str">
            <v>BS2238</v>
          </cell>
        </row>
        <row r="11704">
          <cell r="I11704" t="str">
            <v>BS2272</v>
          </cell>
        </row>
        <row r="11705">
          <cell r="I11705" t="str">
            <v>BS2275</v>
          </cell>
        </row>
        <row r="11706">
          <cell r="I11706" t="str">
            <v>BS2275</v>
          </cell>
        </row>
        <row r="11707">
          <cell r="I11707" t="str">
            <v>BS2275</v>
          </cell>
        </row>
        <row r="11708">
          <cell r="I11708" t="str">
            <v>BS2275</v>
          </cell>
        </row>
        <row r="11709">
          <cell r="I11709" t="str">
            <v>BS2346</v>
          </cell>
        </row>
        <row r="11710">
          <cell r="I11710" t="str">
            <v>BS3270</v>
          </cell>
        </row>
        <row r="11711">
          <cell r="I11711" t="str">
            <v>BS4150</v>
          </cell>
        </row>
        <row r="11712">
          <cell r="I11712" t="str">
            <v>BS4258</v>
          </cell>
        </row>
        <row r="11713">
          <cell r="I11713" t="str">
            <v>BS5342</v>
          </cell>
        </row>
        <row r="11714">
          <cell r="I11714" t="str">
            <v>BS6915</v>
          </cell>
        </row>
        <row r="11715">
          <cell r="I11715" t="str">
            <v>BS6918</v>
          </cell>
        </row>
        <row r="11716">
          <cell r="I11716" t="str">
            <v>BS6918</v>
          </cell>
        </row>
        <row r="11717">
          <cell r="I11717" t="str">
            <v>BS6919</v>
          </cell>
        </row>
        <row r="11718">
          <cell r="I11718" t="str">
            <v>BS7417</v>
          </cell>
        </row>
        <row r="11719">
          <cell r="I11719" t="str">
            <v>BS7734</v>
          </cell>
        </row>
        <row r="11720">
          <cell r="I11720" t="str">
            <v>BS7734</v>
          </cell>
        </row>
        <row r="11721">
          <cell r="I11721" t="str">
            <v>BS7782</v>
          </cell>
        </row>
        <row r="11722">
          <cell r="I11722" t="str">
            <v>BS7892</v>
          </cell>
        </row>
        <row r="11723">
          <cell r="I11723" t="str">
            <v>BS-7892</v>
          </cell>
        </row>
        <row r="11724">
          <cell r="I11724" t="str">
            <v>C000525</v>
          </cell>
        </row>
        <row r="11725">
          <cell r="I11725" t="str">
            <v>C000525</v>
          </cell>
        </row>
        <row r="11726">
          <cell r="I11726" t="str">
            <v>MIS. 3L</v>
          </cell>
        </row>
        <row r="11727">
          <cell r="I11727" t="str">
            <v>MIS.2</v>
          </cell>
        </row>
        <row r="11728">
          <cell r="I11728" t="str">
            <v>MIS.2</v>
          </cell>
        </row>
        <row r="11729">
          <cell r="I11729" t="str">
            <v>MIS.2</v>
          </cell>
        </row>
        <row r="11730">
          <cell r="I11730" t="str">
            <v>MIS.2</v>
          </cell>
        </row>
        <row r="11731">
          <cell r="I11731" t="str">
            <v>MIS.2</v>
          </cell>
        </row>
        <row r="11732">
          <cell r="I11732" t="str">
            <v>MIS.2</v>
          </cell>
        </row>
        <row r="11733">
          <cell r="I11733" t="str">
            <v>MIS.2</v>
          </cell>
        </row>
        <row r="11734">
          <cell r="I11734" t="str">
            <v>MIS.3</v>
          </cell>
        </row>
        <row r="11735">
          <cell r="I11735" t="str">
            <v>MIS.3</v>
          </cell>
        </row>
        <row r="11736">
          <cell r="I11736" t="str">
            <v>MIS.3</v>
          </cell>
        </row>
        <row r="11737">
          <cell r="I11737" t="str">
            <v>MIS.3</v>
          </cell>
        </row>
        <row r="11738">
          <cell r="I11738" t="str">
            <v>MIS.3</v>
          </cell>
        </row>
        <row r="11739">
          <cell r="I11739" t="str">
            <v>MIS.3</v>
          </cell>
        </row>
        <row r="11740">
          <cell r="I11740" t="str">
            <v>NO</v>
          </cell>
        </row>
        <row r="11741">
          <cell r="I11741" t="str">
            <v>NO</v>
          </cell>
        </row>
        <row r="11742">
          <cell r="I11742" t="str">
            <v>NO</v>
          </cell>
        </row>
        <row r="11743">
          <cell r="I11743" t="str">
            <v>NO</v>
          </cell>
        </row>
        <row r="11744">
          <cell r="I11744" t="str">
            <v>NO</v>
          </cell>
        </row>
        <row r="11745">
          <cell r="I11745" t="str">
            <v>NO</v>
          </cell>
        </row>
        <row r="11746">
          <cell r="I11746" t="str">
            <v>NO</v>
          </cell>
        </row>
        <row r="11747">
          <cell r="I11747" t="str">
            <v>NO</v>
          </cell>
        </row>
        <row r="11748">
          <cell r="I11748" t="str">
            <v>NO</v>
          </cell>
        </row>
        <row r="11749">
          <cell r="I11749" t="str">
            <v>NO</v>
          </cell>
        </row>
        <row r="11750">
          <cell r="I11750" t="str">
            <v>NO</v>
          </cell>
        </row>
        <row r="11751">
          <cell r="I11751" t="str">
            <v>NO</v>
          </cell>
        </row>
        <row r="11752">
          <cell r="I11752" t="str">
            <v>NO</v>
          </cell>
        </row>
        <row r="11753">
          <cell r="I11753" t="str">
            <v>NO</v>
          </cell>
        </row>
        <row r="11754">
          <cell r="I11754" t="str">
            <v>NO</v>
          </cell>
        </row>
        <row r="11755">
          <cell r="I11755" t="str">
            <v>NO</v>
          </cell>
        </row>
        <row r="11756">
          <cell r="I11756" t="str">
            <v>NO</v>
          </cell>
        </row>
        <row r="11757">
          <cell r="I11757" t="str">
            <v>NO</v>
          </cell>
        </row>
        <row r="11758">
          <cell r="I11758" t="str">
            <v>NO</v>
          </cell>
        </row>
        <row r="11759">
          <cell r="I11759" t="str">
            <v>NO</v>
          </cell>
        </row>
        <row r="11760">
          <cell r="I11760" t="str">
            <v>NO</v>
          </cell>
        </row>
        <row r="11761">
          <cell r="I11761" t="str">
            <v>NO</v>
          </cell>
        </row>
        <row r="11762">
          <cell r="I11762" t="str">
            <v>NO</v>
          </cell>
        </row>
        <row r="11763">
          <cell r="I11763" t="str">
            <v>NO</v>
          </cell>
        </row>
        <row r="11764">
          <cell r="I11764" t="str">
            <v>NO</v>
          </cell>
        </row>
        <row r="11765">
          <cell r="I11765" t="str">
            <v>NO</v>
          </cell>
        </row>
        <row r="11766">
          <cell r="I11766" t="str">
            <v>NO</v>
          </cell>
        </row>
        <row r="11767">
          <cell r="I11767" t="str">
            <v>NO</v>
          </cell>
        </row>
        <row r="11768">
          <cell r="I11768" t="str">
            <v>NO</v>
          </cell>
        </row>
        <row r="11769">
          <cell r="I11769" t="str">
            <v>NO</v>
          </cell>
        </row>
        <row r="11770">
          <cell r="I11770" t="str">
            <v>NO</v>
          </cell>
        </row>
        <row r="11771">
          <cell r="I11771" t="str">
            <v>NO</v>
          </cell>
        </row>
        <row r="11772">
          <cell r="I11772" t="str">
            <v>NO</v>
          </cell>
        </row>
        <row r="11773">
          <cell r="I11773" t="str">
            <v>NO</v>
          </cell>
        </row>
        <row r="11774">
          <cell r="I11774" t="str">
            <v>NO</v>
          </cell>
        </row>
        <row r="11775">
          <cell r="I11775" t="str">
            <v>NO</v>
          </cell>
        </row>
        <row r="11776">
          <cell r="I11776" t="str">
            <v>246-4</v>
          </cell>
        </row>
        <row r="11777">
          <cell r="I11777" t="str">
            <v>246-5</v>
          </cell>
        </row>
        <row r="11778">
          <cell r="I11778" t="str">
            <v>246-6</v>
          </cell>
        </row>
        <row r="11779">
          <cell r="I11779" t="str">
            <v>HA9</v>
          </cell>
        </row>
        <row r="11780">
          <cell r="I11780" t="str">
            <v>HA9</v>
          </cell>
        </row>
        <row r="11781">
          <cell r="I11781" t="str">
            <v>JFA9</v>
          </cell>
        </row>
        <row r="11782">
          <cell r="I11782">
            <v>537061</v>
          </cell>
        </row>
        <row r="11783">
          <cell r="I11783">
            <v>537061</v>
          </cell>
        </row>
        <row r="11784">
          <cell r="I11784">
            <v>537081</v>
          </cell>
        </row>
        <row r="11785">
          <cell r="I11785">
            <v>15612</v>
          </cell>
        </row>
        <row r="11786">
          <cell r="I11786">
            <v>8600417</v>
          </cell>
        </row>
        <row r="11787">
          <cell r="I11787" t="str">
            <v>AC5202</v>
          </cell>
        </row>
        <row r="11788">
          <cell r="I11788" t="str">
            <v>AC5202</v>
          </cell>
        </row>
        <row r="11789">
          <cell r="I11789" t="str">
            <v>CL86</v>
          </cell>
        </row>
        <row r="11790">
          <cell r="I11790" t="str">
            <v>CL86</v>
          </cell>
        </row>
        <row r="11791">
          <cell r="I11791" t="str">
            <v>EXC18WH</v>
          </cell>
        </row>
        <row r="11792">
          <cell r="I11792" t="str">
            <v>MIS.12A</v>
          </cell>
        </row>
        <row r="11793">
          <cell r="I11793" t="str">
            <v>MIS.12A</v>
          </cell>
        </row>
        <row r="11794">
          <cell r="I11794" t="str">
            <v>MIS.13A</v>
          </cell>
        </row>
        <row r="11795">
          <cell r="I11795" t="str">
            <v>MIS.13A</v>
          </cell>
        </row>
        <row r="11796">
          <cell r="I11796" t="str">
            <v>MIS.212</v>
          </cell>
        </row>
        <row r="11797">
          <cell r="I11797" t="str">
            <v>MIS.212</v>
          </cell>
        </row>
        <row r="11798">
          <cell r="I11798" t="str">
            <v>MIS.27</v>
          </cell>
        </row>
        <row r="11799">
          <cell r="I11799" t="str">
            <v>NH-5038</v>
          </cell>
        </row>
        <row r="11800">
          <cell r="I11800" t="str">
            <v>NH5052</v>
          </cell>
        </row>
        <row r="11801">
          <cell r="I11801" t="str">
            <v>NH-5052</v>
          </cell>
        </row>
        <row r="11802">
          <cell r="I11802" t="str">
            <v>NH-5052</v>
          </cell>
        </row>
        <row r="11803">
          <cell r="I11803" t="str">
            <v>NH-5052</v>
          </cell>
        </row>
        <row r="11804">
          <cell r="I11804" t="str">
            <v>NH-5052</v>
          </cell>
        </row>
        <row r="11805">
          <cell r="I11805" t="str">
            <v>NH-5053</v>
          </cell>
        </row>
        <row r="11806">
          <cell r="I11806" t="str">
            <v>PGF/W</v>
          </cell>
        </row>
        <row r="11807">
          <cell r="I11807" t="str">
            <v>PH26M</v>
          </cell>
        </row>
        <row r="11808">
          <cell r="I11808" t="str">
            <v>PPLABANCA6</v>
          </cell>
        </row>
        <row r="11809">
          <cell r="I11809" t="str">
            <v>S17</v>
          </cell>
        </row>
        <row r="11810">
          <cell r="I11810">
            <v>580089</v>
          </cell>
        </row>
        <row r="11811">
          <cell r="I11811">
            <v>580089</v>
          </cell>
        </row>
        <row r="11812">
          <cell r="I11812">
            <v>660000</v>
          </cell>
        </row>
        <row r="11813">
          <cell r="I11813">
            <v>660000</v>
          </cell>
        </row>
        <row r="11814">
          <cell r="I11814">
            <v>660040</v>
          </cell>
        </row>
        <row r="11815">
          <cell r="I11815">
            <v>660040</v>
          </cell>
        </row>
        <row r="11816">
          <cell r="I11816">
            <v>660063</v>
          </cell>
        </row>
        <row r="11817">
          <cell r="I11817">
            <v>660063</v>
          </cell>
        </row>
        <row r="11818">
          <cell r="I11818" t="str">
            <v>10-1015</v>
          </cell>
        </row>
        <row r="11819">
          <cell r="I11819" t="str">
            <v>10-1015</v>
          </cell>
        </row>
        <row r="11820">
          <cell r="I11820" t="str">
            <v>10-1015</v>
          </cell>
        </row>
        <row r="11821">
          <cell r="I11821" t="str">
            <v>10-1015</v>
          </cell>
        </row>
        <row r="11822">
          <cell r="I11822" t="str">
            <v>10-1015</v>
          </cell>
        </row>
        <row r="11823">
          <cell r="I11823" t="str">
            <v>10-1015</v>
          </cell>
        </row>
        <row r="11824">
          <cell r="I11824" t="str">
            <v>10-1015</v>
          </cell>
        </row>
        <row r="11825">
          <cell r="I11825" t="str">
            <v>10-1015</v>
          </cell>
        </row>
        <row r="11826">
          <cell r="I11826" t="str">
            <v>10-1015</v>
          </cell>
        </row>
        <row r="11827">
          <cell r="I11827" t="str">
            <v>10-1015</v>
          </cell>
        </row>
        <row r="11828">
          <cell r="I11828" t="str">
            <v>10-1015</v>
          </cell>
        </row>
        <row r="11829">
          <cell r="I11829">
            <v>2820</v>
          </cell>
        </row>
        <row r="11830">
          <cell r="I11830">
            <v>3610</v>
          </cell>
        </row>
        <row r="11831">
          <cell r="I11831">
            <v>3610</v>
          </cell>
        </row>
        <row r="11832">
          <cell r="I11832">
            <v>3965</v>
          </cell>
        </row>
        <row r="11833">
          <cell r="I11833">
            <v>3980</v>
          </cell>
        </row>
        <row r="11834">
          <cell r="I11834" t="str">
            <v>3420-01</v>
          </cell>
        </row>
        <row r="11835">
          <cell r="I11835" t="str">
            <v>3420-02</v>
          </cell>
        </row>
        <row r="11836">
          <cell r="I11836" t="str">
            <v>3420-05</v>
          </cell>
        </row>
        <row r="11837">
          <cell r="I11837" t="str">
            <v>3420-06</v>
          </cell>
        </row>
        <row r="11838">
          <cell r="I11838">
            <v>310800</v>
          </cell>
        </row>
        <row r="11839">
          <cell r="I11839" t="str">
            <v>0122033</v>
          </cell>
        </row>
        <row r="11840">
          <cell r="I11840" t="str">
            <v>0122033</v>
          </cell>
        </row>
        <row r="11841">
          <cell r="I11841" t="str">
            <v>NO</v>
          </cell>
        </row>
        <row r="11842">
          <cell r="I11842" t="str">
            <v>NO</v>
          </cell>
        </row>
        <row r="11843">
          <cell r="I11843" t="str">
            <v>NO</v>
          </cell>
        </row>
        <row r="11844">
          <cell r="I11844" t="str">
            <v>NO</v>
          </cell>
        </row>
        <row r="11845">
          <cell r="I11845">
            <v>57225</v>
          </cell>
        </row>
        <row r="11846">
          <cell r="I11846">
            <v>57225</v>
          </cell>
        </row>
        <row r="11847">
          <cell r="I11847" t="str">
            <v>14A</v>
          </cell>
        </row>
        <row r="11848">
          <cell r="I11848" t="str">
            <v>8A</v>
          </cell>
        </row>
        <row r="11849">
          <cell r="I11849" t="str">
            <v>MIS.0</v>
          </cell>
        </row>
        <row r="11850">
          <cell r="I11850" t="str">
            <v>MIS.0</v>
          </cell>
        </row>
        <row r="11851">
          <cell r="I11851" t="str">
            <v>MIS.14</v>
          </cell>
        </row>
        <row r="11852">
          <cell r="I11852" t="str">
            <v>MIS.14A</v>
          </cell>
        </row>
        <row r="11853">
          <cell r="I11853" t="str">
            <v>MIS.2</v>
          </cell>
        </row>
        <row r="11854">
          <cell r="I11854" t="str">
            <v>MIS.2</v>
          </cell>
        </row>
        <row r="11855">
          <cell r="I11855" t="str">
            <v>MIS.27</v>
          </cell>
        </row>
        <row r="11856">
          <cell r="I11856" t="str">
            <v>MIS.2A</v>
          </cell>
        </row>
        <row r="11857">
          <cell r="I11857" t="str">
            <v>MIS.2A</v>
          </cell>
        </row>
        <row r="11858">
          <cell r="I11858" t="str">
            <v>MIS.7</v>
          </cell>
        </row>
        <row r="11859">
          <cell r="I11859" t="str">
            <v>MIS.7</v>
          </cell>
        </row>
        <row r="11860">
          <cell r="I11860" t="str">
            <v>MIS.8A</v>
          </cell>
        </row>
        <row r="11861">
          <cell r="I11861" t="str">
            <v>MIS.9</v>
          </cell>
        </row>
        <row r="11862">
          <cell r="I11862" t="str">
            <v>MIS.9</v>
          </cell>
        </row>
        <row r="11863">
          <cell r="I11863" t="str">
            <v>MOD.C5</v>
          </cell>
        </row>
        <row r="11864">
          <cell r="I11864" t="str">
            <v>MOD.C5</v>
          </cell>
        </row>
        <row r="11865">
          <cell r="I11865" t="str">
            <v>Y5</v>
          </cell>
        </row>
        <row r="11866">
          <cell r="I11866" t="str">
            <v>Y5</v>
          </cell>
        </row>
        <row r="11867">
          <cell r="I11867" t="str">
            <v>K1M</v>
          </cell>
        </row>
        <row r="11868">
          <cell r="I11868" t="str">
            <v>KOM</v>
          </cell>
        </row>
        <row r="11869">
          <cell r="I11869">
            <v>2625</v>
          </cell>
        </row>
        <row r="11870">
          <cell r="I11870">
            <v>3218</v>
          </cell>
        </row>
        <row r="11871">
          <cell r="I11871">
            <v>3218</v>
          </cell>
        </row>
        <row r="11872">
          <cell r="I11872">
            <v>3218</v>
          </cell>
        </row>
        <row r="11873">
          <cell r="I11873">
            <v>3218</v>
          </cell>
        </row>
        <row r="11874">
          <cell r="I11874">
            <v>3218</v>
          </cell>
        </row>
        <row r="11875">
          <cell r="I11875">
            <v>4191</v>
          </cell>
        </row>
        <row r="11876">
          <cell r="I11876" t="str">
            <v>J1012</v>
          </cell>
        </row>
        <row r="11877">
          <cell r="I11877" t="str">
            <v>J1014</v>
          </cell>
        </row>
        <row r="11878">
          <cell r="I11878" t="str">
            <v>J1022</v>
          </cell>
        </row>
        <row r="11879">
          <cell r="I11879" t="str">
            <v>J1022</v>
          </cell>
        </row>
        <row r="11880">
          <cell r="I11880" t="str">
            <v>J1026</v>
          </cell>
        </row>
        <row r="11881">
          <cell r="I11881" t="str">
            <v>J1036</v>
          </cell>
        </row>
        <row r="11882">
          <cell r="I11882" t="str">
            <v>J1050</v>
          </cell>
        </row>
        <row r="11883">
          <cell r="I11883" t="str">
            <v>J1056</v>
          </cell>
        </row>
        <row r="11884">
          <cell r="I11884" t="str">
            <v>J1056</v>
          </cell>
        </row>
        <row r="11885">
          <cell r="I11885" t="str">
            <v>J1115</v>
          </cell>
        </row>
        <row r="11886">
          <cell r="I11886" t="str">
            <v>J1115</v>
          </cell>
        </row>
        <row r="11887">
          <cell r="I11887" t="str">
            <v>J1300</v>
          </cell>
        </row>
        <row r="11888">
          <cell r="I11888" t="str">
            <v>J1302</v>
          </cell>
        </row>
        <row r="11889">
          <cell r="I11889" t="str">
            <v>J1302</v>
          </cell>
        </row>
        <row r="11890">
          <cell r="I11890" t="str">
            <v>J1302</v>
          </cell>
        </row>
        <row r="11891">
          <cell r="I11891" t="str">
            <v>J1302</v>
          </cell>
        </row>
        <row r="11892">
          <cell r="I11892" t="str">
            <v>J1302</v>
          </cell>
        </row>
        <row r="11893">
          <cell r="I11893" t="str">
            <v>J1302</v>
          </cell>
        </row>
        <row r="11894">
          <cell r="I11894" t="str">
            <v>J1302</v>
          </cell>
        </row>
        <row r="11895">
          <cell r="I11895" t="str">
            <v>J1302</v>
          </cell>
        </row>
        <row r="11896">
          <cell r="I11896" t="str">
            <v>J1302</v>
          </cell>
        </row>
        <row r="11897">
          <cell r="I11897" t="str">
            <v>J1302</v>
          </cell>
        </row>
        <row r="11898">
          <cell r="I11898" t="str">
            <v>J1302</v>
          </cell>
        </row>
        <row r="11899">
          <cell r="I11899" t="str">
            <v>J1302</v>
          </cell>
        </row>
        <row r="11900">
          <cell r="I11900" t="str">
            <v>J1302</v>
          </cell>
        </row>
        <row r="11901">
          <cell r="I11901" t="str">
            <v>J1302</v>
          </cell>
        </row>
        <row r="11902">
          <cell r="I11902" t="str">
            <v>J1302</v>
          </cell>
        </row>
        <row r="11903">
          <cell r="I11903" t="str">
            <v>J1302</v>
          </cell>
        </row>
        <row r="11904">
          <cell r="I11904" t="str">
            <v>J1302</v>
          </cell>
        </row>
        <row r="11905">
          <cell r="I11905" t="str">
            <v>J1302</v>
          </cell>
        </row>
        <row r="11906">
          <cell r="I11906" t="str">
            <v>J1302</v>
          </cell>
        </row>
        <row r="11907">
          <cell r="I11907" t="str">
            <v>J1302</v>
          </cell>
        </row>
        <row r="11908">
          <cell r="I11908" t="str">
            <v>J1302</v>
          </cell>
        </row>
        <row r="11909">
          <cell r="I11909" t="str">
            <v>J1302</v>
          </cell>
        </row>
        <row r="11910">
          <cell r="I11910" t="str">
            <v>J1302</v>
          </cell>
        </row>
        <row r="11911">
          <cell r="I11911" t="str">
            <v>J1302</v>
          </cell>
        </row>
        <row r="11912">
          <cell r="I11912" t="str">
            <v>J1302</v>
          </cell>
        </row>
        <row r="11913">
          <cell r="I11913" t="str">
            <v>J1302</v>
          </cell>
        </row>
        <row r="11914">
          <cell r="I11914" t="str">
            <v>J1302</v>
          </cell>
        </row>
        <row r="11915">
          <cell r="I11915" t="str">
            <v>J1302</v>
          </cell>
        </row>
        <row r="11916">
          <cell r="I11916" t="str">
            <v>J1302</v>
          </cell>
        </row>
        <row r="11917">
          <cell r="I11917" t="str">
            <v>J1303</v>
          </cell>
        </row>
        <row r="11918">
          <cell r="I11918" t="str">
            <v>J1304</v>
          </cell>
        </row>
        <row r="11919">
          <cell r="I11919" t="str">
            <v>J1305</v>
          </cell>
        </row>
        <row r="11920">
          <cell r="I11920" t="str">
            <v>J1306</v>
          </cell>
        </row>
        <row r="11921">
          <cell r="I11921" t="str">
            <v>J1334</v>
          </cell>
        </row>
        <row r="11922">
          <cell r="I11922" t="str">
            <v>J1458</v>
          </cell>
        </row>
        <row r="11923">
          <cell r="I11923" t="str">
            <v>J1458</v>
          </cell>
        </row>
        <row r="11924">
          <cell r="I11924" t="str">
            <v>J1458</v>
          </cell>
        </row>
        <row r="11925">
          <cell r="I11925" t="str">
            <v>J1458</v>
          </cell>
        </row>
        <row r="11926">
          <cell r="I11926" t="str">
            <v>J1458</v>
          </cell>
        </row>
        <row r="11927">
          <cell r="I11927" t="str">
            <v>J1458</v>
          </cell>
        </row>
        <row r="11928">
          <cell r="I11928" t="str">
            <v>J1458</v>
          </cell>
        </row>
        <row r="11929">
          <cell r="I11929" t="str">
            <v>J1458</v>
          </cell>
        </row>
        <row r="11930">
          <cell r="I11930" t="str">
            <v>J1459</v>
          </cell>
        </row>
        <row r="11931">
          <cell r="I11931" t="str">
            <v>J1460</v>
          </cell>
        </row>
        <row r="11932">
          <cell r="I11932" t="str">
            <v>J1460</v>
          </cell>
        </row>
        <row r="11933">
          <cell r="I11933" t="str">
            <v>J1460</v>
          </cell>
        </row>
        <row r="11934">
          <cell r="I11934" t="str">
            <v>J1460</v>
          </cell>
        </row>
        <row r="11935">
          <cell r="I11935" t="str">
            <v>J1460</v>
          </cell>
        </row>
        <row r="11936">
          <cell r="I11936" t="str">
            <v>J1460</v>
          </cell>
        </row>
        <row r="11937">
          <cell r="I11937" t="str">
            <v>J1460</v>
          </cell>
        </row>
        <row r="11938">
          <cell r="I11938" t="str">
            <v>J1460</v>
          </cell>
        </row>
        <row r="11939">
          <cell r="I11939" t="str">
            <v>J1460</v>
          </cell>
        </row>
        <row r="11940">
          <cell r="I11940" t="str">
            <v>J1460</v>
          </cell>
        </row>
        <row r="11941">
          <cell r="I11941" t="str">
            <v>J1460</v>
          </cell>
        </row>
        <row r="11942">
          <cell r="I11942" t="str">
            <v>J1460</v>
          </cell>
        </row>
        <row r="11943">
          <cell r="I11943" t="str">
            <v>J1460</v>
          </cell>
        </row>
        <row r="11944">
          <cell r="I11944" t="str">
            <v>J1460</v>
          </cell>
        </row>
        <row r="11945">
          <cell r="I11945" t="str">
            <v>J1460</v>
          </cell>
        </row>
        <row r="11946">
          <cell r="I11946" t="str">
            <v>J1460</v>
          </cell>
        </row>
        <row r="11947">
          <cell r="I11947" t="str">
            <v>J1460</v>
          </cell>
        </row>
        <row r="11948">
          <cell r="I11948" t="str">
            <v>J1460</v>
          </cell>
        </row>
        <row r="11949">
          <cell r="I11949" t="str">
            <v>J1460</v>
          </cell>
        </row>
        <row r="11950">
          <cell r="I11950" t="str">
            <v>J1460</v>
          </cell>
        </row>
        <row r="11951">
          <cell r="I11951" t="str">
            <v>J1460</v>
          </cell>
        </row>
        <row r="11952">
          <cell r="I11952" t="str">
            <v>J1460</v>
          </cell>
        </row>
        <row r="11953">
          <cell r="I11953" t="str">
            <v>J1460</v>
          </cell>
        </row>
        <row r="11954">
          <cell r="I11954" t="str">
            <v>J1460</v>
          </cell>
        </row>
        <row r="11955">
          <cell r="I11955" t="str">
            <v>J1460</v>
          </cell>
        </row>
        <row r="11956">
          <cell r="I11956" t="str">
            <v>J1460</v>
          </cell>
        </row>
        <row r="11957">
          <cell r="I11957" t="str">
            <v>J1466</v>
          </cell>
        </row>
        <row r="11958">
          <cell r="I11958" t="str">
            <v>J1466</v>
          </cell>
        </row>
        <row r="11959">
          <cell r="I11959" t="str">
            <v>J1466</v>
          </cell>
        </row>
        <row r="11960">
          <cell r="I11960" t="str">
            <v>J1466</v>
          </cell>
        </row>
        <row r="11961">
          <cell r="I11961" t="str">
            <v>J1466</v>
          </cell>
        </row>
        <row r="11962">
          <cell r="I11962" t="str">
            <v>J1466</v>
          </cell>
        </row>
        <row r="11963">
          <cell r="I11963" t="str">
            <v>J1466</v>
          </cell>
        </row>
        <row r="11964">
          <cell r="I11964" t="str">
            <v>J1466</v>
          </cell>
        </row>
        <row r="11965">
          <cell r="I11965" t="str">
            <v>J1466</v>
          </cell>
        </row>
        <row r="11966">
          <cell r="I11966" t="str">
            <v>J1552</v>
          </cell>
        </row>
        <row r="11967">
          <cell r="I11967" t="str">
            <v>J1557</v>
          </cell>
        </row>
        <row r="11968">
          <cell r="I11968" t="str">
            <v>J1557</v>
          </cell>
        </row>
        <row r="11969">
          <cell r="I11969" t="str">
            <v>J1557</v>
          </cell>
        </row>
        <row r="11970">
          <cell r="I11970" t="str">
            <v>J1557</v>
          </cell>
        </row>
        <row r="11971">
          <cell r="I11971" t="str">
            <v>J1557</v>
          </cell>
        </row>
        <row r="11972">
          <cell r="I11972" t="str">
            <v>J1557</v>
          </cell>
        </row>
        <row r="11973">
          <cell r="I11973" t="str">
            <v>J1557</v>
          </cell>
        </row>
        <row r="11974">
          <cell r="I11974" t="str">
            <v>J1600</v>
          </cell>
        </row>
        <row r="11975">
          <cell r="I11975" t="str">
            <v>J1602</v>
          </cell>
        </row>
        <row r="11976">
          <cell r="I11976" t="str">
            <v>J1602</v>
          </cell>
        </row>
        <row r="11977">
          <cell r="I11977" t="str">
            <v>J1620</v>
          </cell>
        </row>
        <row r="11978">
          <cell r="I11978" t="str">
            <v>J1620</v>
          </cell>
        </row>
        <row r="11979">
          <cell r="I11979" t="str">
            <v>J1621</v>
          </cell>
        </row>
        <row r="11980">
          <cell r="I11980" t="str">
            <v>J1621</v>
          </cell>
        </row>
        <row r="11981">
          <cell r="I11981" t="str">
            <v>J1691</v>
          </cell>
        </row>
        <row r="11982">
          <cell r="I11982" t="str">
            <v>J1691</v>
          </cell>
        </row>
        <row r="11983">
          <cell r="I11983" t="str">
            <v>J2027</v>
          </cell>
        </row>
        <row r="11984">
          <cell r="I11984" t="str">
            <v>J2027</v>
          </cell>
        </row>
        <row r="11985">
          <cell r="I11985" t="str">
            <v>J2031</v>
          </cell>
        </row>
        <row r="11986">
          <cell r="I11986" t="str">
            <v>J2031</v>
          </cell>
        </row>
        <row r="11987">
          <cell r="I11987" t="str">
            <v>J2031</v>
          </cell>
        </row>
        <row r="11988">
          <cell r="I11988" t="str">
            <v>J2031</v>
          </cell>
        </row>
        <row r="11989">
          <cell r="I11989" t="str">
            <v>J2031</v>
          </cell>
        </row>
        <row r="11990">
          <cell r="I11990" t="str">
            <v>J2031</v>
          </cell>
        </row>
        <row r="11991">
          <cell r="I11991" t="str">
            <v>J2031</v>
          </cell>
        </row>
        <row r="11992">
          <cell r="I11992" t="str">
            <v>J2031</v>
          </cell>
        </row>
        <row r="11993">
          <cell r="I11993" t="str">
            <v>J2031</v>
          </cell>
        </row>
        <row r="11994">
          <cell r="I11994" t="str">
            <v>J2031</v>
          </cell>
        </row>
        <row r="11995">
          <cell r="I11995" t="str">
            <v>J2031</v>
          </cell>
        </row>
        <row r="11996">
          <cell r="I11996" t="str">
            <v>J2031</v>
          </cell>
        </row>
        <row r="11997">
          <cell r="I11997" t="str">
            <v>J2031</v>
          </cell>
        </row>
        <row r="11998">
          <cell r="I11998" t="str">
            <v>J2031</v>
          </cell>
        </row>
        <row r="11999">
          <cell r="I11999" t="str">
            <v>J2031</v>
          </cell>
        </row>
        <row r="12000">
          <cell r="I12000" t="str">
            <v>J2031</v>
          </cell>
        </row>
        <row r="12001">
          <cell r="I12001" t="str">
            <v>J2031</v>
          </cell>
        </row>
        <row r="12002">
          <cell r="I12002" t="str">
            <v>J2031</v>
          </cell>
        </row>
        <row r="12003">
          <cell r="I12003" t="str">
            <v>J2031</v>
          </cell>
        </row>
        <row r="12004">
          <cell r="I12004" t="str">
            <v>J2031</v>
          </cell>
        </row>
        <row r="12005">
          <cell r="I12005" t="str">
            <v>J2031</v>
          </cell>
        </row>
        <row r="12006">
          <cell r="I12006" t="str">
            <v>J2031</v>
          </cell>
        </row>
        <row r="12007">
          <cell r="I12007" t="str">
            <v>J2031</v>
          </cell>
        </row>
        <row r="12008">
          <cell r="I12008" t="str">
            <v>J2031</v>
          </cell>
        </row>
        <row r="12009">
          <cell r="I12009" t="str">
            <v>J2031</v>
          </cell>
        </row>
        <row r="12010">
          <cell r="I12010" t="str">
            <v>J2031</v>
          </cell>
        </row>
        <row r="12011">
          <cell r="I12011" t="str">
            <v>J2031</v>
          </cell>
        </row>
        <row r="12012">
          <cell r="I12012" t="str">
            <v>J2031</v>
          </cell>
        </row>
        <row r="12013">
          <cell r="I12013" t="str">
            <v>J2031</v>
          </cell>
        </row>
        <row r="12014">
          <cell r="I12014" t="str">
            <v>J2031</v>
          </cell>
        </row>
        <row r="12015">
          <cell r="I12015" t="str">
            <v>J2031</v>
          </cell>
        </row>
        <row r="12016">
          <cell r="I12016" t="str">
            <v>J2031</v>
          </cell>
        </row>
        <row r="12017">
          <cell r="I12017" t="str">
            <v>J2031</v>
          </cell>
        </row>
        <row r="12018">
          <cell r="I12018" t="str">
            <v>J2031</v>
          </cell>
        </row>
        <row r="12019">
          <cell r="I12019" t="str">
            <v>J2031</v>
          </cell>
        </row>
        <row r="12020">
          <cell r="I12020" t="str">
            <v>J2031</v>
          </cell>
        </row>
        <row r="12021">
          <cell r="I12021" t="str">
            <v>J2031</v>
          </cell>
        </row>
        <row r="12022">
          <cell r="I12022" t="str">
            <v>J2031</v>
          </cell>
        </row>
        <row r="12023">
          <cell r="I12023" t="str">
            <v>J2031</v>
          </cell>
        </row>
        <row r="12024">
          <cell r="I12024" t="str">
            <v>J2031</v>
          </cell>
        </row>
        <row r="12025">
          <cell r="I12025" t="str">
            <v>J2031</v>
          </cell>
        </row>
        <row r="12026">
          <cell r="I12026" t="str">
            <v>J2031</v>
          </cell>
        </row>
        <row r="12027">
          <cell r="I12027" t="str">
            <v>J2031</v>
          </cell>
        </row>
        <row r="12028">
          <cell r="I12028" t="str">
            <v>J2032</v>
          </cell>
        </row>
        <row r="12029">
          <cell r="I12029" t="str">
            <v>J2039.1</v>
          </cell>
        </row>
        <row r="12030">
          <cell r="I12030" t="str">
            <v>J2114.62A</v>
          </cell>
        </row>
        <row r="12031">
          <cell r="I12031" t="str">
            <v>J2114.62A</v>
          </cell>
        </row>
        <row r="12032">
          <cell r="I12032" t="str">
            <v>J2155.3</v>
          </cell>
        </row>
        <row r="12033">
          <cell r="I12033" t="str">
            <v>J2174A</v>
          </cell>
        </row>
        <row r="12034">
          <cell r="I12034" t="str">
            <v>J2174A</v>
          </cell>
        </row>
        <row r="12035">
          <cell r="I12035" t="str">
            <v>J2180.19A</v>
          </cell>
        </row>
        <row r="12036">
          <cell r="I12036" t="str">
            <v>J2180.19A</v>
          </cell>
        </row>
        <row r="12037">
          <cell r="I12037" t="str">
            <v>J2180.19A</v>
          </cell>
        </row>
        <row r="12038">
          <cell r="I12038" t="str">
            <v>J2180.21</v>
          </cell>
        </row>
        <row r="12039">
          <cell r="I12039" t="str">
            <v>J2180.21</v>
          </cell>
        </row>
        <row r="12040">
          <cell r="I12040" t="str">
            <v>J2180.22</v>
          </cell>
        </row>
        <row r="12041">
          <cell r="I12041" t="str">
            <v>J2180.22</v>
          </cell>
        </row>
        <row r="12042">
          <cell r="I12042" t="str">
            <v>J2180.22</v>
          </cell>
        </row>
        <row r="12043">
          <cell r="I12043" t="str">
            <v>J2180.22A</v>
          </cell>
        </row>
        <row r="12044">
          <cell r="I12044" t="str">
            <v>J2180.22A</v>
          </cell>
        </row>
        <row r="12045">
          <cell r="I12045" t="str">
            <v>J2180.24A</v>
          </cell>
        </row>
        <row r="12046">
          <cell r="I12046" t="str">
            <v>J2180.24A</v>
          </cell>
        </row>
        <row r="12047">
          <cell r="I12047" t="str">
            <v>J2180.24A</v>
          </cell>
        </row>
        <row r="12048">
          <cell r="I12048" t="str">
            <v>J2180.24A</v>
          </cell>
        </row>
        <row r="12049">
          <cell r="I12049" t="str">
            <v>J2180.24A</v>
          </cell>
        </row>
        <row r="12050">
          <cell r="I12050" t="str">
            <v>J2180.6A</v>
          </cell>
        </row>
        <row r="12051">
          <cell r="I12051" t="str">
            <v>J2180.6A</v>
          </cell>
        </row>
        <row r="12052">
          <cell r="I12052" t="str">
            <v>J2180.6A</v>
          </cell>
        </row>
        <row r="12053">
          <cell r="I12053" t="str">
            <v>J2180.6A</v>
          </cell>
        </row>
        <row r="12054">
          <cell r="I12054" t="str">
            <v>J2180.6A</v>
          </cell>
        </row>
        <row r="12055">
          <cell r="I12055" t="str">
            <v>J2180.6A</v>
          </cell>
        </row>
        <row r="12056">
          <cell r="I12056" t="str">
            <v>J2180.6A</v>
          </cell>
        </row>
        <row r="12057">
          <cell r="I12057" t="str">
            <v>J2180.6A</v>
          </cell>
        </row>
        <row r="12058">
          <cell r="I12058" t="str">
            <v>J2180.6A</v>
          </cell>
        </row>
        <row r="12059">
          <cell r="I12059" t="str">
            <v>J2180.6A</v>
          </cell>
        </row>
        <row r="12060">
          <cell r="I12060" t="str">
            <v>J2180.6A</v>
          </cell>
        </row>
        <row r="12061">
          <cell r="I12061" t="str">
            <v>J2180.6A</v>
          </cell>
        </row>
        <row r="12062">
          <cell r="I12062" t="str">
            <v>J2180.6A</v>
          </cell>
        </row>
        <row r="12063">
          <cell r="I12063" t="str">
            <v>J2180.6A</v>
          </cell>
        </row>
        <row r="12064">
          <cell r="I12064" t="str">
            <v>J2180.6A</v>
          </cell>
        </row>
        <row r="12065">
          <cell r="I12065" t="str">
            <v>J2180.6A</v>
          </cell>
        </row>
        <row r="12066">
          <cell r="I12066" t="str">
            <v>J2180.6A</v>
          </cell>
        </row>
        <row r="12067">
          <cell r="I12067" t="str">
            <v>J2180.6A</v>
          </cell>
        </row>
        <row r="12068">
          <cell r="I12068" t="str">
            <v>J2180.6A</v>
          </cell>
        </row>
        <row r="12069">
          <cell r="I12069" t="str">
            <v>J2180.6A</v>
          </cell>
        </row>
        <row r="12070">
          <cell r="I12070" t="str">
            <v>J2180.6A</v>
          </cell>
        </row>
        <row r="12071">
          <cell r="I12071" t="str">
            <v>J2180.6A</v>
          </cell>
        </row>
        <row r="12072">
          <cell r="I12072" t="str">
            <v>J2180.6A</v>
          </cell>
        </row>
        <row r="12073">
          <cell r="I12073" t="str">
            <v>J2180.6A</v>
          </cell>
        </row>
        <row r="12074">
          <cell r="I12074" t="str">
            <v>J2180.6A</v>
          </cell>
        </row>
        <row r="12075">
          <cell r="I12075" t="str">
            <v>J2180.6A</v>
          </cell>
        </row>
        <row r="12076">
          <cell r="I12076" t="str">
            <v>J2180.6A</v>
          </cell>
        </row>
        <row r="12077">
          <cell r="I12077" t="str">
            <v>J2180.6A</v>
          </cell>
        </row>
        <row r="12078">
          <cell r="I12078" t="str">
            <v>J2180.6A</v>
          </cell>
        </row>
        <row r="12079">
          <cell r="I12079" t="str">
            <v>J2180.6A</v>
          </cell>
        </row>
        <row r="12080">
          <cell r="I12080" t="str">
            <v>J2180.8A</v>
          </cell>
        </row>
        <row r="12081">
          <cell r="I12081" t="str">
            <v>J2180.8A</v>
          </cell>
        </row>
        <row r="12082">
          <cell r="I12082" t="str">
            <v>J2180.8A</v>
          </cell>
        </row>
        <row r="12083">
          <cell r="I12083" t="str">
            <v>J2180.8A</v>
          </cell>
        </row>
        <row r="12084">
          <cell r="I12084" t="str">
            <v>J2180.8A</v>
          </cell>
        </row>
        <row r="12085">
          <cell r="I12085" t="str">
            <v>J21806A</v>
          </cell>
        </row>
        <row r="12086">
          <cell r="I12086" t="str">
            <v>J21806A</v>
          </cell>
        </row>
        <row r="12087">
          <cell r="I12087" t="str">
            <v>J2182.2</v>
          </cell>
        </row>
        <row r="12088">
          <cell r="I12088" t="str">
            <v>J2183.10A</v>
          </cell>
        </row>
        <row r="12089">
          <cell r="I12089" t="str">
            <v>J2183.10A</v>
          </cell>
        </row>
        <row r="12090">
          <cell r="I12090" t="str">
            <v>J2183.11A</v>
          </cell>
        </row>
        <row r="12091">
          <cell r="I12091" t="str">
            <v>J2183.11A</v>
          </cell>
        </row>
        <row r="12092">
          <cell r="I12092" t="str">
            <v>J2183.12A</v>
          </cell>
        </row>
        <row r="12093">
          <cell r="I12093" t="str">
            <v>J2183.12A</v>
          </cell>
        </row>
        <row r="12094">
          <cell r="I12094" t="str">
            <v>J2185.2A</v>
          </cell>
        </row>
        <row r="12095">
          <cell r="I12095" t="str">
            <v>J2185.2A</v>
          </cell>
        </row>
        <row r="12096">
          <cell r="I12096" t="str">
            <v>J2185.2A</v>
          </cell>
        </row>
        <row r="12097">
          <cell r="I12097" t="str">
            <v>J2185.2A</v>
          </cell>
        </row>
        <row r="12098">
          <cell r="I12098" t="str">
            <v>J2186</v>
          </cell>
        </row>
        <row r="12099">
          <cell r="I12099" t="str">
            <v>J2188.14</v>
          </cell>
        </row>
        <row r="12100">
          <cell r="I12100" t="str">
            <v>J2191.1</v>
          </cell>
        </row>
        <row r="12101">
          <cell r="I12101" t="str">
            <v>J2192.2</v>
          </cell>
        </row>
        <row r="12102">
          <cell r="I12102" t="str">
            <v>J2192.2</v>
          </cell>
        </row>
        <row r="12103">
          <cell r="I12103" t="str">
            <v>J2192.2</v>
          </cell>
        </row>
        <row r="12104">
          <cell r="I12104" t="str">
            <v>J2192.2</v>
          </cell>
        </row>
        <row r="12105">
          <cell r="I12105" t="str">
            <v>J2192.2</v>
          </cell>
        </row>
        <row r="12106">
          <cell r="I12106" t="str">
            <v>J2192.2</v>
          </cell>
        </row>
        <row r="12107">
          <cell r="I12107" t="str">
            <v>J2192.2</v>
          </cell>
        </row>
        <row r="12108">
          <cell r="I12108" t="str">
            <v>J2192.2</v>
          </cell>
        </row>
        <row r="12109">
          <cell r="I12109" t="str">
            <v>J2192.2</v>
          </cell>
        </row>
        <row r="12110">
          <cell r="I12110" t="str">
            <v>J2192.2</v>
          </cell>
        </row>
        <row r="12111">
          <cell r="I12111" t="str">
            <v>J2192.2</v>
          </cell>
        </row>
        <row r="12112">
          <cell r="I12112" t="str">
            <v>J2192.24A</v>
          </cell>
        </row>
        <row r="12113">
          <cell r="I12113" t="str">
            <v>J2192.24A</v>
          </cell>
        </row>
        <row r="12114">
          <cell r="I12114" t="str">
            <v>J2192.24A</v>
          </cell>
        </row>
        <row r="12115">
          <cell r="I12115" t="str">
            <v>J2192.2A</v>
          </cell>
        </row>
        <row r="12116">
          <cell r="I12116" t="str">
            <v>J2192.2A</v>
          </cell>
        </row>
        <row r="12117">
          <cell r="I12117" t="str">
            <v>J2192.2A</v>
          </cell>
        </row>
        <row r="12118">
          <cell r="I12118" t="str">
            <v>J2192.2A</v>
          </cell>
        </row>
        <row r="12119">
          <cell r="I12119" t="str">
            <v>J2192.2A</v>
          </cell>
        </row>
        <row r="12120">
          <cell r="I12120" t="str">
            <v>J2192.2A</v>
          </cell>
        </row>
        <row r="12121">
          <cell r="I12121" t="str">
            <v>J2192.2A</v>
          </cell>
        </row>
        <row r="12122">
          <cell r="I12122" t="str">
            <v>J2192.2A</v>
          </cell>
        </row>
        <row r="12123">
          <cell r="I12123" t="str">
            <v>J2192.2A</v>
          </cell>
        </row>
        <row r="12124">
          <cell r="I12124" t="str">
            <v>J2192.2A</v>
          </cell>
        </row>
        <row r="12125">
          <cell r="I12125" t="str">
            <v>J2192.2A</v>
          </cell>
        </row>
        <row r="12126">
          <cell r="I12126" t="str">
            <v>J2192.2A</v>
          </cell>
        </row>
        <row r="12127">
          <cell r="I12127" t="str">
            <v>J2192.2A</v>
          </cell>
        </row>
        <row r="12128">
          <cell r="I12128" t="str">
            <v>J2192.2A</v>
          </cell>
        </row>
        <row r="12129">
          <cell r="I12129" t="str">
            <v>J2192.2A</v>
          </cell>
        </row>
        <row r="12130">
          <cell r="I12130" t="str">
            <v>J2192.2A</v>
          </cell>
        </row>
        <row r="12131">
          <cell r="I12131" t="str">
            <v>J2192.2A</v>
          </cell>
        </row>
        <row r="12132">
          <cell r="I12132" t="str">
            <v>J2192.2A</v>
          </cell>
        </row>
        <row r="12133">
          <cell r="I12133" t="str">
            <v>J2192.2A</v>
          </cell>
        </row>
        <row r="12134">
          <cell r="I12134" t="str">
            <v>J2192.2A</v>
          </cell>
        </row>
        <row r="12135">
          <cell r="I12135" t="str">
            <v>J2192.2A</v>
          </cell>
        </row>
        <row r="12136">
          <cell r="I12136" t="str">
            <v>J2192.2A</v>
          </cell>
        </row>
        <row r="12137">
          <cell r="I12137" t="str">
            <v>J2192.2A</v>
          </cell>
        </row>
        <row r="12138">
          <cell r="I12138" t="str">
            <v>J2192.2A</v>
          </cell>
        </row>
        <row r="12139">
          <cell r="I12139" t="str">
            <v>J2192.2A</v>
          </cell>
        </row>
        <row r="12140">
          <cell r="I12140" t="str">
            <v>J2193.6</v>
          </cell>
        </row>
        <row r="12141">
          <cell r="I12141" t="str">
            <v>J2193.6</v>
          </cell>
        </row>
        <row r="12142">
          <cell r="I12142" t="str">
            <v>J2193.6</v>
          </cell>
        </row>
        <row r="12143">
          <cell r="I12143" t="str">
            <v>J2193.6</v>
          </cell>
        </row>
        <row r="12144">
          <cell r="I12144" t="str">
            <v>J2193.6</v>
          </cell>
        </row>
        <row r="12145">
          <cell r="I12145" t="str">
            <v>J2193.6</v>
          </cell>
        </row>
        <row r="12146">
          <cell r="I12146" t="str">
            <v>J2193.6</v>
          </cell>
        </row>
        <row r="12147">
          <cell r="I12147" t="str">
            <v>J2193.6</v>
          </cell>
        </row>
        <row r="12148">
          <cell r="I12148" t="str">
            <v>J2193.6</v>
          </cell>
        </row>
        <row r="12149">
          <cell r="I12149" t="str">
            <v>J2193.6</v>
          </cell>
        </row>
        <row r="12150">
          <cell r="I12150" t="str">
            <v>J2193.6</v>
          </cell>
        </row>
        <row r="12151">
          <cell r="I12151" t="str">
            <v>J2193.6</v>
          </cell>
        </row>
        <row r="12152">
          <cell r="I12152" t="str">
            <v>J2193.6</v>
          </cell>
        </row>
        <row r="12153">
          <cell r="I12153" t="str">
            <v>J2193.6</v>
          </cell>
        </row>
        <row r="12154">
          <cell r="I12154" t="str">
            <v>J2193.6A</v>
          </cell>
        </row>
        <row r="12155">
          <cell r="I12155" t="str">
            <v>J2193.6A</v>
          </cell>
        </row>
        <row r="12156">
          <cell r="I12156" t="str">
            <v>J2193.6A</v>
          </cell>
        </row>
        <row r="12157">
          <cell r="I12157" t="str">
            <v>J2193.6A</v>
          </cell>
        </row>
        <row r="12158">
          <cell r="I12158" t="str">
            <v>J2193.6A</v>
          </cell>
        </row>
        <row r="12159">
          <cell r="I12159" t="str">
            <v>J2199.15A</v>
          </cell>
        </row>
        <row r="12160">
          <cell r="I12160" t="str">
            <v>J2199.15A</v>
          </cell>
        </row>
        <row r="12161">
          <cell r="I12161" t="str">
            <v>J2199.15A</v>
          </cell>
        </row>
        <row r="12162">
          <cell r="I12162" t="str">
            <v>J2199.15A</v>
          </cell>
        </row>
        <row r="12163">
          <cell r="I12163" t="str">
            <v>J2199.15A</v>
          </cell>
        </row>
        <row r="12164">
          <cell r="I12164" t="str">
            <v>J2199.15A</v>
          </cell>
        </row>
        <row r="12165">
          <cell r="I12165" t="str">
            <v>J2199.15A</v>
          </cell>
        </row>
        <row r="12166">
          <cell r="I12166" t="str">
            <v>J2199.15A</v>
          </cell>
        </row>
        <row r="12167">
          <cell r="I12167" t="str">
            <v>J2199.15A</v>
          </cell>
        </row>
        <row r="12168">
          <cell r="I12168" t="str">
            <v>J2199.15A</v>
          </cell>
        </row>
        <row r="12169">
          <cell r="I12169" t="str">
            <v>J2199.15A</v>
          </cell>
        </row>
        <row r="12170">
          <cell r="I12170" t="str">
            <v>J2199.15A</v>
          </cell>
        </row>
        <row r="12171">
          <cell r="I12171" t="str">
            <v>J2199.15A</v>
          </cell>
        </row>
        <row r="12172">
          <cell r="I12172" t="str">
            <v>J2199.15A</v>
          </cell>
        </row>
        <row r="12173">
          <cell r="I12173" t="str">
            <v>J2199.15A</v>
          </cell>
        </row>
        <row r="12174">
          <cell r="I12174" t="str">
            <v>J2199.15A</v>
          </cell>
        </row>
        <row r="12175">
          <cell r="I12175" t="str">
            <v>J2199.15A</v>
          </cell>
        </row>
        <row r="12176">
          <cell r="I12176" t="str">
            <v>J2199.15A</v>
          </cell>
        </row>
        <row r="12177">
          <cell r="I12177" t="str">
            <v>J2199.15A</v>
          </cell>
        </row>
        <row r="12178">
          <cell r="I12178" t="str">
            <v>J2199.15A</v>
          </cell>
        </row>
        <row r="12179">
          <cell r="I12179" t="str">
            <v>J2199.15A</v>
          </cell>
        </row>
        <row r="12180">
          <cell r="I12180" t="str">
            <v>J2199.15A</v>
          </cell>
        </row>
        <row r="12181">
          <cell r="I12181" t="str">
            <v>J2199.15A</v>
          </cell>
        </row>
        <row r="12182">
          <cell r="I12182" t="str">
            <v>J2199.15A</v>
          </cell>
        </row>
        <row r="12183">
          <cell r="I12183" t="str">
            <v>J2199.15A</v>
          </cell>
        </row>
        <row r="12184">
          <cell r="I12184" t="str">
            <v>J2199.15A</v>
          </cell>
        </row>
        <row r="12185">
          <cell r="I12185" t="str">
            <v>J2199.15A</v>
          </cell>
        </row>
        <row r="12186">
          <cell r="I12186" t="str">
            <v>J2201</v>
          </cell>
        </row>
        <row r="12187">
          <cell r="I12187" t="str">
            <v>J2201</v>
          </cell>
        </row>
        <row r="12188">
          <cell r="I12188" t="str">
            <v>J2201</v>
          </cell>
        </row>
        <row r="12189">
          <cell r="I12189" t="str">
            <v>J2201</v>
          </cell>
        </row>
        <row r="12190">
          <cell r="I12190" t="str">
            <v>J2201</v>
          </cell>
        </row>
        <row r="12191">
          <cell r="I12191" t="str">
            <v>J2201</v>
          </cell>
        </row>
        <row r="12192">
          <cell r="I12192" t="str">
            <v>J2201</v>
          </cell>
        </row>
        <row r="12193">
          <cell r="I12193" t="str">
            <v>J2201</v>
          </cell>
        </row>
        <row r="12194">
          <cell r="I12194" t="str">
            <v>J2201</v>
          </cell>
        </row>
        <row r="12195">
          <cell r="I12195" t="str">
            <v>J2201</v>
          </cell>
        </row>
        <row r="12196">
          <cell r="I12196" t="str">
            <v>J2201</v>
          </cell>
        </row>
        <row r="12197">
          <cell r="I12197" t="str">
            <v>J2201</v>
          </cell>
        </row>
        <row r="12198">
          <cell r="I12198" t="str">
            <v>J2201</v>
          </cell>
        </row>
        <row r="12199">
          <cell r="I12199" t="str">
            <v>J2201</v>
          </cell>
        </row>
        <row r="12200">
          <cell r="I12200" t="str">
            <v>J2201</v>
          </cell>
        </row>
        <row r="12201">
          <cell r="I12201" t="str">
            <v>J2201</v>
          </cell>
        </row>
        <row r="12202">
          <cell r="I12202" t="str">
            <v>J2201</v>
          </cell>
        </row>
        <row r="12203">
          <cell r="I12203" t="str">
            <v>J2202</v>
          </cell>
        </row>
        <row r="12204">
          <cell r="I12204" t="str">
            <v>J2233.1</v>
          </cell>
        </row>
        <row r="12205">
          <cell r="I12205" t="str">
            <v>J2233.1</v>
          </cell>
        </row>
        <row r="12206">
          <cell r="I12206" t="str">
            <v>J2233.1</v>
          </cell>
        </row>
        <row r="12207">
          <cell r="I12207" t="str">
            <v>J2233.1</v>
          </cell>
        </row>
        <row r="12208">
          <cell r="I12208" t="str">
            <v>J2233.1</v>
          </cell>
        </row>
        <row r="12209">
          <cell r="I12209" t="str">
            <v>J2233.1</v>
          </cell>
        </row>
        <row r="12210">
          <cell r="I12210" t="str">
            <v>J2233.1</v>
          </cell>
        </row>
        <row r="12211">
          <cell r="I12211" t="str">
            <v>J2233.1</v>
          </cell>
        </row>
        <row r="12212">
          <cell r="I12212" t="str">
            <v>J2233.1</v>
          </cell>
        </row>
        <row r="12213">
          <cell r="I12213" t="str">
            <v>J2233.1</v>
          </cell>
        </row>
        <row r="12214">
          <cell r="I12214" t="str">
            <v>J2233.1</v>
          </cell>
        </row>
        <row r="12215">
          <cell r="I12215" t="str">
            <v>J2233.2</v>
          </cell>
        </row>
        <row r="12216">
          <cell r="I12216" t="str">
            <v>J2233.2</v>
          </cell>
        </row>
        <row r="12217">
          <cell r="I12217" t="str">
            <v>J2233.2</v>
          </cell>
        </row>
        <row r="12218">
          <cell r="I12218" t="str">
            <v>J2233.2</v>
          </cell>
        </row>
        <row r="12219">
          <cell r="I12219" t="str">
            <v>J2233.2</v>
          </cell>
        </row>
        <row r="12220">
          <cell r="I12220" t="str">
            <v>J2233.2</v>
          </cell>
        </row>
        <row r="12221">
          <cell r="I12221" t="str">
            <v>J2233.2</v>
          </cell>
        </row>
        <row r="12222">
          <cell r="I12222" t="str">
            <v>J2233.2</v>
          </cell>
        </row>
        <row r="12223">
          <cell r="I12223" t="str">
            <v>J2233.2</v>
          </cell>
        </row>
        <row r="12224">
          <cell r="I12224" t="str">
            <v>J2233.2</v>
          </cell>
        </row>
        <row r="12225">
          <cell r="I12225" t="str">
            <v>J2233.2</v>
          </cell>
        </row>
        <row r="12226">
          <cell r="I12226" t="str">
            <v>J2233.2</v>
          </cell>
        </row>
        <row r="12227">
          <cell r="I12227" t="str">
            <v>J2293.2</v>
          </cell>
        </row>
        <row r="12228">
          <cell r="I12228" t="str">
            <v>J2293.2</v>
          </cell>
        </row>
        <row r="12229">
          <cell r="I12229" t="str">
            <v>J2293.3</v>
          </cell>
        </row>
        <row r="12230">
          <cell r="I12230" t="str">
            <v>J2293.3</v>
          </cell>
        </row>
        <row r="12231">
          <cell r="I12231" t="str">
            <v>J2293.4</v>
          </cell>
        </row>
        <row r="12232">
          <cell r="I12232" t="str">
            <v>J2293.4</v>
          </cell>
        </row>
        <row r="12233">
          <cell r="I12233" t="str">
            <v>J2294.5</v>
          </cell>
        </row>
        <row r="12234">
          <cell r="I12234" t="str">
            <v>J2294.5</v>
          </cell>
        </row>
        <row r="12235">
          <cell r="I12235" t="str">
            <v>J2294.5</v>
          </cell>
        </row>
        <row r="12236">
          <cell r="I12236" t="str">
            <v>J2294.5</v>
          </cell>
        </row>
        <row r="12237">
          <cell r="I12237" t="str">
            <v>J2294.5</v>
          </cell>
        </row>
        <row r="12238">
          <cell r="I12238" t="str">
            <v>J2294.5</v>
          </cell>
        </row>
        <row r="12239">
          <cell r="I12239" t="str">
            <v>J2294.5</v>
          </cell>
        </row>
        <row r="12240">
          <cell r="I12240" t="str">
            <v>J2294.6</v>
          </cell>
        </row>
        <row r="12241">
          <cell r="I12241" t="str">
            <v>J2294.6</v>
          </cell>
        </row>
        <row r="12242">
          <cell r="I12242" t="str">
            <v>J2294.6</v>
          </cell>
        </row>
        <row r="12243">
          <cell r="I12243" t="str">
            <v>J2296.8</v>
          </cell>
        </row>
        <row r="12244">
          <cell r="I12244" t="str">
            <v>J2296.8</v>
          </cell>
        </row>
        <row r="12245">
          <cell r="I12245" t="str">
            <v>J2296.85</v>
          </cell>
        </row>
        <row r="12246">
          <cell r="I12246" t="str">
            <v>J2296.85</v>
          </cell>
        </row>
        <row r="12247">
          <cell r="I12247" t="str">
            <v>J2296.9</v>
          </cell>
        </row>
        <row r="12248">
          <cell r="I12248" t="str">
            <v>J2296.9</v>
          </cell>
        </row>
        <row r="12249">
          <cell r="I12249" t="str">
            <v>J2296.9</v>
          </cell>
        </row>
        <row r="12250">
          <cell r="I12250" t="str">
            <v>J2296.9</v>
          </cell>
        </row>
        <row r="12251">
          <cell r="I12251" t="str">
            <v>J2296.9</v>
          </cell>
        </row>
        <row r="12252">
          <cell r="I12252" t="str">
            <v>J2310</v>
          </cell>
        </row>
        <row r="12253">
          <cell r="I12253" t="str">
            <v>J2310</v>
          </cell>
        </row>
        <row r="12254">
          <cell r="I12254" t="str">
            <v>J2384</v>
          </cell>
        </row>
        <row r="12255">
          <cell r="I12255" t="str">
            <v>J2401.1A</v>
          </cell>
        </row>
        <row r="12256">
          <cell r="I12256" t="str">
            <v>J2401.1A</v>
          </cell>
        </row>
        <row r="12257">
          <cell r="I12257" t="str">
            <v>J2408</v>
          </cell>
        </row>
        <row r="12258">
          <cell r="I12258" t="str">
            <v>J2408</v>
          </cell>
        </row>
        <row r="12259">
          <cell r="I12259" t="str">
            <v>J2408</v>
          </cell>
        </row>
        <row r="12260">
          <cell r="I12260" t="str">
            <v>J2408</v>
          </cell>
        </row>
        <row r="12261">
          <cell r="I12261" t="str">
            <v>J2530.1</v>
          </cell>
        </row>
        <row r="12262">
          <cell r="I12262" t="str">
            <v>J2530.4</v>
          </cell>
        </row>
        <row r="12263">
          <cell r="I12263" t="str">
            <v>J2615.1</v>
          </cell>
        </row>
        <row r="12264">
          <cell r="I12264" t="str">
            <v>J2615.2</v>
          </cell>
        </row>
        <row r="12265">
          <cell r="I12265" t="str">
            <v>J2625</v>
          </cell>
        </row>
        <row r="12266">
          <cell r="I12266" t="str">
            <v>J2625.3</v>
          </cell>
        </row>
        <row r="12267">
          <cell r="I12267" t="str">
            <v>J2648</v>
          </cell>
        </row>
        <row r="12268">
          <cell r="I12268" t="str">
            <v>J2648</v>
          </cell>
        </row>
        <row r="12269">
          <cell r="I12269" t="str">
            <v>J2648</v>
          </cell>
        </row>
        <row r="12270">
          <cell r="I12270" t="str">
            <v>J2648</v>
          </cell>
        </row>
        <row r="12271">
          <cell r="I12271" t="str">
            <v>J2648</v>
          </cell>
        </row>
        <row r="12272">
          <cell r="I12272" t="str">
            <v>J2648</v>
          </cell>
        </row>
        <row r="12273">
          <cell r="I12273" t="str">
            <v>J2648</v>
          </cell>
        </row>
        <row r="12274">
          <cell r="I12274" t="str">
            <v>J2700</v>
          </cell>
        </row>
        <row r="12275">
          <cell r="I12275" t="str">
            <v>J2700</v>
          </cell>
        </row>
        <row r="12276">
          <cell r="I12276" t="str">
            <v>J2700</v>
          </cell>
        </row>
        <row r="12277">
          <cell r="I12277" t="str">
            <v>J2700</v>
          </cell>
        </row>
        <row r="12278">
          <cell r="I12278" t="str">
            <v>J2700</v>
          </cell>
        </row>
        <row r="12279">
          <cell r="I12279" t="str">
            <v>J2700</v>
          </cell>
        </row>
        <row r="12280">
          <cell r="I12280" t="str">
            <v>J2700</v>
          </cell>
        </row>
        <row r="12281">
          <cell r="I12281" t="str">
            <v>J2710</v>
          </cell>
        </row>
        <row r="12282">
          <cell r="I12282" t="str">
            <v>J2711</v>
          </cell>
        </row>
        <row r="12283">
          <cell r="I12283" t="str">
            <v>J2711</v>
          </cell>
        </row>
        <row r="12284">
          <cell r="I12284" t="str">
            <v>J2713</v>
          </cell>
        </row>
        <row r="12285">
          <cell r="I12285" t="str">
            <v>J2716.2</v>
          </cell>
        </row>
        <row r="12286">
          <cell r="I12286" t="str">
            <v>J2716.2</v>
          </cell>
        </row>
        <row r="12287">
          <cell r="I12287" t="str">
            <v>J2716.2</v>
          </cell>
        </row>
        <row r="12288">
          <cell r="I12288" t="str">
            <v>J2716.2</v>
          </cell>
        </row>
        <row r="12289">
          <cell r="I12289" t="str">
            <v>J2716.2</v>
          </cell>
        </row>
        <row r="12290">
          <cell r="I12290" t="str">
            <v>J2720</v>
          </cell>
        </row>
        <row r="12291">
          <cell r="I12291" t="str">
            <v>J2720</v>
          </cell>
        </row>
        <row r="12292">
          <cell r="I12292" t="str">
            <v>J2720</v>
          </cell>
        </row>
        <row r="12293">
          <cell r="I12293" t="str">
            <v>J2720</v>
          </cell>
        </row>
        <row r="12294">
          <cell r="I12294" t="str">
            <v>J2808</v>
          </cell>
        </row>
        <row r="12295">
          <cell r="I12295" t="str">
            <v>J2808</v>
          </cell>
        </row>
        <row r="12296">
          <cell r="I12296" t="str">
            <v>J2808</v>
          </cell>
        </row>
        <row r="12297">
          <cell r="I12297" t="str">
            <v>J2808</v>
          </cell>
        </row>
        <row r="12298">
          <cell r="I12298" t="str">
            <v>J2810.2</v>
          </cell>
        </row>
        <row r="12299">
          <cell r="I12299" t="str">
            <v>J2810.2</v>
          </cell>
        </row>
        <row r="12300">
          <cell r="I12300" t="str">
            <v>J2820.1</v>
          </cell>
        </row>
        <row r="12301">
          <cell r="I12301" t="str">
            <v>J2820.1</v>
          </cell>
        </row>
        <row r="12302">
          <cell r="I12302" t="str">
            <v>J2820.1</v>
          </cell>
        </row>
        <row r="12303">
          <cell r="I12303" t="str">
            <v>J2820.1</v>
          </cell>
        </row>
        <row r="12304">
          <cell r="I12304" t="str">
            <v>J2820.2</v>
          </cell>
        </row>
        <row r="12305">
          <cell r="I12305" t="str">
            <v>J2820.4</v>
          </cell>
        </row>
        <row r="12306">
          <cell r="I12306" t="str">
            <v>J2820.4</v>
          </cell>
        </row>
        <row r="12307">
          <cell r="I12307" t="str">
            <v>J2820.4</v>
          </cell>
        </row>
        <row r="12308">
          <cell r="I12308" t="str">
            <v>J2820.4</v>
          </cell>
        </row>
        <row r="12309">
          <cell r="I12309" t="str">
            <v>J2820.4</v>
          </cell>
        </row>
        <row r="12310">
          <cell r="I12310" t="str">
            <v>J2820.4</v>
          </cell>
        </row>
        <row r="12311">
          <cell r="I12311" t="str">
            <v>J2820.4</v>
          </cell>
        </row>
        <row r="12312">
          <cell r="I12312" t="str">
            <v>J2820.4</v>
          </cell>
        </row>
        <row r="12313">
          <cell r="I12313" t="str">
            <v>J2820.4</v>
          </cell>
        </row>
        <row r="12314">
          <cell r="I12314" t="str">
            <v>J2820.4</v>
          </cell>
        </row>
        <row r="12315">
          <cell r="I12315" t="str">
            <v>J2820.4</v>
          </cell>
        </row>
        <row r="12316">
          <cell r="I12316" t="str">
            <v>J2820.4</v>
          </cell>
        </row>
        <row r="12317">
          <cell r="I12317" t="str">
            <v>J2820.4</v>
          </cell>
        </row>
        <row r="12318">
          <cell r="I12318" t="str">
            <v>J2820.4</v>
          </cell>
        </row>
        <row r="12319">
          <cell r="I12319" t="str">
            <v>J2820.4</v>
          </cell>
        </row>
        <row r="12320">
          <cell r="I12320" t="str">
            <v>J2820.4</v>
          </cell>
        </row>
        <row r="12321">
          <cell r="I12321" t="str">
            <v>J2831</v>
          </cell>
        </row>
        <row r="12322">
          <cell r="I12322" t="str">
            <v>J2865</v>
          </cell>
        </row>
        <row r="12323">
          <cell r="I12323" t="str">
            <v>J3010</v>
          </cell>
        </row>
        <row r="12324">
          <cell r="I12324" t="str">
            <v>J3010</v>
          </cell>
        </row>
        <row r="12325">
          <cell r="I12325" t="str">
            <v>J3010</v>
          </cell>
        </row>
        <row r="12326">
          <cell r="I12326" t="str">
            <v>J3010</v>
          </cell>
        </row>
        <row r="12327">
          <cell r="I12327" t="str">
            <v>J3010</v>
          </cell>
        </row>
        <row r="12328">
          <cell r="I12328" t="str">
            <v>J3010</v>
          </cell>
        </row>
        <row r="12329">
          <cell r="I12329" t="str">
            <v>J3010</v>
          </cell>
        </row>
        <row r="12330">
          <cell r="I12330" t="str">
            <v>J3010</v>
          </cell>
        </row>
        <row r="12331">
          <cell r="I12331" t="str">
            <v>J3010</v>
          </cell>
        </row>
        <row r="12332">
          <cell r="I12332" t="str">
            <v>J3014</v>
          </cell>
        </row>
        <row r="12333">
          <cell r="I12333" t="str">
            <v>J3020</v>
          </cell>
        </row>
        <row r="12334">
          <cell r="I12334" t="str">
            <v>J3020</v>
          </cell>
        </row>
        <row r="12335">
          <cell r="I12335" t="str">
            <v>J3054</v>
          </cell>
        </row>
        <row r="12336">
          <cell r="I12336" t="str">
            <v>J3054</v>
          </cell>
        </row>
        <row r="12337">
          <cell r="I12337" t="str">
            <v>J3054</v>
          </cell>
        </row>
        <row r="12338">
          <cell r="I12338" t="str">
            <v>J3084</v>
          </cell>
        </row>
        <row r="12339">
          <cell r="I12339" t="str">
            <v>J3084</v>
          </cell>
        </row>
        <row r="12340">
          <cell r="I12340" t="str">
            <v>J3086</v>
          </cell>
        </row>
        <row r="12341">
          <cell r="I12341" t="str">
            <v>J3086</v>
          </cell>
        </row>
        <row r="12342">
          <cell r="I12342" t="str">
            <v>J3086</v>
          </cell>
        </row>
        <row r="12343">
          <cell r="I12343" t="str">
            <v>J3086</v>
          </cell>
        </row>
        <row r="12344">
          <cell r="I12344" t="str">
            <v>J3086</v>
          </cell>
        </row>
        <row r="12345">
          <cell r="I12345" t="str">
            <v>J3086</v>
          </cell>
        </row>
        <row r="12346">
          <cell r="I12346" t="str">
            <v>J3086</v>
          </cell>
        </row>
        <row r="12347">
          <cell r="I12347" t="str">
            <v>J3086</v>
          </cell>
        </row>
        <row r="12348">
          <cell r="I12348" t="str">
            <v>J3086</v>
          </cell>
        </row>
        <row r="12349">
          <cell r="I12349" t="str">
            <v>J3086</v>
          </cell>
        </row>
        <row r="12350">
          <cell r="I12350" t="str">
            <v>J3086</v>
          </cell>
        </row>
        <row r="12351">
          <cell r="I12351" t="str">
            <v>J3086</v>
          </cell>
        </row>
        <row r="12352">
          <cell r="I12352" t="str">
            <v>J3086</v>
          </cell>
        </row>
        <row r="12353">
          <cell r="I12353" t="str">
            <v>J3086</v>
          </cell>
        </row>
        <row r="12354">
          <cell r="I12354" t="str">
            <v>J3086</v>
          </cell>
        </row>
        <row r="12355">
          <cell r="I12355" t="str">
            <v>J3086</v>
          </cell>
        </row>
        <row r="12356">
          <cell r="I12356" t="str">
            <v>J3086</v>
          </cell>
        </row>
        <row r="12357">
          <cell r="I12357" t="str">
            <v>J3086</v>
          </cell>
        </row>
        <row r="12358">
          <cell r="I12358" t="str">
            <v>J3086</v>
          </cell>
        </row>
        <row r="12359">
          <cell r="I12359" t="str">
            <v>J3086</v>
          </cell>
        </row>
        <row r="12360">
          <cell r="I12360" t="str">
            <v>J3086</v>
          </cell>
        </row>
        <row r="12361">
          <cell r="I12361" t="str">
            <v>J3086</v>
          </cell>
        </row>
        <row r="12362">
          <cell r="I12362" t="str">
            <v>J3086</v>
          </cell>
        </row>
        <row r="12363">
          <cell r="I12363" t="str">
            <v>J3086</v>
          </cell>
        </row>
        <row r="12364">
          <cell r="I12364" t="str">
            <v>J3086</v>
          </cell>
        </row>
        <row r="12365">
          <cell r="I12365" t="str">
            <v>J3086</v>
          </cell>
        </row>
        <row r="12366">
          <cell r="I12366" t="str">
            <v>J3086</v>
          </cell>
        </row>
        <row r="12367">
          <cell r="I12367" t="str">
            <v>J3086</v>
          </cell>
        </row>
        <row r="12368">
          <cell r="I12368" t="str">
            <v>J3086</v>
          </cell>
        </row>
        <row r="12369">
          <cell r="I12369" t="str">
            <v>J3088</v>
          </cell>
        </row>
        <row r="12370">
          <cell r="I12370" t="str">
            <v>J3090</v>
          </cell>
        </row>
        <row r="12371">
          <cell r="I12371" t="str">
            <v>J3090</v>
          </cell>
        </row>
        <row r="12372">
          <cell r="I12372" t="str">
            <v>J3093</v>
          </cell>
        </row>
        <row r="12373">
          <cell r="I12373" t="str">
            <v>J3096.1</v>
          </cell>
        </row>
        <row r="12374">
          <cell r="I12374" t="str">
            <v>J3096.1</v>
          </cell>
        </row>
        <row r="12375">
          <cell r="I12375" t="str">
            <v>J3096.1</v>
          </cell>
        </row>
        <row r="12376">
          <cell r="I12376" t="str">
            <v>J3096.1</v>
          </cell>
        </row>
        <row r="12377">
          <cell r="I12377" t="str">
            <v>J3126.2</v>
          </cell>
        </row>
        <row r="12378">
          <cell r="I12378" t="str">
            <v>J3126.2</v>
          </cell>
        </row>
        <row r="12379">
          <cell r="I12379" t="str">
            <v>J3126.2</v>
          </cell>
        </row>
        <row r="12380">
          <cell r="I12380" t="str">
            <v>J3126.2</v>
          </cell>
        </row>
        <row r="12381">
          <cell r="I12381" t="str">
            <v>J3126.2</v>
          </cell>
        </row>
        <row r="12382">
          <cell r="I12382" t="str">
            <v>J3126.2</v>
          </cell>
        </row>
        <row r="12383">
          <cell r="I12383" t="str">
            <v>J3126.2</v>
          </cell>
        </row>
        <row r="12384">
          <cell r="I12384" t="str">
            <v>J3126.2</v>
          </cell>
        </row>
        <row r="12385">
          <cell r="I12385" t="str">
            <v>J3126.2</v>
          </cell>
        </row>
        <row r="12386">
          <cell r="I12386" t="str">
            <v>J3126.2</v>
          </cell>
        </row>
        <row r="12387">
          <cell r="I12387" t="str">
            <v>J3126.2</v>
          </cell>
        </row>
        <row r="12388">
          <cell r="I12388" t="str">
            <v>J3126.2</v>
          </cell>
        </row>
        <row r="12389">
          <cell r="I12389" t="str">
            <v>J3126.2</v>
          </cell>
        </row>
        <row r="12390">
          <cell r="I12390" t="str">
            <v>J3126.2</v>
          </cell>
        </row>
        <row r="12391">
          <cell r="I12391" t="str">
            <v>J3126.2</v>
          </cell>
        </row>
        <row r="12392">
          <cell r="I12392" t="str">
            <v>J3126.2</v>
          </cell>
        </row>
        <row r="12393">
          <cell r="I12393" t="str">
            <v>J3126.2</v>
          </cell>
        </row>
        <row r="12394">
          <cell r="I12394" t="str">
            <v>J3126.2</v>
          </cell>
        </row>
        <row r="12395">
          <cell r="I12395" t="str">
            <v>J3126.7</v>
          </cell>
        </row>
        <row r="12396">
          <cell r="I12396" t="str">
            <v>J3126.7</v>
          </cell>
        </row>
        <row r="12397">
          <cell r="I12397" t="str">
            <v>J3126.7</v>
          </cell>
        </row>
        <row r="12398">
          <cell r="I12398" t="str">
            <v>J3126.7</v>
          </cell>
        </row>
        <row r="12399">
          <cell r="I12399" t="str">
            <v>J3126.7</v>
          </cell>
        </row>
        <row r="12400">
          <cell r="I12400" t="str">
            <v>J3126.7</v>
          </cell>
        </row>
        <row r="12401">
          <cell r="I12401" t="str">
            <v>J3126.7</v>
          </cell>
        </row>
        <row r="12402">
          <cell r="I12402" t="str">
            <v>J3126.7</v>
          </cell>
        </row>
        <row r="12403">
          <cell r="I12403" t="str">
            <v>J3126.7</v>
          </cell>
        </row>
        <row r="12404">
          <cell r="I12404" t="str">
            <v>J3126.7</v>
          </cell>
        </row>
        <row r="12405">
          <cell r="I12405" t="str">
            <v>J3126.7</v>
          </cell>
        </row>
        <row r="12406">
          <cell r="I12406" t="str">
            <v>J3126.7</v>
          </cell>
        </row>
        <row r="12407">
          <cell r="I12407" t="str">
            <v>J3126.7</v>
          </cell>
        </row>
        <row r="12408">
          <cell r="I12408" t="str">
            <v>J3126.7</v>
          </cell>
        </row>
        <row r="12409">
          <cell r="I12409" t="str">
            <v>J3126.7</v>
          </cell>
        </row>
        <row r="12410">
          <cell r="I12410" t="str">
            <v>J3126.7</v>
          </cell>
        </row>
        <row r="12411">
          <cell r="I12411" t="str">
            <v>J3126.7</v>
          </cell>
        </row>
        <row r="12412">
          <cell r="I12412" t="str">
            <v>J3126.7</v>
          </cell>
        </row>
        <row r="12413">
          <cell r="I12413" t="str">
            <v>J3126.7</v>
          </cell>
        </row>
        <row r="12414">
          <cell r="I12414" t="str">
            <v>J3126.7</v>
          </cell>
        </row>
        <row r="12415">
          <cell r="I12415" t="str">
            <v>J3126.7</v>
          </cell>
        </row>
        <row r="12416">
          <cell r="I12416" t="str">
            <v>J3126.7</v>
          </cell>
        </row>
        <row r="12417">
          <cell r="I12417" t="str">
            <v>J3126.7</v>
          </cell>
        </row>
        <row r="12418">
          <cell r="I12418" t="str">
            <v>J3126.7</v>
          </cell>
        </row>
        <row r="12419">
          <cell r="I12419" t="str">
            <v>J3126.7</v>
          </cell>
        </row>
        <row r="12420">
          <cell r="I12420" t="str">
            <v>J3126.7</v>
          </cell>
        </row>
        <row r="12421">
          <cell r="I12421" t="str">
            <v>J3126.7</v>
          </cell>
        </row>
        <row r="12422">
          <cell r="I12422" t="str">
            <v>J3131</v>
          </cell>
        </row>
        <row r="12423">
          <cell r="I12423" t="str">
            <v>J3131</v>
          </cell>
        </row>
        <row r="12424">
          <cell r="I12424" t="str">
            <v>J3131</v>
          </cell>
        </row>
        <row r="12425">
          <cell r="I12425" t="str">
            <v>J3131</v>
          </cell>
        </row>
        <row r="12426">
          <cell r="I12426" t="str">
            <v>J3131</v>
          </cell>
        </row>
        <row r="12427">
          <cell r="I12427" t="str">
            <v>J3131</v>
          </cell>
        </row>
        <row r="12428">
          <cell r="I12428" t="str">
            <v>J3135.1</v>
          </cell>
        </row>
        <row r="12429">
          <cell r="I12429" t="str">
            <v>J3135.1</v>
          </cell>
        </row>
        <row r="12430">
          <cell r="I12430" t="str">
            <v>J32121.2</v>
          </cell>
        </row>
        <row r="12431">
          <cell r="I12431" t="str">
            <v>J3218.1</v>
          </cell>
        </row>
        <row r="12432">
          <cell r="I12432" t="str">
            <v>J3218.1</v>
          </cell>
        </row>
        <row r="12433">
          <cell r="I12433" t="str">
            <v>J3218.1</v>
          </cell>
        </row>
        <row r="12434">
          <cell r="I12434" t="str">
            <v>J3218.1</v>
          </cell>
        </row>
        <row r="12435">
          <cell r="I12435" t="str">
            <v>J3218.1</v>
          </cell>
        </row>
        <row r="12436">
          <cell r="I12436" t="str">
            <v>J3218.1</v>
          </cell>
        </row>
        <row r="12437">
          <cell r="I12437" t="str">
            <v>J3218.1</v>
          </cell>
        </row>
        <row r="12438">
          <cell r="I12438" t="str">
            <v>J3218.1</v>
          </cell>
        </row>
        <row r="12439">
          <cell r="I12439" t="str">
            <v>J3221.2</v>
          </cell>
        </row>
        <row r="12440">
          <cell r="I12440" t="str">
            <v>J3221.2</v>
          </cell>
        </row>
        <row r="12441">
          <cell r="I12441" t="str">
            <v>J3224</v>
          </cell>
        </row>
        <row r="12442">
          <cell r="I12442" t="str">
            <v>J3224</v>
          </cell>
        </row>
        <row r="12443">
          <cell r="I12443" t="str">
            <v>J3224</v>
          </cell>
        </row>
        <row r="12444">
          <cell r="I12444" t="str">
            <v>J3224</v>
          </cell>
        </row>
        <row r="12445">
          <cell r="I12445" t="str">
            <v>J3230.4</v>
          </cell>
        </row>
        <row r="12446">
          <cell r="I12446" t="str">
            <v>J3237.1</v>
          </cell>
        </row>
        <row r="12447">
          <cell r="I12447" t="str">
            <v>J3243</v>
          </cell>
        </row>
        <row r="12448">
          <cell r="I12448" t="str">
            <v>J3243</v>
          </cell>
        </row>
        <row r="12449">
          <cell r="I12449" t="str">
            <v>J3250</v>
          </cell>
        </row>
        <row r="12450">
          <cell r="I12450" t="str">
            <v>J3250</v>
          </cell>
        </row>
        <row r="12451">
          <cell r="I12451" t="str">
            <v>J3250</v>
          </cell>
        </row>
        <row r="12452">
          <cell r="I12452" t="str">
            <v>J3262</v>
          </cell>
        </row>
        <row r="12453">
          <cell r="I12453" t="str">
            <v>J3270</v>
          </cell>
        </row>
        <row r="12454">
          <cell r="I12454" t="str">
            <v>J3270</v>
          </cell>
        </row>
        <row r="12455">
          <cell r="I12455" t="str">
            <v>J3270</v>
          </cell>
        </row>
        <row r="12456">
          <cell r="I12456" t="str">
            <v>J3272.1</v>
          </cell>
        </row>
        <row r="12457">
          <cell r="I12457" t="str">
            <v>J3272.1</v>
          </cell>
        </row>
        <row r="12458">
          <cell r="I12458" t="str">
            <v>J3272.1</v>
          </cell>
        </row>
        <row r="12459">
          <cell r="I12459" t="str">
            <v>J3272.1</v>
          </cell>
        </row>
        <row r="12460">
          <cell r="I12460" t="str">
            <v>J3272.1</v>
          </cell>
        </row>
        <row r="12461">
          <cell r="I12461" t="str">
            <v>J3272.1E</v>
          </cell>
        </row>
        <row r="12462">
          <cell r="I12462" t="str">
            <v>J3272.1E</v>
          </cell>
        </row>
        <row r="12463">
          <cell r="I12463" t="str">
            <v>J3272.1E</v>
          </cell>
        </row>
        <row r="12464">
          <cell r="I12464" t="str">
            <v>J3272.1E</v>
          </cell>
        </row>
        <row r="12465">
          <cell r="I12465" t="str">
            <v>J3272.1E</v>
          </cell>
        </row>
        <row r="12466">
          <cell r="I12466" t="str">
            <v>J3272.2</v>
          </cell>
        </row>
        <row r="12467">
          <cell r="I12467" t="str">
            <v>J3272.2</v>
          </cell>
        </row>
        <row r="12468">
          <cell r="I12468" t="str">
            <v>J3272.2</v>
          </cell>
        </row>
        <row r="12469">
          <cell r="I12469" t="str">
            <v>J3272.2</v>
          </cell>
        </row>
        <row r="12470">
          <cell r="I12470" t="str">
            <v>J3276.1</v>
          </cell>
        </row>
        <row r="12471">
          <cell r="I12471" t="str">
            <v>J3302</v>
          </cell>
        </row>
        <row r="12472">
          <cell r="I12472" t="str">
            <v>J3308</v>
          </cell>
        </row>
        <row r="12473">
          <cell r="I12473" t="str">
            <v>J3308</v>
          </cell>
        </row>
        <row r="12474">
          <cell r="I12474" t="str">
            <v>J3308</v>
          </cell>
        </row>
        <row r="12475">
          <cell r="I12475" t="str">
            <v>J3354</v>
          </cell>
        </row>
        <row r="12476">
          <cell r="I12476" t="str">
            <v>J3424</v>
          </cell>
        </row>
        <row r="12477">
          <cell r="I12477" t="str">
            <v>J3425</v>
          </cell>
        </row>
        <row r="12478">
          <cell r="I12478" t="str">
            <v>J3500.3</v>
          </cell>
        </row>
        <row r="12479">
          <cell r="I12479" t="str">
            <v>J3500.3</v>
          </cell>
        </row>
        <row r="12480">
          <cell r="I12480" t="str">
            <v>J3500.3</v>
          </cell>
        </row>
        <row r="12481">
          <cell r="I12481" t="str">
            <v>J3500.3</v>
          </cell>
        </row>
        <row r="12482">
          <cell r="I12482" t="str">
            <v>J3500.3</v>
          </cell>
        </row>
        <row r="12483">
          <cell r="I12483" t="str">
            <v>J3684</v>
          </cell>
        </row>
        <row r="12484">
          <cell r="I12484" t="str">
            <v>J3684</v>
          </cell>
        </row>
        <row r="12485">
          <cell r="I12485" t="str">
            <v>J3684</v>
          </cell>
        </row>
        <row r="12486">
          <cell r="I12486" t="str">
            <v>J3684</v>
          </cell>
        </row>
        <row r="12487">
          <cell r="I12487" t="str">
            <v>J3684</v>
          </cell>
        </row>
        <row r="12488">
          <cell r="I12488" t="str">
            <v>J3684</v>
          </cell>
        </row>
        <row r="12489">
          <cell r="I12489" t="str">
            <v>J3684</v>
          </cell>
        </row>
        <row r="12490">
          <cell r="I12490" t="str">
            <v>J3684</v>
          </cell>
        </row>
        <row r="12491">
          <cell r="I12491" t="str">
            <v>J3684</v>
          </cell>
        </row>
        <row r="12492">
          <cell r="I12492" t="str">
            <v>J3684</v>
          </cell>
        </row>
        <row r="12493">
          <cell r="I12493" t="str">
            <v>J3684</v>
          </cell>
        </row>
        <row r="12494">
          <cell r="I12494" t="str">
            <v>J3684</v>
          </cell>
        </row>
        <row r="12495">
          <cell r="I12495" t="str">
            <v>J3684</v>
          </cell>
        </row>
        <row r="12496">
          <cell r="I12496" t="str">
            <v>J3684</v>
          </cell>
        </row>
        <row r="12497">
          <cell r="I12497" t="str">
            <v>J3684</v>
          </cell>
        </row>
        <row r="12498">
          <cell r="I12498" t="str">
            <v>J3684</v>
          </cell>
        </row>
        <row r="12499">
          <cell r="I12499" t="str">
            <v>J3684</v>
          </cell>
        </row>
        <row r="12500">
          <cell r="I12500" t="str">
            <v>J3684</v>
          </cell>
        </row>
        <row r="12501">
          <cell r="I12501" t="str">
            <v>J3684</v>
          </cell>
        </row>
        <row r="12502">
          <cell r="I12502" t="str">
            <v>J3684</v>
          </cell>
        </row>
        <row r="12503">
          <cell r="I12503" t="str">
            <v>J3684</v>
          </cell>
        </row>
        <row r="12504">
          <cell r="I12504" t="str">
            <v>J3684</v>
          </cell>
        </row>
        <row r="12505">
          <cell r="I12505" t="str">
            <v>J3684</v>
          </cell>
        </row>
        <row r="12506">
          <cell r="I12506" t="str">
            <v>J3684</v>
          </cell>
        </row>
        <row r="12507">
          <cell r="I12507" t="str">
            <v>J3684</v>
          </cell>
        </row>
        <row r="12508">
          <cell r="I12508" t="str">
            <v>J3684</v>
          </cell>
        </row>
        <row r="12509">
          <cell r="I12509" t="str">
            <v>J3684</v>
          </cell>
        </row>
        <row r="12510">
          <cell r="I12510" t="str">
            <v>J3684</v>
          </cell>
        </row>
        <row r="12511">
          <cell r="I12511" t="str">
            <v>J3684</v>
          </cell>
        </row>
        <row r="12512">
          <cell r="I12512" t="str">
            <v>J3684</v>
          </cell>
        </row>
        <row r="12513">
          <cell r="I12513" t="str">
            <v>J3684</v>
          </cell>
        </row>
        <row r="12514">
          <cell r="I12514" t="str">
            <v>J3684</v>
          </cell>
        </row>
        <row r="12515">
          <cell r="I12515" t="str">
            <v>J3684</v>
          </cell>
        </row>
        <row r="12516">
          <cell r="I12516" t="str">
            <v>J3684</v>
          </cell>
        </row>
        <row r="12517">
          <cell r="I12517" t="str">
            <v>J3684</v>
          </cell>
        </row>
        <row r="12518">
          <cell r="I12518" t="str">
            <v>J3684</v>
          </cell>
        </row>
        <row r="12519">
          <cell r="I12519" t="str">
            <v>J3684</v>
          </cell>
        </row>
        <row r="12520">
          <cell r="I12520" t="str">
            <v>J3684</v>
          </cell>
        </row>
        <row r="12521">
          <cell r="I12521" t="str">
            <v>J3684</v>
          </cell>
        </row>
        <row r="12522">
          <cell r="I12522" t="str">
            <v>J3684</v>
          </cell>
        </row>
        <row r="12523">
          <cell r="I12523" t="str">
            <v>J3684</v>
          </cell>
        </row>
        <row r="12524">
          <cell r="I12524" t="str">
            <v>J3684</v>
          </cell>
        </row>
        <row r="12525">
          <cell r="I12525" t="str">
            <v>J3684</v>
          </cell>
        </row>
        <row r="12526">
          <cell r="I12526" t="str">
            <v>J3684</v>
          </cell>
        </row>
        <row r="12527">
          <cell r="I12527" t="str">
            <v>J3684</v>
          </cell>
        </row>
        <row r="12528">
          <cell r="I12528" t="str">
            <v>J3684</v>
          </cell>
        </row>
        <row r="12529">
          <cell r="I12529" t="str">
            <v>J3862.23L</v>
          </cell>
        </row>
        <row r="12530">
          <cell r="I12530" t="str">
            <v>J3862.23L</v>
          </cell>
        </row>
        <row r="12531">
          <cell r="I12531" t="str">
            <v>J3912</v>
          </cell>
        </row>
        <row r="12532">
          <cell r="I12532" t="str">
            <v>J3922</v>
          </cell>
        </row>
        <row r="12533">
          <cell r="I12533" t="str">
            <v>J3925</v>
          </cell>
        </row>
        <row r="12534">
          <cell r="I12534" t="str">
            <v>J3965</v>
          </cell>
        </row>
        <row r="12535">
          <cell r="I12535" t="str">
            <v>J4002</v>
          </cell>
        </row>
        <row r="12536">
          <cell r="I12536" t="str">
            <v>J4002</v>
          </cell>
        </row>
        <row r="12537">
          <cell r="I12537" t="str">
            <v>J4010</v>
          </cell>
        </row>
        <row r="12538">
          <cell r="I12538" t="str">
            <v>J4010</v>
          </cell>
        </row>
        <row r="12539">
          <cell r="I12539" t="str">
            <v>J4010</v>
          </cell>
        </row>
        <row r="12540">
          <cell r="I12540" t="str">
            <v>J4010</v>
          </cell>
        </row>
        <row r="12541">
          <cell r="I12541" t="str">
            <v>J4010</v>
          </cell>
        </row>
        <row r="12542">
          <cell r="I12542" t="str">
            <v>J4010</v>
          </cell>
        </row>
        <row r="12543">
          <cell r="I12543" t="str">
            <v>J4064</v>
          </cell>
        </row>
        <row r="12544">
          <cell r="I12544" t="str">
            <v>J4065</v>
          </cell>
        </row>
        <row r="12545">
          <cell r="I12545" t="str">
            <v>J4105</v>
          </cell>
        </row>
        <row r="12546">
          <cell r="I12546" t="str">
            <v>J4121</v>
          </cell>
        </row>
        <row r="12547">
          <cell r="I12547" t="str">
            <v>J4190</v>
          </cell>
        </row>
        <row r="12548">
          <cell r="I12548" t="str">
            <v>J4191</v>
          </cell>
        </row>
        <row r="12549">
          <cell r="I12549" t="str">
            <v>J4195</v>
          </cell>
        </row>
        <row r="12550">
          <cell r="I12550" t="str">
            <v>J4195</v>
          </cell>
        </row>
        <row r="12551">
          <cell r="I12551" t="str">
            <v>J4195</v>
          </cell>
        </row>
        <row r="12552">
          <cell r="I12552" t="str">
            <v>J4195</v>
          </cell>
        </row>
        <row r="12553">
          <cell r="I12553" t="str">
            <v>J4195</v>
          </cell>
        </row>
        <row r="12554">
          <cell r="I12554" t="str">
            <v>J4195</v>
          </cell>
        </row>
        <row r="12555">
          <cell r="I12555" t="str">
            <v>J4195</v>
          </cell>
        </row>
        <row r="12556">
          <cell r="I12556" t="str">
            <v>J4195</v>
          </cell>
        </row>
        <row r="12557">
          <cell r="I12557" t="str">
            <v>J4195</v>
          </cell>
        </row>
        <row r="12558">
          <cell r="I12558" t="str">
            <v>J4195</v>
          </cell>
        </row>
        <row r="12559">
          <cell r="I12559" t="str">
            <v>J4195</v>
          </cell>
        </row>
        <row r="12560">
          <cell r="I12560" t="str">
            <v>J4195</v>
          </cell>
        </row>
        <row r="12561">
          <cell r="I12561" t="str">
            <v>J4195</v>
          </cell>
        </row>
        <row r="12562">
          <cell r="I12562" t="str">
            <v>J4195</v>
          </cell>
        </row>
        <row r="12563">
          <cell r="I12563" t="str">
            <v>J4195</v>
          </cell>
        </row>
        <row r="12564">
          <cell r="I12564" t="str">
            <v>J4195</v>
          </cell>
        </row>
        <row r="12565">
          <cell r="I12565" t="str">
            <v>J4195</v>
          </cell>
        </row>
        <row r="12566">
          <cell r="I12566" t="str">
            <v>J4195</v>
          </cell>
        </row>
        <row r="12567">
          <cell r="I12567" t="str">
            <v>J4195</v>
          </cell>
        </row>
        <row r="12568">
          <cell r="I12568" t="str">
            <v>J4195</v>
          </cell>
        </row>
        <row r="12569">
          <cell r="I12569" t="str">
            <v>J4195</v>
          </cell>
        </row>
        <row r="12570">
          <cell r="I12570" t="str">
            <v>J4195</v>
          </cell>
        </row>
        <row r="12571">
          <cell r="I12571" t="str">
            <v>J4195</v>
          </cell>
        </row>
        <row r="12572">
          <cell r="I12572" t="str">
            <v>J4195</v>
          </cell>
        </row>
        <row r="12573">
          <cell r="I12573" t="str">
            <v>J4195</v>
          </cell>
        </row>
        <row r="12574">
          <cell r="I12574" t="str">
            <v>J4195</v>
          </cell>
        </row>
        <row r="12575">
          <cell r="I12575" t="str">
            <v>J4195</v>
          </cell>
        </row>
        <row r="12576">
          <cell r="I12576" t="str">
            <v>J4195</v>
          </cell>
        </row>
        <row r="12577">
          <cell r="I12577" t="str">
            <v>J4195</v>
          </cell>
        </row>
        <row r="12578">
          <cell r="I12578" t="str">
            <v>J4200</v>
          </cell>
        </row>
        <row r="12579">
          <cell r="I12579" t="str">
            <v>J4200</v>
          </cell>
        </row>
        <row r="12580">
          <cell r="I12580" t="str">
            <v>J4200</v>
          </cell>
        </row>
        <row r="12581">
          <cell r="I12581" t="str">
            <v>J4200</v>
          </cell>
        </row>
        <row r="12582">
          <cell r="I12582" t="str">
            <v>J4200</v>
          </cell>
        </row>
        <row r="12583">
          <cell r="I12583" t="str">
            <v>J4200</v>
          </cell>
        </row>
        <row r="12584">
          <cell r="I12584" t="str">
            <v>J4201</v>
          </cell>
        </row>
        <row r="12585">
          <cell r="I12585" t="str">
            <v>J4201</v>
          </cell>
        </row>
        <row r="12586">
          <cell r="I12586" t="str">
            <v>J4201</v>
          </cell>
        </row>
        <row r="12587">
          <cell r="I12587" t="str">
            <v>J4201</v>
          </cell>
        </row>
        <row r="12588">
          <cell r="I12588" t="str">
            <v>J4201</v>
          </cell>
        </row>
        <row r="12589">
          <cell r="I12589" t="str">
            <v>J4203</v>
          </cell>
        </row>
        <row r="12590">
          <cell r="I12590" t="str">
            <v>J4203</v>
          </cell>
        </row>
        <row r="12591">
          <cell r="I12591" t="str">
            <v>J4203</v>
          </cell>
        </row>
        <row r="12592">
          <cell r="I12592" t="str">
            <v>J4203</v>
          </cell>
        </row>
        <row r="12593">
          <cell r="I12593" t="str">
            <v>J4203</v>
          </cell>
        </row>
        <row r="12594">
          <cell r="I12594" t="str">
            <v>J4203</v>
          </cell>
        </row>
        <row r="12595">
          <cell r="I12595" t="str">
            <v>J4211</v>
          </cell>
        </row>
        <row r="12596">
          <cell r="I12596" t="str">
            <v>J4211</v>
          </cell>
        </row>
        <row r="12597">
          <cell r="I12597" t="str">
            <v>J4211</v>
          </cell>
        </row>
        <row r="12598">
          <cell r="I12598" t="str">
            <v>J4488.3</v>
          </cell>
        </row>
        <row r="12599">
          <cell r="I12599" t="str">
            <v>J4488.3</v>
          </cell>
        </row>
        <row r="12600">
          <cell r="I12600" t="str">
            <v>J4488.3</v>
          </cell>
        </row>
        <row r="12601">
          <cell r="I12601" t="str">
            <v>J4488.3</v>
          </cell>
        </row>
        <row r="12602">
          <cell r="I12602" t="str">
            <v>J4488.3</v>
          </cell>
        </row>
        <row r="12603">
          <cell r="I12603" t="str">
            <v>J4488.3</v>
          </cell>
        </row>
        <row r="12604">
          <cell r="I12604" t="str">
            <v>J4488.3</v>
          </cell>
        </row>
        <row r="12605">
          <cell r="I12605" t="str">
            <v>J4711</v>
          </cell>
        </row>
        <row r="12606">
          <cell r="I12606" t="str">
            <v>J4711</v>
          </cell>
        </row>
        <row r="12607">
          <cell r="I12607" t="str">
            <v>J4711</v>
          </cell>
        </row>
        <row r="12608">
          <cell r="I12608" t="str">
            <v>J4711</v>
          </cell>
        </row>
        <row r="12609">
          <cell r="I12609" t="str">
            <v>J4711</v>
          </cell>
        </row>
        <row r="12610">
          <cell r="I12610" t="str">
            <v>J4711</v>
          </cell>
        </row>
        <row r="12611">
          <cell r="I12611" t="str">
            <v>J4711</v>
          </cell>
        </row>
        <row r="12612">
          <cell r="I12612" t="str">
            <v>J4711</v>
          </cell>
        </row>
        <row r="12613">
          <cell r="I12613" t="str">
            <v>J4711</v>
          </cell>
        </row>
        <row r="12614">
          <cell r="I12614" t="str">
            <v>J4711</v>
          </cell>
        </row>
        <row r="12615">
          <cell r="I12615" t="str">
            <v>J4711</v>
          </cell>
        </row>
        <row r="12616">
          <cell r="I12616" t="str">
            <v>J4711</v>
          </cell>
        </row>
        <row r="12617">
          <cell r="I12617" t="str">
            <v>J4711</v>
          </cell>
        </row>
        <row r="12618">
          <cell r="I12618" t="str">
            <v>J4711</v>
          </cell>
        </row>
        <row r="12619">
          <cell r="I12619" t="str">
            <v>J4711</v>
          </cell>
        </row>
        <row r="12620">
          <cell r="I12620" t="str">
            <v>J4711</v>
          </cell>
        </row>
        <row r="12621">
          <cell r="I12621" t="str">
            <v>J4711</v>
          </cell>
        </row>
        <row r="12622">
          <cell r="I12622" t="str">
            <v>J4711</v>
          </cell>
        </row>
        <row r="12623">
          <cell r="I12623" t="str">
            <v>J4711</v>
          </cell>
        </row>
        <row r="12624">
          <cell r="I12624" t="str">
            <v>J4711</v>
          </cell>
        </row>
        <row r="12625">
          <cell r="I12625" t="str">
            <v>J4711</v>
          </cell>
        </row>
        <row r="12626">
          <cell r="I12626" t="str">
            <v>J7080</v>
          </cell>
        </row>
        <row r="12627">
          <cell r="I12627" t="str">
            <v>J7080</v>
          </cell>
        </row>
        <row r="12628">
          <cell r="I12628" t="str">
            <v>J7421</v>
          </cell>
        </row>
        <row r="12629">
          <cell r="I12629" t="str">
            <v>J7421</v>
          </cell>
        </row>
        <row r="12630">
          <cell r="I12630" t="str">
            <v>J7421</v>
          </cell>
        </row>
        <row r="12631">
          <cell r="I12631" t="str">
            <v>J7421</v>
          </cell>
        </row>
        <row r="12632">
          <cell r="I12632" t="str">
            <v>J7421</v>
          </cell>
        </row>
        <row r="12633">
          <cell r="I12633" t="str">
            <v>J7421</v>
          </cell>
        </row>
        <row r="12634">
          <cell r="I12634" t="str">
            <v>J7421</v>
          </cell>
        </row>
        <row r="12635">
          <cell r="I12635" t="str">
            <v>J7421</v>
          </cell>
        </row>
        <row r="12636">
          <cell r="I12636" t="str">
            <v>MIS. 0.5</v>
          </cell>
        </row>
        <row r="12637">
          <cell r="I12637" t="str">
            <v>MIS. 0.5</v>
          </cell>
        </row>
        <row r="12638">
          <cell r="I12638" t="str">
            <v>MIS. 4</v>
          </cell>
        </row>
        <row r="12639">
          <cell r="I12639" t="str">
            <v>MIS.0,3</v>
          </cell>
        </row>
        <row r="12640">
          <cell r="I12640" t="str">
            <v>MIS.0,5</v>
          </cell>
        </row>
        <row r="12641">
          <cell r="I12641" t="str">
            <v>MIS.0,6</v>
          </cell>
        </row>
        <row r="12642">
          <cell r="I12642" t="str">
            <v>MIS.0,6</v>
          </cell>
        </row>
        <row r="12643">
          <cell r="I12643" t="str">
            <v>MIS.0,6</v>
          </cell>
        </row>
        <row r="12644">
          <cell r="I12644" t="str">
            <v>MIS.0,6</v>
          </cell>
        </row>
        <row r="12645">
          <cell r="I12645" t="str">
            <v>MIS.0,6</v>
          </cell>
        </row>
        <row r="12646">
          <cell r="I12646" t="str">
            <v>MIS.1</v>
          </cell>
        </row>
        <row r="12647">
          <cell r="I12647" t="str">
            <v>MIS.2</v>
          </cell>
        </row>
        <row r="12648">
          <cell r="I12648" t="str">
            <v>MIS.2</v>
          </cell>
        </row>
        <row r="12649">
          <cell r="I12649" t="str">
            <v>MIS.2</v>
          </cell>
        </row>
        <row r="12650">
          <cell r="I12650" t="str">
            <v>MIS.2</v>
          </cell>
        </row>
        <row r="12651">
          <cell r="I12651" t="str">
            <v>MIS.2</v>
          </cell>
        </row>
        <row r="12652">
          <cell r="I12652" t="str">
            <v>MIS.3</v>
          </cell>
        </row>
        <row r="12653">
          <cell r="I12653" t="str">
            <v>MIS.3</v>
          </cell>
        </row>
        <row r="12654">
          <cell r="I12654" t="str">
            <v>MIS.3</v>
          </cell>
        </row>
        <row r="12655">
          <cell r="I12655" t="str">
            <v>MIS1</v>
          </cell>
        </row>
        <row r="12656">
          <cell r="I12656" t="str">
            <v>NO</v>
          </cell>
        </row>
        <row r="12657">
          <cell r="I12657" t="str">
            <v>NO</v>
          </cell>
        </row>
        <row r="12658">
          <cell r="I12658" t="str">
            <v>NO</v>
          </cell>
        </row>
        <row r="12659">
          <cell r="I12659" t="str">
            <v>NO</v>
          </cell>
        </row>
        <row r="12660">
          <cell r="I12660" t="str">
            <v>NO</v>
          </cell>
        </row>
        <row r="12661">
          <cell r="I12661" t="str">
            <v>NO</v>
          </cell>
        </row>
        <row r="12662">
          <cell r="I12662" t="str">
            <v>NO</v>
          </cell>
        </row>
        <row r="12663">
          <cell r="I12663" t="str">
            <v>NO</v>
          </cell>
        </row>
        <row r="12664">
          <cell r="I12664" t="str">
            <v>NO</v>
          </cell>
        </row>
        <row r="12665">
          <cell r="I12665" t="str">
            <v>NO</v>
          </cell>
        </row>
        <row r="12666">
          <cell r="I12666" t="str">
            <v>NO</v>
          </cell>
        </row>
        <row r="12667">
          <cell r="I12667" t="str">
            <v>NO</v>
          </cell>
        </row>
        <row r="12668">
          <cell r="I12668" t="str">
            <v>NO</v>
          </cell>
        </row>
        <row r="12669">
          <cell r="I12669" t="str">
            <v>NO</v>
          </cell>
        </row>
        <row r="12670">
          <cell r="I12670" t="str">
            <v>NO</v>
          </cell>
        </row>
        <row r="12671">
          <cell r="I12671" t="str">
            <v>NO</v>
          </cell>
        </row>
        <row r="12672">
          <cell r="I12672" t="str">
            <v>NO</v>
          </cell>
        </row>
        <row r="12673">
          <cell r="I12673" t="str">
            <v>NO</v>
          </cell>
        </row>
        <row r="12674">
          <cell r="I12674" t="str">
            <v>NO</v>
          </cell>
        </row>
        <row r="12675">
          <cell r="I12675" t="str">
            <v>NO</v>
          </cell>
        </row>
        <row r="12676">
          <cell r="I12676" t="str">
            <v>NO</v>
          </cell>
        </row>
        <row r="12677">
          <cell r="I12677" t="str">
            <v>NO</v>
          </cell>
        </row>
        <row r="12678">
          <cell r="I12678" t="str">
            <v>102-125</v>
          </cell>
        </row>
        <row r="12679">
          <cell r="I12679" t="str">
            <v>130-125</v>
          </cell>
        </row>
        <row r="12680">
          <cell r="I12680" t="str">
            <v>320-250</v>
          </cell>
        </row>
        <row r="12681">
          <cell r="I12681" t="str">
            <v>ZS502</v>
          </cell>
        </row>
        <row r="12682">
          <cell r="I12682" t="str">
            <v>NO</v>
          </cell>
        </row>
        <row r="12683">
          <cell r="I12683" t="str">
            <v>TQ010-100-14</v>
          </cell>
        </row>
        <row r="12684">
          <cell r="I12684" t="str">
            <v>TQ010-103-17</v>
          </cell>
        </row>
        <row r="12685">
          <cell r="I12685" t="str">
            <v>TQ040-021-12</v>
          </cell>
        </row>
        <row r="12686">
          <cell r="I12686" t="str">
            <v>TQ040-021-12</v>
          </cell>
        </row>
        <row r="12687">
          <cell r="I12687" t="str">
            <v>SRS321</v>
          </cell>
        </row>
        <row r="12688">
          <cell r="I12688" t="str">
            <v>SRS321</v>
          </cell>
        </row>
        <row r="12689">
          <cell r="I12689" t="str">
            <v>SRS363</v>
          </cell>
        </row>
        <row r="12690">
          <cell r="I12690" t="str">
            <v>SRS363</v>
          </cell>
        </row>
        <row r="12691">
          <cell r="I12691" t="str">
            <v>SRS363</v>
          </cell>
        </row>
        <row r="12692">
          <cell r="I12692" t="str">
            <v>KM69-760</v>
          </cell>
        </row>
        <row r="12693">
          <cell r="I12693" t="str">
            <v>KM69-762</v>
          </cell>
        </row>
        <row r="12694">
          <cell r="I12694" t="str">
            <v>KM69-764</v>
          </cell>
        </row>
        <row r="12695">
          <cell r="I12695" t="str">
            <v>KM69-766</v>
          </cell>
        </row>
        <row r="12696">
          <cell r="I12696" t="str">
            <v>KM69-990</v>
          </cell>
        </row>
        <row r="12697">
          <cell r="I12697" t="str">
            <v>KM69-990</v>
          </cell>
        </row>
        <row r="12698">
          <cell r="I12698" t="str">
            <v>NC0170.004</v>
          </cell>
        </row>
        <row r="12699">
          <cell r="I12699">
            <v>2</v>
          </cell>
        </row>
        <row r="12700">
          <cell r="I12700">
            <v>6</v>
          </cell>
        </row>
        <row r="12701">
          <cell r="I12701">
            <v>6</v>
          </cell>
        </row>
        <row r="12702">
          <cell r="I12702">
            <v>87</v>
          </cell>
        </row>
        <row r="12703">
          <cell r="I12703">
            <v>88</v>
          </cell>
        </row>
        <row r="12704">
          <cell r="I12704">
            <v>88</v>
          </cell>
        </row>
        <row r="12705">
          <cell r="I12705">
            <v>88</v>
          </cell>
        </row>
        <row r="12706">
          <cell r="I12706">
            <v>1033180</v>
          </cell>
        </row>
        <row r="12707">
          <cell r="I12707" t="str">
            <v>0211A</v>
          </cell>
        </row>
        <row r="12708">
          <cell r="I12708" t="str">
            <v>0407P</v>
          </cell>
        </row>
        <row r="12709">
          <cell r="I12709" t="str">
            <v>0408A</v>
          </cell>
        </row>
        <row r="12710">
          <cell r="I12710" t="str">
            <v>0509A</v>
          </cell>
        </row>
        <row r="12711">
          <cell r="I12711" t="str">
            <v>0609A</v>
          </cell>
        </row>
        <row r="12712">
          <cell r="I12712" t="str">
            <v>0609A</v>
          </cell>
        </row>
        <row r="12713">
          <cell r="I12713" t="str">
            <v>0706A</v>
          </cell>
        </row>
        <row r="12714">
          <cell r="I12714" t="str">
            <v>0706A</v>
          </cell>
        </row>
        <row r="12715">
          <cell r="I12715" t="str">
            <v>0706A</v>
          </cell>
        </row>
        <row r="12716">
          <cell r="I12716" t="str">
            <v>0706A</v>
          </cell>
        </row>
        <row r="12717">
          <cell r="I12717" t="str">
            <v>0807A</v>
          </cell>
        </row>
        <row r="12718">
          <cell r="I12718" t="str">
            <v>0807A</v>
          </cell>
        </row>
        <row r="12719">
          <cell r="I12719" t="str">
            <v>0807A</v>
          </cell>
        </row>
        <row r="12720">
          <cell r="I12720" t="str">
            <v>0807A</v>
          </cell>
        </row>
        <row r="12721">
          <cell r="I12721" t="str">
            <v>0807A</v>
          </cell>
        </row>
        <row r="12722">
          <cell r="I12722" t="str">
            <v>0807A</v>
          </cell>
        </row>
        <row r="12723">
          <cell r="I12723" t="str">
            <v>0807A</v>
          </cell>
        </row>
        <row r="12724">
          <cell r="I12724" t="str">
            <v>0808A</v>
          </cell>
        </row>
        <row r="12725">
          <cell r="I12725" t="str">
            <v>0816A</v>
          </cell>
        </row>
        <row r="12726">
          <cell r="I12726" t="str">
            <v>1108A</v>
          </cell>
        </row>
        <row r="12727">
          <cell r="I12727" t="str">
            <v>1109A</v>
          </cell>
        </row>
        <row r="12728">
          <cell r="I12728" t="str">
            <v>30/33</v>
          </cell>
        </row>
        <row r="12729">
          <cell r="I12729" t="str">
            <v>89/92</v>
          </cell>
        </row>
        <row r="12730">
          <cell r="I12730" t="str">
            <v>89/92</v>
          </cell>
        </row>
        <row r="12731">
          <cell r="I12731" t="str">
            <v>89/92</v>
          </cell>
        </row>
        <row r="12732">
          <cell r="I12732" t="str">
            <v>89/92</v>
          </cell>
        </row>
        <row r="12733">
          <cell r="I12733" t="str">
            <v>BLACK 1</v>
          </cell>
        </row>
        <row r="12734">
          <cell r="I12734" t="str">
            <v>BLACK 1</v>
          </cell>
        </row>
        <row r="12735">
          <cell r="I12735" t="str">
            <v>BUR2</v>
          </cell>
        </row>
        <row r="12736">
          <cell r="I12736" t="str">
            <v xml:space="preserve">ELEV 4 </v>
          </cell>
        </row>
        <row r="12737">
          <cell r="I12737" t="str">
            <v xml:space="preserve">ELEV 4 </v>
          </cell>
        </row>
        <row r="12738">
          <cell r="I12738" t="str">
            <v xml:space="preserve">ELEV 4 </v>
          </cell>
        </row>
        <row r="12739">
          <cell r="I12739" t="str">
            <v>ELEV STR</v>
          </cell>
        </row>
        <row r="12740">
          <cell r="I12740" t="str">
            <v>EXC18W</v>
          </cell>
        </row>
        <row r="12741">
          <cell r="I12741" t="str">
            <v>FLOHR</v>
          </cell>
        </row>
        <row r="12742">
          <cell r="I12742" t="str">
            <v>FLOHR</v>
          </cell>
        </row>
        <row r="12743">
          <cell r="I12743" t="str">
            <v>LOT.0807A</v>
          </cell>
        </row>
        <row r="12744">
          <cell r="I12744" t="str">
            <v>LOT0807A</v>
          </cell>
        </row>
        <row r="12745">
          <cell r="I12745" t="str">
            <v>LUC85</v>
          </cell>
        </row>
        <row r="12746">
          <cell r="I12746" t="str">
            <v>LUC85</v>
          </cell>
        </row>
        <row r="12747">
          <cell r="I12747" t="str">
            <v>LUC87</v>
          </cell>
        </row>
        <row r="12748">
          <cell r="I12748" t="str">
            <v>LUC87</v>
          </cell>
        </row>
        <row r="12749">
          <cell r="I12749" t="str">
            <v>LUC87</v>
          </cell>
        </row>
        <row r="12750">
          <cell r="I12750" t="str">
            <v>LUC88</v>
          </cell>
        </row>
        <row r="12751">
          <cell r="I12751" t="str">
            <v>LUC88</v>
          </cell>
        </row>
        <row r="12752">
          <cell r="I12752" t="str">
            <v>LUC88</v>
          </cell>
        </row>
        <row r="12753">
          <cell r="I12753" t="str">
            <v>LUC88</v>
          </cell>
        </row>
        <row r="12754">
          <cell r="I12754" t="str">
            <v>LUCAS85</v>
          </cell>
        </row>
        <row r="12755">
          <cell r="I12755" t="str">
            <v>LUK85</v>
          </cell>
        </row>
        <row r="12756">
          <cell r="I12756" t="str">
            <v>LUK87</v>
          </cell>
        </row>
        <row r="12757">
          <cell r="I12757" t="str">
            <v>MIS. 3</v>
          </cell>
        </row>
        <row r="12758">
          <cell r="I12758" t="str">
            <v>MIS. 3</v>
          </cell>
        </row>
        <row r="12759">
          <cell r="I12759" t="str">
            <v>MIS. 5</v>
          </cell>
        </row>
        <row r="12760">
          <cell r="I12760" t="str">
            <v>MIS. 5</v>
          </cell>
        </row>
        <row r="12761">
          <cell r="I12761" t="str">
            <v>MIS. 5</v>
          </cell>
        </row>
        <row r="12762">
          <cell r="I12762" t="str">
            <v>MIS.3</v>
          </cell>
        </row>
        <row r="12763">
          <cell r="I12763" t="str">
            <v>MIS.3</v>
          </cell>
        </row>
        <row r="12764">
          <cell r="I12764" t="str">
            <v xml:space="preserve">MIS.3 </v>
          </cell>
        </row>
        <row r="12765">
          <cell r="I12765" t="str">
            <v>MIS.4</v>
          </cell>
        </row>
        <row r="12766">
          <cell r="I12766" t="str">
            <v>MIS.5</v>
          </cell>
        </row>
        <row r="12767">
          <cell r="I12767" t="str">
            <v>MIS.5</v>
          </cell>
        </row>
        <row r="12768">
          <cell r="I12768" t="str">
            <v>MIS.5</v>
          </cell>
        </row>
        <row r="12769">
          <cell r="I12769" t="str">
            <v>MIS.5</v>
          </cell>
        </row>
        <row r="12770">
          <cell r="I12770" t="str">
            <v>MIS.5</v>
          </cell>
        </row>
        <row r="12771">
          <cell r="I12771" t="str">
            <v>MIS.5</v>
          </cell>
        </row>
        <row r="12772">
          <cell r="I12772" t="str">
            <v>MIS.5</v>
          </cell>
        </row>
        <row r="12773">
          <cell r="I12773" t="str">
            <v>MIS.5</v>
          </cell>
        </row>
        <row r="12774">
          <cell r="I12774" t="str">
            <v>MIS.5</v>
          </cell>
        </row>
        <row r="12775">
          <cell r="I12775" t="str">
            <v>MIS.5</v>
          </cell>
        </row>
        <row r="12776">
          <cell r="I12776" t="str">
            <v>MIS.5</v>
          </cell>
        </row>
        <row r="12777">
          <cell r="I12777" t="str">
            <v>NO</v>
          </cell>
        </row>
        <row r="12778">
          <cell r="I12778" t="str">
            <v>NO</v>
          </cell>
        </row>
        <row r="12779">
          <cell r="I12779" t="str">
            <v>NO</v>
          </cell>
        </row>
        <row r="12780">
          <cell r="I12780" t="str">
            <v>NO</v>
          </cell>
        </row>
        <row r="12781">
          <cell r="I12781" t="str">
            <v>NO</v>
          </cell>
        </row>
        <row r="12782">
          <cell r="I12782" t="str">
            <v>NO</v>
          </cell>
        </row>
        <row r="12783">
          <cell r="I12783" t="str">
            <v>NO</v>
          </cell>
        </row>
        <row r="12784">
          <cell r="I12784" t="str">
            <v>NO</v>
          </cell>
        </row>
        <row r="12785">
          <cell r="I12785" t="str">
            <v>NO</v>
          </cell>
        </row>
        <row r="12786">
          <cell r="I12786" t="str">
            <v>NO</v>
          </cell>
        </row>
        <row r="12787">
          <cell r="I12787" t="str">
            <v>NO</v>
          </cell>
        </row>
        <row r="12788">
          <cell r="I12788" t="str">
            <v>NO</v>
          </cell>
        </row>
        <row r="12789">
          <cell r="I12789" t="str">
            <v>NO</v>
          </cell>
        </row>
        <row r="12790">
          <cell r="I12790" t="str">
            <v>NO</v>
          </cell>
        </row>
        <row r="12791">
          <cell r="I12791" t="str">
            <v>NO</v>
          </cell>
        </row>
        <row r="12792">
          <cell r="I12792" t="str">
            <v>NO</v>
          </cell>
        </row>
        <row r="12793">
          <cell r="I12793" t="str">
            <v>NO</v>
          </cell>
        </row>
        <row r="12794">
          <cell r="I12794" t="str">
            <v>NO</v>
          </cell>
        </row>
        <row r="12795">
          <cell r="I12795" t="str">
            <v>PR3</v>
          </cell>
        </row>
        <row r="12796">
          <cell r="I12796" t="str">
            <v>T188309</v>
          </cell>
        </row>
        <row r="12797">
          <cell r="I12797">
            <v>1501492</v>
          </cell>
        </row>
        <row r="12798">
          <cell r="I12798">
            <v>1501492</v>
          </cell>
        </row>
        <row r="12799">
          <cell r="I12799">
            <v>8000100</v>
          </cell>
        </row>
        <row r="12800">
          <cell r="I12800">
            <v>8000106</v>
          </cell>
        </row>
        <row r="12801">
          <cell r="I12801">
            <v>8000106</v>
          </cell>
        </row>
        <row r="12802">
          <cell r="I12802">
            <v>8000174</v>
          </cell>
        </row>
        <row r="12803">
          <cell r="I12803" t="str">
            <v>32-01251</v>
          </cell>
        </row>
        <row r="12804">
          <cell r="I12804" t="str">
            <v>NO</v>
          </cell>
        </row>
        <row r="12805">
          <cell r="I12805" t="str">
            <v>MIS.10</v>
          </cell>
        </row>
        <row r="12806">
          <cell r="I12806" t="str">
            <v>NO</v>
          </cell>
        </row>
        <row r="12807">
          <cell r="I12807" t="str">
            <v>NO</v>
          </cell>
        </row>
        <row r="12808">
          <cell r="I12808" t="str">
            <v>NO</v>
          </cell>
        </row>
        <row r="12809">
          <cell r="I12809">
            <v>8886848700</v>
          </cell>
        </row>
        <row r="12810">
          <cell r="I12810" t="str">
            <v>8487-00</v>
          </cell>
        </row>
        <row r="12811">
          <cell r="I12811" t="str">
            <v>33705-15</v>
          </cell>
        </row>
        <row r="12812">
          <cell r="I12812" t="str">
            <v>B30004</v>
          </cell>
        </row>
        <row r="12813">
          <cell r="I12813" t="str">
            <v>U01153</v>
          </cell>
        </row>
        <row r="12814">
          <cell r="I12814" t="str">
            <v>U01154</v>
          </cell>
        </row>
        <row r="12815">
          <cell r="I12815" t="str">
            <v>U01251</v>
          </cell>
        </row>
        <row r="12816">
          <cell r="I12816" t="str">
            <v>U01252</v>
          </cell>
        </row>
        <row r="12817">
          <cell r="I12817" t="str">
            <v>U01253</v>
          </cell>
        </row>
        <row r="12818">
          <cell r="I12818" t="str">
            <v>U01254</v>
          </cell>
        </row>
        <row r="12819">
          <cell r="I12819" t="str">
            <v>U01258</v>
          </cell>
        </row>
        <row r="12820">
          <cell r="I12820" t="str">
            <v>U02456</v>
          </cell>
        </row>
        <row r="12821">
          <cell r="I12821" t="str">
            <v>ATVS35</v>
          </cell>
        </row>
        <row r="12822">
          <cell r="I12822" t="str">
            <v>B30002</v>
          </cell>
        </row>
        <row r="12823">
          <cell r="I12823">
            <v>450320</v>
          </cell>
        </row>
        <row r="12824">
          <cell r="I12824">
            <v>1505652</v>
          </cell>
        </row>
        <row r="12825">
          <cell r="I12825" t="str">
            <v>04 - 71 51</v>
          </cell>
        </row>
        <row r="12826">
          <cell r="I12826" t="str">
            <v>04 -71 51</v>
          </cell>
        </row>
        <row r="12827">
          <cell r="I12827" t="str">
            <v>04.61.01</v>
          </cell>
        </row>
        <row r="12828">
          <cell r="I12828" t="str">
            <v>04-6050</v>
          </cell>
        </row>
        <row r="12829">
          <cell r="I12829" t="str">
            <v>04-7151</v>
          </cell>
        </row>
        <row r="12830">
          <cell r="I12830" t="str">
            <v>04-7151</v>
          </cell>
        </row>
        <row r="12831">
          <cell r="I12831" t="str">
            <v>04-7151OC</v>
          </cell>
        </row>
        <row r="12832">
          <cell r="I12832" t="str">
            <v>04-7151OC</v>
          </cell>
        </row>
        <row r="12833">
          <cell r="I12833" t="str">
            <v>04-7151OC</v>
          </cell>
        </row>
        <row r="12834">
          <cell r="I12834" t="str">
            <v>04-7151OC</v>
          </cell>
        </row>
        <row r="12835">
          <cell r="I12835" t="str">
            <v>04-7151OC</v>
          </cell>
        </row>
        <row r="12836">
          <cell r="I12836" t="str">
            <v>04-7151OC</v>
          </cell>
        </row>
        <row r="12837">
          <cell r="I12837" t="str">
            <v>05.6023HPN</v>
          </cell>
        </row>
        <row r="12838">
          <cell r="I12838" t="str">
            <v>05-0561</v>
          </cell>
        </row>
        <row r="12839">
          <cell r="I12839" t="str">
            <v>05-0561</v>
          </cell>
        </row>
        <row r="12840">
          <cell r="I12840" t="str">
            <v>05-6023</v>
          </cell>
        </row>
        <row r="12841">
          <cell r="I12841" t="str">
            <v>05-6023HPN</v>
          </cell>
        </row>
        <row r="12842">
          <cell r="I12842" t="str">
            <v>06-0400</v>
          </cell>
        </row>
        <row r="12843">
          <cell r="I12843" t="str">
            <v>07-0102</v>
          </cell>
        </row>
        <row r="12844">
          <cell r="I12844" t="str">
            <v>07-0166</v>
          </cell>
        </row>
        <row r="12845">
          <cell r="I12845" t="str">
            <v>08-1030</v>
          </cell>
        </row>
        <row r="12846">
          <cell r="I12846" t="str">
            <v>09-0161</v>
          </cell>
        </row>
        <row r="12847">
          <cell r="I12847" t="str">
            <v>09-0161</v>
          </cell>
        </row>
        <row r="12848">
          <cell r="I12848" t="str">
            <v>09-0817</v>
          </cell>
        </row>
        <row r="12849">
          <cell r="I12849" t="str">
            <v>09-0958</v>
          </cell>
        </row>
        <row r="12850">
          <cell r="I12850" t="str">
            <v>10-0170</v>
          </cell>
        </row>
        <row r="12851">
          <cell r="I12851" t="str">
            <v>10-0170</v>
          </cell>
        </row>
        <row r="12852">
          <cell r="I12852" t="str">
            <v>10-0170</v>
          </cell>
        </row>
        <row r="12853">
          <cell r="I12853" t="str">
            <v>23-1912</v>
          </cell>
        </row>
        <row r="12854">
          <cell r="I12854" t="str">
            <v>23-1912</v>
          </cell>
        </row>
        <row r="12855">
          <cell r="I12855" t="str">
            <v>30-0228</v>
          </cell>
        </row>
        <row r="12856">
          <cell r="I12856" t="str">
            <v>38-0470</v>
          </cell>
        </row>
        <row r="12857">
          <cell r="I12857" t="str">
            <v>38-0470</v>
          </cell>
        </row>
        <row r="12858">
          <cell r="I12858" t="str">
            <v>38-0500</v>
          </cell>
        </row>
        <row r="12859">
          <cell r="I12859" t="str">
            <v>38-0500</v>
          </cell>
        </row>
        <row r="12860">
          <cell r="I12860" t="str">
            <v>40-11-30</v>
          </cell>
        </row>
        <row r="12861">
          <cell r="I12861" t="str">
            <v>45-0320</v>
          </cell>
        </row>
        <row r="12862">
          <cell r="I12862" t="str">
            <v>45-0320</v>
          </cell>
        </row>
        <row r="12863">
          <cell r="I12863" t="str">
            <v>45-0613</v>
          </cell>
        </row>
        <row r="12864">
          <cell r="I12864" t="str">
            <v>47-0127</v>
          </cell>
        </row>
        <row r="12865">
          <cell r="I12865" t="str">
            <v>47-0521</v>
          </cell>
        </row>
        <row r="12866">
          <cell r="I12866" t="str">
            <v>47-0522</v>
          </cell>
        </row>
        <row r="12867">
          <cell r="I12867" t="str">
            <v>47-0524</v>
          </cell>
        </row>
        <row r="12868">
          <cell r="I12868" t="str">
            <v>47-0525</v>
          </cell>
        </row>
        <row r="12869">
          <cell r="I12869" t="str">
            <v>47-1618</v>
          </cell>
        </row>
        <row r="12870">
          <cell r="I12870" t="str">
            <v>48-0494</v>
          </cell>
        </row>
        <row r="12871">
          <cell r="I12871" t="str">
            <v>48-0494</v>
          </cell>
        </row>
        <row r="12872">
          <cell r="I12872" t="str">
            <v>52-0490</v>
          </cell>
        </row>
        <row r="12873">
          <cell r="I12873" t="str">
            <v>52-0490</v>
          </cell>
        </row>
        <row r="12874">
          <cell r="I12874" t="str">
            <v>52-0490</v>
          </cell>
        </row>
        <row r="12875">
          <cell r="I12875" t="str">
            <v>52-0490</v>
          </cell>
        </row>
        <row r="12876">
          <cell r="I12876" t="str">
            <v>60-1199</v>
          </cell>
        </row>
        <row r="12877">
          <cell r="I12877" t="str">
            <v>60-1199</v>
          </cell>
        </row>
        <row r="12878">
          <cell r="I12878" t="str">
            <v>60-1199</v>
          </cell>
        </row>
        <row r="12879">
          <cell r="I12879" t="str">
            <v>60-1199</v>
          </cell>
        </row>
        <row r="12880">
          <cell r="I12880" t="str">
            <v>60-1199</v>
          </cell>
        </row>
        <row r="12881">
          <cell r="I12881" t="str">
            <v>60-1199</v>
          </cell>
        </row>
        <row r="12882">
          <cell r="I12882" t="str">
            <v>60-1199</v>
          </cell>
        </row>
        <row r="12883">
          <cell r="I12883" t="str">
            <v>60-1199</v>
          </cell>
        </row>
        <row r="12884">
          <cell r="I12884" t="str">
            <v>60-1199</v>
          </cell>
        </row>
        <row r="12885">
          <cell r="I12885" t="str">
            <v>60-1199</v>
          </cell>
        </row>
        <row r="12886">
          <cell r="I12886" t="str">
            <v>60-1199</v>
          </cell>
        </row>
        <row r="12887">
          <cell r="I12887" t="str">
            <v>60-1199</v>
          </cell>
        </row>
        <row r="12888">
          <cell r="I12888" t="str">
            <v>60-1199</v>
          </cell>
        </row>
        <row r="12889">
          <cell r="I12889" t="str">
            <v>60-1199</v>
          </cell>
        </row>
        <row r="12890">
          <cell r="I12890" t="str">
            <v>60-1199</v>
          </cell>
        </row>
        <row r="12891">
          <cell r="I12891" t="str">
            <v>60-1200</v>
          </cell>
        </row>
        <row r="12892">
          <cell r="I12892" t="str">
            <v>60-1200</v>
          </cell>
        </row>
        <row r="12893">
          <cell r="I12893" t="str">
            <v>65-0600</v>
          </cell>
        </row>
        <row r="12894">
          <cell r="I12894" t="str">
            <v>65-0600</v>
          </cell>
        </row>
        <row r="12895">
          <cell r="I12895" t="str">
            <v>70-0272</v>
          </cell>
        </row>
        <row r="12896">
          <cell r="I12896" t="str">
            <v>72-0105</v>
          </cell>
        </row>
        <row r="12897">
          <cell r="I12897" t="str">
            <v>77-0630</v>
          </cell>
        </row>
        <row r="12898">
          <cell r="I12898" t="str">
            <v>77-0631</v>
          </cell>
        </row>
        <row r="12899">
          <cell r="I12899" t="str">
            <v>77-0631</v>
          </cell>
        </row>
        <row r="12900">
          <cell r="I12900" t="str">
            <v>77-0632</v>
          </cell>
        </row>
        <row r="12901">
          <cell r="I12901" t="str">
            <v>77-0632</v>
          </cell>
        </row>
        <row r="12902">
          <cell r="I12902" t="str">
            <v>77-0632</v>
          </cell>
        </row>
        <row r="12903">
          <cell r="I12903" t="str">
            <v>77-0633</v>
          </cell>
        </row>
        <row r="12904">
          <cell r="I12904" t="str">
            <v>77-0633</v>
          </cell>
        </row>
        <row r="12905">
          <cell r="I12905" t="str">
            <v>77-0634</v>
          </cell>
        </row>
        <row r="12906">
          <cell r="I12906" t="str">
            <v>77-0634</v>
          </cell>
        </row>
        <row r="12907">
          <cell r="I12907" t="str">
            <v>90-0125</v>
          </cell>
        </row>
        <row r="12908">
          <cell r="I12908" t="str">
            <v>908-0011</v>
          </cell>
        </row>
        <row r="12909">
          <cell r="I12909" t="str">
            <v>908-0011OE</v>
          </cell>
        </row>
        <row r="12910">
          <cell r="I12910" t="str">
            <v>908-0011OE</v>
          </cell>
        </row>
        <row r="12911">
          <cell r="I12911" t="str">
            <v>908-0011OE</v>
          </cell>
        </row>
        <row r="12912">
          <cell r="I12912" t="str">
            <v>909-0380</v>
          </cell>
        </row>
        <row r="12913">
          <cell r="I12913" t="str">
            <v>909-0380</v>
          </cell>
        </row>
        <row r="12914">
          <cell r="I12914" t="str">
            <v>909-0380</v>
          </cell>
        </row>
        <row r="12915">
          <cell r="I12915" t="str">
            <v>909-0380</v>
          </cell>
        </row>
        <row r="12916">
          <cell r="I12916" t="str">
            <v>909-0380</v>
          </cell>
        </row>
        <row r="12917">
          <cell r="I12917" t="str">
            <v>909-0380OE</v>
          </cell>
        </row>
        <row r="12918">
          <cell r="I12918" t="str">
            <v>909-0380OE</v>
          </cell>
        </row>
        <row r="12919">
          <cell r="I12919" t="str">
            <v>96-0251</v>
          </cell>
        </row>
        <row r="12920">
          <cell r="I12920" t="str">
            <v>96-0251</v>
          </cell>
        </row>
        <row r="12921">
          <cell r="I12921" t="str">
            <v>NO</v>
          </cell>
        </row>
        <row r="12922">
          <cell r="I12922" t="str">
            <v>NO</v>
          </cell>
        </row>
        <row r="12923">
          <cell r="I12923" t="str">
            <v>NO</v>
          </cell>
        </row>
        <row r="12924">
          <cell r="I12924" t="str">
            <v>NO</v>
          </cell>
        </row>
        <row r="12925">
          <cell r="I12925" t="str">
            <v>NO</v>
          </cell>
        </row>
        <row r="12926">
          <cell r="I12926" t="str">
            <v>NO</v>
          </cell>
        </row>
        <row r="12927">
          <cell r="I12927" t="str">
            <v>NO</v>
          </cell>
        </row>
        <row r="12928">
          <cell r="I12928" t="str">
            <v>NO</v>
          </cell>
        </row>
        <row r="12929">
          <cell r="I12929" t="str">
            <v>NO</v>
          </cell>
        </row>
        <row r="12930">
          <cell r="I12930" t="str">
            <v>NO</v>
          </cell>
        </row>
        <row r="12931">
          <cell r="I12931" t="str">
            <v>NO</v>
          </cell>
        </row>
        <row r="12932">
          <cell r="I12932" t="str">
            <v>01-01180</v>
          </cell>
        </row>
        <row r="12933">
          <cell r="I12933" t="str">
            <v>01-01190</v>
          </cell>
        </row>
        <row r="12934">
          <cell r="I12934" t="str">
            <v>01-01550</v>
          </cell>
        </row>
        <row r="12935">
          <cell r="I12935" t="str">
            <v>01-01560</v>
          </cell>
        </row>
        <row r="12936">
          <cell r="I12936" t="str">
            <v>01-04060</v>
          </cell>
        </row>
        <row r="12937">
          <cell r="I12937" t="str">
            <v>01-04070</v>
          </cell>
        </row>
        <row r="12938">
          <cell r="I12938" t="str">
            <v>01-04070</v>
          </cell>
        </row>
        <row r="12939">
          <cell r="I12939" t="str">
            <v>01-04080</v>
          </cell>
        </row>
        <row r="12940">
          <cell r="I12940" t="str">
            <v>01-14735</v>
          </cell>
        </row>
        <row r="12941">
          <cell r="I12941" t="str">
            <v>01-14764</v>
          </cell>
        </row>
        <row r="12942">
          <cell r="I12942" t="str">
            <v>01-14766</v>
          </cell>
        </row>
        <row r="12943">
          <cell r="I12943" t="str">
            <v>01-17600</v>
          </cell>
        </row>
        <row r="12944">
          <cell r="I12944" t="str">
            <v>01-17605</v>
          </cell>
        </row>
        <row r="12945">
          <cell r="I12945" t="str">
            <v>01-17610</v>
          </cell>
        </row>
        <row r="12946">
          <cell r="I12946" t="str">
            <v>01-17747</v>
          </cell>
        </row>
        <row r="12947">
          <cell r="I12947" t="str">
            <v>01-177-47</v>
          </cell>
        </row>
        <row r="12948">
          <cell r="I12948" t="str">
            <v>01-177-47</v>
          </cell>
        </row>
        <row r="12949">
          <cell r="I12949" t="str">
            <v>01-177-47</v>
          </cell>
        </row>
        <row r="12950">
          <cell r="I12950" t="str">
            <v>01-17748</v>
          </cell>
        </row>
        <row r="12951">
          <cell r="I12951" t="str">
            <v>02-08364</v>
          </cell>
        </row>
        <row r="12952">
          <cell r="I12952" t="str">
            <v>02-08366</v>
          </cell>
        </row>
        <row r="12953">
          <cell r="I12953" t="str">
            <v>02-11035</v>
          </cell>
        </row>
        <row r="12954">
          <cell r="I12954" t="str">
            <v>04-03346</v>
          </cell>
        </row>
        <row r="12955">
          <cell r="I12955" t="str">
            <v>04-03346</v>
          </cell>
        </row>
        <row r="12956">
          <cell r="I12956" t="str">
            <v>04-03346</v>
          </cell>
        </row>
        <row r="12957">
          <cell r="I12957" t="str">
            <v>04-03346</v>
          </cell>
        </row>
        <row r="12958">
          <cell r="I12958" t="str">
            <v>04-03354</v>
          </cell>
        </row>
        <row r="12959">
          <cell r="I12959" t="str">
            <v>04-03354</v>
          </cell>
        </row>
        <row r="12960">
          <cell r="I12960" t="str">
            <v>04-03354</v>
          </cell>
        </row>
        <row r="12961">
          <cell r="I12961" t="str">
            <v>04-03355</v>
          </cell>
        </row>
        <row r="12962">
          <cell r="I12962" t="str">
            <v>04-03356</v>
          </cell>
        </row>
        <row r="12963">
          <cell r="I12963" t="str">
            <v>04-03535</v>
          </cell>
        </row>
        <row r="12964">
          <cell r="I12964" t="str">
            <v>04-08951</v>
          </cell>
        </row>
        <row r="12965">
          <cell r="I12965" t="str">
            <v>05-05500</v>
          </cell>
        </row>
        <row r="12966">
          <cell r="I12966" t="str">
            <v>05-05501</v>
          </cell>
        </row>
        <row r="12967">
          <cell r="I12967" t="str">
            <v>08-01600</v>
          </cell>
        </row>
        <row r="12968">
          <cell r="I12968" t="str">
            <v>08-01600</v>
          </cell>
        </row>
        <row r="12969">
          <cell r="I12969" t="str">
            <v>11-4742</v>
          </cell>
        </row>
        <row r="12970">
          <cell r="I12970" t="str">
            <v>12-01019</v>
          </cell>
        </row>
        <row r="12971">
          <cell r="I12971" t="str">
            <v>30-01040</v>
          </cell>
        </row>
        <row r="12972">
          <cell r="I12972" t="str">
            <v>31-09716</v>
          </cell>
        </row>
        <row r="12973">
          <cell r="I12973" t="str">
            <v>31-19135</v>
          </cell>
        </row>
        <row r="12974">
          <cell r="I12974" t="str">
            <v>31-19216</v>
          </cell>
        </row>
        <row r="12975">
          <cell r="I12975" t="str">
            <v>31-19218</v>
          </cell>
        </row>
        <row r="12976">
          <cell r="I12976" t="str">
            <v>31-19220</v>
          </cell>
        </row>
        <row r="12977">
          <cell r="I12977" t="str">
            <v>31-19420</v>
          </cell>
        </row>
        <row r="12978">
          <cell r="I12978" t="str">
            <v>31-19420</v>
          </cell>
        </row>
        <row r="12979">
          <cell r="I12979" t="str">
            <v>31-19422</v>
          </cell>
        </row>
        <row r="12980">
          <cell r="I12980" t="str">
            <v>32-0101</v>
          </cell>
        </row>
        <row r="12981">
          <cell r="I12981" t="str">
            <v>32-01011</v>
          </cell>
        </row>
        <row r="12982">
          <cell r="I12982" t="str">
            <v>32-01013</v>
          </cell>
        </row>
        <row r="12983">
          <cell r="I12983" t="str">
            <v>32-01013</v>
          </cell>
        </row>
        <row r="12984">
          <cell r="I12984" t="str">
            <v>32-01016</v>
          </cell>
        </row>
        <row r="12985">
          <cell r="I12985" t="str">
            <v>32-01017</v>
          </cell>
        </row>
        <row r="12986">
          <cell r="I12986" t="str">
            <v>32-01017</v>
          </cell>
        </row>
        <row r="12987">
          <cell r="I12987" t="str">
            <v>32-01017</v>
          </cell>
        </row>
        <row r="12988">
          <cell r="I12988" t="str">
            <v>32-01017</v>
          </cell>
        </row>
        <row r="12989">
          <cell r="I12989" t="str">
            <v>32-01017</v>
          </cell>
        </row>
        <row r="12990">
          <cell r="I12990" t="str">
            <v>32-01019</v>
          </cell>
        </row>
        <row r="12991">
          <cell r="I12991" t="str">
            <v>32-01019</v>
          </cell>
        </row>
        <row r="12992">
          <cell r="I12992" t="str">
            <v>32-01172</v>
          </cell>
        </row>
        <row r="12993">
          <cell r="I12993" t="str">
            <v>32-01173</v>
          </cell>
        </row>
        <row r="12994">
          <cell r="I12994" t="str">
            <v>32-01173</v>
          </cell>
        </row>
        <row r="12995">
          <cell r="I12995" t="str">
            <v>32-01175</v>
          </cell>
        </row>
        <row r="12996">
          <cell r="I12996" t="str">
            <v>32-01182</v>
          </cell>
        </row>
        <row r="12997">
          <cell r="I12997" t="str">
            <v>32-01182</v>
          </cell>
        </row>
        <row r="12998">
          <cell r="I12998" t="str">
            <v>32-01182</v>
          </cell>
        </row>
        <row r="12999">
          <cell r="I12999" t="str">
            <v>32-01183</v>
          </cell>
        </row>
        <row r="13000">
          <cell r="I13000" t="str">
            <v>32-01183</v>
          </cell>
        </row>
        <row r="13001">
          <cell r="I13001" t="str">
            <v>32-01183</v>
          </cell>
        </row>
        <row r="13002">
          <cell r="I13002" t="str">
            <v>32-01251</v>
          </cell>
        </row>
        <row r="13003">
          <cell r="I13003" t="str">
            <v>32-01251</v>
          </cell>
        </row>
        <row r="13004">
          <cell r="I13004" t="str">
            <v>32-01251</v>
          </cell>
        </row>
        <row r="13005">
          <cell r="I13005" t="str">
            <v>32-01251</v>
          </cell>
        </row>
        <row r="13006">
          <cell r="I13006" t="str">
            <v>32-01251</v>
          </cell>
        </row>
        <row r="13007">
          <cell r="I13007" t="str">
            <v>32-01251</v>
          </cell>
        </row>
        <row r="13008">
          <cell r="I13008" t="str">
            <v>32-01251</v>
          </cell>
        </row>
        <row r="13009">
          <cell r="I13009" t="str">
            <v>32-01391</v>
          </cell>
        </row>
        <row r="13010">
          <cell r="I13010" t="str">
            <v>32-01391</v>
          </cell>
        </row>
        <row r="13011">
          <cell r="I13011" t="str">
            <v>32-01392</v>
          </cell>
        </row>
        <row r="13012">
          <cell r="I13012" t="str">
            <v>32-01486</v>
          </cell>
        </row>
        <row r="13013">
          <cell r="I13013" t="str">
            <v>32-02055</v>
          </cell>
        </row>
        <row r="13014">
          <cell r="I13014" t="str">
            <v>32-10118</v>
          </cell>
        </row>
        <row r="13015">
          <cell r="I13015" t="str">
            <v>33-06803</v>
          </cell>
        </row>
        <row r="13016">
          <cell r="I13016" t="str">
            <v>33-07152</v>
          </cell>
        </row>
        <row r="13017">
          <cell r="I13017" t="str">
            <v>36-00726</v>
          </cell>
        </row>
        <row r="13018">
          <cell r="I13018" t="str">
            <v>36-00726</v>
          </cell>
        </row>
        <row r="13019">
          <cell r="I13019" t="str">
            <v>36-00726</v>
          </cell>
        </row>
        <row r="13020">
          <cell r="I13020" t="str">
            <v>36-06512</v>
          </cell>
        </row>
        <row r="13021">
          <cell r="I13021" t="str">
            <v>36-06512</v>
          </cell>
        </row>
        <row r="13022">
          <cell r="I13022" t="str">
            <v>36-06542</v>
          </cell>
        </row>
        <row r="13023">
          <cell r="I13023" t="str">
            <v>36-06542</v>
          </cell>
        </row>
        <row r="13024">
          <cell r="I13024" t="str">
            <v>36-06542</v>
          </cell>
        </row>
        <row r="13025">
          <cell r="I13025" t="str">
            <v>36-06-542</v>
          </cell>
        </row>
        <row r="13026">
          <cell r="I13026" t="str">
            <v>36-06603</v>
          </cell>
        </row>
        <row r="13027">
          <cell r="I13027" t="str">
            <v>36-06603</v>
          </cell>
        </row>
        <row r="13028">
          <cell r="I13028" t="str">
            <v>37- 11220</v>
          </cell>
        </row>
        <row r="13029">
          <cell r="I13029" t="str">
            <v>37-10765</v>
          </cell>
        </row>
        <row r="13030">
          <cell r="I13030" t="str">
            <v>37-107-65</v>
          </cell>
        </row>
        <row r="13031">
          <cell r="I13031" t="str">
            <v>37-10890</v>
          </cell>
        </row>
        <row r="13032">
          <cell r="I13032" t="str">
            <v>37-11010</v>
          </cell>
        </row>
        <row r="13033">
          <cell r="I13033" t="str">
            <v>37-13331</v>
          </cell>
        </row>
        <row r="13034">
          <cell r="I13034" t="str">
            <v>38-47010</v>
          </cell>
        </row>
        <row r="13035">
          <cell r="I13035" t="str">
            <v>38-47015</v>
          </cell>
        </row>
        <row r="13036">
          <cell r="I13036" t="str">
            <v>40-33230</v>
          </cell>
        </row>
        <row r="13037">
          <cell r="I13037" t="str">
            <v>40-36620</v>
          </cell>
        </row>
        <row r="13038">
          <cell r="I13038" t="str">
            <v>40-37215</v>
          </cell>
        </row>
        <row r="13039">
          <cell r="I13039" t="str">
            <v>40-37215</v>
          </cell>
        </row>
        <row r="13040">
          <cell r="I13040" t="str">
            <v>40-37-215</v>
          </cell>
        </row>
        <row r="13041">
          <cell r="I13041" t="str">
            <v>40-37220</v>
          </cell>
        </row>
        <row r="13042">
          <cell r="I13042" t="str">
            <v>40-37220</v>
          </cell>
        </row>
        <row r="13043">
          <cell r="I13043" t="str">
            <v>40-37225</v>
          </cell>
        </row>
        <row r="13044">
          <cell r="I13044" t="str">
            <v>40-37235</v>
          </cell>
        </row>
        <row r="13045">
          <cell r="I13045" t="str">
            <v>40-37240</v>
          </cell>
        </row>
        <row r="13046">
          <cell r="I13046" t="str">
            <v>40-37304</v>
          </cell>
        </row>
        <row r="13047">
          <cell r="I13047" t="str">
            <v>40-37304</v>
          </cell>
        </row>
        <row r="13048">
          <cell r="I13048" t="str">
            <v>40-37316</v>
          </cell>
        </row>
        <row r="13049">
          <cell r="I13049" t="str">
            <v>40-37316</v>
          </cell>
        </row>
        <row r="13050">
          <cell r="I13050" t="str">
            <v>40-37436</v>
          </cell>
        </row>
        <row r="13051">
          <cell r="I13051" t="str">
            <v>40-37510</v>
          </cell>
        </row>
        <row r="13052">
          <cell r="I13052" t="str">
            <v>40-37510</v>
          </cell>
        </row>
        <row r="13053">
          <cell r="I13053" t="str">
            <v>40-37510</v>
          </cell>
        </row>
        <row r="13054">
          <cell r="I13054" t="str">
            <v>40-37510</v>
          </cell>
        </row>
        <row r="13055">
          <cell r="I13055" t="str">
            <v>40-37513</v>
          </cell>
        </row>
        <row r="13056">
          <cell r="I13056" t="str">
            <v>40-37513</v>
          </cell>
        </row>
        <row r="13057">
          <cell r="I13057" t="str">
            <v>40-37514</v>
          </cell>
        </row>
        <row r="13058">
          <cell r="I13058" t="str">
            <v>40-37514</v>
          </cell>
        </row>
        <row r="13059">
          <cell r="I13059" t="str">
            <v>40-37514</v>
          </cell>
        </row>
        <row r="13060">
          <cell r="I13060" t="str">
            <v>40-37514</v>
          </cell>
        </row>
        <row r="13061">
          <cell r="I13061" t="str">
            <v>40-37542</v>
          </cell>
        </row>
        <row r="13062">
          <cell r="I13062" t="str">
            <v>40-37542</v>
          </cell>
        </row>
        <row r="13063">
          <cell r="I13063" t="str">
            <v>40-37542</v>
          </cell>
        </row>
        <row r="13064">
          <cell r="I13064" t="str">
            <v>40-37542</v>
          </cell>
        </row>
        <row r="13065">
          <cell r="I13065" t="str">
            <v>40-37602</v>
          </cell>
        </row>
        <row r="13066">
          <cell r="I13066" t="str">
            <v>40-37602</v>
          </cell>
        </row>
        <row r="13067">
          <cell r="I13067" t="str">
            <v>40-37604</v>
          </cell>
        </row>
        <row r="13068">
          <cell r="I13068" t="str">
            <v>40-37606</v>
          </cell>
        </row>
        <row r="13069">
          <cell r="I13069" t="str">
            <v>40-37606</v>
          </cell>
        </row>
        <row r="13070">
          <cell r="I13070" t="str">
            <v>40-37615</v>
          </cell>
        </row>
        <row r="13071">
          <cell r="I13071" t="str">
            <v>40-37615</v>
          </cell>
        </row>
        <row r="13072">
          <cell r="I13072" t="str">
            <v>40-37620</v>
          </cell>
        </row>
        <row r="13073">
          <cell r="I13073" t="str">
            <v>40-37627</v>
          </cell>
        </row>
        <row r="13074">
          <cell r="I13074" t="str">
            <v>40-37705</v>
          </cell>
        </row>
        <row r="13075">
          <cell r="I13075" t="str">
            <v>40-37705</v>
          </cell>
        </row>
        <row r="13076">
          <cell r="I13076" t="str">
            <v>40-37705</v>
          </cell>
        </row>
        <row r="13077">
          <cell r="I13077" t="str">
            <v>40-37705</v>
          </cell>
        </row>
        <row r="13078">
          <cell r="I13078" t="str">
            <v>41-34135</v>
          </cell>
        </row>
        <row r="13079">
          <cell r="I13079" t="str">
            <v>41-34150</v>
          </cell>
        </row>
        <row r="13080">
          <cell r="I13080" t="str">
            <v>41-34210</v>
          </cell>
        </row>
        <row r="13081">
          <cell r="I13081" t="str">
            <v>41-34210</v>
          </cell>
        </row>
        <row r="13082">
          <cell r="I13082" t="str">
            <v>41-34225</v>
          </cell>
        </row>
        <row r="13083">
          <cell r="I13083" t="str">
            <v>43-09821</v>
          </cell>
        </row>
        <row r="13084">
          <cell r="I13084" t="str">
            <v>62-00100</v>
          </cell>
        </row>
        <row r="13085">
          <cell r="I13085" t="str">
            <v>62-00190</v>
          </cell>
        </row>
        <row r="13086">
          <cell r="I13086" t="str">
            <v>62-00530</v>
          </cell>
        </row>
        <row r="13087">
          <cell r="I13087" t="str">
            <v>64-00105</v>
          </cell>
        </row>
        <row r="13088">
          <cell r="I13088" t="str">
            <v>NO</v>
          </cell>
        </row>
        <row r="13089">
          <cell r="I13089" t="str">
            <v>NO</v>
          </cell>
        </row>
        <row r="13090">
          <cell r="I13090" t="str">
            <v>NO</v>
          </cell>
        </row>
        <row r="13091">
          <cell r="I13091" t="str">
            <v>NO</v>
          </cell>
        </row>
        <row r="13092">
          <cell r="I13092" t="str">
            <v>NO</v>
          </cell>
        </row>
        <row r="13093">
          <cell r="I13093" t="str">
            <v>NO</v>
          </cell>
        </row>
        <row r="13094">
          <cell r="I13094" t="str">
            <v>NO</v>
          </cell>
        </row>
        <row r="13095">
          <cell r="I13095" t="str">
            <v>LV1001</v>
          </cell>
        </row>
        <row r="13096">
          <cell r="I13096" t="str">
            <v>LV1001</v>
          </cell>
        </row>
        <row r="13097">
          <cell r="I13097" t="str">
            <v>LV1001</v>
          </cell>
        </row>
        <row r="13098">
          <cell r="I13098" t="str">
            <v>BRU00203</v>
          </cell>
        </row>
        <row r="13099">
          <cell r="I13099" t="str">
            <v>BRU00296</v>
          </cell>
        </row>
        <row r="13100">
          <cell r="I13100" t="str">
            <v>10-       .5036</v>
          </cell>
        </row>
        <row r="13101">
          <cell r="I13101" t="str">
            <v>10-       .5036</v>
          </cell>
        </row>
        <row r="13102">
          <cell r="I13102" t="str">
            <v>10-     .5016</v>
          </cell>
        </row>
        <row r="13103">
          <cell r="I13103" t="str">
            <v>10-     .5016</v>
          </cell>
        </row>
        <row r="13104">
          <cell r="I13104" t="str">
            <v>10-    .5016</v>
          </cell>
        </row>
        <row r="13105">
          <cell r="I13105" t="str">
            <v>10-    .5018</v>
          </cell>
        </row>
        <row r="13106">
          <cell r="I13106" t="str">
            <v>10-   .5022</v>
          </cell>
        </row>
        <row r="13107">
          <cell r="I13107" t="str">
            <v>10-   .5022</v>
          </cell>
        </row>
        <row r="13108">
          <cell r="I13108" t="str">
            <v>10-   .5026</v>
          </cell>
        </row>
        <row r="13109">
          <cell r="I13109" t="str">
            <v>10-   .5026</v>
          </cell>
        </row>
        <row r="13110">
          <cell r="I13110" t="str">
            <v>10-   .5030</v>
          </cell>
        </row>
        <row r="13111">
          <cell r="I13111" t="str">
            <v>10-   .5032</v>
          </cell>
        </row>
        <row r="13112">
          <cell r="I13112" t="str">
            <v>10-   .5042</v>
          </cell>
        </row>
        <row r="13113">
          <cell r="I13113" t="str">
            <v>10-  ,5016</v>
          </cell>
        </row>
        <row r="13114">
          <cell r="I13114" t="str">
            <v>10-  ,5016</v>
          </cell>
        </row>
        <row r="13115">
          <cell r="I13115" t="str">
            <v>10-  .5016</v>
          </cell>
        </row>
        <row r="13116">
          <cell r="I13116" t="str">
            <v>10-  .5016</v>
          </cell>
        </row>
        <row r="13117">
          <cell r="I13117" t="str">
            <v>10-  .5016</v>
          </cell>
        </row>
        <row r="13118">
          <cell r="I13118" t="str">
            <v>10-  .5016</v>
          </cell>
        </row>
        <row r="13119">
          <cell r="I13119" t="str">
            <v>10-  .5028</v>
          </cell>
        </row>
        <row r="13120">
          <cell r="I13120" t="str">
            <v>10.   5016</v>
          </cell>
        </row>
        <row r="13121">
          <cell r="I13121" t="str">
            <v>10.  .5018</v>
          </cell>
        </row>
        <row r="13122">
          <cell r="I13122" t="str">
            <v>10.  .5020</v>
          </cell>
        </row>
        <row r="13123">
          <cell r="I13123" t="str">
            <v xml:space="preserve">10. - 5024 </v>
          </cell>
        </row>
        <row r="13124">
          <cell r="I13124" t="str">
            <v xml:space="preserve">10. - 5024 </v>
          </cell>
        </row>
        <row r="13125">
          <cell r="I13125" t="str">
            <v>10.  5026</v>
          </cell>
        </row>
        <row r="13126">
          <cell r="I13126" t="str">
            <v>10.  5026</v>
          </cell>
        </row>
        <row r="13127">
          <cell r="I13127" t="str">
            <v>20-2596</v>
          </cell>
        </row>
        <row r="13128">
          <cell r="I13128" t="str">
            <v>64- 4160/15</v>
          </cell>
        </row>
        <row r="13129">
          <cell r="I13129" t="str">
            <v>64- 4161/02</v>
          </cell>
        </row>
        <row r="13130">
          <cell r="I13130" t="str">
            <v>64- 4161/02</v>
          </cell>
        </row>
        <row r="13131">
          <cell r="I13131" t="str">
            <v>64-4159/10</v>
          </cell>
        </row>
        <row r="13132">
          <cell r="I13132" t="str">
            <v>64-4160/05</v>
          </cell>
        </row>
        <row r="13133">
          <cell r="I13133" t="str">
            <v>64-4160/08</v>
          </cell>
        </row>
        <row r="13134">
          <cell r="I13134" t="str">
            <v>64-4160/11</v>
          </cell>
        </row>
        <row r="13135">
          <cell r="I13135" t="str">
            <v>64-4160/12</v>
          </cell>
        </row>
        <row r="13136">
          <cell r="I13136" t="str">
            <v>64-4160/13</v>
          </cell>
        </row>
        <row r="13137">
          <cell r="I13137" t="str">
            <v>64-4160/15</v>
          </cell>
        </row>
        <row r="13138">
          <cell r="I13138" t="str">
            <v>64-4160/17</v>
          </cell>
        </row>
        <row r="13139">
          <cell r="I13139" t="str">
            <v>64-4160/17</v>
          </cell>
        </row>
        <row r="13140">
          <cell r="I13140" t="str">
            <v>64-4160/32</v>
          </cell>
        </row>
        <row r="13141">
          <cell r="I13141" t="str">
            <v>64-4160/32</v>
          </cell>
        </row>
        <row r="13142">
          <cell r="I13142" t="str">
            <v>64-4160/32</v>
          </cell>
        </row>
        <row r="13143">
          <cell r="I13143" t="str">
            <v>64-4160/32</v>
          </cell>
        </row>
        <row r="13144">
          <cell r="I13144" t="str">
            <v>64-4160/32</v>
          </cell>
        </row>
        <row r="13145">
          <cell r="I13145" t="str">
            <v>64-4160/16</v>
          </cell>
        </row>
        <row r="13146">
          <cell r="I13146" t="str">
            <v>64-4161/02</v>
          </cell>
        </row>
        <row r="13147">
          <cell r="I13147" t="str">
            <v>64-4161/02</v>
          </cell>
        </row>
        <row r="13148">
          <cell r="I13148" t="str">
            <v>64-4161/02</v>
          </cell>
        </row>
        <row r="13149">
          <cell r="I13149" t="str">
            <v>64-4161/02</v>
          </cell>
        </row>
        <row r="13150">
          <cell r="I13150" t="str">
            <v>64-4161/02</v>
          </cell>
        </row>
        <row r="13151">
          <cell r="I13151" t="str">
            <v>64-4161/03</v>
          </cell>
        </row>
        <row r="13152">
          <cell r="I13152" t="str">
            <v>64-4161/03</v>
          </cell>
        </row>
        <row r="13153">
          <cell r="I13153" t="str">
            <v>64-4161/03</v>
          </cell>
        </row>
        <row r="13154">
          <cell r="I13154" t="str">
            <v>64-4161/03</v>
          </cell>
        </row>
        <row r="13155">
          <cell r="I13155" t="str">
            <v>64-4161/03</v>
          </cell>
        </row>
        <row r="13156">
          <cell r="I13156" t="str">
            <v>64-4161/03</v>
          </cell>
        </row>
        <row r="13157">
          <cell r="I13157" t="str">
            <v>64-4161/03</v>
          </cell>
        </row>
        <row r="13158">
          <cell r="I13158" t="str">
            <v>64-4161/03</v>
          </cell>
        </row>
        <row r="13159">
          <cell r="I13159" t="str">
            <v>64-4161/03</v>
          </cell>
        </row>
        <row r="13160">
          <cell r="I13160" t="str">
            <v>64-4161/03</v>
          </cell>
        </row>
        <row r="13161">
          <cell r="I13161" t="str">
            <v>64-4161/04</v>
          </cell>
        </row>
        <row r="13162">
          <cell r="I13162" t="str">
            <v>64-4161/04</v>
          </cell>
        </row>
        <row r="13163">
          <cell r="I13163" t="str">
            <v>64-4161/04</v>
          </cell>
        </row>
        <row r="13164">
          <cell r="I13164" t="str">
            <v>64-4161/04</v>
          </cell>
        </row>
        <row r="13165">
          <cell r="I13165" t="str">
            <v>64-4161/04</v>
          </cell>
        </row>
        <row r="13166">
          <cell r="I13166" t="str">
            <v>64-4161/04</v>
          </cell>
        </row>
        <row r="13167">
          <cell r="I13167" t="str">
            <v>64-4161/04</v>
          </cell>
        </row>
        <row r="13168">
          <cell r="I13168" t="str">
            <v>64-4161/05</v>
          </cell>
        </row>
        <row r="13169">
          <cell r="I13169" t="str">
            <v>64-4161/05</v>
          </cell>
        </row>
        <row r="13170">
          <cell r="I13170" t="str">
            <v>64-4161/05</v>
          </cell>
        </row>
        <row r="13171">
          <cell r="I13171" t="str">
            <v>64-4161/05</v>
          </cell>
        </row>
        <row r="13172">
          <cell r="I13172" t="str">
            <v>64-4165</v>
          </cell>
        </row>
        <row r="13173">
          <cell r="I13173" t="str">
            <v>75-2635</v>
          </cell>
        </row>
        <row r="13174">
          <cell r="I13174" t="str">
            <v>75-2635</v>
          </cell>
        </row>
        <row r="13175">
          <cell r="I13175" t="str">
            <v>NO</v>
          </cell>
        </row>
        <row r="13176">
          <cell r="I13176" t="str">
            <v>27  00011</v>
          </cell>
        </row>
        <row r="13177">
          <cell r="I13177" t="str">
            <v>2700011</v>
          </cell>
        </row>
        <row r="13178">
          <cell r="I13178" t="str">
            <v>97.  14115</v>
          </cell>
        </row>
        <row r="13179">
          <cell r="I13179" t="str">
            <v>97.  14115</v>
          </cell>
        </row>
        <row r="13180">
          <cell r="I13180" t="str">
            <v>97.  14115</v>
          </cell>
        </row>
        <row r="13181">
          <cell r="I13181" t="str">
            <v>97.  14215</v>
          </cell>
        </row>
        <row r="13182">
          <cell r="I13182" t="str">
            <v>BRU00252</v>
          </cell>
        </row>
        <row r="13183">
          <cell r="I13183" t="str">
            <v>C32778</v>
          </cell>
        </row>
        <row r="13184">
          <cell r="I13184" t="str">
            <v>C3278</v>
          </cell>
        </row>
        <row r="13185">
          <cell r="I13185" t="str">
            <v>C8741</v>
          </cell>
        </row>
        <row r="13186">
          <cell r="I13186" t="str">
            <v>SNL11956</v>
          </cell>
        </row>
        <row r="13187">
          <cell r="I13187" t="str">
            <v>101-49022</v>
          </cell>
        </row>
        <row r="13188">
          <cell r="I13188" t="str">
            <v>101-49022</v>
          </cell>
        </row>
        <row r="13189">
          <cell r="I13189" t="str">
            <v>MIS.1</v>
          </cell>
        </row>
        <row r="13190">
          <cell r="I13190" t="str">
            <v>MIS.1</v>
          </cell>
        </row>
        <row r="13191">
          <cell r="I13191" t="str">
            <v>MIS.2</v>
          </cell>
        </row>
        <row r="13192">
          <cell r="I13192" t="str">
            <v>MIS.2</v>
          </cell>
        </row>
        <row r="13193">
          <cell r="I13193" t="str">
            <v>MIS.3</v>
          </cell>
        </row>
        <row r="13194">
          <cell r="I13194" t="str">
            <v>MIS.3</v>
          </cell>
        </row>
        <row r="13195">
          <cell r="I13195" t="str">
            <v>MIS.4</v>
          </cell>
        </row>
        <row r="13196">
          <cell r="I13196" t="str">
            <v>MIS.4</v>
          </cell>
        </row>
        <row r="13197">
          <cell r="I13197" t="str">
            <v>NO</v>
          </cell>
        </row>
        <row r="13198">
          <cell r="I13198" t="str">
            <v>NO</v>
          </cell>
        </row>
        <row r="13199">
          <cell r="I13199" t="str">
            <v>NO</v>
          </cell>
        </row>
        <row r="13200">
          <cell r="I13200" t="str">
            <v>NO</v>
          </cell>
        </row>
        <row r="13201">
          <cell r="I13201" t="str">
            <v>NO</v>
          </cell>
        </row>
        <row r="13202">
          <cell r="I13202" t="str">
            <v>NO</v>
          </cell>
        </row>
        <row r="13203">
          <cell r="I13203" t="str">
            <v>NO</v>
          </cell>
        </row>
        <row r="13204">
          <cell r="I13204" t="str">
            <v>NO</v>
          </cell>
        </row>
        <row r="13205">
          <cell r="I13205" t="str">
            <v>NO</v>
          </cell>
        </row>
        <row r="13206">
          <cell r="I13206">
            <v>13501</v>
          </cell>
        </row>
        <row r="13207">
          <cell r="I13207">
            <v>13502</v>
          </cell>
        </row>
        <row r="13208">
          <cell r="I13208" t="str">
            <v>B948</v>
          </cell>
        </row>
        <row r="13209">
          <cell r="I13209" t="str">
            <v>B948</v>
          </cell>
        </row>
        <row r="13210">
          <cell r="I13210" t="str">
            <v>B948</v>
          </cell>
        </row>
        <row r="13211">
          <cell r="I13211" t="str">
            <v>B-948</v>
          </cell>
        </row>
        <row r="13212">
          <cell r="I13212" t="str">
            <v>B-948</v>
          </cell>
        </row>
        <row r="13213">
          <cell r="I13213" t="str">
            <v>B-948</v>
          </cell>
        </row>
        <row r="13214">
          <cell r="I13214" t="str">
            <v>B-948</v>
          </cell>
        </row>
        <row r="13215">
          <cell r="I13215" t="str">
            <v>B-948</v>
          </cell>
        </row>
        <row r="13216">
          <cell r="I13216" t="str">
            <v>B952</v>
          </cell>
        </row>
        <row r="13217">
          <cell r="I13217" t="str">
            <v>B952</v>
          </cell>
        </row>
        <row r="13218">
          <cell r="I13218" t="str">
            <v>B952</v>
          </cell>
        </row>
        <row r="13219">
          <cell r="I13219" t="str">
            <v>B-952</v>
          </cell>
        </row>
        <row r="13220">
          <cell r="I13220" t="str">
            <v>B-952</v>
          </cell>
        </row>
        <row r="13221">
          <cell r="I13221" t="str">
            <v>B-952</v>
          </cell>
        </row>
        <row r="13222">
          <cell r="I13222" t="str">
            <v>B-952</v>
          </cell>
        </row>
        <row r="13223">
          <cell r="I13223" t="str">
            <v>B-952</v>
          </cell>
        </row>
        <row r="13224">
          <cell r="I13224" t="str">
            <v>B-952</v>
          </cell>
        </row>
        <row r="13225">
          <cell r="I13225" t="str">
            <v>B954</v>
          </cell>
        </row>
        <row r="13226">
          <cell r="I13226" t="str">
            <v>B954</v>
          </cell>
        </row>
        <row r="13227">
          <cell r="I13227" t="str">
            <v>B954</v>
          </cell>
        </row>
        <row r="13228">
          <cell r="I13228" t="str">
            <v>B954</v>
          </cell>
        </row>
        <row r="13229">
          <cell r="I13229" t="str">
            <v>B-954</v>
          </cell>
        </row>
        <row r="13230">
          <cell r="I13230" t="str">
            <v>B-954</v>
          </cell>
        </row>
        <row r="13231">
          <cell r="I13231" t="str">
            <v>B-954</v>
          </cell>
        </row>
        <row r="13232">
          <cell r="I13232" t="str">
            <v>B-954</v>
          </cell>
        </row>
        <row r="13233">
          <cell r="I13233" t="str">
            <v>SMALL</v>
          </cell>
        </row>
        <row r="13234">
          <cell r="I13234">
            <v>320040125</v>
          </cell>
        </row>
        <row r="13235">
          <cell r="I13235" t="str">
            <v>06-60-69-07</v>
          </cell>
        </row>
        <row r="13236">
          <cell r="I13236" t="str">
            <v>06-60-69-07</v>
          </cell>
        </row>
        <row r="13237">
          <cell r="I13237" t="str">
            <v>06-60-69-07</v>
          </cell>
        </row>
        <row r="13238">
          <cell r="I13238" t="str">
            <v>10-100-04-07</v>
          </cell>
        </row>
        <row r="13239">
          <cell r="I13239" t="str">
            <v>10-100-04-07</v>
          </cell>
        </row>
        <row r="13240">
          <cell r="I13240" t="str">
            <v>10-104-45-07</v>
          </cell>
        </row>
        <row r="13241">
          <cell r="I13241" t="str">
            <v>10-108-13-07</v>
          </cell>
        </row>
        <row r="13242">
          <cell r="I13242" t="str">
            <v>10-130-03-07</v>
          </cell>
        </row>
        <row r="13243">
          <cell r="I13243" t="str">
            <v>10-130-05-07</v>
          </cell>
        </row>
        <row r="13244">
          <cell r="I13244" t="str">
            <v>10-133-31-07</v>
          </cell>
        </row>
        <row r="13245">
          <cell r="I13245" t="str">
            <v>10-133-31-07</v>
          </cell>
        </row>
        <row r="13246">
          <cell r="I13246" t="str">
            <v>10-133-31-07</v>
          </cell>
        </row>
        <row r="13247">
          <cell r="I13247" t="str">
            <v>10-133-31-07</v>
          </cell>
        </row>
        <row r="13248">
          <cell r="I13248" t="str">
            <v>10-133-35-07</v>
          </cell>
        </row>
        <row r="13249">
          <cell r="I13249" t="str">
            <v>10-133-35-07</v>
          </cell>
        </row>
        <row r="13250">
          <cell r="I13250" t="str">
            <v>10-133-35-07</v>
          </cell>
        </row>
        <row r="13251">
          <cell r="I13251" t="str">
            <v>10-133-35-07</v>
          </cell>
        </row>
        <row r="13252">
          <cell r="I13252" t="str">
            <v>10-133-35-07</v>
          </cell>
        </row>
        <row r="13253">
          <cell r="I13253" t="str">
            <v>10-137-07-07</v>
          </cell>
        </row>
        <row r="13254">
          <cell r="I13254" t="str">
            <v>11-102-14-07</v>
          </cell>
        </row>
        <row r="13255">
          <cell r="I13255" t="str">
            <v>11-102-16-07</v>
          </cell>
        </row>
        <row r="13256">
          <cell r="I13256" t="str">
            <v>11-102-16-07</v>
          </cell>
        </row>
        <row r="13257">
          <cell r="I13257" t="str">
            <v>11-102-16-07</v>
          </cell>
        </row>
        <row r="13258">
          <cell r="I13258" t="str">
            <v>11-102-16-07</v>
          </cell>
        </row>
        <row r="13259">
          <cell r="I13259" t="str">
            <v>11-102-16-07</v>
          </cell>
        </row>
        <row r="13260">
          <cell r="I13260" t="str">
            <v>11-102-16-07</v>
          </cell>
        </row>
        <row r="13261">
          <cell r="I13261" t="str">
            <v>11-102-16-07</v>
          </cell>
        </row>
        <row r="13262">
          <cell r="I13262" t="str">
            <v>11-181-15-07</v>
          </cell>
        </row>
        <row r="13263">
          <cell r="I13263" t="str">
            <v>11-181-15-07</v>
          </cell>
        </row>
        <row r="13264">
          <cell r="I13264" t="str">
            <v>11-181-15-07</v>
          </cell>
        </row>
        <row r="13265">
          <cell r="I13265" t="str">
            <v>11-185-16</v>
          </cell>
        </row>
        <row r="13266">
          <cell r="I13266" t="str">
            <v>11-185-16</v>
          </cell>
        </row>
        <row r="13267">
          <cell r="I13267" t="str">
            <v>11-185-16</v>
          </cell>
        </row>
        <row r="13268">
          <cell r="I13268" t="str">
            <v>11-185-21-07</v>
          </cell>
        </row>
        <row r="13269">
          <cell r="I13269" t="str">
            <v>11-264-15-07</v>
          </cell>
        </row>
        <row r="13270">
          <cell r="I13270" t="str">
            <v>11-285-20-07</v>
          </cell>
        </row>
        <row r="13271">
          <cell r="I13271" t="str">
            <v>11-285-23-07</v>
          </cell>
        </row>
        <row r="13272">
          <cell r="I13272" t="str">
            <v>11-285-25-07</v>
          </cell>
        </row>
        <row r="13273">
          <cell r="I13273" t="str">
            <v>11-285-25-07</v>
          </cell>
        </row>
        <row r="13274">
          <cell r="I13274" t="str">
            <v>11-330-23-07</v>
          </cell>
        </row>
        <row r="13275">
          <cell r="I13275" t="str">
            <v>11-335-18-07</v>
          </cell>
        </row>
        <row r="13276">
          <cell r="I13276" t="str">
            <v>11-367-14-07</v>
          </cell>
        </row>
        <row r="13277">
          <cell r="I13277" t="str">
            <v>11-375-19-07</v>
          </cell>
        </row>
        <row r="13278">
          <cell r="I13278" t="str">
            <v>11-375-19-07</v>
          </cell>
        </row>
        <row r="13279">
          <cell r="I13279" t="str">
            <v>11-375-19-07</v>
          </cell>
        </row>
        <row r="13280">
          <cell r="I13280" t="str">
            <v>11-630-11-07</v>
          </cell>
        </row>
        <row r="13281">
          <cell r="I13281" t="str">
            <v>11-661-26-07</v>
          </cell>
        </row>
        <row r="13282">
          <cell r="I13282" t="str">
            <v>11-661-26-07</v>
          </cell>
        </row>
        <row r="13283">
          <cell r="I13283" t="str">
            <v>11-705-11-07</v>
          </cell>
        </row>
        <row r="13284">
          <cell r="I13284" t="str">
            <v>11-705-11-07</v>
          </cell>
        </row>
        <row r="13285">
          <cell r="I13285" t="str">
            <v>11-705-11-07</v>
          </cell>
        </row>
        <row r="13286">
          <cell r="I13286" t="str">
            <v>11-705-11-07</v>
          </cell>
        </row>
        <row r="13287">
          <cell r="I13287" t="str">
            <v>11-865-12-07</v>
          </cell>
        </row>
        <row r="13288">
          <cell r="I13288" t="str">
            <v>11-883-18-07</v>
          </cell>
        </row>
        <row r="13289">
          <cell r="I13289" t="str">
            <v>11-917-23-07</v>
          </cell>
        </row>
        <row r="13290">
          <cell r="I13290" t="str">
            <v>11-917-23-07</v>
          </cell>
        </row>
        <row r="13291">
          <cell r="I13291" t="str">
            <v>11-917-23-07</v>
          </cell>
        </row>
        <row r="13292">
          <cell r="I13292" t="str">
            <v>11-917-23-07</v>
          </cell>
        </row>
        <row r="13293">
          <cell r="I13293" t="str">
            <v>11-917-25-07</v>
          </cell>
        </row>
        <row r="13294">
          <cell r="I13294" t="str">
            <v>11-917-25-07</v>
          </cell>
        </row>
        <row r="13295">
          <cell r="I13295" t="str">
            <v>11-919-18-07</v>
          </cell>
        </row>
        <row r="13296">
          <cell r="I13296" t="str">
            <v>11-919-18-07</v>
          </cell>
        </row>
        <row r="13297">
          <cell r="I13297" t="str">
            <v>11-919-18-07</v>
          </cell>
        </row>
        <row r="13298">
          <cell r="I13298" t="str">
            <v>11-943-25-07</v>
          </cell>
        </row>
        <row r="13299">
          <cell r="I13299" t="str">
            <v>11-945-23-07</v>
          </cell>
        </row>
        <row r="13300">
          <cell r="I13300" t="str">
            <v>11-965-23-07</v>
          </cell>
        </row>
        <row r="13301">
          <cell r="I13301" t="str">
            <v>11-965-23-07</v>
          </cell>
        </row>
        <row r="13302">
          <cell r="I13302" t="str">
            <v>11-965-23-07</v>
          </cell>
        </row>
        <row r="13303">
          <cell r="I13303" t="str">
            <v>11-987-60-07</v>
          </cell>
        </row>
        <row r="13304">
          <cell r="I13304" t="str">
            <v>12-100-14-07</v>
          </cell>
        </row>
        <row r="13305">
          <cell r="I13305" t="str">
            <v>12-100-14-07</v>
          </cell>
        </row>
        <row r="13306">
          <cell r="I13306" t="str">
            <v>12-100-14-07</v>
          </cell>
        </row>
        <row r="13307">
          <cell r="I13307" t="str">
            <v>12-100-14-07</v>
          </cell>
        </row>
        <row r="13308">
          <cell r="I13308" t="str">
            <v>12-100-14-07</v>
          </cell>
        </row>
        <row r="13309">
          <cell r="I13309" t="str">
            <v>12-100-18-07</v>
          </cell>
        </row>
        <row r="13310">
          <cell r="I13310" t="str">
            <v>12-100-18-07</v>
          </cell>
        </row>
        <row r="13311">
          <cell r="I13311" t="str">
            <v>12-100-18-07</v>
          </cell>
        </row>
        <row r="13312">
          <cell r="I13312" t="str">
            <v>12-100-20-07</v>
          </cell>
        </row>
        <row r="13313">
          <cell r="I13313" t="str">
            <v>12-100-25-07</v>
          </cell>
        </row>
        <row r="13314">
          <cell r="I13314" t="str">
            <v>12-100-30-07</v>
          </cell>
        </row>
        <row r="13315">
          <cell r="I13315" t="str">
            <v>12-100-30-07</v>
          </cell>
        </row>
        <row r="13316">
          <cell r="I13316" t="str">
            <v>12-120-11-07</v>
          </cell>
        </row>
        <row r="13317">
          <cell r="I13317" t="str">
            <v>12-120-11-07</v>
          </cell>
        </row>
        <row r="13318">
          <cell r="I13318" t="str">
            <v>12-120-14-07</v>
          </cell>
        </row>
        <row r="13319">
          <cell r="I13319" t="str">
            <v>12-120-16-07</v>
          </cell>
        </row>
        <row r="13320">
          <cell r="I13320" t="str">
            <v>12-120-18-07</v>
          </cell>
        </row>
        <row r="13321">
          <cell r="I13321" t="str">
            <v>12-120-18-07</v>
          </cell>
        </row>
        <row r="13322">
          <cell r="I13322" t="str">
            <v>12-120-18-07</v>
          </cell>
        </row>
        <row r="13323">
          <cell r="I13323" t="str">
            <v>12-120-18-07</v>
          </cell>
        </row>
        <row r="13324">
          <cell r="I13324" t="str">
            <v>12-120-18-07</v>
          </cell>
        </row>
        <row r="13325">
          <cell r="I13325" t="str">
            <v>12-120-18-07</v>
          </cell>
        </row>
        <row r="13326">
          <cell r="I13326" t="str">
            <v>12-120-18-07</v>
          </cell>
        </row>
        <row r="13327">
          <cell r="I13327" t="str">
            <v>12-120-18-07</v>
          </cell>
        </row>
        <row r="13328">
          <cell r="I13328" t="str">
            <v>12-120-18-07</v>
          </cell>
        </row>
        <row r="13329">
          <cell r="I13329" t="str">
            <v>12-120-18-07</v>
          </cell>
        </row>
        <row r="13330">
          <cell r="I13330" t="str">
            <v>12-120-20-07</v>
          </cell>
        </row>
        <row r="13331">
          <cell r="I13331" t="str">
            <v>12-120-20-07</v>
          </cell>
        </row>
        <row r="13332">
          <cell r="I13332" t="str">
            <v>12-120-20-07</v>
          </cell>
        </row>
        <row r="13333">
          <cell r="I13333" t="str">
            <v>12-120-20-07</v>
          </cell>
        </row>
        <row r="13334">
          <cell r="I13334" t="str">
            <v>12-120-20-07</v>
          </cell>
        </row>
        <row r="13335">
          <cell r="I13335" t="str">
            <v>12-120-20-07</v>
          </cell>
        </row>
        <row r="13336">
          <cell r="I13336" t="str">
            <v>12-120-20-07</v>
          </cell>
        </row>
        <row r="13337">
          <cell r="I13337" t="str">
            <v>12-120-20-07</v>
          </cell>
        </row>
        <row r="13338">
          <cell r="I13338" t="str">
            <v>12-120-20-07</v>
          </cell>
        </row>
        <row r="13339">
          <cell r="I13339" t="str">
            <v>12-120-20-07</v>
          </cell>
        </row>
        <row r="13340">
          <cell r="I13340" t="str">
            <v>12-120-20-07</v>
          </cell>
        </row>
        <row r="13341">
          <cell r="I13341" t="str">
            <v>12-120-20-07</v>
          </cell>
        </row>
        <row r="13342">
          <cell r="I13342" t="str">
            <v>12-120-20-07</v>
          </cell>
        </row>
        <row r="13343">
          <cell r="I13343" t="str">
            <v>12-120-20-07</v>
          </cell>
        </row>
        <row r="13344">
          <cell r="I13344" t="str">
            <v>12-120-20-07</v>
          </cell>
        </row>
        <row r="13345">
          <cell r="I13345" t="str">
            <v>12-120-26-07</v>
          </cell>
        </row>
        <row r="13346">
          <cell r="I13346" t="str">
            <v>12-135-20-07</v>
          </cell>
        </row>
        <row r="13347">
          <cell r="I13347" t="str">
            <v>12-166-12-07</v>
          </cell>
        </row>
        <row r="13348">
          <cell r="I13348" t="str">
            <v>12-166-12-07</v>
          </cell>
        </row>
        <row r="13349">
          <cell r="I13349" t="str">
            <v>12-180-18-07</v>
          </cell>
        </row>
        <row r="13350">
          <cell r="I13350" t="str">
            <v>12-183-17-07</v>
          </cell>
        </row>
        <row r="13351">
          <cell r="I13351" t="str">
            <v>12-301-14-07</v>
          </cell>
        </row>
        <row r="13352">
          <cell r="I13352" t="str">
            <v>12-301-16-07</v>
          </cell>
        </row>
        <row r="13353">
          <cell r="I13353" t="str">
            <v>12-301-16-07</v>
          </cell>
        </row>
        <row r="13354">
          <cell r="I13354" t="str">
            <v>12-301-25-07</v>
          </cell>
        </row>
        <row r="13355">
          <cell r="I13355" t="str">
            <v>12-301-25-07</v>
          </cell>
        </row>
        <row r="13356">
          <cell r="I13356" t="str">
            <v>12-301-25-07</v>
          </cell>
        </row>
        <row r="13357">
          <cell r="I13357" t="str">
            <v>12-301-25-07</v>
          </cell>
        </row>
        <row r="13358">
          <cell r="I13358" t="str">
            <v>12-301-25-07</v>
          </cell>
        </row>
        <row r="13359">
          <cell r="I13359" t="str">
            <v>12-301-25-07</v>
          </cell>
        </row>
        <row r="13360">
          <cell r="I13360" t="str">
            <v>12-301-25-07</v>
          </cell>
        </row>
        <row r="13361">
          <cell r="I13361" t="str">
            <v>12-302-25-07</v>
          </cell>
        </row>
        <row r="13362">
          <cell r="I13362" t="str">
            <v>12-302-25-07</v>
          </cell>
        </row>
        <row r="13363">
          <cell r="I13363" t="str">
            <v>12-302-25-07</v>
          </cell>
        </row>
        <row r="13364">
          <cell r="I13364" t="str">
            <v>12-303-16-07</v>
          </cell>
        </row>
        <row r="13365">
          <cell r="I13365" t="str">
            <v>12-303-16-07</v>
          </cell>
        </row>
        <row r="13366">
          <cell r="I13366" t="str">
            <v>12-303-16-07</v>
          </cell>
        </row>
        <row r="13367">
          <cell r="I13367" t="str">
            <v>12-303-16-07</v>
          </cell>
        </row>
        <row r="13368">
          <cell r="I13368" t="str">
            <v>12-368-12-07</v>
          </cell>
        </row>
        <row r="13369">
          <cell r="I13369" t="str">
            <v>12-370-15-07</v>
          </cell>
        </row>
        <row r="13370">
          <cell r="I13370" t="str">
            <v>12-371-20-07</v>
          </cell>
        </row>
        <row r="13371">
          <cell r="I13371" t="str">
            <v>12-371-20-07</v>
          </cell>
        </row>
        <row r="13372">
          <cell r="I13372" t="str">
            <v>12-371-20-07</v>
          </cell>
        </row>
        <row r="13373">
          <cell r="I13373" t="str">
            <v>12-371-20-07</v>
          </cell>
        </row>
        <row r="13374">
          <cell r="I13374" t="str">
            <v>12-371-20-07</v>
          </cell>
        </row>
        <row r="13375">
          <cell r="I13375" t="str">
            <v>12-392-21-07</v>
          </cell>
        </row>
        <row r="13376">
          <cell r="I13376" t="str">
            <v>12-392-21-07</v>
          </cell>
        </row>
        <row r="13377">
          <cell r="I13377" t="str">
            <v>12-402-12-07</v>
          </cell>
        </row>
        <row r="13378">
          <cell r="I13378" t="str">
            <v>12-402-12-07</v>
          </cell>
        </row>
        <row r="13379">
          <cell r="I13379" t="str">
            <v>12-402-12-07</v>
          </cell>
        </row>
        <row r="13380">
          <cell r="I13380" t="str">
            <v>12-402-12-07</v>
          </cell>
        </row>
        <row r="13381">
          <cell r="I13381" t="str">
            <v>12-402-12-07</v>
          </cell>
        </row>
        <row r="13382">
          <cell r="I13382" t="str">
            <v>12-402-12-07</v>
          </cell>
        </row>
        <row r="13383">
          <cell r="I13383" t="str">
            <v>12-402-12-07</v>
          </cell>
        </row>
        <row r="13384">
          <cell r="I13384" t="str">
            <v>12-404-12-07</v>
          </cell>
        </row>
        <row r="13385">
          <cell r="I13385" t="str">
            <v>12-404-12-07</v>
          </cell>
        </row>
        <row r="13386">
          <cell r="I13386" t="str">
            <v>12-404-12-07</v>
          </cell>
        </row>
        <row r="13387">
          <cell r="I13387" t="str">
            <v>12-404-12-07</v>
          </cell>
        </row>
        <row r="13388">
          <cell r="I13388" t="str">
            <v>12-404-12-07</v>
          </cell>
        </row>
        <row r="13389">
          <cell r="I13389" t="str">
            <v>12-404-12-07</v>
          </cell>
        </row>
        <row r="13390">
          <cell r="I13390" t="str">
            <v>12-404-12-07</v>
          </cell>
        </row>
        <row r="13391">
          <cell r="I13391" t="str">
            <v>12-406-12-07</v>
          </cell>
        </row>
        <row r="13392">
          <cell r="I13392" t="str">
            <v>12-406-12-07</v>
          </cell>
        </row>
        <row r="13393">
          <cell r="I13393" t="str">
            <v>12-406-12-07</v>
          </cell>
        </row>
        <row r="13394">
          <cell r="I13394" t="str">
            <v>12-406-12-07</v>
          </cell>
        </row>
        <row r="13395">
          <cell r="I13395" t="str">
            <v>12-406-12-07</v>
          </cell>
        </row>
        <row r="13396">
          <cell r="I13396" t="str">
            <v>12-406-12-07</v>
          </cell>
        </row>
        <row r="13397">
          <cell r="I13397" t="str">
            <v>12-406-12-07</v>
          </cell>
        </row>
        <row r="13398">
          <cell r="I13398" t="str">
            <v>12-406-12-07</v>
          </cell>
        </row>
        <row r="13399">
          <cell r="I13399" t="str">
            <v>12-406-12-07</v>
          </cell>
        </row>
        <row r="13400">
          <cell r="I13400" t="str">
            <v>12-406-12-07</v>
          </cell>
        </row>
        <row r="13401">
          <cell r="I13401" t="str">
            <v>12-406-12-07</v>
          </cell>
        </row>
        <row r="13402">
          <cell r="I13402" t="str">
            <v>12-406-15-07</v>
          </cell>
        </row>
        <row r="13403">
          <cell r="I13403" t="str">
            <v>12-406-15-07</v>
          </cell>
        </row>
        <row r="13404">
          <cell r="I13404" t="str">
            <v>12-406-15-07</v>
          </cell>
        </row>
        <row r="13405">
          <cell r="I13405" t="str">
            <v>12-406-15-07</v>
          </cell>
        </row>
        <row r="13406">
          <cell r="I13406" t="str">
            <v>12-406-15-07</v>
          </cell>
        </row>
        <row r="13407">
          <cell r="I13407" t="str">
            <v>12-406-15-07</v>
          </cell>
        </row>
        <row r="13408">
          <cell r="I13408" t="str">
            <v>12-406-15-07</v>
          </cell>
        </row>
        <row r="13409">
          <cell r="I13409" t="str">
            <v>12-406-15-07</v>
          </cell>
        </row>
        <row r="13410">
          <cell r="I13410" t="str">
            <v>12-406-15-07</v>
          </cell>
        </row>
        <row r="13411">
          <cell r="I13411" t="str">
            <v>12-406-15-07</v>
          </cell>
        </row>
        <row r="13412">
          <cell r="I13412" t="str">
            <v>12-406-15-07</v>
          </cell>
        </row>
        <row r="13413">
          <cell r="I13413" t="str">
            <v>12-406-15-07</v>
          </cell>
        </row>
        <row r="13414">
          <cell r="I13414" t="str">
            <v>12-420-15-07</v>
          </cell>
        </row>
        <row r="13415">
          <cell r="I13415" t="str">
            <v>12-420-20-07</v>
          </cell>
        </row>
        <row r="13416">
          <cell r="I13416" t="str">
            <v>12-420-20-07</v>
          </cell>
        </row>
        <row r="13417">
          <cell r="I13417" t="str">
            <v>12-420-20-07</v>
          </cell>
        </row>
        <row r="13418">
          <cell r="I13418" t="str">
            <v>12-420-20-07</v>
          </cell>
        </row>
        <row r="13419">
          <cell r="I13419" t="str">
            <v>12-420-20-07</v>
          </cell>
        </row>
        <row r="13420">
          <cell r="I13420" t="str">
            <v>12-420-20-07</v>
          </cell>
        </row>
        <row r="13421">
          <cell r="I13421" t="str">
            <v>12-420-20-07</v>
          </cell>
        </row>
        <row r="13422">
          <cell r="I13422" t="str">
            <v>12-420-20-07</v>
          </cell>
        </row>
        <row r="13423">
          <cell r="I13423" t="str">
            <v>12-420-20-07</v>
          </cell>
        </row>
        <row r="13424">
          <cell r="I13424" t="str">
            <v>12-420-25-07</v>
          </cell>
        </row>
        <row r="13425">
          <cell r="I13425" t="str">
            <v>12-420-25-07</v>
          </cell>
        </row>
        <row r="13426">
          <cell r="I13426" t="str">
            <v>12-420-25-07</v>
          </cell>
        </row>
        <row r="13427">
          <cell r="I13427" t="str">
            <v>12-420-25-07</v>
          </cell>
        </row>
        <row r="13428">
          <cell r="I13428" t="str">
            <v>12-420-25-07</v>
          </cell>
        </row>
        <row r="13429">
          <cell r="I13429" t="str">
            <v>12-420-25-07</v>
          </cell>
        </row>
        <row r="13430">
          <cell r="I13430" t="str">
            <v>12-420-25-07</v>
          </cell>
        </row>
        <row r="13431">
          <cell r="I13431" t="str">
            <v>12-420-25-07</v>
          </cell>
        </row>
        <row r="13432">
          <cell r="I13432" t="str">
            <v>12-460-23</v>
          </cell>
        </row>
        <row r="13433">
          <cell r="I13433" t="str">
            <v>12-460-23</v>
          </cell>
        </row>
        <row r="13434">
          <cell r="I13434" t="str">
            <v>12-460-23-07</v>
          </cell>
        </row>
        <row r="13435">
          <cell r="I13435" t="str">
            <v>12-460-23-07</v>
          </cell>
        </row>
        <row r="13436">
          <cell r="I13436" t="str">
            <v>12-600-12-07</v>
          </cell>
        </row>
        <row r="13437">
          <cell r="I13437" t="str">
            <v>12-600-12-07</v>
          </cell>
        </row>
        <row r="13438">
          <cell r="I13438" t="str">
            <v>12-600-12-07</v>
          </cell>
        </row>
        <row r="13439">
          <cell r="I13439" t="str">
            <v>12-600-12-07</v>
          </cell>
        </row>
        <row r="13440">
          <cell r="I13440" t="str">
            <v>12-600-12-07</v>
          </cell>
        </row>
        <row r="13441">
          <cell r="I13441" t="str">
            <v>12-600-12-07</v>
          </cell>
        </row>
        <row r="13442">
          <cell r="I13442" t="str">
            <v>12-600-12-07</v>
          </cell>
        </row>
        <row r="13443">
          <cell r="I13443" t="str">
            <v>12-600-12-07</v>
          </cell>
        </row>
        <row r="13444">
          <cell r="I13444" t="str">
            <v>12-600-12-07</v>
          </cell>
        </row>
        <row r="13445">
          <cell r="I13445" t="str">
            <v>12-600-12-07</v>
          </cell>
        </row>
        <row r="13446">
          <cell r="I13446" t="str">
            <v>12-600-12-07</v>
          </cell>
        </row>
        <row r="13447">
          <cell r="I13447" t="str">
            <v>13-054-05-07</v>
          </cell>
        </row>
        <row r="13448">
          <cell r="I13448" t="str">
            <v>13-054-05-07</v>
          </cell>
        </row>
        <row r="13449">
          <cell r="I13449" t="str">
            <v>13-056-03-07</v>
          </cell>
        </row>
        <row r="13450">
          <cell r="I13450" t="str">
            <v>13-056-03-07</v>
          </cell>
        </row>
        <row r="13451">
          <cell r="I13451" t="str">
            <v>13-058-05-07</v>
          </cell>
        </row>
        <row r="13452">
          <cell r="I13452" t="str">
            <v>13-115-16-07</v>
          </cell>
        </row>
        <row r="13453">
          <cell r="I13453" t="str">
            <v>13-121-10-07</v>
          </cell>
        </row>
        <row r="13454">
          <cell r="I13454" t="str">
            <v>13-176-14-07</v>
          </cell>
        </row>
        <row r="13455">
          <cell r="I13455" t="str">
            <v>13-265-25-07</v>
          </cell>
        </row>
        <row r="13456">
          <cell r="I13456" t="str">
            <v>13-266-25-07</v>
          </cell>
        </row>
        <row r="13457">
          <cell r="I13457" t="str">
            <v>13-266-26-07</v>
          </cell>
        </row>
        <row r="13458">
          <cell r="I13458" t="str">
            <v>13-266-26-07</v>
          </cell>
        </row>
        <row r="13459">
          <cell r="I13459" t="str">
            <v>13-266-26-07</v>
          </cell>
        </row>
        <row r="13460">
          <cell r="I13460" t="str">
            <v>13-266-26-07</v>
          </cell>
        </row>
        <row r="13461">
          <cell r="I13461" t="str">
            <v>13-266-26-07</v>
          </cell>
        </row>
        <row r="13462">
          <cell r="I13462" t="str">
            <v>13-266-26-07</v>
          </cell>
        </row>
        <row r="13463">
          <cell r="I13463" t="str">
            <v>13-311-12-07</v>
          </cell>
        </row>
        <row r="13464">
          <cell r="I13464" t="str">
            <v>13-311-12-07</v>
          </cell>
        </row>
        <row r="13465">
          <cell r="I13465" t="str">
            <v>13-311-12-07</v>
          </cell>
        </row>
        <row r="13466">
          <cell r="I13466" t="str">
            <v>13-311-12-07</v>
          </cell>
        </row>
        <row r="13467">
          <cell r="I13467" t="str">
            <v>13-311-12-07</v>
          </cell>
        </row>
        <row r="13468">
          <cell r="I13468" t="str">
            <v>13-311-12-07</v>
          </cell>
        </row>
        <row r="13469">
          <cell r="I13469" t="str">
            <v>13-311-12-07</v>
          </cell>
        </row>
        <row r="13470">
          <cell r="I13470" t="str">
            <v>13-311-12-07</v>
          </cell>
        </row>
        <row r="13471">
          <cell r="I13471" t="str">
            <v>13-311-12-07</v>
          </cell>
        </row>
        <row r="13472">
          <cell r="I13472" t="str">
            <v>13-311-12-07</v>
          </cell>
        </row>
        <row r="13473">
          <cell r="I13473" t="str">
            <v>13-311-12-07</v>
          </cell>
        </row>
        <row r="13474">
          <cell r="I13474" t="str">
            <v>13-311-12-07</v>
          </cell>
        </row>
        <row r="13475">
          <cell r="I13475" t="str">
            <v>13-311-12-07</v>
          </cell>
        </row>
        <row r="13476">
          <cell r="I13476" t="str">
            <v>13-311-12-07</v>
          </cell>
        </row>
        <row r="13477">
          <cell r="I13477" t="str">
            <v>13-311-12-07</v>
          </cell>
        </row>
        <row r="13478">
          <cell r="I13478" t="str">
            <v>13-313-1207</v>
          </cell>
        </row>
        <row r="13479">
          <cell r="I13479" t="str">
            <v>13-317-18-07</v>
          </cell>
        </row>
        <row r="13480">
          <cell r="I13480" t="str">
            <v>13-317-18-07</v>
          </cell>
        </row>
        <row r="13481">
          <cell r="I13481" t="str">
            <v>13-317-21-07</v>
          </cell>
        </row>
        <row r="13482">
          <cell r="I13482" t="str">
            <v>13-317-21-07</v>
          </cell>
        </row>
        <row r="13483">
          <cell r="I13483" t="str">
            <v>13-317-21-07</v>
          </cell>
        </row>
        <row r="13484">
          <cell r="I13484" t="str">
            <v>13-317-21-07</v>
          </cell>
        </row>
        <row r="13485">
          <cell r="I13485" t="str">
            <v>13-317-21-07</v>
          </cell>
        </row>
        <row r="13486">
          <cell r="I13486" t="str">
            <v>13-317-21-07</v>
          </cell>
        </row>
        <row r="13487">
          <cell r="I13487" t="str">
            <v>13-317-21-07</v>
          </cell>
        </row>
        <row r="13488">
          <cell r="I13488" t="str">
            <v>13-317-21-07</v>
          </cell>
        </row>
        <row r="13489">
          <cell r="I13489" t="str">
            <v>13-322-10-07</v>
          </cell>
        </row>
        <row r="13490">
          <cell r="I13490" t="str">
            <v>13-347-16-07</v>
          </cell>
        </row>
        <row r="13491">
          <cell r="I13491" t="str">
            <v>13-351-12-07</v>
          </cell>
        </row>
        <row r="13492">
          <cell r="I13492" t="str">
            <v>13-351-12-07</v>
          </cell>
        </row>
        <row r="13493">
          <cell r="I13493" t="str">
            <v>13-355-14-07</v>
          </cell>
        </row>
        <row r="13494">
          <cell r="I13494" t="str">
            <v>13-355-14-07</v>
          </cell>
        </row>
        <row r="13495">
          <cell r="I13495" t="str">
            <v>13-355-14-07</v>
          </cell>
        </row>
        <row r="13496">
          <cell r="I13496" t="str">
            <v>13-355-14-07</v>
          </cell>
        </row>
        <row r="13497">
          <cell r="I13497" t="str">
            <v>13-355-14-07</v>
          </cell>
        </row>
        <row r="13498">
          <cell r="I13498" t="str">
            <v>13-355-14-07</v>
          </cell>
        </row>
        <row r="13499">
          <cell r="I13499" t="str">
            <v>13-364-18-07</v>
          </cell>
        </row>
        <row r="13500">
          <cell r="I13500" t="str">
            <v>13-370-25-07</v>
          </cell>
        </row>
        <row r="13501">
          <cell r="I13501" t="str">
            <v>13-375-16</v>
          </cell>
        </row>
        <row r="13502">
          <cell r="I13502" t="str">
            <v>13-380-14-07</v>
          </cell>
        </row>
        <row r="13503">
          <cell r="I13503" t="str">
            <v>13-380-14-07</v>
          </cell>
        </row>
        <row r="13504">
          <cell r="I13504" t="str">
            <v>13-380-18-07</v>
          </cell>
        </row>
        <row r="13505">
          <cell r="I13505" t="str">
            <v>13-380-18-07</v>
          </cell>
        </row>
        <row r="13506">
          <cell r="I13506" t="str">
            <v>13-380-18-07</v>
          </cell>
        </row>
        <row r="13507">
          <cell r="I13507" t="str">
            <v>13-383-18-07</v>
          </cell>
        </row>
        <row r="13508">
          <cell r="I13508" t="str">
            <v>13-383-18-07</v>
          </cell>
        </row>
        <row r="13509">
          <cell r="I13509" t="str">
            <v>13-383-18-07</v>
          </cell>
        </row>
        <row r="13510">
          <cell r="I13510" t="str">
            <v>13-384-14-07</v>
          </cell>
        </row>
        <row r="13511">
          <cell r="I13511" t="str">
            <v>13-391-26-07</v>
          </cell>
        </row>
        <row r="13512">
          <cell r="I13512" t="str">
            <v>13-410-16-07</v>
          </cell>
        </row>
        <row r="13513">
          <cell r="I13513" t="str">
            <v>13-410-20-07</v>
          </cell>
        </row>
        <row r="13514">
          <cell r="I13514" t="str">
            <v>13-410-22-07</v>
          </cell>
        </row>
        <row r="13515">
          <cell r="I13515" t="str">
            <v>13-410-24</v>
          </cell>
        </row>
        <row r="13516">
          <cell r="I13516" t="str">
            <v>13-410-24</v>
          </cell>
        </row>
        <row r="13517">
          <cell r="I13517" t="str">
            <v>13-410-24-07</v>
          </cell>
        </row>
        <row r="13518">
          <cell r="I13518" t="str">
            <v>13-410-26-07</v>
          </cell>
        </row>
        <row r="13519">
          <cell r="I13519" t="str">
            <v>13-410-26-07</v>
          </cell>
        </row>
        <row r="13520">
          <cell r="I13520" t="str">
            <v>13-411-16-07</v>
          </cell>
        </row>
        <row r="13521">
          <cell r="I13521" t="str">
            <v>13-411-16-07</v>
          </cell>
        </row>
        <row r="13522">
          <cell r="I13522" t="str">
            <v>13-411-16-07</v>
          </cell>
        </row>
        <row r="13523">
          <cell r="I13523" t="str">
            <v>13-411-24</v>
          </cell>
        </row>
        <row r="13524">
          <cell r="I13524" t="str">
            <v>13-411-24-07</v>
          </cell>
        </row>
        <row r="13525">
          <cell r="I13525" t="str">
            <v>13-411-26-07</v>
          </cell>
        </row>
        <row r="13526">
          <cell r="I13526" t="str">
            <v>13-411-26-07</v>
          </cell>
        </row>
        <row r="13527">
          <cell r="I13527" t="str">
            <v>13-411-26-07</v>
          </cell>
        </row>
        <row r="13528">
          <cell r="I13528" t="str">
            <v>13-411-26-07</v>
          </cell>
        </row>
        <row r="13529">
          <cell r="I13529" t="str">
            <v>13-411-26-07</v>
          </cell>
        </row>
        <row r="13530">
          <cell r="I13530" t="str">
            <v>13-411-26-07</v>
          </cell>
        </row>
        <row r="13531">
          <cell r="I13531" t="str">
            <v>13-411-26-07</v>
          </cell>
        </row>
        <row r="13532">
          <cell r="I13532" t="str">
            <v>13-414-18-07</v>
          </cell>
        </row>
        <row r="13533">
          <cell r="I13533" t="str">
            <v>13-414-22-07</v>
          </cell>
        </row>
        <row r="13534">
          <cell r="I13534" t="str">
            <v>13-414-22-07</v>
          </cell>
        </row>
        <row r="13535">
          <cell r="I13535" t="str">
            <v>13-414-30-07</v>
          </cell>
        </row>
        <row r="13536">
          <cell r="I13536" t="str">
            <v>13-414-30-07</v>
          </cell>
        </row>
        <row r="13537">
          <cell r="I13537" t="str">
            <v>13-415-14-07</v>
          </cell>
        </row>
        <row r="13538">
          <cell r="I13538" t="str">
            <v>13-415-14-07</v>
          </cell>
        </row>
        <row r="13539">
          <cell r="I13539" t="str">
            <v>13-415-14-07</v>
          </cell>
        </row>
        <row r="13540">
          <cell r="I13540" t="str">
            <v>13-415-14-07</v>
          </cell>
        </row>
        <row r="13541">
          <cell r="I13541" t="str">
            <v>13-415-14-07</v>
          </cell>
        </row>
        <row r="13542">
          <cell r="I13542" t="str">
            <v>13-415-14-07</v>
          </cell>
        </row>
        <row r="13543">
          <cell r="I13543" t="str">
            <v>13-415-16-07</v>
          </cell>
        </row>
        <row r="13544">
          <cell r="I13544" t="str">
            <v>13-415-16-07</v>
          </cell>
        </row>
        <row r="13545">
          <cell r="I13545" t="str">
            <v>13-415-16-07</v>
          </cell>
        </row>
        <row r="13546">
          <cell r="I13546" t="str">
            <v>13-415-16-07</v>
          </cell>
        </row>
        <row r="13547">
          <cell r="I13547" t="str">
            <v>13-415-16-07</v>
          </cell>
        </row>
        <row r="13548">
          <cell r="I13548" t="str">
            <v>13-415-16-07</v>
          </cell>
        </row>
        <row r="13549">
          <cell r="I13549" t="str">
            <v>13-415-16-07</v>
          </cell>
        </row>
        <row r="13550">
          <cell r="I13550" t="str">
            <v>13-415-16-07</v>
          </cell>
        </row>
        <row r="13551">
          <cell r="I13551" t="str">
            <v>13-415-16-07</v>
          </cell>
        </row>
        <row r="13552">
          <cell r="I13552" t="str">
            <v>13-415-16-07</v>
          </cell>
        </row>
        <row r="13553">
          <cell r="I13553" t="str">
            <v>13-415-16-07</v>
          </cell>
        </row>
        <row r="13554">
          <cell r="I13554" t="str">
            <v>13-415-16-07</v>
          </cell>
        </row>
        <row r="13555">
          <cell r="I13555" t="str">
            <v>13-415-16-07</v>
          </cell>
        </row>
        <row r="13556">
          <cell r="I13556" t="str">
            <v>13-415-16-07</v>
          </cell>
        </row>
        <row r="13557">
          <cell r="I13557" t="str">
            <v>13-415-16-07</v>
          </cell>
        </row>
        <row r="13558">
          <cell r="I13558" t="str">
            <v>13-415-16-07</v>
          </cell>
        </row>
        <row r="13559">
          <cell r="I13559" t="str">
            <v>13-415-16-07</v>
          </cell>
        </row>
        <row r="13560">
          <cell r="I13560" t="str">
            <v>13-415-16-07</v>
          </cell>
        </row>
        <row r="13561">
          <cell r="I13561" t="str">
            <v>13-415-16-07</v>
          </cell>
        </row>
        <row r="13562">
          <cell r="I13562" t="str">
            <v>13-415-16-07</v>
          </cell>
        </row>
        <row r="13563">
          <cell r="I13563" t="str">
            <v>13-415-18-07</v>
          </cell>
        </row>
        <row r="13564">
          <cell r="I13564" t="str">
            <v>13-415-18-07</v>
          </cell>
        </row>
        <row r="13565">
          <cell r="I13565" t="str">
            <v>13-415-18-07</v>
          </cell>
        </row>
        <row r="13566">
          <cell r="I13566" t="str">
            <v>13-415-18-07</v>
          </cell>
        </row>
        <row r="13567">
          <cell r="I13567" t="str">
            <v>13-415-18-07</v>
          </cell>
        </row>
        <row r="13568">
          <cell r="I13568" t="str">
            <v>13-415-18-07</v>
          </cell>
        </row>
        <row r="13569">
          <cell r="I13569" t="str">
            <v>13-415-26-07</v>
          </cell>
        </row>
        <row r="13570">
          <cell r="I13570" t="str">
            <v>13-415-26-07</v>
          </cell>
        </row>
        <row r="13571">
          <cell r="I13571" t="str">
            <v>13-415-26-07</v>
          </cell>
        </row>
        <row r="13572">
          <cell r="I13572" t="str">
            <v>13-415-26-07</v>
          </cell>
        </row>
        <row r="13573">
          <cell r="I13573" t="str">
            <v>13-415-26-07</v>
          </cell>
        </row>
        <row r="13574">
          <cell r="I13574" t="str">
            <v>13-415-26-07</v>
          </cell>
        </row>
        <row r="13575">
          <cell r="I13575" t="str">
            <v>13-415-26-07</v>
          </cell>
        </row>
        <row r="13576">
          <cell r="I13576" t="str">
            <v>13-415-26-07</v>
          </cell>
        </row>
        <row r="13577">
          <cell r="I13577" t="str">
            <v>13-421-14-07</v>
          </cell>
        </row>
        <row r="13578">
          <cell r="I13578" t="str">
            <v>13-421-14-07</v>
          </cell>
        </row>
        <row r="13579">
          <cell r="I13579" t="str">
            <v>13-421-14-07</v>
          </cell>
        </row>
        <row r="13580">
          <cell r="I13580" t="str">
            <v>13-450-02-07</v>
          </cell>
        </row>
        <row r="13581">
          <cell r="I13581" t="str">
            <v>13-450-02-07</v>
          </cell>
        </row>
        <row r="13582">
          <cell r="I13582" t="str">
            <v>13-451-25-07</v>
          </cell>
        </row>
        <row r="13583">
          <cell r="I13583" t="str">
            <v>13-451-25-07</v>
          </cell>
        </row>
        <row r="13584">
          <cell r="I13584" t="str">
            <v>13-451-25-07</v>
          </cell>
        </row>
        <row r="13585">
          <cell r="I13585" t="str">
            <v>13-453-25-07</v>
          </cell>
        </row>
        <row r="13586">
          <cell r="I13586" t="str">
            <v>13-453-25-07</v>
          </cell>
        </row>
        <row r="13587">
          <cell r="I13587" t="str">
            <v>13-453-25-07</v>
          </cell>
        </row>
        <row r="13588">
          <cell r="I13588" t="str">
            <v>13-453-28</v>
          </cell>
        </row>
        <row r="13589">
          <cell r="I13589" t="str">
            <v>13-471-14-07</v>
          </cell>
        </row>
        <row r="13590">
          <cell r="I13590" t="str">
            <v>13-471-14-07</v>
          </cell>
        </row>
        <row r="13591">
          <cell r="I13591" t="str">
            <v>13-471-14-07</v>
          </cell>
        </row>
        <row r="13592">
          <cell r="I13592" t="str">
            <v>13-471-14-07</v>
          </cell>
        </row>
        <row r="13593">
          <cell r="I13593" t="str">
            <v>13-485-23-07</v>
          </cell>
        </row>
        <row r="13594">
          <cell r="I13594" t="str">
            <v>13-485-23-07</v>
          </cell>
        </row>
        <row r="13595">
          <cell r="I13595" t="str">
            <v>13-485-23-07</v>
          </cell>
        </row>
        <row r="13596">
          <cell r="I13596" t="str">
            <v>13-595-19</v>
          </cell>
        </row>
        <row r="13597">
          <cell r="I13597" t="str">
            <v>13-637-20-07</v>
          </cell>
        </row>
        <row r="13598">
          <cell r="I13598" t="str">
            <v>13-637-20-07</v>
          </cell>
        </row>
        <row r="13599">
          <cell r="I13599" t="str">
            <v>13-637-20-07</v>
          </cell>
        </row>
        <row r="13600">
          <cell r="I13600" t="str">
            <v>13-637-20-07</v>
          </cell>
        </row>
        <row r="13601">
          <cell r="I13601" t="str">
            <v>13-637-20-07</v>
          </cell>
        </row>
        <row r="13602">
          <cell r="I13602" t="str">
            <v>13-637-20-07</v>
          </cell>
        </row>
        <row r="13603">
          <cell r="I13603" t="str">
            <v>13-915-08-07</v>
          </cell>
        </row>
        <row r="13604">
          <cell r="I13604" t="str">
            <v>13-915-08-07</v>
          </cell>
        </row>
        <row r="13605">
          <cell r="I13605" t="str">
            <v>13-915-08-07</v>
          </cell>
        </row>
        <row r="13606">
          <cell r="I13606" t="str">
            <v>13-915-11-07</v>
          </cell>
        </row>
        <row r="13607">
          <cell r="I13607" t="str">
            <v>13-915-11-07</v>
          </cell>
        </row>
        <row r="13608">
          <cell r="I13608" t="str">
            <v>13-915-13-07</v>
          </cell>
        </row>
        <row r="13609">
          <cell r="I13609" t="str">
            <v>13-915-13-07</v>
          </cell>
        </row>
        <row r="13610">
          <cell r="I13610" t="str">
            <v>13-915-13-07</v>
          </cell>
        </row>
        <row r="13611">
          <cell r="I13611" t="str">
            <v>13-915-13-07</v>
          </cell>
        </row>
        <row r="13612">
          <cell r="I13612" t="str">
            <v>13-915-13-07</v>
          </cell>
        </row>
        <row r="13613">
          <cell r="I13613" t="str">
            <v>13-915-13-07</v>
          </cell>
        </row>
        <row r="13614">
          <cell r="I13614" t="str">
            <v>13-915-13-07</v>
          </cell>
        </row>
        <row r="13615">
          <cell r="I13615" t="str">
            <v>13-915-13-07</v>
          </cell>
        </row>
        <row r="13616">
          <cell r="I13616" t="str">
            <v>13-915-13-07</v>
          </cell>
        </row>
        <row r="13617">
          <cell r="I13617" t="str">
            <v>13-915-13-07</v>
          </cell>
        </row>
        <row r="13618">
          <cell r="I13618" t="str">
            <v>13-915-13-07</v>
          </cell>
        </row>
        <row r="13619">
          <cell r="I13619" t="str">
            <v>13-915-13-07</v>
          </cell>
        </row>
        <row r="13620">
          <cell r="I13620" t="str">
            <v>13-915-13-07</v>
          </cell>
        </row>
        <row r="13621">
          <cell r="I13621" t="str">
            <v>13-915-13-07</v>
          </cell>
        </row>
        <row r="13622">
          <cell r="I13622" t="str">
            <v>13-915-13-07</v>
          </cell>
        </row>
        <row r="13623">
          <cell r="I13623" t="str">
            <v>13-915-13-07</v>
          </cell>
        </row>
        <row r="13624">
          <cell r="I13624" t="str">
            <v>13-915-13-07</v>
          </cell>
        </row>
        <row r="13625">
          <cell r="I13625" t="str">
            <v>13-915-13-07</v>
          </cell>
        </row>
        <row r="13626">
          <cell r="I13626" t="str">
            <v>13-915-13-07</v>
          </cell>
        </row>
        <row r="13627">
          <cell r="I13627" t="str">
            <v>13-915-13-07</v>
          </cell>
        </row>
        <row r="13628">
          <cell r="I13628" t="str">
            <v>13-915-13-07</v>
          </cell>
        </row>
        <row r="13629">
          <cell r="I13629" t="str">
            <v>13-915-13-07</v>
          </cell>
        </row>
        <row r="13630">
          <cell r="I13630" t="str">
            <v>13-915-13-07</v>
          </cell>
        </row>
        <row r="13631">
          <cell r="I13631" t="str">
            <v>13-915-13-07</v>
          </cell>
        </row>
        <row r="13632">
          <cell r="I13632" t="str">
            <v>13-915-13-07</v>
          </cell>
        </row>
        <row r="13633">
          <cell r="I13633" t="str">
            <v>13-915-13-07</v>
          </cell>
        </row>
        <row r="13634">
          <cell r="I13634" t="str">
            <v>13-915-13-07</v>
          </cell>
        </row>
        <row r="13635">
          <cell r="I13635" t="str">
            <v>13-915-13-07</v>
          </cell>
        </row>
        <row r="13636">
          <cell r="I13636" t="str">
            <v>13-915-13-07</v>
          </cell>
        </row>
        <row r="13637">
          <cell r="I13637" t="str">
            <v>13-915-13-07</v>
          </cell>
        </row>
        <row r="13638">
          <cell r="I13638" t="str">
            <v>13-915-13-07</v>
          </cell>
        </row>
        <row r="13639">
          <cell r="I13639" t="str">
            <v>13-915-13-07</v>
          </cell>
        </row>
        <row r="13640">
          <cell r="I13640" t="str">
            <v>13-915-13-07</v>
          </cell>
        </row>
        <row r="13641">
          <cell r="I13641" t="str">
            <v>13-915-13-07</v>
          </cell>
        </row>
        <row r="13642">
          <cell r="I13642" t="str">
            <v>13-915-13-07</v>
          </cell>
        </row>
        <row r="13643">
          <cell r="I13643" t="str">
            <v>13-915-13-07</v>
          </cell>
        </row>
        <row r="13644">
          <cell r="I13644" t="str">
            <v>13-915-13-07</v>
          </cell>
        </row>
        <row r="13645">
          <cell r="I13645" t="str">
            <v>13-915-13-07</v>
          </cell>
        </row>
        <row r="13646">
          <cell r="I13646" t="str">
            <v>13-915-13-07</v>
          </cell>
        </row>
        <row r="13647">
          <cell r="I13647" t="str">
            <v>13-915-13-07</v>
          </cell>
        </row>
        <row r="13648">
          <cell r="I13648" t="str">
            <v>13-915-13-07</v>
          </cell>
        </row>
        <row r="13649">
          <cell r="I13649" t="str">
            <v>13-915-13-07</v>
          </cell>
        </row>
        <row r="13650">
          <cell r="I13650" t="str">
            <v>13-923-14-07</v>
          </cell>
        </row>
        <row r="13651">
          <cell r="I13651" t="str">
            <v>13-924-11-07</v>
          </cell>
        </row>
        <row r="13652">
          <cell r="I13652" t="str">
            <v>13-924-11-07</v>
          </cell>
        </row>
        <row r="13653">
          <cell r="I13653" t="str">
            <v>14-222-20-07</v>
          </cell>
        </row>
        <row r="13654">
          <cell r="I13654" t="str">
            <v>14-222-22-07</v>
          </cell>
        </row>
        <row r="13655">
          <cell r="I13655" t="str">
            <v>14-222-27-07</v>
          </cell>
        </row>
        <row r="13656">
          <cell r="I13656" t="str">
            <v>14-222-27-07</v>
          </cell>
        </row>
        <row r="13657">
          <cell r="I13657" t="str">
            <v>14-222-27-07</v>
          </cell>
        </row>
        <row r="13658">
          <cell r="I13658" t="str">
            <v>14-222-27-07</v>
          </cell>
        </row>
        <row r="13659">
          <cell r="I13659" t="str">
            <v>14-222-27-07</v>
          </cell>
        </row>
        <row r="13660">
          <cell r="I13660" t="str">
            <v>14-222-27-07</v>
          </cell>
        </row>
        <row r="13661">
          <cell r="I13661" t="str">
            <v>14-222-27-07</v>
          </cell>
        </row>
        <row r="13662">
          <cell r="I13662" t="str">
            <v>14-222-27-07</v>
          </cell>
        </row>
        <row r="13663">
          <cell r="I13663" t="str">
            <v>14-222-27-07</v>
          </cell>
        </row>
        <row r="13664">
          <cell r="I13664" t="str">
            <v>14-222-27-07</v>
          </cell>
        </row>
        <row r="13665">
          <cell r="I13665" t="str">
            <v>14-222-27-07</v>
          </cell>
        </row>
        <row r="13666">
          <cell r="I13666" t="str">
            <v>14-222-27-07</v>
          </cell>
        </row>
        <row r="13667">
          <cell r="I13667" t="str">
            <v>14-222-27-07</v>
          </cell>
        </row>
        <row r="13668">
          <cell r="I13668" t="str">
            <v>14-222-27-07</v>
          </cell>
        </row>
        <row r="13669">
          <cell r="I13669" t="str">
            <v>14-222-27-07</v>
          </cell>
        </row>
        <row r="13670">
          <cell r="I13670" t="str">
            <v>14-222-27-07</v>
          </cell>
        </row>
        <row r="13671">
          <cell r="I13671" t="str">
            <v>14-222-27-07</v>
          </cell>
        </row>
        <row r="13672">
          <cell r="I13672" t="str">
            <v>14-222-27-07</v>
          </cell>
        </row>
        <row r="13673">
          <cell r="I13673" t="str">
            <v>14-222-27-07</v>
          </cell>
        </row>
        <row r="13674">
          <cell r="I13674" t="str">
            <v>14-222-27-07</v>
          </cell>
        </row>
        <row r="13675">
          <cell r="I13675" t="str">
            <v>14-222-27-07</v>
          </cell>
        </row>
        <row r="13676">
          <cell r="I13676" t="str">
            <v>14-286-25-07</v>
          </cell>
        </row>
        <row r="13677">
          <cell r="I13677" t="str">
            <v>14-286-25-07</v>
          </cell>
        </row>
        <row r="13678">
          <cell r="I13678" t="str">
            <v>14-286-25-07</v>
          </cell>
        </row>
        <row r="13679">
          <cell r="I13679" t="str">
            <v>14-286-25-07</v>
          </cell>
        </row>
        <row r="13680">
          <cell r="I13680" t="str">
            <v>14-286-25-07</v>
          </cell>
        </row>
        <row r="13681">
          <cell r="I13681" t="str">
            <v>14-286-25-07</v>
          </cell>
        </row>
        <row r="13682">
          <cell r="I13682" t="str">
            <v>14-286-25-07</v>
          </cell>
        </row>
        <row r="13683">
          <cell r="I13683" t="str">
            <v>14-286-25-07</v>
          </cell>
        </row>
        <row r="13684">
          <cell r="I13684" t="str">
            <v>14-286-25-07</v>
          </cell>
        </row>
        <row r="13685">
          <cell r="I13685" t="str">
            <v>14-286-25-07</v>
          </cell>
        </row>
        <row r="13686">
          <cell r="I13686" t="str">
            <v>14-286-25-07</v>
          </cell>
        </row>
        <row r="13687">
          <cell r="I13687" t="str">
            <v>14-286-25-07</v>
          </cell>
        </row>
        <row r="13688">
          <cell r="I13688" t="str">
            <v>14-320-24-07</v>
          </cell>
        </row>
        <row r="13689">
          <cell r="I13689" t="str">
            <v>14-320-24-07</v>
          </cell>
        </row>
        <row r="13690">
          <cell r="I13690" t="str">
            <v>14-320-24-07</v>
          </cell>
        </row>
        <row r="13691">
          <cell r="I13691" t="str">
            <v>14-350-25-07</v>
          </cell>
        </row>
        <row r="13692">
          <cell r="I13692" t="str">
            <v>14-352-25-07</v>
          </cell>
        </row>
        <row r="13693">
          <cell r="I13693" t="str">
            <v>14-352-25-07</v>
          </cell>
        </row>
        <row r="13694">
          <cell r="I13694" t="str">
            <v>14-352-25-07</v>
          </cell>
        </row>
        <row r="13695">
          <cell r="I13695" t="str">
            <v>14-352-25-07</v>
          </cell>
        </row>
        <row r="13696">
          <cell r="I13696" t="str">
            <v>14-352-25-07</v>
          </cell>
        </row>
        <row r="13697">
          <cell r="I13697" t="str">
            <v>14-352-25-07</v>
          </cell>
        </row>
        <row r="13698">
          <cell r="I13698" t="str">
            <v>14-352-25-07</v>
          </cell>
        </row>
        <row r="13699">
          <cell r="I13699" t="str">
            <v>14-352-25-07</v>
          </cell>
        </row>
        <row r="13700">
          <cell r="I13700" t="str">
            <v>14-352-25-07</v>
          </cell>
        </row>
        <row r="13701">
          <cell r="I13701" t="str">
            <v>14-352-25-07</v>
          </cell>
        </row>
        <row r="13702">
          <cell r="I13702" t="str">
            <v>14-352-25-07</v>
          </cell>
        </row>
        <row r="13703">
          <cell r="I13703" t="str">
            <v>14-352-25-07</v>
          </cell>
        </row>
        <row r="13704">
          <cell r="I13704" t="str">
            <v>14-352-25-07</v>
          </cell>
        </row>
        <row r="13705">
          <cell r="I13705" t="str">
            <v>14-352-25-07</v>
          </cell>
        </row>
        <row r="13706">
          <cell r="I13706" t="str">
            <v>14-352-25-07</v>
          </cell>
        </row>
        <row r="13707">
          <cell r="I13707" t="str">
            <v>14-352-25-07</v>
          </cell>
        </row>
        <row r="13708">
          <cell r="I13708" t="str">
            <v>14-352-25-07</v>
          </cell>
        </row>
        <row r="13709">
          <cell r="I13709" t="str">
            <v>14-352-25-07</v>
          </cell>
        </row>
        <row r="13710">
          <cell r="I13710" t="str">
            <v>14-352-25-07</v>
          </cell>
        </row>
        <row r="13711">
          <cell r="I13711" t="str">
            <v>14-352-25-07</v>
          </cell>
        </row>
        <row r="13712">
          <cell r="I13712" t="str">
            <v>14-352-25-07</v>
          </cell>
        </row>
        <row r="13713">
          <cell r="I13713" t="str">
            <v>14-352-25-07</v>
          </cell>
        </row>
        <row r="13714">
          <cell r="I13714" t="str">
            <v>14-352-25-07</v>
          </cell>
        </row>
        <row r="13715">
          <cell r="I13715" t="str">
            <v>14-352-25-07</v>
          </cell>
        </row>
        <row r="13716">
          <cell r="I13716" t="str">
            <v>14-352-25-07</v>
          </cell>
        </row>
        <row r="13717">
          <cell r="I13717" t="str">
            <v>14-352-25-07</v>
          </cell>
        </row>
        <row r="13718">
          <cell r="I13718" t="str">
            <v>14-352-25-07</v>
          </cell>
        </row>
        <row r="13719">
          <cell r="I13719" t="str">
            <v>14-352-25-07</v>
          </cell>
        </row>
        <row r="13720">
          <cell r="I13720" t="str">
            <v>14-352-25-07</v>
          </cell>
        </row>
        <row r="13721">
          <cell r="I13721" t="str">
            <v>14-352-25-07</v>
          </cell>
        </row>
        <row r="13722">
          <cell r="I13722" t="str">
            <v>14-355-25-07</v>
          </cell>
        </row>
        <row r="13723">
          <cell r="I13723" t="str">
            <v>14-360-25-07</v>
          </cell>
        </row>
        <row r="13724">
          <cell r="I13724" t="str">
            <v>14-360-25-07</v>
          </cell>
        </row>
        <row r="13725">
          <cell r="I13725" t="str">
            <v>14-360-25-07</v>
          </cell>
        </row>
        <row r="13726">
          <cell r="I13726" t="str">
            <v>14-360-25-07</v>
          </cell>
        </row>
        <row r="13727">
          <cell r="I13727" t="str">
            <v>14-360-25-07</v>
          </cell>
        </row>
        <row r="13728">
          <cell r="I13728" t="str">
            <v>14-370-18-07</v>
          </cell>
        </row>
        <row r="13729">
          <cell r="I13729" t="str">
            <v>14-370-18-07</v>
          </cell>
        </row>
        <row r="13730">
          <cell r="I13730" t="str">
            <v>14-370-25-07</v>
          </cell>
        </row>
        <row r="13731">
          <cell r="I13731" t="str">
            <v>14-370-25-07</v>
          </cell>
        </row>
        <row r="13732">
          <cell r="I13732" t="str">
            <v>15-093-18</v>
          </cell>
        </row>
        <row r="13733">
          <cell r="I13733" t="str">
            <v>15-161-01-07</v>
          </cell>
        </row>
        <row r="13734">
          <cell r="I13734" t="str">
            <v>15-161-01-07</v>
          </cell>
        </row>
        <row r="13735">
          <cell r="I13735" t="str">
            <v>15-161-01-07</v>
          </cell>
        </row>
        <row r="13736">
          <cell r="I13736" t="str">
            <v>15-161-01-07</v>
          </cell>
        </row>
        <row r="13737">
          <cell r="I13737" t="str">
            <v>15-161-01-07</v>
          </cell>
        </row>
        <row r="13738">
          <cell r="I13738" t="str">
            <v>15-161-01-07</v>
          </cell>
        </row>
        <row r="13739">
          <cell r="I13739" t="str">
            <v>15-161-01-07</v>
          </cell>
        </row>
        <row r="13740">
          <cell r="I13740" t="str">
            <v>15-164-14-07</v>
          </cell>
        </row>
        <row r="13741">
          <cell r="I13741" t="str">
            <v>15-164-14-07</v>
          </cell>
        </row>
        <row r="13742">
          <cell r="I13742" t="str">
            <v>15-164-14-07</v>
          </cell>
        </row>
        <row r="13743">
          <cell r="I13743" t="str">
            <v>15-164-14-07</v>
          </cell>
        </row>
        <row r="13744">
          <cell r="I13744" t="str">
            <v>15-164-14-07</v>
          </cell>
        </row>
        <row r="13745">
          <cell r="I13745" t="str">
            <v>15-164-14-07</v>
          </cell>
        </row>
        <row r="13746">
          <cell r="I13746" t="str">
            <v>15-164-14-07</v>
          </cell>
        </row>
        <row r="13747">
          <cell r="I13747" t="str">
            <v>15-164-14-07</v>
          </cell>
        </row>
        <row r="13748">
          <cell r="I13748" t="str">
            <v>15-164-14-07</v>
          </cell>
        </row>
        <row r="13749">
          <cell r="I13749" t="str">
            <v>15-164-14-07</v>
          </cell>
        </row>
        <row r="13750">
          <cell r="I13750" t="str">
            <v>15-164-14-07</v>
          </cell>
        </row>
        <row r="13751">
          <cell r="I13751" t="str">
            <v>15-164-14-07</v>
          </cell>
        </row>
        <row r="13752">
          <cell r="I13752" t="str">
            <v>15-172-08-07</v>
          </cell>
        </row>
        <row r="13753">
          <cell r="I13753" t="str">
            <v>15-172-12-07</v>
          </cell>
        </row>
        <row r="13754">
          <cell r="I13754" t="str">
            <v>15-174-11-07</v>
          </cell>
        </row>
        <row r="13755">
          <cell r="I13755" t="str">
            <v>15-174-11-07</v>
          </cell>
        </row>
        <row r="13756">
          <cell r="I13756" t="str">
            <v>15-174-11-07</v>
          </cell>
        </row>
        <row r="13757">
          <cell r="I13757" t="str">
            <v>15-174-11-07</v>
          </cell>
        </row>
        <row r="13758">
          <cell r="I13758" t="str">
            <v>15-174-15-07</v>
          </cell>
        </row>
        <row r="13759">
          <cell r="I13759" t="str">
            <v>15-174-15-07</v>
          </cell>
        </row>
        <row r="13760">
          <cell r="I13760" t="str">
            <v>15-174-15-07</v>
          </cell>
        </row>
        <row r="13761">
          <cell r="I13761" t="str">
            <v>15-174-20-07</v>
          </cell>
        </row>
        <row r="13762">
          <cell r="I13762" t="str">
            <v>15-174-20-07</v>
          </cell>
        </row>
        <row r="13763">
          <cell r="I13763" t="str">
            <v>15-174-23-07</v>
          </cell>
        </row>
        <row r="13764">
          <cell r="I13764" t="str">
            <v>15-174-23-07</v>
          </cell>
        </row>
        <row r="13765">
          <cell r="I13765" t="str">
            <v>15-174-23-07</v>
          </cell>
        </row>
        <row r="13766">
          <cell r="I13766" t="str">
            <v>15-221-04-07</v>
          </cell>
        </row>
        <row r="13767">
          <cell r="I13767" t="str">
            <v>15-222-03-07</v>
          </cell>
        </row>
        <row r="13768">
          <cell r="I13768" t="str">
            <v>15-291-03</v>
          </cell>
        </row>
        <row r="13769">
          <cell r="I13769" t="str">
            <v>15-291-03</v>
          </cell>
        </row>
        <row r="13770">
          <cell r="I13770" t="str">
            <v>15-293-05-07</v>
          </cell>
        </row>
        <row r="13771">
          <cell r="I13771" t="str">
            <v>15-293-05-07</v>
          </cell>
        </row>
        <row r="13772">
          <cell r="I13772" t="str">
            <v>15-295-21-07</v>
          </cell>
        </row>
        <row r="13773">
          <cell r="I13773" t="str">
            <v>15-295-21-07</v>
          </cell>
        </row>
        <row r="13774">
          <cell r="I13774" t="str">
            <v>15-295-21-07</v>
          </cell>
        </row>
        <row r="13775">
          <cell r="I13775" t="str">
            <v>15-295-21-07</v>
          </cell>
        </row>
        <row r="13776">
          <cell r="I13776" t="str">
            <v>15-315-01</v>
          </cell>
        </row>
        <row r="13777">
          <cell r="I13777" t="str">
            <v>15-315-01</v>
          </cell>
        </row>
        <row r="13778">
          <cell r="I13778" t="str">
            <v>15-315-01</v>
          </cell>
        </row>
        <row r="13779">
          <cell r="I13779" t="str">
            <v>15-315-01</v>
          </cell>
        </row>
        <row r="13780">
          <cell r="I13780" t="str">
            <v>15-315-01</v>
          </cell>
        </row>
        <row r="13781">
          <cell r="I13781" t="str">
            <v>15-315-01</v>
          </cell>
        </row>
        <row r="13782">
          <cell r="I13782" t="str">
            <v>15-315-01</v>
          </cell>
        </row>
        <row r="13783">
          <cell r="I13783" t="str">
            <v>15-317-02-07</v>
          </cell>
        </row>
        <row r="13784">
          <cell r="I13784" t="str">
            <v>15-317-06-07</v>
          </cell>
        </row>
        <row r="13785">
          <cell r="I13785" t="str">
            <v>15-317-06-07</v>
          </cell>
        </row>
        <row r="13786">
          <cell r="I13786" t="str">
            <v>15-317-06-07</v>
          </cell>
        </row>
        <row r="13787">
          <cell r="I13787" t="str">
            <v>15-317-06-07</v>
          </cell>
        </row>
        <row r="13788">
          <cell r="I13788" t="str">
            <v>15-317-06-07</v>
          </cell>
        </row>
        <row r="13789">
          <cell r="I13789" t="str">
            <v>15-317-06-07</v>
          </cell>
        </row>
        <row r="13790">
          <cell r="I13790" t="str">
            <v>15-317-06-07</v>
          </cell>
        </row>
        <row r="13791">
          <cell r="I13791" t="str">
            <v>15-317-06-07</v>
          </cell>
        </row>
        <row r="13792">
          <cell r="I13792" t="str">
            <v>15-317-06-07</v>
          </cell>
        </row>
        <row r="13793">
          <cell r="I13793" t="str">
            <v>15-317-06-07</v>
          </cell>
        </row>
        <row r="13794">
          <cell r="I13794" t="str">
            <v>15-317-06-07</v>
          </cell>
        </row>
        <row r="13795">
          <cell r="I13795" t="str">
            <v>15-317-06-07</v>
          </cell>
        </row>
        <row r="13796">
          <cell r="I13796" t="str">
            <v>15-317-06-07</v>
          </cell>
        </row>
        <row r="13797">
          <cell r="I13797" t="str">
            <v>15-317-06-07</v>
          </cell>
        </row>
        <row r="13798">
          <cell r="I13798" t="str">
            <v>15-317-06-07</v>
          </cell>
        </row>
        <row r="13799">
          <cell r="I13799" t="str">
            <v>15-317-07-07</v>
          </cell>
        </row>
        <row r="13800">
          <cell r="I13800" t="str">
            <v>15-319-06-07</v>
          </cell>
        </row>
        <row r="13801">
          <cell r="I13801" t="str">
            <v>15-345-21-07</v>
          </cell>
        </row>
        <row r="13802">
          <cell r="I13802" t="str">
            <v>15-361-01</v>
          </cell>
        </row>
        <row r="13803">
          <cell r="I13803" t="str">
            <v>15-361-01</v>
          </cell>
        </row>
        <row r="13804">
          <cell r="I13804" t="str">
            <v>15-361-02</v>
          </cell>
        </row>
        <row r="13805">
          <cell r="I13805" t="str">
            <v>15-361-02</v>
          </cell>
        </row>
        <row r="13806">
          <cell r="I13806" t="str">
            <v>15-361-02</v>
          </cell>
        </row>
        <row r="13807">
          <cell r="I13807" t="str">
            <v>15-361-02</v>
          </cell>
        </row>
        <row r="13808">
          <cell r="I13808" t="str">
            <v>15-361-02</v>
          </cell>
        </row>
        <row r="13809">
          <cell r="I13809" t="str">
            <v>15-361-02</v>
          </cell>
        </row>
        <row r="13810">
          <cell r="I13810" t="str">
            <v>15-361-03</v>
          </cell>
        </row>
        <row r="13811">
          <cell r="I13811" t="str">
            <v>15-361-03</v>
          </cell>
        </row>
        <row r="13812">
          <cell r="I13812" t="str">
            <v>15-361-03</v>
          </cell>
        </row>
        <row r="13813">
          <cell r="I13813" t="str">
            <v>15-361-03</v>
          </cell>
        </row>
        <row r="13814">
          <cell r="I13814" t="str">
            <v>15-361-03</v>
          </cell>
        </row>
        <row r="13815">
          <cell r="I13815" t="str">
            <v>15-361-03</v>
          </cell>
        </row>
        <row r="13816">
          <cell r="I13816" t="str">
            <v>15-361-03</v>
          </cell>
        </row>
        <row r="13817">
          <cell r="I13817" t="str">
            <v>15-361-03</v>
          </cell>
        </row>
        <row r="13818">
          <cell r="I13818" t="str">
            <v>15-381-00-07</v>
          </cell>
        </row>
        <row r="13819">
          <cell r="I13819" t="str">
            <v>15-381-00-07</v>
          </cell>
        </row>
        <row r="13820">
          <cell r="I13820" t="str">
            <v>15-381-00-07</v>
          </cell>
        </row>
        <row r="13821">
          <cell r="I13821" t="str">
            <v>15-441-02-07</v>
          </cell>
        </row>
        <row r="13822">
          <cell r="I13822" t="str">
            <v>15-441-02-07</v>
          </cell>
        </row>
        <row r="13823">
          <cell r="I13823" t="str">
            <v>15-441-02-07</v>
          </cell>
        </row>
        <row r="13824">
          <cell r="I13824" t="str">
            <v>15-441-02-07</v>
          </cell>
        </row>
        <row r="13825">
          <cell r="I13825" t="str">
            <v>15-441-02-07</v>
          </cell>
        </row>
        <row r="13826">
          <cell r="I13826" t="str">
            <v>15-441-03-07</v>
          </cell>
        </row>
        <row r="13827">
          <cell r="I13827" t="str">
            <v>15-441-03-07</v>
          </cell>
        </row>
        <row r="13828">
          <cell r="I13828" t="str">
            <v>15-441-03-07</v>
          </cell>
        </row>
        <row r="13829">
          <cell r="I13829" t="str">
            <v>15-441-03-07</v>
          </cell>
        </row>
        <row r="13830">
          <cell r="I13830" t="str">
            <v>15-441-03-07</v>
          </cell>
        </row>
        <row r="13831">
          <cell r="I13831" t="str">
            <v>15-441-03-07</v>
          </cell>
        </row>
        <row r="13832">
          <cell r="I13832" t="str">
            <v>15-441-03-07</v>
          </cell>
        </row>
        <row r="13833">
          <cell r="I13833" t="str">
            <v>15-441-03-07</v>
          </cell>
        </row>
        <row r="13834">
          <cell r="I13834" t="str">
            <v>15-441-03-07</v>
          </cell>
        </row>
        <row r="13835">
          <cell r="I13835" t="str">
            <v>15-507-28-07</v>
          </cell>
        </row>
        <row r="13836">
          <cell r="I13836" t="str">
            <v>15-507-28-07</v>
          </cell>
        </row>
        <row r="13837">
          <cell r="I13837" t="str">
            <v>15-581-01-07</v>
          </cell>
        </row>
        <row r="13838">
          <cell r="I13838" t="str">
            <v>15-591-08-07</v>
          </cell>
        </row>
        <row r="13839">
          <cell r="I13839" t="str">
            <v>15-603-01</v>
          </cell>
        </row>
        <row r="13840">
          <cell r="I13840" t="str">
            <v>15-603-01</v>
          </cell>
        </row>
        <row r="13841">
          <cell r="I13841" t="str">
            <v>15-603-01</v>
          </cell>
        </row>
        <row r="13842">
          <cell r="I13842" t="str">
            <v>15-603-01</v>
          </cell>
        </row>
        <row r="13843">
          <cell r="I13843" t="str">
            <v>15-603-02</v>
          </cell>
        </row>
        <row r="13844">
          <cell r="I13844" t="str">
            <v>15-603-02</v>
          </cell>
        </row>
        <row r="13845">
          <cell r="I13845" t="str">
            <v>15-603-02</v>
          </cell>
        </row>
        <row r="13846">
          <cell r="I13846" t="str">
            <v>15-603-02</v>
          </cell>
        </row>
        <row r="13847">
          <cell r="I13847" t="str">
            <v>15-603-03</v>
          </cell>
        </row>
        <row r="13848">
          <cell r="I13848" t="str">
            <v>15-603-03</v>
          </cell>
        </row>
        <row r="13849">
          <cell r="I13849" t="str">
            <v>15-603-03</v>
          </cell>
        </row>
        <row r="13850">
          <cell r="I13850" t="str">
            <v>15-603-03</v>
          </cell>
        </row>
        <row r="13851">
          <cell r="I13851" t="str">
            <v>15-663-00-07</v>
          </cell>
        </row>
        <row r="13852">
          <cell r="I13852" t="str">
            <v>15-663-00-07</v>
          </cell>
        </row>
        <row r="13853">
          <cell r="I13853" t="str">
            <v>15-663-00-07</v>
          </cell>
        </row>
        <row r="13854">
          <cell r="I13854" t="str">
            <v>15-663-00-07</v>
          </cell>
        </row>
        <row r="13855">
          <cell r="I13855" t="str">
            <v>15-663-00-07</v>
          </cell>
        </row>
        <row r="13856">
          <cell r="I13856" t="str">
            <v>15-663-00-07</v>
          </cell>
        </row>
        <row r="13857">
          <cell r="I13857" t="str">
            <v>15-663-00-07</v>
          </cell>
        </row>
        <row r="13858">
          <cell r="I13858" t="str">
            <v>15-663-00-07</v>
          </cell>
        </row>
        <row r="13859">
          <cell r="I13859" t="str">
            <v>15-683-00-07</v>
          </cell>
        </row>
        <row r="13860">
          <cell r="I13860" t="str">
            <v>15-751-13-07</v>
          </cell>
        </row>
        <row r="13861">
          <cell r="I13861" t="str">
            <v>15-751-16-07</v>
          </cell>
        </row>
        <row r="13862">
          <cell r="I13862" t="str">
            <v>15-751-16-07</v>
          </cell>
        </row>
        <row r="13863">
          <cell r="I13863" t="str">
            <v>15-751-16-07</v>
          </cell>
        </row>
        <row r="13864">
          <cell r="I13864" t="str">
            <v>15-751-16-07</v>
          </cell>
        </row>
        <row r="13865">
          <cell r="I13865" t="str">
            <v>15-751-16-07</v>
          </cell>
        </row>
        <row r="13866">
          <cell r="I13866" t="str">
            <v>15-771-13-07</v>
          </cell>
        </row>
        <row r="13867">
          <cell r="I13867" t="str">
            <v>15-771-16-07</v>
          </cell>
        </row>
        <row r="13868">
          <cell r="I13868" t="str">
            <v>15-771-16-07</v>
          </cell>
        </row>
        <row r="13869">
          <cell r="I13869" t="str">
            <v>15-771-16-07</v>
          </cell>
        </row>
        <row r="13870">
          <cell r="I13870" t="str">
            <v>15-771-16-07</v>
          </cell>
        </row>
        <row r="13871">
          <cell r="I13871" t="str">
            <v>15-771-20-07</v>
          </cell>
        </row>
        <row r="13872">
          <cell r="I13872" t="str">
            <v>15-771-20-07</v>
          </cell>
        </row>
        <row r="13873">
          <cell r="I13873" t="str">
            <v>15-771-20-07</v>
          </cell>
        </row>
        <row r="13874">
          <cell r="I13874" t="str">
            <v>15-771-20-07</v>
          </cell>
        </row>
        <row r="13875">
          <cell r="I13875" t="str">
            <v>15-771-20-07</v>
          </cell>
        </row>
        <row r="13876">
          <cell r="I13876" t="str">
            <v>15-771-20-07</v>
          </cell>
        </row>
        <row r="13877">
          <cell r="I13877" t="str">
            <v>15-771-20-07</v>
          </cell>
        </row>
        <row r="13878">
          <cell r="I13878" t="str">
            <v>15-771-20-07</v>
          </cell>
        </row>
        <row r="13879">
          <cell r="I13879" t="str">
            <v>15-771-20-07</v>
          </cell>
        </row>
        <row r="13880">
          <cell r="I13880" t="str">
            <v>15-771-26-07</v>
          </cell>
        </row>
        <row r="13881">
          <cell r="I13881" t="str">
            <v>15-771-26-07</v>
          </cell>
        </row>
        <row r="13882">
          <cell r="I13882" t="str">
            <v>15-771-26-07</v>
          </cell>
        </row>
        <row r="13883">
          <cell r="I13883" t="str">
            <v>15-771-26-07</v>
          </cell>
        </row>
        <row r="13884">
          <cell r="I13884" t="str">
            <v>15-771-26-07</v>
          </cell>
        </row>
        <row r="13885">
          <cell r="I13885" t="str">
            <v>15-771-26-07</v>
          </cell>
        </row>
        <row r="13886">
          <cell r="I13886" t="str">
            <v>15-771-26-07</v>
          </cell>
        </row>
        <row r="13887">
          <cell r="I13887" t="str">
            <v>15-771-26-07</v>
          </cell>
        </row>
        <row r="13888">
          <cell r="I13888" t="str">
            <v>15-771-26-07</v>
          </cell>
        </row>
        <row r="13889">
          <cell r="I13889" t="str">
            <v>15-844-00-07</v>
          </cell>
        </row>
        <row r="13890">
          <cell r="I13890" t="str">
            <v>15-963-01-01</v>
          </cell>
        </row>
        <row r="13891">
          <cell r="I13891" t="str">
            <v>15-963-01-01</v>
          </cell>
        </row>
        <row r="13892">
          <cell r="I13892" t="str">
            <v>15-963-01-01</v>
          </cell>
        </row>
        <row r="13893">
          <cell r="I13893" t="str">
            <v>15-971-02-07</v>
          </cell>
        </row>
        <row r="13894">
          <cell r="I13894" t="str">
            <v>15-971-02-07</v>
          </cell>
        </row>
        <row r="13895">
          <cell r="I13895" t="str">
            <v>16-108-13-01</v>
          </cell>
        </row>
        <row r="13896">
          <cell r="I13896" t="str">
            <v>16-108-16-01</v>
          </cell>
        </row>
        <row r="13897">
          <cell r="I13897" t="str">
            <v>16-108-16-01</v>
          </cell>
        </row>
        <row r="13898">
          <cell r="I13898" t="str">
            <v>16-133-35-07</v>
          </cell>
        </row>
        <row r="13899">
          <cell r="I13899" t="str">
            <v>18-404-14</v>
          </cell>
        </row>
        <row r="13900">
          <cell r="I13900" t="str">
            <v>20-254-14-07</v>
          </cell>
        </row>
        <row r="13901">
          <cell r="I13901" t="str">
            <v>20-340-14-07</v>
          </cell>
        </row>
        <row r="13902">
          <cell r="I13902" t="str">
            <v>20-390-18-07</v>
          </cell>
        </row>
        <row r="13903">
          <cell r="I13903" t="str">
            <v>20-390-18-07</v>
          </cell>
        </row>
        <row r="13904">
          <cell r="I13904" t="str">
            <v>20-634-13-07</v>
          </cell>
        </row>
        <row r="13905">
          <cell r="I13905" t="str">
            <v>20-634-13-07</v>
          </cell>
        </row>
        <row r="13906">
          <cell r="I13906" t="str">
            <v>20-634-14-07</v>
          </cell>
        </row>
        <row r="13907">
          <cell r="I13907" t="str">
            <v>20-634-14-07</v>
          </cell>
        </row>
        <row r="13908">
          <cell r="I13908" t="str">
            <v>20-634-14-07</v>
          </cell>
        </row>
        <row r="13909">
          <cell r="I13909" t="str">
            <v>20-634-14-07</v>
          </cell>
        </row>
        <row r="13910">
          <cell r="I13910" t="str">
            <v>20-634-14-07</v>
          </cell>
        </row>
        <row r="13911">
          <cell r="I13911" t="str">
            <v>20-634-14-07</v>
          </cell>
        </row>
        <row r="13912">
          <cell r="I13912" t="str">
            <v>20-634-14-07</v>
          </cell>
        </row>
        <row r="13913">
          <cell r="I13913" t="str">
            <v>20-634-14-07</v>
          </cell>
        </row>
        <row r="13914">
          <cell r="I13914" t="str">
            <v>20-634-14-07</v>
          </cell>
        </row>
        <row r="13915">
          <cell r="I13915" t="str">
            <v>20-634-14-07</v>
          </cell>
        </row>
        <row r="13916">
          <cell r="I13916" t="str">
            <v>20-634-14-07</v>
          </cell>
        </row>
        <row r="13917">
          <cell r="I13917" t="str">
            <v>20-634-14-07</v>
          </cell>
        </row>
        <row r="13918">
          <cell r="I13918" t="str">
            <v>20-634-14-07</v>
          </cell>
        </row>
        <row r="13919">
          <cell r="I13919" t="str">
            <v>20-634-14-07</v>
          </cell>
        </row>
        <row r="13920">
          <cell r="I13920" t="str">
            <v>20-634-14-07</v>
          </cell>
        </row>
        <row r="13921">
          <cell r="I13921" t="str">
            <v>20-642-20-07</v>
          </cell>
        </row>
        <row r="13922">
          <cell r="I13922" t="str">
            <v>20-642-24-07</v>
          </cell>
        </row>
        <row r="13923">
          <cell r="I13923" t="str">
            <v>20-646-18-07</v>
          </cell>
        </row>
        <row r="13924">
          <cell r="I13924" t="str">
            <v>20-646-23-07</v>
          </cell>
        </row>
        <row r="13925">
          <cell r="I13925" t="str">
            <v>20-646-23-07</v>
          </cell>
        </row>
        <row r="13926">
          <cell r="I13926" t="str">
            <v>20-646-26-07</v>
          </cell>
        </row>
        <row r="13927">
          <cell r="I13927" t="str">
            <v>20-652-20</v>
          </cell>
        </row>
        <row r="13928">
          <cell r="I13928" t="str">
            <v>20-659-20-07</v>
          </cell>
        </row>
        <row r="13929">
          <cell r="I13929" t="str">
            <v>20-659-20-07</v>
          </cell>
        </row>
        <row r="13930">
          <cell r="I13930" t="str">
            <v>20-659-20-07</v>
          </cell>
        </row>
        <row r="13931">
          <cell r="I13931" t="str">
            <v>20-659-28-07</v>
          </cell>
        </row>
        <row r="13932">
          <cell r="I13932" t="str">
            <v>20-659-28-07</v>
          </cell>
        </row>
        <row r="13933">
          <cell r="I13933" t="str">
            <v>20-674-17</v>
          </cell>
        </row>
        <row r="13934">
          <cell r="I13934" t="str">
            <v>20-676-17-07</v>
          </cell>
        </row>
        <row r="13935">
          <cell r="I13935" t="str">
            <v>20-676-17-07</v>
          </cell>
        </row>
        <row r="13936">
          <cell r="I13936" t="str">
            <v>20-886-23-07</v>
          </cell>
        </row>
        <row r="13937">
          <cell r="I13937" t="str">
            <v>20-886-23-07</v>
          </cell>
        </row>
        <row r="13938">
          <cell r="I13938" t="str">
            <v>20-886-23-07</v>
          </cell>
        </row>
        <row r="13939">
          <cell r="I13939" t="str">
            <v>20-929-12-07</v>
          </cell>
        </row>
        <row r="13940">
          <cell r="I13940" t="str">
            <v>22-505-17-07</v>
          </cell>
        </row>
        <row r="13941">
          <cell r="I13941" t="str">
            <v>22-505-17-07</v>
          </cell>
        </row>
        <row r="13942">
          <cell r="I13942" t="str">
            <v>22-505-17-07</v>
          </cell>
        </row>
        <row r="13943">
          <cell r="I13943" t="str">
            <v>22-505-17-07</v>
          </cell>
        </row>
        <row r="13944">
          <cell r="I13944" t="str">
            <v>22-505-17-07</v>
          </cell>
        </row>
        <row r="13945">
          <cell r="I13945" t="str">
            <v>22-505-17-07</v>
          </cell>
        </row>
        <row r="13946">
          <cell r="I13946" t="str">
            <v>22-505-17-07</v>
          </cell>
        </row>
        <row r="13947">
          <cell r="I13947" t="str">
            <v>22-505-17-07</v>
          </cell>
        </row>
        <row r="13948">
          <cell r="I13948" t="str">
            <v>22-505-17-07</v>
          </cell>
        </row>
        <row r="13949">
          <cell r="I13949" t="str">
            <v>22-505-17-07</v>
          </cell>
        </row>
        <row r="13950">
          <cell r="I13950" t="str">
            <v>22-514-18-07</v>
          </cell>
        </row>
        <row r="13951">
          <cell r="I13951" t="str">
            <v>22-620-05-07</v>
          </cell>
        </row>
        <row r="13952">
          <cell r="I13952" t="str">
            <v>23-13825</v>
          </cell>
        </row>
        <row r="13953">
          <cell r="I13953" t="str">
            <v>23-214-01-07</v>
          </cell>
        </row>
        <row r="13954">
          <cell r="I13954" t="str">
            <v>23-214-01-07</v>
          </cell>
        </row>
        <row r="13955">
          <cell r="I13955" t="str">
            <v>23-214-02-07</v>
          </cell>
        </row>
        <row r="13956">
          <cell r="I13956" t="str">
            <v>23-214-02-07</v>
          </cell>
        </row>
        <row r="13957">
          <cell r="I13957" t="str">
            <v>23-214-02-07</v>
          </cell>
        </row>
        <row r="13958">
          <cell r="I13958" t="str">
            <v>23-214-02-07</v>
          </cell>
        </row>
        <row r="13959">
          <cell r="I13959" t="str">
            <v>23-344-03-07</v>
          </cell>
        </row>
        <row r="13960">
          <cell r="I13960" t="str">
            <v>23-375-00</v>
          </cell>
        </row>
        <row r="13961">
          <cell r="I13961" t="str">
            <v>23-375-00-07</v>
          </cell>
        </row>
        <row r="13962">
          <cell r="I13962" t="str">
            <v>23-400-01-07</v>
          </cell>
        </row>
        <row r="13963">
          <cell r="I13963" t="str">
            <v>23-441-17-07</v>
          </cell>
        </row>
        <row r="13964">
          <cell r="I13964" t="str">
            <v>23-443-17-07</v>
          </cell>
        </row>
        <row r="13965">
          <cell r="I13965" t="str">
            <v>23-461-10-07</v>
          </cell>
        </row>
        <row r="13966">
          <cell r="I13966" t="str">
            <v>23-461-10-07</v>
          </cell>
        </row>
        <row r="13967">
          <cell r="I13967" t="str">
            <v>23-541-08-07</v>
          </cell>
        </row>
        <row r="13968">
          <cell r="I13968" t="str">
            <v>23-541-18-07</v>
          </cell>
        </row>
        <row r="13969">
          <cell r="I13969" t="str">
            <v>23-679-11-07</v>
          </cell>
        </row>
        <row r="13970">
          <cell r="I13970" t="str">
            <v>23-679-11-07</v>
          </cell>
        </row>
        <row r="13971">
          <cell r="I13971" t="str">
            <v>23-679-11-07</v>
          </cell>
        </row>
        <row r="13972">
          <cell r="I13972" t="str">
            <v>23-679-11-07</v>
          </cell>
        </row>
        <row r="13973">
          <cell r="I13973" t="str">
            <v>23-682-15-07</v>
          </cell>
        </row>
        <row r="13974">
          <cell r="I13974" t="str">
            <v>23-682-15-07</v>
          </cell>
        </row>
        <row r="13975">
          <cell r="I13975" t="str">
            <v>23-682-15-07</v>
          </cell>
        </row>
        <row r="13976">
          <cell r="I13976" t="str">
            <v>23-682-15-07</v>
          </cell>
        </row>
        <row r="13977">
          <cell r="I13977" t="str">
            <v>23-801-14-07</v>
          </cell>
        </row>
        <row r="13978">
          <cell r="I13978" t="str">
            <v>23-879-18-07</v>
          </cell>
        </row>
        <row r="13979">
          <cell r="I13979" t="str">
            <v>23-907-24-07</v>
          </cell>
        </row>
        <row r="13980">
          <cell r="I13980" t="str">
            <v>23-934-14-07</v>
          </cell>
        </row>
        <row r="13981">
          <cell r="I13981" t="str">
            <v>24-137-27-07</v>
          </cell>
        </row>
        <row r="13982">
          <cell r="I13982" t="str">
            <v>24-163-01-04</v>
          </cell>
        </row>
        <row r="13983">
          <cell r="I13983" t="str">
            <v>24-388-24-07</v>
          </cell>
        </row>
        <row r="13984">
          <cell r="I13984" t="str">
            <v>24-388-24-07</v>
          </cell>
        </row>
        <row r="13985">
          <cell r="I13985" t="str">
            <v>24-388-24-07</v>
          </cell>
        </row>
        <row r="13986">
          <cell r="I13986" t="str">
            <v>24-388-24-07</v>
          </cell>
        </row>
        <row r="13987">
          <cell r="I13987" t="str">
            <v>24-388-24-07</v>
          </cell>
        </row>
        <row r="13988">
          <cell r="I13988" t="str">
            <v>24-388-24-07</v>
          </cell>
        </row>
        <row r="13989">
          <cell r="I13989" t="str">
            <v>24-388-24-07</v>
          </cell>
        </row>
        <row r="13990">
          <cell r="I13990" t="str">
            <v>24-388-24-07</v>
          </cell>
        </row>
        <row r="13991">
          <cell r="I13991" t="str">
            <v>24-388-25-07</v>
          </cell>
        </row>
        <row r="13992">
          <cell r="I13992" t="str">
            <v>24-388-26</v>
          </cell>
        </row>
        <row r="13993">
          <cell r="I13993" t="str">
            <v>24-392-07-07</v>
          </cell>
        </row>
        <row r="13994">
          <cell r="I13994" t="str">
            <v>24-392-07-07</v>
          </cell>
        </row>
        <row r="13995">
          <cell r="I13995" t="str">
            <v>24-393-07</v>
          </cell>
        </row>
        <row r="13996">
          <cell r="I13996" t="str">
            <v>24-393-07</v>
          </cell>
        </row>
        <row r="13997">
          <cell r="I13997" t="str">
            <v>24-393-08</v>
          </cell>
        </row>
        <row r="13998">
          <cell r="I13998" t="str">
            <v>24-393-08</v>
          </cell>
        </row>
        <row r="13999">
          <cell r="I13999" t="str">
            <v>24-393-12-07</v>
          </cell>
        </row>
        <row r="14000">
          <cell r="I14000" t="str">
            <v>24-393-12-07</v>
          </cell>
        </row>
        <row r="14001">
          <cell r="I14001" t="str">
            <v>24-393-12-07</v>
          </cell>
        </row>
        <row r="14002">
          <cell r="I14002" t="str">
            <v>24-393-12-07</v>
          </cell>
        </row>
        <row r="14003">
          <cell r="I14003" t="str">
            <v>24-393-12-07</v>
          </cell>
        </row>
        <row r="14004">
          <cell r="I14004" t="str">
            <v>24-393-12-07</v>
          </cell>
        </row>
        <row r="14005">
          <cell r="I14005" t="str">
            <v>24-395-23</v>
          </cell>
        </row>
        <row r="14006">
          <cell r="I14006" t="str">
            <v>24-413-18-07</v>
          </cell>
        </row>
        <row r="14007">
          <cell r="I14007" t="str">
            <v>24-413-18-07</v>
          </cell>
        </row>
        <row r="14008">
          <cell r="I14008" t="str">
            <v>24-413-18-07</v>
          </cell>
        </row>
        <row r="14009">
          <cell r="I14009" t="str">
            <v>24-413-18-07</v>
          </cell>
        </row>
        <row r="14010">
          <cell r="I14010" t="str">
            <v>24-413-18-07</v>
          </cell>
        </row>
        <row r="14011">
          <cell r="I14011" t="str">
            <v>24-413-18-07</v>
          </cell>
        </row>
        <row r="14012">
          <cell r="I14012" t="str">
            <v>24-413-18-07</v>
          </cell>
        </row>
        <row r="14013">
          <cell r="I14013" t="str">
            <v>24-413-18-07</v>
          </cell>
        </row>
        <row r="14014">
          <cell r="I14014" t="str">
            <v>24-413-18-07</v>
          </cell>
        </row>
        <row r="14015">
          <cell r="I14015" t="str">
            <v>24-417-26-07</v>
          </cell>
        </row>
        <row r="14016">
          <cell r="I14016" t="str">
            <v>24-417-26-07</v>
          </cell>
        </row>
        <row r="14017">
          <cell r="I14017" t="str">
            <v>24-417-26-07</v>
          </cell>
        </row>
        <row r="14018">
          <cell r="I14018" t="str">
            <v>24-417-26-07</v>
          </cell>
        </row>
        <row r="14019">
          <cell r="I14019" t="str">
            <v>24-417-26-07</v>
          </cell>
        </row>
        <row r="14020">
          <cell r="I14020" t="str">
            <v>24-417-26-07</v>
          </cell>
        </row>
        <row r="14021">
          <cell r="I14021" t="str">
            <v>24-417-27-07</v>
          </cell>
        </row>
        <row r="14022">
          <cell r="I14022" t="str">
            <v>24-417-27-07</v>
          </cell>
        </row>
        <row r="14023">
          <cell r="I14023" t="str">
            <v>24-417-31-07</v>
          </cell>
        </row>
        <row r="14024">
          <cell r="I14024" t="str">
            <v>24-417-31-07</v>
          </cell>
        </row>
        <row r="14025">
          <cell r="I14025" t="str">
            <v>24-417-31-07</v>
          </cell>
        </row>
        <row r="14026">
          <cell r="I14026" t="str">
            <v>24-492-10-01</v>
          </cell>
        </row>
        <row r="14027">
          <cell r="I14027" t="str">
            <v>24-492-15-01</v>
          </cell>
        </row>
        <row r="14028">
          <cell r="I14028" t="str">
            <v>24-492-20-01</v>
          </cell>
        </row>
        <row r="14029">
          <cell r="I14029" t="str">
            <v>24-492-25-01</v>
          </cell>
        </row>
        <row r="14030">
          <cell r="I14030" t="str">
            <v>24-492-25-01</v>
          </cell>
        </row>
        <row r="14031">
          <cell r="I14031" t="str">
            <v>24-492-30-01</v>
          </cell>
        </row>
        <row r="14032">
          <cell r="I14032" t="str">
            <v>24-492-30-01</v>
          </cell>
        </row>
        <row r="14033">
          <cell r="I14033" t="str">
            <v>24-492-35-01</v>
          </cell>
        </row>
        <row r="14034">
          <cell r="I14034" t="str">
            <v>24-492-35-01</v>
          </cell>
        </row>
        <row r="14035">
          <cell r="I14035" t="str">
            <v>24-492-40-01</v>
          </cell>
        </row>
        <row r="14036">
          <cell r="I14036" t="str">
            <v>24-492-40-01</v>
          </cell>
        </row>
        <row r="14037">
          <cell r="I14037" t="str">
            <v>24-492-45-01</v>
          </cell>
        </row>
        <row r="14038">
          <cell r="I14038" t="str">
            <v>24-492-45-01</v>
          </cell>
        </row>
        <row r="14039">
          <cell r="I14039" t="str">
            <v>24-492-50-01</v>
          </cell>
        </row>
        <row r="14040">
          <cell r="I14040" t="str">
            <v>24-492-70-01</v>
          </cell>
        </row>
        <row r="14041">
          <cell r="I14041" t="str">
            <v>24-492-90-01</v>
          </cell>
        </row>
        <row r="14042">
          <cell r="I14042" t="str">
            <v>24-573-04-07</v>
          </cell>
        </row>
        <row r="14043">
          <cell r="I14043" t="str">
            <v>24-681-24-07</v>
          </cell>
        </row>
        <row r="14044">
          <cell r="I14044" t="str">
            <v>24-681-24-07</v>
          </cell>
        </row>
        <row r="14045">
          <cell r="I14045" t="str">
            <v>24-681-24-07</v>
          </cell>
        </row>
        <row r="14046">
          <cell r="I14046" t="str">
            <v>24-681-24-07</v>
          </cell>
        </row>
        <row r="14047">
          <cell r="I14047" t="str">
            <v>24-682-18-07</v>
          </cell>
        </row>
        <row r="14048">
          <cell r="I14048" t="str">
            <v>24-682-18-07</v>
          </cell>
        </row>
        <row r="14049">
          <cell r="I14049" t="str">
            <v>24-682-18-07</v>
          </cell>
        </row>
        <row r="14050">
          <cell r="I14050" t="str">
            <v>24-682-18-07</v>
          </cell>
        </row>
        <row r="14051">
          <cell r="I14051" t="str">
            <v>24-682-18-07</v>
          </cell>
        </row>
        <row r="14052">
          <cell r="I14052" t="str">
            <v>24-683-24-07</v>
          </cell>
        </row>
        <row r="14053">
          <cell r="I14053" t="str">
            <v>24-683-24-07</v>
          </cell>
        </row>
        <row r="14054">
          <cell r="I14054" t="str">
            <v>24-683-24-07</v>
          </cell>
        </row>
        <row r="14055">
          <cell r="I14055" t="str">
            <v>24-683-24-07</v>
          </cell>
        </row>
        <row r="14056">
          <cell r="I14056" t="str">
            <v>24-684-19-07</v>
          </cell>
        </row>
        <row r="14057">
          <cell r="I14057" t="str">
            <v>24-684-19-07</v>
          </cell>
        </row>
        <row r="14058">
          <cell r="I14058" t="str">
            <v>24-684-19-07</v>
          </cell>
        </row>
        <row r="14059">
          <cell r="I14059" t="str">
            <v>24-684-19-07</v>
          </cell>
        </row>
        <row r="14060">
          <cell r="I14060" t="str">
            <v>24-687-21-07</v>
          </cell>
        </row>
        <row r="14061">
          <cell r="I14061" t="str">
            <v>24-687-21-07</v>
          </cell>
        </row>
        <row r="14062">
          <cell r="I14062" t="str">
            <v>25-402-99-07</v>
          </cell>
        </row>
        <row r="14063">
          <cell r="I14063" t="str">
            <v>25-441-18-07</v>
          </cell>
        </row>
        <row r="14064">
          <cell r="I14064" t="str">
            <v>25-510-12-07</v>
          </cell>
        </row>
        <row r="14065">
          <cell r="I14065" t="str">
            <v>26-950-18-07</v>
          </cell>
        </row>
        <row r="14066">
          <cell r="I14066" t="str">
            <v>26-950-18-07</v>
          </cell>
        </row>
        <row r="14067">
          <cell r="I14067" t="str">
            <v>26-950-20-07</v>
          </cell>
        </row>
        <row r="14068">
          <cell r="I14068" t="str">
            <v>26-950-37-07</v>
          </cell>
        </row>
        <row r="14069">
          <cell r="I14069" t="str">
            <v>26-950-37-07</v>
          </cell>
        </row>
        <row r="14070">
          <cell r="I14070" t="str">
            <v>28-207-18-07</v>
          </cell>
        </row>
        <row r="14071">
          <cell r="I14071" t="str">
            <v>28-207-18-07</v>
          </cell>
        </row>
        <row r="14072">
          <cell r="I14072" t="str">
            <v>28-207-18-07</v>
          </cell>
        </row>
        <row r="14073">
          <cell r="I14073" t="str">
            <v>30-130-12-07</v>
          </cell>
        </row>
        <row r="14074">
          <cell r="I14074" t="str">
            <v>30-130-12-07</v>
          </cell>
        </row>
        <row r="14075">
          <cell r="I14075" t="str">
            <v>30-134-25-07</v>
          </cell>
        </row>
        <row r="14076">
          <cell r="I14076" t="str">
            <v>30-134-25-07</v>
          </cell>
        </row>
        <row r="14077">
          <cell r="I14077" t="str">
            <v>30-196-16-07</v>
          </cell>
        </row>
        <row r="14078">
          <cell r="I14078" t="str">
            <v>30-196-20-07</v>
          </cell>
        </row>
        <row r="14079">
          <cell r="I14079" t="str">
            <v>30-196-20-07</v>
          </cell>
        </row>
        <row r="14080">
          <cell r="I14080" t="str">
            <v>30-196-20-07</v>
          </cell>
        </row>
        <row r="14081">
          <cell r="I14081" t="str">
            <v>30-196-20-07</v>
          </cell>
        </row>
        <row r="14082">
          <cell r="I14082" t="str">
            <v>30-196-20-07</v>
          </cell>
        </row>
        <row r="14083">
          <cell r="I14083" t="str">
            <v>30-196-20-07</v>
          </cell>
        </row>
        <row r="14084">
          <cell r="I14084" t="str">
            <v>30-196-20-07</v>
          </cell>
        </row>
        <row r="14085">
          <cell r="I14085" t="str">
            <v>30-561-25-07</v>
          </cell>
        </row>
        <row r="14086">
          <cell r="I14086" t="str">
            <v>30-561-25-07</v>
          </cell>
        </row>
        <row r="14087">
          <cell r="I14087" t="str">
            <v>30-561-25-07</v>
          </cell>
        </row>
        <row r="14088">
          <cell r="I14088" t="str">
            <v>31-204-20-07</v>
          </cell>
        </row>
        <row r="14089">
          <cell r="I14089" t="str">
            <v>32.400-06-07</v>
          </cell>
        </row>
        <row r="14090">
          <cell r="I14090" t="str">
            <v>32.400-07-07</v>
          </cell>
        </row>
        <row r="14091">
          <cell r="I14091" t="str">
            <v>32.401-07-07</v>
          </cell>
        </row>
        <row r="14092">
          <cell r="I14092" t="str">
            <v>32-176-01-07</v>
          </cell>
        </row>
        <row r="14093">
          <cell r="I14093" t="str">
            <v>32-202-03-01</v>
          </cell>
        </row>
        <row r="14094">
          <cell r="I14094" t="str">
            <v>32-202-03-01</v>
          </cell>
        </row>
        <row r="14095">
          <cell r="I14095" t="str">
            <v>32-202-03-01</v>
          </cell>
        </row>
        <row r="14096">
          <cell r="I14096" t="str">
            <v>32-202-03-01</v>
          </cell>
        </row>
        <row r="14097">
          <cell r="I14097" t="str">
            <v>32-205-03-01</v>
          </cell>
        </row>
        <row r="14098">
          <cell r="I14098" t="str">
            <v>32-205-03-01</v>
          </cell>
        </row>
        <row r="14099">
          <cell r="I14099" t="str">
            <v>32-205-03-01</v>
          </cell>
        </row>
        <row r="14100">
          <cell r="I14100" t="str">
            <v>32-205-03-01</v>
          </cell>
        </row>
        <row r="14101">
          <cell r="I14101" t="str">
            <v>32-205-03-01</v>
          </cell>
        </row>
        <row r="14102">
          <cell r="I14102" t="str">
            <v>32-400-03-01</v>
          </cell>
        </row>
        <row r="14103">
          <cell r="I14103" t="str">
            <v>32-400-03-01</v>
          </cell>
        </row>
        <row r="14104">
          <cell r="I14104" t="str">
            <v>32-400-03-01</v>
          </cell>
        </row>
        <row r="14105">
          <cell r="I14105" t="str">
            <v>32-400-03-01</v>
          </cell>
        </row>
        <row r="14106">
          <cell r="I14106" t="str">
            <v>32-400-03-01</v>
          </cell>
        </row>
        <row r="14107">
          <cell r="I14107" t="str">
            <v>32-400-03-01</v>
          </cell>
        </row>
        <row r="14108">
          <cell r="I14108" t="str">
            <v>32-400-03-01</v>
          </cell>
        </row>
        <row r="14109">
          <cell r="I14109" t="str">
            <v>32-400-03-01</v>
          </cell>
        </row>
        <row r="14110">
          <cell r="I14110" t="str">
            <v>32-400-03-01</v>
          </cell>
        </row>
        <row r="14111">
          <cell r="I14111" t="str">
            <v>32-400-03-01</v>
          </cell>
        </row>
        <row r="14112">
          <cell r="I14112" t="str">
            <v>32-400-05-01</v>
          </cell>
        </row>
        <row r="14113">
          <cell r="I14113" t="str">
            <v>32-400-06-01</v>
          </cell>
        </row>
        <row r="14114">
          <cell r="I14114" t="str">
            <v>32-400-06-01</v>
          </cell>
        </row>
        <row r="14115">
          <cell r="I14115" t="str">
            <v>32-400-06-01</v>
          </cell>
        </row>
        <row r="14116">
          <cell r="I14116" t="str">
            <v>32-400-06-01</v>
          </cell>
        </row>
        <row r="14117">
          <cell r="I14117" t="str">
            <v>32-400-06-01</v>
          </cell>
        </row>
        <row r="14118">
          <cell r="I14118" t="str">
            <v>32-400-06-01</v>
          </cell>
        </row>
        <row r="14119">
          <cell r="I14119" t="str">
            <v>32-400-06-01</v>
          </cell>
        </row>
        <row r="14120">
          <cell r="I14120" t="str">
            <v>32-400-06-01</v>
          </cell>
        </row>
        <row r="14121">
          <cell r="I14121" t="str">
            <v>32-400-06-01</v>
          </cell>
        </row>
        <row r="14122">
          <cell r="I14122" t="str">
            <v>32-400-07-01</v>
          </cell>
        </row>
        <row r="14123">
          <cell r="I14123" t="str">
            <v>32-400-07-01</v>
          </cell>
        </row>
        <row r="14124">
          <cell r="I14124" t="str">
            <v>32-400-07-01</v>
          </cell>
        </row>
        <row r="14125">
          <cell r="I14125" t="str">
            <v>32-400-07-01</v>
          </cell>
        </row>
        <row r="14126">
          <cell r="I14126" t="str">
            <v>32-400-07-01</v>
          </cell>
        </row>
        <row r="14127">
          <cell r="I14127" t="str">
            <v>32-400-07-01</v>
          </cell>
        </row>
        <row r="14128">
          <cell r="I14128" t="str">
            <v>32-400-07-01</v>
          </cell>
        </row>
        <row r="14129">
          <cell r="I14129" t="str">
            <v>32-400-07-01</v>
          </cell>
        </row>
        <row r="14130">
          <cell r="I14130" t="str">
            <v>32-400-08-01</v>
          </cell>
        </row>
        <row r="14131">
          <cell r="I14131" t="str">
            <v>32-400-08-01</v>
          </cell>
        </row>
        <row r="14132">
          <cell r="I14132" t="str">
            <v>32-400-08-01</v>
          </cell>
        </row>
        <row r="14133">
          <cell r="I14133" t="str">
            <v>32-400-08-01</v>
          </cell>
        </row>
        <row r="14134">
          <cell r="I14134" t="str">
            <v>32-400-08-01</v>
          </cell>
        </row>
        <row r="14135">
          <cell r="I14135" t="str">
            <v>32-400-08-01</v>
          </cell>
        </row>
        <row r="14136">
          <cell r="I14136" t="str">
            <v>32-400-08-01</v>
          </cell>
        </row>
        <row r="14137">
          <cell r="I14137" t="str">
            <v>32-400-08-01</v>
          </cell>
        </row>
        <row r="14138">
          <cell r="I14138" t="str">
            <v>32-400-09-01</v>
          </cell>
        </row>
        <row r="14139">
          <cell r="I14139" t="str">
            <v>32-400-09-01</v>
          </cell>
        </row>
        <row r="14140">
          <cell r="I14140" t="str">
            <v>32-400-09-01</v>
          </cell>
        </row>
        <row r="14141">
          <cell r="I14141" t="str">
            <v>32-400-09-01</v>
          </cell>
        </row>
        <row r="14142">
          <cell r="I14142" t="str">
            <v>32-400-09-01</v>
          </cell>
        </row>
        <row r="14143">
          <cell r="I14143" t="str">
            <v>32-400-09-01</v>
          </cell>
        </row>
        <row r="14144">
          <cell r="I14144" t="str">
            <v>32-400-09-01</v>
          </cell>
        </row>
        <row r="14145">
          <cell r="I14145" t="str">
            <v>32-400-10-01</v>
          </cell>
        </row>
        <row r="14146">
          <cell r="I14146" t="str">
            <v>32-400-10-01</v>
          </cell>
        </row>
        <row r="14147">
          <cell r="I14147" t="str">
            <v>32-400-10-01</v>
          </cell>
        </row>
        <row r="14148">
          <cell r="I14148" t="str">
            <v>32-400-10-01</v>
          </cell>
        </row>
        <row r="14149">
          <cell r="I14149" t="str">
            <v>32-400-10-01</v>
          </cell>
        </row>
        <row r="14150">
          <cell r="I14150" t="str">
            <v>32-400-10-01</v>
          </cell>
        </row>
        <row r="14151">
          <cell r="I14151" t="str">
            <v>32-400-10-01</v>
          </cell>
        </row>
        <row r="14152">
          <cell r="I14152" t="str">
            <v>32-400-11-01</v>
          </cell>
        </row>
        <row r="14153">
          <cell r="I14153" t="str">
            <v>32-400-11-01</v>
          </cell>
        </row>
        <row r="14154">
          <cell r="I14154" t="str">
            <v>32-400-11-01</v>
          </cell>
        </row>
        <row r="14155">
          <cell r="I14155" t="str">
            <v>32-400-11-01</v>
          </cell>
        </row>
        <row r="14156">
          <cell r="I14156" t="str">
            <v>32-400-11-01</v>
          </cell>
        </row>
        <row r="14157">
          <cell r="I14157" t="str">
            <v>32-400-11-01</v>
          </cell>
        </row>
        <row r="14158">
          <cell r="I14158" t="str">
            <v>32-400-11-01</v>
          </cell>
        </row>
        <row r="14159">
          <cell r="I14159" t="str">
            <v>32-400-11-01</v>
          </cell>
        </row>
        <row r="14160">
          <cell r="I14160" t="str">
            <v>32-400-11-01</v>
          </cell>
        </row>
        <row r="14161">
          <cell r="I14161" t="str">
            <v>32-400-12-01</v>
          </cell>
        </row>
        <row r="14162">
          <cell r="I14162" t="str">
            <v>32-400-12-01</v>
          </cell>
        </row>
        <row r="14163">
          <cell r="I14163" t="str">
            <v>32-400-12-01</v>
          </cell>
        </row>
        <row r="14164">
          <cell r="I14164" t="str">
            <v>32-400-12-01</v>
          </cell>
        </row>
        <row r="14165">
          <cell r="I14165" t="str">
            <v>32-400-12-01</v>
          </cell>
        </row>
        <row r="14166">
          <cell r="I14166" t="str">
            <v>32-400-12-01</v>
          </cell>
        </row>
        <row r="14167">
          <cell r="I14167" t="str">
            <v>32-401-04-01</v>
          </cell>
        </row>
        <row r="14168">
          <cell r="I14168" t="str">
            <v>32-401-04-01</v>
          </cell>
        </row>
        <row r="14169">
          <cell r="I14169" t="str">
            <v>32-401-05-01</v>
          </cell>
        </row>
        <row r="14170">
          <cell r="I14170" t="str">
            <v>32-401-05-01</v>
          </cell>
        </row>
        <row r="14171">
          <cell r="I14171" t="str">
            <v>32-401-05-01</v>
          </cell>
        </row>
        <row r="14172">
          <cell r="I14172" t="str">
            <v>32-401-05-01</v>
          </cell>
        </row>
        <row r="14173">
          <cell r="I14173" t="str">
            <v>32-401-05-01</v>
          </cell>
        </row>
        <row r="14174">
          <cell r="I14174" t="str">
            <v>32-401-05-01</v>
          </cell>
        </row>
        <row r="14175">
          <cell r="I14175" t="str">
            <v>32-401-05-01</v>
          </cell>
        </row>
        <row r="14176">
          <cell r="I14176" t="str">
            <v>32-401-05-01</v>
          </cell>
        </row>
        <row r="14177">
          <cell r="I14177" t="str">
            <v>32-401-05-01</v>
          </cell>
        </row>
        <row r="14178">
          <cell r="I14178" t="str">
            <v>32-401-05-01</v>
          </cell>
        </row>
        <row r="14179">
          <cell r="I14179" t="str">
            <v>32-401-05-01</v>
          </cell>
        </row>
        <row r="14180">
          <cell r="I14180" t="str">
            <v>32-401-06-01</v>
          </cell>
        </row>
        <row r="14181">
          <cell r="I14181" t="str">
            <v>32-401-06-01</v>
          </cell>
        </row>
        <row r="14182">
          <cell r="I14182" t="str">
            <v>32-401-06-01</v>
          </cell>
        </row>
        <row r="14183">
          <cell r="I14183" t="str">
            <v>32-401-06-01</v>
          </cell>
        </row>
        <row r="14184">
          <cell r="I14184" t="str">
            <v>32-401-06-01</v>
          </cell>
        </row>
        <row r="14185">
          <cell r="I14185" t="str">
            <v>32-401-06-01</v>
          </cell>
        </row>
        <row r="14186">
          <cell r="I14186" t="str">
            <v>32-401-06-01</v>
          </cell>
        </row>
        <row r="14187">
          <cell r="I14187" t="str">
            <v>32-401-07-01</v>
          </cell>
        </row>
        <row r="14188">
          <cell r="I14188" t="str">
            <v>32-401-07-01</v>
          </cell>
        </row>
        <row r="14189">
          <cell r="I14189" t="str">
            <v>32-401-07-01</v>
          </cell>
        </row>
        <row r="14190">
          <cell r="I14190" t="str">
            <v>32-401-07-01</v>
          </cell>
        </row>
        <row r="14191">
          <cell r="I14191" t="str">
            <v>32-401-08-01</v>
          </cell>
        </row>
        <row r="14192">
          <cell r="I14192" t="str">
            <v>32-401-08-01</v>
          </cell>
        </row>
        <row r="14193">
          <cell r="I14193" t="str">
            <v>32-401-08-01</v>
          </cell>
        </row>
        <row r="14194">
          <cell r="I14194" t="str">
            <v>32-401-08-01</v>
          </cell>
        </row>
        <row r="14195">
          <cell r="I14195" t="str">
            <v>32-401-08-01</v>
          </cell>
        </row>
        <row r="14196">
          <cell r="I14196" t="str">
            <v>32-401-08-01</v>
          </cell>
        </row>
        <row r="14197">
          <cell r="I14197" t="str">
            <v>32-401-09-01</v>
          </cell>
        </row>
        <row r="14198">
          <cell r="I14198" t="str">
            <v>32-401-09-01</v>
          </cell>
        </row>
        <row r="14199">
          <cell r="I14199" t="str">
            <v>32-401-09-01</v>
          </cell>
        </row>
        <row r="14200">
          <cell r="I14200" t="str">
            <v>32-401-09-01</v>
          </cell>
        </row>
        <row r="14201">
          <cell r="I14201" t="str">
            <v>32-401-09-01</v>
          </cell>
        </row>
        <row r="14202">
          <cell r="I14202" t="str">
            <v>32-401-09-01</v>
          </cell>
        </row>
        <row r="14203">
          <cell r="I14203" t="str">
            <v>32-401-10-01</v>
          </cell>
        </row>
        <row r="14204">
          <cell r="I14204" t="str">
            <v>32-401-10-01</v>
          </cell>
        </row>
        <row r="14205">
          <cell r="I14205" t="str">
            <v>32-401-10-01</v>
          </cell>
        </row>
        <row r="14206">
          <cell r="I14206" t="str">
            <v>32-401-10-01</v>
          </cell>
        </row>
        <row r="14207">
          <cell r="I14207" t="str">
            <v>32-401-10-01</v>
          </cell>
        </row>
        <row r="14208">
          <cell r="I14208" t="str">
            <v>32-401-10-01</v>
          </cell>
        </row>
        <row r="14209">
          <cell r="I14209" t="str">
            <v>32-401-10-01</v>
          </cell>
        </row>
        <row r="14210">
          <cell r="I14210" t="str">
            <v>32-401-11-01</v>
          </cell>
        </row>
        <row r="14211">
          <cell r="I14211" t="str">
            <v>32-401-11-01</v>
          </cell>
        </row>
        <row r="14212">
          <cell r="I14212" t="str">
            <v>32-401-11-01</v>
          </cell>
        </row>
        <row r="14213">
          <cell r="I14213" t="str">
            <v>32-401-11-01</v>
          </cell>
        </row>
        <row r="14214">
          <cell r="I14214" t="str">
            <v>32-401-11-01</v>
          </cell>
        </row>
        <row r="14215">
          <cell r="I14215" t="str">
            <v>32-401-11-01</v>
          </cell>
        </row>
        <row r="14216">
          <cell r="I14216" t="str">
            <v>32-401-11-01</v>
          </cell>
        </row>
        <row r="14217">
          <cell r="I14217" t="str">
            <v>32-401-12-01</v>
          </cell>
        </row>
        <row r="14218">
          <cell r="I14218" t="str">
            <v>32-401-12-01</v>
          </cell>
        </row>
        <row r="14219">
          <cell r="I14219" t="str">
            <v>32-401-12-01</v>
          </cell>
        </row>
        <row r="14220">
          <cell r="I14220" t="str">
            <v>32-401-12-01</v>
          </cell>
        </row>
        <row r="14221">
          <cell r="I14221" t="str">
            <v>32-401-12-01</v>
          </cell>
        </row>
        <row r="14222">
          <cell r="I14222" t="str">
            <v>32-401-12-01</v>
          </cell>
        </row>
        <row r="14223">
          <cell r="I14223" t="str">
            <v>32-401-12-01</v>
          </cell>
        </row>
        <row r="14224">
          <cell r="I14224" t="str">
            <v>32-583-32-01</v>
          </cell>
        </row>
        <row r="14225">
          <cell r="I14225" t="str">
            <v>32-583-32-01</v>
          </cell>
        </row>
        <row r="14226">
          <cell r="I14226" t="str">
            <v>32-583-32-01</v>
          </cell>
        </row>
        <row r="14227">
          <cell r="I14227" t="str">
            <v>32-583-32-01</v>
          </cell>
        </row>
        <row r="14228">
          <cell r="I14228" t="str">
            <v>32-583-32-01</v>
          </cell>
        </row>
        <row r="14229">
          <cell r="I14229" t="str">
            <v>32-583-32-01</v>
          </cell>
        </row>
        <row r="14230">
          <cell r="I14230" t="str">
            <v>32-622-25</v>
          </cell>
        </row>
        <row r="14231">
          <cell r="I14231" t="str">
            <v>32-622-25-07</v>
          </cell>
        </row>
        <row r="14232">
          <cell r="I14232" t="str">
            <v>32-622-25-07</v>
          </cell>
        </row>
        <row r="14233">
          <cell r="I14233" t="str">
            <v>32-622-25-07</v>
          </cell>
        </row>
        <row r="14234">
          <cell r="I14234" t="str">
            <v>32-622-25-07</v>
          </cell>
        </row>
        <row r="14235">
          <cell r="I14235" t="str">
            <v>32-622-25-07</v>
          </cell>
        </row>
        <row r="14236">
          <cell r="I14236" t="str">
            <v>32-622-25-07</v>
          </cell>
        </row>
        <row r="14237">
          <cell r="I14237" t="str">
            <v>32-622-25-07</v>
          </cell>
        </row>
        <row r="14238">
          <cell r="I14238" t="str">
            <v>32-622-25-07</v>
          </cell>
        </row>
        <row r="14239">
          <cell r="I14239" t="str">
            <v>32-622-25-07</v>
          </cell>
        </row>
        <row r="14240">
          <cell r="I14240" t="str">
            <v>32-622-25-07</v>
          </cell>
        </row>
        <row r="14241">
          <cell r="I14241" t="str">
            <v>32-622-25-07</v>
          </cell>
        </row>
        <row r="14242">
          <cell r="I14242" t="str">
            <v>32-683-24-07</v>
          </cell>
        </row>
        <row r="14243">
          <cell r="I14243" t="str">
            <v>32-759-17-07</v>
          </cell>
        </row>
        <row r="14244">
          <cell r="I14244" t="str">
            <v>32-825-23-01</v>
          </cell>
        </row>
        <row r="14245">
          <cell r="I14245" t="str">
            <v>32-861-01-01</v>
          </cell>
        </row>
        <row r="14246">
          <cell r="I14246" t="str">
            <v>33-382-01-07</v>
          </cell>
        </row>
        <row r="14247">
          <cell r="I14247" t="str">
            <v>36-001-06-07</v>
          </cell>
        </row>
        <row r="14248">
          <cell r="I14248" t="str">
            <v>36-001-06-07</v>
          </cell>
        </row>
        <row r="14249">
          <cell r="I14249" t="str">
            <v>36-001-07-07</v>
          </cell>
        </row>
        <row r="14250">
          <cell r="I14250" t="str">
            <v>36-001-07-07</v>
          </cell>
        </row>
        <row r="14251">
          <cell r="I14251" t="str">
            <v>36-001-08-07</v>
          </cell>
        </row>
        <row r="14252">
          <cell r="I14252" t="str">
            <v>36-001-09-07</v>
          </cell>
        </row>
        <row r="14253">
          <cell r="I14253" t="str">
            <v>36-001-09-07</v>
          </cell>
        </row>
        <row r="14254">
          <cell r="I14254" t="str">
            <v>36-001-09-07</v>
          </cell>
        </row>
        <row r="14255">
          <cell r="I14255" t="str">
            <v>36-001-26-07</v>
          </cell>
        </row>
        <row r="14256">
          <cell r="I14256" t="str">
            <v>36-001-26-07</v>
          </cell>
        </row>
        <row r="14257">
          <cell r="I14257" t="str">
            <v>36-001-26-07</v>
          </cell>
        </row>
        <row r="14258">
          <cell r="I14258" t="str">
            <v>36-001-26-07</v>
          </cell>
        </row>
        <row r="14259">
          <cell r="I14259" t="str">
            <v>36-005-01-07</v>
          </cell>
        </row>
        <row r="14260">
          <cell r="I14260" t="str">
            <v>36-005-03-07</v>
          </cell>
        </row>
        <row r="14261">
          <cell r="I14261" t="str">
            <v>36-005-03-07</v>
          </cell>
        </row>
        <row r="14262">
          <cell r="I14262" t="str">
            <v>36-005-04-07</v>
          </cell>
        </row>
        <row r="14263">
          <cell r="I14263" t="str">
            <v>36-005-04-07</v>
          </cell>
        </row>
        <row r="14264">
          <cell r="I14264" t="str">
            <v>36-005-04-07</v>
          </cell>
        </row>
        <row r="14265">
          <cell r="I14265" t="str">
            <v>36-005-04-07</v>
          </cell>
        </row>
        <row r="14266">
          <cell r="I14266" t="str">
            <v>36-577-01-07</v>
          </cell>
        </row>
        <row r="14267">
          <cell r="I14267" t="str">
            <v>36-585-05-07</v>
          </cell>
        </row>
        <row r="14268">
          <cell r="I14268" t="str">
            <v>36-848-13-07</v>
          </cell>
        </row>
        <row r="14269">
          <cell r="I14269" t="str">
            <v>36-856-01-07</v>
          </cell>
        </row>
        <row r="14270">
          <cell r="I14270" t="str">
            <v>36-856-01-07</v>
          </cell>
        </row>
        <row r="14271">
          <cell r="I14271" t="str">
            <v>36-856-02-07</v>
          </cell>
        </row>
        <row r="14272">
          <cell r="I14272" t="str">
            <v>36-856-03-07</v>
          </cell>
        </row>
        <row r="14273">
          <cell r="I14273" t="str">
            <v>36-856-03-07</v>
          </cell>
        </row>
        <row r="14274">
          <cell r="I14274" t="str">
            <v>36-856-03-07</v>
          </cell>
        </row>
        <row r="14275">
          <cell r="I14275" t="str">
            <v>36-856-04-07</v>
          </cell>
        </row>
        <row r="14276">
          <cell r="I14276" t="str">
            <v>36-856-04-07</v>
          </cell>
        </row>
        <row r="14277">
          <cell r="I14277" t="str">
            <v>36-856-04-07</v>
          </cell>
        </row>
        <row r="14278">
          <cell r="I14278" t="str">
            <v>36-859-50-07</v>
          </cell>
        </row>
        <row r="14279">
          <cell r="I14279" t="str">
            <v>36-859-50-07</v>
          </cell>
        </row>
        <row r="14280">
          <cell r="I14280" t="str">
            <v>36-859-50-07</v>
          </cell>
        </row>
        <row r="14281">
          <cell r="I14281" t="str">
            <v>36-859-50-07</v>
          </cell>
        </row>
        <row r="14282">
          <cell r="I14282" t="str">
            <v>36-859-50-07</v>
          </cell>
        </row>
        <row r="14283">
          <cell r="I14283" t="str">
            <v>36-859-50-07</v>
          </cell>
        </row>
        <row r="14284">
          <cell r="I14284" t="str">
            <v>36-859-50-07</v>
          </cell>
        </row>
        <row r="14285">
          <cell r="I14285" t="str">
            <v>36-859-50-07</v>
          </cell>
        </row>
        <row r="14286">
          <cell r="I14286" t="str">
            <v>36-859-50-07</v>
          </cell>
        </row>
        <row r="14287">
          <cell r="I14287" t="str">
            <v>36-859-50-07</v>
          </cell>
        </row>
        <row r="14288">
          <cell r="I14288" t="str">
            <v>36-859-50-07</v>
          </cell>
        </row>
        <row r="14289">
          <cell r="I14289" t="str">
            <v>36-859-50-07</v>
          </cell>
        </row>
        <row r="14290">
          <cell r="I14290" t="str">
            <v>36-859-50-07</v>
          </cell>
        </row>
        <row r="14291">
          <cell r="I14291" t="str">
            <v>36-859-50-07</v>
          </cell>
        </row>
        <row r="14292">
          <cell r="I14292" t="str">
            <v>36-859-50-07</v>
          </cell>
        </row>
        <row r="14293">
          <cell r="I14293" t="str">
            <v>37-566-21-07</v>
          </cell>
        </row>
        <row r="14294">
          <cell r="I14294" t="str">
            <v>37-606-04-07</v>
          </cell>
        </row>
        <row r="14295">
          <cell r="I14295" t="str">
            <v>37-606-04-07</v>
          </cell>
        </row>
        <row r="14296">
          <cell r="I14296" t="str">
            <v>37-606-07-07</v>
          </cell>
        </row>
        <row r="14297">
          <cell r="I14297" t="str">
            <v>37-606-07-07</v>
          </cell>
        </row>
        <row r="14298">
          <cell r="I14298" t="str">
            <v>37-606-07-07</v>
          </cell>
        </row>
        <row r="14299">
          <cell r="I14299" t="str">
            <v>37-649-00-07</v>
          </cell>
        </row>
        <row r="14300">
          <cell r="I14300" t="str">
            <v>37-652-00-07</v>
          </cell>
        </row>
        <row r="14301">
          <cell r="I14301" t="str">
            <v>37-673-21-07</v>
          </cell>
        </row>
        <row r="14302">
          <cell r="I14302" t="str">
            <v>37-673-21-07</v>
          </cell>
        </row>
        <row r="14303">
          <cell r="I14303" t="str">
            <v>37-674-18-07</v>
          </cell>
        </row>
        <row r="14304">
          <cell r="I14304" t="str">
            <v>37-674-18-07</v>
          </cell>
        </row>
        <row r="14305">
          <cell r="I14305" t="str">
            <v>37-682-03-07</v>
          </cell>
        </row>
        <row r="14306">
          <cell r="I14306" t="str">
            <v>37-682-03-07</v>
          </cell>
        </row>
        <row r="14307">
          <cell r="I14307" t="str">
            <v>37-699-11-07</v>
          </cell>
        </row>
        <row r="14308">
          <cell r="I14308" t="str">
            <v>37-706-16-07</v>
          </cell>
        </row>
        <row r="14309">
          <cell r="I14309" t="str">
            <v>37-706-16-07</v>
          </cell>
        </row>
        <row r="14310">
          <cell r="I14310" t="str">
            <v>37-706-16-07</v>
          </cell>
        </row>
        <row r="14311">
          <cell r="I14311" t="str">
            <v>37-706-16-07</v>
          </cell>
        </row>
        <row r="14312">
          <cell r="I14312" t="str">
            <v>37-706-16-07</v>
          </cell>
        </row>
        <row r="14313">
          <cell r="I14313" t="str">
            <v>37-706-16-07</v>
          </cell>
        </row>
        <row r="14314">
          <cell r="I14314" t="str">
            <v>37-706-16-07</v>
          </cell>
        </row>
        <row r="14315">
          <cell r="I14315" t="str">
            <v>37-706-16-07</v>
          </cell>
        </row>
        <row r="14316">
          <cell r="I14316" t="str">
            <v>37-706-16-07</v>
          </cell>
        </row>
        <row r="14317">
          <cell r="I14317" t="str">
            <v>37-706-16-07</v>
          </cell>
        </row>
        <row r="14318">
          <cell r="I14318" t="str">
            <v>37-706-16-07</v>
          </cell>
        </row>
        <row r="14319">
          <cell r="I14319" t="str">
            <v>37-706-16-07</v>
          </cell>
        </row>
        <row r="14320">
          <cell r="I14320" t="str">
            <v>37-712-16-07</v>
          </cell>
        </row>
        <row r="14321">
          <cell r="I14321" t="str">
            <v>38-161-11-07</v>
          </cell>
        </row>
        <row r="14322">
          <cell r="I14322" t="str">
            <v>38-161-11-07</v>
          </cell>
        </row>
        <row r="14323">
          <cell r="I14323" t="str">
            <v>38-161-14-07</v>
          </cell>
        </row>
        <row r="14324">
          <cell r="I14324" t="str">
            <v>38-161-14-07</v>
          </cell>
        </row>
        <row r="14325">
          <cell r="I14325" t="str">
            <v>38-161-14-07</v>
          </cell>
        </row>
        <row r="14326">
          <cell r="I14326" t="str">
            <v>38-171-12-07</v>
          </cell>
        </row>
        <row r="14327">
          <cell r="I14327" t="str">
            <v>38-171-12-07</v>
          </cell>
        </row>
        <row r="14328">
          <cell r="I14328" t="str">
            <v>38-171-12-07</v>
          </cell>
        </row>
        <row r="14329">
          <cell r="I14329" t="str">
            <v>38-171-12-07</v>
          </cell>
        </row>
        <row r="14330">
          <cell r="I14330" t="str">
            <v>38-179-20-07</v>
          </cell>
        </row>
        <row r="14331">
          <cell r="I14331" t="str">
            <v>38-271-15-07</v>
          </cell>
        </row>
        <row r="14332">
          <cell r="I14332" t="str">
            <v>38-271-15-07</v>
          </cell>
        </row>
        <row r="14333">
          <cell r="I14333" t="str">
            <v>38-271-15-07</v>
          </cell>
        </row>
        <row r="14334">
          <cell r="I14334" t="str">
            <v>38-607-22-07</v>
          </cell>
        </row>
        <row r="14335">
          <cell r="I14335" t="str">
            <v>38-607-22-07</v>
          </cell>
        </row>
        <row r="14336">
          <cell r="I14336" t="str">
            <v>38-607-22-07</v>
          </cell>
        </row>
        <row r="14337">
          <cell r="I14337" t="str">
            <v>38-607-22-07</v>
          </cell>
        </row>
        <row r="14338">
          <cell r="I14338" t="str">
            <v>38-796-06-07</v>
          </cell>
        </row>
        <row r="14339">
          <cell r="I14339" t="str">
            <v>38-796-06-07</v>
          </cell>
        </row>
        <row r="14340">
          <cell r="I14340" t="str">
            <v>38-796-06-07</v>
          </cell>
        </row>
        <row r="14341">
          <cell r="I14341" t="str">
            <v>38-796-06-07</v>
          </cell>
        </row>
        <row r="14342">
          <cell r="I14342" t="str">
            <v>38-796-06-07</v>
          </cell>
        </row>
        <row r="14343">
          <cell r="I14343" t="str">
            <v>38-796-06-07</v>
          </cell>
        </row>
        <row r="14344">
          <cell r="I14344" t="str">
            <v>38-796-06-07</v>
          </cell>
        </row>
        <row r="14345">
          <cell r="I14345" t="str">
            <v>38-796-06-07</v>
          </cell>
        </row>
        <row r="14346">
          <cell r="I14346" t="str">
            <v>38-796-06-07</v>
          </cell>
        </row>
        <row r="14347">
          <cell r="I14347" t="str">
            <v>38-796-06-07</v>
          </cell>
        </row>
        <row r="14348">
          <cell r="I14348" t="str">
            <v>38-796-06-07</v>
          </cell>
        </row>
        <row r="14349">
          <cell r="I14349" t="str">
            <v>38-796-06-07</v>
          </cell>
        </row>
        <row r="14350">
          <cell r="I14350" t="str">
            <v>38-796-06-07</v>
          </cell>
        </row>
        <row r="14351">
          <cell r="I14351" t="str">
            <v>38-796-06-07</v>
          </cell>
        </row>
        <row r="14352">
          <cell r="I14352" t="str">
            <v>38-796-06-07</v>
          </cell>
        </row>
        <row r="14353">
          <cell r="I14353" t="str">
            <v>38-796-06-07</v>
          </cell>
        </row>
        <row r="14354">
          <cell r="I14354" t="str">
            <v>39-289-23-07</v>
          </cell>
        </row>
        <row r="14355">
          <cell r="I14355" t="str">
            <v>40-004-00-07</v>
          </cell>
        </row>
        <row r="14356">
          <cell r="I14356" t="str">
            <v>40-004-00-07</v>
          </cell>
        </row>
        <row r="14357">
          <cell r="I14357" t="str">
            <v>40-007-00-07</v>
          </cell>
        </row>
        <row r="14358">
          <cell r="I14358" t="str">
            <v>40-007-00-07</v>
          </cell>
        </row>
        <row r="14359">
          <cell r="I14359" t="str">
            <v>40-007-00-07</v>
          </cell>
        </row>
        <row r="14360">
          <cell r="I14360" t="str">
            <v>40-017-00-07</v>
          </cell>
        </row>
        <row r="14361">
          <cell r="I14361" t="str">
            <v>40-033-00-07</v>
          </cell>
        </row>
        <row r="14362">
          <cell r="I14362" t="str">
            <v>40-051-00-07</v>
          </cell>
        </row>
        <row r="14363">
          <cell r="I14363" t="str">
            <v>40-051-00-07</v>
          </cell>
        </row>
        <row r="14364">
          <cell r="I14364" t="str">
            <v>40-067-00-07</v>
          </cell>
        </row>
        <row r="14365">
          <cell r="I14365" t="str">
            <v>40-067-00-07</v>
          </cell>
        </row>
        <row r="14366">
          <cell r="I14366" t="str">
            <v>40-067-00-07</v>
          </cell>
        </row>
        <row r="14367">
          <cell r="I14367" t="str">
            <v>40-067-00-07</v>
          </cell>
        </row>
        <row r="14368">
          <cell r="I14368" t="str">
            <v>40-075-00-07</v>
          </cell>
        </row>
        <row r="14369">
          <cell r="I14369" t="str">
            <v>40-086-01-07</v>
          </cell>
        </row>
        <row r="14370">
          <cell r="I14370" t="str">
            <v>40-086-01-07</v>
          </cell>
        </row>
        <row r="14371">
          <cell r="I14371" t="str">
            <v>40-086-01-07</v>
          </cell>
        </row>
        <row r="14372">
          <cell r="I14372" t="str">
            <v>40-089-00</v>
          </cell>
        </row>
        <row r="14373">
          <cell r="I14373" t="str">
            <v>40-089-00-07</v>
          </cell>
        </row>
        <row r="14374">
          <cell r="I14374" t="str">
            <v>40-090-00</v>
          </cell>
        </row>
        <row r="14375">
          <cell r="I14375" t="str">
            <v>40-090-00</v>
          </cell>
        </row>
        <row r="14376">
          <cell r="I14376" t="str">
            <v>40-233-00</v>
          </cell>
        </row>
        <row r="14377">
          <cell r="I14377" t="str">
            <v>40-380-00</v>
          </cell>
        </row>
        <row r="14378">
          <cell r="I14378" t="str">
            <v>40-384-00</v>
          </cell>
        </row>
        <row r="14379">
          <cell r="I14379" t="str">
            <v>40-384-00</v>
          </cell>
        </row>
        <row r="14380">
          <cell r="I14380" t="str">
            <v>40-384-00</v>
          </cell>
        </row>
        <row r="14381">
          <cell r="I14381" t="str">
            <v>40-637-00-07</v>
          </cell>
        </row>
        <row r="14382">
          <cell r="I14382" t="str">
            <v>42-508-01-07</v>
          </cell>
        </row>
        <row r="14383">
          <cell r="I14383" t="str">
            <v>42-508-02-07</v>
          </cell>
        </row>
        <row r="14384">
          <cell r="I14384" t="str">
            <v>42-508-03-07</v>
          </cell>
        </row>
        <row r="14385">
          <cell r="I14385" t="str">
            <v>42-587-02-07</v>
          </cell>
        </row>
        <row r="14386">
          <cell r="I14386" t="str">
            <v>43-321-03</v>
          </cell>
        </row>
        <row r="14387">
          <cell r="I14387" t="str">
            <v>43-326-01</v>
          </cell>
        </row>
        <row r="14388">
          <cell r="I14388" t="str">
            <v>43-326-01</v>
          </cell>
        </row>
        <row r="14389">
          <cell r="I14389" t="str">
            <v>43-326-08</v>
          </cell>
        </row>
        <row r="14390">
          <cell r="I14390" t="str">
            <v>43-326-10</v>
          </cell>
        </row>
        <row r="14391">
          <cell r="I14391" t="str">
            <v>43-330-04</v>
          </cell>
        </row>
        <row r="14392">
          <cell r="I14392" t="str">
            <v>43-330-05</v>
          </cell>
        </row>
        <row r="14393">
          <cell r="I14393" t="str">
            <v>43-343-01</v>
          </cell>
        </row>
        <row r="14394">
          <cell r="I14394" t="str">
            <v>43-343-02</v>
          </cell>
        </row>
        <row r="14395">
          <cell r="I14395" t="str">
            <v>43-401-06-07</v>
          </cell>
        </row>
        <row r="14396">
          <cell r="I14396" t="str">
            <v>48-196-14-07</v>
          </cell>
        </row>
        <row r="14397">
          <cell r="I14397" t="str">
            <v>48-196-14-07</v>
          </cell>
        </row>
        <row r="14398">
          <cell r="I14398" t="str">
            <v>48-196-14-07</v>
          </cell>
        </row>
        <row r="14399">
          <cell r="I14399" t="str">
            <v>48-376-18-07</v>
          </cell>
        </row>
        <row r="14400">
          <cell r="I14400" t="str">
            <v>48-376-18-07</v>
          </cell>
        </row>
        <row r="14401">
          <cell r="I14401" t="str">
            <v>54-331-14-07</v>
          </cell>
        </row>
        <row r="14402">
          <cell r="I14402" t="str">
            <v>54-331-14-07</v>
          </cell>
        </row>
        <row r="14403">
          <cell r="I14403" t="str">
            <v>55- 250-02-04</v>
          </cell>
        </row>
        <row r="14404">
          <cell r="I14404" t="str">
            <v>55- 250-02-04</v>
          </cell>
        </row>
        <row r="14405">
          <cell r="I14405" t="str">
            <v>55- 274-02-04</v>
          </cell>
        </row>
        <row r="14406">
          <cell r="I14406" t="str">
            <v>55- 274-04-04</v>
          </cell>
        </row>
        <row r="14407">
          <cell r="I14407" t="str">
            <v>55 -804-26-01</v>
          </cell>
        </row>
        <row r="14408">
          <cell r="I14408" t="str">
            <v>55.274-01-04</v>
          </cell>
        </row>
        <row r="14409">
          <cell r="I14409" t="str">
            <v>55.292-30-04</v>
          </cell>
        </row>
        <row r="14410">
          <cell r="I14410" t="str">
            <v>55.292-30-04</v>
          </cell>
        </row>
        <row r="14411">
          <cell r="I14411" t="str">
            <v>55.292-30-04</v>
          </cell>
        </row>
        <row r="14412">
          <cell r="I14412" t="str">
            <v>55-240-02-04</v>
          </cell>
        </row>
        <row r="14413">
          <cell r="I14413" t="str">
            <v>55-240-02-04</v>
          </cell>
        </row>
        <row r="14414">
          <cell r="I14414" t="str">
            <v>55-240-02-04</v>
          </cell>
        </row>
        <row r="14415">
          <cell r="I14415" t="str">
            <v>55-240-02-04</v>
          </cell>
        </row>
        <row r="14416">
          <cell r="I14416" t="str">
            <v>55-240-02-04</v>
          </cell>
        </row>
        <row r="14417">
          <cell r="I14417" t="str">
            <v>55-240-02-04</v>
          </cell>
        </row>
        <row r="14418">
          <cell r="I14418" t="str">
            <v>55-240-04-04</v>
          </cell>
        </row>
        <row r="14419">
          <cell r="I14419" t="str">
            <v>55-240-04-04</v>
          </cell>
        </row>
        <row r="14420">
          <cell r="I14420" t="str">
            <v>55-240-04-04</v>
          </cell>
        </row>
        <row r="14421">
          <cell r="I14421" t="str">
            <v>55-240-04-04</v>
          </cell>
        </row>
        <row r="14422">
          <cell r="I14422" t="str">
            <v>55-240-04-04</v>
          </cell>
        </row>
        <row r="14423">
          <cell r="I14423" t="str">
            <v>55-240-04-04</v>
          </cell>
        </row>
        <row r="14424">
          <cell r="I14424" t="str">
            <v>55-240-04-04</v>
          </cell>
        </row>
        <row r="14425">
          <cell r="I14425" t="str">
            <v>55-240-04-04</v>
          </cell>
        </row>
        <row r="14426">
          <cell r="I14426" t="str">
            <v>55-240-04-04</v>
          </cell>
        </row>
        <row r="14427">
          <cell r="I14427" t="str">
            <v>55-242-02-04</v>
          </cell>
        </row>
        <row r="14428">
          <cell r="I14428" t="str">
            <v>55-242-02-04</v>
          </cell>
        </row>
        <row r="14429">
          <cell r="I14429" t="str">
            <v>55-242-02-04</v>
          </cell>
        </row>
        <row r="14430">
          <cell r="I14430" t="str">
            <v>55-244-04-04</v>
          </cell>
        </row>
        <row r="14431">
          <cell r="I14431" t="str">
            <v>55-246-13-04</v>
          </cell>
        </row>
        <row r="14432">
          <cell r="I14432" t="str">
            <v>55-247-13-04</v>
          </cell>
        </row>
        <row r="14433">
          <cell r="I14433" t="str">
            <v>55-247-13-04</v>
          </cell>
        </row>
        <row r="14434">
          <cell r="I14434" t="str">
            <v>55-250-01-04</v>
          </cell>
        </row>
        <row r="14435">
          <cell r="I14435" t="str">
            <v>55-250-01-04</v>
          </cell>
        </row>
        <row r="14436">
          <cell r="I14436" t="str">
            <v>55-250-01-04</v>
          </cell>
        </row>
        <row r="14437">
          <cell r="I14437" t="str">
            <v>55-250-01-04</v>
          </cell>
        </row>
        <row r="14438">
          <cell r="I14438" t="str">
            <v>55-250-01-04</v>
          </cell>
        </row>
        <row r="14439">
          <cell r="I14439" t="str">
            <v>55-250-01-04</v>
          </cell>
        </row>
        <row r="14440">
          <cell r="I14440" t="str">
            <v>55-250-01-04</v>
          </cell>
        </row>
        <row r="14441">
          <cell r="I14441" t="str">
            <v>55-250-01-04</v>
          </cell>
        </row>
        <row r="14442">
          <cell r="I14442" t="str">
            <v>55-250-01-04</v>
          </cell>
        </row>
        <row r="14443">
          <cell r="I14443" t="str">
            <v>55-250-02-04</v>
          </cell>
        </row>
        <row r="14444">
          <cell r="I14444" t="str">
            <v>55-250-02-04</v>
          </cell>
        </row>
        <row r="14445">
          <cell r="I14445" t="str">
            <v>55-250-02-04</v>
          </cell>
        </row>
        <row r="14446">
          <cell r="I14446" t="str">
            <v>55-250-02-04</v>
          </cell>
        </row>
        <row r="14447">
          <cell r="I14447" t="str">
            <v>55-250-02-04</v>
          </cell>
        </row>
        <row r="14448">
          <cell r="I14448" t="str">
            <v>55-250-02-04</v>
          </cell>
        </row>
        <row r="14449">
          <cell r="I14449" t="str">
            <v>55-250-02-04</v>
          </cell>
        </row>
        <row r="14450">
          <cell r="I14450" t="str">
            <v>55-250-02-04</v>
          </cell>
        </row>
        <row r="14451">
          <cell r="I14451" t="str">
            <v>55-250-02-04</v>
          </cell>
        </row>
        <row r="14452">
          <cell r="I14452" t="str">
            <v>55-250-02-04</v>
          </cell>
        </row>
        <row r="14453">
          <cell r="I14453" t="str">
            <v>55-250-02-04</v>
          </cell>
        </row>
        <row r="14454">
          <cell r="I14454" t="str">
            <v>55-250-02-04</v>
          </cell>
        </row>
        <row r="14455">
          <cell r="I14455" t="str">
            <v>55-250-02-04</v>
          </cell>
        </row>
        <row r="14456">
          <cell r="I14456" t="str">
            <v>55-250-02-04</v>
          </cell>
        </row>
        <row r="14457">
          <cell r="I14457" t="str">
            <v>55-250-02-04</v>
          </cell>
        </row>
        <row r="14458">
          <cell r="I14458" t="str">
            <v>55-254-04-04</v>
          </cell>
        </row>
        <row r="14459">
          <cell r="I14459" t="str">
            <v>55-254-04-04</v>
          </cell>
        </row>
        <row r="14460">
          <cell r="I14460" t="str">
            <v>55-254-04-04</v>
          </cell>
        </row>
        <row r="14461">
          <cell r="I14461" t="str">
            <v>55-262-02-04</v>
          </cell>
        </row>
        <row r="14462">
          <cell r="I14462" t="str">
            <v>55-262-02-04</v>
          </cell>
        </row>
        <row r="14463">
          <cell r="I14463" t="str">
            <v>55-262-02-04</v>
          </cell>
        </row>
        <row r="14464">
          <cell r="I14464" t="str">
            <v>55-272-02-04</v>
          </cell>
        </row>
        <row r="14465">
          <cell r="I14465" t="str">
            <v>55-272-02-04</v>
          </cell>
        </row>
        <row r="14466">
          <cell r="I14466" t="str">
            <v>55-272-02-04</v>
          </cell>
        </row>
        <row r="14467">
          <cell r="I14467" t="str">
            <v>55-272-02-04</v>
          </cell>
        </row>
        <row r="14468">
          <cell r="I14468" t="str">
            <v>55-272-02-04</v>
          </cell>
        </row>
        <row r="14469">
          <cell r="I14469" t="str">
            <v>55-272-02-04</v>
          </cell>
        </row>
        <row r="14470">
          <cell r="I14470" t="str">
            <v>55-272-02-04</v>
          </cell>
        </row>
        <row r="14471">
          <cell r="I14471" t="str">
            <v>55-272-02-04</v>
          </cell>
        </row>
        <row r="14472">
          <cell r="I14472" t="str">
            <v>55-272-02-04</v>
          </cell>
        </row>
        <row r="14473">
          <cell r="I14473" t="str">
            <v>55-272-02-04</v>
          </cell>
        </row>
        <row r="14474">
          <cell r="I14474" t="str">
            <v>55-274-01-04</v>
          </cell>
        </row>
        <row r="14475">
          <cell r="I14475" t="str">
            <v>55-274-01-04</v>
          </cell>
        </row>
        <row r="14476">
          <cell r="I14476" t="str">
            <v>55-274-01-04</v>
          </cell>
        </row>
        <row r="14477">
          <cell r="I14477" t="str">
            <v>55-274-01-04</v>
          </cell>
        </row>
        <row r="14478">
          <cell r="I14478" t="str">
            <v>55-274-01-04</v>
          </cell>
        </row>
        <row r="14479">
          <cell r="I14479" t="str">
            <v>55-274-02-04</v>
          </cell>
        </row>
        <row r="14480">
          <cell r="I14480" t="str">
            <v>55-274-02-04</v>
          </cell>
        </row>
        <row r="14481">
          <cell r="I14481" t="str">
            <v>55-274-02-04</v>
          </cell>
        </row>
        <row r="14482">
          <cell r="I14482" t="str">
            <v>55-274-02-04</v>
          </cell>
        </row>
        <row r="14483">
          <cell r="I14483" t="str">
            <v>55-274-02-04</v>
          </cell>
        </row>
        <row r="14484">
          <cell r="I14484" t="str">
            <v>55-274-02-04</v>
          </cell>
        </row>
        <row r="14485">
          <cell r="I14485" t="str">
            <v>55-274-02-04</v>
          </cell>
        </row>
        <row r="14486">
          <cell r="I14486" t="str">
            <v>55-274-02-04</v>
          </cell>
        </row>
        <row r="14487">
          <cell r="I14487" t="str">
            <v>55-274-02-04</v>
          </cell>
        </row>
        <row r="14488">
          <cell r="I14488" t="str">
            <v>55-274-02-04</v>
          </cell>
        </row>
        <row r="14489">
          <cell r="I14489" t="str">
            <v>55-274-02-04</v>
          </cell>
        </row>
        <row r="14490">
          <cell r="I14490" t="str">
            <v>55-274-02-04</v>
          </cell>
        </row>
        <row r="14491">
          <cell r="I14491" t="str">
            <v>55-274-02-04</v>
          </cell>
        </row>
        <row r="14492">
          <cell r="I14492" t="str">
            <v>55-274-02-04</v>
          </cell>
        </row>
        <row r="14493">
          <cell r="I14493" t="str">
            <v>55-274-02-04</v>
          </cell>
        </row>
        <row r="14494">
          <cell r="I14494" t="str">
            <v>55-274-02-04</v>
          </cell>
        </row>
        <row r="14495">
          <cell r="I14495" t="str">
            <v>55-274-02-04</v>
          </cell>
        </row>
        <row r="14496">
          <cell r="I14496" t="str">
            <v>55-274-02-04</v>
          </cell>
        </row>
        <row r="14497">
          <cell r="I14497" t="str">
            <v>55-274-02-04</v>
          </cell>
        </row>
        <row r="14498">
          <cell r="I14498" t="str">
            <v>55-274-02-04</v>
          </cell>
        </row>
        <row r="14499">
          <cell r="I14499" t="str">
            <v>55-274-02-04</v>
          </cell>
        </row>
        <row r="14500">
          <cell r="I14500" t="str">
            <v>55-274-02-04</v>
          </cell>
        </row>
        <row r="14501">
          <cell r="I14501" t="str">
            <v>55-274-02-04</v>
          </cell>
        </row>
        <row r="14502">
          <cell r="I14502" t="str">
            <v>55-274-02-04</v>
          </cell>
        </row>
        <row r="14503">
          <cell r="I14503" t="str">
            <v>55-274-02-04</v>
          </cell>
        </row>
        <row r="14504">
          <cell r="I14504" t="str">
            <v>55-274-02-04</v>
          </cell>
        </row>
        <row r="14505">
          <cell r="I14505" t="str">
            <v>55-274-02-04</v>
          </cell>
        </row>
        <row r="14506">
          <cell r="I14506" t="str">
            <v>55-274-02-04</v>
          </cell>
        </row>
        <row r="14507">
          <cell r="I14507" t="str">
            <v>55-274-02-04</v>
          </cell>
        </row>
        <row r="14508">
          <cell r="I14508" t="str">
            <v>55-274-02-04</v>
          </cell>
        </row>
        <row r="14509">
          <cell r="I14509" t="str">
            <v>55-274-02-04</v>
          </cell>
        </row>
        <row r="14510">
          <cell r="I14510" t="str">
            <v>55-274-02-04</v>
          </cell>
        </row>
        <row r="14511">
          <cell r="I14511" t="str">
            <v>55-274-02-04</v>
          </cell>
        </row>
        <row r="14512">
          <cell r="I14512" t="str">
            <v>55-274-02-04</v>
          </cell>
        </row>
        <row r="14513">
          <cell r="I14513" t="str">
            <v>55-274-02-04</v>
          </cell>
        </row>
        <row r="14514">
          <cell r="I14514" t="str">
            <v>55-274-02-04</v>
          </cell>
        </row>
        <row r="14515">
          <cell r="I14515" t="str">
            <v>55-274-02-04</v>
          </cell>
        </row>
        <row r="14516">
          <cell r="I14516" t="str">
            <v>55-274-02-04</v>
          </cell>
        </row>
        <row r="14517">
          <cell r="I14517" t="str">
            <v>55-274-02-04</v>
          </cell>
        </row>
        <row r="14518">
          <cell r="I14518" t="str">
            <v>55-274-02-04</v>
          </cell>
        </row>
        <row r="14519">
          <cell r="I14519" t="str">
            <v>55-274-02-04</v>
          </cell>
        </row>
        <row r="14520">
          <cell r="I14520" t="str">
            <v>55-274-02-04</v>
          </cell>
        </row>
        <row r="14521">
          <cell r="I14521" t="str">
            <v>55-274-04-04</v>
          </cell>
        </row>
        <row r="14522">
          <cell r="I14522" t="str">
            <v>55-274-04-04</v>
          </cell>
        </row>
        <row r="14523">
          <cell r="I14523" t="str">
            <v>55-278-20-04</v>
          </cell>
        </row>
        <row r="14524">
          <cell r="I14524" t="str">
            <v>55-292-30-04</v>
          </cell>
        </row>
        <row r="14525">
          <cell r="I14525" t="str">
            <v>55-292-30-04</v>
          </cell>
        </row>
        <row r="14526">
          <cell r="I14526" t="str">
            <v>55-292-30-04</v>
          </cell>
        </row>
        <row r="14527">
          <cell r="I14527" t="str">
            <v>55-292-30-04</v>
          </cell>
        </row>
        <row r="14528">
          <cell r="I14528" t="str">
            <v>55-292-30-04</v>
          </cell>
        </row>
        <row r="14529">
          <cell r="I14529" t="str">
            <v>55-292-30-04</v>
          </cell>
        </row>
        <row r="14530">
          <cell r="I14530" t="str">
            <v>55-292-30-04</v>
          </cell>
        </row>
        <row r="14531">
          <cell r="I14531" t="str">
            <v>55-292-30-04</v>
          </cell>
        </row>
        <row r="14532">
          <cell r="I14532" t="str">
            <v>55-292-30-04</v>
          </cell>
        </row>
        <row r="14533">
          <cell r="I14533" t="str">
            <v>55-292-30-04</v>
          </cell>
        </row>
        <row r="14534">
          <cell r="I14534" t="str">
            <v>55-292-30-04</v>
          </cell>
        </row>
        <row r="14535">
          <cell r="I14535" t="str">
            <v>55-292-30-04</v>
          </cell>
        </row>
        <row r="14536">
          <cell r="I14536" t="str">
            <v>55-292-30-04</v>
          </cell>
        </row>
        <row r="14537">
          <cell r="I14537" t="str">
            <v>55-292-30-04</v>
          </cell>
        </row>
        <row r="14538">
          <cell r="I14538" t="str">
            <v>55-292-30-04</v>
          </cell>
        </row>
        <row r="14539">
          <cell r="I14539" t="str">
            <v>55-292-30-04</v>
          </cell>
        </row>
        <row r="14540">
          <cell r="I14540" t="str">
            <v>55-292-30-04</v>
          </cell>
        </row>
        <row r="14541">
          <cell r="I14541" t="str">
            <v>55-292-30-04</v>
          </cell>
        </row>
        <row r="14542">
          <cell r="I14542" t="str">
            <v>55-292-30-04</v>
          </cell>
        </row>
        <row r="14543">
          <cell r="I14543" t="str">
            <v>55-292-30-04</v>
          </cell>
        </row>
        <row r="14544">
          <cell r="I14544" t="str">
            <v>55-292-30-04</v>
          </cell>
        </row>
        <row r="14545">
          <cell r="I14545" t="str">
            <v>55-292-30-04</v>
          </cell>
        </row>
        <row r="14546">
          <cell r="I14546" t="str">
            <v>55-292-30-04</v>
          </cell>
        </row>
        <row r="14547">
          <cell r="I14547" t="str">
            <v>55-292-30-04</v>
          </cell>
        </row>
        <row r="14548">
          <cell r="I14548" t="str">
            <v>55-292-30-04</v>
          </cell>
        </row>
        <row r="14549">
          <cell r="I14549" t="str">
            <v>55-292-30-04</v>
          </cell>
        </row>
        <row r="14550">
          <cell r="I14550" t="str">
            <v>55-292-30-04</v>
          </cell>
        </row>
        <row r="14551">
          <cell r="I14551" t="str">
            <v>55-292-30-04</v>
          </cell>
        </row>
        <row r="14552">
          <cell r="I14552" t="str">
            <v>55-292-30-04</v>
          </cell>
        </row>
        <row r="14553">
          <cell r="I14553" t="str">
            <v>55-292-30-04</v>
          </cell>
        </row>
        <row r="14554">
          <cell r="I14554" t="str">
            <v>55-292-30-04</v>
          </cell>
        </row>
        <row r="14555">
          <cell r="I14555" t="str">
            <v>55-292-30-04</v>
          </cell>
        </row>
        <row r="14556">
          <cell r="I14556" t="str">
            <v>55-292-30-04</v>
          </cell>
        </row>
        <row r="14557">
          <cell r="I14557" t="str">
            <v>55-292-30-04</v>
          </cell>
        </row>
        <row r="14558">
          <cell r="I14558" t="str">
            <v>55-292-30-04</v>
          </cell>
        </row>
        <row r="14559">
          <cell r="I14559" t="str">
            <v>55-292-30-04</v>
          </cell>
        </row>
        <row r="14560">
          <cell r="I14560" t="str">
            <v>55-292-30-04</v>
          </cell>
        </row>
        <row r="14561">
          <cell r="I14561" t="str">
            <v>55-292-47-04</v>
          </cell>
        </row>
        <row r="14562">
          <cell r="I14562" t="str">
            <v>55-292-47-04</v>
          </cell>
        </row>
        <row r="14563">
          <cell r="I14563" t="str">
            <v>55-292-47-04</v>
          </cell>
        </row>
        <row r="14564">
          <cell r="I14564" t="str">
            <v>55-292-47-04</v>
          </cell>
        </row>
        <row r="14565">
          <cell r="I14565" t="str">
            <v>55-292-47-04</v>
          </cell>
        </row>
        <row r="14566">
          <cell r="I14566" t="str">
            <v>55-292-47-04</v>
          </cell>
        </row>
        <row r="14567">
          <cell r="I14567" t="str">
            <v>55-292-47-04</v>
          </cell>
        </row>
        <row r="14568">
          <cell r="I14568" t="str">
            <v>55-292-47-04</v>
          </cell>
        </row>
        <row r="14569">
          <cell r="I14569" t="str">
            <v>55-292-47-04</v>
          </cell>
        </row>
        <row r="14570">
          <cell r="I14570" t="str">
            <v>55-292-47-04</v>
          </cell>
        </row>
        <row r="14571">
          <cell r="I14571" t="str">
            <v>55-292-47-04</v>
          </cell>
        </row>
        <row r="14572">
          <cell r="I14572" t="str">
            <v>55-292-47-04</v>
          </cell>
        </row>
        <row r="14573">
          <cell r="I14573" t="str">
            <v>55-292-47-04</v>
          </cell>
        </row>
        <row r="14574">
          <cell r="I14574" t="str">
            <v>55-292-47-04</v>
          </cell>
        </row>
        <row r="14575">
          <cell r="I14575" t="str">
            <v>55-292-47-04</v>
          </cell>
        </row>
        <row r="14576">
          <cell r="I14576" t="str">
            <v>55-292-47-04</v>
          </cell>
        </row>
        <row r="14577">
          <cell r="I14577" t="str">
            <v>55-292-60-04</v>
          </cell>
        </row>
        <row r="14578">
          <cell r="I14578" t="str">
            <v>55-292-60-04</v>
          </cell>
        </row>
        <row r="14579">
          <cell r="I14579" t="str">
            <v>55-292-60-04</v>
          </cell>
        </row>
        <row r="14580">
          <cell r="I14580" t="str">
            <v>55-292-60-04</v>
          </cell>
        </row>
        <row r="14581">
          <cell r="I14581" t="str">
            <v>55-292-60-04</v>
          </cell>
        </row>
        <row r="14582">
          <cell r="I14582" t="str">
            <v>55-292-60-04</v>
          </cell>
        </row>
        <row r="14583">
          <cell r="I14583" t="str">
            <v>55-292-60-04</v>
          </cell>
        </row>
        <row r="14584">
          <cell r="I14584" t="str">
            <v>55-292-60-04</v>
          </cell>
        </row>
        <row r="14585">
          <cell r="I14585" t="str">
            <v>55-292-60-04</v>
          </cell>
        </row>
        <row r="14586">
          <cell r="I14586" t="str">
            <v>55-292-60-04</v>
          </cell>
        </row>
        <row r="14587">
          <cell r="I14587" t="str">
            <v>55-292-60-04</v>
          </cell>
        </row>
        <row r="14588">
          <cell r="I14588" t="str">
            <v>55-292-60-04</v>
          </cell>
        </row>
        <row r="14589">
          <cell r="I14589" t="str">
            <v>55-292-60-04</v>
          </cell>
        </row>
        <row r="14590">
          <cell r="I14590" t="str">
            <v>55-292-60-04</v>
          </cell>
        </row>
        <row r="14591">
          <cell r="I14591" t="str">
            <v>55-292-60-04</v>
          </cell>
        </row>
        <row r="14592">
          <cell r="I14592" t="str">
            <v>55-292-60-04</v>
          </cell>
        </row>
        <row r="14593">
          <cell r="I14593" t="str">
            <v>55-292-60-04</v>
          </cell>
        </row>
        <row r="14594">
          <cell r="I14594" t="str">
            <v>55-292-60-04</v>
          </cell>
        </row>
        <row r="14595">
          <cell r="I14595" t="str">
            <v>55-292-60-04</v>
          </cell>
        </row>
        <row r="14596">
          <cell r="I14596" t="str">
            <v>55-292-60-04</v>
          </cell>
        </row>
        <row r="14597">
          <cell r="I14597" t="str">
            <v>55-292-60-04</v>
          </cell>
        </row>
        <row r="14598">
          <cell r="I14598" t="str">
            <v>55-292-60-04</v>
          </cell>
        </row>
        <row r="14599">
          <cell r="I14599" t="str">
            <v>55-292-60-04</v>
          </cell>
        </row>
        <row r="14600">
          <cell r="I14600" t="str">
            <v>55-292-60-04</v>
          </cell>
        </row>
        <row r="14601">
          <cell r="I14601" t="str">
            <v>55-292-60-04</v>
          </cell>
        </row>
        <row r="14602">
          <cell r="I14602" t="str">
            <v>55-292-60-04</v>
          </cell>
        </row>
        <row r="14603">
          <cell r="I14603" t="str">
            <v>55-292-60-04</v>
          </cell>
        </row>
        <row r="14604">
          <cell r="I14604" t="str">
            <v>55-292-60-04</v>
          </cell>
        </row>
        <row r="14605">
          <cell r="I14605" t="str">
            <v>55-292-60-04</v>
          </cell>
        </row>
        <row r="14606">
          <cell r="I14606" t="str">
            <v>55-292-60-04</v>
          </cell>
        </row>
        <row r="14607">
          <cell r="I14607" t="str">
            <v>55-292-60-04</v>
          </cell>
        </row>
        <row r="14608">
          <cell r="I14608" t="str">
            <v>55-292-60-04</v>
          </cell>
        </row>
        <row r="14609">
          <cell r="I14609" t="str">
            <v>55-292-60-04</v>
          </cell>
        </row>
        <row r="14610">
          <cell r="I14610" t="str">
            <v>55-292-60-04</v>
          </cell>
        </row>
        <row r="14611">
          <cell r="I14611" t="str">
            <v>55-292-60-04</v>
          </cell>
        </row>
        <row r="14612">
          <cell r="I14612" t="str">
            <v>55-292-60-04</v>
          </cell>
        </row>
        <row r="14613">
          <cell r="I14613" t="str">
            <v>55-292-60-04</v>
          </cell>
        </row>
        <row r="14614">
          <cell r="I14614" t="str">
            <v>55-292-60-04</v>
          </cell>
        </row>
        <row r="14615">
          <cell r="I14615" t="str">
            <v>55-292-60-04</v>
          </cell>
        </row>
        <row r="14616">
          <cell r="I14616" t="str">
            <v>55-292-60-04</v>
          </cell>
        </row>
        <row r="14617">
          <cell r="I14617" t="str">
            <v>55-292-60-04</v>
          </cell>
        </row>
        <row r="14618">
          <cell r="I14618" t="str">
            <v>55-292-60-04</v>
          </cell>
        </row>
        <row r="14619">
          <cell r="I14619" t="str">
            <v>55-292-60-04</v>
          </cell>
        </row>
        <row r="14620">
          <cell r="I14620" t="str">
            <v>55-292-60-04</v>
          </cell>
        </row>
        <row r="14621">
          <cell r="I14621" t="str">
            <v>55-292-60-04</v>
          </cell>
        </row>
        <row r="14622">
          <cell r="I14622" t="str">
            <v>55-292-60-04</v>
          </cell>
        </row>
        <row r="14623">
          <cell r="I14623" t="str">
            <v>55-292-60-04</v>
          </cell>
        </row>
        <row r="14624">
          <cell r="I14624" t="str">
            <v>55-292-60-04</v>
          </cell>
        </row>
        <row r="14625">
          <cell r="I14625" t="str">
            <v>55-292-60-04</v>
          </cell>
        </row>
        <row r="14626">
          <cell r="I14626" t="str">
            <v>55-292-60-04</v>
          </cell>
        </row>
        <row r="14627">
          <cell r="I14627" t="str">
            <v>55-292-60-04</v>
          </cell>
        </row>
        <row r="14628">
          <cell r="I14628" t="str">
            <v>55-292-60-04</v>
          </cell>
        </row>
        <row r="14629">
          <cell r="I14629" t="str">
            <v>55-292-60-04</v>
          </cell>
        </row>
        <row r="14630">
          <cell r="I14630" t="str">
            <v>55-292-60-04</v>
          </cell>
        </row>
        <row r="14631">
          <cell r="I14631" t="str">
            <v>55-292-60-04</v>
          </cell>
        </row>
        <row r="14632">
          <cell r="I14632" t="str">
            <v>55-442-00-04</v>
          </cell>
        </row>
        <row r="14633">
          <cell r="I14633" t="str">
            <v>55-442-00-04</v>
          </cell>
        </row>
        <row r="14634">
          <cell r="I14634" t="str">
            <v>55-442-00-04</v>
          </cell>
        </row>
        <row r="14635">
          <cell r="I14635" t="str">
            <v>55-442-00-04</v>
          </cell>
        </row>
        <row r="14636">
          <cell r="I14636" t="str">
            <v>55-442-00-04</v>
          </cell>
        </row>
        <row r="14637">
          <cell r="I14637" t="str">
            <v>55-442-00-04</v>
          </cell>
        </row>
        <row r="14638">
          <cell r="I14638" t="str">
            <v>55-442-00-04</v>
          </cell>
        </row>
        <row r="14639">
          <cell r="I14639" t="str">
            <v>55-442-00-04</v>
          </cell>
        </row>
        <row r="14640">
          <cell r="I14640" t="str">
            <v>55-442-00-04</v>
          </cell>
        </row>
        <row r="14641">
          <cell r="I14641" t="str">
            <v>55-442-00-04</v>
          </cell>
        </row>
        <row r="14642">
          <cell r="I14642" t="str">
            <v>55-442-00-04</v>
          </cell>
        </row>
        <row r="14643">
          <cell r="I14643" t="str">
            <v>55-442-00-04</v>
          </cell>
        </row>
        <row r="14644">
          <cell r="I14644" t="str">
            <v>55-442-00-04</v>
          </cell>
        </row>
        <row r="14645">
          <cell r="I14645" t="str">
            <v>55-442-00-04</v>
          </cell>
        </row>
        <row r="14646">
          <cell r="I14646" t="str">
            <v>55-442-00-04</v>
          </cell>
        </row>
        <row r="14647">
          <cell r="I14647" t="str">
            <v>55-442-00-04</v>
          </cell>
        </row>
        <row r="14648">
          <cell r="I14648" t="str">
            <v>55-442-00-04</v>
          </cell>
        </row>
        <row r="14649">
          <cell r="I14649" t="str">
            <v>55-442-00-04</v>
          </cell>
        </row>
        <row r="14650">
          <cell r="I14650" t="str">
            <v>55-442-00-04</v>
          </cell>
        </row>
        <row r="14651">
          <cell r="I14651" t="str">
            <v>55-442-00-04</v>
          </cell>
        </row>
        <row r="14652">
          <cell r="I14652" t="str">
            <v>55-442-01-04</v>
          </cell>
        </row>
        <row r="14653">
          <cell r="I14653" t="str">
            <v>55-442-03-04</v>
          </cell>
        </row>
        <row r="14654">
          <cell r="I14654" t="str">
            <v>55-442-03-04</v>
          </cell>
        </row>
        <row r="14655">
          <cell r="I14655" t="str">
            <v>55-442-03-04</v>
          </cell>
        </row>
        <row r="14656">
          <cell r="I14656" t="str">
            <v>55-442-03-04</v>
          </cell>
        </row>
        <row r="14657">
          <cell r="I14657" t="str">
            <v>55-442-03-04</v>
          </cell>
        </row>
        <row r="14658">
          <cell r="I14658" t="str">
            <v>55-442-03-04</v>
          </cell>
        </row>
        <row r="14659">
          <cell r="I14659" t="str">
            <v>55-442-04-04</v>
          </cell>
        </row>
        <row r="14660">
          <cell r="I14660" t="str">
            <v>55-442-04-04</v>
          </cell>
        </row>
        <row r="14661">
          <cell r="I14661" t="str">
            <v>55-442-05-04</v>
          </cell>
        </row>
        <row r="14662">
          <cell r="I14662" t="str">
            <v>55-442-05-04</v>
          </cell>
        </row>
        <row r="14663">
          <cell r="I14663" t="str">
            <v>55-612-02-04</v>
          </cell>
        </row>
        <row r="14664">
          <cell r="I14664" t="str">
            <v>55-612-02-04</v>
          </cell>
        </row>
        <row r="14665">
          <cell r="I14665" t="str">
            <v>55-612-02-04</v>
          </cell>
        </row>
        <row r="14666">
          <cell r="I14666" t="str">
            <v>55-612-02-04</v>
          </cell>
        </row>
        <row r="14667">
          <cell r="I14667" t="str">
            <v>55-612-0404</v>
          </cell>
        </row>
        <row r="14668">
          <cell r="I14668" t="str">
            <v>55-612-04-04</v>
          </cell>
        </row>
        <row r="14669">
          <cell r="I14669" t="str">
            <v>55-612-04-04</v>
          </cell>
        </row>
        <row r="14670">
          <cell r="I14670" t="str">
            <v>55-612-04-04</v>
          </cell>
        </row>
        <row r="14671">
          <cell r="I14671" t="str">
            <v>55-730-16-01</v>
          </cell>
        </row>
        <row r="14672">
          <cell r="I14672" t="str">
            <v>55-730-16-01</v>
          </cell>
        </row>
        <row r="14673">
          <cell r="I14673" t="str">
            <v>55-731-31-01</v>
          </cell>
        </row>
        <row r="14674">
          <cell r="I14674" t="str">
            <v>55-804-26-01</v>
          </cell>
        </row>
        <row r="14675">
          <cell r="I14675" t="str">
            <v>55-804-26-01</v>
          </cell>
        </row>
        <row r="14676">
          <cell r="I14676" t="str">
            <v>55-804-26-01</v>
          </cell>
        </row>
        <row r="14677">
          <cell r="I14677" t="str">
            <v>55-804-26-01</v>
          </cell>
        </row>
        <row r="14678">
          <cell r="I14678" t="str">
            <v>55-804-26-01</v>
          </cell>
        </row>
        <row r="14679">
          <cell r="I14679" t="str">
            <v>55-804-26-01</v>
          </cell>
        </row>
        <row r="14680">
          <cell r="I14680" t="str">
            <v>55-804-26-01</v>
          </cell>
        </row>
        <row r="14681">
          <cell r="I14681" t="str">
            <v>55-804-26-01</v>
          </cell>
        </row>
        <row r="14682">
          <cell r="I14682" t="str">
            <v>55-804-26-01</v>
          </cell>
        </row>
        <row r="14683">
          <cell r="I14683" t="str">
            <v>55-804-26-01</v>
          </cell>
        </row>
        <row r="14684">
          <cell r="I14684" t="str">
            <v>55-804-26-01</v>
          </cell>
        </row>
        <row r="14685">
          <cell r="I14685" t="str">
            <v>55-804-26-01</v>
          </cell>
        </row>
        <row r="14686">
          <cell r="I14686" t="str">
            <v>55-804-26-01</v>
          </cell>
        </row>
        <row r="14687">
          <cell r="I14687" t="str">
            <v>55-804-26-01</v>
          </cell>
        </row>
        <row r="14688">
          <cell r="I14688" t="str">
            <v>55-804-26-01</v>
          </cell>
        </row>
        <row r="14689">
          <cell r="I14689" t="str">
            <v>55-804-26-01</v>
          </cell>
        </row>
        <row r="14690">
          <cell r="I14690" t="str">
            <v>55-804-26-01</v>
          </cell>
        </row>
        <row r="14691">
          <cell r="I14691" t="str">
            <v>55-804-26-01</v>
          </cell>
        </row>
        <row r="14692">
          <cell r="I14692" t="str">
            <v>55-804-26-01</v>
          </cell>
        </row>
        <row r="14693">
          <cell r="I14693" t="str">
            <v>55-804-26-01</v>
          </cell>
        </row>
        <row r="14694">
          <cell r="I14694" t="str">
            <v>55-804-26-01</v>
          </cell>
        </row>
        <row r="14695">
          <cell r="I14695" t="str">
            <v>55-804-26-01</v>
          </cell>
        </row>
        <row r="14696">
          <cell r="I14696" t="str">
            <v>55-804-26-01</v>
          </cell>
        </row>
        <row r="14697">
          <cell r="I14697" t="str">
            <v>55-804-26-01</v>
          </cell>
        </row>
        <row r="14698">
          <cell r="I14698" t="str">
            <v>55-804-26-01</v>
          </cell>
        </row>
        <row r="14699">
          <cell r="I14699" t="str">
            <v>55-804-26-01</v>
          </cell>
        </row>
        <row r="14700">
          <cell r="I14700" t="str">
            <v>55-804-26-01</v>
          </cell>
        </row>
        <row r="14701">
          <cell r="I14701" t="str">
            <v>55-804-26-01</v>
          </cell>
        </row>
        <row r="14702">
          <cell r="I14702" t="str">
            <v>55-804-26-01</v>
          </cell>
        </row>
        <row r="14703">
          <cell r="I14703" t="str">
            <v>55-804-27-01</v>
          </cell>
        </row>
        <row r="14704">
          <cell r="I14704" t="str">
            <v>55-804-27-01</v>
          </cell>
        </row>
        <row r="14705">
          <cell r="I14705" t="str">
            <v>55-804-27-01</v>
          </cell>
        </row>
        <row r="14706">
          <cell r="I14706" t="str">
            <v>55-804-27-01</v>
          </cell>
        </row>
        <row r="14707">
          <cell r="I14707" t="str">
            <v>55-804-27-01</v>
          </cell>
        </row>
        <row r="14708">
          <cell r="I14708" t="str">
            <v>55-804-27-01</v>
          </cell>
        </row>
        <row r="14709">
          <cell r="I14709" t="str">
            <v>55-804-27-01</v>
          </cell>
        </row>
        <row r="14710">
          <cell r="I14710" t="str">
            <v>55-804-27-01</v>
          </cell>
        </row>
        <row r="14711">
          <cell r="I14711" t="str">
            <v>55-804-27-01</v>
          </cell>
        </row>
        <row r="14712">
          <cell r="I14712" t="str">
            <v>55-804-43-01</v>
          </cell>
        </row>
        <row r="14713">
          <cell r="I14713" t="str">
            <v>55-804-43-01</v>
          </cell>
        </row>
        <row r="14714">
          <cell r="I14714" t="str">
            <v>55-804-43-01</v>
          </cell>
        </row>
        <row r="14715">
          <cell r="I14715" t="str">
            <v>55-804-43-01</v>
          </cell>
        </row>
        <row r="14716">
          <cell r="I14716" t="str">
            <v>55-804-43-01</v>
          </cell>
        </row>
        <row r="14717">
          <cell r="I14717" t="str">
            <v>55-804-43-01</v>
          </cell>
        </row>
        <row r="14718">
          <cell r="I14718" t="str">
            <v>55-804-43-01</v>
          </cell>
        </row>
        <row r="14719">
          <cell r="I14719" t="str">
            <v>55-804-43-01</v>
          </cell>
        </row>
        <row r="14720">
          <cell r="I14720" t="str">
            <v>55-804-43-01</v>
          </cell>
        </row>
        <row r="14721">
          <cell r="I14721" t="str">
            <v>55-804-43-01</v>
          </cell>
        </row>
        <row r="14722">
          <cell r="I14722" t="str">
            <v>55-804-43-01</v>
          </cell>
        </row>
        <row r="14723">
          <cell r="I14723" t="str">
            <v>55-804-43-01</v>
          </cell>
        </row>
        <row r="14724">
          <cell r="I14724" t="str">
            <v>55-804-43-01</v>
          </cell>
        </row>
        <row r="14725">
          <cell r="I14725" t="str">
            <v>55-804-43-01</v>
          </cell>
        </row>
        <row r="14726">
          <cell r="I14726" t="str">
            <v>55-804-55-01</v>
          </cell>
        </row>
        <row r="14727">
          <cell r="I14727" t="str">
            <v>55-804-55-01</v>
          </cell>
        </row>
        <row r="14728">
          <cell r="I14728" t="str">
            <v>55-804-55-01</v>
          </cell>
        </row>
        <row r="14729">
          <cell r="I14729" t="str">
            <v>55-804-55-01</v>
          </cell>
        </row>
        <row r="14730">
          <cell r="I14730" t="str">
            <v>55-804-55-01</v>
          </cell>
        </row>
        <row r="14731">
          <cell r="I14731" t="str">
            <v>55-804-55-01</v>
          </cell>
        </row>
        <row r="14732">
          <cell r="I14732" t="str">
            <v>55-804-55-01</v>
          </cell>
        </row>
        <row r="14733">
          <cell r="I14733" t="str">
            <v>55-804-55-01</v>
          </cell>
        </row>
        <row r="14734">
          <cell r="I14734" t="str">
            <v>55-804-56-01</v>
          </cell>
        </row>
        <row r="14735">
          <cell r="I14735" t="str">
            <v>55-804-56-01</v>
          </cell>
        </row>
        <row r="14736">
          <cell r="I14736" t="str">
            <v>55-804-56-01</v>
          </cell>
        </row>
        <row r="14737">
          <cell r="I14737" t="str">
            <v>55-804-56-01</v>
          </cell>
        </row>
        <row r="14738">
          <cell r="I14738" t="str">
            <v>55-804-56-01</v>
          </cell>
        </row>
        <row r="14739">
          <cell r="I14739" t="str">
            <v>55-804-56-01</v>
          </cell>
        </row>
        <row r="14740">
          <cell r="I14740" t="str">
            <v>55-804-56-01</v>
          </cell>
        </row>
        <row r="14741">
          <cell r="I14741" t="str">
            <v>55-804-56-01</v>
          </cell>
        </row>
        <row r="14742">
          <cell r="I14742" t="str">
            <v>55-804-56-01</v>
          </cell>
        </row>
        <row r="14743">
          <cell r="I14743" t="str">
            <v>55-804-56-01</v>
          </cell>
        </row>
        <row r="14744">
          <cell r="I14744" t="str">
            <v>55-804-56-01</v>
          </cell>
        </row>
        <row r="14745">
          <cell r="I14745" t="str">
            <v>55-804-56-01</v>
          </cell>
        </row>
        <row r="14746">
          <cell r="I14746" t="str">
            <v>55-861-04-04</v>
          </cell>
        </row>
        <row r="14747">
          <cell r="I14747" t="str">
            <v>55-861-04-04</v>
          </cell>
        </row>
        <row r="14748">
          <cell r="I14748" t="str">
            <v>55-861-04-04</v>
          </cell>
        </row>
        <row r="14749">
          <cell r="I14749" t="str">
            <v>55-861-05-04</v>
          </cell>
        </row>
        <row r="14750">
          <cell r="I14750" t="str">
            <v>55-861-05-04</v>
          </cell>
        </row>
        <row r="14751">
          <cell r="I14751" t="str">
            <v>55-861-05-04</v>
          </cell>
        </row>
        <row r="14752">
          <cell r="I14752" t="str">
            <v>56-170-16-01</v>
          </cell>
        </row>
        <row r="14753">
          <cell r="I14753" t="str">
            <v>56-170-16-01</v>
          </cell>
        </row>
        <row r="14754">
          <cell r="I14754" t="str">
            <v>56-170-16-01</v>
          </cell>
        </row>
        <row r="14755">
          <cell r="I14755" t="str">
            <v>56-170-16-01</v>
          </cell>
        </row>
        <row r="14756">
          <cell r="I14756" t="str">
            <v>56-176-33-01</v>
          </cell>
        </row>
        <row r="14757">
          <cell r="I14757" t="str">
            <v>56-176-33-01</v>
          </cell>
        </row>
        <row r="14758">
          <cell r="I14758" t="str">
            <v>56-231-08-01</v>
          </cell>
        </row>
        <row r="14759">
          <cell r="I14759" t="str">
            <v>56-231-08-01</v>
          </cell>
        </row>
        <row r="14760">
          <cell r="I14760" t="str">
            <v>56-231-08-01</v>
          </cell>
        </row>
        <row r="14761">
          <cell r="I14761" t="str">
            <v>56-231-08-01</v>
          </cell>
        </row>
        <row r="14762">
          <cell r="I14762" t="str">
            <v>56-231-08-01</v>
          </cell>
        </row>
        <row r="14763">
          <cell r="I14763" t="str">
            <v>56-231-08-01</v>
          </cell>
        </row>
        <row r="14764">
          <cell r="I14764" t="str">
            <v>56-231-08-01</v>
          </cell>
        </row>
        <row r="14765">
          <cell r="I14765" t="str">
            <v>56-231-08-01</v>
          </cell>
        </row>
        <row r="14766">
          <cell r="I14766" t="str">
            <v>56-231-08-01</v>
          </cell>
        </row>
        <row r="14767">
          <cell r="I14767" t="str">
            <v>56-231-08-01</v>
          </cell>
        </row>
        <row r="14768">
          <cell r="I14768" t="str">
            <v>56-231-08-01</v>
          </cell>
        </row>
        <row r="14769">
          <cell r="I14769" t="str">
            <v>56-231-11-01</v>
          </cell>
        </row>
        <row r="14770">
          <cell r="I14770" t="str">
            <v>56-231-11-01</v>
          </cell>
        </row>
        <row r="14771">
          <cell r="I14771" t="str">
            <v>56-231-11-01</v>
          </cell>
        </row>
        <row r="14772">
          <cell r="I14772" t="str">
            <v>56-231-11-01</v>
          </cell>
        </row>
        <row r="14773">
          <cell r="I14773" t="str">
            <v>56-231-11-01</v>
          </cell>
        </row>
        <row r="14774">
          <cell r="I14774" t="str">
            <v>56-231-12-01</v>
          </cell>
        </row>
        <row r="14775">
          <cell r="I14775" t="str">
            <v>56-231-12-01</v>
          </cell>
        </row>
        <row r="14776">
          <cell r="I14776" t="str">
            <v>56-231-12-01</v>
          </cell>
        </row>
        <row r="14777">
          <cell r="I14777" t="str">
            <v>56-231-12-01</v>
          </cell>
        </row>
        <row r="14778">
          <cell r="I14778" t="str">
            <v>56-231-12-01</v>
          </cell>
        </row>
        <row r="14779">
          <cell r="I14779" t="str">
            <v>56-231-12-01</v>
          </cell>
        </row>
        <row r="14780">
          <cell r="I14780" t="str">
            <v>56-231-14-01</v>
          </cell>
        </row>
        <row r="14781">
          <cell r="I14781" t="str">
            <v>56-231-14-01</v>
          </cell>
        </row>
        <row r="14782">
          <cell r="I14782" t="str">
            <v>56-231-14-01</v>
          </cell>
        </row>
        <row r="14783">
          <cell r="I14783" t="str">
            <v>56-231-14-01</v>
          </cell>
        </row>
        <row r="14784">
          <cell r="I14784" t="str">
            <v>56-231-14-01</v>
          </cell>
        </row>
        <row r="14785">
          <cell r="I14785" t="str">
            <v>56-231-14-01</v>
          </cell>
        </row>
        <row r="14786">
          <cell r="I14786" t="str">
            <v>56-231-14-01</v>
          </cell>
        </row>
        <row r="14787">
          <cell r="I14787" t="str">
            <v>56-231-14-01</v>
          </cell>
        </row>
        <row r="14788">
          <cell r="I14788" t="str">
            <v>56-231-14-01</v>
          </cell>
        </row>
        <row r="14789">
          <cell r="I14789" t="str">
            <v>56-256-05-01</v>
          </cell>
        </row>
        <row r="14790">
          <cell r="I14790" t="str">
            <v>56-256-05-01</v>
          </cell>
        </row>
        <row r="14791">
          <cell r="I14791" t="str">
            <v>56-256-05-01</v>
          </cell>
        </row>
        <row r="14792">
          <cell r="I14792" t="str">
            <v>56-256-05-01</v>
          </cell>
        </row>
        <row r="14793">
          <cell r="I14793" t="str">
            <v>56-256-05-01</v>
          </cell>
        </row>
        <row r="14794">
          <cell r="I14794" t="str">
            <v>56-256-05-01</v>
          </cell>
        </row>
        <row r="14795">
          <cell r="I14795" t="str">
            <v>56-256-05-01</v>
          </cell>
        </row>
        <row r="14796">
          <cell r="I14796" t="str">
            <v>56-256-05-01</v>
          </cell>
        </row>
        <row r="14797">
          <cell r="I14797" t="str">
            <v>56-324-40-01</v>
          </cell>
        </row>
        <row r="14798">
          <cell r="I14798" t="str">
            <v>56-673-27-01</v>
          </cell>
        </row>
        <row r="14799">
          <cell r="I14799" t="str">
            <v>80-287-70-04</v>
          </cell>
        </row>
        <row r="14800">
          <cell r="I14800" t="str">
            <v>80-982-12-04</v>
          </cell>
        </row>
        <row r="14801">
          <cell r="I14801" t="str">
            <v>80-982-12-04</v>
          </cell>
        </row>
        <row r="14802">
          <cell r="I14802" t="str">
            <v>80-982-12-04</v>
          </cell>
        </row>
        <row r="14803">
          <cell r="I14803" t="str">
            <v>80-982-17-04</v>
          </cell>
        </row>
        <row r="14804">
          <cell r="I14804" t="str">
            <v>80-984-17-04</v>
          </cell>
        </row>
        <row r="14805">
          <cell r="I14805" t="str">
            <v>80-984-17-04</v>
          </cell>
        </row>
        <row r="14806">
          <cell r="I14806" t="str">
            <v>80-986-17-04</v>
          </cell>
        </row>
        <row r="14807">
          <cell r="I14807" t="str">
            <v>80-986-17-04</v>
          </cell>
        </row>
        <row r="14808">
          <cell r="I14808" t="str">
            <v>80-992-17-04</v>
          </cell>
        </row>
        <row r="14809">
          <cell r="I14809" t="str">
            <v>80-992-17-04</v>
          </cell>
        </row>
        <row r="14810">
          <cell r="I14810" t="str">
            <v>80-992-17-04</v>
          </cell>
        </row>
        <row r="14811">
          <cell r="I14811" t="str">
            <v>80-992-17-04</v>
          </cell>
        </row>
        <row r="14812">
          <cell r="I14812" t="str">
            <v>80-992-17-04</v>
          </cell>
        </row>
        <row r="14813">
          <cell r="I14813" t="str">
            <v>80-992-20-04</v>
          </cell>
        </row>
        <row r="14814">
          <cell r="I14814" t="str">
            <v>MIS.1   42-508-01</v>
          </cell>
        </row>
        <row r="14815">
          <cell r="I14815" t="str">
            <v>MIS.2</v>
          </cell>
        </row>
        <row r="14816">
          <cell r="I14816" t="str">
            <v>ND</v>
          </cell>
        </row>
        <row r="14817">
          <cell r="I14817" t="str">
            <v>NO</v>
          </cell>
        </row>
        <row r="14818">
          <cell r="I14818" t="str">
            <v>NO</v>
          </cell>
        </row>
        <row r="14819">
          <cell r="I14819" t="str">
            <v>NO</v>
          </cell>
        </row>
        <row r="14820">
          <cell r="I14820" t="str">
            <v>NO</v>
          </cell>
        </row>
        <row r="14821">
          <cell r="I14821" t="str">
            <v>NO</v>
          </cell>
        </row>
        <row r="14822">
          <cell r="I14822" t="str">
            <v>NO</v>
          </cell>
        </row>
        <row r="14823">
          <cell r="I14823" t="str">
            <v>NO</v>
          </cell>
        </row>
        <row r="14824">
          <cell r="I14824" t="str">
            <v>NO</v>
          </cell>
        </row>
        <row r="14825">
          <cell r="I14825" t="str">
            <v>NO</v>
          </cell>
        </row>
        <row r="14826">
          <cell r="I14826" t="str">
            <v>NO</v>
          </cell>
        </row>
        <row r="14827">
          <cell r="I14827" t="str">
            <v>NO</v>
          </cell>
        </row>
        <row r="14828">
          <cell r="I14828" t="str">
            <v>NO</v>
          </cell>
        </row>
        <row r="14829">
          <cell r="I14829" t="str">
            <v>NO</v>
          </cell>
        </row>
        <row r="14830">
          <cell r="I14830" t="str">
            <v>NO</v>
          </cell>
        </row>
        <row r="14831">
          <cell r="I14831" t="str">
            <v>NO</v>
          </cell>
        </row>
        <row r="14832">
          <cell r="I14832" t="str">
            <v>NO</v>
          </cell>
        </row>
        <row r="14833">
          <cell r="I14833" t="str">
            <v>NO</v>
          </cell>
        </row>
        <row r="14834">
          <cell r="I14834" t="str">
            <v>NO</v>
          </cell>
        </row>
        <row r="14835">
          <cell r="I14835" t="str">
            <v>NO</v>
          </cell>
        </row>
        <row r="14836">
          <cell r="I14836" t="str">
            <v>NO</v>
          </cell>
        </row>
        <row r="14837">
          <cell r="I14837" t="str">
            <v>NO</v>
          </cell>
        </row>
        <row r="14838">
          <cell r="I14838" t="str">
            <v>NO</v>
          </cell>
        </row>
        <row r="14839">
          <cell r="I14839" t="str">
            <v>NO</v>
          </cell>
        </row>
        <row r="14840">
          <cell r="I14840" t="str">
            <v>NO</v>
          </cell>
        </row>
        <row r="14841">
          <cell r="I14841" t="str">
            <v>NO</v>
          </cell>
        </row>
        <row r="14842">
          <cell r="I14842" t="str">
            <v>NO</v>
          </cell>
        </row>
        <row r="14843">
          <cell r="I14843" t="str">
            <v>NO</v>
          </cell>
        </row>
        <row r="14844">
          <cell r="I14844" t="str">
            <v>NO</v>
          </cell>
        </row>
        <row r="14845">
          <cell r="I14845" t="str">
            <v>NO</v>
          </cell>
        </row>
        <row r="14846">
          <cell r="I14846" t="str">
            <v>NO</v>
          </cell>
        </row>
        <row r="14847">
          <cell r="I14847" t="str">
            <v>NO</v>
          </cell>
        </row>
        <row r="14848">
          <cell r="I14848" t="str">
            <v>NO</v>
          </cell>
        </row>
        <row r="14849">
          <cell r="I14849" t="str">
            <v>NO</v>
          </cell>
        </row>
        <row r="14850">
          <cell r="I14850" t="str">
            <v>NO</v>
          </cell>
        </row>
        <row r="14851">
          <cell r="I14851" t="str">
            <v>NO</v>
          </cell>
        </row>
        <row r="14852">
          <cell r="I14852" t="str">
            <v>NO</v>
          </cell>
        </row>
        <row r="14853">
          <cell r="I14853" t="str">
            <v>NO</v>
          </cell>
        </row>
        <row r="14854">
          <cell r="I14854" t="str">
            <v>NO</v>
          </cell>
        </row>
        <row r="14855">
          <cell r="I14855" t="str">
            <v>NO</v>
          </cell>
        </row>
        <row r="14856">
          <cell r="I14856" t="str">
            <v>NO</v>
          </cell>
        </row>
        <row r="14857">
          <cell r="I14857" t="str">
            <v>NO</v>
          </cell>
        </row>
        <row r="14858">
          <cell r="I14858" t="str">
            <v>NO</v>
          </cell>
        </row>
        <row r="14859">
          <cell r="I14859" t="str">
            <v>NO</v>
          </cell>
        </row>
        <row r="14860">
          <cell r="I14860" t="str">
            <v>NO</v>
          </cell>
        </row>
        <row r="14861">
          <cell r="I14861" t="str">
            <v>NO</v>
          </cell>
        </row>
        <row r="14862">
          <cell r="I14862" t="str">
            <v>NO</v>
          </cell>
        </row>
        <row r="14863">
          <cell r="I14863" t="str">
            <v>NO</v>
          </cell>
        </row>
        <row r="14864">
          <cell r="I14864" t="str">
            <v>NO</v>
          </cell>
        </row>
        <row r="14865">
          <cell r="I14865" t="str">
            <v>NO</v>
          </cell>
        </row>
        <row r="14866">
          <cell r="I14866" t="str">
            <v>NO</v>
          </cell>
        </row>
        <row r="14867">
          <cell r="I14867" t="str">
            <v>NO</v>
          </cell>
        </row>
        <row r="14868">
          <cell r="I14868" t="str">
            <v>NO</v>
          </cell>
        </row>
        <row r="14869">
          <cell r="I14869" t="str">
            <v>NO</v>
          </cell>
        </row>
        <row r="14870">
          <cell r="I14870" t="str">
            <v>14-352-25-07</v>
          </cell>
        </row>
        <row r="14871">
          <cell r="I14871">
            <v>150221</v>
          </cell>
        </row>
        <row r="14872">
          <cell r="I14872">
            <v>3543</v>
          </cell>
        </row>
        <row r="14873">
          <cell r="I14873">
            <v>4715</v>
          </cell>
        </row>
        <row r="14874">
          <cell r="I14874">
            <v>5064</v>
          </cell>
        </row>
        <row r="14875">
          <cell r="I14875">
            <v>5064</v>
          </cell>
        </row>
        <row r="14876">
          <cell r="I14876">
            <v>36878</v>
          </cell>
        </row>
        <row r="14877">
          <cell r="I14877">
            <v>36878</v>
          </cell>
        </row>
        <row r="14878">
          <cell r="I14878">
            <v>36878</v>
          </cell>
        </row>
        <row r="14879">
          <cell r="I14879" t="str">
            <v>10801-003</v>
          </cell>
        </row>
        <row r="14880">
          <cell r="I14880" t="str">
            <v>CLAMPING</v>
          </cell>
        </row>
        <row r="14881">
          <cell r="I14881" t="str">
            <v>CLAMPING</v>
          </cell>
        </row>
        <row r="14882">
          <cell r="I14882" t="str">
            <v>CLAMPING</v>
          </cell>
        </row>
        <row r="14883">
          <cell r="I14883" t="str">
            <v>NO</v>
          </cell>
        </row>
        <row r="14884">
          <cell r="I14884" t="str">
            <v>NO</v>
          </cell>
        </row>
        <row r="14885">
          <cell r="I14885" t="str">
            <v>10801-003</v>
          </cell>
        </row>
        <row r="14886">
          <cell r="I14886" t="str">
            <v>CLAMPING</v>
          </cell>
        </row>
        <row r="14887">
          <cell r="I14887">
            <v>1557</v>
          </cell>
        </row>
        <row r="14888">
          <cell r="I14888" t="str">
            <v>0284</v>
          </cell>
        </row>
        <row r="14889">
          <cell r="I14889" t="str">
            <v>05777</v>
          </cell>
        </row>
        <row r="14890">
          <cell r="I14890" t="str">
            <v>05778</v>
          </cell>
        </row>
        <row r="14891">
          <cell r="I14891" t="str">
            <v>077.0155</v>
          </cell>
        </row>
        <row r="14892">
          <cell r="I14892" t="str">
            <v>077.0155</v>
          </cell>
        </row>
        <row r="14893">
          <cell r="I14893">
            <v>878</v>
          </cell>
        </row>
        <row r="14894">
          <cell r="I14894">
            <v>1034</v>
          </cell>
        </row>
        <row r="14895">
          <cell r="I14895">
            <v>1740</v>
          </cell>
        </row>
        <row r="14896">
          <cell r="I14896">
            <v>1923</v>
          </cell>
        </row>
        <row r="14897">
          <cell r="I14897">
            <v>4956</v>
          </cell>
        </row>
        <row r="14898">
          <cell r="I14898" t="str">
            <v>1310 6D</v>
          </cell>
        </row>
        <row r="14899">
          <cell r="I14899" t="str">
            <v>13110/6D</v>
          </cell>
        </row>
        <row r="14900">
          <cell r="I14900" t="str">
            <v>2000-R</v>
          </cell>
        </row>
        <row r="14901">
          <cell r="I14901" t="str">
            <v>2500/67</v>
          </cell>
        </row>
        <row r="14902">
          <cell r="I14902" t="str">
            <v>500/3</v>
          </cell>
        </row>
        <row r="14903">
          <cell r="I14903" t="str">
            <v>500/3</v>
          </cell>
        </row>
        <row r="14904">
          <cell r="I14904" t="str">
            <v>523/1</v>
          </cell>
        </row>
        <row r="14905">
          <cell r="I14905" t="str">
            <v>527/1</v>
          </cell>
        </row>
        <row r="14906">
          <cell r="I14906" t="str">
            <v>700/1</v>
          </cell>
        </row>
        <row r="14907">
          <cell r="I14907" t="str">
            <v>700/2</v>
          </cell>
        </row>
        <row r="14908">
          <cell r="I14908" t="str">
            <v>770-1</v>
          </cell>
        </row>
        <row r="14909">
          <cell r="I14909" t="str">
            <v>770-1</v>
          </cell>
        </row>
        <row r="14910">
          <cell r="I14910" t="str">
            <v>889-2</v>
          </cell>
        </row>
        <row r="14911">
          <cell r="I14911" t="str">
            <v>A670-1</v>
          </cell>
        </row>
        <row r="14912">
          <cell r="I14912" t="str">
            <v>A670-1</v>
          </cell>
        </row>
        <row r="14913">
          <cell r="I14913" t="str">
            <v>A670-2</v>
          </cell>
        </row>
        <row r="14914">
          <cell r="I14914" t="str">
            <v>A670-2</v>
          </cell>
        </row>
        <row r="14915">
          <cell r="I14915" t="str">
            <v>A670-2</v>
          </cell>
        </row>
        <row r="14916">
          <cell r="I14916" t="str">
            <v>A670-3</v>
          </cell>
        </row>
        <row r="14917">
          <cell r="I14917" t="str">
            <v>A670-3</v>
          </cell>
        </row>
        <row r="14918">
          <cell r="I14918" t="str">
            <v>A670-4</v>
          </cell>
        </row>
        <row r="14919">
          <cell r="I14919" t="str">
            <v>A670-4</v>
          </cell>
        </row>
        <row r="14920">
          <cell r="I14920" t="str">
            <v>NO</v>
          </cell>
        </row>
        <row r="14921">
          <cell r="I14921" t="str">
            <v>01.27.03</v>
          </cell>
        </row>
        <row r="14922">
          <cell r="I14922" t="str">
            <v>01.27.03</v>
          </cell>
        </row>
        <row r="14923">
          <cell r="I14923" t="str">
            <v>01.27.03</v>
          </cell>
        </row>
        <row r="14924">
          <cell r="I14924" t="str">
            <v>01.27.03</v>
          </cell>
        </row>
        <row r="14925">
          <cell r="I14925" t="str">
            <v>01.27.03</v>
          </cell>
        </row>
        <row r="14926">
          <cell r="I14926" t="str">
            <v>01.27.03</v>
          </cell>
        </row>
        <row r="14927">
          <cell r="I14927" t="str">
            <v>01.27.03</v>
          </cell>
        </row>
        <row r="14928">
          <cell r="I14928" t="str">
            <v>01.27.03</v>
          </cell>
        </row>
        <row r="14929">
          <cell r="I14929" t="str">
            <v>01.27.03</v>
          </cell>
        </row>
        <row r="14930">
          <cell r="I14930" t="str">
            <v>01.27.07</v>
          </cell>
        </row>
        <row r="14931">
          <cell r="I14931" t="str">
            <v>01.27.07</v>
          </cell>
        </row>
        <row r="14932">
          <cell r="I14932" t="str">
            <v>01.27.07</v>
          </cell>
        </row>
        <row r="14933">
          <cell r="I14933" t="str">
            <v>01.27.07</v>
          </cell>
        </row>
        <row r="14934">
          <cell r="I14934" t="str">
            <v>01.27.07</v>
          </cell>
        </row>
        <row r="14935">
          <cell r="I14935" t="str">
            <v>01.27.07</v>
          </cell>
        </row>
        <row r="14936">
          <cell r="I14936" t="str">
            <v>01.27.07</v>
          </cell>
        </row>
        <row r="14937">
          <cell r="I14937" t="str">
            <v>01.27.07</v>
          </cell>
        </row>
        <row r="14938">
          <cell r="I14938" t="str">
            <v>01.27.07</v>
          </cell>
        </row>
        <row r="14939">
          <cell r="I14939" t="str">
            <v>01.27.07</v>
          </cell>
        </row>
        <row r="14940">
          <cell r="I14940" t="str">
            <v>01.27.07</v>
          </cell>
        </row>
        <row r="14941">
          <cell r="I14941" t="str">
            <v>01.27.07</v>
          </cell>
        </row>
        <row r="14942">
          <cell r="I14942" t="str">
            <v>01.27.07</v>
          </cell>
        </row>
        <row r="14943">
          <cell r="I14943" t="str">
            <v>01.27.07</v>
          </cell>
        </row>
        <row r="14944">
          <cell r="I14944" t="str">
            <v>01.27.07</v>
          </cell>
        </row>
        <row r="14945">
          <cell r="I14945" t="str">
            <v>01.27.07</v>
          </cell>
        </row>
        <row r="14946">
          <cell r="I14946" t="str">
            <v>01.27.07</v>
          </cell>
        </row>
        <row r="14947">
          <cell r="I14947" t="str">
            <v>01.27.07</v>
          </cell>
        </row>
        <row r="14948">
          <cell r="I14948" t="str">
            <v>01.27.07</v>
          </cell>
        </row>
        <row r="14949">
          <cell r="I14949" t="str">
            <v>01.27.07</v>
          </cell>
        </row>
        <row r="14950">
          <cell r="I14950" t="str">
            <v>01.27.07</v>
          </cell>
        </row>
        <row r="14951">
          <cell r="I14951" t="str">
            <v>01.27.07</v>
          </cell>
        </row>
        <row r="14952">
          <cell r="I14952" t="str">
            <v>01.27.08</v>
          </cell>
        </row>
        <row r="14953">
          <cell r="I14953" t="str">
            <v>01.27.08</v>
          </cell>
        </row>
        <row r="14954">
          <cell r="I14954" t="str">
            <v>01.27.13</v>
          </cell>
        </row>
        <row r="14955">
          <cell r="I14955" t="str">
            <v>01.27.13</v>
          </cell>
        </row>
        <row r="14956">
          <cell r="I14956" t="str">
            <v>01.27.13</v>
          </cell>
        </row>
        <row r="14957">
          <cell r="I14957" t="str">
            <v>01.28.04</v>
          </cell>
        </row>
        <row r="14958">
          <cell r="I14958" t="str">
            <v>02.41.12</v>
          </cell>
        </row>
        <row r="14959">
          <cell r="I14959" t="str">
            <v>02.50.02</v>
          </cell>
        </row>
        <row r="14960">
          <cell r="I14960" t="str">
            <v>02.50.12</v>
          </cell>
        </row>
        <row r="14961">
          <cell r="I14961" t="str">
            <v>04.13.13</v>
          </cell>
        </row>
        <row r="14962">
          <cell r="I14962" t="str">
            <v>04.13.13</v>
          </cell>
        </row>
        <row r="14963">
          <cell r="I14963" t="str">
            <v>04.13.13</v>
          </cell>
        </row>
        <row r="14964">
          <cell r="I14964" t="str">
            <v>04.13.13</v>
          </cell>
        </row>
        <row r="14965">
          <cell r="I14965" t="str">
            <v>04.13.15</v>
          </cell>
        </row>
        <row r="14966">
          <cell r="I14966" t="str">
            <v>04.13.20</v>
          </cell>
        </row>
        <row r="14967">
          <cell r="I14967" t="str">
            <v>04.33.20</v>
          </cell>
        </row>
        <row r="14968">
          <cell r="I14968" t="str">
            <v>04.33.20</v>
          </cell>
        </row>
        <row r="14969">
          <cell r="I14969" t="str">
            <v>04.33.20</v>
          </cell>
        </row>
        <row r="14970">
          <cell r="I14970" t="str">
            <v>04.33.23</v>
          </cell>
        </row>
        <row r="14971">
          <cell r="I14971" t="str">
            <v>04.33.68</v>
          </cell>
        </row>
        <row r="14972">
          <cell r="I14972" t="str">
            <v>04.33.68</v>
          </cell>
        </row>
        <row r="14973">
          <cell r="I14973" t="str">
            <v>04.33.68</v>
          </cell>
        </row>
        <row r="14974">
          <cell r="I14974" t="str">
            <v>04.33.68</v>
          </cell>
        </row>
        <row r="14975">
          <cell r="I14975" t="str">
            <v>04.33.68</v>
          </cell>
        </row>
        <row r="14976">
          <cell r="I14976" t="str">
            <v>04.33.68</v>
          </cell>
        </row>
        <row r="14977">
          <cell r="I14977" t="str">
            <v>04.33.68</v>
          </cell>
        </row>
        <row r="14978">
          <cell r="I14978" t="str">
            <v>04.33.68</v>
          </cell>
        </row>
        <row r="14979">
          <cell r="I14979" t="str">
            <v>04.33.68</v>
          </cell>
        </row>
        <row r="14980">
          <cell r="I14980" t="str">
            <v>04.33.88</v>
          </cell>
        </row>
        <row r="14981">
          <cell r="I14981" t="str">
            <v>04.35.14</v>
          </cell>
        </row>
        <row r="14982">
          <cell r="I14982" t="str">
            <v>04.71.19</v>
          </cell>
        </row>
        <row r="14983">
          <cell r="I14983" t="str">
            <v>04.75.25</v>
          </cell>
        </row>
        <row r="14984">
          <cell r="I14984" t="str">
            <v>06.00.14</v>
          </cell>
        </row>
        <row r="14985">
          <cell r="I14985" t="str">
            <v>06.00.15</v>
          </cell>
        </row>
        <row r="14986">
          <cell r="I14986" t="str">
            <v>06.00.16</v>
          </cell>
        </row>
        <row r="14987">
          <cell r="I14987" t="str">
            <v>06.00.20</v>
          </cell>
        </row>
        <row r="14988">
          <cell r="I14988" t="str">
            <v>06.00.20</v>
          </cell>
        </row>
        <row r="14989">
          <cell r="I14989" t="str">
            <v>06.00.20</v>
          </cell>
        </row>
        <row r="14990">
          <cell r="I14990" t="str">
            <v>06.00.20</v>
          </cell>
        </row>
        <row r="14991">
          <cell r="I14991" t="str">
            <v>06.00.25</v>
          </cell>
        </row>
        <row r="14992">
          <cell r="I14992" t="str">
            <v>06.00.25</v>
          </cell>
        </row>
        <row r="14993">
          <cell r="I14993" t="str">
            <v>06.00.25</v>
          </cell>
        </row>
        <row r="14994">
          <cell r="I14994" t="str">
            <v>06.01.16</v>
          </cell>
        </row>
        <row r="14995">
          <cell r="I14995" t="str">
            <v>06.02.20</v>
          </cell>
        </row>
        <row r="14996">
          <cell r="I14996" t="str">
            <v>06.02.20</v>
          </cell>
        </row>
        <row r="14997">
          <cell r="I14997" t="str">
            <v>06.02.20</v>
          </cell>
        </row>
        <row r="14998">
          <cell r="I14998" t="str">
            <v>06.02.20</v>
          </cell>
        </row>
        <row r="14999">
          <cell r="I14999" t="str">
            <v>06.05.14</v>
          </cell>
        </row>
        <row r="15000">
          <cell r="I15000" t="str">
            <v>06.05.14</v>
          </cell>
        </row>
        <row r="15001">
          <cell r="I15001" t="str">
            <v>06.05.15</v>
          </cell>
        </row>
        <row r="15002">
          <cell r="I15002" t="str">
            <v>06.05.16</v>
          </cell>
        </row>
        <row r="15003">
          <cell r="I15003" t="str">
            <v>06.05.18</v>
          </cell>
        </row>
        <row r="15004">
          <cell r="I15004" t="str">
            <v>06.05.20</v>
          </cell>
        </row>
        <row r="15005">
          <cell r="I15005" t="str">
            <v>06.05.25</v>
          </cell>
        </row>
        <row r="15006">
          <cell r="I15006" t="str">
            <v>06.05.25</v>
          </cell>
        </row>
        <row r="15007">
          <cell r="I15007" t="str">
            <v>06.05.25</v>
          </cell>
        </row>
        <row r="15008">
          <cell r="I15008" t="str">
            <v>06.06.14</v>
          </cell>
        </row>
        <row r="15009">
          <cell r="I15009" t="str">
            <v>06.06.14</v>
          </cell>
        </row>
        <row r="15010">
          <cell r="I15010" t="str">
            <v>06.06.16</v>
          </cell>
        </row>
        <row r="15011">
          <cell r="I15011" t="str">
            <v>06.06.16</v>
          </cell>
        </row>
        <row r="15012">
          <cell r="I15012" t="str">
            <v>06.06.16</v>
          </cell>
        </row>
        <row r="15013">
          <cell r="I15013" t="str">
            <v>06.06.16</v>
          </cell>
        </row>
        <row r="15014">
          <cell r="I15014" t="str">
            <v>06.06.16</v>
          </cell>
        </row>
        <row r="15015">
          <cell r="I15015" t="str">
            <v>06.06.16</v>
          </cell>
        </row>
        <row r="15016">
          <cell r="I15016" t="str">
            <v>06.06.16</v>
          </cell>
        </row>
        <row r="15017">
          <cell r="I15017" t="str">
            <v>06.07.11</v>
          </cell>
        </row>
        <row r="15018">
          <cell r="I15018" t="str">
            <v>06.07.15</v>
          </cell>
        </row>
        <row r="15019">
          <cell r="I15019" t="str">
            <v>06.07.18</v>
          </cell>
        </row>
        <row r="15020">
          <cell r="I15020" t="str">
            <v>06.07.18</v>
          </cell>
        </row>
        <row r="15021">
          <cell r="I15021" t="str">
            <v>06.07.18</v>
          </cell>
        </row>
        <row r="15022">
          <cell r="I15022" t="str">
            <v>06.07.18</v>
          </cell>
        </row>
        <row r="15023">
          <cell r="I15023" t="str">
            <v>06.10.18</v>
          </cell>
        </row>
        <row r="15024">
          <cell r="I15024" t="str">
            <v>06.10.18</v>
          </cell>
        </row>
        <row r="15025">
          <cell r="I15025" t="str">
            <v>06.10.18</v>
          </cell>
        </row>
        <row r="15026">
          <cell r="I15026" t="str">
            <v>06.10.18</v>
          </cell>
        </row>
        <row r="15027">
          <cell r="I15027" t="str">
            <v>06.10.18</v>
          </cell>
        </row>
        <row r="15028">
          <cell r="I15028" t="str">
            <v>06.10.20</v>
          </cell>
        </row>
        <row r="15029">
          <cell r="I15029" t="str">
            <v>06.10.20</v>
          </cell>
        </row>
        <row r="15030">
          <cell r="I15030" t="str">
            <v>06.20.01</v>
          </cell>
        </row>
        <row r="15031">
          <cell r="I15031" t="str">
            <v>06.20.01</v>
          </cell>
        </row>
        <row r="15032">
          <cell r="I15032" t="str">
            <v>06.20.01</v>
          </cell>
        </row>
        <row r="15033">
          <cell r="I15033" t="str">
            <v>06.20.01</v>
          </cell>
        </row>
        <row r="15034">
          <cell r="I15034" t="str">
            <v>06.20.01</v>
          </cell>
        </row>
        <row r="15035">
          <cell r="I15035" t="str">
            <v>06.20.12</v>
          </cell>
        </row>
        <row r="15036">
          <cell r="I15036" t="str">
            <v>06.20.12</v>
          </cell>
        </row>
        <row r="15037">
          <cell r="I15037" t="str">
            <v>06.20.12</v>
          </cell>
        </row>
        <row r="15038">
          <cell r="I15038" t="str">
            <v>06.20.12</v>
          </cell>
        </row>
        <row r="15039">
          <cell r="I15039" t="str">
            <v>06.20.12</v>
          </cell>
        </row>
        <row r="15040">
          <cell r="I15040" t="str">
            <v>06.20.12</v>
          </cell>
        </row>
        <row r="15041">
          <cell r="I15041" t="str">
            <v>06.20.12</v>
          </cell>
        </row>
        <row r="15042">
          <cell r="I15042" t="str">
            <v>06.20.12</v>
          </cell>
        </row>
        <row r="15043">
          <cell r="I15043" t="str">
            <v>06.20.62</v>
          </cell>
        </row>
        <row r="15044">
          <cell r="I15044" t="str">
            <v>06.21.12</v>
          </cell>
        </row>
        <row r="15045">
          <cell r="I15045" t="str">
            <v>06.21.12</v>
          </cell>
        </row>
        <row r="15046">
          <cell r="I15046" t="str">
            <v>06.21.12</v>
          </cell>
        </row>
        <row r="15047">
          <cell r="I15047" t="str">
            <v>06.21.12</v>
          </cell>
        </row>
        <row r="15048">
          <cell r="I15048" t="str">
            <v>06.21.12</v>
          </cell>
        </row>
        <row r="15049">
          <cell r="I15049" t="str">
            <v>06.21.12</v>
          </cell>
        </row>
        <row r="15050">
          <cell r="I15050" t="str">
            <v>06.21.12</v>
          </cell>
        </row>
        <row r="15051">
          <cell r="I15051" t="str">
            <v>06.21.12</v>
          </cell>
        </row>
        <row r="15052">
          <cell r="I15052" t="str">
            <v>06.21.12</v>
          </cell>
        </row>
        <row r="15053">
          <cell r="I15053" t="str">
            <v>06.22.15</v>
          </cell>
        </row>
        <row r="15054">
          <cell r="I15054" t="str">
            <v>06.22.15</v>
          </cell>
        </row>
        <row r="15055">
          <cell r="I15055" t="str">
            <v>06.22.15</v>
          </cell>
        </row>
        <row r="15056">
          <cell r="I15056" t="str">
            <v>06.22.15</v>
          </cell>
        </row>
        <row r="15057">
          <cell r="I15057" t="str">
            <v>06.22.15</v>
          </cell>
        </row>
        <row r="15058">
          <cell r="I15058" t="str">
            <v>06.22.15</v>
          </cell>
        </row>
        <row r="15059">
          <cell r="I15059" t="str">
            <v>06.23.15</v>
          </cell>
        </row>
        <row r="15060">
          <cell r="I15060" t="str">
            <v>06.23.15</v>
          </cell>
        </row>
        <row r="15061">
          <cell r="I15061" t="str">
            <v>06.23.15</v>
          </cell>
        </row>
        <row r="15062">
          <cell r="I15062" t="str">
            <v>06.23.15</v>
          </cell>
        </row>
        <row r="15063">
          <cell r="I15063" t="str">
            <v>06.23.15</v>
          </cell>
        </row>
        <row r="15064">
          <cell r="I15064" t="str">
            <v>06.23.15</v>
          </cell>
        </row>
        <row r="15065">
          <cell r="I15065" t="str">
            <v>06.23.15</v>
          </cell>
        </row>
        <row r="15066">
          <cell r="I15066" t="str">
            <v>06.23.15</v>
          </cell>
        </row>
        <row r="15067">
          <cell r="I15067" t="str">
            <v>06.31.22</v>
          </cell>
        </row>
        <row r="15068">
          <cell r="I15068" t="str">
            <v>06.31.22</v>
          </cell>
        </row>
        <row r="15069">
          <cell r="I15069" t="str">
            <v>06.40.15</v>
          </cell>
        </row>
        <row r="15070">
          <cell r="I15070" t="str">
            <v>06.49.20</v>
          </cell>
        </row>
        <row r="15071">
          <cell r="I15071" t="str">
            <v>06.49.20</v>
          </cell>
        </row>
        <row r="15072">
          <cell r="I15072" t="str">
            <v>06.49.20</v>
          </cell>
        </row>
        <row r="15073">
          <cell r="I15073" t="str">
            <v>06.50.19</v>
          </cell>
        </row>
        <row r="15074">
          <cell r="I15074" t="str">
            <v>06.50.24</v>
          </cell>
        </row>
        <row r="15075">
          <cell r="I15075" t="str">
            <v>07.15.15</v>
          </cell>
        </row>
        <row r="15076">
          <cell r="I15076" t="str">
            <v>07.15.25</v>
          </cell>
        </row>
        <row r="15077">
          <cell r="I15077" t="str">
            <v>07.17.23</v>
          </cell>
        </row>
        <row r="15078">
          <cell r="I15078" t="str">
            <v>07.26.18</v>
          </cell>
        </row>
        <row r="15079">
          <cell r="I15079" t="str">
            <v>07.26.18</v>
          </cell>
        </row>
        <row r="15080">
          <cell r="I15080" t="str">
            <v>07.26.18</v>
          </cell>
        </row>
        <row r="15081">
          <cell r="I15081" t="str">
            <v>07.26.18</v>
          </cell>
        </row>
        <row r="15082">
          <cell r="I15082" t="str">
            <v>07.26.18</v>
          </cell>
        </row>
        <row r="15083">
          <cell r="I15083" t="str">
            <v>07.26.18</v>
          </cell>
        </row>
        <row r="15084">
          <cell r="I15084" t="str">
            <v>07.26.18</v>
          </cell>
        </row>
        <row r="15085">
          <cell r="I15085" t="str">
            <v>07.26.18</v>
          </cell>
        </row>
        <row r="15086">
          <cell r="I15086" t="str">
            <v>07.26.18</v>
          </cell>
        </row>
        <row r="15087">
          <cell r="I15087" t="str">
            <v>07.26.19</v>
          </cell>
        </row>
        <row r="15088">
          <cell r="I15088" t="str">
            <v>07.30.16</v>
          </cell>
        </row>
        <row r="15089">
          <cell r="I15089" t="str">
            <v>07.30.16</v>
          </cell>
        </row>
        <row r="15090">
          <cell r="I15090" t="str">
            <v>07.30.16</v>
          </cell>
        </row>
        <row r="15091">
          <cell r="I15091" t="str">
            <v>07.30.16</v>
          </cell>
        </row>
        <row r="15092">
          <cell r="I15092" t="str">
            <v>07.30.16</v>
          </cell>
        </row>
        <row r="15093">
          <cell r="I15093" t="str">
            <v>07.30.16</v>
          </cell>
        </row>
        <row r="15094">
          <cell r="I15094" t="str">
            <v>07.30.16</v>
          </cell>
        </row>
        <row r="15095">
          <cell r="I15095" t="str">
            <v>07.30.16</v>
          </cell>
        </row>
        <row r="15096">
          <cell r="I15096" t="str">
            <v>07.30.16</v>
          </cell>
        </row>
        <row r="15097">
          <cell r="I15097" t="str">
            <v>07.30.16</v>
          </cell>
        </row>
        <row r="15098">
          <cell r="I15098" t="str">
            <v>07.30.16</v>
          </cell>
        </row>
        <row r="15099">
          <cell r="I15099" t="str">
            <v>07.30.16</v>
          </cell>
        </row>
        <row r="15100">
          <cell r="I15100" t="str">
            <v>07.35.17</v>
          </cell>
        </row>
        <row r="15101">
          <cell r="I15101" t="str">
            <v>07.35.17</v>
          </cell>
        </row>
        <row r="15102">
          <cell r="I15102" t="str">
            <v>07.35.17</v>
          </cell>
        </row>
        <row r="15103">
          <cell r="I15103" t="str">
            <v>07.35.17</v>
          </cell>
        </row>
        <row r="15104">
          <cell r="I15104" t="str">
            <v>07.35.73</v>
          </cell>
        </row>
        <row r="15105">
          <cell r="I15105" t="str">
            <v>09.83.08</v>
          </cell>
        </row>
        <row r="15106">
          <cell r="I15106" t="str">
            <v>10.10.62</v>
          </cell>
        </row>
        <row r="15107">
          <cell r="I15107" t="str">
            <v>10.10.62</v>
          </cell>
        </row>
        <row r="15108">
          <cell r="I15108" t="str">
            <v>10.18.18</v>
          </cell>
        </row>
        <row r="15109">
          <cell r="I15109" t="str">
            <v>10.18.65</v>
          </cell>
        </row>
        <row r="15110">
          <cell r="I15110" t="str">
            <v>10.18.65</v>
          </cell>
        </row>
        <row r="15111">
          <cell r="I15111" t="str">
            <v>10.18.65</v>
          </cell>
        </row>
        <row r="15112">
          <cell r="I15112" t="str">
            <v>10.18.65</v>
          </cell>
        </row>
        <row r="15113">
          <cell r="I15113" t="str">
            <v>10.18.68</v>
          </cell>
        </row>
        <row r="15114">
          <cell r="I15114" t="str">
            <v>10.18.68</v>
          </cell>
        </row>
        <row r="15115">
          <cell r="I15115" t="str">
            <v>10.18.70</v>
          </cell>
        </row>
        <row r="15116">
          <cell r="I15116" t="str">
            <v>10.18.70</v>
          </cell>
        </row>
        <row r="15117">
          <cell r="I15117" t="str">
            <v>10.20.65</v>
          </cell>
        </row>
        <row r="15118">
          <cell r="I15118" t="str">
            <v>10.37.70</v>
          </cell>
        </row>
        <row r="15119">
          <cell r="I15119" t="str">
            <v>10.37.74</v>
          </cell>
        </row>
        <row r="15120">
          <cell r="I15120" t="str">
            <v>10.37.76</v>
          </cell>
        </row>
        <row r="15121">
          <cell r="I15121" t="str">
            <v>11.26.70</v>
          </cell>
        </row>
        <row r="15122">
          <cell r="I15122" t="str">
            <v>11.26.70</v>
          </cell>
        </row>
        <row r="15123">
          <cell r="I15123" t="str">
            <v>12.12.25</v>
          </cell>
        </row>
        <row r="15124">
          <cell r="I15124" t="str">
            <v>12.15.72</v>
          </cell>
        </row>
        <row r="15125">
          <cell r="I15125" t="str">
            <v>12.15.73</v>
          </cell>
        </row>
        <row r="15126">
          <cell r="I15126" t="str">
            <v>12.42.15</v>
          </cell>
        </row>
        <row r="15127">
          <cell r="I15127" t="str">
            <v>13.12.64</v>
          </cell>
        </row>
        <row r="15128">
          <cell r="I15128" t="str">
            <v>13.12.65</v>
          </cell>
        </row>
        <row r="15129">
          <cell r="I15129" t="str">
            <v>13.70.74</v>
          </cell>
        </row>
        <row r="15130">
          <cell r="I15130" t="str">
            <v>13.70.74</v>
          </cell>
        </row>
        <row r="15131">
          <cell r="I15131" t="str">
            <v>13.78.12</v>
          </cell>
        </row>
        <row r="15132">
          <cell r="I15132" t="str">
            <v>13.78.12</v>
          </cell>
        </row>
        <row r="15133">
          <cell r="I15133" t="str">
            <v>14.06.12</v>
          </cell>
        </row>
        <row r="15134">
          <cell r="I15134" t="str">
            <v>14.23.62</v>
          </cell>
        </row>
        <row r="15135">
          <cell r="I15135" t="str">
            <v>14.23.62</v>
          </cell>
        </row>
        <row r="15136">
          <cell r="I15136" t="str">
            <v>14.30.11</v>
          </cell>
        </row>
        <row r="15137">
          <cell r="I15137" t="str">
            <v>14.30.11</v>
          </cell>
        </row>
        <row r="15138">
          <cell r="I15138" t="str">
            <v>14.30.11</v>
          </cell>
        </row>
        <row r="15139">
          <cell r="I15139" t="str">
            <v>14.30.69</v>
          </cell>
        </row>
        <row r="15140">
          <cell r="I15140" t="str">
            <v>14.44.17</v>
          </cell>
        </row>
        <row r="15141">
          <cell r="I15141" t="str">
            <v>14.44.17</v>
          </cell>
        </row>
        <row r="15142">
          <cell r="I15142" t="str">
            <v>14.44.17</v>
          </cell>
        </row>
        <row r="15143">
          <cell r="I15143" t="str">
            <v>14.44.17</v>
          </cell>
        </row>
        <row r="15144">
          <cell r="I15144" t="str">
            <v>14.44.17</v>
          </cell>
        </row>
        <row r="15145">
          <cell r="I15145" t="str">
            <v>15.15.12</v>
          </cell>
        </row>
        <row r="15146">
          <cell r="I15146" t="str">
            <v xml:space="preserve">15.15.12 </v>
          </cell>
        </row>
        <row r="15147">
          <cell r="I15147" t="str">
            <v>15.32.09</v>
          </cell>
        </row>
        <row r="15148">
          <cell r="I15148" t="str">
            <v>15.32.09</v>
          </cell>
        </row>
        <row r="15149">
          <cell r="I15149" t="str">
            <v>15.32.09</v>
          </cell>
        </row>
        <row r="15150">
          <cell r="I15150" t="str">
            <v>15.33.09</v>
          </cell>
        </row>
        <row r="15151">
          <cell r="I15151" t="str">
            <v>15.33.09</v>
          </cell>
        </row>
        <row r="15152">
          <cell r="I15152" t="str">
            <v>15.33.09</v>
          </cell>
        </row>
        <row r="15153">
          <cell r="I15153" t="str">
            <v>15.33.09</v>
          </cell>
        </row>
        <row r="15154">
          <cell r="I15154" t="str">
            <v>15.33.09</v>
          </cell>
        </row>
        <row r="15155">
          <cell r="I15155" t="str">
            <v>15.33.09</v>
          </cell>
        </row>
        <row r="15156">
          <cell r="I15156" t="str">
            <v>15.33.09</v>
          </cell>
        </row>
        <row r="15157">
          <cell r="I15157" t="str">
            <v>15.33.09</v>
          </cell>
        </row>
        <row r="15158">
          <cell r="I15158" t="str">
            <v>15.33.10</v>
          </cell>
        </row>
        <row r="15159">
          <cell r="I15159" t="str">
            <v>15.33.11</v>
          </cell>
        </row>
        <row r="15160">
          <cell r="I15160" t="str">
            <v>15.41.12</v>
          </cell>
        </row>
        <row r="15161">
          <cell r="I15161" t="str">
            <v>15.44.12</v>
          </cell>
        </row>
        <row r="15162">
          <cell r="I15162" t="str">
            <v>15.44.14</v>
          </cell>
        </row>
        <row r="15163">
          <cell r="I15163" t="str">
            <v>15.44.14</v>
          </cell>
        </row>
        <row r="15164">
          <cell r="I15164" t="str">
            <v>15.44.14</v>
          </cell>
        </row>
        <row r="15165">
          <cell r="I15165" t="str">
            <v>15.45.12</v>
          </cell>
        </row>
        <row r="15166">
          <cell r="I15166" t="str">
            <v>15.45.12</v>
          </cell>
        </row>
        <row r="15167">
          <cell r="I15167" t="str">
            <v>15.45.12</v>
          </cell>
        </row>
        <row r="15168">
          <cell r="I15168" t="str">
            <v>15.45.12</v>
          </cell>
        </row>
        <row r="15169">
          <cell r="I15169" t="str">
            <v>15.45.12</v>
          </cell>
        </row>
        <row r="15170">
          <cell r="I15170" t="str">
            <v>15.45.12</v>
          </cell>
        </row>
        <row r="15171">
          <cell r="I15171" t="str">
            <v>15.45.12</v>
          </cell>
        </row>
        <row r="15172">
          <cell r="I15172" t="str">
            <v>15.45.12</v>
          </cell>
        </row>
        <row r="15173">
          <cell r="I15173" t="str">
            <v>15.45.12</v>
          </cell>
        </row>
        <row r="15174">
          <cell r="I15174" t="str">
            <v>15.45.12</v>
          </cell>
        </row>
        <row r="15175">
          <cell r="I15175" t="str">
            <v>15.45.12</v>
          </cell>
        </row>
        <row r="15176">
          <cell r="I15176" t="str">
            <v>15.45.12</v>
          </cell>
        </row>
        <row r="15177">
          <cell r="I15177" t="str">
            <v>15.45.12</v>
          </cell>
        </row>
        <row r="15178">
          <cell r="I15178" t="str">
            <v>15.45.12</v>
          </cell>
        </row>
        <row r="15179">
          <cell r="I15179" t="str">
            <v>15.45.12</v>
          </cell>
        </row>
        <row r="15180">
          <cell r="I15180" t="str">
            <v>15.45.12</v>
          </cell>
        </row>
        <row r="15181">
          <cell r="I15181" t="str">
            <v>15.45.12</v>
          </cell>
        </row>
        <row r="15182">
          <cell r="I15182" t="str">
            <v>15.45.12</v>
          </cell>
        </row>
        <row r="15183">
          <cell r="I15183" t="str">
            <v>15.45.12</v>
          </cell>
        </row>
        <row r="15184">
          <cell r="I15184" t="str">
            <v>15.45.12</v>
          </cell>
        </row>
        <row r="15185">
          <cell r="I15185" t="str">
            <v>15.45.12</v>
          </cell>
        </row>
        <row r="15186">
          <cell r="I15186" t="str">
            <v>15.45.12</v>
          </cell>
        </row>
        <row r="15187">
          <cell r="I15187" t="str">
            <v>15.45.12</v>
          </cell>
        </row>
        <row r="15188">
          <cell r="I15188" t="str">
            <v>15.45.12</v>
          </cell>
        </row>
        <row r="15189">
          <cell r="I15189" t="str">
            <v>15.45.12</v>
          </cell>
        </row>
        <row r="15190">
          <cell r="I15190" t="str">
            <v>15.45.12</v>
          </cell>
        </row>
        <row r="15191">
          <cell r="I15191" t="str">
            <v>15.45.12</v>
          </cell>
        </row>
        <row r="15192">
          <cell r="I15192" t="str">
            <v>15.45.12</v>
          </cell>
        </row>
        <row r="15193">
          <cell r="I15193" t="str">
            <v>15.45.12</v>
          </cell>
        </row>
        <row r="15194">
          <cell r="I15194" t="str">
            <v>15.45.12</v>
          </cell>
        </row>
        <row r="15195">
          <cell r="I15195" t="str">
            <v>15.45.12</v>
          </cell>
        </row>
        <row r="15196">
          <cell r="I15196" t="str">
            <v>15.45.12</v>
          </cell>
        </row>
        <row r="15197">
          <cell r="I15197" t="str">
            <v>15.45.12</v>
          </cell>
        </row>
        <row r="15198">
          <cell r="I15198" t="str">
            <v>15.45.12</v>
          </cell>
        </row>
        <row r="15199">
          <cell r="I15199" t="str">
            <v>15.45.12</v>
          </cell>
        </row>
        <row r="15200">
          <cell r="I15200" t="str">
            <v>15.45.12</v>
          </cell>
        </row>
        <row r="15201">
          <cell r="I15201" t="str">
            <v>15.45.12</v>
          </cell>
        </row>
        <row r="15202">
          <cell r="I15202" t="str">
            <v>15.45.12</v>
          </cell>
        </row>
        <row r="15203">
          <cell r="I15203" t="str">
            <v>15.45.12</v>
          </cell>
        </row>
        <row r="15204">
          <cell r="I15204" t="str">
            <v>15.45.12</v>
          </cell>
        </row>
        <row r="15205">
          <cell r="I15205" t="str">
            <v>15.45.12</v>
          </cell>
        </row>
        <row r="15206">
          <cell r="I15206" t="str">
            <v>15.45.12</v>
          </cell>
        </row>
        <row r="15207">
          <cell r="I15207" t="str">
            <v>15.45.12</v>
          </cell>
        </row>
        <row r="15208">
          <cell r="I15208" t="str">
            <v>15.45.12</v>
          </cell>
        </row>
        <row r="15209">
          <cell r="I15209" t="str">
            <v>15.45.12</v>
          </cell>
        </row>
        <row r="15210">
          <cell r="I15210" t="str">
            <v>15.45.12</v>
          </cell>
        </row>
        <row r="15211">
          <cell r="I15211" t="str">
            <v>15.45.12</v>
          </cell>
        </row>
        <row r="15212">
          <cell r="I15212" t="str">
            <v>15.45.12</v>
          </cell>
        </row>
        <row r="15213">
          <cell r="I15213" t="str">
            <v>15.45.12</v>
          </cell>
        </row>
        <row r="15214">
          <cell r="I15214" t="str">
            <v>15.45.12</v>
          </cell>
        </row>
        <row r="15215">
          <cell r="I15215" t="str">
            <v>15.45.12</v>
          </cell>
        </row>
        <row r="15216">
          <cell r="I15216" t="str">
            <v>15.45.12</v>
          </cell>
        </row>
        <row r="15217">
          <cell r="I15217" t="str">
            <v>15.45.12</v>
          </cell>
        </row>
        <row r="15218">
          <cell r="I15218" t="str">
            <v>15.45.12</v>
          </cell>
        </row>
        <row r="15219">
          <cell r="I15219" t="str">
            <v>15.45.12</v>
          </cell>
        </row>
        <row r="15220">
          <cell r="I15220" t="str">
            <v>15.45.12</v>
          </cell>
        </row>
        <row r="15221">
          <cell r="I15221" t="str">
            <v>15.45.12</v>
          </cell>
        </row>
        <row r="15222">
          <cell r="I15222" t="str">
            <v>15.45.12</v>
          </cell>
        </row>
        <row r="15223">
          <cell r="I15223" t="str">
            <v>15.45.12</v>
          </cell>
        </row>
        <row r="15224">
          <cell r="I15224" t="str">
            <v>15.45.12</v>
          </cell>
        </row>
        <row r="15225">
          <cell r="I15225" t="str">
            <v>15.45.12</v>
          </cell>
        </row>
        <row r="15226">
          <cell r="I15226" t="str">
            <v>15.45.12</v>
          </cell>
        </row>
        <row r="15227">
          <cell r="I15227" t="str">
            <v>15.45.12</v>
          </cell>
        </row>
        <row r="15228">
          <cell r="I15228" t="str">
            <v>15.45.12</v>
          </cell>
        </row>
        <row r="15229">
          <cell r="I15229" t="str">
            <v>15.45.12</v>
          </cell>
        </row>
        <row r="15230">
          <cell r="I15230" t="str">
            <v>15.45.12</v>
          </cell>
        </row>
        <row r="15231">
          <cell r="I15231" t="str">
            <v>15.45.12</v>
          </cell>
        </row>
        <row r="15232">
          <cell r="I15232" t="str">
            <v>15.45.12</v>
          </cell>
        </row>
        <row r="15233">
          <cell r="I15233" t="str">
            <v>15.45.12</v>
          </cell>
        </row>
        <row r="15234">
          <cell r="I15234" t="str">
            <v>15.45.12</v>
          </cell>
        </row>
        <row r="15235">
          <cell r="I15235" t="str">
            <v>15.45.12</v>
          </cell>
        </row>
        <row r="15236">
          <cell r="I15236" t="str">
            <v>15.45.12</v>
          </cell>
        </row>
        <row r="15237">
          <cell r="I15237" t="str">
            <v>15.45.12</v>
          </cell>
        </row>
        <row r="15238">
          <cell r="I15238" t="str">
            <v>15.45.12</v>
          </cell>
        </row>
        <row r="15239">
          <cell r="I15239" t="str">
            <v>15.45.12</v>
          </cell>
        </row>
        <row r="15240">
          <cell r="I15240" t="str">
            <v>15.45.12</v>
          </cell>
        </row>
        <row r="15241">
          <cell r="I15241" t="str">
            <v>15.45.12</v>
          </cell>
        </row>
        <row r="15242">
          <cell r="I15242" t="str">
            <v>15.45.12</v>
          </cell>
        </row>
        <row r="15243">
          <cell r="I15243" t="str">
            <v>15.45.12</v>
          </cell>
        </row>
        <row r="15244">
          <cell r="I15244" t="str">
            <v>15.45.12</v>
          </cell>
        </row>
        <row r="15245">
          <cell r="I15245" t="str">
            <v>15.45.12</v>
          </cell>
        </row>
        <row r="15246">
          <cell r="I15246" t="str">
            <v>15.45.12</v>
          </cell>
        </row>
        <row r="15247">
          <cell r="I15247" t="str">
            <v>15.45.12</v>
          </cell>
        </row>
        <row r="15248">
          <cell r="I15248" t="str">
            <v>15.46.12</v>
          </cell>
        </row>
        <row r="15249">
          <cell r="I15249" t="str">
            <v>15.50.14</v>
          </cell>
        </row>
        <row r="15250">
          <cell r="I15250" t="str">
            <v>15.50.14</v>
          </cell>
        </row>
        <row r="15251">
          <cell r="I15251" t="str">
            <v>15.50.14</v>
          </cell>
        </row>
        <row r="15252">
          <cell r="I15252" t="str">
            <v>15.50.14</v>
          </cell>
        </row>
        <row r="15253">
          <cell r="I15253" t="str">
            <v>15.50.14</v>
          </cell>
        </row>
        <row r="15254">
          <cell r="I15254" t="str">
            <v>15.50.14</v>
          </cell>
        </row>
        <row r="15255">
          <cell r="I15255" t="str">
            <v>15.50.14</v>
          </cell>
        </row>
        <row r="15256">
          <cell r="I15256" t="str">
            <v>15.50.14</v>
          </cell>
        </row>
        <row r="15257">
          <cell r="I15257" t="str">
            <v>15.50.14</v>
          </cell>
        </row>
        <row r="15258">
          <cell r="I15258" t="str">
            <v>15.50.14</v>
          </cell>
        </row>
        <row r="15259">
          <cell r="I15259" t="str">
            <v>15.50.14</v>
          </cell>
        </row>
        <row r="15260">
          <cell r="I15260" t="str">
            <v>15.50.14</v>
          </cell>
        </row>
        <row r="15261">
          <cell r="I15261" t="str">
            <v>15.50.14</v>
          </cell>
        </row>
        <row r="15262">
          <cell r="I15262" t="str">
            <v>15.50.14</v>
          </cell>
        </row>
        <row r="15263">
          <cell r="I15263" t="str">
            <v>15.50.14</v>
          </cell>
        </row>
        <row r="15264">
          <cell r="I15264" t="str">
            <v>15.50.14</v>
          </cell>
        </row>
        <row r="15265">
          <cell r="I15265" t="str">
            <v>15.50.14</v>
          </cell>
        </row>
        <row r="15266">
          <cell r="I15266" t="str">
            <v>15.51.14</v>
          </cell>
        </row>
        <row r="15267">
          <cell r="I15267" t="str">
            <v>15.51.14</v>
          </cell>
        </row>
        <row r="15268">
          <cell r="I15268" t="str">
            <v>15.51.14</v>
          </cell>
        </row>
        <row r="15269">
          <cell r="I15269" t="str">
            <v>15.51.14</v>
          </cell>
        </row>
        <row r="15270">
          <cell r="I15270" t="str">
            <v>15.51.14</v>
          </cell>
        </row>
        <row r="15271">
          <cell r="I15271" t="str">
            <v>15.51.14</v>
          </cell>
        </row>
        <row r="15272">
          <cell r="I15272" t="str">
            <v>15.51.14</v>
          </cell>
        </row>
        <row r="15273">
          <cell r="I15273" t="str">
            <v>15.51.14</v>
          </cell>
        </row>
        <row r="15274">
          <cell r="I15274" t="str">
            <v>15.51.14</v>
          </cell>
        </row>
        <row r="15275">
          <cell r="I15275" t="str">
            <v>15.51.14</v>
          </cell>
        </row>
        <row r="15276">
          <cell r="I15276" t="str">
            <v>15.51.14</v>
          </cell>
        </row>
        <row r="15277">
          <cell r="I15277" t="str">
            <v>15.51.14</v>
          </cell>
        </row>
        <row r="15278">
          <cell r="I15278" t="str">
            <v>15.51.14</v>
          </cell>
        </row>
        <row r="15279">
          <cell r="I15279" t="str">
            <v>15.51.14</v>
          </cell>
        </row>
        <row r="15280">
          <cell r="I15280" t="str">
            <v>15.51.14</v>
          </cell>
        </row>
        <row r="15281">
          <cell r="I15281" t="str">
            <v>15.51.14</v>
          </cell>
        </row>
        <row r="15282">
          <cell r="I15282" t="str">
            <v>15.51.14</v>
          </cell>
        </row>
        <row r="15283">
          <cell r="I15283" t="str">
            <v>15.51.14</v>
          </cell>
        </row>
        <row r="15284">
          <cell r="I15284" t="str">
            <v>15.51.15</v>
          </cell>
        </row>
        <row r="15285">
          <cell r="I15285" t="str">
            <v>15.56.15</v>
          </cell>
        </row>
        <row r="15286">
          <cell r="I15286" t="str">
            <v>15.57.15</v>
          </cell>
        </row>
        <row r="15287">
          <cell r="I15287" t="str">
            <v>15.57.15</v>
          </cell>
        </row>
        <row r="15288">
          <cell r="I15288" t="str">
            <v>15.57.15</v>
          </cell>
        </row>
        <row r="15289">
          <cell r="I15289" t="str">
            <v>15.57.15</v>
          </cell>
        </row>
        <row r="15290">
          <cell r="I15290" t="str">
            <v>15.57.16</v>
          </cell>
        </row>
        <row r="15291">
          <cell r="I15291" t="str">
            <v>15.57.17</v>
          </cell>
        </row>
        <row r="15292">
          <cell r="I15292" t="str">
            <v>15.59.15</v>
          </cell>
        </row>
        <row r="15293">
          <cell r="I15293" t="str">
            <v>15.67.15</v>
          </cell>
        </row>
        <row r="15294">
          <cell r="I15294" t="str">
            <v>15.71.14</v>
          </cell>
        </row>
        <row r="15295">
          <cell r="I15295" t="str">
            <v>15.72.14</v>
          </cell>
        </row>
        <row r="15296">
          <cell r="I15296" t="str">
            <v>15.72.14</v>
          </cell>
        </row>
        <row r="15297">
          <cell r="I15297" t="str">
            <v>15.73.14</v>
          </cell>
        </row>
        <row r="15298">
          <cell r="I15298" t="str">
            <v>15.73.16</v>
          </cell>
        </row>
        <row r="15299">
          <cell r="I15299" t="str">
            <v>16.10.16</v>
          </cell>
        </row>
        <row r="15300">
          <cell r="I15300" t="str">
            <v>16.10.16</v>
          </cell>
        </row>
        <row r="15301">
          <cell r="I15301" t="str">
            <v>16.10.18</v>
          </cell>
        </row>
        <row r="15302">
          <cell r="I15302" t="str">
            <v>16.10.20</v>
          </cell>
        </row>
        <row r="15303">
          <cell r="I15303" t="str">
            <v>16.10.20</v>
          </cell>
        </row>
        <row r="15304">
          <cell r="I15304" t="str">
            <v>16.10.20</v>
          </cell>
        </row>
        <row r="15305">
          <cell r="I15305" t="str">
            <v>16.10.20</v>
          </cell>
        </row>
        <row r="15306">
          <cell r="I15306" t="str">
            <v>16.10.20</v>
          </cell>
        </row>
        <row r="15307">
          <cell r="I15307" t="str">
            <v>16.11.16</v>
          </cell>
        </row>
        <row r="15308">
          <cell r="I15308" t="str">
            <v>16.11.16</v>
          </cell>
        </row>
        <row r="15309">
          <cell r="I15309" t="str">
            <v>16.11.16</v>
          </cell>
        </row>
        <row r="15310">
          <cell r="I15310" t="str">
            <v>16.11.16</v>
          </cell>
        </row>
        <row r="15311">
          <cell r="I15311" t="str">
            <v>16.11.16</v>
          </cell>
        </row>
        <row r="15312">
          <cell r="I15312" t="str">
            <v>16.11.16</v>
          </cell>
        </row>
        <row r="15313">
          <cell r="I15313" t="str">
            <v>16.11.22</v>
          </cell>
        </row>
        <row r="15314">
          <cell r="I15314" t="str">
            <v>16.11.22</v>
          </cell>
        </row>
        <row r="15315">
          <cell r="I15315" t="str">
            <v>16.11.22</v>
          </cell>
        </row>
        <row r="15316">
          <cell r="I15316" t="str">
            <v>16.11.22</v>
          </cell>
        </row>
        <row r="15317">
          <cell r="I15317" t="str">
            <v>16.11.22</v>
          </cell>
        </row>
        <row r="15318">
          <cell r="I15318" t="str">
            <v>16.11.84</v>
          </cell>
        </row>
        <row r="15319">
          <cell r="I15319" t="str">
            <v>16.11.84</v>
          </cell>
        </row>
        <row r="15320">
          <cell r="I15320" t="str">
            <v>16.11.84</v>
          </cell>
        </row>
        <row r="15321">
          <cell r="I15321" t="str">
            <v>16.11.84</v>
          </cell>
        </row>
        <row r="15322">
          <cell r="I15322" t="str">
            <v>16.11.84</v>
          </cell>
        </row>
        <row r="15323">
          <cell r="I15323" t="str">
            <v>16.11.84</v>
          </cell>
        </row>
        <row r="15324">
          <cell r="I15324" t="str">
            <v>16.11.84</v>
          </cell>
        </row>
        <row r="15325">
          <cell r="I15325" t="str">
            <v>16.11.84</v>
          </cell>
        </row>
        <row r="15326">
          <cell r="I15326" t="str">
            <v>16.11.84</v>
          </cell>
        </row>
        <row r="15327">
          <cell r="I15327" t="str">
            <v>16.11.84</v>
          </cell>
        </row>
        <row r="15328">
          <cell r="I15328" t="str">
            <v>16.11.84</v>
          </cell>
        </row>
        <row r="15329">
          <cell r="I15329" t="str">
            <v>16.11.84</v>
          </cell>
        </row>
        <row r="15330">
          <cell r="I15330" t="str">
            <v>16.12.14</v>
          </cell>
        </row>
        <row r="15331">
          <cell r="I15331" t="str">
            <v>16.12.14</v>
          </cell>
        </row>
        <row r="15332">
          <cell r="I15332" t="str">
            <v>16.12.14</v>
          </cell>
        </row>
        <row r="15333">
          <cell r="I15333" t="str">
            <v>16.12.14</v>
          </cell>
        </row>
        <row r="15334">
          <cell r="I15334" t="str">
            <v>16.12.14</v>
          </cell>
        </row>
        <row r="15335">
          <cell r="I15335" t="str">
            <v>16.12.15</v>
          </cell>
        </row>
        <row r="15336">
          <cell r="I15336" t="str">
            <v>16.12.16</v>
          </cell>
        </row>
        <row r="15337">
          <cell r="I15337" t="str">
            <v>16.12.20</v>
          </cell>
        </row>
        <row r="15338">
          <cell r="I15338" t="str">
            <v>16.12.20</v>
          </cell>
        </row>
        <row r="15339">
          <cell r="I15339" t="str">
            <v>16.12.24</v>
          </cell>
        </row>
        <row r="15340">
          <cell r="I15340" t="str">
            <v>16.12.24</v>
          </cell>
        </row>
        <row r="15341">
          <cell r="I15341" t="str">
            <v>16.13.16</v>
          </cell>
        </row>
        <row r="15342">
          <cell r="I15342" t="str">
            <v>16.13.18</v>
          </cell>
        </row>
        <row r="15343">
          <cell r="I15343" t="str">
            <v>16.13.18</v>
          </cell>
        </row>
        <row r="15344">
          <cell r="I15344" t="str">
            <v>16.13.18</v>
          </cell>
        </row>
        <row r="15345">
          <cell r="I15345" t="str">
            <v>16.13.18</v>
          </cell>
        </row>
        <row r="15346">
          <cell r="I15346" t="str">
            <v>16.13.18</v>
          </cell>
        </row>
        <row r="15347">
          <cell r="I15347" t="str">
            <v>16.13.18</v>
          </cell>
        </row>
        <row r="15348">
          <cell r="I15348" t="str">
            <v>16.13.18</v>
          </cell>
        </row>
        <row r="15349">
          <cell r="I15349" t="str">
            <v>16.13.18</v>
          </cell>
        </row>
        <row r="15350">
          <cell r="I15350" t="str">
            <v>16.13.18</v>
          </cell>
        </row>
        <row r="15351">
          <cell r="I15351" t="str">
            <v>16.13.18</v>
          </cell>
        </row>
        <row r="15352">
          <cell r="I15352" t="str">
            <v>16.13.18</v>
          </cell>
        </row>
        <row r="15353">
          <cell r="I15353" t="str">
            <v>16.13.18</v>
          </cell>
        </row>
        <row r="15354">
          <cell r="I15354" t="str">
            <v>16.13.22</v>
          </cell>
        </row>
        <row r="15355">
          <cell r="I15355" t="str">
            <v>16.33.24</v>
          </cell>
        </row>
        <row r="15356">
          <cell r="I15356" t="str">
            <v>16.33.24</v>
          </cell>
        </row>
        <row r="15357">
          <cell r="I15357" t="str">
            <v>16.33.25</v>
          </cell>
        </row>
        <row r="15358">
          <cell r="I15358" t="str">
            <v>16.35.53</v>
          </cell>
        </row>
        <row r="15359">
          <cell r="I15359" t="str">
            <v>16.35.54</v>
          </cell>
        </row>
        <row r="15360">
          <cell r="I15360" t="str">
            <v>16.40.18</v>
          </cell>
        </row>
        <row r="15361">
          <cell r="I15361" t="str">
            <v>16.41.18</v>
          </cell>
        </row>
        <row r="15362">
          <cell r="I15362" t="str">
            <v>16.50.20</v>
          </cell>
        </row>
        <row r="15363">
          <cell r="I15363" t="str">
            <v>16.51.14</v>
          </cell>
        </row>
        <row r="15364">
          <cell r="I15364" t="str">
            <v>16.51.20</v>
          </cell>
        </row>
        <row r="15365">
          <cell r="I15365" t="str">
            <v>16.51.20</v>
          </cell>
        </row>
        <row r="15366">
          <cell r="I15366" t="str">
            <v>16.51.20</v>
          </cell>
        </row>
        <row r="15367">
          <cell r="I15367" t="str">
            <v>16.51.20</v>
          </cell>
        </row>
        <row r="15368">
          <cell r="I15368" t="str">
            <v>16.51.20</v>
          </cell>
        </row>
        <row r="15369">
          <cell r="I15369" t="str">
            <v>16.51.20</v>
          </cell>
        </row>
        <row r="15370">
          <cell r="I15370" t="str">
            <v>16.51.20</v>
          </cell>
        </row>
        <row r="15371">
          <cell r="I15371" t="str">
            <v>16.51.20</v>
          </cell>
        </row>
        <row r="15372">
          <cell r="I15372" t="str">
            <v>16.51.20</v>
          </cell>
        </row>
        <row r="15373">
          <cell r="I15373" t="str">
            <v>16.57.23</v>
          </cell>
        </row>
        <row r="15374">
          <cell r="I15374" t="str">
            <v>16.57.23</v>
          </cell>
        </row>
        <row r="15375">
          <cell r="I15375" t="str">
            <v>16.57.23</v>
          </cell>
        </row>
        <row r="15376">
          <cell r="I15376" t="str">
            <v>16.57.23</v>
          </cell>
        </row>
        <row r="15377">
          <cell r="I15377" t="str">
            <v>16.57.23</v>
          </cell>
        </row>
        <row r="15378">
          <cell r="I15378" t="str">
            <v>16.57.23</v>
          </cell>
        </row>
        <row r="15379">
          <cell r="I15379" t="str">
            <v>16.57.23</v>
          </cell>
        </row>
        <row r="15380">
          <cell r="I15380" t="str">
            <v>16.57.23</v>
          </cell>
        </row>
        <row r="15381">
          <cell r="I15381" t="str">
            <v>16.57.23</v>
          </cell>
        </row>
        <row r="15382">
          <cell r="I15382" t="str">
            <v>16.57.23</v>
          </cell>
        </row>
        <row r="15383">
          <cell r="I15383" t="str">
            <v>16.57.23</v>
          </cell>
        </row>
        <row r="15384">
          <cell r="I15384" t="str">
            <v>16.57.23</v>
          </cell>
        </row>
        <row r="15385">
          <cell r="I15385" t="str">
            <v>16.57.23</v>
          </cell>
        </row>
        <row r="15386">
          <cell r="I15386" t="str">
            <v>16.57.23</v>
          </cell>
        </row>
        <row r="15387">
          <cell r="I15387" t="str">
            <v>16.57.23</v>
          </cell>
        </row>
        <row r="15388">
          <cell r="I15388" t="str">
            <v>16.57.23</v>
          </cell>
        </row>
        <row r="15389">
          <cell r="I15389" t="str">
            <v>16.57.23</v>
          </cell>
        </row>
        <row r="15390">
          <cell r="I15390" t="str">
            <v>16.57.23</v>
          </cell>
        </row>
        <row r="15391">
          <cell r="I15391" t="str">
            <v>16.57.23</v>
          </cell>
        </row>
        <row r="15392">
          <cell r="I15392" t="str">
            <v>16.57.23</v>
          </cell>
        </row>
        <row r="15393">
          <cell r="I15393" t="str">
            <v>16.57.23</v>
          </cell>
        </row>
        <row r="15394">
          <cell r="I15394" t="str">
            <v>16.57.23</v>
          </cell>
        </row>
        <row r="15395">
          <cell r="I15395" t="str">
            <v>16.58.23</v>
          </cell>
        </row>
        <row r="15396">
          <cell r="I15396" t="str">
            <v>16.58.23</v>
          </cell>
        </row>
        <row r="15397">
          <cell r="I15397" t="str">
            <v>16.58.23</v>
          </cell>
        </row>
        <row r="15398">
          <cell r="I15398" t="str">
            <v>16.61.19</v>
          </cell>
        </row>
        <row r="15399">
          <cell r="I15399" t="str">
            <v>16.66.22</v>
          </cell>
        </row>
        <row r="15400">
          <cell r="I15400" t="str">
            <v>16.66.22</v>
          </cell>
        </row>
        <row r="15401">
          <cell r="I15401" t="str">
            <v>16.83.22</v>
          </cell>
        </row>
        <row r="15402">
          <cell r="I15402" t="str">
            <v>16.85.60</v>
          </cell>
        </row>
        <row r="15403">
          <cell r="I15403" t="str">
            <v>16.85.60</v>
          </cell>
        </row>
        <row r="15404">
          <cell r="I15404" t="str">
            <v>16.86.22</v>
          </cell>
        </row>
        <row r="15405">
          <cell r="I15405" t="str">
            <v>17.05.14</v>
          </cell>
        </row>
        <row r="15406">
          <cell r="I15406" t="str">
            <v>17.05.14</v>
          </cell>
        </row>
        <row r="15407">
          <cell r="I15407" t="str">
            <v>17.05.14</v>
          </cell>
        </row>
        <row r="15408">
          <cell r="I15408" t="str">
            <v>17.05.19</v>
          </cell>
        </row>
        <row r="15409">
          <cell r="I15409" t="str">
            <v>17.05.19</v>
          </cell>
        </row>
        <row r="15410">
          <cell r="I15410" t="str">
            <v>17.05.19</v>
          </cell>
        </row>
        <row r="15411">
          <cell r="I15411" t="str">
            <v>17.05.19</v>
          </cell>
        </row>
        <row r="15412">
          <cell r="I15412" t="str">
            <v>17.05.19</v>
          </cell>
        </row>
        <row r="15413">
          <cell r="I15413" t="str">
            <v>17.05.19</v>
          </cell>
        </row>
        <row r="15414">
          <cell r="I15414" t="str">
            <v>17.05.19</v>
          </cell>
        </row>
        <row r="15415">
          <cell r="I15415" t="str">
            <v>17.05.19</v>
          </cell>
        </row>
        <row r="15416">
          <cell r="I15416" t="str">
            <v>17.05.19</v>
          </cell>
        </row>
        <row r="15417">
          <cell r="I15417" t="str">
            <v>17.05.19</v>
          </cell>
        </row>
        <row r="15418">
          <cell r="I15418" t="str">
            <v>17.05.19</v>
          </cell>
        </row>
        <row r="15419">
          <cell r="I15419" t="str">
            <v>17.07.23</v>
          </cell>
        </row>
        <row r="15420">
          <cell r="I15420" t="str">
            <v>17.07.23</v>
          </cell>
        </row>
        <row r="15421">
          <cell r="I15421" t="str">
            <v>17.08.23</v>
          </cell>
        </row>
        <row r="15422">
          <cell r="I15422" t="str">
            <v>17.08.23</v>
          </cell>
        </row>
        <row r="15423">
          <cell r="I15423" t="str">
            <v>17.36.05</v>
          </cell>
        </row>
        <row r="15424">
          <cell r="I15424" t="str">
            <v>17.36.05</v>
          </cell>
        </row>
        <row r="15425">
          <cell r="I15425" t="str">
            <v>17.36.05</v>
          </cell>
        </row>
        <row r="15426">
          <cell r="I15426" t="str">
            <v>17.36.05</v>
          </cell>
        </row>
        <row r="15427">
          <cell r="I15427" t="str">
            <v>17.36.05</v>
          </cell>
        </row>
        <row r="15428">
          <cell r="I15428" t="str">
            <v>17.36.05</v>
          </cell>
        </row>
        <row r="15429">
          <cell r="I15429" t="str">
            <v>17.36.05</v>
          </cell>
        </row>
        <row r="15430">
          <cell r="I15430" t="str">
            <v>17.36.05</v>
          </cell>
        </row>
        <row r="15431">
          <cell r="I15431" t="str">
            <v>17.36.05</v>
          </cell>
        </row>
        <row r="15432">
          <cell r="I15432" t="str">
            <v>17.36.05</v>
          </cell>
        </row>
        <row r="15433">
          <cell r="I15433" t="str">
            <v>17.36.45</v>
          </cell>
        </row>
        <row r="15434">
          <cell r="I15434" t="str">
            <v>17.36.45</v>
          </cell>
        </row>
        <row r="15435">
          <cell r="I15435" t="str">
            <v>17.36.45</v>
          </cell>
        </row>
        <row r="15436">
          <cell r="I15436" t="str">
            <v>17.36.46</v>
          </cell>
        </row>
        <row r="15437">
          <cell r="I15437" t="str">
            <v>17.54.16</v>
          </cell>
        </row>
        <row r="15438">
          <cell r="I15438" t="str">
            <v>17.55.08</v>
          </cell>
        </row>
        <row r="15439">
          <cell r="I15439" t="str">
            <v>17.55.10</v>
          </cell>
        </row>
        <row r="15440">
          <cell r="I15440" t="str">
            <v>17.55.10</v>
          </cell>
        </row>
        <row r="15441">
          <cell r="I15441" t="str">
            <v>17.55.10</v>
          </cell>
        </row>
        <row r="15442">
          <cell r="I15442" t="str">
            <v>17.55.10</v>
          </cell>
        </row>
        <row r="15443">
          <cell r="I15443" t="str">
            <v>17.55.10</v>
          </cell>
        </row>
        <row r="15444">
          <cell r="I15444" t="str">
            <v>17.55.13</v>
          </cell>
        </row>
        <row r="15445">
          <cell r="I15445" t="str">
            <v>17.55.13</v>
          </cell>
        </row>
        <row r="15446">
          <cell r="I15446" t="str">
            <v>17.55.13</v>
          </cell>
        </row>
        <row r="15447">
          <cell r="I15447" t="str">
            <v>17.55.13</v>
          </cell>
        </row>
        <row r="15448">
          <cell r="I15448" t="str">
            <v>17.55.13</v>
          </cell>
        </row>
        <row r="15449">
          <cell r="I15449" t="str">
            <v>17.55.13</v>
          </cell>
        </row>
        <row r="15450">
          <cell r="I15450" t="str">
            <v>17.55.13</v>
          </cell>
        </row>
        <row r="15451">
          <cell r="I15451" t="str">
            <v>17.55.13</v>
          </cell>
        </row>
        <row r="15452">
          <cell r="I15452" t="str">
            <v>17.55.13</v>
          </cell>
        </row>
        <row r="15453">
          <cell r="I15453" t="str">
            <v>17.55.13</v>
          </cell>
        </row>
        <row r="15454">
          <cell r="I15454" t="str">
            <v>17.55.13</v>
          </cell>
        </row>
        <row r="15455">
          <cell r="I15455" t="str">
            <v>17.55.13</v>
          </cell>
        </row>
        <row r="15456">
          <cell r="I15456" t="str">
            <v>17.55.13</v>
          </cell>
        </row>
        <row r="15457">
          <cell r="I15457" t="str">
            <v>17.55.13</v>
          </cell>
        </row>
        <row r="15458">
          <cell r="I15458" t="str">
            <v>17.55.13</v>
          </cell>
        </row>
        <row r="15459">
          <cell r="I15459" t="str">
            <v>17.55.13</v>
          </cell>
        </row>
        <row r="15460">
          <cell r="I15460" t="str">
            <v>17.55.13</v>
          </cell>
        </row>
        <row r="15461">
          <cell r="I15461" t="str">
            <v>17.55.13</v>
          </cell>
        </row>
        <row r="15462">
          <cell r="I15462" t="str">
            <v>17.55.13</v>
          </cell>
        </row>
        <row r="15463">
          <cell r="I15463" t="str">
            <v>17.55.13</v>
          </cell>
        </row>
        <row r="15464">
          <cell r="I15464" t="str">
            <v>17.55.13</v>
          </cell>
        </row>
        <row r="15465">
          <cell r="I15465" t="str">
            <v>17.55.13</v>
          </cell>
        </row>
        <row r="15466">
          <cell r="I15466" t="str">
            <v>17.55.13</v>
          </cell>
        </row>
        <row r="15467">
          <cell r="I15467" t="str">
            <v>17.55.13</v>
          </cell>
        </row>
        <row r="15468">
          <cell r="I15468" t="str">
            <v>17.55.13</v>
          </cell>
        </row>
        <row r="15469">
          <cell r="I15469" t="str">
            <v>17.55.13</v>
          </cell>
        </row>
        <row r="15470">
          <cell r="I15470" t="str">
            <v>17.55.13</v>
          </cell>
        </row>
        <row r="15471">
          <cell r="I15471" t="str">
            <v>17.55.13</v>
          </cell>
        </row>
        <row r="15472">
          <cell r="I15472" t="str">
            <v>17.55.13</v>
          </cell>
        </row>
        <row r="15473">
          <cell r="I15473" t="str">
            <v>17.55.13</v>
          </cell>
        </row>
        <row r="15474">
          <cell r="I15474" t="str">
            <v>17.55.13</v>
          </cell>
        </row>
        <row r="15475">
          <cell r="I15475" t="str">
            <v>17.55.13</v>
          </cell>
        </row>
        <row r="15476">
          <cell r="I15476" t="str">
            <v>17.55.13</v>
          </cell>
        </row>
        <row r="15477">
          <cell r="I15477" t="str">
            <v>17.55.13</v>
          </cell>
        </row>
        <row r="15478">
          <cell r="I15478" t="str">
            <v>17.55.13</v>
          </cell>
        </row>
        <row r="15479">
          <cell r="I15479" t="str">
            <v>17.55.13</v>
          </cell>
        </row>
        <row r="15480">
          <cell r="I15480" t="str">
            <v>17.55.13</v>
          </cell>
        </row>
        <row r="15481">
          <cell r="I15481" t="str">
            <v>17.55.13</v>
          </cell>
        </row>
        <row r="15482">
          <cell r="I15482" t="str">
            <v>17.55.13</v>
          </cell>
        </row>
        <row r="15483">
          <cell r="I15483" t="str">
            <v>17.55.13</v>
          </cell>
        </row>
        <row r="15484">
          <cell r="I15484" t="str">
            <v>17.55.13</v>
          </cell>
        </row>
        <row r="15485">
          <cell r="I15485" t="str">
            <v>17.55.13</v>
          </cell>
        </row>
        <row r="15486">
          <cell r="I15486" t="str">
            <v>17.55.13</v>
          </cell>
        </row>
        <row r="15487">
          <cell r="I15487" t="str">
            <v>17.55.13</v>
          </cell>
        </row>
        <row r="15488">
          <cell r="I15488" t="str">
            <v>17.55.13</v>
          </cell>
        </row>
        <row r="15489">
          <cell r="I15489" t="str">
            <v>17.55.13</v>
          </cell>
        </row>
        <row r="15490">
          <cell r="I15490" t="str">
            <v>17.55.13</v>
          </cell>
        </row>
        <row r="15491">
          <cell r="I15491" t="str">
            <v>17.55.13</v>
          </cell>
        </row>
        <row r="15492">
          <cell r="I15492" t="str">
            <v>17.55.13</v>
          </cell>
        </row>
        <row r="15493">
          <cell r="I15493" t="str">
            <v>17.55.13</v>
          </cell>
        </row>
        <row r="15494">
          <cell r="I15494" t="str">
            <v>17.55.13</v>
          </cell>
        </row>
        <row r="15495">
          <cell r="I15495" t="str">
            <v>17.55.13</v>
          </cell>
        </row>
        <row r="15496">
          <cell r="I15496" t="str">
            <v>17.55.13</v>
          </cell>
        </row>
        <row r="15497">
          <cell r="I15497" t="str">
            <v>17.55.13</v>
          </cell>
        </row>
        <row r="15498">
          <cell r="I15498" t="str">
            <v>17.55.13</v>
          </cell>
        </row>
        <row r="15499">
          <cell r="I15499" t="str">
            <v>17.55.13</v>
          </cell>
        </row>
        <row r="15500">
          <cell r="I15500" t="str">
            <v>17.55.13</v>
          </cell>
        </row>
        <row r="15501">
          <cell r="I15501" t="str">
            <v>17.55.13</v>
          </cell>
        </row>
        <row r="15502">
          <cell r="I15502" t="str">
            <v>17.55.13</v>
          </cell>
        </row>
        <row r="15503">
          <cell r="I15503" t="str">
            <v>17.55.13</v>
          </cell>
        </row>
        <row r="15504">
          <cell r="I15504" t="str">
            <v>17.55.13</v>
          </cell>
        </row>
        <row r="15505">
          <cell r="I15505" t="str">
            <v>17.55.13</v>
          </cell>
        </row>
        <row r="15506">
          <cell r="I15506" t="str">
            <v>17.55.13</v>
          </cell>
        </row>
        <row r="15507">
          <cell r="I15507" t="str">
            <v>17.55.13</v>
          </cell>
        </row>
        <row r="15508">
          <cell r="I15508" t="str">
            <v>17.55.13</v>
          </cell>
        </row>
        <row r="15509">
          <cell r="I15509" t="str">
            <v>17.55.13</v>
          </cell>
        </row>
        <row r="15510">
          <cell r="I15510" t="str">
            <v>17.55.13</v>
          </cell>
        </row>
        <row r="15511">
          <cell r="I15511" t="str">
            <v>17.57.83</v>
          </cell>
        </row>
        <row r="15512">
          <cell r="I15512" t="str">
            <v>17.57.83</v>
          </cell>
        </row>
        <row r="15513">
          <cell r="I15513" t="str">
            <v>17.57.83</v>
          </cell>
        </row>
        <row r="15514">
          <cell r="I15514" t="str">
            <v>17.57.83</v>
          </cell>
        </row>
        <row r="15515">
          <cell r="I15515" t="str">
            <v>17-53-17</v>
          </cell>
        </row>
        <row r="15516">
          <cell r="I15516" t="str">
            <v>17-55-13</v>
          </cell>
        </row>
        <row r="15517">
          <cell r="I15517" t="str">
            <v>19.16.26</v>
          </cell>
        </row>
        <row r="15518">
          <cell r="I15518" t="str">
            <v>19.18.26</v>
          </cell>
        </row>
        <row r="15519">
          <cell r="I15519" t="str">
            <v>19.50.24</v>
          </cell>
        </row>
        <row r="15520">
          <cell r="I15520" t="str">
            <v>19.50.24</v>
          </cell>
        </row>
        <row r="15521">
          <cell r="I15521" t="str">
            <v>19.50.24</v>
          </cell>
        </row>
        <row r="15522">
          <cell r="I15522" t="str">
            <v>19.54.24</v>
          </cell>
        </row>
        <row r="15523">
          <cell r="I15523" t="str">
            <v>19.54.24</v>
          </cell>
        </row>
        <row r="15524">
          <cell r="I15524" t="str">
            <v>19.58.24</v>
          </cell>
        </row>
        <row r="15525">
          <cell r="I15525" t="str">
            <v>20.05.08</v>
          </cell>
        </row>
        <row r="15526">
          <cell r="I15526" t="str">
            <v>20.05.08</v>
          </cell>
        </row>
        <row r="15527">
          <cell r="I15527" t="str">
            <v>20.05.09</v>
          </cell>
        </row>
        <row r="15528">
          <cell r="I15528" t="str">
            <v>20.05.25</v>
          </cell>
        </row>
        <row r="15529">
          <cell r="I15529" t="str">
            <v>20.05.25</v>
          </cell>
        </row>
        <row r="15530">
          <cell r="I15530" t="str">
            <v>20.07.08</v>
          </cell>
        </row>
        <row r="15531">
          <cell r="I15531" t="str">
            <v>20.09.30</v>
          </cell>
        </row>
        <row r="15532">
          <cell r="I15532" t="str">
            <v>20.09.30</v>
          </cell>
        </row>
        <row r="15533">
          <cell r="I15533" t="str">
            <v>20.09.30</v>
          </cell>
        </row>
        <row r="15534">
          <cell r="I15534" t="str">
            <v>20.09.30</v>
          </cell>
        </row>
        <row r="15535">
          <cell r="I15535" t="str">
            <v>20.10.05</v>
          </cell>
        </row>
        <row r="15536">
          <cell r="I15536" t="str">
            <v>20.10.05</v>
          </cell>
        </row>
        <row r="15537">
          <cell r="I15537" t="str">
            <v>20.10.05</v>
          </cell>
        </row>
        <row r="15538">
          <cell r="I15538" t="str">
            <v>20.10.05</v>
          </cell>
        </row>
        <row r="15539">
          <cell r="I15539" t="str">
            <v>20.17.30</v>
          </cell>
        </row>
        <row r="15540">
          <cell r="I15540" t="str">
            <v>20.30.19</v>
          </cell>
        </row>
        <row r="15541">
          <cell r="I15541" t="str">
            <v>20.30.19</v>
          </cell>
        </row>
        <row r="15542">
          <cell r="I15542" t="str">
            <v>20.30.19</v>
          </cell>
        </row>
        <row r="15543">
          <cell r="I15543" t="str">
            <v>20.30.19</v>
          </cell>
        </row>
        <row r="15544">
          <cell r="I15544" t="str">
            <v>20.30.19</v>
          </cell>
        </row>
        <row r="15545">
          <cell r="I15545" t="str">
            <v>20.30.20</v>
          </cell>
        </row>
        <row r="15546">
          <cell r="I15546" t="str">
            <v>20.30.20</v>
          </cell>
        </row>
        <row r="15547">
          <cell r="I15547" t="str">
            <v>20.30.20</v>
          </cell>
        </row>
        <row r="15548">
          <cell r="I15548" t="str">
            <v>20.30.20</v>
          </cell>
        </row>
        <row r="15549">
          <cell r="I15549" t="str">
            <v>20.50.05</v>
          </cell>
        </row>
        <row r="15550">
          <cell r="I15550" t="str">
            <v>20.50.05</v>
          </cell>
        </row>
        <row r="15551">
          <cell r="I15551" t="str">
            <v>20.50.05</v>
          </cell>
        </row>
        <row r="15552">
          <cell r="I15552" t="str">
            <v>20.50.07</v>
          </cell>
        </row>
        <row r="15553">
          <cell r="I15553" t="str">
            <v>20.50.07</v>
          </cell>
        </row>
        <row r="15554">
          <cell r="I15554" t="str">
            <v>20.50.07</v>
          </cell>
        </row>
        <row r="15555">
          <cell r="I15555" t="str">
            <v>20.50.07</v>
          </cell>
        </row>
        <row r="15556">
          <cell r="I15556" t="str">
            <v>20.50.07</v>
          </cell>
        </row>
        <row r="15557">
          <cell r="I15557" t="str">
            <v>20.50.07</v>
          </cell>
        </row>
        <row r="15558">
          <cell r="I15558" t="str">
            <v>20.50.07</v>
          </cell>
        </row>
        <row r="15559">
          <cell r="I15559" t="str">
            <v>20.50.07</v>
          </cell>
        </row>
        <row r="15560">
          <cell r="I15560" t="str">
            <v>20.50.07</v>
          </cell>
        </row>
        <row r="15561">
          <cell r="I15561" t="str">
            <v>20.50.07</v>
          </cell>
        </row>
        <row r="15562">
          <cell r="I15562" t="str">
            <v>20.50.07</v>
          </cell>
        </row>
        <row r="15563">
          <cell r="I15563" t="str">
            <v>20.50.07</v>
          </cell>
        </row>
        <row r="15564">
          <cell r="I15564" t="str">
            <v>20.50.07</v>
          </cell>
        </row>
        <row r="15565">
          <cell r="I15565" t="str">
            <v>20.50.07</v>
          </cell>
        </row>
        <row r="15566">
          <cell r="I15566" t="str">
            <v>20.65.01</v>
          </cell>
        </row>
        <row r="15567">
          <cell r="I15567" t="str">
            <v>20.65.01</v>
          </cell>
        </row>
        <row r="15568">
          <cell r="I15568" t="str">
            <v>20.65.01</v>
          </cell>
        </row>
        <row r="15569">
          <cell r="I15569" t="str">
            <v>2056-17</v>
          </cell>
        </row>
        <row r="15570">
          <cell r="I15570" t="str">
            <v>2056-17</v>
          </cell>
        </row>
        <row r="15571">
          <cell r="I15571" t="str">
            <v>2059-18</v>
          </cell>
        </row>
        <row r="15572">
          <cell r="I15572" t="str">
            <v>22.10.12</v>
          </cell>
        </row>
        <row r="15573">
          <cell r="I15573" t="str">
            <v>22.10.12</v>
          </cell>
        </row>
        <row r="15574">
          <cell r="I15574" t="str">
            <v>22.10.12</v>
          </cell>
        </row>
        <row r="15575">
          <cell r="I15575" t="str">
            <v>22.10.12</v>
          </cell>
        </row>
        <row r="15576">
          <cell r="I15576" t="str">
            <v>22.10.12</v>
          </cell>
        </row>
        <row r="15577">
          <cell r="I15577" t="str">
            <v>22.10.15</v>
          </cell>
        </row>
        <row r="15578">
          <cell r="I15578" t="str">
            <v>22.10.15</v>
          </cell>
        </row>
        <row r="15579">
          <cell r="I15579" t="str">
            <v>22.18.71</v>
          </cell>
        </row>
        <row r="15580">
          <cell r="I15580" t="str">
            <v>22.29.06</v>
          </cell>
        </row>
        <row r="15581">
          <cell r="I15581" t="str">
            <v>22.29.06</v>
          </cell>
        </row>
        <row r="15582">
          <cell r="I15582" t="str">
            <v>22.29.06</v>
          </cell>
        </row>
        <row r="15583">
          <cell r="I15583" t="str">
            <v>22.29.06</v>
          </cell>
        </row>
        <row r="15584">
          <cell r="I15584" t="str">
            <v>22.29.06</v>
          </cell>
        </row>
        <row r="15585">
          <cell r="I15585" t="str">
            <v>22.29.06</v>
          </cell>
        </row>
        <row r="15586">
          <cell r="I15586" t="str">
            <v>22.31.01</v>
          </cell>
        </row>
        <row r="15587">
          <cell r="I15587" t="str">
            <v>22.31.02</v>
          </cell>
        </row>
        <row r="15588">
          <cell r="I15588" t="str">
            <v>22.31.02</v>
          </cell>
        </row>
        <row r="15589">
          <cell r="I15589" t="str">
            <v>22.31.02</v>
          </cell>
        </row>
        <row r="15590">
          <cell r="I15590" t="str">
            <v>22.31.02</v>
          </cell>
        </row>
        <row r="15591">
          <cell r="I15591" t="str">
            <v>22.31.02</v>
          </cell>
        </row>
        <row r="15592">
          <cell r="I15592" t="str">
            <v>22.31.02</v>
          </cell>
        </row>
        <row r="15593">
          <cell r="I15593" t="str">
            <v>22.31.02</v>
          </cell>
        </row>
        <row r="15594">
          <cell r="I15594" t="str">
            <v>22.35.01</v>
          </cell>
        </row>
        <row r="15595">
          <cell r="I15595" t="str">
            <v>22.35.01</v>
          </cell>
        </row>
        <row r="15596">
          <cell r="I15596" t="str">
            <v>22.35.01</v>
          </cell>
        </row>
        <row r="15597">
          <cell r="I15597" t="str">
            <v>22.35.01</v>
          </cell>
        </row>
        <row r="15598">
          <cell r="I15598" t="str">
            <v>22.35.01</v>
          </cell>
        </row>
        <row r="15599">
          <cell r="I15599" t="str">
            <v>22.35.01</v>
          </cell>
        </row>
        <row r="15600">
          <cell r="I15600" t="str">
            <v>22.37.02</v>
          </cell>
        </row>
        <row r="15601">
          <cell r="I15601" t="str">
            <v>22.37.02</v>
          </cell>
        </row>
        <row r="15602">
          <cell r="I15602" t="str">
            <v>22.42.01</v>
          </cell>
        </row>
        <row r="15603">
          <cell r="I15603" t="str">
            <v>22.43.03</v>
          </cell>
        </row>
        <row r="15604">
          <cell r="I15604" t="str">
            <v>22.43.03</v>
          </cell>
        </row>
        <row r="15605">
          <cell r="I15605" t="str">
            <v>22.43.03</v>
          </cell>
        </row>
        <row r="15606">
          <cell r="I15606" t="str">
            <v>22.43.06</v>
          </cell>
        </row>
        <row r="15607">
          <cell r="I15607" t="str">
            <v>22.43.06</v>
          </cell>
        </row>
        <row r="15608">
          <cell r="I15608" t="str">
            <v>22.53.42</v>
          </cell>
        </row>
        <row r="15609">
          <cell r="I15609" t="str">
            <v>22.56.18</v>
          </cell>
        </row>
        <row r="15610">
          <cell r="I15610" t="str">
            <v>22.56.18</v>
          </cell>
        </row>
        <row r="15611">
          <cell r="I15611" t="str">
            <v>22.56.18</v>
          </cell>
        </row>
        <row r="15612">
          <cell r="I15612" t="str">
            <v>22.70.02</v>
          </cell>
        </row>
        <row r="15613">
          <cell r="I15613" t="str">
            <v>23.05.10</v>
          </cell>
        </row>
        <row r="15614">
          <cell r="I15614" t="str">
            <v>23.05.10</v>
          </cell>
        </row>
        <row r="15615">
          <cell r="I15615" t="str">
            <v>23.05.10</v>
          </cell>
        </row>
        <row r="15616">
          <cell r="I15616" t="str">
            <v>23.05.10</v>
          </cell>
        </row>
        <row r="15617">
          <cell r="I15617" t="str">
            <v>23.05.10</v>
          </cell>
        </row>
        <row r="15618">
          <cell r="I15618" t="str">
            <v>23.07.10</v>
          </cell>
        </row>
        <row r="15619">
          <cell r="I15619" t="str">
            <v>23.07.10</v>
          </cell>
        </row>
        <row r="15620">
          <cell r="I15620" t="str">
            <v>23.07.16</v>
          </cell>
        </row>
        <row r="15621">
          <cell r="I15621" t="str">
            <v>23.07.16</v>
          </cell>
        </row>
        <row r="15622">
          <cell r="I15622" t="str">
            <v>23.07.16</v>
          </cell>
        </row>
        <row r="15623">
          <cell r="I15623" t="str">
            <v>23.08.63</v>
          </cell>
        </row>
        <row r="15624">
          <cell r="I15624" t="str">
            <v>23.08.63</v>
          </cell>
        </row>
        <row r="15625">
          <cell r="I15625" t="str">
            <v>23.15.03</v>
          </cell>
        </row>
        <row r="15626">
          <cell r="I15626" t="str">
            <v>23.21.01</v>
          </cell>
        </row>
        <row r="15627">
          <cell r="I15627" t="str">
            <v>23.21.01</v>
          </cell>
        </row>
        <row r="15628">
          <cell r="I15628" t="str">
            <v>23.21.01</v>
          </cell>
        </row>
        <row r="15629">
          <cell r="I15629" t="str">
            <v>23.21.01</v>
          </cell>
        </row>
        <row r="15630">
          <cell r="I15630" t="str">
            <v>23.21.20</v>
          </cell>
        </row>
        <row r="15631">
          <cell r="I15631" t="str">
            <v>23.21.20</v>
          </cell>
        </row>
        <row r="15632">
          <cell r="I15632" t="str">
            <v>23.21.20</v>
          </cell>
        </row>
        <row r="15633">
          <cell r="I15633" t="str">
            <v>23.21.20</v>
          </cell>
        </row>
        <row r="15634">
          <cell r="I15634" t="str">
            <v>23.21.20</v>
          </cell>
        </row>
        <row r="15635">
          <cell r="I15635" t="str">
            <v>23.25.03</v>
          </cell>
        </row>
        <row r="15636">
          <cell r="I15636" t="str">
            <v>23.25.07</v>
          </cell>
        </row>
        <row r="15637">
          <cell r="I15637" t="str">
            <v>23.25.07</v>
          </cell>
        </row>
        <row r="15638">
          <cell r="I15638" t="str">
            <v>23.25.07</v>
          </cell>
        </row>
        <row r="15639">
          <cell r="I15639" t="str">
            <v>23.25.07</v>
          </cell>
        </row>
        <row r="15640">
          <cell r="I15640" t="str">
            <v>23.33.11</v>
          </cell>
        </row>
        <row r="15641">
          <cell r="I15641" t="str">
            <v>23.33.12</v>
          </cell>
        </row>
        <row r="15642">
          <cell r="I15642" t="str">
            <v>23.33.12</v>
          </cell>
        </row>
        <row r="15643">
          <cell r="I15643" t="str">
            <v>23.33.13</v>
          </cell>
        </row>
        <row r="15644">
          <cell r="I15644" t="str">
            <v>23.33.13</v>
          </cell>
        </row>
        <row r="15645">
          <cell r="I15645" t="str">
            <v>23.33.13</v>
          </cell>
        </row>
        <row r="15646">
          <cell r="I15646" t="str">
            <v>23.33.13</v>
          </cell>
        </row>
        <row r="15647">
          <cell r="I15647" t="str">
            <v>23.33.13</v>
          </cell>
        </row>
        <row r="15648">
          <cell r="I15648" t="str">
            <v>23.33.13</v>
          </cell>
        </row>
        <row r="15649">
          <cell r="I15649" t="str">
            <v>23.33.13</v>
          </cell>
        </row>
        <row r="15650">
          <cell r="I15650" t="str">
            <v>23.33.13</v>
          </cell>
        </row>
        <row r="15651">
          <cell r="I15651" t="str">
            <v>23.33.13</v>
          </cell>
        </row>
        <row r="15652">
          <cell r="I15652" t="str">
            <v>23.33.13</v>
          </cell>
        </row>
        <row r="15653">
          <cell r="I15653" t="str">
            <v>23.33.13</v>
          </cell>
        </row>
        <row r="15654">
          <cell r="I15654" t="str">
            <v>23.33.13</v>
          </cell>
        </row>
        <row r="15655">
          <cell r="I15655" t="str">
            <v>23.54.63</v>
          </cell>
        </row>
        <row r="15656">
          <cell r="I15656" t="str">
            <v>23.54.63</v>
          </cell>
        </row>
        <row r="15657">
          <cell r="I15657" t="str">
            <v>23.55.62</v>
          </cell>
        </row>
        <row r="15658">
          <cell r="I15658" t="str">
            <v>23.63.02</v>
          </cell>
        </row>
        <row r="15659">
          <cell r="I15659" t="str">
            <v>23.63.02</v>
          </cell>
        </row>
        <row r="15660">
          <cell r="I15660" t="str">
            <v>23.63.03</v>
          </cell>
        </row>
        <row r="15661">
          <cell r="I15661" t="str">
            <v>23.63.03</v>
          </cell>
        </row>
        <row r="15662">
          <cell r="I15662" t="str">
            <v>23.69.12</v>
          </cell>
        </row>
        <row r="15663">
          <cell r="I15663" t="str">
            <v>24.22.14</v>
          </cell>
        </row>
        <row r="15664">
          <cell r="I15664" t="str">
            <v>24.28.03</v>
          </cell>
        </row>
        <row r="15665">
          <cell r="I15665" t="str">
            <v>24.30.17</v>
          </cell>
        </row>
        <row r="15666">
          <cell r="I15666" t="str">
            <v>24.30.21</v>
          </cell>
        </row>
        <row r="15667">
          <cell r="I15667" t="str">
            <v>24.50.31</v>
          </cell>
        </row>
        <row r="15668">
          <cell r="I15668" t="str">
            <v>26.35.02</v>
          </cell>
        </row>
        <row r="15669">
          <cell r="I15669" t="str">
            <v>26.35.02</v>
          </cell>
        </row>
        <row r="15670">
          <cell r="I15670" t="str">
            <v>26.35.02</v>
          </cell>
        </row>
        <row r="15671">
          <cell r="I15671" t="str">
            <v>26.35.02</v>
          </cell>
        </row>
        <row r="15672">
          <cell r="I15672" t="str">
            <v>26.35.02</v>
          </cell>
        </row>
        <row r="15673">
          <cell r="I15673" t="str">
            <v>26.35.02</v>
          </cell>
        </row>
        <row r="15674">
          <cell r="I15674" t="str">
            <v>26.35.03</v>
          </cell>
        </row>
        <row r="15675">
          <cell r="I15675" t="str">
            <v>26.42.25</v>
          </cell>
        </row>
        <row r="15676">
          <cell r="I15676" t="str">
            <v>26.54.10</v>
          </cell>
        </row>
        <row r="15677">
          <cell r="I15677" t="str">
            <v>26.54.10</v>
          </cell>
        </row>
        <row r="15678">
          <cell r="I15678" t="str">
            <v>26.54.10</v>
          </cell>
        </row>
        <row r="15679">
          <cell r="I15679" t="str">
            <v>26.54.10</v>
          </cell>
        </row>
        <row r="15680">
          <cell r="I15680" t="str">
            <v>26.64.16</v>
          </cell>
        </row>
        <row r="15681">
          <cell r="I15681" t="str">
            <v>26.64.16</v>
          </cell>
        </row>
        <row r="15682">
          <cell r="I15682" t="str">
            <v>26.64.16</v>
          </cell>
        </row>
        <row r="15683">
          <cell r="I15683" t="str">
            <v>26.64.16</v>
          </cell>
        </row>
        <row r="15684">
          <cell r="I15684" t="str">
            <v>26.64.84</v>
          </cell>
        </row>
        <row r="15685">
          <cell r="I15685" t="str">
            <v>26.64.84</v>
          </cell>
        </row>
        <row r="15686">
          <cell r="I15686" t="str">
            <v>26.65.02</v>
          </cell>
        </row>
        <row r="15687">
          <cell r="I15687" t="str">
            <v>27.04.20</v>
          </cell>
        </row>
        <row r="15688">
          <cell r="I15688" t="str">
            <v>27.57.56</v>
          </cell>
        </row>
        <row r="15689">
          <cell r="I15689" t="str">
            <v>27.57.56</v>
          </cell>
        </row>
        <row r="15690">
          <cell r="I15690" t="str">
            <v>27.57.65</v>
          </cell>
        </row>
        <row r="15691">
          <cell r="I15691" t="str">
            <v>27.60.04</v>
          </cell>
        </row>
        <row r="15692">
          <cell r="I15692" t="str">
            <v>28.52.02</v>
          </cell>
        </row>
        <row r="15693">
          <cell r="I15693" t="str">
            <v>28.53.02</v>
          </cell>
        </row>
        <row r="15694">
          <cell r="I15694" t="str">
            <v>28.61.06</v>
          </cell>
        </row>
        <row r="15695">
          <cell r="I15695" t="str">
            <v>28.61.06</v>
          </cell>
        </row>
        <row r="15696">
          <cell r="I15696" t="str">
            <v>28.61.08</v>
          </cell>
        </row>
        <row r="15697">
          <cell r="I15697" t="str">
            <v>28.62.04</v>
          </cell>
        </row>
        <row r="15698">
          <cell r="I15698" t="str">
            <v>28.62.04</v>
          </cell>
        </row>
        <row r="15699">
          <cell r="I15699" t="str">
            <v>28.62.04</v>
          </cell>
        </row>
        <row r="15700">
          <cell r="I15700" t="str">
            <v>28.62.06</v>
          </cell>
        </row>
        <row r="15701">
          <cell r="I15701" t="str">
            <v>28.62.06</v>
          </cell>
        </row>
        <row r="15702">
          <cell r="I15702" t="str">
            <v>28.62.08</v>
          </cell>
        </row>
        <row r="15703">
          <cell r="I15703" t="str">
            <v>28.62.08</v>
          </cell>
        </row>
        <row r="15704">
          <cell r="I15704" t="str">
            <v>28.62.08</v>
          </cell>
        </row>
        <row r="15705">
          <cell r="I15705" t="str">
            <v>28.94.06</v>
          </cell>
        </row>
        <row r="15706">
          <cell r="I15706" t="str">
            <v>28.94.06</v>
          </cell>
        </row>
        <row r="15707">
          <cell r="I15707" t="str">
            <v>28.94.12</v>
          </cell>
        </row>
        <row r="15708">
          <cell r="I15708" t="str">
            <v>28.94.12</v>
          </cell>
        </row>
        <row r="15709">
          <cell r="I15709" t="str">
            <v>28.94.20</v>
          </cell>
        </row>
        <row r="15710">
          <cell r="I15710" t="str">
            <v>28.94.20</v>
          </cell>
        </row>
        <row r="15711">
          <cell r="I15711" t="str">
            <v>28.94.20</v>
          </cell>
        </row>
        <row r="15712">
          <cell r="I15712" t="str">
            <v>28.94.25</v>
          </cell>
        </row>
        <row r="15713">
          <cell r="I15713" t="str">
            <v>28.94.25</v>
          </cell>
        </row>
        <row r="15714">
          <cell r="I15714" t="str">
            <v>28.94.30</v>
          </cell>
        </row>
        <row r="15715">
          <cell r="I15715" t="str">
            <v>28.94.30</v>
          </cell>
        </row>
        <row r="15716">
          <cell r="I15716" t="str">
            <v>28.94.30</v>
          </cell>
        </row>
        <row r="15717">
          <cell r="I15717" t="str">
            <v>29.51.24</v>
          </cell>
        </row>
        <row r="15718">
          <cell r="I15718" t="str">
            <v>29.51.33</v>
          </cell>
        </row>
        <row r="15719">
          <cell r="I15719" t="str">
            <v>29.51.33</v>
          </cell>
        </row>
        <row r="15720">
          <cell r="I15720" t="str">
            <v>29.51.33</v>
          </cell>
        </row>
        <row r="15721">
          <cell r="I15721" t="str">
            <v>29.51.42</v>
          </cell>
        </row>
        <row r="15722">
          <cell r="I15722" t="str">
            <v>29.51.42</v>
          </cell>
        </row>
        <row r="15723">
          <cell r="I15723" t="str">
            <v>29.51.42</v>
          </cell>
        </row>
        <row r="15724">
          <cell r="I15724" t="str">
            <v>29.51.42</v>
          </cell>
        </row>
        <row r="15725">
          <cell r="I15725" t="str">
            <v>29.51.50</v>
          </cell>
        </row>
        <row r="15726">
          <cell r="I15726" t="str">
            <v>29.51.50</v>
          </cell>
        </row>
        <row r="15727">
          <cell r="I15727" t="str">
            <v>29.51.50</v>
          </cell>
        </row>
        <row r="15728">
          <cell r="I15728" t="str">
            <v>29.51.50</v>
          </cell>
        </row>
        <row r="15729">
          <cell r="I15729" t="str">
            <v>29.51.51</v>
          </cell>
        </row>
        <row r="15730">
          <cell r="I15730" t="str">
            <v>29.51.52</v>
          </cell>
        </row>
        <row r="15731">
          <cell r="I15731" t="str">
            <v>29.51.52</v>
          </cell>
        </row>
        <row r="15732">
          <cell r="I15732" t="str">
            <v>29.51.53</v>
          </cell>
        </row>
        <row r="15733">
          <cell r="I15733" t="str">
            <v>29.51.53</v>
          </cell>
        </row>
        <row r="15734">
          <cell r="I15734" t="str">
            <v>29.51.53</v>
          </cell>
        </row>
        <row r="15735">
          <cell r="I15735" t="str">
            <v>29.51.54</v>
          </cell>
        </row>
        <row r="15736">
          <cell r="I15736" t="str">
            <v>29.51.54</v>
          </cell>
        </row>
        <row r="15737">
          <cell r="I15737" t="str">
            <v>29.51.56</v>
          </cell>
        </row>
        <row r="15738">
          <cell r="I15738" t="str">
            <v>29.51.56</v>
          </cell>
        </row>
        <row r="15739">
          <cell r="I15739" t="str">
            <v>29.53.33</v>
          </cell>
        </row>
        <row r="15740">
          <cell r="I15740" t="str">
            <v>29.53.33</v>
          </cell>
        </row>
        <row r="15741">
          <cell r="I15741" t="str">
            <v>29.53.42</v>
          </cell>
        </row>
        <row r="15742">
          <cell r="I15742" t="str">
            <v>29.53.42</v>
          </cell>
        </row>
        <row r="15743">
          <cell r="I15743" t="str">
            <v>29.53.50</v>
          </cell>
        </row>
        <row r="15744">
          <cell r="I15744" t="str">
            <v>29.53.51</v>
          </cell>
        </row>
        <row r="15745">
          <cell r="I15745" t="str">
            <v>29.53.51</v>
          </cell>
        </row>
        <row r="15746">
          <cell r="I15746" t="str">
            <v>29.53.52</v>
          </cell>
        </row>
        <row r="15747">
          <cell r="I15747" t="str">
            <v>29.53.53</v>
          </cell>
        </row>
        <row r="15748">
          <cell r="I15748" t="str">
            <v>29.53.53</v>
          </cell>
        </row>
        <row r="15749">
          <cell r="I15749" t="str">
            <v>29.53.54</v>
          </cell>
        </row>
        <row r="15750">
          <cell r="I15750" t="str">
            <v>29.53.54</v>
          </cell>
        </row>
        <row r="15751">
          <cell r="I15751" t="str">
            <v>29.53.55</v>
          </cell>
        </row>
        <row r="15752">
          <cell r="I15752" t="str">
            <v>29.53.56</v>
          </cell>
        </row>
        <row r="15753">
          <cell r="I15753" t="str">
            <v>29.84.01</v>
          </cell>
        </row>
        <row r="15754">
          <cell r="I15754" t="str">
            <v>29.84.01</v>
          </cell>
        </row>
        <row r="15755">
          <cell r="I15755" t="str">
            <v>29.84.03</v>
          </cell>
        </row>
        <row r="15756">
          <cell r="I15756" t="str">
            <v>29.84.03</v>
          </cell>
        </row>
        <row r="15757">
          <cell r="I15757" t="str">
            <v>29.84.03</v>
          </cell>
        </row>
        <row r="15758">
          <cell r="I15758" t="str">
            <v>29.84.04</v>
          </cell>
        </row>
        <row r="15759">
          <cell r="I15759" t="str">
            <v>30.76.13</v>
          </cell>
        </row>
        <row r="15760">
          <cell r="I15760" t="str">
            <v>300.08.90</v>
          </cell>
        </row>
        <row r="15761">
          <cell r="I15761" t="str">
            <v>31.07.05</v>
          </cell>
        </row>
        <row r="15762">
          <cell r="I15762" t="str">
            <v>31.11.04</v>
          </cell>
        </row>
        <row r="15763">
          <cell r="I15763" t="str">
            <v>31.11.04</v>
          </cell>
        </row>
        <row r="15764">
          <cell r="I15764" t="str">
            <v>31.11.04</v>
          </cell>
        </row>
        <row r="15765">
          <cell r="I15765" t="str">
            <v>31.11.04</v>
          </cell>
        </row>
        <row r="15766">
          <cell r="I15766" t="str">
            <v>31.11.04</v>
          </cell>
        </row>
        <row r="15767">
          <cell r="I15767" t="str">
            <v>31.11.05</v>
          </cell>
        </row>
        <row r="15768">
          <cell r="I15768" t="str">
            <v>31.11.05</v>
          </cell>
        </row>
        <row r="15769">
          <cell r="I15769" t="str">
            <v>31.61.03</v>
          </cell>
        </row>
        <row r="15770">
          <cell r="I15770" t="str">
            <v>310.01.22</v>
          </cell>
        </row>
        <row r="15771">
          <cell r="I15771" t="str">
            <v>32.29.51</v>
          </cell>
        </row>
        <row r="15772">
          <cell r="I15772" t="str">
            <v>321.00.33</v>
          </cell>
        </row>
        <row r="15773">
          <cell r="I15773" t="str">
            <v>321.00.33</v>
          </cell>
        </row>
        <row r="15774">
          <cell r="I15774" t="str">
            <v>321.00.33</v>
          </cell>
        </row>
        <row r="15775">
          <cell r="I15775" t="str">
            <v>321.00.33</v>
          </cell>
        </row>
        <row r="15776">
          <cell r="I15776" t="str">
            <v>321.00.33</v>
          </cell>
        </row>
        <row r="15777">
          <cell r="I15777" t="str">
            <v>321.00.44</v>
          </cell>
        </row>
        <row r="15778">
          <cell r="I15778" t="str">
            <v>321.00.44</v>
          </cell>
        </row>
        <row r="15779">
          <cell r="I15779" t="str">
            <v>327.53.22</v>
          </cell>
        </row>
        <row r="15780">
          <cell r="I15780" t="str">
            <v>327.53.22</v>
          </cell>
        </row>
        <row r="15781">
          <cell r="I15781" t="str">
            <v>327.53.22</v>
          </cell>
        </row>
        <row r="15782">
          <cell r="I15782" t="str">
            <v>327.53.23</v>
          </cell>
        </row>
        <row r="15783">
          <cell r="I15783" t="str">
            <v>327.53.23</v>
          </cell>
        </row>
        <row r="15784">
          <cell r="I15784" t="str">
            <v>327.53.23</v>
          </cell>
        </row>
        <row r="15785">
          <cell r="I15785" t="str">
            <v>327.53.23</v>
          </cell>
        </row>
        <row r="15786">
          <cell r="I15786" t="str">
            <v>33.20.14</v>
          </cell>
        </row>
        <row r="15787">
          <cell r="I15787" t="str">
            <v>33.20.17</v>
          </cell>
        </row>
        <row r="15788">
          <cell r="I15788" t="str">
            <v>33.20.17</v>
          </cell>
        </row>
        <row r="15789">
          <cell r="I15789" t="str">
            <v>33.20.17</v>
          </cell>
        </row>
        <row r="15790">
          <cell r="I15790" t="str">
            <v>33.21.19</v>
          </cell>
        </row>
        <row r="15791">
          <cell r="I15791" t="str">
            <v>33.54.18</v>
          </cell>
        </row>
        <row r="15792">
          <cell r="I15792" t="str">
            <v>33.70.27</v>
          </cell>
        </row>
        <row r="15793">
          <cell r="I15793" t="str">
            <v>33.70.27</v>
          </cell>
        </row>
        <row r="15794">
          <cell r="I15794" t="str">
            <v>33.70.27</v>
          </cell>
        </row>
        <row r="15795">
          <cell r="I15795" t="str">
            <v>331.50.50</v>
          </cell>
        </row>
        <row r="15796">
          <cell r="I15796" t="str">
            <v>335.00.02</v>
          </cell>
        </row>
        <row r="15797">
          <cell r="I15797" t="str">
            <v>335.00.08</v>
          </cell>
        </row>
        <row r="15798">
          <cell r="I15798" t="str">
            <v>335.00.16</v>
          </cell>
        </row>
        <row r="15799">
          <cell r="I15799" t="str">
            <v>335.00.16</v>
          </cell>
        </row>
        <row r="15800">
          <cell r="I15800" t="str">
            <v>35.11.13</v>
          </cell>
        </row>
        <row r="15801">
          <cell r="I15801" t="str">
            <v>35.11.13</v>
          </cell>
        </row>
        <row r="15802">
          <cell r="I15802" t="str">
            <v>35.11.13</v>
          </cell>
        </row>
        <row r="15803">
          <cell r="I15803" t="str">
            <v>35.15.18</v>
          </cell>
        </row>
        <row r="15804">
          <cell r="I15804" t="str">
            <v>35.15.18</v>
          </cell>
        </row>
        <row r="15805">
          <cell r="I15805" t="str">
            <v>35.15.18</v>
          </cell>
        </row>
        <row r="15806">
          <cell r="I15806" t="str">
            <v>35.15.18</v>
          </cell>
        </row>
        <row r="15807">
          <cell r="I15807" t="str">
            <v>35.15.18</v>
          </cell>
        </row>
        <row r="15808">
          <cell r="I15808" t="str">
            <v>35.15.18</v>
          </cell>
        </row>
        <row r="15809">
          <cell r="I15809" t="str">
            <v>35.15.18</v>
          </cell>
        </row>
        <row r="15810">
          <cell r="I15810" t="str">
            <v>35.15.19</v>
          </cell>
        </row>
        <row r="15811">
          <cell r="I15811" t="str">
            <v>35.15.19</v>
          </cell>
        </row>
        <row r="15812">
          <cell r="I15812" t="str">
            <v>35.15.19</v>
          </cell>
        </row>
        <row r="15813">
          <cell r="I15813" t="str">
            <v>35.15.19</v>
          </cell>
        </row>
        <row r="15814">
          <cell r="I15814" t="str">
            <v>35.15.19</v>
          </cell>
        </row>
        <row r="15815">
          <cell r="I15815" t="str">
            <v>35.15.19</v>
          </cell>
        </row>
        <row r="15816">
          <cell r="I15816" t="str">
            <v>35.15.19</v>
          </cell>
        </row>
        <row r="15817">
          <cell r="I15817" t="str">
            <v>35.15.19</v>
          </cell>
        </row>
        <row r="15818">
          <cell r="I15818" t="str">
            <v>35.15.19</v>
          </cell>
        </row>
        <row r="15819">
          <cell r="I15819" t="str">
            <v>35.25.20</v>
          </cell>
        </row>
        <row r="15820">
          <cell r="I15820" t="str">
            <v>378.12.02</v>
          </cell>
        </row>
        <row r="15821">
          <cell r="I15821" t="str">
            <v>383.10.13</v>
          </cell>
        </row>
        <row r="15822">
          <cell r="I15822" t="str">
            <v>39.05.52</v>
          </cell>
        </row>
        <row r="15823">
          <cell r="I15823" t="str">
            <v>45.51.02</v>
          </cell>
        </row>
        <row r="15824">
          <cell r="I15824" t="str">
            <v>45.51.02</v>
          </cell>
        </row>
        <row r="15825">
          <cell r="I15825" t="str">
            <v>45.51.13</v>
          </cell>
        </row>
        <row r="15826">
          <cell r="I15826" t="str">
            <v>45.51.13</v>
          </cell>
        </row>
        <row r="15827">
          <cell r="I15827" t="str">
            <v>45.51.13</v>
          </cell>
        </row>
        <row r="15828">
          <cell r="I15828" t="str">
            <v>45.51.14</v>
          </cell>
        </row>
        <row r="15829">
          <cell r="I15829" t="str">
            <v>45.51.14</v>
          </cell>
        </row>
        <row r="15830">
          <cell r="I15830" t="str">
            <v>45.51.14</v>
          </cell>
        </row>
        <row r="15831">
          <cell r="I15831" t="str">
            <v>45.51.14</v>
          </cell>
        </row>
        <row r="15832">
          <cell r="I15832" t="str">
            <v>45.51.15</v>
          </cell>
        </row>
        <row r="15833">
          <cell r="I15833" t="str">
            <v>45.51.15</v>
          </cell>
        </row>
        <row r="15834">
          <cell r="I15834" t="str">
            <v>45.51.15</v>
          </cell>
        </row>
        <row r="15835">
          <cell r="I15835" t="str">
            <v>45.51.15</v>
          </cell>
        </row>
        <row r="15836">
          <cell r="I15836" t="str">
            <v>45.51.15</v>
          </cell>
        </row>
        <row r="15837">
          <cell r="I15837" t="str">
            <v>45.51.15</v>
          </cell>
        </row>
        <row r="15838">
          <cell r="I15838" t="str">
            <v>45.51.22</v>
          </cell>
        </row>
        <row r="15839">
          <cell r="I15839" t="str">
            <v>45.57.11</v>
          </cell>
        </row>
        <row r="15840">
          <cell r="I15840" t="str">
            <v>45.57.11</v>
          </cell>
        </row>
        <row r="15841">
          <cell r="I15841" t="str">
            <v>45.57.12</v>
          </cell>
        </row>
        <row r="15842">
          <cell r="I15842" t="str">
            <v>45.57.13</v>
          </cell>
        </row>
        <row r="15843">
          <cell r="I15843" t="str">
            <v>45.57.19</v>
          </cell>
        </row>
        <row r="15844">
          <cell r="I15844" t="str">
            <v>45.57.22</v>
          </cell>
        </row>
        <row r="15845">
          <cell r="I15845" t="str">
            <v>45.80.15</v>
          </cell>
        </row>
        <row r="15846">
          <cell r="I15846" t="str">
            <v>45.80.15</v>
          </cell>
        </row>
        <row r="15847">
          <cell r="I15847" t="str">
            <v>45.80.15</v>
          </cell>
        </row>
        <row r="15848">
          <cell r="I15848" t="str">
            <v>45.80.15</v>
          </cell>
        </row>
        <row r="15849">
          <cell r="I15849" t="str">
            <v>45.80.15</v>
          </cell>
        </row>
        <row r="15850">
          <cell r="I15850" t="str">
            <v>50.02.19</v>
          </cell>
        </row>
        <row r="15851">
          <cell r="I15851" t="str">
            <v>50.02.19</v>
          </cell>
        </row>
        <row r="15852">
          <cell r="I15852" t="str">
            <v>50.02.19</v>
          </cell>
        </row>
        <row r="15853">
          <cell r="I15853" t="str">
            <v>50.02.19</v>
          </cell>
        </row>
        <row r="15854">
          <cell r="I15854" t="str">
            <v>50.02.19</v>
          </cell>
        </row>
        <row r="15855">
          <cell r="I15855" t="str">
            <v>50.10.20</v>
          </cell>
        </row>
        <row r="15856">
          <cell r="I15856" t="str">
            <v>50.16.67</v>
          </cell>
        </row>
        <row r="15857">
          <cell r="I15857" t="str">
            <v>51.56.15</v>
          </cell>
        </row>
        <row r="15858">
          <cell r="I15858" t="str">
            <v>51.58.01</v>
          </cell>
        </row>
        <row r="15859">
          <cell r="I15859" t="str">
            <v>51.58.02</v>
          </cell>
        </row>
        <row r="15860">
          <cell r="I15860" t="str">
            <v>51.58.02</v>
          </cell>
        </row>
        <row r="15861">
          <cell r="I15861" t="str">
            <v>51.58.02</v>
          </cell>
        </row>
        <row r="15862">
          <cell r="I15862" t="str">
            <v>51.58.03</v>
          </cell>
        </row>
        <row r="15863">
          <cell r="I15863" t="str">
            <v>51.60.28</v>
          </cell>
        </row>
        <row r="15864">
          <cell r="I15864" t="str">
            <v>51.97.02</v>
          </cell>
        </row>
        <row r="15865">
          <cell r="I15865" t="str">
            <v>51.97.03</v>
          </cell>
        </row>
        <row r="15866">
          <cell r="I15866" t="str">
            <v>52.14.02</v>
          </cell>
        </row>
        <row r="15867">
          <cell r="I15867" t="str">
            <v>52.14.02</v>
          </cell>
        </row>
        <row r="15868">
          <cell r="I15868" t="str">
            <v>52.14.02</v>
          </cell>
        </row>
        <row r="15869">
          <cell r="I15869" t="str">
            <v>52.14.02</v>
          </cell>
        </row>
        <row r="15870">
          <cell r="I15870" t="str">
            <v>52.14.02</v>
          </cell>
        </row>
        <row r="15871">
          <cell r="I15871" t="str">
            <v>52.14.02</v>
          </cell>
        </row>
        <row r="15872">
          <cell r="I15872" t="str">
            <v>52.14.02</v>
          </cell>
        </row>
        <row r="15873">
          <cell r="I15873" t="str">
            <v>52.14.02</v>
          </cell>
        </row>
        <row r="15874">
          <cell r="I15874" t="str">
            <v>52.14.02</v>
          </cell>
        </row>
        <row r="15875">
          <cell r="I15875" t="str">
            <v>52.14.02</v>
          </cell>
        </row>
        <row r="15876">
          <cell r="I15876" t="str">
            <v>52.14.02</v>
          </cell>
        </row>
        <row r="15877">
          <cell r="I15877" t="str">
            <v>52.14.02</v>
          </cell>
        </row>
        <row r="15878">
          <cell r="I15878" t="str">
            <v>52.14.02</v>
          </cell>
        </row>
        <row r="15879">
          <cell r="I15879" t="str">
            <v>52.14.02</v>
          </cell>
        </row>
        <row r="15880">
          <cell r="I15880" t="str">
            <v>52.14.02</v>
          </cell>
        </row>
        <row r="15881">
          <cell r="I15881" t="str">
            <v>52.14.02</v>
          </cell>
        </row>
        <row r="15882">
          <cell r="I15882" t="str">
            <v>52.14.02</v>
          </cell>
        </row>
        <row r="15883">
          <cell r="I15883" t="str">
            <v>52.14.02</v>
          </cell>
        </row>
        <row r="15884">
          <cell r="I15884" t="str">
            <v>52.14.02</v>
          </cell>
        </row>
        <row r="15885">
          <cell r="I15885" t="str">
            <v>52.14.02</v>
          </cell>
        </row>
        <row r="15886">
          <cell r="I15886" t="str">
            <v>52.14.02</v>
          </cell>
        </row>
        <row r="15887">
          <cell r="I15887" t="str">
            <v>52.14.03</v>
          </cell>
        </row>
        <row r="15888">
          <cell r="I15888" t="str">
            <v>52.14.03</v>
          </cell>
        </row>
        <row r="15889">
          <cell r="I15889" t="str">
            <v>52.14.03</v>
          </cell>
        </row>
        <row r="15890">
          <cell r="I15890" t="str">
            <v>52.14.03</v>
          </cell>
        </row>
        <row r="15891">
          <cell r="I15891" t="str">
            <v>52.14.03</v>
          </cell>
        </row>
        <row r="15892">
          <cell r="I15892" t="str">
            <v>52.14.03</v>
          </cell>
        </row>
        <row r="15893">
          <cell r="I15893" t="str">
            <v>52.14.03</v>
          </cell>
        </row>
        <row r="15894">
          <cell r="I15894" t="str">
            <v>52.14.03</v>
          </cell>
        </row>
        <row r="15895">
          <cell r="I15895" t="str">
            <v>52.24.11</v>
          </cell>
        </row>
        <row r="15896">
          <cell r="I15896" t="str">
            <v>52.24.12</v>
          </cell>
        </row>
        <row r="15897">
          <cell r="I15897" t="str">
            <v>52.24.12</v>
          </cell>
        </row>
        <row r="15898">
          <cell r="I15898" t="str">
            <v>52.24.21</v>
          </cell>
        </row>
        <row r="15899">
          <cell r="I15899" t="str">
            <v>52.25.13</v>
          </cell>
        </row>
        <row r="15900">
          <cell r="I15900" t="str">
            <v>52.28.1</v>
          </cell>
        </row>
        <row r="15901">
          <cell r="I15901" t="str">
            <v>52.28.1</v>
          </cell>
        </row>
        <row r="15902">
          <cell r="I15902" t="str">
            <v>52.44.25</v>
          </cell>
        </row>
        <row r="15903">
          <cell r="I15903" t="str">
            <v>52.44.25</v>
          </cell>
        </row>
        <row r="15904">
          <cell r="I15904" t="str">
            <v>52.66.30</v>
          </cell>
        </row>
        <row r="15905">
          <cell r="I15905" t="str">
            <v>52.66.30</v>
          </cell>
        </row>
        <row r="15906">
          <cell r="I15906" t="str">
            <v>52.66.30</v>
          </cell>
        </row>
        <row r="15907">
          <cell r="I15907" t="str">
            <v>52.81.00</v>
          </cell>
        </row>
        <row r="15908">
          <cell r="I15908" t="str">
            <v>52.81.00</v>
          </cell>
        </row>
        <row r="15909">
          <cell r="I15909" t="str">
            <v>52.81.00</v>
          </cell>
        </row>
        <row r="15910">
          <cell r="I15910" t="str">
            <v>52.81.00</v>
          </cell>
        </row>
        <row r="15911">
          <cell r="I15911" t="str">
            <v>52.81.00</v>
          </cell>
        </row>
        <row r="15912">
          <cell r="I15912" t="str">
            <v>52.81.00</v>
          </cell>
        </row>
        <row r="15913">
          <cell r="I15913" t="str">
            <v>52.81.00</v>
          </cell>
        </row>
        <row r="15914">
          <cell r="I15914" t="str">
            <v>52.81.00</v>
          </cell>
        </row>
        <row r="15915">
          <cell r="I15915" t="str">
            <v>52.81.00</v>
          </cell>
        </row>
        <row r="15916">
          <cell r="I15916" t="str">
            <v>52.81.10</v>
          </cell>
        </row>
        <row r="15917">
          <cell r="I15917" t="str">
            <v>54.17.23</v>
          </cell>
        </row>
        <row r="15918">
          <cell r="I15918" t="str">
            <v>54.23.01</v>
          </cell>
        </row>
        <row r="15919">
          <cell r="I15919" t="str">
            <v>55.15.34</v>
          </cell>
        </row>
        <row r="15920">
          <cell r="I15920" t="str">
            <v>55.39.15</v>
          </cell>
        </row>
        <row r="15921">
          <cell r="I15921" t="str">
            <v>55.39.15</v>
          </cell>
        </row>
        <row r="15922">
          <cell r="I15922" t="str">
            <v>55.39.18</v>
          </cell>
        </row>
        <row r="15923">
          <cell r="I15923" t="str">
            <v>57.07.22</v>
          </cell>
        </row>
        <row r="15924">
          <cell r="I15924" t="str">
            <v>57.24.34</v>
          </cell>
        </row>
        <row r="15925">
          <cell r="I15925" t="str">
            <v>57.31.59</v>
          </cell>
        </row>
        <row r="15926">
          <cell r="I15926" t="str">
            <v>57.31.63</v>
          </cell>
        </row>
        <row r="15927">
          <cell r="I15927" t="str">
            <v>60.01.01</v>
          </cell>
        </row>
        <row r="15928">
          <cell r="I15928" t="str">
            <v>60.01.02</v>
          </cell>
        </row>
        <row r="15929">
          <cell r="I15929" t="str">
            <v>60.05.13</v>
          </cell>
        </row>
        <row r="15930">
          <cell r="I15930" t="str">
            <v>60.05.18</v>
          </cell>
        </row>
        <row r="15931">
          <cell r="I15931" t="str">
            <v>60.22.52</v>
          </cell>
        </row>
        <row r="15932">
          <cell r="I15932" t="str">
            <v>60.22.52</v>
          </cell>
        </row>
        <row r="15933">
          <cell r="I15933" t="str">
            <v>60.22.52</v>
          </cell>
        </row>
        <row r="15934">
          <cell r="I15934" t="str">
            <v>60.22.52</v>
          </cell>
        </row>
        <row r="15935">
          <cell r="I15935" t="str">
            <v>60.22.52</v>
          </cell>
        </row>
        <row r="15936">
          <cell r="I15936" t="str">
            <v>62.32.60</v>
          </cell>
        </row>
        <row r="15937">
          <cell r="I15937" t="str">
            <v>62.32.60</v>
          </cell>
        </row>
        <row r="15938">
          <cell r="I15938" t="str">
            <v>62.32.61</v>
          </cell>
        </row>
        <row r="15939">
          <cell r="I15939" t="str">
            <v>62.32.61</v>
          </cell>
        </row>
        <row r="15940">
          <cell r="I15940" t="str">
            <v>62.32.61</v>
          </cell>
        </row>
        <row r="15941">
          <cell r="I15941" t="str">
            <v>62.42.12</v>
          </cell>
        </row>
        <row r="15942">
          <cell r="I15942" t="str">
            <v>62.92.09</v>
          </cell>
        </row>
        <row r="15943">
          <cell r="I15943" t="str">
            <v>66.01.11</v>
          </cell>
        </row>
        <row r="15944">
          <cell r="I15944" t="str">
            <v>66.01.11</v>
          </cell>
        </row>
        <row r="15945">
          <cell r="I15945" t="str">
            <v>66.02.03</v>
          </cell>
        </row>
        <row r="15946">
          <cell r="I15946" t="str">
            <v>66.02.08</v>
          </cell>
        </row>
        <row r="15947">
          <cell r="I15947" t="str">
            <v>66.08.03</v>
          </cell>
        </row>
        <row r="15948">
          <cell r="I15948" t="str">
            <v>66.08.03</v>
          </cell>
        </row>
        <row r="15949">
          <cell r="I15949" t="str">
            <v>66.08.03</v>
          </cell>
        </row>
        <row r="15950">
          <cell r="I15950" t="str">
            <v>66.08.03</v>
          </cell>
        </row>
        <row r="15951">
          <cell r="I15951" t="str">
            <v>66.08.05</v>
          </cell>
        </row>
        <row r="15952">
          <cell r="I15952" t="str">
            <v>66.08.05</v>
          </cell>
        </row>
        <row r="15953">
          <cell r="I15953" t="str">
            <v>66.08.05</v>
          </cell>
        </row>
        <row r="15954">
          <cell r="I15954" t="str">
            <v>66.08.05</v>
          </cell>
        </row>
        <row r="15955">
          <cell r="I15955" t="str">
            <v>66.08.05</v>
          </cell>
        </row>
        <row r="15956">
          <cell r="I15956" t="str">
            <v>66.08.07</v>
          </cell>
        </row>
        <row r="15957">
          <cell r="I15957" t="str">
            <v>66.08.07</v>
          </cell>
        </row>
        <row r="15958">
          <cell r="I15958" t="str">
            <v>66.08.07</v>
          </cell>
        </row>
        <row r="15959">
          <cell r="I15959" t="str">
            <v>66.08.07</v>
          </cell>
        </row>
        <row r="15960">
          <cell r="I15960" t="str">
            <v>66.08.07</v>
          </cell>
        </row>
        <row r="15961">
          <cell r="I15961" t="str">
            <v>66.08.07</v>
          </cell>
        </row>
        <row r="15962">
          <cell r="I15962" t="str">
            <v>66.08.07</v>
          </cell>
        </row>
        <row r="15963">
          <cell r="I15963" t="str">
            <v>66.08.07</v>
          </cell>
        </row>
        <row r="15964">
          <cell r="I15964" t="str">
            <v>66.20.01</v>
          </cell>
        </row>
        <row r="15965">
          <cell r="I15965" t="str">
            <v>66.20.13</v>
          </cell>
        </row>
        <row r="15966">
          <cell r="I15966" t="str">
            <v>66.25.60</v>
          </cell>
        </row>
        <row r="15967">
          <cell r="I15967" t="str">
            <v>66.25.60</v>
          </cell>
        </row>
        <row r="15968">
          <cell r="I15968" t="str">
            <v>66.28.01</v>
          </cell>
        </row>
        <row r="15969">
          <cell r="I15969" t="str">
            <v>66.28.01</v>
          </cell>
        </row>
        <row r="15970">
          <cell r="I15970" t="str">
            <v>66.28.01</v>
          </cell>
        </row>
        <row r="15971">
          <cell r="I15971" t="str">
            <v>66.28.01</v>
          </cell>
        </row>
        <row r="15972">
          <cell r="I15972" t="str">
            <v>66.28.02</v>
          </cell>
        </row>
        <row r="15973">
          <cell r="I15973" t="str">
            <v>66.28.02</v>
          </cell>
        </row>
        <row r="15974">
          <cell r="I15974" t="str">
            <v>66.28.02</v>
          </cell>
        </row>
        <row r="15975">
          <cell r="I15975" t="str">
            <v>66.28.03</v>
          </cell>
        </row>
        <row r="15976">
          <cell r="I15976" t="str">
            <v>66.28.03</v>
          </cell>
        </row>
        <row r="15977">
          <cell r="I15977" t="str">
            <v>66.28.03</v>
          </cell>
        </row>
        <row r="15978">
          <cell r="I15978" t="str">
            <v>66.28.04</v>
          </cell>
        </row>
        <row r="15979">
          <cell r="I15979" t="str">
            <v>66.28.11</v>
          </cell>
        </row>
        <row r="15980">
          <cell r="I15980" t="str">
            <v>66.28.11</v>
          </cell>
        </row>
        <row r="15981">
          <cell r="I15981" t="str">
            <v>66.28.11</v>
          </cell>
        </row>
        <row r="15982">
          <cell r="I15982" t="str">
            <v>66.28.11</v>
          </cell>
        </row>
        <row r="15983">
          <cell r="I15983" t="str">
            <v>66.28.12</v>
          </cell>
        </row>
        <row r="15984">
          <cell r="I15984" t="str">
            <v>66.28.12</v>
          </cell>
        </row>
        <row r="15985">
          <cell r="I15985" t="str">
            <v>66.28.12</v>
          </cell>
        </row>
        <row r="15986">
          <cell r="I15986" t="str">
            <v>66.28.13</v>
          </cell>
        </row>
        <row r="15987">
          <cell r="I15987" t="str">
            <v>66.50.13</v>
          </cell>
        </row>
        <row r="15988">
          <cell r="I15988" t="str">
            <v>66.50.13</v>
          </cell>
        </row>
        <row r="15989">
          <cell r="I15989" t="str">
            <v>66.50.13</v>
          </cell>
        </row>
        <row r="15990">
          <cell r="I15990" t="str">
            <v>66.55.54</v>
          </cell>
        </row>
        <row r="15991">
          <cell r="I15991" t="str">
            <v>66.55.54</v>
          </cell>
        </row>
        <row r="15992">
          <cell r="I15992" t="str">
            <v>66.55.95</v>
          </cell>
        </row>
        <row r="15993">
          <cell r="I15993" t="str">
            <v>66.55.95</v>
          </cell>
        </row>
        <row r="15994">
          <cell r="I15994" t="str">
            <v>67.03.50</v>
          </cell>
        </row>
        <row r="15995">
          <cell r="I15995" t="str">
            <v>67.08.07</v>
          </cell>
        </row>
        <row r="15996">
          <cell r="I15996" t="str">
            <v>67.10.20</v>
          </cell>
        </row>
        <row r="15997">
          <cell r="I15997" t="str">
            <v>67.21.15</v>
          </cell>
        </row>
        <row r="15998">
          <cell r="I15998" t="str">
            <v>67.21.35</v>
          </cell>
        </row>
        <row r="15999">
          <cell r="I15999" t="str">
            <v>67.21.35</v>
          </cell>
        </row>
        <row r="16000">
          <cell r="I16000" t="str">
            <v>67.21.35</v>
          </cell>
        </row>
        <row r="16001">
          <cell r="I16001" t="str">
            <v>67.21.35</v>
          </cell>
        </row>
        <row r="16002">
          <cell r="I16002" t="str">
            <v>67.32.06</v>
          </cell>
        </row>
        <row r="16003">
          <cell r="I16003" t="str">
            <v>67.32.06</v>
          </cell>
        </row>
        <row r="16004">
          <cell r="I16004" t="str">
            <v>67.33.04</v>
          </cell>
        </row>
        <row r="16005">
          <cell r="I16005" t="str">
            <v>67.58.60</v>
          </cell>
        </row>
        <row r="16006">
          <cell r="I16006" t="str">
            <v>67.58.60</v>
          </cell>
        </row>
        <row r="16007">
          <cell r="I16007" t="str">
            <v>67.60.64</v>
          </cell>
        </row>
        <row r="16008">
          <cell r="I16008" t="str">
            <v>67.65.10</v>
          </cell>
        </row>
        <row r="16009">
          <cell r="I16009" t="str">
            <v>67.65.10</v>
          </cell>
        </row>
        <row r="16010">
          <cell r="I16010" t="str">
            <v>67.65.11</v>
          </cell>
        </row>
        <row r="16011">
          <cell r="I16011" t="str">
            <v>67.65.11</v>
          </cell>
        </row>
        <row r="16012">
          <cell r="I16012" t="str">
            <v>67.65.11</v>
          </cell>
        </row>
        <row r="16013">
          <cell r="I16013" t="str">
            <v>67.65.20</v>
          </cell>
        </row>
        <row r="16014">
          <cell r="I16014" t="str">
            <v>67.65.70</v>
          </cell>
        </row>
        <row r="16015">
          <cell r="I16015" t="str">
            <v>68.01.01</v>
          </cell>
        </row>
        <row r="16016">
          <cell r="I16016" t="str">
            <v>68.01.01</v>
          </cell>
        </row>
        <row r="16017">
          <cell r="I16017" t="str">
            <v>68.01.01</v>
          </cell>
        </row>
        <row r="16018">
          <cell r="I16018" t="str">
            <v>68.01.01</v>
          </cell>
        </row>
        <row r="16019">
          <cell r="I16019" t="str">
            <v>68.01.02</v>
          </cell>
        </row>
        <row r="16020">
          <cell r="I16020" t="str">
            <v>68.01.02</v>
          </cell>
        </row>
        <row r="16021">
          <cell r="I16021" t="str">
            <v>68.01.02</v>
          </cell>
        </row>
        <row r="16022">
          <cell r="I16022" t="str">
            <v>68.01.02</v>
          </cell>
        </row>
        <row r="16023">
          <cell r="I16023" t="str">
            <v>68.01.03</v>
          </cell>
        </row>
        <row r="16024">
          <cell r="I16024" t="str">
            <v>68.01.03</v>
          </cell>
        </row>
        <row r="16025">
          <cell r="I16025" t="str">
            <v>68.01.03</v>
          </cell>
        </row>
        <row r="16026">
          <cell r="I16026" t="str">
            <v>68.01.03</v>
          </cell>
        </row>
        <row r="16027">
          <cell r="I16027" t="str">
            <v>68.01.03</v>
          </cell>
        </row>
        <row r="16028">
          <cell r="I16028" t="str">
            <v>68.01.04</v>
          </cell>
        </row>
        <row r="16029">
          <cell r="I16029" t="str">
            <v>68.01.04</v>
          </cell>
        </row>
        <row r="16030">
          <cell r="I16030" t="str">
            <v>68.01.04</v>
          </cell>
        </row>
        <row r="16031">
          <cell r="I16031" t="str">
            <v>68.01.07</v>
          </cell>
        </row>
        <row r="16032">
          <cell r="I16032" t="str">
            <v>68.02.01</v>
          </cell>
        </row>
        <row r="16033">
          <cell r="I16033" t="str">
            <v>68.02.03</v>
          </cell>
        </row>
        <row r="16034">
          <cell r="I16034" t="str">
            <v>68.02.03</v>
          </cell>
        </row>
        <row r="16035">
          <cell r="I16035" t="str">
            <v>68.02.03</v>
          </cell>
        </row>
        <row r="16036">
          <cell r="I16036" t="str">
            <v>68.02.04</v>
          </cell>
        </row>
        <row r="16037">
          <cell r="I16037" t="str">
            <v>68.02.04</v>
          </cell>
        </row>
        <row r="16038">
          <cell r="I16038" t="str">
            <v>68.15.50</v>
          </cell>
        </row>
        <row r="16039">
          <cell r="I16039" t="str">
            <v>68.50.01</v>
          </cell>
        </row>
        <row r="16040">
          <cell r="I16040" t="str">
            <v>68.50.01</v>
          </cell>
        </row>
        <row r="16041">
          <cell r="I16041" t="str">
            <v>68.50.02</v>
          </cell>
        </row>
        <row r="16042">
          <cell r="I16042" t="str">
            <v>68.50.02</v>
          </cell>
        </row>
        <row r="16043">
          <cell r="I16043" t="str">
            <v>68.76.45</v>
          </cell>
        </row>
        <row r="16044">
          <cell r="I16044" t="str">
            <v>68.76.50</v>
          </cell>
        </row>
        <row r="16045">
          <cell r="I16045" t="str">
            <v>71.18.12</v>
          </cell>
        </row>
        <row r="16046">
          <cell r="I16046" t="str">
            <v>71.18.13</v>
          </cell>
        </row>
        <row r="16047">
          <cell r="I16047" t="str">
            <v>72.00.15</v>
          </cell>
        </row>
        <row r="16048">
          <cell r="I16048" t="str">
            <v>72.01.25</v>
          </cell>
        </row>
        <row r="16049">
          <cell r="I16049" t="str">
            <v>72.01.25</v>
          </cell>
        </row>
        <row r="16050">
          <cell r="I16050" t="str">
            <v>72.01.25</v>
          </cell>
        </row>
        <row r="16051">
          <cell r="I16051" t="str">
            <v>72.01.25</v>
          </cell>
        </row>
        <row r="16052">
          <cell r="I16052" t="str">
            <v>72.01.25</v>
          </cell>
        </row>
        <row r="16053">
          <cell r="I16053" t="str">
            <v>72.01.25</v>
          </cell>
        </row>
        <row r="16054">
          <cell r="I16054" t="str">
            <v>72.01.25</v>
          </cell>
        </row>
        <row r="16055">
          <cell r="I16055" t="str">
            <v>72.05.60</v>
          </cell>
        </row>
        <row r="16056">
          <cell r="I16056" t="str">
            <v>72.05.60</v>
          </cell>
        </row>
        <row r="16057">
          <cell r="I16057" t="str">
            <v>72.05.80</v>
          </cell>
        </row>
        <row r="16058">
          <cell r="I16058" t="str">
            <v>72.05.80</v>
          </cell>
        </row>
        <row r="16059">
          <cell r="I16059" t="str">
            <v>72.07.29</v>
          </cell>
        </row>
        <row r="16060">
          <cell r="I16060" t="str">
            <v>72.25.37</v>
          </cell>
        </row>
        <row r="16061">
          <cell r="I16061" t="str">
            <v>72.25.37</v>
          </cell>
        </row>
        <row r="16062">
          <cell r="I16062" t="str">
            <v>72.25.37</v>
          </cell>
        </row>
        <row r="16063">
          <cell r="I16063" t="str">
            <v>72.25.38</v>
          </cell>
        </row>
        <row r="16064">
          <cell r="I16064" t="str">
            <v>73.40.10</v>
          </cell>
        </row>
        <row r="16065">
          <cell r="I16065" t="str">
            <v>73.41.30</v>
          </cell>
        </row>
        <row r="16066">
          <cell r="I16066" t="str">
            <v>76.45.30</v>
          </cell>
        </row>
        <row r="16067">
          <cell r="I16067" t="str">
            <v>76.45.30</v>
          </cell>
        </row>
        <row r="16068">
          <cell r="I16068" t="str">
            <v>76.45.30</v>
          </cell>
        </row>
        <row r="16069">
          <cell r="I16069" t="str">
            <v>76.45.30</v>
          </cell>
        </row>
        <row r="16070">
          <cell r="I16070" t="str">
            <v>76.45.30</v>
          </cell>
        </row>
        <row r="16071">
          <cell r="I16071" t="str">
            <v>76.45.30</v>
          </cell>
        </row>
        <row r="16072">
          <cell r="I16072" t="str">
            <v>77.10.95</v>
          </cell>
        </row>
        <row r="16073">
          <cell r="I16073" t="str">
            <v>77.10.95</v>
          </cell>
        </row>
        <row r="16074">
          <cell r="I16074" t="str">
            <v>77.10.95</v>
          </cell>
        </row>
        <row r="16075">
          <cell r="I16075" t="str">
            <v>77.10.95</v>
          </cell>
        </row>
        <row r="16076">
          <cell r="I16076" t="str">
            <v>77.11.10</v>
          </cell>
        </row>
        <row r="16077">
          <cell r="I16077" t="str">
            <v>77.11.10</v>
          </cell>
        </row>
        <row r="16078">
          <cell r="I16078" t="str">
            <v>77.11.10</v>
          </cell>
        </row>
        <row r="16079">
          <cell r="I16079" t="str">
            <v>77.11.10</v>
          </cell>
        </row>
        <row r="16080">
          <cell r="I16080" t="str">
            <v>78.35.07</v>
          </cell>
        </row>
        <row r="16081">
          <cell r="I16081" t="str">
            <v>78.35.07</v>
          </cell>
        </row>
        <row r="16082">
          <cell r="I16082" t="str">
            <v>78.35.07</v>
          </cell>
        </row>
        <row r="16083">
          <cell r="I16083" t="str">
            <v>78.35.07</v>
          </cell>
        </row>
        <row r="16084">
          <cell r="I16084" t="str">
            <v>78.35.07</v>
          </cell>
        </row>
        <row r="16085">
          <cell r="I16085" t="str">
            <v>78.35.07</v>
          </cell>
        </row>
        <row r="16086">
          <cell r="I16086" t="str">
            <v>78.35.07</v>
          </cell>
        </row>
        <row r="16087">
          <cell r="I16087" t="str">
            <v>78.35.07</v>
          </cell>
        </row>
        <row r="16088">
          <cell r="I16088" t="str">
            <v>78.35.11</v>
          </cell>
        </row>
        <row r="16089">
          <cell r="I16089" t="str">
            <v>78.35.11</v>
          </cell>
        </row>
        <row r="16090">
          <cell r="I16090" t="str">
            <v>78.35.11</v>
          </cell>
        </row>
        <row r="16091">
          <cell r="I16091" t="str">
            <v>78.35.11</v>
          </cell>
        </row>
        <row r="16092">
          <cell r="I16092" t="str">
            <v>78.35.11</v>
          </cell>
        </row>
        <row r="16093">
          <cell r="I16093" t="str">
            <v>78.35.11</v>
          </cell>
        </row>
        <row r="16094">
          <cell r="I16094" t="str">
            <v>78.35.11</v>
          </cell>
        </row>
        <row r="16095">
          <cell r="I16095" t="str">
            <v>78.35.11</v>
          </cell>
        </row>
        <row r="16096">
          <cell r="I16096" t="str">
            <v>997.21.31</v>
          </cell>
        </row>
        <row r="16097">
          <cell r="I16097" t="str">
            <v>HM04.33.68</v>
          </cell>
        </row>
        <row r="16098">
          <cell r="I16098" t="str">
            <v>HM04.35.64</v>
          </cell>
        </row>
        <row r="16099">
          <cell r="I16099" t="str">
            <v>HM10.12.62</v>
          </cell>
        </row>
        <row r="16100">
          <cell r="I16100" t="str">
            <v>HM10.18.68</v>
          </cell>
        </row>
        <row r="16101">
          <cell r="I16101" t="str">
            <v>MES. 9</v>
          </cell>
        </row>
        <row r="16102">
          <cell r="I16102" t="str">
            <v>MIS. 1</v>
          </cell>
        </row>
        <row r="16103">
          <cell r="I16103" t="str">
            <v>MIS. 1</v>
          </cell>
        </row>
        <row r="16104">
          <cell r="I16104" t="str">
            <v>MIS. 25</v>
          </cell>
        </row>
        <row r="16105">
          <cell r="I16105" t="str">
            <v>MIS.0</v>
          </cell>
        </row>
        <row r="16106">
          <cell r="I16106" t="str">
            <v>MIS.0</v>
          </cell>
        </row>
        <row r="16107">
          <cell r="I16107" t="str">
            <v>MIS.00</v>
          </cell>
        </row>
        <row r="16108">
          <cell r="I16108" t="str">
            <v>MIS.000</v>
          </cell>
        </row>
        <row r="16109">
          <cell r="I16109" t="str">
            <v>MIS.1</v>
          </cell>
        </row>
        <row r="16110">
          <cell r="I16110" t="str">
            <v>MIS.1</v>
          </cell>
        </row>
        <row r="16111">
          <cell r="I16111" t="str">
            <v>MIS.1</v>
          </cell>
        </row>
        <row r="16112">
          <cell r="I16112" t="str">
            <v>MIS.1</v>
          </cell>
        </row>
        <row r="16113">
          <cell r="I16113" t="str">
            <v>MIS.1</v>
          </cell>
        </row>
        <row r="16114">
          <cell r="I16114" t="str">
            <v>MIS.1</v>
          </cell>
        </row>
        <row r="16115">
          <cell r="I16115" t="str">
            <v>MIS.1</v>
          </cell>
        </row>
        <row r="16116">
          <cell r="I16116" t="str">
            <v>MIS.1</v>
          </cell>
        </row>
        <row r="16117">
          <cell r="I16117" t="str">
            <v>MIS.1</v>
          </cell>
        </row>
        <row r="16118">
          <cell r="I16118" t="str">
            <v>MIS.1</v>
          </cell>
        </row>
        <row r="16119">
          <cell r="I16119" t="str">
            <v>MIS.1</v>
          </cell>
        </row>
        <row r="16120">
          <cell r="I16120" t="str">
            <v>MIS.1</v>
          </cell>
        </row>
        <row r="16121">
          <cell r="I16121" t="str">
            <v>MIS.1</v>
          </cell>
        </row>
        <row r="16122">
          <cell r="I16122" t="str">
            <v>MIS.10</v>
          </cell>
        </row>
        <row r="16123">
          <cell r="I16123" t="str">
            <v>MIS.10</v>
          </cell>
        </row>
        <row r="16124">
          <cell r="I16124" t="str">
            <v>MIS.10</v>
          </cell>
        </row>
        <row r="16125">
          <cell r="I16125" t="str">
            <v>MIS.10</v>
          </cell>
        </row>
        <row r="16126">
          <cell r="I16126" t="str">
            <v>MIS.15</v>
          </cell>
        </row>
        <row r="16127">
          <cell r="I16127" t="str">
            <v>MIS.2</v>
          </cell>
        </row>
        <row r="16128">
          <cell r="I16128" t="str">
            <v>MIS.2</v>
          </cell>
        </row>
        <row r="16129">
          <cell r="I16129" t="str">
            <v>MIS.2</v>
          </cell>
        </row>
        <row r="16130">
          <cell r="I16130" t="str">
            <v>MIS.2</v>
          </cell>
        </row>
        <row r="16131">
          <cell r="I16131" t="str">
            <v>MIS.2</v>
          </cell>
        </row>
        <row r="16132">
          <cell r="I16132" t="str">
            <v>MIS.2</v>
          </cell>
        </row>
        <row r="16133">
          <cell r="I16133" t="str">
            <v>MIS.2</v>
          </cell>
        </row>
        <row r="16134">
          <cell r="I16134" t="str">
            <v>MIS.2</v>
          </cell>
        </row>
        <row r="16135">
          <cell r="I16135" t="str">
            <v>MIS.2</v>
          </cell>
        </row>
        <row r="16136">
          <cell r="I16136" t="str">
            <v>MIS.2</v>
          </cell>
        </row>
        <row r="16137">
          <cell r="I16137" t="str">
            <v>MIS.2</v>
          </cell>
        </row>
        <row r="16138">
          <cell r="I16138" t="str">
            <v>MIS.2</v>
          </cell>
        </row>
        <row r="16139">
          <cell r="I16139" t="str">
            <v>MIS.2</v>
          </cell>
        </row>
        <row r="16140">
          <cell r="I16140" t="str">
            <v>MIS.2</v>
          </cell>
        </row>
        <row r="16141">
          <cell r="I16141" t="str">
            <v>MIS.2</v>
          </cell>
        </row>
        <row r="16142">
          <cell r="I16142" t="str">
            <v>MIS.2</v>
          </cell>
        </row>
        <row r="16143">
          <cell r="I16143" t="str">
            <v>MIS.20</v>
          </cell>
        </row>
        <row r="16144">
          <cell r="I16144" t="str">
            <v>MIS.25</v>
          </cell>
        </row>
        <row r="16145">
          <cell r="I16145" t="str">
            <v>MIS.3</v>
          </cell>
        </row>
        <row r="16146">
          <cell r="I16146" t="str">
            <v>MIS.3</v>
          </cell>
        </row>
        <row r="16147">
          <cell r="I16147" t="str">
            <v>MIS.3</v>
          </cell>
        </row>
        <row r="16148">
          <cell r="I16148" t="str">
            <v>MIS.3</v>
          </cell>
        </row>
        <row r="16149">
          <cell r="I16149" t="str">
            <v>MIS.3</v>
          </cell>
        </row>
        <row r="16150">
          <cell r="I16150" t="str">
            <v>MIS.3</v>
          </cell>
        </row>
        <row r="16151">
          <cell r="I16151" t="str">
            <v>MIS.3</v>
          </cell>
        </row>
        <row r="16152">
          <cell r="I16152" t="str">
            <v>MIS.3</v>
          </cell>
        </row>
        <row r="16153">
          <cell r="I16153" t="str">
            <v>MIS.3</v>
          </cell>
        </row>
        <row r="16154">
          <cell r="I16154" t="str">
            <v>MIS.3</v>
          </cell>
        </row>
        <row r="16155">
          <cell r="I16155" t="str">
            <v>MIS.3</v>
          </cell>
        </row>
        <row r="16156">
          <cell r="I16156" t="str">
            <v>MIS.4</v>
          </cell>
        </row>
        <row r="16157">
          <cell r="I16157" t="str">
            <v>MIS.4</v>
          </cell>
        </row>
        <row r="16158">
          <cell r="I16158" t="str">
            <v>MIS.4</v>
          </cell>
        </row>
        <row r="16159">
          <cell r="I16159" t="str">
            <v>MIS.4</v>
          </cell>
        </row>
        <row r="16160">
          <cell r="I16160" t="str">
            <v>MIS.4</v>
          </cell>
        </row>
        <row r="16161">
          <cell r="I16161" t="str">
            <v>MIS.4</v>
          </cell>
        </row>
        <row r="16162">
          <cell r="I16162" t="str">
            <v>MIS.4</v>
          </cell>
        </row>
        <row r="16163">
          <cell r="I16163" t="str">
            <v>MIS.4</v>
          </cell>
        </row>
        <row r="16164">
          <cell r="I16164" t="str">
            <v>MIS.4</v>
          </cell>
        </row>
        <row r="16165">
          <cell r="I16165" t="str">
            <v>MIS.4</v>
          </cell>
        </row>
        <row r="16166">
          <cell r="I16166" t="str">
            <v>MIS.4</v>
          </cell>
        </row>
        <row r="16167">
          <cell r="I16167" t="str">
            <v>MIS.4</v>
          </cell>
        </row>
        <row r="16168">
          <cell r="I16168" t="str">
            <v>MIS.4L</v>
          </cell>
        </row>
        <row r="16169">
          <cell r="I16169" t="str">
            <v>MIS.5</v>
          </cell>
        </row>
        <row r="16170">
          <cell r="I16170" t="str">
            <v>MIS.5</v>
          </cell>
        </row>
        <row r="16171">
          <cell r="I16171" t="str">
            <v>MIS.6</v>
          </cell>
        </row>
        <row r="16172">
          <cell r="I16172" t="str">
            <v>MIS.6</v>
          </cell>
        </row>
        <row r="16173">
          <cell r="I16173" t="str">
            <v>MIS.7</v>
          </cell>
        </row>
        <row r="16174">
          <cell r="I16174" t="str">
            <v>MIS.7</v>
          </cell>
        </row>
        <row r="16175">
          <cell r="I16175" t="str">
            <v>MIS.7</v>
          </cell>
        </row>
        <row r="16176">
          <cell r="I16176" t="str">
            <v>MIS.7</v>
          </cell>
        </row>
        <row r="16177">
          <cell r="I16177" t="str">
            <v>MIS.8</v>
          </cell>
        </row>
        <row r="16178">
          <cell r="I16178" t="str">
            <v>MIS.8</v>
          </cell>
        </row>
        <row r="16179">
          <cell r="I16179" t="str">
            <v>MIS.8</v>
          </cell>
        </row>
        <row r="16180">
          <cell r="I16180" t="str">
            <v>MIS.8</v>
          </cell>
        </row>
        <row r="16181">
          <cell r="I16181" t="str">
            <v>NO</v>
          </cell>
        </row>
        <row r="16182">
          <cell r="I16182" t="str">
            <v>NO</v>
          </cell>
        </row>
        <row r="16183">
          <cell r="I16183" t="str">
            <v>NO</v>
          </cell>
        </row>
        <row r="16184">
          <cell r="I16184" t="str">
            <v>NO</v>
          </cell>
        </row>
        <row r="16185">
          <cell r="I16185" t="str">
            <v>NO</v>
          </cell>
        </row>
        <row r="16186">
          <cell r="I16186" t="str">
            <v>NO</v>
          </cell>
        </row>
        <row r="16187">
          <cell r="I16187" t="str">
            <v>NO</v>
          </cell>
        </row>
        <row r="16188">
          <cell r="I16188" t="str">
            <v>NO</v>
          </cell>
        </row>
        <row r="16189">
          <cell r="I16189" t="str">
            <v>NO</v>
          </cell>
        </row>
        <row r="16190">
          <cell r="I16190" t="str">
            <v>NO</v>
          </cell>
        </row>
        <row r="16191">
          <cell r="I16191" t="str">
            <v>NO</v>
          </cell>
        </row>
        <row r="16192">
          <cell r="I16192" t="str">
            <v>NO</v>
          </cell>
        </row>
        <row r="16193">
          <cell r="I16193" t="str">
            <v>NO</v>
          </cell>
        </row>
        <row r="16194">
          <cell r="I16194" t="str">
            <v>NO</v>
          </cell>
        </row>
        <row r="16195">
          <cell r="I16195" t="str">
            <v>NO</v>
          </cell>
        </row>
        <row r="16196">
          <cell r="I16196" t="str">
            <v>NO</v>
          </cell>
        </row>
        <row r="16197">
          <cell r="I16197" t="str">
            <v>NO</v>
          </cell>
        </row>
        <row r="16198">
          <cell r="I16198" t="str">
            <v>NO</v>
          </cell>
        </row>
        <row r="16199">
          <cell r="I16199" t="str">
            <v>NO</v>
          </cell>
        </row>
        <row r="16200">
          <cell r="I16200" t="str">
            <v>NO</v>
          </cell>
        </row>
        <row r="16201">
          <cell r="I16201" t="str">
            <v>NO</v>
          </cell>
        </row>
        <row r="16202">
          <cell r="I16202" t="str">
            <v>NO</v>
          </cell>
        </row>
        <row r="16203">
          <cell r="I16203" t="str">
            <v>NO</v>
          </cell>
        </row>
        <row r="16204">
          <cell r="I16204" t="str">
            <v>NO</v>
          </cell>
        </row>
        <row r="16205">
          <cell r="I16205" t="str">
            <v>NO</v>
          </cell>
        </row>
        <row r="16206">
          <cell r="I16206" t="str">
            <v>NO</v>
          </cell>
        </row>
        <row r="16207">
          <cell r="I16207" t="str">
            <v>NO</v>
          </cell>
        </row>
        <row r="16208">
          <cell r="I16208" t="str">
            <v>NO</v>
          </cell>
        </row>
        <row r="16209">
          <cell r="I16209" t="str">
            <v>NO</v>
          </cell>
        </row>
        <row r="16210">
          <cell r="I16210" t="str">
            <v>NO</v>
          </cell>
        </row>
        <row r="16211">
          <cell r="I16211" t="str">
            <v>NO</v>
          </cell>
        </row>
        <row r="16212">
          <cell r="I16212" t="str">
            <v>NO</v>
          </cell>
        </row>
        <row r="16213">
          <cell r="I16213" t="str">
            <v>NO</v>
          </cell>
        </row>
        <row r="16214">
          <cell r="I16214" t="str">
            <v>NO</v>
          </cell>
        </row>
        <row r="16215">
          <cell r="I16215" t="str">
            <v>NO</v>
          </cell>
        </row>
        <row r="16216">
          <cell r="I16216" t="str">
            <v>NO</v>
          </cell>
        </row>
        <row r="16217">
          <cell r="I16217" t="str">
            <v>NO</v>
          </cell>
        </row>
        <row r="16218">
          <cell r="I16218" t="str">
            <v>NO</v>
          </cell>
        </row>
        <row r="16219">
          <cell r="I16219" t="str">
            <v>NO</v>
          </cell>
        </row>
        <row r="16220">
          <cell r="I16220" t="str">
            <v>NO</v>
          </cell>
        </row>
        <row r="16221">
          <cell r="I16221" t="str">
            <v>NO</v>
          </cell>
        </row>
        <row r="16222">
          <cell r="I16222" t="str">
            <v>NO</v>
          </cell>
        </row>
        <row r="16223">
          <cell r="I16223" t="str">
            <v>NO</v>
          </cell>
        </row>
        <row r="16224">
          <cell r="I16224" t="str">
            <v>NO</v>
          </cell>
        </row>
        <row r="16225">
          <cell r="I16225" t="str">
            <v>NO</v>
          </cell>
        </row>
        <row r="16226">
          <cell r="I16226" t="str">
            <v>NO</v>
          </cell>
        </row>
        <row r="16227">
          <cell r="I16227" t="str">
            <v>NO</v>
          </cell>
        </row>
        <row r="16228">
          <cell r="I16228" t="str">
            <v>NO</v>
          </cell>
        </row>
        <row r="16229">
          <cell r="I16229" t="str">
            <v>NO</v>
          </cell>
        </row>
        <row r="16230">
          <cell r="I16230" t="str">
            <v>NO</v>
          </cell>
        </row>
        <row r="16231">
          <cell r="I16231" t="str">
            <v>NO</v>
          </cell>
        </row>
        <row r="16232">
          <cell r="I16232" t="str">
            <v>NO</v>
          </cell>
        </row>
        <row r="16233">
          <cell r="I16233" t="str">
            <v>NO</v>
          </cell>
        </row>
        <row r="16234">
          <cell r="I16234" t="str">
            <v>NO</v>
          </cell>
        </row>
        <row r="16235">
          <cell r="I16235" t="str">
            <v>NO</v>
          </cell>
        </row>
        <row r="16236">
          <cell r="I16236" t="str">
            <v>NO</v>
          </cell>
        </row>
        <row r="16237">
          <cell r="I16237" t="str">
            <v>NO</v>
          </cell>
        </row>
        <row r="16238">
          <cell r="I16238" t="str">
            <v>NO</v>
          </cell>
        </row>
        <row r="16239">
          <cell r="I16239" t="str">
            <v>NO</v>
          </cell>
        </row>
        <row r="16240">
          <cell r="I16240" t="str">
            <v>NO</v>
          </cell>
        </row>
        <row r="16241">
          <cell r="I16241" t="str">
            <v>NO</v>
          </cell>
        </row>
        <row r="16242">
          <cell r="I16242" t="str">
            <v>NO</v>
          </cell>
        </row>
        <row r="16243">
          <cell r="I16243" t="str">
            <v>NO</v>
          </cell>
        </row>
        <row r="16244">
          <cell r="I16244" t="str">
            <v>NO</v>
          </cell>
        </row>
        <row r="16245">
          <cell r="I16245" t="str">
            <v>NO</v>
          </cell>
        </row>
        <row r="16246">
          <cell r="I16246" t="str">
            <v>NO</v>
          </cell>
        </row>
        <row r="16247">
          <cell r="I16247" t="str">
            <v>NO</v>
          </cell>
        </row>
        <row r="16248">
          <cell r="I16248" t="str">
            <v>NO</v>
          </cell>
        </row>
        <row r="16249">
          <cell r="I16249" t="str">
            <v>NO</v>
          </cell>
        </row>
        <row r="16250">
          <cell r="I16250" t="str">
            <v>NO</v>
          </cell>
        </row>
        <row r="16251">
          <cell r="I16251" t="str">
            <v>NO</v>
          </cell>
        </row>
        <row r="16252">
          <cell r="I16252" t="str">
            <v>NO</v>
          </cell>
        </row>
        <row r="16253">
          <cell r="I16253" t="str">
            <v>NO</v>
          </cell>
        </row>
        <row r="16254">
          <cell r="I16254" t="str">
            <v>NO</v>
          </cell>
        </row>
        <row r="16255">
          <cell r="I16255" t="str">
            <v>NO</v>
          </cell>
        </row>
        <row r="16256">
          <cell r="I16256" t="str">
            <v>NO</v>
          </cell>
        </row>
        <row r="16257">
          <cell r="I16257" t="str">
            <v>NO</v>
          </cell>
        </row>
        <row r="16258">
          <cell r="I16258" t="str">
            <v>NO</v>
          </cell>
        </row>
        <row r="16259">
          <cell r="I16259" t="str">
            <v>NO</v>
          </cell>
        </row>
        <row r="16260">
          <cell r="I16260" t="str">
            <v>NO</v>
          </cell>
        </row>
        <row r="16261">
          <cell r="I16261" t="str">
            <v>NO</v>
          </cell>
        </row>
        <row r="16262">
          <cell r="I16262" t="str">
            <v>NO</v>
          </cell>
        </row>
        <row r="16263">
          <cell r="I16263" t="str">
            <v>NO</v>
          </cell>
        </row>
        <row r="16264">
          <cell r="I16264" t="str">
            <v>NO</v>
          </cell>
        </row>
        <row r="16265">
          <cell r="I16265" t="str">
            <v>NO</v>
          </cell>
        </row>
        <row r="16266">
          <cell r="I16266" t="str">
            <v>NO</v>
          </cell>
        </row>
        <row r="16267">
          <cell r="I16267" t="str">
            <v>NO</v>
          </cell>
        </row>
        <row r="16268">
          <cell r="I16268" t="str">
            <v>NO</v>
          </cell>
        </row>
        <row r="16269">
          <cell r="I16269" t="str">
            <v>NO</v>
          </cell>
        </row>
        <row r="16270">
          <cell r="I16270" t="str">
            <v>NO</v>
          </cell>
        </row>
        <row r="16271">
          <cell r="I16271" t="str">
            <v>NO</v>
          </cell>
        </row>
        <row r="16272">
          <cell r="I16272" t="str">
            <v>NO</v>
          </cell>
        </row>
        <row r="16273">
          <cell r="I16273" t="str">
            <v>NO</v>
          </cell>
        </row>
        <row r="16274">
          <cell r="I16274" t="str">
            <v>NO</v>
          </cell>
        </row>
        <row r="16275">
          <cell r="I16275" t="str">
            <v>NO</v>
          </cell>
        </row>
        <row r="16276">
          <cell r="I16276" t="str">
            <v>NO</v>
          </cell>
        </row>
        <row r="16277">
          <cell r="I16277" t="str">
            <v>NO</v>
          </cell>
        </row>
        <row r="16278">
          <cell r="I16278" t="str">
            <v>NO</v>
          </cell>
        </row>
        <row r="16279">
          <cell r="I16279" t="str">
            <v>NO</v>
          </cell>
        </row>
        <row r="16280">
          <cell r="I16280" t="str">
            <v>NO</v>
          </cell>
        </row>
        <row r="16281">
          <cell r="I16281" t="str">
            <v>NO</v>
          </cell>
        </row>
        <row r="16282">
          <cell r="I16282" t="str">
            <v>NO</v>
          </cell>
        </row>
        <row r="16283">
          <cell r="I16283" t="str">
            <v>NO</v>
          </cell>
        </row>
        <row r="16284">
          <cell r="I16284" t="str">
            <v>NO</v>
          </cell>
        </row>
        <row r="16285">
          <cell r="I16285" t="str">
            <v>NO</v>
          </cell>
        </row>
        <row r="16286">
          <cell r="I16286" t="str">
            <v>NO</v>
          </cell>
        </row>
        <row r="16287">
          <cell r="I16287" t="str">
            <v>NO</v>
          </cell>
        </row>
        <row r="16288">
          <cell r="I16288" t="str">
            <v>NO</v>
          </cell>
        </row>
        <row r="16289">
          <cell r="I16289" t="str">
            <v>NO</v>
          </cell>
        </row>
        <row r="16290">
          <cell r="I16290" t="str">
            <v>NO</v>
          </cell>
        </row>
        <row r="16291">
          <cell r="I16291" t="str">
            <v>NO</v>
          </cell>
        </row>
        <row r="16292">
          <cell r="I16292" t="str">
            <v>NO</v>
          </cell>
        </row>
        <row r="16293">
          <cell r="I16293" t="str">
            <v>NO</v>
          </cell>
        </row>
        <row r="16294">
          <cell r="I16294" t="str">
            <v>NO</v>
          </cell>
        </row>
        <row r="16295">
          <cell r="I16295" t="str">
            <v>NO</v>
          </cell>
        </row>
        <row r="16296">
          <cell r="I16296" t="str">
            <v>NO</v>
          </cell>
        </row>
        <row r="16297">
          <cell r="I16297" t="str">
            <v>NO</v>
          </cell>
        </row>
        <row r="16298">
          <cell r="I16298" t="str">
            <v>NO</v>
          </cell>
        </row>
        <row r="16299">
          <cell r="I16299" t="str">
            <v>NO</v>
          </cell>
        </row>
        <row r="16300">
          <cell r="I16300" t="str">
            <v>NO</v>
          </cell>
        </row>
        <row r="16301">
          <cell r="I16301" t="str">
            <v>NO</v>
          </cell>
        </row>
        <row r="16302">
          <cell r="I16302" t="str">
            <v>NO</v>
          </cell>
        </row>
        <row r="16303">
          <cell r="I16303" t="str">
            <v>NO</v>
          </cell>
        </row>
        <row r="16304">
          <cell r="I16304" t="str">
            <v>NO</v>
          </cell>
        </row>
        <row r="16305">
          <cell r="I16305" t="str">
            <v>NO</v>
          </cell>
        </row>
        <row r="16306">
          <cell r="I16306" t="str">
            <v>NO</v>
          </cell>
        </row>
        <row r="16307">
          <cell r="I16307" t="str">
            <v>NO</v>
          </cell>
        </row>
        <row r="16308">
          <cell r="I16308" t="str">
            <v>NO</v>
          </cell>
        </row>
        <row r="16309">
          <cell r="I16309" t="str">
            <v>NO</v>
          </cell>
        </row>
        <row r="16310">
          <cell r="I16310" t="str">
            <v>NO</v>
          </cell>
        </row>
        <row r="16311">
          <cell r="I16311" t="str">
            <v>NO</v>
          </cell>
        </row>
        <row r="16312">
          <cell r="I16312" t="str">
            <v>NO</v>
          </cell>
        </row>
        <row r="16313">
          <cell r="I16313" t="str">
            <v>NO</v>
          </cell>
        </row>
        <row r="16314">
          <cell r="I16314" t="str">
            <v>NO</v>
          </cell>
        </row>
        <row r="16315">
          <cell r="I16315" t="str">
            <v>NO</v>
          </cell>
        </row>
        <row r="16316">
          <cell r="I16316" t="str">
            <v>NO</v>
          </cell>
        </row>
        <row r="16317">
          <cell r="I16317" t="str">
            <v>NO</v>
          </cell>
        </row>
        <row r="16318">
          <cell r="I16318" t="str">
            <v>NO</v>
          </cell>
        </row>
        <row r="16319">
          <cell r="I16319" t="str">
            <v>NO</v>
          </cell>
        </row>
        <row r="16320">
          <cell r="I16320" t="str">
            <v>NO</v>
          </cell>
        </row>
        <row r="16321">
          <cell r="I16321" t="str">
            <v>NO</v>
          </cell>
        </row>
        <row r="16322">
          <cell r="I16322" t="str">
            <v>NO</v>
          </cell>
        </row>
        <row r="16323">
          <cell r="I16323" t="str">
            <v>NO</v>
          </cell>
        </row>
        <row r="16324">
          <cell r="I16324" t="str">
            <v>NO</v>
          </cell>
        </row>
        <row r="16325">
          <cell r="I16325" t="str">
            <v>NO</v>
          </cell>
        </row>
        <row r="16326">
          <cell r="I16326" t="str">
            <v>NO</v>
          </cell>
        </row>
        <row r="16327">
          <cell r="I16327" t="str">
            <v>NO</v>
          </cell>
        </row>
        <row r="16328">
          <cell r="I16328" t="str">
            <v>NO</v>
          </cell>
        </row>
        <row r="16329">
          <cell r="I16329" t="str">
            <v>NO</v>
          </cell>
        </row>
        <row r="16330">
          <cell r="I16330" t="str">
            <v>NO</v>
          </cell>
        </row>
        <row r="16331">
          <cell r="I16331" t="str">
            <v>NO</v>
          </cell>
        </row>
        <row r="16332">
          <cell r="I16332" t="str">
            <v>NO</v>
          </cell>
        </row>
        <row r="16333">
          <cell r="I16333" t="str">
            <v>NO</v>
          </cell>
        </row>
        <row r="16334">
          <cell r="I16334" t="str">
            <v>NO</v>
          </cell>
        </row>
        <row r="16335">
          <cell r="I16335" t="str">
            <v>NO</v>
          </cell>
        </row>
        <row r="16336">
          <cell r="I16336" t="str">
            <v>NO</v>
          </cell>
        </row>
        <row r="16337">
          <cell r="I16337" t="str">
            <v>NO</v>
          </cell>
        </row>
        <row r="16338">
          <cell r="I16338" t="str">
            <v>NO</v>
          </cell>
        </row>
        <row r="16339">
          <cell r="I16339" t="str">
            <v>NO</v>
          </cell>
        </row>
        <row r="16340">
          <cell r="I16340" t="str">
            <v>NO</v>
          </cell>
        </row>
        <row r="16341">
          <cell r="I16341" t="str">
            <v>NO</v>
          </cell>
        </row>
        <row r="16342">
          <cell r="I16342" t="str">
            <v>NO</v>
          </cell>
        </row>
        <row r="16343">
          <cell r="I16343" t="str">
            <v>NO</v>
          </cell>
        </row>
        <row r="16344">
          <cell r="I16344" t="str">
            <v>NO</v>
          </cell>
        </row>
        <row r="16345">
          <cell r="I16345" t="str">
            <v>NO</v>
          </cell>
        </row>
        <row r="16346">
          <cell r="I16346" t="str">
            <v>NO</v>
          </cell>
        </row>
        <row r="16347">
          <cell r="I16347" t="str">
            <v>NO</v>
          </cell>
        </row>
        <row r="16348">
          <cell r="I16348" t="str">
            <v>NO</v>
          </cell>
        </row>
        <row r="16349">
          <cell r="I16349" t="str">
            <v>NO</v>
          </cell>
        </row>
        <row r="16350">
          <cell r="I16350" t="str">
            <v>NO</v>
          </cell>
        </row>
        <row r="16351">
          <cell r="I16351" t="str">
            <v>NO</v>
          </cell>
        </row>
        <row r="16352">
          <cell r="I16352" t="str">
            <v>NO</v>
          </cell>
        </row>
        <row r="16353">
          <cell r="I16353" t="str">
            <v>NO</v>
          </cell>
        </row>
        <row r="16354">
          <cell r="I16354" t="str">
            <v>NO</v>
          </cell>
        </row>
        <row r="16355">
          <cell r="I16355" t="str">
            <v>NO</v>
          </cell>
        </row>
        <row r="16356">
          <cell r="I16356" t="str">
            <v>NO</v>
          </cell>
        </row>
        <row r="16357">
          <cell r="I16357" t="str">
            <v>NO</v>
          </cell>
        </row>
        <row r="16358">
          <cell r="I16358" t="str">
            <v>NO</v>
          </cell>
        </row>
        <row r="16359">
          <cell r="I16359" t="str">
            <v>NO</v>
          </cell>
        </row>
        <row r="16360">
          <cell r="I16360" t="str">
            <v>NO</v>
          </cell>
        </row>
        <row r="16361">
          <cell r="I16361" t="str">
            <v>NO</v>
          </cell>
        </row>
        <row r="16362">
          <cell r="I16362" t="str">
            <v>NO</v>
          </cell>
        </row>
        <row r="16363">
          <cell r="I16363" t="str">
            <v>NO</v>
          </cell>
        </row>
        <row r="16364">
          <cell r="I16364" t="str">
            <v>NO</v>
          </cell>
        </row>
        <row r="16365">
          <cell r="I16365" t="str">
            <v>NO</v>
          </cell>
        </row>
        <row r="16366">
          <cell r="I16366" t="str">
            <v>NO</v>
          </cell>
        </row>
        <row r="16367">
          <cell r="I16367" t="str">
            <v>NO</v>
          </cell>
        </row>
        <row r="16368">
          <cell r="I16368" t="str">
            <v>NO</v>
          </cell>
        </row>
        <row r="16369">
          <cell r="I16369" t="str">
            <v>NO</v>
          </cell>
        </row>
        <row r="16370">
          <cell r="I16370" t="str">
            <v>NO</v>
          </cell>
        </row>
        <row r="16371">
          <cell r="I16371" t="str">
            <v>NO</v>
          </cell>
        </row>
        <row r="16372">
          <cell r="I16372" t="str">
            <v>NO</v>
          </cell>
        </row>
        <row r="16373">
          <cell r="I16373" t="str">
            <v>NO</v>
          </cell>
        </row>
        <row r="16374">
          <cell r="I16374" t="str">
            <v>NO</v>
          </cell>
        </row>
        <row r="16375">
          <cell r="I16375" t="str">
            <v>NO</v>
          </cell>
        </row>
        <row r="16376">
          <cell r="I16376" t="str">
            <v>NO</v>
          </cell>
        </row>
        <row r="16377">
          <cell r="I16377" t="str">
            <v>NO</v>
          </cell>
        </row>
        <row r="16378">
          <cell r="I16378" t="str">
            <v>NO</v>
          </cell>
        </row>
        <row r="16379">
          <cell r="I16379" t="str">
            <v>NO</v>
          </cell>
        </row>
        <row r="16380">
          <cell r="I16380" t="str">
            <v>NO</v>
          </cell>
        </row>
        <row r="16381">
          <cell r="I16381" t="str">
            <v>NO</v>
          </cell>
        </row>
        <row r="16382">
          <cell r="I16382" t="str">
            <v>NO</v>
          </cell>
        </row>
        <row r="16383">
          <cell r="I16383" t="str">
            <v>NO</v>
          </cell>
        </row>
        <row r="16384">
          <cell r="I16384" t="str">
            <v>NO</v>
          </cell>
        </row>
        <row r="16385">
          <cell r="I16385" t="str">
            <v>NO</v>
          </cell>
        </row>
        <row r="16386">
          <cell r="I16386" t="str">
            <v>NO</v>
          </cell>
        </row>
        <row r="16387">
          <cell r="I16387" t="str">
            <v>NO</v>
          </cell>
        </row>
        <row r="16388">
          <cell r="I16388" t="str">
            <v>NO</v>
          </cell>
        </row>
        <row r="16389">
          <cell r="I16389" t="str">
            <v>NO</v>
          </cell>
        </row>
        <row r="16390">
          <cell r="I16390" t="str">
            <v>NO</v>
          </cell>
        </row>
        <row r="16391">
          <cell r="I16391" t="str">
            <v>NO</v>
          </cell>
        </row>
        <row r="16392">
          <cell r="I16392" t="str">
            <v>NO</v>
          </cell>
        </row>
        <row r="16393">
          <cell r="I16393" t="str">
            <v>NO</v>
          </cell>
        </row>
        <row r="16394">
          <cell r="I16394" t="str">
            <v>NO</v>
          </cell>
        </row>
        <row r="16395">
          <cell r="I16395" t="str">
            <v>NO</v>
          </cell>
        </row>
        <row r="16396">
          <cell r="I16396" t="str">
            <v>NO</v>
          </cell>
        </row>
        <row r="16397">
          <cell r="I16397" t="str">
            <v>NO</v>
          </cell>
        </row>
        <row r="16398">
          <cell r="I16398" t="str">
            <v>NO</v>
          </cell>
        </row>
        <row r="16399">
          <cell r="I16399" t="str">
            <v>NO</v>
          </cell>
        </row>
        <row r="16400">
          <cell r="I16400" t="str">
            <v>NO</v>
          </cell>
        </row>
        <row r="16401">
          <cell r="I16401" t="str">
            <v>NO</v>
          </cell>
        </row>
        <row r="16402">
          <cell r="I16402" t="str">
            <v>NO</v>
          </cell>
        </row>
        <row r="16403">
          <cell r="I16403" t="str">
            <v>NO</v>
          </cell>
        </row>
        <row r="16404">
          <cell r="I16404" t="str">
            <v>NO</v>
          </cell>
        </row>
        <row r="16405">
          <cell r="I16405" t="str">
            <v>NO</v>
          </cell>
        </row>
        <row r="16406">
          <cell r="I16406" t="str">
            <v>NO</v>
          </cell>
        </row>
        <row r="16407">
          <cell r="I16407" t="str">
            <v>NO</v>
          </cell>
        </row>
        <row r="16408">
          <cell r="I16408" t="str">
            <v>NO</v>
          </cell>
        </row>
        <row r="16409">
          <cell r="I16409" t="str">
            <v>NO</v>
          </cell>
        </row>
        <row r="16410">
          <cell r="I16410" t="str">
            <v>NO</v>
          </cell>
        </row>
        <row r="16411">
          <cell r="I16411" t="str">
            <v>NO</v>
          </cell>
        </row>
        <row r="16412">
          <cell r="I16412" t="str">
            <v>NO</v>
          </cell>
        </row>
        <row r="16413">
          <cell r="I16413" t="str">
            <v>NO</v>
          </cell>
        </row>
        <row r="16414">
          <cell r="I16414" t="str">
            <v>NO</v>
          </cell>
        </row>
        <row r="16415">
          <cell r="I16415" t="str">
            <v>NO</v>
          </cell>
        </row>
        <row r="16416">
          <cell r="I16416" t="str">
            <v>NO</v>
          </cell>
        </row>
        <row r="16417">
          <cell r="I16417" t="str">
            <v>NO</v>
          </cell>
        </row>
        <row r="16418">
          <cell r="I16418" t="str">
            <v>NO</v>
          </cell>
        </row>
        <row r="16419">
          <cell r="I16419" t="str">
            <v>NO</v>
          </cell>
        </row>
        <row r="16420">
          <cell r="I16420" t="str">
            <v>TAGLIA 2</v>
          </cell>
        </row>
        <row r="16421">
          <cell r="I16421" t="str">
            <v>68.01.67</v>
          </cell>
        </row>
        <row r="16422">
          <cell r="I16422" t="str">
            <v>68.01.67</v>
          </cell>
        </row>
        <row r="16423">
          <cell r="I16423" t="str">
            <v>68.01.68</v>
          </cell>
        </row>
        <row r="16424">
          <cell r="I16424" t="str">
            <v>68.01.68</v>
          </cell>
        </row>
        <row r="16425">
          <cell r="I16425" t="str">
            <v>70-4100-11</v>
          </cell>
        </row>
        <row r="16426">
          <cell r="I16426" t="str">
            <v>70-4100-11</v>
          </cell>
        </row>
        <row r="16427">
          <cell r="I16427" t="str">
            <v>70-4100-12</v>
          </cell>
        </row>
        <row r="16428">
          <cell r="I16428" t="str">
            <v>70-4100-12</v>
          </cell>
        </row>
        <row r="16429">
          <cell r="I16429" t="str">
            <v>70-4100-12</v>
          </cell>
        </row>
        <row r="16430">
          <cell r="I16430" t="str">
            <v>70-4105-08</v>
          </cell>
        </row>
        <row r="16431">
          <cell r="I16431" t="str">
            <v>70-4105-11</v>
          </cell>
        </row>
        <row r="16432">
          <cell r="I16432" t="str">
            <v>70-4105-11</v>
          </cell>
        </row>
        <row r="16433">
          <cell r="I16433">
            <v>3702</v>
          </cell>
        </row>
        <row r="16434">
          <cell r="I16434" t="str">
            <v>C4323</v>
          </cell>
        </row>
        <row r="16435">
          <cell r="I16435" t="str">
            <v>M4 - MICRO DEBRIDER 03190069</v>
          </cell>
        </row>
        <row r="16436">
          <cell r="I16436" t="str">
            <v>7BA20D</v>
          </cell>
        </row>
        <row r="16437">
          <cell r="I16437" t="str">
            <v>7BA20D</v>
          </cell>
        </row>
        <row r="16438">
          <cell r="I16438" t="str">
            <v>ME401</v>
          </cell>
        </row>
        <row r="16439">
          <cell r="I16439" t="str">
            <v>21 016</v>
          </cell>
        </row>
        <row r="16440">
          <cell r="I16440" t="str">
            <v>NO</v>
          </cell>
        </row>
        <row r="16441">
          <cell r="I16441" t="str">
            <v>M8174</v>
          </cell>
        </row>
        <row r="16442">
          <cell r="I16442" t="str">
            <v>MC0290</v>
          </cell>
        </row>
        <row r="16443">
          <cell r="I16443" t="str">
            <v>MCO4A</v>
          </cell>
        </row>
        <row r="16444">
          <cell r="I16444" t="str">
            <v>MCO4B</v>
          </cell>
        </row>
        <row r="16445">
          <cell r="I16445" t="str">
            <v>MCO4C</v>
          </cell>
        </row>
        <row r="16446">
          <cell r="I16446" t="str">
            <v>NO</v>
          </cell>
        </row>
        <row r="16447">
          <cell r="I16447">
            <v>1004</v>
          </cell>
        </row>
        <row r="16448">
          <cell r="I16448">
            <v>1473169</v>
          </cell>
        </row>
        <row r="16449">
          <cell r="I16449">
            <v>1473169</v>
          </cell>
        </row>
        <row r="16450">
          <cell r="I16450">
            <v>5040339</v>
          </cell>
        </row>
        <row r="16451">
          <cell r="I16451">
            <v>6388370</v>
          </cell>
        </row>
        <row r="16452">
          <cell r="I16452" t="str">
            <v>CEV1019-5B</v>
          </cell>
        </row>
        <row r="16453">
          <cell r="I16453" t="str">
            <v>CEV1019-5B</v>
          </cell>
        </row>
        <row r="16454">
          <cell r="I16454" t="str">
            <v>CEV1019-5B</v>
          </cell>
        </row>
        <row r="16455">
          <cell r="I16455" t="str">
            <v>CEV1019-5B</v>
          </cell>
        </row>
        <row r="16456">
          <cell r="I16456" t="str">
            <v>CEV1019-5B</v>
          </cell>
        </row>
        <row r="16457">
          <cell r="I16457" t="str">
            <v>CEV1019-5B</v>
          </cell>
        </row>
        <row r="16458">
          <cell r="I16458" t="str">
            <v>CEV1019-5B</v>
          </cell>
        </row>
        <row r="16459">
          <cell r="I16459" t="str">
            <v>CEV1019-5B</v>
          </cell>
        </row>
        <row r="16460">
          <cell r="I16460" t="str">
            <v>CEV1019-5B</v>
          </cell>
        </row>
        <row r="16461">
          <cell r="I16461" t="str">
            <v>CEV1019-5B</v>
          </cell>
        </row>
        <row r="16462">
          <cell r="I16462" t="str">
            <v>CEV1019-5B</v>
          </cell>
        </row>
        <row r="16463">
          <cell r="I16463" t="str">
            <v>CEV1019-5B</v>
          </cell>
        </row>
        <row r="16464">
          <cell r="I16464" t="str">
            <v>CEV1019-5B</v>
          </cell>
        </row>
        <row r="16465">
          <cell r="I16465" t="str">
            <v>CEV1019-5B</v>
          </cell>
        </row>
        <row r="16466">
          <cell r="I16466" t="str">
            <v>CEV1019-5B</v>
          </cell>
        </row>
        <row r="16467">
          <cell r="I16467" t="str">
            <v>CEV1019-5B</v>
          </cell>
        </row>
        <row r="16468">
          <cell r="I16468" t="str">
            <v>CEV1019-5B</v>
          </cell>
        </row>
        <row r="16469">
          <cell r="I16469" t="str">
            <v>CEV1019-5B1</v>
          </cell>
        </row>
        <row r="16470">
          <cell r="I16470" t="str">
            <v>CEV1019-5B1</v>
          </cell>
        </row>
        <row r="16471">
          <cell r="I16471" t="str">
            <v>CEV1019-5B2</v>
          </cell>
        </row>
        <row r="16472">
          <cell r="I16472" t="str">
            <v>CEV10195D</v>
          </cell>
        </row>
        <row r="16473">
          <cell r="I16473" t="str">
            <v>CEV10195D</v>
          </cell>
        </row>
        <row r="16474">
          <cell r="I16474" t="str">
            <v>CEV10195D</v>
          </cell>
        </row>
        <row r="16475">
          <cell r="I16475" t="str">
            <v>CEV10195D</v>
          </cell>
        </row>
        <row r="16476">
          <cell r="I16476" t="str">
            <v>CEV10195D</v>
          </cell>
        </row>
        <row r="16477">
          <cell r="I16477" t="str">
            <v>CEV10195D</v>
          </cell>
        </row>
        <row r="16478">
          <cell r="I16478" t="str">
            <v>CEV1029-108 / CEV649G5 / CEV76601</v>
          </cell>
        </row>
        <row r="16479">
          <cell r="I16479" t="str">
            <v>CEV1029-108 / CEV649G5 / CEV76602</v>
          </cell>
        </row>
        <row r="16480">
          <cell r="I16480" t="str">
            <v>CEV1029-10B</v>
          </cell>
        </row>
        <row r="16481">
          <cell r="I16481" t="str">
            <v>CEV1029-10B</v>
          </cell>
        </row>
        <row r="16482">
          <cell r="I16482" t="str">
            <v>CEV1029-10B</v>
          </cell>
        </row>
        <row r="16483">
          <cell r="I16483" t="str">
            <v>CEV102910R</v>
          </cell>
        </row>
        <row r="16484">
          <cell r="I16484" t="str">
            <v>CEV1039-5-B</v>
          </cell>
        </row>
        <row r="16485">
          <cell r="I16485" t="str">
            <v>CEV1039-5-B</v>
          </cell>
        </row>
        <row r="16486">
          <cell r="I16486" t="str">
            <v>CEV136</v>
          </cell>
        </row>
        <row r="16487">
          <cell r="I16487" t="str">
            <v>CEV6185R</v>
          </cell>
        </row>
        <row r="16488">
          <cell r="I16488" t="str">
            <v>CEV6185R</v>
          </cell>
        </row>
        <row r="16489">
          <cell r="I16489" t="str">
            <v>CEV625-1</v>
          </cell>
        </row>
        <row r="16490">
          <cell r="I16490" t="str">
            <v>CEV625-1</v>
          </cell>
        </row>
        <row r="16491">
          <cell r="I16491" t="str">
            <v>CEV625-1</v>
          </cell>
        </row>
        <row r="16492">
          <cell r="I16492" t="str">
            <v>CEV625-1</v>
          </cell>
        </row>
        <row r="16493">
          <cell r="I16493" t="str">
            <v>CEV625-1</v>
          </cell>
        </row>
        <row r="16494">
          <cell r="I16494" t="str">
            <v>CEV625-1</v>
          </cell>
        </row>
        <row r="16495">
          <cell r="I16495" t="str">
            <v>CEV625-1</v>
          </cell>
        </row>
        <row r="16496">
          <cell r="I16496" t="str">
            <v>CEV625-1</v>
          </cell>
        </row>
        <row r="16497">
          <cell r="I16497" t="str">
            <v>CEV625-1</v>
          </cell>
        </row>
        <row r="16498">
          <cell r="I16498" t="str">
            <v>CEV625-1</v>
          </cell>
        </row>
        <row r="16499">
          <cell r="I16499" t="str">
            <v>CEV625-1</v>
          </cell>
        </row>
        <row r="16500">
          <cell r="I16500" t="str">
            <v>CEV625-1</v>
          </cell>
        </row>
        <row r="16501">
          <cell r="I16501" t="str">
            <v>CEV625D</v>
          </cell>
        </row>
        <row r="16502">
          <cell r="I16502" t="str">
            <v>CEV625D</v>
          </cell>
        </row>
        <row r="16503">
          <cell r="I16503" t="str">
            <v>CEV625D</v>
          </cell>
        </row>
        <row r="16504">
          <cell r="I16504" t="str">
            <v>CEV625D</v>
          </cell>
        </row>
        <row r="16505">
          <cell r="I16505" t="str">
            <v>CEV625D</v>
          </cell>
        </row>
        <row r="16506">
          <cell r="I16506" t="str">
            <v>CEV625D</v>
          </cell>
        </row>
        <row r="16507">
          <cell r="I16507" t="str">
            <v>CEV625D</v>
          </cell>
        </row>
        <row r="16508">
          <cell r="I16508" t="str">
            <v>CEV625D</v>
          </cell>
        </row>
        <row r="16509">
          <cell r="I16509" t="str">
            <v>CEV625H</v>
          </cell>
        </row>
        <row r="16510">
          <cell r="I16510" t="str">
            <v>CEV625H</v>
          </cell>
        </row>
        <row r="16511">
          <cell r="I16511" t="str">
            <v>CEV625H</v>
          </cell>
        </row>
        <row r="16512">
          <cell r="I16512" t="str">
            <v>CEV633-1A</v>
          </cell>
        </row>
        <row r="16513">
          <cell r="I16513" t="str">
            <v>CEV636-1A</v>
          </cell>
        </row>
        <row r="16514">
          <cell r="I16514" t="str">
            <v>CEV636-1A</v>
          </cell>
        </row>
        <row r="16515">
          <cell r="I16515" t="str">
            <v>CEV636-1A</v>
          </cell>
        </row>
        <row r="16516">
          <cell r="I16516" t="str">
            <v>CEV641-1</v>
          </cell>
        </row>
        <row r="16517">
          <cell r="I16517" t="str">
            <v>CEV641-1</v>
          </cell>
        </row>
        <row r="16518">
          <cell r="I16518" t="str">
            <v>CEV642-1</v>
          </cell>
        </row>
        <row r="16519">
          <cell r="I16519" t="str">
            <v>CEV642-1</v>
          </cell>
        </row>
        <row r="16520">
          <cell r="I16520" t="str">
            <v>CEV642-1</v>
          </cell>
        </row>
        <row r="16521">
          <cell r="I16521" t="str">
            <v>CEV642-1</v>
          </cell>
        </row>
        <row r="16522">
          <cell r="I16522" t="str">
            <v>CEV642H</v>
          </cell>
        </row>
        <row r="16523">
          <cell r="I16523" t="str">
            <v>CEV642H</v>
          </cell>
        </row>
        <row r="16524">
          <cell r="I16524" t="str">
            <v>CEV646B5</v>
          </cell>
        </row>
        <row r="16525">
          <cell r="I16525" t="str">
            <v>CEV646B5</v>
          </cell>
        </row>
        <row r="16526">
          <cell r="I16526" t="str">
            <v>CEV647B5</v>
          </cell>
        </row>
        <row r="16527">
          <cell r="I16527" t="str">
            <v>CEV647B5</v>
          </cell>
        </row>
        <row r="16528">
          <cell r="I16528" t="str">
            <v>CEV647B5</v>
          </cell>
        </row>
        <row r="16529">
          <cell r="I16529" t="str">
            <v>CEV647B5</v>
          </cell>
        </row>
        <row r="16530">
          <cell r="I16530" t="str">
            <v>CEV647B5</v>
          </cell>
        </row>
        <row r="16531">
          <cell r="I16531" t="str">
            <v>CEV647B5</v>
          </cell>
        </row>
        <row r="16532">
          <cell r="I16532" t="str">
            <v>CEV649-5B</v>
          </cell>
        </row>
        <row r="16533">
          <cell r="I16533" t="str">
            <v>CEV649-5B</v>
          </cell>
        </row>
        <row r="16534">
          <cell r="I16534" t="str">
            <v>CEV649-5B</v>
          </cell>
        </row>
        <row r="16535">
          <cell r="I16535" t="str">
            <v>CEV649-5B</v>
          </cell>
        </row>
        <row r="16536">
          <cell r="I16536" t="str">
            <v>CEV649-5B</v>
          </cell>
        </row>
        <row r="16537">
          <cell r="I16537" t="str">
            <v>CEV649-5B</v>
          </cell>
        </row>
        <row r="16538">
          <cell r="I16538" t="str">
            <v>CEV649-5B</v>
          </cell>
        </row>
        <row r="16539">
          <cell r="I16539" t="str">
            <v>CEV649-5B</v>
          </cell>
        </row>
        <row r="16540">
          <cell r="I16540" t="str">
            <v>CEV649-5B</v>
          </cell>
        </row>
        <row r="16541">
          <cell r="I16541" t="str">
            <v>CEV649-5B</v>
          </cell>
        </row>
        <row r="16542">
          <cell r="I16542" t="str">
            <v>CEV649-5B</v>
          </cell>
        </row>
        <row r="16543">
          <cell r="I16543" t="str">
            <v>CEV649-5B</v>
          </cell>
        </row>
        <row r="16544">
          <cell r="I16544" t="str">
            <v>CEV649-5B</v>
          </cell>
        </row>
        <row r="16545">
          <cell r="I16545" t="str">
            <v>CEV649-5B</v>
          </cell>
        </row>
        <row r="16546">
          <cell r="I16546" t="str">
            <v>CEV649-5B</v>
          </cell>
        </row>
        <row r="16547">
          <cell r="I16547" t="str">
            <v>CEV649-5B</v>
          </cell>
        </row>
        <row r="16548">
          <cell r="I16548" t="str">
            <v>CEV649-5B</v>
          </cell>
        </row>
        <row r="16549">
          <cell r="I16549" t="str">
            <v>CEV649-5B</v>
          </cell>
        </row>
        <row r="16550">
          <cell r="I16550" t="str">
            <v>CEV649-5B</v>
          </cell>
        </row>
        <row r="16551">
          <cell r="I16551" t="str">
            <v>CEV649-5B</v>
          </cell>
        </row>
        <row r="16552">
          <cell r="I16552" t="str">
            <v>CEV649-5B</v>
          </cell>
        </row>
        <row r="16553">
          <cell r="I16553" t="str">
            <v>CEV649-5B</v>
          </cell>
        </row>
        <row r="16554">
          <cell r="I16554" t="str">
            <v>CEV649-5B</v>
          </cell>
        </row>
        <row r="16555">
          <cell r="I16555" t="str">
            <v>CEV649-5B</v>
          </cell>
        </row>
        <row r="16556">
          <cell r="I16556" t="str">
            <v>CEV649-5B</v>
          </cell>
        </row>
        <row r="16557">
          <cell r="I16557" t="str">
            <v>CEV649-5D</v>
          </cell>
        </row>
        <row r="16558">
          <cell r="I16558" t="str">
            <v>CEV64965</v>
          </cell>
        </row>
        <row r="16559">
          <cell r="I16559" t="str">
            <v>CEV660-1</v>
          </cell>
        </row>
        <row r="16560">
          <cell r="I16560" t="str">
            <v>CEV669B</v>
          </cell>
        </row>
        <row r="16561">
          <cell r="I16561" t="str">
            <v>CEV669B</v>
          </cell>
        </row>
        <row r="16562">
          <cell r="I16562" t="str">
            <v>CEV669BG</v>
          </cell>
        </row>
        <row r="16563">
          <cell r="I16563" t="str">
            <v>CEV669BG</v>
          </cell>
        </row>
        <row r="16564">
          <cell r="I16564" t="str">
            <v>CEV669E</v>
          </cell>
        </row>
        <row r="16565">
          <cell r="I16565" t="str">
            <v>CEV669E</v>
          </cell>
        </row>
        <row r="16566">
          <cell r="I16566" t="str">
            <v>CEV669E</v>
          </cell>
        </row>
        <row r="16567">
          <cell r="I16567" t="str">
            <v>CEV669E</v>
          </cell>
        </row>
        <row r="16568">
          <cell r="I16568" t="str">
            <v>CEV6795B</v>
          </cell>
        </row>
        <row r="16569">
          <cell r="I16569" t="str">
            <v>CEV6795B</v>
          </cell>
        </row>
        <row r="16570">
          <cell r="I16570" t="str">
            <v>CEV6795B</v>
          </cell>
        </row>
        <row r="16571">
          <cell r="I16571" t="str">
            <v>CEV6795B</v>
          </cell>
        </row>
        <row r="16572">
          <cell r="I16572" t="str">
            <v>CEV6795B</v>
          </cell>
        </row>
        <row r="16573">
          <cell r="I16573" t="str">
            <v>CEV76601</v>
          </cell>
        </row>
        <row r="16574">
          <cell r="I16574" t="str">
            <v>CEV76601</v>
          </cell>
        </row>
        <row r="16575">
          <cell r="I16575" t="str">
            <v>CEV76601</v>
          </cell>
        </row>
        <row r="16576">
          <cell r="I16576" t="str">
            <v>CEV9625-1</v>
          </cell>
        </row>
        <row r="16577">
          <cell r="I16577" t="str">
            <v>CEV9625-1</v>
          </cell>
        </row>
        <row r="16578">
          <cell r="I16578" t="str">
            <v>CEV9629-5-B</v>
          </cell>
        </row>
        <row r="16579">
          <cell r="I16579" t="str">
            <v>CEV9649-5-B</v>
          </cell>
        </row>
        <row r="16580">
          <cell r="I16580" t="str">
            <v>CP23</v>
          </cell>
        </row>
        <row r="16581">
          <cell r="I16581" t="str">
            <v>CP301</v>
          </cell>
        </row>
        <row r="16582">
          <cell r="I16582" t="str">
            <v>CP301</v>
          </cell>
        </row>
        <row r="16583">
          <cell r="I16583" t="str">
            <v>CP301</v>
          </cell>
        </row>
        <row r="16584">
          <cell r="I16584" t="str">
            <v>CP301</v>
          </cell>
        </row>
        <row r="16585">
          <cell r="I16585" t="str">
            <v>CP306</v>
          </cell>
        </row>
        <row r="16586">
          <cell r="I16586" t="str">
            <v>CP306</v>
          </cell>
        </row>
        <row r="16587">
          <cell r="I16587" t="str">
            <v>CP308</v>
          </cell>
        </row>
        <row r="16588">
          <cell r="I16588" t="str">
            <v>CP308</v>
          </cell>
        </row>
        <row r="16589">
          <cell r="I16589" t="str">
            <v>CP308</v>
          </cell>
        </row>
        <row r="16590">
          <cell r="I16590" t="str">
            <v>CP308</v>
          </cell>
        </row>
        <row r="16591">
          <cell r="I16591" t="str">
            <v>CP309</v>
          </cell>
        </row>
        <row r="16592">
          <cell r="I16592" t="str">
            <v>CP309</v>
          </cell>
        </row>
        <row r="16593">
          <cell r="I16593" t="str">
            <v>CP309</v>
          </cell>
        </row>
        <row r="16594">
          <cell r="I16594" t="str">
            <v>CP309</v>
          </cell>
        </row>
        <row r="16595">
          <cell r="I16595" t="str">
            <v>CP333</v>
          </cell>
        </row>
        <row r="16596">
          <cell r="I16596" t="str">
            <v>CP333</v>
          </cell>
        </row>
        <row r="16597">
          <cell r="I16597" t="str">
            <v>CP338</v>
          </cell>
        </row>
        <row r="16598">
          <cell r="I16598" t="str">
            <v>CP342</v>
          </cell>
        </row>
        <row r="16599">
          <cell r="I16599" t="str">
            <v>CP344</v>
          </cell>
        </row>
        <row r="16600">
          <cell r="I16600" t="str">
            <v>CP344D</v>
          </cell>
        </row>
        <row r="16601">
          <cell r="I16601" t="str">
            <v>CP344D</v>
          </cell>
        </row>
        <row r="16602">
          <cell r="I16602" t="str">
            <v>CP344D</v>
          </cell>
        </row>
        <row r="16603">
          <cell r="I16603" t="str">
            <v>CP344D</v>
          </cell>
        </row>
        <row r="16604">
          <cell r="I16604" t="str">
            <v>CP344D</v>
          </cell>
        </row>
        <row r="16605">
          <cell r="I16605" t="str">
            <v>CP344D</v>
          </cell>
        </row>
        <row r="16606">
          <cell r="I16606" t="str">
            <v>CP344D</v>
          </cell>
        </row>
        <row r="16607">
          <cell r="I16607" t="str">
            <v>CP344D</v>
          </cell>
        </row>
        <row r="16608">
          <cell r="I16608" t="str">
            <v>CP344D</v>
          </cell>
        </row>
        <row r="16609">
          <cell r="I16609" t="str">
            <v>CP359</v>
          </cell>
        </row>
        <row r="16610">
          <cell r="I16610" t="str">
            <v>CP380</v>
          </cell>
        </row>
        <row r="16611">
          <cell r="I16611" t="str">
            <v>CP613</v>
          </cell>
        </row>
        <row r="16612">
          <cell r="I16612" t="str">
            <v>CP613</v>
          </cell>
        </row>
        <row r="16613">
          <cell r="I16613" t="str">
            <v>CP613</v>
          </cell>
        </row>
        <row r="16614">
          <cell r="I16614" t="str">
            <v>CP613</v>
          </cell>
        </row>
        <row r="16615">
          <cell r="I16615" t="str">
            <v>CP614</v>
          </cell>
        </row>
        <row r="16616">
          <cell r="I16616" t="str">
            <v>CP630</v>
          </cell>
        </row>
        <row r="16617">
          <cell r="I16617" t="str">
            <v>CP630</v>
          </cell>
        </row>
        <row r="16618">
          <cell r="I16618" t="str">
            <v>CP630</v>
          </cell>
        </row>
        <row r="16619">
          <cell r="I16619" t="str">
            <v>CP905</v>
          </cell>
        </row>
        <row r="16620">
          <cell r="I16620" t="str">
            <v>CP905</v>
          </cell>
        </row>
        <row r="16621">
          <cell r="I16621" t="str">
            <v>CP905</v>
          </cell>
        </row>
        <row r="16622">
          <cell r="I16622" t="str">
            <v>CP973</v>
          </cell>
        </row>
        <row r="16623">
          <cell r="I16623" t="str">
            <v>CP973</v>
          </cell>
        </row>
        <row r="16624">
          <cell r="I16624" t="str">
            <v>CP974</v>
          </cell>
        </row>
        <row r="16625">
          <cell r="I16625" t="str">
            <v>CP974</v>
          </cell>
        </row>
        <row r="16626">
          <cell r="I16626" t="str">
            <v>CP974</v>
          </cell>
        </row>
        <row r="16627">
          <cell r="I16627" t="str">
            <v>CP981</v>
          </cell>
        </row>
        <row r="16628">
          <cell r="I16628" t="str">
            <v>CP981</v>
          </cell>
        </row>
        <row r="16629">
          <cell r="I16629" t="str">
            <v>M822</v>
          </cell>
        </row>
        <row r="16630">
          <cell r="I16630" t="str">
            <v>MC04C</v>
          </cell>
        </row>
        <row r="16631">
          <cell r="I16631" t="str">
            <v>MCEN21</v>
          </cell>
        </row>
        <row r="16632">
          <cell r="I16632" t="str">
            <v>MCEN54</v>
          </cell>
        </row>
        <row r="16633">
          <cell r="I16633" t="str">
            <v>MCL16</v>
          </cell>
        </row>
        <row r="16634">
          <cell r="I16634" t="str">
            <v>MCL29</v>
          </cell>
        </row>
        <row r="16635">
          <cell r="I16635" t="str">
            <v>MCL30</v>
          </cell>
        </row>
        <row r="16636">
          <cell r="I16636" t="str">
            <v>MCL31</v>
          </cell>
        </row>
        <row r="16637">
          <cell r="I16637" t="str">
            <v>MCL56</v>
          </cell>
        </row>
        <row r="16638">
          <cell r="I16638" t="str">
            <v>MCL56</v>
          </cell>
        </row>
        <row r="16639">
          <cell r="I16639" t="str">
            <v>MCL67</v>
          </cell>
        </row>
        <row r="16640">
          <cell r="I16640" t="str">
            <v>MCL794866883</v>
          </cell>
        </row>
        <row r="16641">
          <cell r="I16641" t="str">
            <v>MCL82</v>
          </cell>
        </row>
        <row r="16642">
          <cell r="I16642" t="str">
            <v>MCL834916426</v>
          </cell>
        </row>
        <row r="16643">
          <cell r="I16643" t="str">
            <v>MCL93-1</v>
          </cell>
        </row>
        <row r="16644">
          <cell r="I16644" t="str">
            <v>MCL93-1</v>
          </cell>
        </row>
        <row r="16645">
          <cell r="I16645" t="str">
            <v>MCLS12</v>
          </cell>
        </row>
        <row r="16646">
          <cell r="I16646" t="str">
            <v>MCO4B</v>
          </cell>
        </row>
        <row r="16647">
          <cell r="I16647" t="str">
            <v>MCO4B</v>
          </cell>
        </row>
        <row r="16648">
          <cell r="I16648" t="str">
            <v>MCO4C</v>
          </cell>
        </row>
        <row r="16649">
          <cell r="I16649" t="str">
            <v>MIS.10</v>
          </cell>
        </row>
        <row r="16650">
          <cell r="I16650" t="str">
            <v>MIS.4</v>
          </cell>
        </row>
        <row r="16651">
          <cell r="I16651" t="str">
            <v>MIS.7</v>
          </cell>
        </row>
        <row r="16652">
          <cell r="I16652" t="str">
            <v>NCM4BR</v>
          </cell>
        </row>
        <row r="16653">
          <cell r="I16653" t="str">
            <v>NCM4R</v>
          </cell>
        </row>
        <row r="16654">
          <cell r="I16654" t="str">
            <v>NO</v>
          </cell>
        </row>
        <row r="16655">
          <cell r="I16655" t="str">
            <v>NO</v>
          </cell>
        </row>
        <row r="16656">
          <cell r="I16656" t="str">
            <v>NO</v>
          </cell>
        </row>
        <row r="16657">
          <cell r="I16657" t="str">
            <v>NO</v>
          </cell>
        </row>
        <row r="16658">
          <cell r="I16658" t="str">
            <v>NO</v>
          </cell>
        </row>
        <row r="16659">
          <cell r="I16659">
            <v>1002</v>
          </cell>
        </row>
        <row r="16660">
          <cell r="I16660">
            <v>1002</v>
          </cell>
        </row>
        <row r="16661">
          <cell r="I16661">
            <v>1002</v>
          </cell>
        </row>
        <row r="16662">
          <cell r="I16662">
            <v>1002</v>
          </cell>
        </row>
        <row r="16663">
          <cell r="I16663">
            <v>1002</v>
          </cell>
        </row>
        <row r="16664">
          <cell r="I16664">
            <v>1002</v>
          </cell>
        </row>
        <row r="16665">
          <cell r="I16665">
            <v>3904</v>
          </cell>
        </row>
        <row r="16666">
          <cell r="I16666" t="str">
            <v>00140050</v>
          </cell>
        </row>
        <row r="16667">
          <cell r="I16667" t="str">
            <v>M/L - 10</v>
          </cell>
        </row>
        <row r="16668">
          <cell r="I16668" t="str">
            <v>M/L - 10</v>
          </cell>
        </row>
        <row r="16669">
          <cell r="I16669" t="str">
            <v>SUPEREVAGLASS</v>
          </cell>
        </row>
        <row r="16670">
          <cell r="I16670" t="str">
            <v>SUPEREVAGLASS</v>
          </cell>
        </row>
        <row r="16671">
          <cell r="I16671" t="str">
            <v>10BA10</v>
          </cell>
        </row>
        <row r="16672">
          <cell r="I16672" t="str">
            <v>7BA10DL</v>
          </cell>
        </row>
        <row r="16673">
          <cell r="I16673" t="str">
            <v>7BA15DL</v>
          </cell>
        </row>
        <row r="16674">
          <cell r="I16674" t="str">
            <v>7BA30</v>
          </cell>
        </row>
        <row r="16675">
          <cell r="I16675" t="str">
            <v>7BA50F</v>
          </cell>
        </row>
        <row r="16676">
          <cell r="I16676" t="str">
            <v>7BA6OD</v>
          </cell>
        </row>
        <row r="16677">
          <cell r="I16677" t="str">
            <v>7BA70</v>
          </cell>
        </row>
        <row r="16678">
          <cell r="I16678" t="str">
            <v>7BA70D</v>
          </cell>
        </row>
        <row r="16679">
          <cell r="I16679" t="str">
            <v>7BA80</v>
          </cell>
        </row>
        <row r="16680">
          <cell r="I16680" t="str">
            <v>7BA80</v>
          </cell>
        </row>
        <row r="16681">
          <cell r="I16681" t="str">
            <v>3310021M</v>
          </cell>
        </row>
        <row r="16682">
          <cell r="I16682" t="str">
            <v>NO</v>
          </cell>
        </row>
        <row r="16683">
          <cell r="I16683" t="str">
            <v>NO</v>
          </cell>
        </row>
        <row r="16684">
          <cell r="I16684" t="str">
            <v>NO</v>
          </cell>
        </row>
        <row r="16685">
          <cell r="I16685" t="str">
            <v>NO</v>
          </cell>
        </row>
        <row r="16686">
          <cell r="I16686" t="str">
            <v>NO</v>
          </cell>
        </row>
        <row r="16687">
          <cell r="I16687" t="str">
            <v>NO</v>
          </cell>
        </row>
        <row r="16688">
          <cell r="I16688" t="str">
            <v>NO</v>
          </cell>
        </row>
        <row r="16689">
          <cell r="I16689" t="str">
            <v>NO</v>
          </cell>
        </row>
        <row r="16690">
          <cell r="I16690" t="str">
            <v>NO</v>
          </cell>
        </row>
        <row r="16691">
          <cell r="I16691">
            <v>211030</v>
          </cell>
        </row>
        <row r="16692">
          <cell r="I16692">
            <v>211502</v>
          </cell>
        </row>
        <row r="16693">
          <cell r="I16693">
            <v>213600</v>
          </cell>
        </row>
        <row r="16694">
          <cell r="I16694">
            <v>213701</v>
          </cell>
        </row>
        <row r="16695">
          <cell r="I16695">
            <v>213701</v>
          </cell>
        </row>
        <row r="16696">
          <cell r="I16696">
            <v>213701</v>
          </cell>
        </row>
        <row r="16697">
          <cell r="I16697">
            <v>213701</v>
          </cell>
        </row>
        <row r="16698">
          <cell r="I16698">
            <v>213702</v>
          </cell>
        </row>
        <row r="16699">
          <cell r="I16699">
            <v>213702</v>
          </cell>
        </row>
        <row r="16700">
          <cell r="I16700">
            <v>213702</v>
          </cell>
        </row>
        <row r="16701">
          <cell r="I16701">
            <v>213703</v>
          </cell>
        </row>
        <row r="16702">
          <cell r="I16702">
            <v>213703</v>
          </cell>
        </row>
        <row r="16703">
          <cell r="I16703">
            <v>213704</v>
          </cell>
        </row>
        <row r="16704">
          <cell r="I16704">
            <v>213704</v>
          </cell>
        </row>
        <row r="16705">
          <cell r="I16705">
            <v>213704</v>
          </cell>
        </row>
        <row r="16706">
          <cell r="I16706">
            <v>213704</v>
          </cell>
        </row>
        <row r="16707">
          <cell r="I16707">
            <v>213705</v>
          </cell>
        </row>
        <row r="16708">
          <cell r="I16708">
            <v>213705</v>
          </cell>
        </row>
        <row r="16709">
          <cell r="I16709">
            <v>213706</v>
          </cell>
        </row>
        <row r="16710">
          <cell r="I16710">
            <v>213706</v>
          </cell>
        </row>
        <row r="16711">
          <cell r="I16711">
            <v>213706</v>
          </cell>
        </row>
        <row r="16712">
          <cell r="I16712">
            <v>213707</v>
          </cell>
        </row>
        <row r="16713">
          <cell r="I16713">
            <v>213707</v>
          </cell>
        </row>
        <row r="16714">
          <cell r="I16714">
            <v>213707</v>
          </cell>
        </row>
        <row r="16715">
          <cell r="I16715">
            <v>213708</v>
          </cell>
        </row>
        <row r="16716">
          <cell r="I16716">
            <v>213708</v>
          </cell>
        </row>
        <row r="16717">
          <cell r="I16717">
            <v>213708</v>
          </cell>
        </row>
        <row r="16718">
          <cell r="I16718">
            <v>213709</v>
          </cell>
        </row>
        <row r="16719">
          <cell r="I16719">
            <v>213709</v>
          </cell>
        </row>
        <row r="16720">
          <cell r="I16720">
            <v>213709</v>
          </cell>
        </row>
        <row r="16721">
          <cell r="I16721">
            <v>213710</v>
          </cell>
        </row>
        <row r="16722">
          <cell r="I16722">
            <v>213710</v>
          </cell>
        </row>
        <row r="16723">
          <cell r="I16723">
            <v>213710</v>
          </cell>
        </row>
        <row r="16724">
          <cell r="I16724">
            <v>213711</v>
          </cell>
        </row>
        <row r="16725">
          <cell r="I16725">
            <v>213711</v>
          </cell>
        </row>
        <row r="16726">
          <cell r="I16726">
            <v>213711</v>
          </cell>
        </row>
        <row r="16727">
          <cell r="I16727">
            <v>213712</v>
          </cell>
        </row>
        <row r="16728">
          <cell r="I16728">
            <v>213712</v>
          </cell>
        </row>
        <row r="16729">
          <cell r="I16729">
            <v>213712</v>
          </cell>
        </row>
        <row r="16730">
          <cell r="I16730">
            <v>213713</v>
          </cell>
        </row>
        <row r="16731">
          <cell r="I16731">
            <v>213713</v>
          </cell>
        </row>
        <row r="16732">
          <cell r="I16732">
            <v>213717</v>
          </cell>
        </row>
        <row r="16733">
          <cell r="I16733">
            <v>213717</v>
          </cell>
        </row>
        <row r="16734">
          <cell r="I16734">
            <v>213717</v>
          </cell>
        </row>
        <row r="16735">
          <cell r="I16735">
            <v>213718</v>
          </cell>
        </row>
        <row r="16736">
          <cell r="I16736">
            <v>213718</v>
          </cell>
        </row>
        <row r="16737">
          <cell r="I16737">
            <v>213718</v>
          </cell>
        </row>
        <row r="16738">
          <cell r="I16738">
            <v>213719</v>
          </cell>
        </row>
        <row r="16739">
          <cell r="I16739">
            <v>213719</v>
          </cell>
        </row>
        <row r="16740">
          <cell r="I16740">
            <v>213719</v>
          </cell>
        </row>
        <row r="16741">
          <cell r="I16741">
            <v>213720</v>
          </cell>
        </row>
        <row r="16742">
          <cell r="I16742">
            <v>213720</v>
          </cell>
        </row>
        <row r="16743">
          <cell r="I16743">
            <v>213720</v>
          </cell>
        </row>
        <row r="16744">
          <cell r="I16744">
            <v>213721</v>
          </cell>
        </row>
        <row r="16745">
          <cell r="I16745">
            <v>213721</v>
          </cell>
        </row>
        <row r="16746">
          <cell r="I16746">
            <v>213721</v>
          </cell>
        </row>
        <row r="16747">
          <cell r="I16747">
            <v>214640</v>
          </cell>
        </row>
        <row r="16748">
          <cell r="I16748">
            <v>214641</v>
          </cell>
        </row>
        <row r="16749">
          <cell r="I16749">
            <v>214646</v>
          </cell>
        </row>
        <row r="16750">
          <cell r="I16750">
            <v>219962</v>
          </cell>
        </row>
        <row r="16751">
          <cell r="I16751">
            <v>219962</v>
          </cell>
        </row>
        <row r="16752">
          <cell r="I16752">
            <v>219963</v>
          </cell>
        </row>
        <row r="16753">
          <cell r="I16753">
            <v>219964</v>
          </cell>
        </row>
        <row r="16754">
          <cell r="I16754">
            <v>219964</v>
          </cell>
        </row>
        <row r="16755">
          <cell r="I16755">
            <v>219965</v>
          </cell>
        </row>
        <row r="16756">
          <cell r="I16756">
            <v>219966</v>
          </cell>
        </row>
        <row r="16757">
          <cell r="I16757">
            <v>219967</v>
          </cell>
        </row>
        <row r="16758">
          <cell r="I16758">
            <v>219968</v>
          </cell>
        </row>
        <row r="16759">
          <cell r="I16759">
            <v>224200</v>
          </cell>
        </row>
        <row r="16760">
          <cell r="I16760">
            <v>224204</v>
          </cell>
        </row>
        <row r="16761">
          <cell r="I16761">
            <v>224208</v>
          </cell>
        </row>
        <row r="16762">
          <cell r="I16762">
            <v>224209</v>
          </cell>
        </row>
        <row r="16763">
          <cell r="I16763">
            <v>254604</v>
          </cell>
        </row>
        <row r="16764">
          <cell r="I16764">
            <v>270119</v>
          </cell>
        </row>
        <row r="16765">
          <cell r="I16765">
            <v>270119</v>
          </cell>
        </row>
        <row r="16766">
          <cell r="I16766">
            <v>2701119</v>
          </cell>
        </row>
        <row r="16767">
          <cell r="I16767" t="str">
            <v>NO</v>
          </cell>
        </row>
        <row r="16768">
          <cell r="I16768" t="str">
            <v>18 70040</v>
          </cell>
        </row>
        <row r="16769">
          <cell r="I16769" t="str">
            <v>18 70041</v>
          </cell>
        </row>
        <row r="16770">
          <cell r="I16770" t="str">
            <v>18-60037</v>
          </cell>
        </row>
        <row r="16771">
          <cell r="I16771" t="str">
            <v>18-60037</v>
          </cell>
        </row>
        <row r="16772">
          <cell r="I16772" t="str">
            <v>18-70040</v>
          </cell>
        </row>
        <row r="16773">
          <cell r="I16773" t="str">
            <v>18-70041</v>
          </cell>
        </row>
        <row r="16774">
          <cell r="I16774" t="str">
            <v>22-70100</v>
          </cell>
        </row>
        <row r="16775">
          <cell r="I16775" t="str">
            <v>22-70100</v>
          </cell>
        </row>
        <row r="16776">
          <cell r="I16776" t="str">
            <v>22-70101</v>
          </cell>
        </row>
        <row r="16777">
          <cell r="I16777" t="str">
            <v>33-10096</v>
          </cell>
        </row>
        <row r="16778">
          <cell r="I16778" t="str">
            <v>BULBONEMILL</v>
          </cell>
        </row>
        <row r="16779">
          <cell r="I16779">
            <v>1353</v>
          </cell>
        </row>
        <row r="16780">
          <cell r="I16780">
            <v>1353</v>
          </cell>
        </row>
        <row r="16781">
          <cell r="I16781">
            <v>2125</v>
          </cell>
        </row>
        <row r="16782">
          <cell r="I16782">
            <v>2125</v>
          </cell>
        </row>
        <row r="16783">
          <cell r="I16783">
            <v>2125</v>
          </cell>
        </row>
        <row r="16784">
          <cell r="I16784">
            <v>2300</v>
          </cell>
        </row>
        <row r="16785">
          <cell r="I16785">
            <v>2300</v>
          </cell>
        </row>
        <row r="16786">
          <cell r="I16786">
            <v>2321</v>
          </cell>
        </row>
        <row r="16787">
          <cell r="I16787">
            <v>2321</v>
          </cell>
        </row>
        <row r="16788">
          <cell r="I16788">
            <v>2456</v>
          </cell>
        </row>
        <row r="16789">
          <cell r="I16789">
            <v>2456</v>
          </cell>
        </row>
        <row r="16790">
          <cell r="I16790">
            <v>2456</v>
          </cell>
        </row>
        <row r="16791">
          <cell r="I16791">
            <v>2456</v>
          </cell>
        </row>
        <row r="16792">
          <cell r="I16792">
            <v>3225</v>
          </cell>
        </row>
        <row r="16793">
          <cell r="I16793">
            <v>3225</v>
          </cell>
        </row>
        <row r="16794">
          <cell r="I16794">
            <v>3225</v>
          </cell>
        </row>
        <row r="16795">
          <cell r="I16795">
            <v>3225</v>
          </cell>
        </row>
        <row r="16796">
          <cell r="I16796">
            <v>3225</v>
          </cell>
        </row>
        <row r="16797">
          <cell r="I16797">
            <v>3225</v>
          </cell>
        </row>
        <row r="16798">
          <cell r="I16798">
            <v>3225</v>
          </cell>
        </row>
        <row r="16799">
          <cell r="I16799">
            <v>3225</v>
          </cell>
        </row>
        <row r="16800">
          <cell r="I16800">
            <v>4170</v>
          </cell>
        </row>
        <row r="16801">
          <cell r="I16801">
            <v>4170</v>
          </cell>
        </row>
        <row r="16802">
          <cell r="I16802">
            <v>4290</v>
          </cell>
        </row>
        <row r="16803">
          <cell r="I16803">
            <v>7506</v>
          </cell>
        </row>
        <row r="16804">
          <cell r="I16804">
            <v>7835</v>
          </cell>
        </row>
        <row r="16805">
          <cell r="I16805">
            <v>7862</v>
          </cell>
        </row>
        <row r="16806">
          <cell r="I16806">
            <v>8147</v>
          </cell>
        </row>
        <row r="16807">
          <cell r="I16807">
            <v>8147</v>
          </cell>
        </row>
        <row r="16808">
          <cell r="I16808">
            <v>8147</v>
          </cell>
        </row>
        <row r="16809">
          <cell r="I16809">
            <v>8147</v>
          </cell>
        </row>
        <row r="16810">
          <cell r="I16810">
            <v>8147</v>
          </cell>
        </row>
        <row r="16811">
          <cell r="I16811">
            <v>8150</v>
          </cell>
        </row>
        <row r="16812">
          <cell r="I16812">
            <v>8150</v>
          </cell>
        </row>
        <row r="16813">
          <cell r="I16813">
            <v>8150</v>
          </cell>
        </row>
        <row r="16814">
          <cell r="I16814">
            <v>9271</v>
          </cell>
        </row>
        <row r="16815">
          <cell r="I16815">
            <v>9601</v>
          </cell>
        </row>
        <row r="16816">
          <cell r="I16816">
            <v>11051</v>
          </cell>
        </row>
        <row r="16817">
          <cell r="I16817">
            <v>11077</v>
          </cell>
        </row>
        <row r="16818">
          <cell r="I16818">
            <v>13160</v>
          </cell>
        </row>
        <row r="16819">
          <cell r="I16819">
            <v>13160</v>
          </cell>
        </row>
        <row r="16820">
          <cell r="I16820">
            <v>13160</v>
          </cell>
        </row>
        <row r="16821">
          <cell r="I16821">
            <v>13167</v>
          </cell>
        </row>
        <row r="16822">
          <cell r="I16822">
            <v>13167</v>
          </cell>
        </row>
        <row r="16823">
          <cell r="I16823">
            <v>18069</v>
          </cell>
        </row>
        <row r="16824">
          <cell r="I16824">
            <v>18195</v>
          </cell>
        </row>
        <row r="16825">
          <cell r="I16825">
            <v>18195</v>
          </cell>
        </row>
        <row r="16826">
          <cell r="I16826">
            <v>18195</v>
          </cell>
        </row>
        <row r="16827">
          <cell r="I16827">
            <v>18210</v>
          </cell>
        </row>
        <row r="16828">
          <cell r="I16828">
            <v>18210</v>
          </cell>
        </row>
        <row r="16829">
          <cell r="I16829">
            <v>18210</v>
          </cell>
        </row>
        <row r="16830">
          <cell r="I16830">
            <v>18210</v>
          </cell>
        </row>
        <row r="16831">
          <cell r="I16831">
            <v>18210</v>
          </cell>
        </row>
        <row r="16832">
          <cell r="I16832">
            <v>19003</v>
          </cell>
        </row>
        <row r="16833">
          <cell r="I16833">
            <v>19091</v>
          </cell>
        </row>
        <row r="16834">
          <cell r="I16834">
            <v>19091</v>
          </cell>
        </row>
        <row r="16835">
          <cell r="I16835">
            <v>19095</v>
          </cell>
        </row>
        <row r="16836">
          <cell r="I16836">
            <v>19098</v>
          </cell>
        </row>
        <row r="16837">
          <cell r="I16837">
            <v>19098</v>
          </cell>
        </row>
        <row r="16838">
          <cell r="I16838">
            <v>20011</v>
          </cell>
        </row>
        <row r="16839">
          <cell r="I16839">
            <v>20011</v>
          </cell>
        </row>
        <row r="16840">
          <cell r="I16840">
            <v>20031</v>
          </cell>
        </row>
        <row r="16841">
          <cell r="I16841">
            <v>20031</v>
          </cell>
        </row>
        <row r="16842">
          <cell r="I16842">
            <v>20031</v>
          </cell>
        </row>
        <row r="16843">
          <cell r="I16843">
            <v>20031</v>
          </cell>
        </row>
        <row r="16844">
          <cell r="I16844">
            <v>20031</v>
          </cell>
        </row>
        <row r="16845">
          <cell r="I16845">
            <v>20031</v>
          </cell>
        </row>
        <row r="16846">
          <cell r="I16846">
            <v>20031</v>
          </cell>
        </row>
        <row r="16847">
          <cell r="I16847">
            <v>20031</v>
          </cell>
        </row>
        <row r="16848">
          <cell r="I16848">
            <v>5252125</v>
          </cell>
        </row>
        <row r="16849">
          <cell r="I16849" t="str">
            <v>0608</v>
          </cell>
        </row>
        <row r="16850">
          <cell r="I16850" t="str">
            <v>078.7699</v>
          </cell>
        </row>
        <row r="16851">
          <cell r="I16851" t="str">
            <v>1121B</v>
          </cell>
        </row>
        <row r="16852">
          <cell r="I16852" t="str">
            <v>1121B</v>
          </cell>
        </row>
        <row r="16853">
          <cell r="I16853" t="str">
            <v>19077/A</v>
          </cell>
        </row>
        <row r="16854">
          <cell r="I16854" t="str">
            <v>19077/B</v>
          </cell>
        </row>
        <row r="16855">
          <cell r="I16855" t="str">
            <v>2125BIS</v>
          </cell>
        </row>
        <row r="16856">
          <cell r="I16856" t="str">
            <v>2125BIS</v>
          </cell>
        </row>
        <row r="16857">
          <cell r="I16857" t="str">
            <v>4180A</v>
          </cell>
        </row>
        <row r="16858">
          <cell r="I16858" t="str">
            <v>4180A</v>
          </cell>
        </row>
        <row r="16859">
          <cell r="I16859" t="str">
            <v>4180A</v>
          </cell>
        </row>
        <row r="16860">
          <cell r="I16860" t="str">
            <v>4180A</v>
          </cell>
        </row>
        <row r="16861">
          <cell r="I16861" t="str">
            <v>4251C</v>
          </cell>
        </row>
        <row r="16862">
          <cell r="I16862" t="str">
            <v>4251C</v>
          </cell>
        </row>
        <row r="16863">
          <cell r="I16863" t="str">
            <v>527. 2131</v>
          </cell>
        </row>
        <row r="16864">
          <cell r="I16864" t="str">
            <v>541-2239</v>
          </cell>
        </row>
        <row r="16865">
          <cell r="I16865" t="str">
            <v>544-2228</v>
          </cell>
        </row>
        <row r="16866">
          <cell r="I16866" t="str">
            <v>544-2228</v>
          </cell>
        </row>
        <row r="16867">
          <cell r="I16867" t="str">
            <v>560. 11072</v>
          </cell>
        </row>
        <row r="16868">
          <cell r="I16868" t="str">
            <v>600-2432</v>
          </cell>
        </row>
        <row r="16869">
          <cell r="I16869" t="str">
            <v>621. 2228</v>
          </cell>
        </row>
        <row r="16870">
          <cell r="I16870" t="str">
            <v>625-8147</v>
          </cell>
        </row>
        <row r="16871">
          <cell r="I16871" t="str">
            <v>625-8147</v>
          </cell>
        </row>
        <row r="16872">
          <cell r="I16872" t="str">
            <v>625-8147</v>
          </cell>
        </row>
        <row r="16873">
          <cell r="I16873" t="str">
            <v>625-8147</v>
          </cell>
        </row>
        <row r="16874">
          <cell r="I16874" t="str">
            <v>7058A</v>
          </cell>
        </row>
        <row r="16875">
          <cell r="I16875" t="str">
            <v>760-9960</v>
          </cell>
        </row>
        <row r="16876">
          <cell r="I16876" t="str">
            <v>7850A</v>
          </cell>
        </row>
        <row r="16877">
          <cell r="I16877" t="str">
            <v>7850A</v>
          </cell>
        </row>
        <row r="16878">
          <cell r="I16878" t="str">
            <v>7850A</v>
          </cell>
        </row>
        <row r="16879">
          <cell r="I16879" t="str">
            <v>7850A</v>
          </cell>
        </row>
        <row r="16880">
          <cell r="I16880" t="str">
            <v>7850A</v>
          </cell>
        </row>
        <row r="16881">
          <cell r="I16881" t="str">
            <v>7850A</v>
          </cell>
        </row>
        <row r="16882">
          <cell r="I16882" t="str">
            <v>7850A</v>
          </cell>
        </row>
        <row r="16883">
          <cell r="I16883" t="str">
            <v>7850A</v>
          </cell>
        </row>
        <row r="16884">
          <cell r="I16884" t="str">
            <v>7850A</v>
          </cell>
        </row>
        <row r="16885">
          <cell r="I16885" t="str">
            <v>7850A</v>
          </cell>
        </row>
        <row r="16886">
          <cell r="I16886" t="str">
            <v>7850A</v>
          </cell>
        </row>
        <row r="16887">
          <cell r="I16887" t="str">
            <v>7850A</v>
          </cell>
        </row>
        <row r="16888">
          <cell r="I16888" t="str">
            <v>7850A</v>
          </cell>
        </row>
        <row r="16889">
          <cell r="I16889" t="str">
            <v>7850A</v>
          </cell>
        </row>
        <row r="16890">
          <cell r="I16890" t="str">
            <v>7850A</v>
          </cell>
        </row>
        <row r="16891">
          <cell r="I16891" t="str">
            <v>7850A</v>
          </cell>
        </row>
        <row r="16892">
          <cell r="I16892" t="str">
            <v>7850A</v>
          </cell>
        </row>
        <row r="16893">
          <cell r="I16893" t="str">
            <v>7850A</v>
          </cell>
        </row>
        <row r="16894">
          <cell r="I16894" t="str">
            <v>7850A</v>
          </cell>
        </row>
        <row r="16895">
          <cell r="I16895" t="str">
            <v>7850A</v>
          </cell>
        </row>
        <row r="16896">
          <cell r="I16896" t="str">
            <v>7850A</v>
          </cell>
        </row>
        <row r="16897">
          <cell r="I16897" t="str">
            <v>7850A</v>
          </cell>
        </row>
        <row r="16898">
          <cell r="I16898" t="str">
            <v>7850A</v>
          </cell>
        </row>
        <row r="16899">
          <cell r="I16899" t="str">
            <v>7850A</v>
          </cell>
        </row>
        <row r="16900">
          <cell r="I16900" t="str">
            <v>7850A</v>
          </cell>
        </row>
        <row r="16901">
          <cell r="I16901" t="str">
            <v>7850A</v>
          </cell>
        </row>
        <row r="16902">
          <cell r="I16902" t="str">
            <v>7850A</v>
          </cell>
        </row>
        <row r="16903">
          <cell r="I16903" t="str">
            <v>7850A</v>
          </cell>
        </row>
        <row r="16904">
          <cell r="I16904" t="str">
            <v>7850A</v>
          </cell>
        </row>
        <row r="16905">
          <cell r="I16905" t="str">
            <v>7850A</v>
          </cell>
        </row>
        <row r="16906">
          <cell r="I16906" t="str">
            <v>7850A</v>
          </cell>
        </row>
        <row r="16907">
          <cell r="I16907" t="str">
            <v>7850A</v>
          </cell>
        </row>
        <row r="16908">
          <cell r="I16908" t="str">
            <v>7850A</v>
          </cell>
        </row>
        <row r="16909">
          <cell r="I16909" t="str">
            <v>7850A</v>
          </cell>
        </row>
        <row r="16910">
          <cell r="I16910" t="str">
            <v>7850A</v>
          </cell>
        </row>
        <row r="16911">
          <cell r="I16911" t="str">
            <v>7858A</v>
          </cell>
        </row>
        <row r="16912">
          <cell r="I16912" t="str">
            <v>960BIS</v>
          </cell>
        </row>
        <row r="16913">
          <cell r="I16913" t="str">
            <v>DSAEK</v>
          </cell>
        </row>
        <row r="16914">
          <cell r="I16914" t="str">
            <v>F261W</v>
          </cell>
        </row>
        <row r="16915">
          <cell r="I16915" t="str">
            <v>MC43</v>
          </cell>
        </row>
        <row r="16916">
          <cell r="I16916" t="str">
            <v>MC43</v>
          </cell>
        </row>
        <row r="16917">
          <cell r="I16917" t="str">
            <v>MIS.0</v>
          </cell>
        </row>
        <row r="16918">
          <cell r="I16918" t="str">
            <v>MIS.0</v>
          </cell>
        </row>
        <row r="16919">
          <cell r="I16919" t="str">
            <v>MIS.0</v>
          </cell>
        </row>
        <row r="16920">
          <cell r="I16920" t="str">
            <v>MIS.00</v>
          </cell>
        </row>
        <row r="16921">
          <cell r="I16921" t="str">
            <v>MIS.00</v>
          </cell>
        </row>
        <row r="16922">
          <cell r="I16922" t="str">
            <v>MIS.1</v>
          </cell>
        </row>
        <row r="16923">
          <cell r="I16923" t="str">
            <v>MIS.1</v>
          </cell>
        </row>
        <row r="16924">
          <cell r="I16924" t="str">
            <v>MIS.1</v>
          </cell>
        </row>
        <row r="16925">
          <cell r="I16925" t="str">
            <v>MIS.1</v>
          </cell>
        </row>
        <row r="16926">
          <cell r="I16926" t="str">
            <v>MIS.2</v>
          </cell>
        </row>
        <row r="16927">
          <cell r="I16927" t="str">
            <v>NO</v>
          </cell>
        </row>
        <row r="16928">
          <cell r="I16928" t="str">
            <v>NO</v>
          </cell>
        </row>
        <row r="16929">
          <cell r="I16929" t="str">
            <v>NO</v>
          </cell>
        </row>
        <row r="16930">
          <cell r="I16930" t="str">
            <v>NO</v>
          </cell>
        </row>
        <row r="16931">
          <cell r="I16931" t="str">
            <v>NO</v>
          </cell>
        </row>
        <row r="16932">
          <cell r="I16932" t="str">
            <v>NO</v>
          </cell>
        </row>
        <row r="16933">
          <cell r="I16933" t="str">
            <v>NO</v>
          </cell>
        </row>
        <row r="16934">
          <cell r="I16934" t="str">
            <v>NO</v>
          </cell>
        </row>
        <row r="16935">
          <cell r="I16935" t="str">
            <v>NO</v>
          </cell>
        </row>
        <row r="16936">
          <cell r="I16936" t="str">
            <v>NO</v>
          </cell>
        </row>
        <row r="16937">
          <cell r="I16937" t="str">
            <v>NO</v>
          </cell>
        </row>
        <row r="16938">
          <cell r="I16938" t="str">
            <v>NO</v>
          </cell>
        </row>
        <row r="16939">
          <cell r="I16939" t="str">
            <v>NO</v>
          </cell>
        </row>
        <row r="16940">
          <cell r="I16940" t="str">
            <v>NO</v>
          </cell>
        </row>
        <row r="16941">
          <cell r="I16941" t="str">
            <v>NO</v>
          </cell>
        </row>
        <row r="16942">
          <cell r="I16942" t="str">
            <v>NO</v>
          </cell>
        </row>
        <row r="16943">
          <cell r="I16943" t="str">
            <v>NO</v>
          </cell>
        </row>
        <row r="16944">
          <cell r="I16944" t="str">
            <v>NO</v>
          </cell>
        </row>
        <row r="16945">
          <cell r="I16945" t="str">
            <v>NO</v>
          </cell>
        </row>
        <row r="16946">
          <cell r="I16946" t="str">
            <v>NO</v>
          </cell>
        </row>
        <row r="16947">
          <cell r="I16947" t="str">
            <v>NO</v>
          </cell>
        </row>
        <row r="16948">
          <cell r="I16948" t="str">
            <v>NO</v>
          </cell>
        </row>
        <row r="16949">
          <cell r="I16949" t="str">
            <v>NO</v>
          </cell>
        </row>
        <row r="16950">
          <cell r="I16950" t="str">
            <v>NO</v>
          </cell>
        </row>
        <row r="16951">
          <cell r="I16951" t="str">
            <v>NO</v>
          </cell>
        </row>
        <row r="16952">
          <cell r="I16952" t="str">
            <v>NO</v>
          </cell>
        </row>
        <row r="16953">
          <cell r="I16953" t="str">
            <v>NO</v>
          </cell>
        </row>
        <row r="16954">
          <cell r="I16954" t="str">
            <v>NO</v>
          </cell>
        </row>
        <row r="16955">
          <cell r="I16955" t="str">
            <v>NO</v>
          </cell>
        </row>
        <row r="16956">
          <cell r="I16956" t="str">
            <v>NO</v>
          </cell>
        </row>
        <row r="16957">
          <cell r="I16957" t="str">
            <v>NO</v>
          </cell>
        </row>
        <row r="16958">
          <cell r="I16958" t="str">
            <v>NO</v>
          </cell>
        </row>
        <row r="16959">
          <cell r="I16959" t="str">
            <v>NO</v>
          </cell>
        </row>
        <row r="16960">
          <cell r="I16960" t="str">
            <v>NO</v>
          </cell>
        </row>
        <row r="16961">
          <cell r="I16961" t="str">
            <v>NO</v>
          </cell>
        </row>
        <row r="16962">
          <cell r="I16962" t="str">
            <v>NO</v>
          </cell>
        </row>
        <row r="16963">
          <cell r="I16963" t="str">
            <v>NO</v>
          </cell>
        </row>
        <row r="16964">
          <cell r="I16964" t="str">
            <v>NO</v>
          </cell>
        </row>
        <row r="16965">
          <cell r="I16965" t="str">
            <v>NO</v>
          </cell>
        </row>
        <row r="16966">
          <cell r="I16966" t="str">
            <v>NO</v>
          </cell>
        </row>
        <row r="16967">
          <cell r="I16967" t="str">
            <v>NO</v>
          </cell>
        </row>
        <row r="16968">
          <cell r="I16968" t="str">
            <v>NO</v>
          </cell>
        </row>
        <row r="16969">
          <cell r="I16969" t="str">
            <v>NO</v>
          </cell>
        </row>
        <row r="16970">
          <cell r="I16970" t="str">
            <v>NO</v>
          </cell>
        </row>
        <row r="16971">
          <cell r="I16971" t="str">
            <v>NO</v>
          </cell>
        </row>
        <row r="16972">
          <cell r="I16972" t="str">
            <v>NO</v>
          </cell>
        </row>
        <row r="16973">
          <cell r="I16973" t="str">
            <v>NO</v>
          </cell>
        </row>
        <row r="16974">
          <cell r="I16974" t="str">
            <v>NO</v>
          </cell>
        </row>
        <row r="16975">
          <cell r="I16975" t="str">
            <v>NO</v>
          </cell>
        </row>
        <row r="16976">
          <cell r="I16976" t="str">
            <v>NO</v>
          </cell>
        </row>
        <row r="16977">
          <cell r="I16977" t="str">
            <v>NO</v>
          </cell>
        </row>
        <row r="16978">
          <cell r="I16978" t="str">
            <v>NO</v>
          </cell>
        </row>
        <row r="16979">
          <cell r="I16979" t="str">
            <v>NO</v>
          </cell>
        </row>
        <row r="16980">
          <cell r="I16980" t="str">
            <v>NO</v>
          </cell>
        </row>
        <row r="16981">
          <cell r="I16981" t="str">
            <v>NO</v>
          </cell>
        </row>
        <row r="16982">
          <cell r="I16982" t="str">
            <v>NO</v>
          </cell>
        </row>
        <row r="16983">
          <cell r="I16983" t="str">
            <v>NO</v>
          </cell>
        </row>
        <row r="16984">
          <cell r="I16984" t="str">
            <v>NO</v>
          </cell>
        </row>
        <row r="16985">
          <cell r="I16985" t="str">
            <v>NO</v>
          </cell>
        </row>
        <row r="16986">
          <cell r="I16986" t="str">
            <v>NO</v>
          </cell>
        </row>
        <row r="16987">
          <cell r="I16987" t="str">
            <v>NO</v>
          </cell>
        </row>
        <row r="16988">
          <cell r="I16988" t="str">
            <v>NO</v>
          </cell>
        </row>
        <row r="16989">
          <cell r="I16989" t="str">
            <v>NO</v>
          </cell>
        </row>
        <row r="16990">
          <cell r="I16990" t="str">
            <v>NO</v>
          </cell>
        </row>
        <row r="16991">
          <cell r="I16991" t="str">
            <v>NO</v>
          </cell>
        </row>
        <row r="16992">
          <cell r="I16992" t="str">
            <v>NO</v>
          </cell>
        </row>
        <row r="16993">
          <cell r="I16993" t="str">
            <v>NO</v>
          </cell>
        </row>
        <row r="16994">
          <cell r="I16994" t="str">
            <v>NO</v>
          </cell>
        </row>
        <row r="16995">
          <cell r="I16995" t="str">
            <v>NO</v>
          </cell>
        </row>
        <row r="16996">
          <cell r="I16996" t="str">
            <v>NO</v>
          </cell>
        </row>
        <row r="16997">
          <cell r="I16997" t="str">
            <v>NO</v>
          </cell>
        </row>
        <row r="16998">
          <cell r="I16998" t="str">
            <v>NO</v>
          </cell>
        </row>
        <row r="16999">
          <cell r="I16999" t="str">
            <v>NO</v>
          </cell>
        </row>
        <row r="17000">
          <cell r="I17000" t="str">
            <v>NO</v>
          </cell>
        </row>
        <row r="17001">
          <cell r="I17001" t="str">
            <v>NO</v>
          </cell>
        </row>
        <row r="17002">
          <cell r="I17002" t="str">
            <v>NO</v>
          </cell>
        </row>
        <row r="17003">
          <cell r="I17003" t="str">
            <v>NO</v>
          </cell>
        </row>
        <row r="17004">
          <cell r="I17004">
            <v>111</v>
          </cell>
        </row>
        <row r="17005">
          <cell r="I17005">
            <v>111</v>
          </cell>
        </row>
        <row r="17006">
          <cell r="I17006">
            <v>111</v>
          </cell>
        </row>
        <row r="17007">
          <cell r="I17007" t="str">
            <v>MIS.2</v>
          </cell>
        </row>
        <row r="17008">
          <cell r="I17008" t="str">
            <v>MIS.22</v>
          </cell>
        </row>
        <row r="17009">
          <cell r="I17009" t="str">
            <v>MISURA 3</v>
          </cell>
        </row>
        <row r="17010">
          <cell r="I17010" t="str">
            <v>NO</v>
          </cell>
        </row>
        <row r="17011">
          <cell r="I17011" t="str">
            <v>NO</v>
          </cell>
        </row>
        <row r="17012">
          <cell r="I17012" t="str">
            <v>NO</v>
          </cell>
        </row>
        <row r="17013">
          <cell r="I17013" t="str">
            <v>NO</v>
          </cell>
        </row>
        <row r="17014">
          <cell r="I17014" t="str">
            <v>NO</v>
          </cell>
        </row>
        <row r="17015">
          <cell r="I17015" t="str">
            <v>NO</v>
          </cell>
        </row>
        <row r="17016">
          <cell r="I17016" t="str">
            <v>NO</v>
          </cell>
        </row>
        <row r="17017">
          <cell r="I17017" t="str">
            <v>NO</v>
          </cell>
        </row>
        <row r="17018">
          <cell r="I17018" t="str">
            <v>NO</v>
          </cell>
        </row>
        <row r="17019">
          <cell r="I17019" t="str">
            <v>NO</v>
          </cell>
        </row>
        <row r="17020">
          <cell r="I17020" t="str">
            <v>NO</v>
          </cell>
        </row>
        <row r="17021">
          <cell r="I17021" t="str">
            <v>NO</v>
          </cell>
        </row>
        <row r="17022">
          <cell r="I17022">
            <v>11004</v>
          </cell>
        </row>
        <row r="17023">
          <cell r="I17023">
            <v>11005</v>
          </cell>
        </row>
        <row r="17024">
          <cell r="I17024">
            <v>11007</v>
          </cell>
        </row>
        <row r="17025">
          <cell r="I17025">
            <v>154727</v>
          </cell>
        </row>
        <row r="17026">
          <cell r="I17026">
            <v>154727</v>
          </cell>
        </row>
        <row r="17027">
          <cell r="I17027">
            <v>155194</v>
          </cell>
        </row>
        <row r="17028">
          <cell r="I17028">
            <v>155194</v>
          </cell>
        </row>
        <row r="17029">
          <cell r="I17029" t="str">
            <v>1601-002</v>
          </cell>
        </row>
        <row r="17030">
          <cell r="I17030" t="str">
            <v>CH2006-001</v>
          </cell>
        </row>
        <row r="17031">
          <cell r="I17031" t="str">
            <v>CH2020-001</v>
          </cell>
        </row>
        <row r="17032">
          <cell r="I17032" t="str">
            <v>CH2452</v>
          </cell>
        </row>
        <row r="17033">
          <cell r="I17033" t="str">
            <v>NO</v>
          </cell>
        </row>
        <row r="17034">
          <cell r="I17034" t="str">
            <v>NO</v>
          </cell>
        </row>
        <row r="17035">
          <cell r="I17035" t="str">
            <v>NO</v>
          </cell>
        </row>
        <row r="17036">
          <cell r="I17036" t="str">
            <v>12-2603-16</v>
          </cell>
        </row>
        <row r="17037">
          <cell r="I17037" t="str">
            <v>20-64623</v>
          </cell>
        </row>
        <row r="17038">
          <cell r="I17038" t="str">
            <v>BH111R</v>
          </cell>
        </row>
        <row r="17039">
          <cell r="I17039" t="str">
            <v>ND</v>
          </cell>
        </row>
        <row r="17040">
          <cell r="I17040" t="str">
            <v>ND</v>
          </cell>
        </row>
        <row r="17041">
          <cell r="I17041" t="str">
            <v>ND</v>
          </cell>
        </row>
        <row r="17042">
          <cell r="I17042" t="str">
            <v>ND</v>
          </cell>
        </row>
        <row r="17043">
          <cell r="I17043" t="str">
            <v>ND</v>
          </cell>
        </row>
        <row r="17044">
          <cell r="I17044" t="str">
            <v>ND</v>
          </cell>
        </row>
        <row r="17045">
          <cell r="I17045" t="str">
            <v>ND</v>
          </cell>
        </row>
        <row r="17046">
          <cell r="I17046" t="str">
            <v>ND</v>
          </cell>
        </row>
        <row r="17047">
          <cell r="I17047" t="str">
            <v>ND</v>
          </cell>
        </row>
        <row r="17048">
          <cell r="I17048" t="str">
            <v>ND</v>
          </cell>
        </row>
        <row r="17049">
          <cell r="I17049" t="str">
            <v>ND</v>
          </cell>
        </row>
        <row r="17050">
          <cell r="I17050" t="str">
            <v>ND</v>
          </cell>
        </row>
        <row r="17051">
          <cell r="I17051" t="str">
            <v>ND</v>
          </cell>
        </row>
        <row r="17052">
          <cell r="I17052" t="str">
            <v>ND</v>
          </cell>
        </row>
        <row r="17053">
          <cell r="I17053" t="str">
            <v>ND</v>
          </cell>
        </row>
        <row r="17054">
          <cell r="I17054" t="str">
            <v>ND</v>
          </cell>
        </row>
        <row r="17055">
          <cell r="I17055" t="str">
            <v>ND</v>
          </cell>
        </row>
        <row r="17056">
          <cell r="I17056" t="str">
            <v>ND</v>
          </cell>
        </row>
        <row r="17057">
          <cell r="I17057" t="str">
            <v>ND</v>
          </cell>
        </row>
        <row r="17058">
          <cell r="I17058" t="str">
            <v>ND</v>
          </cell>
        </row>
        <row r="17059">
          <cell r="I17059" t="str">
            <v>ND</v>
          </cell>
        </row>
        <row r="17060">
          <cell r="I17060" t="str">
            <v>ND</v>
          </cell>
        </row>
        <row r="17061">
          <cell r="I17061" t="str">
            <v>ND</v>
          </cell>
        </row>
        <row r="17062">
          <cell r="I17062" t="str">
            <v>ND</v>
          </cell>
        </row>
        <row r="17063">
          <cell r="I17063" t="str">
            <v>ND</v>
          </cell>
        </row>
        <row r="17064">
          <cell r="I17064" t="str">
            <v>ND</v>
          </cell>
        </row>
        <row r="17065">
          <cell r="I17065" t="str">
            <v>ND</v>
          </cell>
        </row>
        <row r="17066">
          <cell r="I17066" t="str">
            <v>ND</v>
          </cell>
        </row>
        <row r="17067">
          <cell r="I17067" t="str">
            <v>ND</v>
          </cell>
        </row>
        <row r="17068">
          <cell r="I17068" t="str">
            <v>ND</v>
          </cell>
        </row>
        <row r="17069">
          <cell r="I17069" t="str">
            <v>ND</v>
          </cell>
        </row>
        <row r="17070">
          <cell r="I17070" t="str">
            <v>ND</v>
          </cell>
        </row>
        <row r="17071">
          <cell r="I17071" t="str">
            <v>ND</v>
          </cell>
        </row>
        <row r="17072">
          <cell r="I17072" t="str">
            <v>ND</v>
          </cell>
        </row>
        <row r="17073">
          <cell r="I17073" t="str">
            <v>ND</v>
          </cell>
        </row>
        <row r="17074">
          <cell r="I17074" t="str">
            <v>ND</v>
          </cell>
        </row>
        <row r="17075">
          <cell r="I17075" t="str">
            <v>ND</v>
          </cell>
        </row>
        <row r="17076">
          <cell r="I17076" t="str">
            <v>ND</v>
          </cell>
        </row>
        <row r="17077">
          <cell r="I17077" t="str">
            <v>ND</v>
          </cell>
        </row>
        <row r="17078">
          <cell r="I17078" t="str">
            <v>ND</v>
          </cell>
        </row>
        <row r="17079">
          <cell r="I17079" t="str">
            <v>ND</v>
          </cell>
        </row>
        <row r="17080">
          <cell r="I17080" t="str">
            <v>ND</v>
          </cell>
        </row>
        <row r="17081">
          <cell r="I17081" t="str">
            <v>ND</v>
          </cell>
        </row>
        <row r="17082">
          <cell r="I17082" t="str">
            <v>ND</v>
          </cell>
        </row>
        <row r="17083">
          <cell r="I17083" t="str">
            <v>ND</v>
          </cell>
        </row>
        <row r="17084">
          <cell r="I17084" t="str">
            <v>ND</v>
          </cell>
        </row>
        <row r="17085">
          <cell r="I17085" t="str">
            <v>ND</v>
          </cell>
        </row>
        <row r="17086">
          <cell r="I17086" t="str">
            <v>ND</v>
          </cell>
        </row>
        <row r="17087">
          <cell r="I17087" t="str">
            <v>ND</v>
          </cell>
        </row>
        <row r="17088">
          <cell r="I17088" t="str">
            <v>ND</v>
          </cell>
        </row>
        <row r="17089">
          <cell r="I17089" t="str">
            <v>ND</v>
          </cell>
        </row>
        <row r="17090">
          <cell r="I17090" t="str">
            <v>ND</v>
          </cell>
        </row>
        <row r="17091">
          <cell r="I17091" t="str">
            <v>ND</v>
          </cell>
        </row>
        <row r="17092">
          <cell r="I17092" t="str">
            <v>ND</v>
          </cell>
        </row>
        <row r="17093">
          <cell r="I17093" t="str">
            <v>ND</v>
          </cell>
        </row>
        <row r="17094">
          <cell r="I17094" t="str">
            <v>ND</v>
          </cell>
        </row>
        <row r="17095">
          <cell r="I17095" t="str">
            <v>ND</v>
          </cell>
        </row>
        <row r="17096">
          <cell r="I17096" t="str">
            <v>ND</v>
          </cell>
        </row>
        <row r="17097">
          <cell r="I17097" t="str">
            <v>ND</v>
          </cell>
        </row>
        <row r="17098">
          <cell r="I17098" t="str">
            <v>ND</v>
          </cell>
        </row>
        <row r="17099">
          <cell r="I17099" t="str">
            <v>ND</v>
          </cell>
        </row>
        <row r="17100">
          <cell r="I17100" t="str">
            <v>ND</v>
          </cell>
        </row>
        <row r="17101">
          <cell r="I17101" t="str">
            <v>ND</v>
          </cell>
        </row>
        <row r="17102">
          <cell r="I17102" t="str">
            <v>ND</v>
          </cell>
        </row>
        <row r="17103">
          <cell r="I17103" t="str">
            <v>ND</v>
          </cell>
        </row>
        <row r="17104">
          <cell r="I17104" t="str">
            <v>ND</v>
          </cell>
        </row>
        <row r="17105">
          <cell r="I17105" t="str">
            <v>ND</v>
          </cell>
        </row>
        <row r="17106">
          <cell r="I17106" t="str">
            <v>ND</v>
          </cell>
        </row>
        <row r="17107">
          <cell r="I17107" t="str">
            <v>ND</v>
          </cell>
        </row>
        <row r="17108">
          <cell r="I17108" t="str">
            <v>ND</v>
          </cell>
        </row>
        <row r="17109">
          <cell r="I17109" t="str">
            <v>ND</v>
          </cell>
        </row>
        <row r="17110">
          <cell r="I17110" t="str">
            <v>ND</v>
          </cell>
        </row>
        <row r="17111">
          <cell r="I17111" t="str">
            <v>ND</v>
          </cell>
        </row>
        <row r="17112">
          <cell r="I17112" t="str">
            <v>ND</v>
          </cell>
        </row>
        <row r="17113">
          <cell r="I17113" t="str">
            <v>ND</v>
          </cell>
        </row>
        <row r="17114">
          <cell r="I17114" t="str">
            <v>ND</v>
          </cell>
        </row>
        <row r="17115">
          <cell r="I17115" t="str">
            <v>ND</v>
          </cell>
        </row>
        <row r="17116">
          <cell r="I17116" t="str">
            <v>ND</v>
          </cell>
        </row>
        <row r="17117">
          <cell r="I17117" t="str">
            <v>ND</v>
          </cell>
        </row>
        <row r="17118">
          <cell r="I17118" t="str">
            <v>ND</v>
          </cell>
        </row>
        <row r="17119">
          <cell r="I17119" t="str">
            <v>ND</v>
          </cell>
        </row>
        <row r="17120">
          <cell r="I17120" t="str">
            <v>ND</v>
          </cell>
        </row>
        <row r="17121">
          <cell r="I17121" t="str">
            <v>ND</v>
          </cell>
        </row>
        <row r="17122">
          <cell r="I17122" t="str">
            <v>ND</v>
          </cell>
        </row>
        <row r="17123">
          <cell r="I17123" t="str">
            <v>ND</v>
          </cell>
        </row>
        <row r="17124">
          <cell r="I17124" t="str">
            <v>ND</v>
          </cell>
        </row>
        <row r="17125">
          <cell r="I17125" t="str">
            <v>ND</v>
          </cell>
        </row>
        <row r="17126">
          <cell r="I17126" t="str">
            <v>ND</v>
          </cell>
        </row>
        <row r="17127">
          <cell r="I17127" t="str">
            <v>ND</v>
          </cell>
        </row>
        <row r="17128">
          <cell r="I17128" t="str">
            <v>ND</v>
          </cell>
        </row>
        <row r="17129">
          <cell r="I17129" t="str">
            <v>ND</v>
          </cell>
        </row>
        <row r="17130">
          <cell r="I17130" t="str">
            <v>ND</v>
          </cell>
        </row>
        <row r="17131">
          <cell r="I17131" t="str">
            <v>ND</v>
          </cell>
        </row>
        <row r="17132">
          <cell r="I17132" t="str">
            <v>ND</v>
          </cell>
        </row>
        <row r="17133">
          <cell r="I17133" t="str">
            <v>ND</v>
          </cell>
        </row>
        <row r="17134">
          <cell r="I17134" t="str">
            <v>ND</v>
          </cell>
        </row>
        <row r="17135">
          <cell r="I17135" t="str">
            <v>ND</v>
          </cell>
        </row>
        <row r="17136">
          <cell r="I17136" t="str">
            <v>ND</v>
          </cell>
        </row>
        <row r="17137">
          <cell r="I17137" t="str">
            <v>ND</v>
          </cell>
        </row>
        <row r="17138">
          <cell r="I17138" t="str">
            <v>ND</v>
          </cell>
        </row>
        <row r="17139">
          <cell r="I17139" t="str">
            <v>ND</v>
          </cell>
        </row>
        <row r="17140">
          <cell r="I17140" t="str">
            <v>ND</v>
          </cell>
        </row>
        <row r="17141">
          <cell r="I17141" t="str">
            <v>ND</v>
          </cell>
        </row>
        <row r="17142">
          <cell r="I17142" t="str">
            <v>ND</v>
          </cell>
        </row>
        <row r="17143">
          <cell r="I17143" t="str">
            <v>ND</v>
          </cell>
        </row>
        <row r="17144">
          <cell r="I17144" t="str">
            <v>ND</v>
          </cell>
        </row>
        <row r="17145">
          <cell r="I17145" t="str">
            <v>ND</v>
          </cell>
        </row>
        <row r="17146">
          <cell r="I17146" t="str">
            <v>ND</v>
          </cell>
        </row>
        <row r="17147">
          <cell r="I17147" t="str">
            <v>ND</v>
          </cell>
        </row>
        <row r="17148">
          <cell r="I17148" t="str">
            <v>ND</v>
          </cell>
        </row>
        <row r="17149">
          <cell r="I17149" t="str">
            <v>ND</v>
          </cell>
        </row>
        <row r="17150">
          <cell r="I17150" t="str">
            <v>ND</v>
          </cell>
        </row>
        <row r="17151">
          <cell r="I17151" t="str">
            <v>ND</v>
          </cell>
        </row>
        <row r="17152">
          <cell r="I17152" t="str">
            <v>ND</v>
          </cell>
        </row>
        <row r="17153">
          <cell r="I17153" t="str">
            <v>ND</v>
          </cell>
        </row>
        <row r="17154">
          <cell r="I17154" t="str">
            <v>ND</v>
          </cell>
        </row>
        <row r="17155">
          <cell r="I17155" t="str">
            <v>ND</v>
          </cell>
        </row>
        <row r="17156">
          <cell r="I17156" t="str">
            <v>ND</v>
          </cell>
        </row>
        <row r="17157">
          <cell r="I17157" t="str">
            <v>ND</v>
          </cell>
        </row>
        <row r="17158">
          <cell r="I17158" t="str">
            <v>ND</v>
          </cell>
        </row>
        <row r="17159">
          <cell r="I17159" t="str">
            <v>ND</v>
          </cell>
        </row>
        <row r="17160">
          <cell r="I17160" t="str">
            <v>ND</v>
          </cell>
        </row>
        <row r="17161">
          <cell r="I17161" t="str">
            <v>ND</v>
          </cell>
        </row>
        <row r="17162">
          <cell r="I17162" t="str">
            <v>ND</v>
          </cell>
        </row>
        <row r="17163">
          <cell r="I17163" t="str">
            <v>ND</v>
          </cell>
        </row>
        <row r="17164">
          <cell r="I17164" t="str">
            <v>ND</v>
          </cell>
        </row>
        <row r="17165">
          <cell r="I17165" t="str">
            <v>ND</v>
          </cell>
        </row>
        <row r="17166">
          <cell r="I17166" t="str">
            <v>ND</v>
          </cell>
        </row>
        <row r="17167">
          <cell r="I17167" t="str">
            <v>ND</v>
          </cell>
        </row>
        <row r="17168">
          <cell r="I17168" t="str">
            <v>ND</v>
          </cell>
        </row>
        <row r="17169">
          <cell r="I17169" t="str">
            <v>ND</v>
          </cell>
        </row>
        <row r="17170">
          <cell r="I17170" t="str">
            <v>ND</v>
          </cell>
        </row>
        <row r="17171">
          <cell r="I17171" t="str">
            <v>ND</v>
          </cell>
        </row>
        <row r="17172">
          <cell r="I17172" t="str">
            <v>ND</v>
          </cell>
        </row>
        <row r="17173">
          <cell r="I17173" t="str">
            <v>ND</v>
          </cell>
        </row>
        <row r="17174">
          <cell r="I17174" t="str">
            <v>ND</v>
          </cell>
        </row>
        <row r="17175">
          <cell r="I17175" t="str">
            <v>ND</v>
          </cell>
        </row>
        <row r="17176">
          <cell r="I17176" t="str">
            <v>ND</v>
          </cell>
        </row>
        <row r="17177">
          <cell r="I17177" t="str">
            <v>ND</v>
          </cell>
        </row>
        <row r="17178">
          <cell r="I17178" t="str">
            <v>ND</v>
          </cell>
        </row>
        <row r="17179">
          <cell r="I17179" t="str">
            <v>ND</v>
          </cell>
        </row>
        <row r="17180">
          <cell r="I17180" t="str">
            <v>ND</v>
          </cell>
        </row>
        <row r="17181">
          <cell r="I17181" t="str">
            <v>ND</v>
          </cell>
        </row>
        <row r="17182">
          <cell r="I17182" t="str">
            <v>ND</v>
          </cell>
        </row>
        <row r="17183">
          <cell r="I17183" t="str">
            <v>ND</v>
          </cell>
        </row>
        <row r="17184">
          <cell r="I17184" t="str">
            <v>ND</v>
          </cell>
        </row>
        <row r="17185">
          <cell r="I17185" t="str">
            <v>ND</v>
          </cell>
        </row>
        <row r="17186">
          <cell r="I17186" t="str">
            <v>ND</v>
          </cell>
        </row>
        <row r="17187">
          <cell r="I17187" t="str">
            <v>ND</v>
          </cell>
        </row>
        <row r="17188">
          <cell r="I17188" t="str">
            <v>ND</v>
          </cell>
        </row>
        <row r="17189">
          <cell r="I17189" t="str">
            <v>ND</v>
          </cell>
        </row>
        <row r="17190">
          <cell r="I17190" t="str">
            <v>ND</v>
          </cell>
        </row>
        <row r="17191">
          <cell r="I17191" t="str">
            <v>ND</v>
          </cell>
        </row>
        <row r="17192">
          <cell r="I17192" t="str">
            <v>ND</v>
          </cell>
        </row>
        <row r="17193">
          <cell r="I17193" t="str">
            <v>ND</v>
          </cell>
        </row>
        <row r="17194">
          <cell r="I17194" t="str">
            <v>ND</v>
          </cell>
        </row>
        <row r="17195">
          <cell r="I17195" t="str">
            <v>ND</v>
          </cell>
        </row>
        <row r="17196">
          <cell r="I17196" t="str">
            <v>ND</v>
          </cell>
        </row>
        <row r="17197">
          <cell r="I17197" t="str">
            <v>ND</v>
          </cell>
        </row>
        <row r="17198">
          <cell r="I17198" t="str">
            <v>ND</v>
          </cell>
        </row>
        <row r="17199">
          <cell r="I17199" t="str">
            <v>ND</v>
          </cell>
        </row>
        <row r="17200">
          <cell r="I17200" t="str">
            <v>ND</v>
          </cell>
        </row>
        <row r="17201">
          <cell r="I17201" t="str">
            <v>ND</v>
          </cell>
        </row>
        <row r="17202">
          <cell r="I17202" t="str">
            <v>ND</v>
          </cell>
        </row>
        <row r="17203">
          <cell r="I17203" t="str">
            <v>ND</v>
          </cell>
        </row>
        <row r="17204">
          <cell r="I17204" t="str">
            <v>ND</v>
          </cell>
        </row>
        <row r="17205">
          <cell r="I17205" t="str">
            <v>ND</v>
          </cell>
        </row>
        <row r="17206">
          <cell r="I17206" t="str">
            <v>ND</v>
          </cell>
        </row>
        <row r="17207">
          <cell r="I17207" t="str">
            <v>ND</v>
          </cell>
        </row>
        <row r="17208">
          <cell r="I17208" t="str">
            <v>ND</v>
          </cell>
        </row>
        <row r="17209">
          <cell r="I17209" t="str">
            <v>ND</v>
          </cell>
        </row>
        <row r="17210">
          <cell r="I17210" t="str">
            <v>ND</v>
          </cell>
        </row>
        <row r="17211">
          <cell r="I17211" t="str">
            <v>ND</v>
          </cell>
        </row>
        <row r="17212">
          <cell r="I17212" t="str">
            <v>ND</v>
          </cell>
        </row>
        <row r="17213">
          <cell r="I17213" t="str">
            <v>ND</v>
          </cell>
        </row>
        <row r="17214">
          <cell r="I17214" t="str">
            <v>ND</v>
          </cell>
        </row>
        <row r="17215">
          <cell r="I17215" t="str">
            <v>ND</v>
          </cell>
        </row>
        <row r="17216">
          <cell r="I17216" t="str">
            <v>ND</v>
          </cell>
        </row>
        <row r="17217">
          <cell r="I17217" t="str">
            <v>ND</v>
          </cell>
        </row>
        <row r="17218">
          <cell r="I17218" t="str">
            <v>ND</v>
          </cell>
        </row>
        <row r="17219">
          <cell r="I17219" t="str">
            <v>ND</v>
          </cell>
        </row>
        <row r="17220">
          <cell r="I17220" t="str">
            <v>ND</v>
          </cell>
        </row>
        <row r="17221">
          <cell r="I17221" t="str">
            <v>ND</v>
          </cell>
        </row>
        <row r="17222">
          <cell r="I17222" t="str">
            <v>ND</v>
          </cell>
        </row>
        <row r="17223">
          <cell r="I17223" t="str">
            <v>ND</v>
          </cell>
        </row>
        <row r="17224">
          <cell r="I17224" t="str">
            <v>ND</v>
          </cell>
        </row>
        <row r="17225">
          <cell r="I17225" t="str">
            <v>ND</v>
          </cell>
        </row>
        <row r="17226">
          <cell r="I17226" t="str">
            <v>ND</v>
          </cell>
        </row>
        <row r="17227">
          <cell r="I17227" t="str">
            <v>ND</v>
          </cell>
        </row>
        <row r="17228">
          <cell r="I17228" t="str">
            <v>NO</v>
          </cell>
        </row>
        <row r="17229">
          <cell r="I17229" t="str">
            <v>NO</v>
          </cell>
        </row>
        <row r="17230">
          <cell r="I17230">
            <v>7100</v>
          </cell>
        </row>
        <row r="17231">
          <cell r="I17231">
            <v>71000</v>
          </cell>
        </row>
        <row r="17232">
          <cell r="I17232">
            <v>71000</v>
          </cell>
        </row>
        <row r="17233">
          <cell r="I17233">
            <v>71000</v>
          </cell>
        </row>
        <row r="17234">
          <cell r="I17234">
            <v>71000</v>
          </cell>
        </row>
        <row r="17235">
          <cell r="I17235">
            <v>71000</v>
          </cell>
        </row>
        <row r="17236">
          <cell r="I17236">
            <v>71000</v>
          </cell>
        </row>
        <row r="17237">
          <cell r="I17237">
            <v>182710</v>
          </cell>
        </row>
        <row r="17238">
          <cell r="I17238">
            <v>182710</v>
          </cell>
        </row>
        <row r="17239">
          <cell r="I17239">
            <v>182710</v>
          </cell>
        </row>
        <row r="17240">
          <cell r="I17240" t="str">
            <v>07100</v>
          </cell>
        </row>
        <row r="17241">
          <cell r="I17241" t="str">
            <v>07100</v>
          </cell>
        </row>
        <row r="17242">
          <cell r="I17242" t="str">
            <v>07100</v>
          </cell>
        </row>
        <row r="17243">
          <cell r="I17243" t="str">
            <v>07100</v>
          </cell>
        </row>
        <row r="17244">
          <cell r="I17244" t="str">
            <v>07100</v>
          </cell>
        </row>
        <row r="17245">
          <cell r="I17245" t="str">
            <v>07100</v>
          </cell>
        </row>
        <row r="17246">
          <cell r="I17246" t="str">
            <v>07100</v>
          </cell>
        </row>
        <row r="17247">
          <cell r="I17247" t="str">
            <v>07100</v>
          </cell>
        </row>
        <row r="17248">
          <cell r="I17248" t="str">
            <v>07100</v>
          </cell>
        </row>
        <row r="17249">
          <cell r="I17249" t="str">
            <v>071000</v>
          </cell>
        </row>
        <row r="17250">
          <cell r="I17250" t="str">
            <v>071000</v>
          </cell>
        </row>
        <row r="17251">
          <cell r="I17251" t="str">
            <v>071000</v>
          </cell>
        </row>
        <row r="17252">
          <cell r="I17252" t="str">
            <v>071000</v>
          </cell>
        </row>
        <row r="17253">
          <cell r="I17253" t="str">
            <v>071000</v>
          </cell>
        </row>
        <row r="17254">
          <cell r="I17254" t="str">
            <v>071000</v>
          </cell>
        </row>
        <row r="17255">
          <cell r="I17255" t="str">
            <v>071000</v>
          </cell>
        </row>
        <row r="17256">
          <cell r="I17256" t="str">
            <v>071000</v>
          </cell>
        </row>
        <row r="17257">
          <cell r="I17257" t="str">
            <v>071000</v>
          </cell>
        </row>
        <row r="17258">
          <cell r="I17258" t="str">
            <v>07101</v>
          </cell>
        </row>
        <row r="17259">
          <cell r="I17259" t="str">
            <v>07101</v>
          </cell>
        </row>
        <row r="17260">
          <cell r="I17260" t="str">
            <v>07102</v>
          </cell>
        </row>
        <row r="17261">
          <cell r="I17261" t="str">
            <v>07102</v>
          </cell>
        </row>
        <row r="17262">
          <cell r="I17262" t="str">
            <v>NO</v>
          </cell>
        </row>
        <row r="17263">
          <cell r="I17263" t="str">
            <v>NO</v>
          </cell>
        </row>
        <row r="17264">
          <cell r="I17264" t="str">
            <v>NO</v>
          </cell>
        </row>
        <row r="17265">
          <cell r="I17265" t="str">
            <v>NO</v>
          </cell>
        </row>
        <row r="17266">
          <cell r="I17266" t="str">
            <v>NO</v>
          </cell>
        </row>
        <row r="17267">
          <cell r="I17267" t="str">
            <v>NO</v>
          </cell>
        </row>
        <row r="17268">
          <cell r="I17268" t="str">
            <v>NO</v>
          </cell>
        </row>
        <row r="17269">
          <cell r="I17269" t="str">
            <v>NO</v>
          </cell>
        </row>
        <row r="17270">
          <cell r="I17270" t="str">
            <v>NO</v>
          </cell>
        </row>
        <row r="17271">
          <cell r="I17271" t="str">
            <v>NO</v>
          </cell>
        </row>
        <row r="17272">
          <cell r="I17272" t="str">
            <v>NO</v>
          </cell>
        </row>
        <row r="17273">
          <cell r="I17273" t="str">
            <v>NO</v>
          </cell>
        </row>
        <row r="17274">
          <cell r="I17274" t="str">
            <v>NO</v>
          </cell>
        </row>
        <row r="17275">
          <cell r="I17275">
            <v>2892</v>
          </cell>
        </row>
        <row r="17276">
          <cell r="I17276">
            <v>10011</v>
          </cell>
        </row>
        <row r="17277">
          <cell r="I17277">
            <v>10017</v>
          </cell>
        </row>
        <row r="17278">
          <cell r="I17278">
            <v>10017</v>
          </cell>
        </row>
        <row r="17279">
          <cell r="I17279">
            <v>11019</v>
          </cell>
        </row>
        <row r="17280">
          <cell r="I17280">
            <v>13501</v>
          </cell>
        </row>
        <row r="17281">
          <cell r="I17281">
            <v>13502</v>
          </cell>
        </row>
        <row r="17282">
          <cell r="I17282">
            <v>14103</v>
          </cell>
        </row>
        <row r="17283">
          <cell r="I17283">
            <v>46587</v>
          </cell>
        </row>
        <row r="17284">
          <cell r="I17284">
            <v>47141</v>
          </cell>
        </row>
        <row r="17285">
          <cell r="I17285">
            <v>118704</v>
          </cell>
        </row>
        <row r="17286">
          <cell r="I17286">
            <v>130556</v>
          </cell>
        </row>
        <row r="17287">
          <cell r="I17287">
            <v>150221</v>
          </cell>
        </row>
        <row r="17288">
          <cell r="I17288">
            <v>310310</v>
          </cell>
        </row>
        <row r="17289">
          <cell r="I17289">
            <v>351920</v>
          </cell>
        </row>
        <row r="17290">
          <cell r="I17290">
            <v>351930</v>
          </cell>
        </row>
        <row r="17291">
          <cell r="I17291">
            <v>351940</v>
          </cell>
        </row>
        <row r="17292">
          <cell r="I17292">
            <v>389492</v>
          </cell>
        </row>
        <row r="17293">
          <cell r="I17293">
            <v>398520</v>
          </cell>
        </row>
        <row r="17294">
          <cell r="I17294">
            <v>399360</v>
          </cell>
        </row>
        <row r="17295">
          <cell r="I17295">
            <v>399370</v>
          </cell>
        </row>
        <row r="17296">
          <cell r="I17296">
            <v>399940</v>
          </cell>
        </row>
        <row r="17297">
          <cell r="I17297">
            <v>399980</v>
          </cell>
        </row>
        <row r="17298">
          <cell r="I17298">
            <v>700462</v>
          </cell>
        </row>
        <row r="17299">
          <cell r="I17299">
            <v>812220</v>
          </cell>
        </row>
        <row r="17300">
          <cell r="I17300">
            <v>812220</v>
          </cell>
        </row>
        <row r="17301">
          <cell r="I17301">
            <v>812220</v>
          </cell>
        </row>
        <row r="17302">
          <cell r="I17302">
            <v>812220</v>
          </cell>
        </row>
        <row r="17303">
          <cell r="I17303">
            <v>812230</v>
          </cell>
        </row>
        <row r="17304">
          <cell r="I17304">
            <v>812630</v>
          </cell>
        </row>
        <row r="17305">
          <cell r="I17305">
            <v>812630</v>
          </cell>
        </row>
        <row r="17306">
          <cell r="I17306">
            <v>812630</v>
          </cell>
        </row>
        <row r="17307">
          <cell r="I17307">
            <v>812630</v>
          </cell>
        </row>
        <row r="17308">
          <cell r="I17308">
            <v>812640</v>
          </cell>
        </row>
        <row r="17309">
          <cell r="I17309">
            <v>814240</v>
          </cell>
        </row>
        <row r="17310">
          <cell r="I17310">
            <v>814240</v>
          </cell>
        </row>
        <row r="17311">
          <cell r="I17311">
            <v>814240</v>
          </cell>
        </row>
        <row r="17312">
          <cell r="I17312">
            <v>814240</v>
          </cell>
        </row>
        <row r="17313">
          <cell r="I17313">
            <v>814240</v>
          </cell>
        </row>
        <row r="17314">
          <cell r="I17314">
            <v>1703125</v>
          </cell>
        </row>
        <row r="17315">
          <cell r="I17315">
            <v>1703125</v>
          </cell>
        </row>
        <row r="17316">
          <cell r="I17316">
            <v>1711155</v>
          </cell>
        </row>
        <row r="17317">
          <cell r="I17317">
            <v>2701605</v>
          </cell>
        </row>
        <row r="17318">
          <cell r="I17318">
            <v>7205682</v>
          </cell>
        </row>
        <row r="17319">
          <cell r="I17319">
            <v>7205682</v>
          </cell>
        </row>
        <row r="17320">
          <cell r="I17320">
            <v>7208132</v>
          </cell>
        </row>
        <row r="17321">
          <cell r="I17321">
            <v>7208132</v>
          </cell>
        </row>
        <row r="17322">
          <cell r="I17322">
            <v>8118703</v>
          </cell>
        </row>
        <row r="17323">
          <cell r="I17323">
            <v>17972933</v>
          </cell>
        </row>
        <row r="17324">
          <cell r="I17324">
            <v>17981433</v>
          </cell>
        </row>
        <row r="17325">
          <cell r="I17325">
            <v>17983433</v>
          </cell>
        </row>
        <row r="17326">
          <cell r="I17326">
            <v>17983539</v>
          </cell>
        </row>
        <row r="17327">
          <cell r="I17327">
            <v>68852110</v>
          </cell>
        </row>
        <row r="17328">
          <cell r="I17328">
            <v>68852120</v>
          </cell>
        </row>
        <row r="17329">
          <cell r="I17329">
            <v>141206118</v>
          </cell>
        </row>
        <row r="17330">
          <cell r="I17330">
            <v>170606167</v>
          </cell>
        </row>
        <row r="17331">
          <cell r="I17331">
            <v>214265444</v>
          </cell>
        </row>
        <row r="17332">
          <cell r="I17332">
            <v>909510169</v>
          </cell>
        </row>
        <row r="17333">
          <cell r="I17333" t="str">
            <v xml:space="preserve"> MIS. 3CC</v>
          </cell>
        </row>
        <row r="17334">
          <cell r="I17334" t="str">
            <v xml:space="preserve"> NO</v>
          </cell>
        </row>
        <row r="17335">
          <cell r="I17335" t="str">
            <v>0000 REF 700462</v>
          </cell>
        </row>
        <row r="17336">
          <cell r="I17336" t="str">
            <v>0000 REF 700462</v>
          </cell>
        </row>
        <row r="17337">
          <cell r="I17337" t="str">
            <v>01.GY491.19</v>
          </cell>
        </row>
        <row r="17338">
          <cell r="I17338" t="str">
            <v>01-0304</v>
          </cell>
        </row>
        <row r="17339">
          <cell r="I17339" t="str">
            <v>01034238</v>
          </cell>
        </row>
        <row r="17340">
          <cell r="I17340" t="str">
            <v>01041738</v>
          </cell>
        </row>
        <row r="17341">
          <cell r="I17341" t="str">
            <v>01042138</v>
          </cell>
        </row>
        <row r="17342">
          <cell r="I17342" t="str">
            <v>017639</v>
          </cell>
        </row>
        <row r="17343">
          <cell r="I17343" t="str">
            <v>01971433</v>
          </cell>
        </row>
        <row r="17344">
          <cell r="I17344" t="str">
            <v>02.200.16</v>
          </cell>
        </row>
        <row r="17345">
          <cell r="I17345" t="str">
            <v>02.205.14</v>
          </cell>
        </row>
        <row r="17346">
          <cell r="I17346" t="str">
            <v>02-12220</v>
          </cell>
        </row>
        <row r="17347">
          <cell r="I17347" t="str">
            <v>02-14500</v>
          </cell>
        </row>
        <row r="17348">
          <cell r="I17348" t="str">
            <v>02-14510</v>
          </cell>
        </row>
        <row r="17349">
          <cell r="I17349" t="str">
            <v>02-14700</v>
          </cell>
        </row>
        <row r="17350">
          <cell r="I17350" t="str">
            <v>03117998</v>
          </cell>
        </row>
        <row r="17351">
          <cell r="I17351" t="str">
            <v>03117998</v>
          </cell>
        </row>
        <row r="17352">
          <cell r="I17352" t="str">
            <v>042.166.20</v>
          </cell>
        </row>
        <row r="17353">
          <cell r="I17353" t="str">
            <v>042.166.20</v>
          </cell>
        </row>
        <row r="17354">
          <cell r="I17354" t="str">
            <v>0425008</v>
          </cell>
        </row>
        <row r="17355">
          <cell r="I17355" t="str">
            <v>0437001</v>
          </cell>
        </row>
        <row r="17356">
          <cell r="I17356" t="str">
            <v>05320-25</v>
          </cell>
        </row>
        <row r="17357">
          <cell r="I17357" t="str">
            <v>08-3038</v>
          </cell>
        </row>
        <row r="17358">
          <cell r="I17358" t="str">
            <v>08-3038</v>
          </cell>
        </row>
        <row r="17359">
          <cell r="I17359" t="str">
            <v>100.90.130</v>
          </cell>
        </row>
        <row r="17360">
          <cell r="I17360" t="str">
            <v>100.90.130D</v>
          </cell>
        </row>
        <row r="17361">
          <cell r="I17361" t="str">
            <v>100/1</v>
          </cell>
        </row>
        <row r="17362">
          <cell r="I17362" t="str">
            <v>100/1</v>
          </cell>
        </row>
        <row r="17363">
          <cell r="I17363" t="str">
            <v>100/17</v>
          </cell>
        </row>
        <row r="17364">
          <cell r="I17364" t="str">
            <v>100/17</v>
          </cell>
        </row>
        <row r="17365">
          <cell r="I17365" t="str">
            <v>100/22G</v>
          </cell>
        </row>
        <row r="17366">
          <cell r="I17366" t="str">
            <v>100/22G</v>
          </cell>
        </row>
        <row r="17367">
          <cell r="I17367" t="str">
            <v>100/22G</v>
          </cell>
        </row>
        <row r="17368">
          <cell r="I17368" t="str">
            <v>100/22G</v>
          </cell>
        </row>
        <row r="17369">
          <cell r="I17369" t="str">
            <v>100/29N</v>
          </cell>
        </row>
        <row r="17370">
          <cell r="I17370" t="str">
            <v>100/29N</v>
          </cell>
        </row>
        <row r="17371">
          <cell r="I17371" t="str">
            <v>100/33</v>
          </cell>
        </row>
        <row r="17372">
          <cell r="I17372" t="str">
            <v>100/33</v>
          </cell>
        </row>
        <row r="17373">
          <cell r="I17373" t="str">
            <v>100/7</v>
          </cell>
        </row>
        <row r="17374">
          <cell r="I17374" t="str">
            <v>100/7</v>
          </cell>
        </row>
        <row r="17375">
          <cell r="I17375" t="str">
            <v>100/76N</v>
          </cell>
        </row>
        <row r="17376">
          <cell r="I17376" t="str">
            <v>100/76N</v>
          </cell>
        </row>
        <row r="17377">
          <cell r="I17377" t="str">
            <v>100/86B</v>
          </cell>
        </row>
        <row r="17378">
          <cell r="I17378" t="str">
            <v>100/86B</v>
          </cell>
        </row>
        <row r="17379">
          <cell r="I17379" t="str">
            <v>101-48020</v>
          </cell>
        </row>
        <row r="17380">
          <cell r="I17380" t="str">
            <v>101-48021</v>
          </cell>
        </row>
        <row r="17381">
          <cell r="I17381" t="str">
            <v>101-48026</v>
          </cell>
        </row>
        <row r="17382">
          <cell r="I17382" t="str">
            <v>101-48026</v>
          </cell>
        </row>
        <row r="17383">
          <cell r="I17383" t="str">
            <v>118 542</v>
          </cell>
        </row>
        <row r="17384">
          <cell r="I17384" t="str">
            <v>118 601</v>
          </cell>
        </row>
        <row r="17385">
          <cell r="I17385" t="str">
            <v>119 156</v>
          </cell>
        </row>
        <row r="17386">
          <cell r="I17386" t="str">
            <v>120 155</v>
          </cell>
        </row>
        <row r="17387">
          <cell r="I17387" t="str">
            <v>1206-20-10</v>
          </cell>
        </row>
        <row r="17388">
          <cell r="I17388" t="str">
            <v>1206-90-37</v>
          </cell>
        </row>
        <row r="17389">
          <cell r="I17389" t="str">
            <v>1206-90-38</v>
          </cell>
        </row>
        <row r="17390">
          <cell r="I17390" t="str">
            <v>1206-90-40</v>
          </cell>
        </row>
        <row r="17391">
          <cell r="I17391" t="str">
            <v>1206-90-44</v>
          </cell>
        </row>
        <row r="17392">
          <cell r="I17392" t="str">
            <v>1206-90-45</v>
          </cell>
        </row>
        <row r="17393">
          <cell r="I17393" t="str">
            <v>16.10.62</v>
          </cell>
        </row>
        <row r="17394">
          <cell r="I17394" t="str">
            <v>2228-08</v>
          </cell>
        </row>
        <row r="17395">
          <cell r="I17395" t="str">
            <v>224-0</v>
          </cell>
        </row>
        <row r="17396">
          <cell r="I17396" t="str">
            <v>2307-47</v>
          </cell>
        </row>
        <row r="17397">
          <cell r="I17397" t="str">
            <v>2-310</v>
          </cell>
        </row>
        <row r="17398">
          <cell r="I17398" t="str">
            <v>237700248-A</v>
          </cell>
        </row>
        <row r="17399">
          <cell r="I17399" t="str">
            <v>237700248-A</v>
          </cell>
        </row>
        <row r="17400">
          <cell r="I17400" t="str">
            <v>242-6</v>
          </cell>
        </row>
        <row r="17401">
          <cell r="I17401" t="str">
            <v>274-6</v>
          </cell>
        </row>
        <row r="17402">
          <cell r="I17402" t="str">
            <v>290-0</v>
          </cell>
        </row>
        <row r="17403">
          <cell r="I17403" t="str">
            <v>300GR</v>
          </cell>
        </row>
        <row r="17404">
          <cell r="I17404" t="str">
            <v>3168-0000</v>
          </cell>
        </row>
        <row r="17405">
          <cell r="I17405" t="str">
            <v>322-080</v>
          </cell>
        </row>
        <row r="17406">
          <cell r="I17406" t="str">
            <v>340085802S</v>
          </cell>
        </row>
        <row r="17407">
          <cell r="I17407" t="str">
            <v>340085802S</v>
          </cell>
        </row>
        <row r="17408">
          <cell r="I17408" t="str">
            <v>3840085802S</v>
          </cell>
        </row>
        <row r="17409">
          <cell r="I17409" t="str">
            <v>39-02-0</v>
          </cell>
        </row>
        <row r="17410">
          <cell r="I17410" t="str">
            <v>3910-0</v>
          </cell>
        </row>
        <row r="17411">
          <cell r="I17411" t="str">
            <v>399.05</v>
          </cell>
        </row>
        <row r="17412">
          <cell r="I17412" t="str">
            <v>399.05</v>
          </cell>
        </row>
        <row r="17413">
          <cell r="I17413" t="str">
            <v>399L.06</v>
          </cell>
        </row>
        <row r="17414">
          <cell r="I17414" t="str">
            <v>399L.06</v>
          </cell>
        </row>
        <row r="17415">
          <cell r="I17415" t="str">
            <v>55-0693</v>
          </cell>
        </row>
        <row r="17416">
          <cell r="I17416" t="str">
            <v>596.MC44</v>
          </cell>
        </row>
        <row r="17417">
          <cell r="I17417" t="str">
            <v>5SASIR</v>
          </cell>
        </row>
        <row r="17418">
          <cell r="I17418" t="str">
            <v>6704-9-100</v>
          </cell>
        </row>
        <row r="17419">
          <cell r="I17419" t="str">
            <v>698.20</v>
          </cell>
        </row>
        <row r="17420">
          <cell r="I17420" t="str">
            <v>75.00.21C</v>
          </cell>
        </row>
        <row r="17421">
          <cell r="I17421" t="str">
            <v>75.09.32J</v>
          </cell>
        </row>
        <row r="17422">
          <cell r="I17422" t="str">
            <v>75.13.33</v>
          </cell>
        </row>
        <row r="17423">
          <cell r="I17423" t="str">
            <v>75.13.89D</v>
          </cell>
        </row>
        <row r="17424">
          <cell r="I17424" t="str">
            <v>75.13.89D</v>
          </cell>
        </row>
        <row r="17425">
          <cell r="I17425" t="str">
            <v>75.13.89D</v>
          </cell>
        </row>
        <row r="17426">
          <cell r="I17426" t="str">
            <v>75.16.11</v>
          </cell>
        </row>
        <row r="17427">
          <cell r="I17427" t="str">
            <v>75.22.07</v>
          </cell>
        </row>
        <row r="17428">
          <cell r="I17428" t="str">
            <v>75.22.07</v>
          </cell>
        </row>
        <row r="17429">
          <cell r="I17429" t="str">
            <v>75.25.36D</v>
          </cell>
        </row>
        <row r="17430">
          <cell r="I17430" t="str">
            <v>75.26.05A</v>
          </cell>
        </row>
        <row r="17431">
          <cell r="I17431" t="str">
            <v>75.80.04C</v>
          </cell>
        </row>
        <row r="17432">
          <cell r="I17432" t="str">
            <v>795-4H</v>
          </cell>
        </row>
        <row r="17433">
          <cell r="I17433" t="str">
            <v>8118 349 1</v>
          </cell>
        </row>
        <row r="17434">
          <cell r="I17434" t="str">
            <v>814/3</v>
          </cell>
        </row>
        <row r="17435">
          <cell r="I17435" t="str">
            <v>814/4</v>
          </cell>
        </row>
        <row r="17436">
          <cell r="I17436" t="str">
            <v>839 3 .911</v>
          </cell>
        </row>
        <row r="17437">
          <cell r="I17437" t="str">
            <v>839 3 .911</v>
          </cell>
        </row>
        <row r="17438">
          <cell r="I17438" t="str">
            <v>8393 .911</v>
          </cell>
        </row>
        <row r="17439">
          <cell r="I17439" t="str">
            <v>8393 .911</v>
          </cell>
        </row>
        <row r="17440">
          <cell r="I17440" t="str">
            <v>8393 .911</v>
          </cell>
        </row>
        <row r="17441">
          <cell r="I17441" t="str">
            <v>9013.50.200</v>
          </cell>
        </row>
        <row r="17442">
          <cell r="I17442" t="str">
            <v>ABB-2A</v>
          </cell>
        </row>
        <row r="17443">
          <cell r="I17443" t="str">
            <v>ABB-2V</v>
          </cell>
        </row>
        <row r="17444">
          <cell r="I17444" t="str">
            <v>ABB-33V</v>
          </cell>
        </row>
        <row r="17445">
          <cell r="I17445" t="str">
            <v>ABB-33V</v>
          </cell>
        </row>
        <row r="17446">
          <cell r="I17446" t="str">
            <v>ABB-33V</v>
          </cell>
        </row>
        <row r="17447">
          <cell r="I17447" t="str">
            <v>B-2V</v>
          </cell>
        </row>
        <row r="17448">
          <cell r="I17448" t="str">
            <v>B3608-010</v>
          </cell>
        </row>
        <row r="17449">
          <cell r="I17449" t="str">
            <v>B-3A</v>
          </cell>
        </row>
        <row r="17450">
          <cell r="I17450" t="str">
            <v>B-3V</v>
          </cell>
        </row>
        <row r="17451">
          <cell r="I17451" t="str">
            <v>B-3V</v>
          </cell>
        </row>
        <row r="17452">
          <cell r="I17452" t="str">
            <v>B-3V</v>
          </cell>
        </row>
        <row r="17453">
          <cell r="I17453" t="str">
            <v>C-50/B</v>
          </cell>
        </row>
        <row r="17454">
          <cell r="I17454" t="str">
            <v>D2235-60</v>
          </cell>
        </row>
        <row r="17455">
          <cell r="I17455" t="str">
            <v>D2235-61</v>
          </cell>
        </row>
        <row r="17456">
          <cell r="I17456" t="str">
            <v>D2235-62</v>
          </cell>
        </row>
        <row r="17457">
          <cell r="I17457" t="str">
            <v>DIAMETRO 2.5MM</v>
          </cell>
        </row>
        <row r="17458">
          <cell r="I17458" t="str">
            <v>DIAMETRO 3.5MM</v>
          </cell>
        </row>
        <row r="17459">
          <cell r="I17459" t="str">
            <v>E4062</v>
          </cell>
        </row>
        <row r="17460">
          <cell r="I17460" t="str">
            <v>E4062</v>
          </cell>
        </row>
        <row r="17461">
          <cell r="I17461" t="str">
            <v>EEA-25</v>
          </cell>
        </row>
        <row r="17462">
          <cell r="I17462" t="str">
            <v>EEA-25</v>
          </cell>
        </row>
        <row r="17463">
          <cell r="I17463" t="str">
            <v>EEA-28</v>
          </cell>
        </row>
        <row r="17464">
          <cell r="I17464" t="str">
            <v>EEA-28</v>
          </cell>
        </row>
        <row r="17465">
          <cell r="I17465" t="str">
            <v>EEA-31</v>
          </cell>
        </row>
        <row r="17466">
          <cell r="I17466" t="str">
            <v>EEA-31</v>
          </cell>
        </row>
        <row r="17467">
          <cell r="I17467" t="str">
            <v>EMERALDT</v>
          </cell>
        </row>
        <row r="17468">
          <cell r="I17468" t="str">
            <v>EMERALDT</v>
          </cell>
        </row>
        <row r="17469">
          <cell r="I17469" t="str">
            <v>EXC18WH</v>
          </cell>
        </row>
        <row r="17470">
          <cell r="I17470" t="str">
            <v>F-11020</v>
          </cell>
        </row>
        <row r="17471">
          <cell r="I17471" t="str">
            <v>HD-D</v>
          </cell>
        </row>
        <row r="17472">
          <cell r="I17472" t="str">
            <v>HD-S</v>
          </cell>
        </row>
        <row r="17473">
          <cell r="I17473" t="str">
            <v>HD-S</v>
          </cell>
        </row>
        <row r="17474">
          <cell r="I17474" t="str">
            <v>HD-S</v>
          </cell>
        </row>
        <row r="17475">
          <cell r="I17475" t="str">
            <v>HD-S</v>
          </cell>
        </row>
        <row r="17476">
          <cell r="I17476" t="str">
            <v>HMA206</v>
          </cell>
        </row>
        <row r="17477">
          <cell r="I17477" t="str">
            <v>HMA206/1</v>
          </cell>
        </row>
        <row r="17478">
          <cell r="I17478" t="str">
            <v>HMV200-002</v>
          </cell>
        </row>
        <row r="17479">
          <cell r="I17479" t="str">
            <v>HNA206</v>
          </cell>
        </row>
        <row r="17480">
          <cell r="I17480" t="str">
            <v>HNA206</v>
          </cell>
        </row>
        <row r="17481">
          <cell r="I17481" t="str">
            <v>HNA214</v>
          </cell>
        </row>
        <row r="17482">
          <cell r="I17482" t="str">
            <v>J-MAB139</v>
          </cell>
        </row>
        <row r="17483">
          <cell r="I17483" t="str">
            <v>J-MAB139</v>
          </cell>
        </row>
        <row r="17484">
          <cell r="I17484" t="str">
            <v>J-MAB139</v>
          </cell>
        </row>
        <row r="17485">
          <cell r="I17485" t="str">
            <v>J-MY036</v>
          </cell>
        </row>
        <row r="17486">
          <cell r="I17486" t="str">
            <v>J-MY036</v>
          </cell>
        </row>
        <row r="17487">
          <cell r="I17487" t="str">
            <v>J-MZ034</v>
          </cell>
        </row>
        <row r="17488">
          <cell r="I17488" t="str">
            <v>J-MZ034</v>
          </cell>
        </row>
        <row r="17489">
          <cell r="I17489" t="str">
            <v>J-MZ083</v>
          </cell>
        </row>
        <row r="17490">
          <cell r="I17490" t="str">
            <v>K3</v>
          </cell>
        </row>
        <row r="17491">
          <cell r="I17491" t="str">
            <v>K5</v>
          </cell>
        </row>
        <row r="17492">
          <cell r="I17492" t="str">
            <v>K7</v>
          </cell>
        </row>
        <row r="17493">
          <cell r="I17493" t="str">
            <v>KH.864.16</v>
          </cell>
        </row>
        <row r="17494">
          <cell r="I17494" t="str">
            <v>LARGE</v>
          </cell>
        </row>
        <row r="17495">
          <cell r="I17495" t="str">
            <v>M11</v>
          </cell>
        </row>
        <row r="17496">
          <cell r="I17496" t="str">
            <v>MEDIUM</v>
          </cell>
        </row>
        <row r="17497">
          <cell r="I17497" t="str">
            <v>MIS 12.5</v>
          </cell>
        </row>
        <row r="17498">
          <cell r="I17498" t="str">
            <v>MIS 13</v>
          </cell>
        </row>
        <row r="17499">
          <cell r="I17499" t="str">
            <v>MIS. 0</v>
          </cell>
        </row>
        <row r="17500">
          <cell r="I17500" t="str">
            <v>MIS. 0,5</v>
          </cell>
        </row>
        <row r="17501">
          <cell r="I17501" t="str">
            <v>MIS. 0.9</v>
          </cell>
        </row>
        <row r="17502">
          <cell r="I17502" t="str">
            <v>MIS. 00</v>
          </cell>
        </row>
        <row r="17503">
          <cell r="I17503" t="str">
            <v>MIS. 00/0</v>
          </cell>
        </row>
        <row r="17504">
          <cell r="I17504" t="str">
            <v>MIS. 000</v>
          </cell>
        </row>
        <row r="17505">
          <cell r="I17505" t="str">
            <v>MIS. 0000</v>
          </cell>
        </row>
        <row r="17506">
          <cell r="I17506" t="str">
            <v>MIS. 0000</v>
          </cell>
        </row>
        <row r="17507">
          <cell r="I17507" t="str">
            <v>MIS. 1 - MIS.2</v>
          </cell>
        </row>
        <row r="17508">
          <cell r="I17508" t="str">
            <v>MIS. 1.2</v>
          </cell>
        </row>
        <row r="17509">
          <cell r="I17509" t="str">
            <v>MIS. 1/2</v>
          </cell>
        </row>
        <row r="17510">
          <cell r="I17510" t="str">
            <v>MIS. 10</v>
          </cell>
        </row>
        <row r="17511">
          <cell r="I17511" t="str">
            <v>MIS. 11</v>
          </cell>
        </row>
        <row r="17512">
          <cell r="I17512" t="str">
            <v>MIS. 11</v>
          </cell>
        </row>
        <row r="17513">
          <cell r="I17513" t="str">
            <v>MIS. 11.5</v>
          </cell>
        </row>
        <row r="17514">
          <cell r="I17514" t="str">
            <v>MIS. 11.5</v>
          </cell>
        </row>
        <row r="17515">
          <cell r="I17515" t="str">
            <v>MIS. 12</v>
          </cell>
        </row>
        <row r="17516">
          <cell r="I17516" t="str">
            <v>MIS. 12</v>
          </cell>
        </row>
        <row r="17517">
          <cell r="I17517" t="str">
            <v>MIS. 12</v>
          </cell>
        </row>
        <row r="17518">
          <cell r="I17518" t="str">
            <v>MIS. 12</v>
          </cell>
        </row>
        <row r="17519">
          <cell r="I17519" t="str">
            <v xml:space="preserve">MIS. 12 </v>
          </cell>
        </row>
        <row r="17520">
          <cell r="I17520" t="str">
            <v>MIS. 13</v>
          </cell>
        </row>
        <row r="17521">
          <cell r="I17521" t="str">
            <v>MIS. 13</v>
          </cell>
        </row>
        <row r="17522">
          <cell r="I17522" t="str">
            <v>MIS. 13.5</v>
          </cell>
        </row>
        <row r="17523">
          <cell r="I17523" t="str">
            <v>MIS. 13.5</v>
          </cell>
        </row>
        <row r="17524">
          <cell r="I17524" t="str">
            <v>MIS. 14</v>
          </cell>
        </row>
        <row r="17525">
          <cell r="I17525" t="str">
            <v>MIS. 14</v>
          </cell>
        </row>
        <row r="17526">
          <cell r="I17526" t="str">
            <v>MIS. 15</v>
          </cell>
        </row>
        <row r="17527">
          <cell r="I17527" t="str">
            <v>MIS. 15</v>
          </cell>
        </row>
        <row r="17528">
          <cell r="I17528" t="str">
            <v>MIS. 15</v>
          </cell>
        </row>
        <row r="17529">
          <cell r="I17529" t="str">
            <v>MIS. 15</v>
          </cell>
        </row>
        <row r="17530">
          <cell r="I17530" t="str">
            <v>MIS. 15.5</v>
          </cell>
        </row>
        <row r="17531">
          <cell r="I17531" t="str">
            <v>MIS. 15.5</v>
          </cell>
        </row>
        <row r="17532">
          <cell r="I17532" t="str">
            <v>MIS. 15.5</v>
          </cell>
        </row>
        <row r="17533">
          <cell r="I17533" t="str">
            <v>MIS. 15.5</v>
          </cell>
        </row>
        <row r="17534">
          <cell r="I17534" t="str">
            <v>MIS. 16</v>
          </cell>
        </row>
        <row r="17535">
          <cell r="I17535" t="str">
            <v>MIS. 16</v>
          </cell>
        </row>
        <row r="17536">
          <cell r="I17536" t="str">
            <v>MIS. 16.5</v>
          </cell>
        </row>
        <row r="17537">
          <cell r="I17537" t="str">
            <v>MIS. 16.5</v>
          </cell>
        </row>
        <row r="17538">
          <cell r="I17538" t="str">
            <v>MIS. 17.5</v>
          </cell>
        </row>
        <row r="17539">
          <cell r="I17539" t="str">
            <v>MIS. 17.5</v>
          </cell>
        </row>
        <row r="17540">
          <cell r="I17540" t="str">
            <v>MIS. 17.5</v>
          </cell>
        </row>
        <row r="17541">
          <cell r="I17541" t="str">
            <v>MIS. 18</v>
          </cell>
        </row>
        <row r="17542">
          <cell r="I17542" t="str">
            <v>MIS. 18</v>
          </cell>
        </row>
        <row r="17543">
          <cell r="I17543" t="str">
            <v>MIS. 18</v>
          </cell>
        </row>
        <row r="17544">
          <cell r="I17544" t="str">
            <v>MIS. 19</v>
          </cell>
        </row>
        <row r="17545">
          <cell r="I17545" t="str">
            <v>MIS. 19</v>
          </cell>
        </row>
        <row r="17546">
          <cell r="I17546" t="str">
            <v>MIS. 2</v>
          </cell>
        </row>
        <row r="17547">
          <cell r="I17547" t="str">
            <v>MIS. 20</v>
          </cell>
        </row>
        <row r="17548">
          <cell r="I17548" t="str">
            <v>MIS. 22</v>
          </cell>
        </row>
        <row r="17549">
          <cell r="I17549" t="str">
            <v>MIS. 23</v>
          </cell>
        </row>
        <row r="17550">
          <cell r="I17550" t="str">
            <v>MIS. 25</v>
          </cell>
        </row>
        <row r="17551">
          <cell r="I17551" t="str">
            <v>MIS. 25</v>
          </cell>
        </row>
        <row r="17552">
          <cell r="I17552" t="str">
            <v>MIS. 28</v>
          </cell>
        </row>
        <row r="17553">
          <cell r="I17553" t="str">
            <v>MIS. 28</v>
          </cell>
        </row>
        <row r="17554">
          <cell r="I17554" t="str">
            <v>MIS. 3</v>
          </cell>
        </row>
        <row r="17555">
          <cell r="I17555" t="str">
            <v>MIS. 3</v>
          </cell>
        </row>
        <row r="17556">
          <cell r="I17556" t="str">
            <v>MIS. 3</v>
          </cell>
        </row>
        <row r="17557">
          <cell r="I17557" t="str">
            <v>MIS. 3</v>
          </cell>
        </row>
        <row r="17558">
          <cell r="I17558" t="str">
            <v>MIS. 3</v>
          </cell>
        </row>
        <row r="17559">
          <cell r="I17559" t="str">
            <v>MIS. 3</v>
          </cell>
        </row>
        <row r="17560">
          <cell r="I17560" t="str">
            <v>MIS. 3,5</v>
          </cell>
        </row>
        <row r="17561">
          <cell r="I17561" t="str">
            <v>MIS. 3,5</v>
          </cell>
        </row>
        <row r="17562">
          <cell r="I17562" t="str">
            <v>MIS. 3,5</v>
          </cell>
        </row>
        <row r="17563">
          <cell r="I17563" t="str">
            <v>MIS. 3,5</v>
          </cell>
        </row>
        <row r="17564">
          <cell r="I17564" t="str">
            <v>MIS. 3.5</v>
          </cell>
        </row>
        <row r="17565">
          <cell r="I17565" t="str">
            <v>MIS. 3.5</v>
          </cell>
        </row>
        <row r="17566">
          <cell r="I17566" t="str">
            <v>MIS. 30</v>
          </cell>
        </row>
        <row r="17567">
          <cell r="I17567" t="str">
            <v>MIS. 30</v>
          </cell>
        </row>
        <row r="17568">
          <cell r="I17568" t="str">
            <v>MIS. 31</v>
          </cell>
        </row>
        <row r="17569">
          <cell r="I17569" t="str">
            <v>MIS. 3G</v>
          </cell>
        </row>
        <row r="17570">
          <cell r="I17570" t="str">
            <v>MIS. 4</v>
          </cell>
        </row>
        <row r="17571">
          <cell r="I17571" t="str">
            <v>MIS. 4</v>
          </cell>
        </row>
        <row r="17572">
          <cell r="I17572" t="str">
            <v>MIS. 4</v>
          </cell>
        </row>
        <row r="17573">
          <cell r="I17573" t="str">
            <v>MIS. 4</v>
          </cell>
        </row>
        <row r="17574">
          <cell r="I17574" t="str">
            <v>MIS. 4</v>
          </cell>
        </row>
        <row r="17575">
          <cell r="I17575" t="str">
            <v>MIS. 4,5</v>
          </cell>
        </row>
        <row r="17576">
          <cell r="I17576" t="str">
            <v>MIS. 4.5</v>
          </cell>
        </row>
        <row r="17577">
          <cell r="I17577" t="str">
            <v>MIS. 4L</v>
          </cell>
        </row>
        <row r="17578">
          <cell r="I17578" t="str">
            <v>MIS. 5</v>
          </cell>
        </row>
        <row r="17579">
          <cell r="I17579" t="str">
            <v>MIS. 5</v>
          </cell>
        </row>
        <row r="17580">
          <cell r="I17580" t="str">
            <v>MIS. 5.5</v>
          </cell>
        </row>
        <row r="17581">
          <cell r="I17581" t="str">
            <v>MIS. 5.5</v>
          </cell>
        </row>
        <row r="17582">
          <cell r="I17582" t="str">
            <v>MIS. 6</v>
          </cell>
        </row>
        <row r="17583">
          <cell r="I17583" t="str">
            <v>MIS. 6</v>
          </cell>
        </row>
        <row r="17584">
          <cell r="I17584" t="str">
            <v>MIS. 6</v>
          </cell>
        </row>
        <row r="17585">
          <cell r="I17585" t="str">
            <v>MIS. 7</v>
          </cell>
        </row>
        <row r="17586">
          <cell r="I17586" t="str">
            <v>MIS. 7</v>
          </cell>
        </row>
        <row r="17587">
          <cell r="I17587" t="str">
            <v>MIS. 7</v>
          </cell>
        </row>
        <row r="17588">
          <cell r="I17588" t="str">
            <v>MIS. 7L</v>
          </cell>
        </row>
        <row r="17589">
          <cell r="I17589" t="str">
            <v>MIS. 9</v>
          </cell>
        </row>
        <row r="17590">
          <cell r="I17590" t="str">
            <v>MIS. K2</v>
          </cell>
        </row>
        <row r="17591">
          <cell r="I17591" t="str">
            <v>MIS. L</v>
          </cell>
        </row>
        <row r="17592">
          <cell r="I17592" t="str">
            <v>MIS. ML</v>
          </cell>
        </row>
        <row r="17593">
          <cell r="I17593" t="str">
            <v>MIS. XL</v>
          </cell>
        </row>
        <row r="17594">
          <cell r="I17594" t="str">
            <v>MIS.0</v>
          </cell>
        </row>
        <row r="17595">
          <cell r="I17595" t="str">
            <v>MIS.0</v>
          </cell>
        </row>
        <row r="17596">
          <cell r="I17596" t="str">
            <v>MIS.0</v>
          </cell>
        </row>
        <row r="17597">
          <cell r="I17597" t="str">
            <v>MIS.0</v>
          </cell>
        </row>
        <row r="17598">
          <cell r="I17598" t="str">
            <v>MIS.0</v>
          </cell>
        </row>
        <row r="17599">
          <cell r="I17599" t="str">
            <v>MIS.0.4</v>
          </cell>
        </row>
        <row r="17600">
          <cell r="I17600" t="str">
            <v>MIS.00</v>
          </cell>
        </row>
        <row r="17601">
          <cell r="I17601" t="str">
            <v>MIS.00</v>
          </cell>
        </row>
        <row r="17602">
          <cell r="I17602" t="str">
            <v>MIS.00</v>
          </cell>
        </row>
        <row r="17603">
          <cell r="I17603" t="str">
            <v>MIS.000/0000</v>
          </cell>
        </row>
        <row r="17604">
          <cell r="I17604" t="str">
            <v>MIS.1</v>
          </cell>
        </row>
        <row r="17605">
          <cell r="I17605" t="str">
            <v>MIS.1</v>
          </cell>
        </row>
        <row r="17606">
          <cell r="I17606" t="str">
            <v>MIS.1</v>
          </cell>
        </row>
        <row r="17607">
          <cell r="I17607" t="str">
            <v>MIS.1</v>
          </cell>
        </row>
        <row r="17608">
          <cell r="I17608" t="str">
            <v>MIS.1</v>
          </cell>
        </row>
        <row r="17609">
          <cell r="I17609" t="str">
            <v>MIS.1</v>
          </cell>
        </row>
        <row r="17610">
          <cell r="I17610" t="str">
            <v>MIS.1</v>
          </cell>
        </row>
        <row r="17611">
          <cell r="I17611" t="str">
            <v>MIS.1</v>
          </cell>
        </row>
        <row r="17612">
          <cell r="I17612" t="str">
            <v>MIS.1</v>
          </cell>
        </row>
        <row r="17613">
          <cell r="I17613" t="str">
            <v>MIS.1</v>
          </cell>
        </row>
        <row r="17614">
          <cell r="I17614" t="str">
            <v>MIS.1</v>
          </cell>
        </row>
        <row r="17615">
          <cell r="I17615" t="str">
            <v>MIS.1</v>
          </cell>
        </row>
        <row r="17616">
          <cell r="I17616" t="str">
            <v>MIS.1</v>
          </cell>
        </row>
        <row r="17617">
          <cell r="I17617" t="str">
            <v>MIS.1</v>
          </cell>
        </row>
        <row r="17618">
          <cell r="I17618" t="str">
            <v>MIS.1</v>
          </cell>
        </row>
        <row r="17619">
          <cell r="I17619" t="str">
            <v>MIS.1</v>
          </cell>
        </row>
        <row r="17620">
          <cell r="I17620" t="str">
            <v>MIS.1</v>
          </cell>
        </row>
        <row r="17621">
          <cell r="I17621" t="str">
            <v>MIS.1</v>
          </cell>
        </row>
        <row r="17622">
          <cell r="I17622" t="str">
            <v>MIS.1</v>
          </cell>
        </row>
        <row r="17623">
          <cell r="I17623" t="str">
            <v>MIS.1</v>
          </cell>
        </row>
        <row r="17624">
          <cell r="I17624" t="str">
            <v>MIS.1</v>
          </cell>
        </row>
        <row r="17625">
          <cell r="I17625" t="str">
            <v>MIS.1</v>
          </cell>
        </row>
        <row r="17626">
          <cell r="I17626" t="str">
            <v>MIS.1</v>
          </cell>
        </row>
        <row r="17627">
          <cell r="I17627" t="str">
            <v>MIS.1</v>
          </cell>
        </row>
        <row r="17628">
          <cell r="I17628" t="str">
            <v>MIS.1</v>
          </cell>
        </row>
        <row r="17629">
          <cell r="I17629" t="str">
            <v xml:space="preserve">MIS.1 </v>
          </cell>
        </row>
        <row r="17630">
          <cell r="I17630" t="str">
            <v>MIS.1,2</v>
          </cell>
        </row>
        <row r="17631">
          <cell r="I17631" t="str">
            <v>MIS.1,2</v>
          </cell>
        </row>
        <row r="17632">
          <cell r="I17632" t="str">
            <v>MIS.1,5</v>
          </cell>
        </row>
        <row r="17633">
          <cell r="I17633" t="str">
            <v>MIS.1,5</v>
          </cell>
        </row>
        <row r="17634">
          <cell r="I17634" t="str">
            <v>MIS.1.2</v>
          </cell>
        </row>
        <row r="17635">
          <cell r="I17635" t="str">
            <v>MIS.1.2</v>
          </cell>
        </row>
        <row r="17636">
          <cell r="I17636" t="str">
            <v>MIS.1.2</v>
          </cell>
        </row>
        <row r="17637">
          <cell r="I17637" t="str">
            <v>MIS.1.2</v>
          </cell>
        </row>
        <row r="17638">
          <cell r="I17638" t="str">
            <v>MIS.1.2</v>
          </cell>
        </row>
        <row r="17639">
          <cell r="I17639" t="str">
            <v>MIS.1.2</v>
          </cell>
        </row>
        <row r="17640">
          <cell r="I17640" t="str">
            <v>MIS.1.2</v>
          </cell>
        </row>
        <row r="17641">
          <cell r="I17641" t="str">
            <v>MIS.1.2</v>
          </cell>
        </row>
        <row r="17642">
          <cell r="I17642" t="str">
            <v>MIS.1.2</v>
          </cell>
        </row>
        <row r="17643">
          <cell r="I17643" t="str">
            <v>MIS.1.2</v>
          </cell>
        </row>
        <row r="17644">
          <cell r="I17644" t="str">
            <v>MIS.1.2</v>
          </cell>
        </row>
        <row r="17645">
          <cell r="I17645" t="str">
            <v>MIS.1.2</v>
          </cell>
        </row>
        <row r="17646">
          <cell r="I17646" t="str">
            <v>MIS.1.2</v>
          </cell>
        </row>
        <row r="17647">
          <cell r="I17647" t="str">
            <v>MIS.1.2</v>
          </cell>
        </row>
        <row r="17648">
          <cell r="I17648" t="str">
            <v>MIS.1.5</v>
          </cell>
        </row>
        <row r="17649">
          <cell r="I17649" t="str">
            <v>MIS.1.5</v>
          </cell>
        </row>
        <row r="17650">
          <cell r="I17650" t="str">
            <v>MIS.1.5</v>
          </cell>
        </row>
        <row r="17651">
          <cell r="I17651" t="str">
            <v>MIS.1.5</v>
          </cell>
        </row>
        <row r="17652">
          <cell r="I17652" t="str">
            <v>MIS.10</v>
          </cell>
        </row>
        <row r="17653">
          <cell r="I17653" t="str">
            <v>MIS.10</v>
          </cell>
        </row>
        <row r="17654">
          <cell r="I17654" t="str">
            <v>MIS.10</v>
          </cell>
        </row>
        <row r="17655">
          <cell r="I17655" t="str">
            <v>MIS.10</v>
          </cell>
        </row>
        <row r="17656">
          <cell r="I17656" t="str">
            <v>MIS.10</v>
          </cell>
        </row>
        <row r="17657">
          <cell r="I17657" t="str">
            <v>MIS.10</v>
          </cell>
        </row>
        <row r="17658">
          <cell r="I17658" t="str">
            <v>MIS.10</v>
          </cell>
        </row>
        <row r="17659">
          <cell r="I17659" t="str">
            <v>MIS.10</v>
          </cell>
        </row>
        <row r="17660">
          <cell r="I17660" t="str">
            <v>MIS.10</v>
          </cell>
        </row>
        <row r="17661">
          <cell r="I17661" t="str">
            <v>MIS.10</v>
          </cell>
        </row>
        <row r="17662">
          <cell r="I17662" t="str">
            <v>MIS.10</v>
          </cell>
        </row>
        <row r="17663">
          <cell r="I17663" t="str">
            <v>MIS.10.5</v>
          </cell>
        </row>
        <row r="17664">
          <cell r="I17664" t="str">
            <v>MIS.10.5</v>
          </cell>
        </row>
        <row r="17665">
          <cell r="I17665" t="str">
            <v>MIS.10MM</v>
          </cell>
        </row>
        <row r="17666">
          <cell r="I17666" t="str">
            <v>MIS.11</v>
          </cell>
        </row>
        <row r="17667">
          <cell r="I17667" t="str">
            <v>MIS.11</v>
          </cell>
        </row>
        <row r="17668">
          <cell r="I17668" t="str">
            <v>MIS.11</v>
          </cell>
        </row>
        <row r="17669">
          <cell r="I17669" t="str">
            <v>MIS.11</v>
          </cell>
        </row>
        <row r="17670">
          <cell r="I17670" t="str">
            <v>MIS.11</v>
          </cell>
        </row>
        <row r="17671">
          <cell r="I17671" t="str">
            <v>MIS.11</v>
          </cell>
        </row>
        <row r="17672">
          <cell r="I17672" t="str">
            <v>MIS.11.5</v>
          </cell>
        </row>
        <row r="17673">
          <cell r="I17673" t="str">
            <v>MIS.11.5</v>
          </cell>
        </row>
        <row r="17674">
          <cell r="I17674" t="str">
            <v>MIS.11.5</v>
          </cell>
        </row>
        <row r="17675">
          <cell r="I17675" t="str">
            <v>MIS.11.5</v>
          </cell>
        </row>
        <row r="17676">
          <cell r="I17676" t="str">
            <v>MIS.11.5</v>
          </cell>
        </row>
        <row r="17677">
          <cell r="I17677" t="str">
            <v>MIS.11.5</v>
          </cell>
        </row>
        <row r="17678">
          <cell r="I17678" t="str">
            <v>MIS.12</v>
          </cell>
        </row>
        <row r="17679">
          <cell r="I17679" t="str">
            <v>MIS.12</v>
          </cell>
        </row>
        <row r="17680">
          <cell r="I17680" t="str">
            <v>MIS.12</v>
          </cell>
        </row>
        <row r="17681">
          <cell r="I17681" t="str">
            <v>MIS.12</v>
          </cell>
        </row>
        <row r="17682">
          <cell r="I17682" t="str">
            <v>MIS.12</v>
          </cell>
        </row>
        <row r="17683">
          <cell r="I17683" t="str">
            <v>MIS.12</v>
          </cell>
        </row>
        <row r="17684">
          <cell r="I17684" t="str">
            <v>MIS.12</v>
          </cell>
        </row>
        <row r="17685">
          <cell r="I17685" t="str">
            <v>MIS.12</v>
          </cell>
        </row>
        <row r="17686">
          <cell r="I17686" t="str">
            <v>MIS.12</v>
          </cell>
        </row>
        <row r="17687">
          <cell r="I17687" t="str">
            <v>MIS.12</v>
          </cell>
        </row>
        <row r="17688">
          <cell r="I17688" t="str">
            <v>MIS.12</v>
          </cell>
        </row>
        <row r="17689">
          <cell r="I17689" t="str">
            <v>MIS.12</v>
          </cell>
        </row>
        <row r="17690">
          <cell r="I17690" t="str">
            <v>MIS.12</v>
          </cell>
        </row>
        <row r="17691">
          <cell r="I17691" t="str">
            <v>MIS.12</v>
          </cell>
        </row>
        <row r="17692">
          <cell r="I17692" t="str">
            <v>MIS.12.5</v>
          </cell>
        </row>
        <row r="17693">
          <cell r="I17693" t="str">
            <v>MIS.12.5</v>
          </cell>
        </row>
        <row r="17694">
          <cell r="I17694" t="str">
            <v>MIS.12.5</v>
          </cell>
        </row>
        <row r="17695">
          <cell r="I17695" t="str">
            <v>MIS.12.5</v>
          </cell>
        </row>
        <row r="17696">
          <cell r="I17696" t="str">
            <v>MIS.12MM</v>
          </cell>
        </row>
        <row r="17697">
          <cell r="I17697" t="str">
            <v>MIS.13</v>
          </cell>
        </row>
        <row r="17698">
          <cell r="I17698" t="str">
            <v>MIS.13</v>
          </cell>
        </row>
        <row r="17699">
          <cell r="I17699" t="str">
            <v>MIS.13</v>
          </cell>
        </row>
        <row r="17700">
          <cell r="I17700" t="str">
            <v>MIS.13</v>
          </cell>
        </row>
        <row r="17701">
          <cell r="I17701" t="str">
            <v>MIS.13</v>
          </cell>
        </row>
        <row r="17702">
          <cell r="I17702" t="str">
            <v>MIS.13.5</v>
          </cell>
        </row>
        <row r="17703">
          <cell r="I17703" t="str">
            <v>MIS.14</v>
          </cell>
        </row>
        <row r="17704">
          <cell r="I17704" t="str">
            <v>MIS.14</v>
          </cell>
        </row>
        <row r="17705">
          <cell r="I17705" t="str">
            <v>MIS.14</v>
          </cell>
        </row>
        <row r="17706">
          <cell r="I17706" t="str">
            <v>MIS.14.5</v>
          </cell>
        </row>
        <row r="17707">
          <cell r="I17707" t="str">
            <v>MIS.14.5</v>
          </cell>
        </row>
        <row r="17708">
          <cell r="I17708" t="str">
            <v>MIS.14.5</v>
          </cell>
        </row>
        <row r="17709">
          <cell r="I17709" t="str">
            <v>MIS.15</v>
          </cell>
        </row>
        <row r="17710">
          <cell r="I17710" t="str">
            <v>MIS.15</v>
          </cell>
        </row>
        <row r="17711">
          <cell r="I17711" t="str">
            <v>MIS.15</v>
          </cell>
        </row>
        <row r="17712">
          <cell r="I17712" t="str">
            <v>MIS.15</v>
          </cell>
        </row>
        <row r="17713">
          <cell r="I17713" t="str">
            <v>MIS.15</v>
          </cell>
        </row>
        <row r="17714">
          <cell r="I17714" t="str">
            <v>MIS.15</v>
          </cell>
        </row>
        <row r="17715">
          <cell r="I17715" t="str">
            <v>MIS.15</v>
          </cell>
        </row>
        <row r="17716">
          <cell r="I17716" t="str">
            <v>MIS.15</v>
          </cell>
        </row>
        <row r="17717">
          <cell r="I17717" t="str">
            <v>MIS.15</v>
          </cell>
        </row>
        <row r="17718">
          <cell r="I17718" t="str">
            <v>MIS.15</v>
          </cell>
        </row>
        <row r="17719">
          <cell r="I17719" t="str">
            <v>MIS.15</v>
          </cell>
        </row>
        <row r="17720">
          <cell r="I17720" t="str">
            <v>MIS.15</v>
          </cell>
        </row>
        <row r="17721">
          <cell r="I17721" t="str">
            <v>MIS.15</v>
          </cell>
        </row>
        <row r="17722">
          <cell r="I17722" t="str">
            <v>MIS.15</v>
          </cell>
        </row>
        <row r="17723">
          <cell r="I17723" t="str">
            <v>MIS.15</v>
          </cell>
        </row>
        <row r="17724">
          <cell r="I17724" t="str">
            <v>MIS.15</v>
          </cell>
        </row>
        <row r="17725">
          <cell r="I17725" t="str">
            <v>MIS.15</v>
          </cell>
        </row>
        <row r="17726">
          <cell r="I17726" t="str">
            <v>MIS.15.5</v>
          </cell>
        </row>
        <row r="17727">
          <cell r="I17727" t="str">
            <v>MIS.15.5</v>
          </cell>
        </row>
        <row r="17728">
          <cell r="I17728" t="str">
            <v>MIS.15MM</v>
          </cell>
        </row>
        <row r="17729">
          <cell r="I17729" t="str">
            <v>MIS.16</v>
          </cell>
        </row>
        <row r="17730">
          <cell r="I17730" t="str">
            <v>MIS.16</v>
          </cell>
        </row>
        <row r="17731">
          <cell r="I17731" t="str">
            <v>MIS.16</v>
          </cell>
        </row>
        <row r="17732">
          <cell r="I17732" t="str">
            <v>MIS.16</v>
          </cell>
        </row>
        <row r="17733">
          <cell r="I17733" t="str">
            <v>MIS.16.5</v>
          </cell>
        </row>
        <row r="17734">
          <cell r="I17734" t="str">
            <v>MIS.17</v>
          </cell>
        </row>
        <row r="17735">
          <cell r="I17735" t="str">
            <v>MIS.17</v>
          </cell>
        </row>
        <row r="17736">
          <cell r="I17736" t="str">
            <v>MIS.18</v>
          </cell>
        </row>
        <row r="17737">
          <cell r="I17737" t="str">
            <v>MIS.18</v>
          </cell>
        </row>
        <row r="17738">
          <cell r="I17738" t="str">
            <v>MIS.2</v>
          </cell>
        </row>
        <row r="17739">
          <cell r="I17739" t="str">
            <v>MIS.2</v>
          </cell>
        </row>
        <row r="17740">
          <cell r="I17740" t="str">
            <v>MIS.2</v>
          </cell>
        </row>
        <row r="17741">
          <cell r="I17741" t="str">
            <v>MIS.2</v>
          </cell>
        </row>
        <row r="17742">
          <cell r="I17742" t="str">
            <v>MIS.2</v>
          </cell>
        </row>
        <row r="17743">
          <cell r="I17743" t="str">
            <v>MIS.2</v>
          </cell>
        </row>
        <row r="17744">
          <cell r="I17744" t="str">
            <v>MIS.2</v>
          </cell>
        </row>
        <row r="17745">
          <cell r="I17745" t="str">
            <v>MIS.2</v>
          </cell>
        </row>
        <row r="17746">
          <cell r="I17746" t="str">
            <v>MIS.2</v>
          </cell>
        </row>
        <row r="17747">
          <cell r="I17747" t="str">
            <v>MIS.2</v>
          </cell>
        </row>
        <row r="17748">
          <cell r="I17748" t="str">
            <v>MIS.2</v>
          </cell>
        </row>
        <row r="17749">
          <cell r="I17749" t="str">
            <v>MIS.2</v>
          </cell>
        </row>
        <row r="17750">
          <cell r="I17750" t="str">
            <v>MIS.2</v>
          </cell>
        </row>
        <row r="17751">
          <cell r="I17751" t="str">
            <v>MIS.2</v>
          </cell>
        </row>
        <row r="17752">
          <cell r="I17752" t="str">
            <v>MIS.2</v>
          </cell>
        </row>
        <row r="17753">
          <cell r="I17753" t="str">
            <v>MIS.2</v>
          </cell>
        </row>
        <row r="17754">
          <cell r="I17754" t="str">
            <v>MIS.2</v>
          </cell>
        </row>
        <row r="17755">
          <cell r="I17755" t="str">
            <v>MIS.2</v>
          </cell>
        </row>
        <row r="17756">
          <cell r="I17756" t="str">
            <v>MIS.2</v>
          </cell>
        </row>
        <row r="17757">
          <cell r="I17757" t="str">
            <v>MIS.2</v>
          </cell>
        </row>
        <row r="17758">
          <cell r="I17758" t="str">
            <v>MIS.2</v>
          </cell>
        </row>
        <row r="17759">
          <cell r="I17759" t="str">
            <v>MIS.2</v>
          </cell>
        </row>
        <row r="17760">
          <cell r="I17760" t="str">
            <v>MIS.2</v>
          </cell>
        </row>
        <row r="17761">
          <cell r="I17761" t="str">
            <v>MIS.2</v>
          </cell>
        </row>
        <row r="17762">
          <cell r="I17762" t="str">
            <v>MIS.2</v>
          </cell>
        </row>
        <row r="17763">
          <cell r="I17763" t="str">
            <v>MIS.2</v>
          </cell>
        </row>
        <row r="17764">
          <cell r="I17764" t="str">
            <v>MIS.2</v>
          </cell>
        </row>
        <row r="17765">
          <cell r="I17765" t="str">
            <v>MIS.2</v>
          </cell>
        </row>
        <row r="17766">
          <cell r="I17766" t="str">
            <v>MIS.2</v>
          </cell>
        </row>
        <row r="17767">
          <cell r="I17767" t="str">
            <v>MIS.2</v>
          </cell>
        </row>
        <row r="17768">
          <cell r="I17768" t="str">
            <v>MIS.2</v>
          </cell>
        </row>
        <row r="17769">
          <cell r="I17769" t="str">
            <v>MIS.2</v>
          </cell>
        </row>
        <row r="17770">
          <cell r="I17770" t="str">
            <v>MIS.2</v>
          </cell>
        </row>
        <row r="17771">
          <cell r="I17771" t="str">
            <v>MIS.2</v>
          </cell>
        </row>
        <row r="17772">
          <cell r="I17772" t="str">
            <v>MIS.2</v>
          </cell>
        </row>
        <row r="17773">
          <cell r="I17773" t="str">
            <v>MIS.2</v>
          </cell>
        </row>
        <row r="17774">
          <cell r="I17774" t="str">
            <v>MIS.2,5</v>
          </cell>
        </row>
        <row r="17775">
          <cell r="I17775" t="str">
            <v>MIS.2.5</v>
          </cell>
        </row>
        <row r="17776">
          <cell r="I17776" t="str">
            <v>MIS.2.5</v>
          </cell>
        </row>
        <row r="17777">
          <cell r="I17777" t="str">
            <v>MIS.2.5</v>
          </cell>
        </row>
        <row r="17778">
          <cell r="I17778" t="str">
            <v>MIS.2.5</v>
          </cell>
        </row>
        <row r="17779">
          <cell r="I17779" t="str">
            <v>MIS.2.5</v>
          </cell>
        </row>
        <row r="17780">
          <cell r="I17780" t="str">
            <v>MIS.2.5</v>
          </cell>
        </row>
        <row r="17781">
          <cell r="I17781" t="str">
            <v>MIS.20</v>
          </cell>
        </row>
        <row r="17782">
          <cell r="I17782" t="str">
            <v>MIS.20</v>
          </cell>
        </row>
        <row r="17783">
          <cell r="I17783" t="str">
            <v>MIS.20</v>
          </cell>
        </row>
        <row r="17784">
          <cell r="I17784" t="str">
            <v>MIS.20</v>
          </cell>
        </row>
        <row r="17785">
          <cell r="I17785" t="str">
            <v>MIS.20</v>
          </cell>
        </row>
        <row r="17786">
          <cell r="I17786" t="str">
            <v>MIS.20</v>
          </cell>
        </row>
        <row r="17787">
          <cell r="I17787" t="str">
            <v>MIS.20</v>
          </cell>
        </row>
        <row r="17788">
          <cell r="I17788" t="str">
            <v>MIS.20</v>
          </cell>
        </row>
        <row r="17789">
          <cell r="I17789" t="str">
            <v>MIS.20</v>
          </cell>
        </row>
        <row r="17790">
          <cell r="I17790" t="str">
            <v>MIS.20</v>
          </cell>
        </row>
        <row r="17791">
          <cell r="I17791" t="str">
            <v>MIS.20</v>
          </cell>
        </row>
        <row r="17792">
          <cell r="I17792" t="str">
            <v>MIS.20</v>
          </cell>
        </row>
        <row r="17793">
          <cell r="I17793" t="str">
            <v>MIS.20</v>
          </cell>
        </row>
        <row r="17794">
          <cell r="I17794" t="str">
            <v>MIS.20</v>
          </cell>
        </row>
        <row r="17795">
          <cell r="I17795" t="str">
            <v>MIS.20</v>
          </cell>
        </row>
        <row r="17796">
          <cell r="I17796" t="str">
            <v>MIS.20</v>
          </cell>
        </row>
        <row r="17797">
          <cell r="I17797" t="str">
            <v>MIS.20MM</v>
          </cell>
        </row>
        <row r="17798">
          <cell r="I17798" t="str">
            <v>MIS.21</v>
          </cell>
        </row>
        <row r="17799">
          <cell r="I17799" t="str">
            <v>MIS.24</v>
          </cell>
        </row>
        <row r="17800">
          <cell r="I17800" t="str">
            <v>MIS.24</v>
          </cell>
        </row>
        <row r="17801">
          <cell r="I17801" t="str">
            <v>MIS.25</v>
          </cell>
        </row>
        <row r="17802">
          <cell r="I17802" t="str">
            <v>MIS.25</v>
          </cell>
        </row>
        <row r="17803">
          <cell r="I17803" t="str">
            <v>MIS.25</v>
          </cell>
        </row>
        <row r="17804">
          <cell r="I17804" t="str">
            <v>MIS.25</v>
          </cell>
        </row>
        <row r="17805">
          <cell r="I17805" t="str">
            <v>MIS.25</v>
          </cell>
        </row>
        <row r="17806">
          <cell r="I17806" t="str">
            <v>MIS.25</v>
          </cell>
        </row>
        <row r="17807">
          <cell r="I17807" t="str">
            <v>MIS.26</v>
          </cell>
        </row>
        <row r="17808">
          <cell r="I17808" t="str">
            <v>MIS.26</v>
          </cell>
        </row>
        <row r="17809">
          <cell r="I17809" t="str">
            <v>MIS.26</v>
          </cell>
        </row>
        <row r="17810">
          <cell r="I17810" t="str">
            <v>MIS.27</v>
          </cell>
        </row>
        <row r="17811">
          <cell r="I17811" t="str">
            <v>MIS.28</v>
          </cell>
        </row>
        <row r="17812">
          <cell r="I17812" t="str">
            <v>MIS.29</v>
          </cell>
        </row>
        <row r="17813">
          <cell r="I17813" t="str">
            <v>MIS.2A</v>
          </cell>
        </row>
        <row r="17814">
          <cell r="I17814" t="str">
            <v>MIS.2V</v>
          </cell>
        </row>
        <row r="17815">
          <cell r="I17815" t="str">
            <v>MIS.3</v>
          </cell>
        </row>
        <row r="17816">
          <cell r="I17816" t="str">
            <v>MIS.3</v>
          </cell>
        </row>
        <row r="17817">
          <cell r="I17817" t="str">
            <v>MIS.3</v>
          </cell>
        </row>
        <row r="17818">
          <cell r="I17818" t="str">
            <v>MIS.3</v>
          </cell>
        </row>
        <row r="17819">
          <cell r="I17819" t="str">
            <v>MIS.3</v>
          </cell>
        </row>
        <row r="17820">
          <cell r="I17820" t="str">
            <v>MIS.3</v>
          </cell>
        </row>
        <row r="17821">
          <cell r="I17821" t="str">
            <v>MIS.3</v>
          </cell>
        </row>
        <row r="17822">
          <cell r="I17822" t="str">
            <v>MIS.3</v>
          </cell>
        </row>
        <row r="17823">
          <cell r="I17823" t="str">
            <v>MIS.3</v>
          </cell>
        </row>
        <row r="17824">
          <cell r="I17824" t="str">
            <v>MIS.3</v>
          </cell>
        </row>
        <row r="17825">
          <cell r="I17825" t="str">
            <v>MIS.3</v>
          </cell>
        </row>
        <row r="17826">
          <cell r="I17826" t="str">
            <v>MIS.3</v>
          </cell>
        </row>
        <row r="17827">
          <cell r="I17827" t="str">
            <v>MIS.3</v>
          </cell>
        </row>
        <row r="17828">
          <cell r="I17828" t="str">
            <v>MIS.3</v>
          </cell>
        </row>
        <row r="17829">
          <cell r="I17829" t="str">
            <v>MIS.3</v>
          </cell>
        </row>
        <row r="17830">
          <cell r="I17830" t="str">
            <v>MIS.3</v>
          </cell>
        </row>
        <row r="17831">
          <cell r="I17831" t="str">
            <v>MIS.3</v>
          </cell>
        </row>
        <row r="17832">
          <cell r="I17832" t="str">
            <v>MIS.3</v>
          </cell>
        </row>
        <row r="17833">
          <cell r="I17833" t="str">
            <v>MIS.3</v>
          </cell>
        </row>
        <row r="17834">
          <cell r="I17834" t="str">
            <v>MIS.3</v>
          </cell>
        </row>
        <row r="17835">
          <cell r="I17835" t="str">
            <v>MIS.3</v>
          </cell>
        </row>
        <row r="17836">
          <cell r="I17836" t="str">
            <v>MIS.3</v>
          </cell>
        </row>
        <row r="17837">
          <cell r="I17837" t="str">
            <v>MIS.3</v>
          </cell>
        </row>
        <row r="17838">
          <cell r="I17838" t="str">
            <v>MIS.3</v>
          </cell>
        </row>
        <row r="17839">
          <cell r="I17839" t="str">
            <v>MIS.3</v>
          </cell>
        </row>
        <row r="17840">
          <cell r="I17840" t="str">
            <v>MIS.3</v>
          </cell>
        </row>
        <row r="17841">
          <cell r="I17841" t="str">
            <v>MIS.3</v>
          </cell>
        </row>
        <row r="17842">
          <cell r="I17842" t="str">
            <v>MIS.3</v>
          </cell>
        </row>
        <row r="17843">
          <cell r="I17843" t="str">
            <v>MIS.3</v>
          </cell>
        </row>
        <row r="17844">
          <cell r="I17844" t="str">
            <v>MIS.3</v>
          </cell>
        </row>
        <row r="17845">
          <cell r="I17845" t="str">
            <v>MIS.3</v>
          </cell>
        </row>
        <row r="17846">
          <cell r="I17846" t="str">
            <v>MIS.3</v>
          </cell>
        </row>
        <row r="17847">
          <cell r="I17847" t="str">
            <v>MIS.3</v>
          </cell>
        </row>
        <row r="17848">
          <cell r="I17848" t="str">
            <v>MIS.3</v>
          </cell>
        </row>
        <row r="17849">
          <cell r="I17849" t="str">
            <v>MIS.3</v>
          </cell>
        </row>
        <row r="17850">
          <cell r="I17850" t="str">
            <v>MIS.3</v>
          </cell>
        </row>
        <row r="17851">
          <cell r="I17851" t="str">
            <v>MIS.3</v>
          </cell>
        </row>
        <row r="17852">
          <cell r="I17852" t="str">
            <v>MIS.3</v>
          </cell>
        </row>
        <row r="17853">
          <cell r="I17853" t="str">
            <v>MIS.3</v>
          </cell>
        </row>
        <row r="17854">
          <cell r="I17854" t="str">
            <v>MIS.3</v>
          </cell>
        </row>
        <row r="17855">
          <cell r="I17855" t="str">
            <v>MIS.3</v>
          </cell>
        </row>
        <row r="17856">
          <cell r="I17856" t="str">
            <v>MIS.3</v>
          </cell>
        </row>
        <row r="17857">
          <cell r="I17857" t="str">
            <v>MIS.3</v>
          </cell>
        </row>
        <row r="17858">
          <cell r="I17858" t="str">
            <v>MIS.3</v>
          </cell>
        </row>
        <row r="17859">
          <cell r="I17859" t="str">
            <v>MIS.3</v>
          </cell>
        </row>
        <row r="17860">
          <cell r="I17860" t="str">
            <v>MIS.3</v>
          </cell>
        </row>
        <row r="17861">
          <cell r="I17861" t="str">
            <v>MIS.3</v>
          </cell>
        </row>
        <row r="17862">
          <cell r="I17862" t="str">
            <v>MIS.3</v>
          </cell>
        </row>
        <row r="17863">
          <cell r="I17863" t="str">
            <v>MIS.3</v>
          </cell>
        </row>
        <row r="17864">
          <cell r="I17864" t="str">
            <v>MIS.3</v>
          </cell>
        </row>
        <row r="17865">
          <cell r="I17865" t="str">
            <v>MIS.3</v>
          </cell>
        </row>
        <row r="17866">
          <cell r="I17866" t="str">
            <v>MIS.3</v>
          </cell>
        </row>
        <row r="17867">
          <cell r="I17867" t="str">
            <v>MIS.3</v>
          </cell>
        </row>
        <row r="17868">
          <cell r="I17868" t="str">
            <v>MIS.3</v>
          </cell>
        </row>
        <row r="17869">
          <cell r="I17869" t="str">
            <v>MIS.3</v>
          </cell>
        </row>
        <row r="17870">
          <cell r="I17870" t="str">
            <v>MIS.3</v>
          </cell>
        </row>
        <row r="17871">
          <cell r="I17871" t="str">
            <v>MIS.3</v>
          </cell>
        </row>
        <row r="17872">
          <cell r="I17872" t="str">
            <v>MIS.3</v>
          </cell>
        </row>
        <row r="17873">
          <cell r="I17873" t="str">
            <v>MIS.3</v>
          </cell>
        </row>
        <row r="17874">
          <cell r="I17874" t="str">
            <v>MIS.3</v>
          </cell>
        </row>
        <row r="17875">
          <cell r="I17875" t="str">
            <v>MIS.3</v>
          </cell>
        </row>
        <row r="17876">
          <cell r="I17876" t="str">
            <v>MIS.3</v>
          </cell>
        </row>
        <row r="17877">
          <cell r="I17877" t="str">
            <v>MIS.3</v>
          </cell>
        </row>
        <row r="17878">
          <cell r="I17878" t="str">
            <v>MIS.3</v>
          </cell>
        </row>
        <row r="17879">
          <cell r="I17879" t="str">
            <v xml:space="preserve">MIS.3 </v>
          </cell>
        </row>
        <row r="17880">
          <cell r="I17880" t="str">
            <v>MIS.3,2 MM</v>
          </cell>
        </row>
        <row r="17881">
          <cell r="I17881" t="str">
            <v>MIS.3,5</v>
          </cell>
        </row>
        <row r="17882">
          <cell r="I17882" t="str">
            <v>MIS.3,5</v>
          </cell>
        </row>
        <row r="17883">
          <cell r="I17883" t="str">
            <v>MIS.3,5</v>
          </cell>
        </row>
        <row r="17884">
          <cell r="I17884" t="str">
            <v>MIS.3.2</v>
          </cell>
        </row>
        <row r="17885">
          <cell r="I17885" t="str">
            <v>MIS.3.2</v>
          </cell>
        </row>
        <row r="17886">
          <cell r="I17886" t="str">
            <v>MIS.3.2</v>
          </cell>
        </row>
        <row r="17887">
          <cell r="I17887" t="str">
            <v>MIS.3.5</v>
          </cell>
        </row>
        <row r="17888">
          <cell r="I17888" t="str">
            <v>MIS.3.5</v>
          </cell>
        </row>
        <row r="17889">
          <cell r="I17889" t="str">
            <v>MIS.3.5</v>
          </cell>
        </row>
        <row r="17890">
          <cell r="I17890" t="str">
            <v>MIS.30</v>
          </cell>
        </row>
        <row r="17891">
          <cell r="I17891" t="str">
            <v>MIS.31</v>
          </cell>
        </row>
        <row r="17892">
          <cell r="I17892" t="str">
            <v>MIS.32</v>
          </cell>
        </row>
        <row r="17893">
          <cell r="I17893" t="str">
            <v>MIS.33</v>
          </cell>
        </row>
        <row r="17894">
          <cell r="I17894" t="str">
            <v>MIS.34</v>
          </cell>
        </row>
        <row r="17895">
          <cell r="I17895" t="str">
            <v>MIS.35</v>
          </cell>
        </row>
        <row r="17896">
          <cell r="I17896" t="str">
            <v>MIS.36</v>
          </cell>
        </row>
        <row r="17897">
          <cell r="I17897" t="str">
            <v>MIS.37</v>
          </cell>
        </row>
        <row r="17898">
          <cell r="I17898" t="str">
            <v>MIS.3A</v>
          </cell>
        </row>
        <row r="17899">
          <cell r="I17899" t="str">
            <v>MIS.3V</v>
          </cell>
        </row>
        <row r="17900">
          <cell r="I17900" t="str">
            <v>MIS.3V</v>
          </cell>
        </row>
        <row r="17901">
          <cell r="I17901" t="str">
            <v>MIS.4</v>
          </cell>
        </row>
        <row r="17902">
          <cell r="I17902" t="str">
            <v>MIS.4</v>
          </cell>
        </row>
        <row r="17903">
          <cell r="I17903" t="str">
            <v>MIS.4</v>
          </cell>
        </row>
        <row r="17904">
          <cell r="I17904" t="str">
            <v>MIS.4</v>
          </cell>
        </row>
        <row r="17905">
          <cell r="I17905" t="str">
            <v>MIS.4</v>
          </cell>
        </row>
        <row r="17906">
          <cell r="I17906" t="str">
            <v>MIS.4</v>
          </cell>
        </row>
        <row r="17907">
          <cell r="I17907" t="str">
            <v>MIS.4</v>
          </cell>
        </row>
        <row r="17908">
          <cell r="I17908" t="str">
            <v>MIS.4</v>
          </cell>
        </row>
        <row r="17909">
          <cell r="I17909" t="str">
            <v>MIS.4</v>
          </cell>
        </row>
        <row r="17910">
          <cell r="I17910" t="str">
            <v>MIS.4</v>
          </cell>
        </row>
        <row r="17911">
          <cell r="I17911" t="str">
            <v>MIS.4</v>
          </cell>
        </row>
        <row r="17912">
          <cell r="I17912" t="str">
            <v>MIS.4</v>
          </cell>
        </row>
        <row r="17913">
          <cell r="I17913" t="str">
            <v>MIS.4</v>
          </cell>
        </row>
        <row r="17914">
          <cell r="I17914" t="str">
            <v>MIS.4</v>
          </cell>
        </row>
        <row r="17915">
          <cell r="I17915" t="str">
            <v>MIS.4</v>
          </cell>
        </row>
        <row r="17916">
          <cell r="I17916" t="str">
            <v>MIS.4</v>
          </cell>
        </row>
        <row r="17917">
          <cell r="I17917" t="str">
            <v>MIS.4</v>
          </cell>
        </row>
        <row r="17918">
          <cell r="I17918" t="str">
            <v>MIS.4</v>
          </cell>
        </row>
        <row r="17919">
          <cell r="I17919" t="str">
            <v>MIS.4</v>
          </cell>
        </row>
        <row r="17920">
          <cell r="I17920" t="str">
            <v>MIS.4</v>
          </cell>
        </row>
        <row r="17921">
          <cell r="I17921" t="str">
            <v>MIS.4</v>
          </cell>
        </row>
        <row r="17922">
          <cell r="I17922" t="str">
            <v>MIS.4</v>
          </cell>
        </row>
        <row r="17923">
          <cell r="I17923" t="str">
            <v>MIS.4</v>
          </cell>
        </row>
        <row r="17924">
          <cell r="I17924" t="str">
            <v>MIS.4</v>
          </cell>
        </row>
        <row r="17925">
          <cell r="I17925" t="str">
            <v>MIS.4</v>
          </cell>
        </row>
        <row r="17926">
          <cell r="I17926" t="str">
            <v>MIS.4</v>
          </cell>
        </row>
        <row r="17927">
          <cell r="I17927" t="str">
            <v>MIS.4</v>
          </cell>
        </row>
        <row r="17928">
          <cell r="I17928" t="str">
            <v>MIS.4</v>
          </cell>
        </row>
        <row r="17929">
          <cell r="I17929" t="str">
            <v>MIS.4</v>
          </cell>
        </row>
        <row r="17930">
          <cell r="I17930" t="str">
            <v>MIS.4,5</v>
          </cell>
        </row>
        <row r="17931">
          <cell r="I17931" t="str">
            <v>MIS.4,5</v>
          </cell>
        </row>
        <row r="17932">
          <cell r="I17932" t="str">
            <v>MIS.4,5</v>
          </cell>
        </row>
        <row r="17933">
          <cell r="I17933" t="str">
            <v>MIS.4,5</v>
          </cell>
        </row>
        <row r="17934">
          <cell r="I17934" t="str">
            <v>MIS.4,5</v>
          </cell>
        </row>
        <row r="17935">
          <cell r="I17935" t="str">
            <v>MIS.4,5</v>
          </cell>
        </row>
        <row r="17936">
          <cell r="I17936" t="str">
            <v>MIS.4.5</v>
          </cell>
        </row>
        <row r="17937">
          <cell r="I17937" t="str">
            <v>MIS.4.5</v>
          </cell>
        </row>
        <row r="17938">
          <cell r="I17938" t="str">
            <v>MIS.4.5</v>
          </cell>
        </row>
        <row r="17939">
          <cell r="I17939" t="str">
            <v>MIS.4.5</v>
          </cell>
        </row>
        <row r="17940">
          <cell r="I17940" t="str">
            <v>MIS.4.5</v>
          </cell>
        </row>
        <row r="17941">
          <cell r="I17941" t="str">
            <v>MIS.4.5</v>
          </cell>
        </row>
        <row r="17942">
          <cell r="I17942" t="str">
            <v>MIS.4.5</v>
          </cell>
        </row>
        <row r="17943">
          <cell r="I17943" t="str">
            <v>MIS.40</v>
          </cell>
        </row>
        <row r="17944">
          <cell r="I17944" t="str">
            <v>MIS.4L</v>
          </cell>
        </row>
        <row r="17945">
          <cell r="I17945" t="str">
            <v>MIS.4V</v>
          </cell>
        </row>
        <row r="17946">
          <cell r="I17946" t="str">
            <v>MIS.5</v>
          </cell>
        </row>
        <row r="17947">
          <cell r="I17947" t="str">
            <v>MIS.5</v>
          </cell>
        </row>
        <row r="17948">
          <cell r="I17948" t="str">
            <v>MIS.5</v>
          </cell>
        </row>
        <row r="17949">
          <cell r="I17949" t="str">
            <v>MIS.5</v>
          </cell>
        </row>
        <row r="17950">
          <cell r="I17950" t="str">
            <v>MIS.5</v>
          </cell>
        </row>
        <row r="17951">
          <cell r="I17951" t="str">
            <v>MIS.5</v>
          </cell>
        </row>
        <row r="17952">
          <cell r="I17952" t="str">
            <v>MIS.5</v>
          </cell>
        </row>
        <row r="17953">
          <cell r="I17953" t="str">
            <v>MIS.5</v>
          </cell>
        </row>
        <row r="17954">
          <cell r="I17954" t="str">
            <v>MIS.5</v>
          </cell>
        </row>
        <row r="17955">
          <cell r="I17955" t="str">
            <v>MIS.5</v>
          </cell>
        </row>
        <row r="17956">
          <cell r="I17956" t="str">
            <v>MIS.5</v>
          </cell>
        </row>
        <row r="17957">
          <cell r="I17957" t="str">
            <v>MIS.5</v>
          </cell>
        </row>
        <row r="17958">
          <cell r="I17958" t="str">
            <v>MIS.5</v>
          </cell>
        </row>
        <row r="17959">
          <cell r="I17959" t="str">
            <v>MIS.5</v>
          </cell>
        </row>
        <row r="17960">
          <cell r="I17960" t="str">
            <v>MIS.5</v>
          </cell>
        </row>
        <row r="17961">
          <cell r="I17961" t="str">
            <v>MIS.5</v>
          </cell>
        </row>
        <row r="17962">
          <cell r="I17962" t="str">
            <v>MIS.5</v>
          </cell>
        </row>
        <row r="17963">
          <cell r="I17963" t="str">
            <v>MIS.5</v>
          </cell>
        </row>
        <row r="17964">
          <cell r="I17964" t="str">
            <v>MIS.5</v>
          </cell>
        </row>
        <row r="17965">
          <cell r="I17965" t="str">
            <v>MIS.5</v>
          </cell>
        </row>
        <row r="17966">
          <cell r="I17966" t="str">
            <v xml:space="preserve">MIS.5 </v>
          </cell>
        </row>
        <row r="17967">
          <cell r="I17967" t="str">
            <v>MIS.5,5</v>
          </cell>
        </row>
        <row r="17968">
          <cell r="I17968" t="str">
            <v>MIS.5,5</v>
          </cell>
        </row>
        <row r="17969">
          <cell r="I17969" t="str">
            <v>MIS.5.5</v>
          </cell>
        </row>
        <row r="17970">
          <cell r="I17970" t="str">
            <v>MIS.5.5</v>
          </cell>
        </row>
        <row r="17971">
          <cell r="I17971" t="str">
            <v>MIS.5.5</v>
          </cell>
        </row>
        <row r="17972">
          <cell r="I17972" t="str">
            <v>MIS.6</v>
          </cell>
        </row>
        <row r="17973">
          <cell r="I17973" t="str">
            <v>MIS.6</v>
          </cell>
        </row>
        <row r="17974">
          <cell r="I17974" t="str">
            <v>MIS.6</v>
          </cell>
        </row>
        <row r="17975">
          <cell r="I17975" t="str">
            <v>MIS.6</v>
          </cell>
        </row>
        <row r="17976">
          <cell r="I17976" t="str">
            <v>MIS.6</v>
          </cell>
        </row>
        <row r="17977">
          <cell r="I17977" t="str">
            <v>MIS.6</v>
          </cell>
        </row>
        <row r="17978">
          <cell r="I17978" t="str">
            <v>MIS.6</v>
          </cell>
        </row>
        <row r="17979">
          <cell r="I17979" t="str">
            <v>MIS.6</v>
          </cell>
        </row>
        <row r="17980">
          <cell r="I17980" t="str">
            <v>MIS.6</v>
          </cell>
        </row>
        <row r="17981">
          <cell r="I17981" t="str">
            <v>MIS.6</v>
          </cell>
        </row>
        <row r="17982">
          <cell r="I17982" t="str">
            <v>MIS.6</v>
          </cell>
        </row>
        <row r="17983">
          <cell r="I17983" t="str">
            <v>MIS.6.5</v>
          </cell>
        </row>
        <row r="17984">
          <cell r="I17984" t="str">
            <v>MIS.6.5</v>
          </cell>
        </row>
        <row r="17985">
          <cell r="I17985" t="str">
            <v>MIS.6.5</v>
          </cell>
        </row>
        <row r="17986">
          <cell r="I17986" t="str">
            <v>MIS.6.5</v>
          </cell>
        </row>
        <row r="17987">
          <cell r="I17987" t="str">
            <v>MIS.6.5</v>
          </cell>
        </row>
        <row r="17988">
          <cell r="I17988" t="str">
            <v>MIS.6MM</v>
          </cell>
        </row>
        <row r="17989">
          <cell r="I17989" t="str">
            <v>MIS.6MM</v>
          </cell>
        </row>
        <row r="17990">
          <cell r="I17990" t="str">
            <v>MIS.7</v>
          </cell>
        </row>
        <row r="17991">
          <cell r="I17991" t="str">
            <v>MIS.7</v>
          </cell>
        </row>
        <row r="17992">
          <cell r="I17992" t="str">
            <v>MIS.7</v>
          </cell>
        </row>
        <row r="17993">
          <cell r="I17993" t="str">
            <v>MIS.7</v>
          </cell>
        </row>
        <row r="17994">
          <cell r="I17994" t="str">
            <v>MIS.7</v>
          </cell>
        </row>
        <row r="17995">
          <cell r="I17995" t="str">
            <v>MIS.7</v>
          </cell>
        </row>
        <row r="17996">
          <cell r="I17996" t="str">
            <v>MIS.7</v>
          </cell>
        </row>
        <row r="17997">
          <cell r="I17997" t="str">
            <v>MIS.7</v>
          </cell>
        </row>
        <row r="17998">
          <cell r="I17998" t="str">
            <v>MIS.7 - 8</v>
          </cell>
        </row>
        <row r="17999">
          <cell r="I17999" t="str">
            <v>MIS.7.5</v>
          </cell>
        </row>
        <row r="18000">
          <cell r="I18000" t="str">
            <v>MIS.7.5</v>
          </cell>
        </row>
        <row r="18001">
          <cell r="I18001" t="str">
            <v>MIS.72</v>
          </cell>
        </row>
        <row r="18002">
          <cell r="I18002" t="str">
            <v>MIS.7L</v>
          </cell>
        </row>
        <row r="18003">
          <cell r="I18003" t="str">
            <v>MIS.7L</v>
          </cell>
        </row>
        <row r="18004">
          <cell r="I18004" t="str">
            <v>MIS.7L</v>
          </cell>
        </row>
        <row r="18005">
          <cell r="I18005" t="str">
            <v>MIS.7L</v>
          </cell>
        </row>
        <row r="18006">
          <cell r="I18006" t="str">
            <v>MIS.8</v>
          </cell>
        </row>
        <row r="18007">
          <cell r="I18007" t="str">
            <v>MIS.8</v>
          </cell>
        </row>
        <row r="18008">
          <cell r="I18008" t="str">
            <v>MIS.8</v>
          </cell>
        </row>
        <row r="18009">
          <cell r="I18009" t="str">
            <v>MIS.8</v>
          </cell>
        </row>
        <row r="18010">
          <cell r="I18010" t="str">
            <v>MIS.8</v>
          </cell>
        </row>
        <row r="18011">
          <cell r="I18011" t="str">
            <v>MIS.8</v>
          </cell>
        </row>
        <row r="18012">
          <cell r="I18012" t="str">
            <v>MIS.8</v>
          </cell>
        </row>
        <row r="18013">
          <cell r="I18013" t="str">
            <v>MIS.8</v>
          </cell>
        </row>
        <row r="18014">
          <cell r="I18014" t="str">
            <v>MIS.8</v>
          </cell>
        </row>
        <row r="18015">
          <cell r="I18015" t="str">
            <v>MIS.8.5</v>
          </cell>
        </row>
        <row r="18016">
          <cell r="I18016" t="str">
            <v>MIS.8MM</v>
          </cell>
        </row>
        <row r="18017">
          <cell r="I18017" t="str">
            <v>MIS.8MM</v>
          </cell>
        </row>
        <row r="18018">
          <cell r="I18018" t="str">
            <v>MIS.9</v>
          </cell>
        </row>
        <row r="18019">
          <cell r="I18019" t="str">
            <v>MIS.9</v>
          </cell>
        </row>
        <row r="18020">
          <cell r="I18020" t="str">
            <v>MIS.9</v>
          </cell>
        </row>
        <row r="18021">
          <cell r="I18021" t="str">
            <v xml:space="preserve">MIS.9 </v>
          </cell>
        </row>
        <row r="18022">
          <cell r="I18022" t="str">
            <v xml:space="preserve">MIS.9 </v>
          </cell>
        </row>
        <row r="18023">
          <cell r="I18023" t="str">
            <v xml:space="preserve">MIS.9 </v>
          </cell>
        </row>
        <row r="18024">
          <cell r="I18024" t="str">
            <v xml:space="preserve">MIS.9 </v>
          </cell>
        </row>
        <row r="18025">
          <cell r="I18025" t="str">
            <v>MIS.9.5</v>
          </cell>
        </row>
        <row r="18026">
          <cell r="I18026" t="str">
            <v>MIS.K4</v>
          </cell>
        </row>
        <row r="18027">
          <cell r="I18027" t="str">
            <v>MIS.K51</v>
          </cell>
        </row>
        <row r="18028">
          <cell r="I18028" t="str">
            <v>MIS.L</v>
          </cell>
        </row>
        <row r="18029">
          <cell r="I18029" t="str">
            <v>MIS.M</v>
          </cell>
        </row>
        <row r="18030">
          <cell r="I18030" t="str">
            <v>MIS.S</v>
          </cell>
        </row>
        <row r="18031">
          <cell r="I18031" t="str">
            <v>MISURA M</v>
          </cell>
        </row>
        <row r="18032">
          <cell r="I18032" t="str">
            <v>MISURA S</v>
          </cell>
        </row>
        <row r="18033">
          <cell r="I18033" t="str">
            <v>N</v>
          </cell>
        </row>
        <row r="18034">
          <cell r="I18034" t="str">
            <v>N</v>
          </cell>
        </row>
        <row r="18035">
          <cell r="I18035" t="str">
            <v>N</v>
          </cell>
        </row>
        <row r="18036">
          <cell r="I18036" t="str">
            <v>N</v>
          </cell>
        </row>
        <row r="18037">
          <cell r="I18037" t="str">
            <v>N</v>
          </cell>
        </row>
        <row r="18038">
          <cell r="I18038" t="str">
            <v>NO</v>
          </cell>
        </row>
        <row r="18039">
          <cell r="I18039" t="str">
            <v>NO</v>
          </cell>
        </row>
        <row r="18040">
          <cell r="I18040" t="str">
            <v>NO</v>
          </cell>
        </row>
        <row r="18041">
          <cell r="I18041" t="str">
            <v>NO</v>
          </cell>
        </row>
        <row r="18042">
          <cell r="I18042" t="str">
            <v>NO</v>
          </cell>
        </row>
        <row r="18043">
          <cell r="I18043" t="str">
            <v>NO</v>
          </cell>
        </row>
        <row r="18044">
          <cell r="I18044" t="str">
            <v>NO</v>
          </cell>
        </row>
        <row r="18045">
          <cell r="I18045" t="str">
            <v>NO</v>
          </cell>
        </row>
        <row r="18046">
          <cell r="I18046" t="str">
            <v>NO</v>
          </cell>
        </row>
        <row r="18047">
          <cell r="I18047" t="str">
            <v>NO</v>
          </cell>
        </row>
        <row r="18048">
          <cell r="I18048" t="str">
            <v>NO</v>
          </cell>
        </row>
        <row r="18049">
          <cell r="I18049" t="str">
            <v>NO</v>
          </cell>
        </row>
        <row r="18050">
          <cell r="I18050" t="str">
            <v>NO</v>
          </cell>
        </row>
        <row r="18051">
          <cell r="I18051" t="str">
            <v>NO</v>
          </cell>
        </row>
        <row r="18052">
          <cell r="I18052" t="str">
            <v>NO</v>
          </cell>
        </row>
        <row r="18053">
          <cell r="I18053" t="str">
            <v>NO</v>
          </cell>
        </row>
        <row r="18054">
          <cell r="I18054" t="str">
            <v>NO</v>
          </cell>
        </row>
        <row r="18055">
          <cell r="I18055" t="str">
            <v>NO</v>
          </cell>
        </row>
        <row r="18056">
          <cell r="I18056" t="str">
            <v>NO</v>
          </cell>
        </row>
        <row r="18057">
          <cell r="I18057" t="str">
            <v>NO</v>
          </cell>
        </row>
        <row r="18058">
          <cell r="I18058" t="str">
            <v>NO</v>
          </cell>
        </row>
        <row r="18059">
          <cell r="I18059" t="str">
            <v>NO</v>
          </cell>
        </row>
        <row r="18060">
          <cell r="I18060" t="str">
            <v>NO</v>
          </cell>
        </row>
        <row r="18061">
          <cell r="I18061" t="str">
            <v>NO</v>
          </cell>
        </row>
        <row r="18062">
          <cell r="I18062" t="str">
            <v>NO</v>
          </cell>
        </row>
        <row r="18063">
          <cell r="I18063" t="str">
            <v>NO</v>
          </cell>
        </row>
        <row r="18064">
          <cell r="I18064" t="str">
            <v>NO</v>
          </cell>
        </row>
        <row r="18065">
          <cell r="I18065" t="str">
            <v>NO</v>
          </cell>
        </row>
        <row r="18066">
          <cell r="I18066" t="str">
            <v>NO</v>
          </cell>
        </row>
        <row r="18067">
          <cell r="I18067" t="str">
            <v>NO</v>
          </cell>
        </row>
        <row r="18068">
          <cell r="I18068" t="str">
            <v>NO</v>
          </cell>
        </row>
        <row r="18069">
          <cell r="I18069" t="str">
            <v>NO</v>
          </cell>
        </row>
        <row r="18070">
          <cell r="I18070" t="str">
            <v>NO</v>
          </cell>
        </row>
        <row r="18071">
          <cell r="I18071" t="str">
            <v>NO</v>
          </cell>
        </row>
        <row r="18072">
          <cell r="I18072" t="str">
            <v>NO</v>
          </cell>
        </row>
        <row r="18073">
          <cell r="I18073" t="str">
            <v>NO</v>
          </cell>
        </row>
        <row r="18074">
          <cell r="I18074" t="str">
            <v>NO</v>
          </cell>
        </row>
        <row r="18075">
          <cell r="I18075" t="str">
            <v>NO</v>
          </cell>
        </row>
        <row r="18076">
          <cell r="I18076" t="str">
            <v>NO</v>
          </cell>
        </row>
        <row r="18077">
          <cell r="I18077" t="str">
            <v>NO</v>
          </cell>
        </row>
        <row r="18078">
          <cell r="I18078" t="str">
            <v>NO</v>
          </cell>
        </row>
        <row r="18079">
          <cell r="I18079" t="str">
            <v>NO</v>
          </cell>
        </row>
        <row r="18080">
          <cell r="I18080" t="str">
            <v>NO</v>
          </cell>
        </row>
        <row r="18081">
          <cell r="I18081" t="str">
            <v>NO</v>
          </cell>
        </row>
        <row r="18082">
          <cell r="I18082" t="str">
            <v>NO</v>
          </cell>
        </row>
        <row r="18083">
          <cell r="I18083" t="str">
            <v>NO</v>
          </cell>
        </row>
        <row r="18084">
          <cell r="I18084" t="str">
            <v>NO</v>
          </cell>
        </row>
        <row r="18085">
          <cell r="I18085" t="str">
            <v>NO</v>
          </cell>
        </row>
        <row r="18086">
          <cell r="I18086" t="str">
            <v>NO</v>
          </cell>
        </row>
        <row r="18087">
          <cell r="I18087" t="str">
            <v>NO</v>
          </cell>
        </row>
        <row r="18088">
          <cell r="I18088" t="str">
            <v>NO</v>
          </cell>
        </row>
        <row r="18089">
          <cell r="I18089" t="str">
            <v>NO</v>
          </cell>
        </row>
        <row r="18090">
          <cell r="I18090" t="str">
            <v>NO</v>
          </cell>
        </row>
        <row r="18091">
          <cell r="I18091" t="str">
            <v>NO</v>
          </cell>
        </row>
        <row r="18092">
          <cell r="I18092" t="str">
            <v>NO</v>
          </cell>
        </row>
        <row r="18093">
          <cell r="I18093" t="str">
            <v>NO</v>
          </cell>
        </row>
        <row r="18094">
          <cell r="I18094" t="str">
            <v>NO</v>
          </cell>
        </row>
        <row r="18095">
          <cell r="I18095" t="str">
            <v>NO</v>
          </cell>
        </row>
        <row r="18096">
          <cell r="I18096" t="str">
            <v>NO</v>
          </cell>
        </row>
        <row r="18097">
          <cell r="I18097" t="str">
            <v>NO</v>
          </cell>
        </row>
        <row r="18098">
          <cell r="I18098" t="str">
            <v>NO</v>
          </cell>
        </row>
        <row r="18099">
          <cell r="I18099" t="str">
            <v>NO</v>
          </cell>
        </row>
        <row r="18100">
          <cell r="I18100" t="str">
            <v>NO</v>
          </cell>
        </row>
        <row r="18101">
          <cell r="I18101" t="str">
            <v>NO</v>
          </cell>
        </row>
        <row r="18102">
          <cell r="I18102" t="str">
            <v>NO</v>
          </cell>
        </row>
        <row r="18103">
          <cell r="I18103" t="str">
            <v>NO</v>
          </cell>
        </row>
        <row r="18104">
          <cell r="I18104" t="str">
            <v>NO</v>
          </cell>
        </row>
        <row r="18105">
          <cell r="I18105" t="str">
            <v>NO</v>
          </cell>
        </row>
        <row r="18106">
          <cell r="I18106" t="str">
            <v>NO</v>
          </cell>
        </row>
        <row r="18107">
          <cell r="I18107" t="str">
            <v>NO</v>
          </cell>
        </row>
        <row r="18108">
          <cell r="I18108" t="str">
            <v>NO</v>
          </cell>
        </row>
        <row r="18109">
          <cell r="I18109" t="str">
            <v>NO</v>
          </cell>
        </row>
        <row r="18110">
          <cell r="I18110" t="str">
            <v>NO</v>
          </cell>
        </row>
        <row r="18111">
          <cell r="I18111" t="str">
            <v>NO</v>
          </cell>
        </row>
        <row r="18112">
          <cell r="I18112" t="str">
            <v>NO</v>
          </cell>
        </row>
        <row r="18113">
          <cell r="I18113" t="str">
            <v>NO</v>
          </cell>
        </row>
        <row r="18114">
          <cell r="I18114" t="str">
            <v>NO</v>
          </cell>
        </row>
        <row r="18115">
          <cell r="I18115" t="str">
            <v>NO</v>
          </cell>
        </row>
        <row r="18116">
          <cell r="I18116" t="str">
            <v>NO</v>
          </cell>
        </row>
        <row r="18117">
          <cell r="I18117" t="str">
            <v>NO</v>
          </cell>
        </row>
        <row r="18118">
          <cell r="I18118" t="str">
            <v>NO</v>
          </cell>
        </row>
        <row r="18119">
          <cell r="I18119" t="str">
            <v>NO</v>
          </cell>
        </row>
        <row r="18120">
          <cell r="I18120" t="str">
            <v>NO</v>
          </cell>
        </row>
        <row r="18121">
          <cell r="I18121" t="str">
            <v>NO</v>
          </cell>
        </row>
        <row r="18122">
          <cell r="I18122" t="str">
            <v>NO</v>
          </cell>
        </row>
        <row r="18123">
          <cell r="I18123" t="str">
            <v>NO</v>
          </cell>
        </row>
        <row r="18124">
          <cell r="I18124" t="str">
            <v>NO</v>
          </cell>
        </row>
        <row r="18125">
          <cell r="I18125" t="str">
            <v>NO</v>
          </cell>
        </row>
        <row r="18126">
          <cell r="I18126" t="str">
            <v>NO</v>
          </cell>
        </row>
        <row r="18127">
          <cell r="I18127" t="str">
            <v>NO</v>
          </cell>
        </row>
        <row r="18128">
          <cell r="I18128" t="str">
            <v>NO</v>
          </cell>
        </row>
        <row r="18129">
          <cell r="I18129" t="str">
            <v>NO</v>
          </cell>
        </row>
        <row r="18130">
          <cell r="I18130" t="str">
            <v>NO</v>
          </cell>
        </row>
        <row r="18131">
          <cell r="I18131" t="str">
            <v>NO</v>
          </cell>
        </row>
        <row r="18132">
          <cell r="I18132" t="str">
            <v>NO</v>
          </cell>
        </row>
        <row r="18133">
          <cell r="I18133" t="str">
            <v>NO</v>
          </cell>
        </row>
        <row r="18134">
          <cell r="I18134" t="str">
            <v>NO</v>
          </cell>
        </row>
        <row r="18135">
          <cell r="I18135" t="str">
            <v>NO</v>
          </cell>
        </row>
        <row r="18136">
          <cell r="I18136" t="str">
            <v>NO</v>
          </cell>
        </row>
        <row r="18137">
          <cell r="I18137" t="str">
            <v>NO</v>
          </cell>
        </row>
        <row r="18138">
          <cell r="I18138" t="str">
            <v>NO</v>
          </cell>
        </row>
        <row r="18139">
          <cell r="I18139" t="str">
            <v>NO</v>
          </cell>
        </row>
        <row r="18140">
          <cell r="I18140" t="str">
            <v>NO</v>
          </cell>
        </row>
        <row r="18141">
          <cell r="I18141" t="str">
            <v>NO</v>
          </cell>
        </row>
        <row r="18142">
          <cell r="I18142" t="str">
            <v>NO</v>
          </cell>
        </row>
        <row r="18143">
          <cell r="I18143" t="str">
            <v>NO</v>
          </cell>
        </row>
        <row r="18144">
          <cell r="I18144" t="str">
            <v>NO</v>
          </cell>
        </row>
        <row r="18145">
          <cell r="I18145" t="str">
            <v>NO</v>
          </cell>
        </row>
        <row r="18146">
          <cell r="I18146" t="str">
            <v>NO</v>
          </cell>
        </row>
        <row r="18147">
          <cell r="I18147" t="str">
            <v>NO</v>
          </cell>
        </row>
        <row r="18148">
          <cell r="I18148" t="str">
            <v>NO</v>
          </cell>
        </row>
        <row r="18149">
          <cell r="I18149" t="str">
            <v>NO</v>
          </cell>
        </row>
        <row r="18150">
          <cell r="I18150" t="str">
            <v>NO</v>
          </cell>
        </row>
        <row r="18151">
          <cell r="I18151" t="str">
            <v>NO</v>
          </cell>
        </row>
        <row r="18152">
          <cell r="I18152" t="str">
            <v>NO</v>
          </cell>
        </row>
        <row r="18153">
          <cell r="I18153" t="str">
            <v>NO</v>
          </cell>
        </row>
        <row r="18154">
          <cell r="I18154" t="str">
            <v>NO</v>
          </cell>
        </row>
        <row r="18155">
          <cell r="I18155" t="str">
            <v>NO</v>
          </cell>
        </row>
        <row r="18156">
          <cell r="I18156" t="str">
            <v>NO</v>
          </cell>
        </row>
        <row r="18157">
          <cell r="I18157" t="str">
            <v>NO</v>
          </cell>
        </row>
        <row r="18158">
          <cell r="I18158" t="str">
            <v>NO</v>
          </cell>
        </row>
        <row r="18159">
          <cell r="I18159" t="str">
            <v>NO</v>
          </cell>
        </row>
        <row r="18160">
          <cell r="I18160" t="str">
            <v>NO</v>
          </cell>
        </row>
        <row r="18161">
          <cell r="I18161" t="str">
            <v>NO</v>
          </cell>
        </row>
        <row r="18162">
          <cell r="I18162" t="str">
            <v>NO</v>
          </cell>
        </row>
        <row r="18163">
          <cell r="I18163" t="str">
            <v>NO</v>
          </cell>
        </row>
        <row r="18164">
          <cell r="I18164" t="str">
            <v>NO</v>
          </cell>
        </row>
        <row r="18165">
          <cell r="I18165" t="str">
            <v>NO</v>
          </cell>
        </row>
        <row r="18166">
          <cell r="I18166" t="str">
            <v>NO</v>
          </cell>
        </row>
        <row r="18167">
          <cell r="I18167" t="str">
            <v>NO</v>
          </cell>
        </row>
        <row r="18168">
          <cell r="I18168" t="str">
            <v>NO</v>
          </cell>
        </row>
        <row r="18169">
          <cell r="I18169" t="str">
            <v>NO</v>
          </cell>
        </row>
        <row r="18170">
          <cell r="I18170" t="str">
            <v>NO</v>
          </cell>
        </row>
        <row r="18171">
          <cell r="I18171" t="str">
            <v>NO</v>
          </cell>
        </row>
        <row r="18172">
          <cell r="I18172" t="str">
            <v>NO</v>
          </cell>
        </row>
        <row r="18173">
          <cell r="I18173" t="str">
            <v>NO</v>
          </cell>
        </row>
        <row r="18174">
          <cell r="I18174" t="str">
            <v>NO</v>
          </cell>
        </row>
        <row r="18175">
          <cell r="I18175" t="str">
            <v>NO</v>
          </cell>
        </row>
        <row r="18176">
          <cell r="I18176" t="str">
            <v>NO</v>
          </cell>
        </row>
        <row r="18177">
          <cell r="I18177" t="str">
            <v>NO</v>
          </cell>
        </row>
        <row r="18178">
          <cell r="I18178" t="str">
            <v>NO</v>
          </cell>
        </row>
        <row r="18179">
          <cell r="I18179" t="str">
            <v>NO</v>
          </cell>
        </row>
        <row r="18180">
          <cell r="I18180" t="str">
            <v>NO</v>
          </cell>
        </row>
        <row r="18181">
          <cell r="I18181" t="str">
            <v>NO</v>
          </cell>
        </row>
        <row r="18182">
          <cell r="I18182" t="str">
            <v>NO</v>
          </cell>
        </row>
        <row r="18183">
          <cell r="I18183" t="str">
            <v>NO</v>
          </cell>
        </row>
        <row r="18184">
          <cell r="I18184" t="str">
            <v>NO</v>
          </cell>
        </row>
        <row r="18185">
          <cell r="I18185" t="str">
            <v>NO</v>
          </cell>
        </row>
        <row r="18186">
          <cell r="I18186" t="str">
            <v>NO</v>
          </cell>
        </row>
        <row r="18187">
          <cell r="I18187" t="str">
            <v>NO</v>
          </cell>
        </row>
        <row r="18188">
          <cell r="I18188" t="str">
            <v>NO</v>
          </cell>
        </row>
        <row r="18189">
          <cell r="I18189" t="str">
            <v>NO</v>
          </cell>
        </row>
        <row r="18190">
          <cell r="I18190" t="str">
            <v>NO</v>
          </cell>
        </row>
        <row r="18191">
          <cell r="I18191" t="str">
            <v>NO</v>
          </cell>
        </row>
        <row r="18192">
          <cell r="I18192" t="str">
            <v>NO</v>
          </cell>
        </row>
        <row r="18193">
          <cell r="I18193" t="str">
            <v>NO</v>
          </cell>
        </row>
        <row r="18194">
          <cell r="I18194" t="str">
            <v>NO</v>
          </cell>
        </row>
        <row r="18195">
          <cell r="I18195" t="str">
            <v>NO</v>
          </cell>
        </row>
        <row r="18196">
          <cell r="I18196" t="str">
            <v>NO</v>
          </cell>
        </row>
        <row r="18197">
          <cell r="I18197" t="str">
            <v>NO</v>
          </cell>
        </row>
        <row r="18198">
          <cell r="I18198" t="str">
            <v>NO</v>
          </cell>
        </row>
        <row r="18199">
          <cell r="I18199" t="str">
            <v>NO</v>
          </cell>
        </row>
        <row r="18200">
          <cell r="I18200" t="str">
            <v>NO</v>
          </cell>
        </row>
        <row r="18201">
          <cell r="I18201" t="str">
            <v>NO</v>
          </cell>
        </row>
        <row r="18202">
          <cell r="I18202" t="str">
            <v>NO</v>
          </cell>
        </row>
        <row r="18203">
          <cell r="I18203" t="str">
            <v>NO</v>
          </cell>
        </row>
        <row r="18204">
          <cell r="I18204" t="str">
            <v>NO</v>
          </cell>
        </row>
        <row r="18205">
          <cell r="I18205" t="str">
            <v>NO</v>
          </cell>
        </row>
        <row r="18206">
          <cell r="I18206" t="str">
            <v>NO</v>
          </cell>
        </row>
        <row r="18207">
          <cell r="I18207" t="str">
            <v>NO</v>
          </cell>
        </row>
        <row r="18208">
          <cell r="I18208" t="str">
            <v>NO</v>
          </cell>
        </row>
        <row r="18209">
          <cell r="I18209" t="str">
            <v>NO</v>
          </cell>
        </row>
        <row r="18210">
          <cell r="I18210" t="str">
            <v>NO</v>
          </cell>
        </row>
        <row r="18211">
          <cell r="I18211" t="str">
            <v>NO</v>
          </cell>
        </row>
        <row r="18212">
          <cell r="I18212" t="str">
            <v>NO</v>
          </cell>
        </row>
        <row r="18213">
          <cell r="I18213" t="str">
            <v>NO</v>
          </cell>
        </row>
        <row r="18214">
          <cell r="I18214" t="str">
            <v>NO</v>
          </cell>
        </row>
        <row r="18215">
          <cell r="I18215" t="str">
            <v>NO</v>
          </cell>
        </row>
        <row r="18216">
          <cell r="I18216" t="str">
            <v>NO</v>
          </cell>
        </row>
        <row r="18217">
          <cell r="I18217" t="str">
            <v>NO</v>
          </cell>
        </row>
        <row r="18218">
          <cell r="I18218" t="str">
            <v>NO</v>
          </cell>
        </row>
        <row r="18219">
          <cell r="I18219" t="str">
            <v>NO</v>
          </cell>
        </row>
        <row r="18220">
          <cell r="I18220" t="str">
            <v>NO</v>
          </cell>
        </row>
        <row r="18221">
          <cell r="I18221" t="str">
            <v>NO</v>
          </cell>
        </row>
        <row r="18222">
          <cell r="I18222" t="str">
            <v>NO</v>
          </cell>
        </row>
        <row r="18223">
          <cell r="I18223" t="str">
            <v>NO</v>
          </cell>
        </row>
        <row r="18224">
          <cell r="I18224" t="str">
            <v>NO</v>
          </cell>
        </row>
        <row r="18225">
          <cell r="I18225" t="str">
            <v>NO</v>
          </cell>
        </row>
        <row r="18226">
          <cell r="I18226" t="str">
            <v>NO</v>
          </cell>
        </row>
        <row r="18227">
          <cell r="I18227" t="str">
            <v>NO</v>
          </cell>
        </row>
        <row r="18228">
          <cell r="I18228" t="str">
            <v>NO</v>
          </cell>
        </row>
        <row r="18229">
          <cell r="I18229" t="str">
            <v>NO</v>
          </cell>
        </row>
        <row r="18230">
          <cell r="I18230" t="str">
            <v>NO</v>
          </cell>
        </row>
        <row r="18231">
          <cell r="I18231" t="str">
            <v>NO</v>
          </cell>
        </row>
        <row r="18232">
          <cell r="I18232" t="str">
            <v>NO</v>
          </cell>
        </row>
        <row r="18233">
          <cell r="I18233" t="str">
            <v>NO</v>
          </cell>
        </row>
        <row r="18234">
          <cell r="I18234" t="str">
            <v>NO</v>
          </cell>
        </row>
        <row r="18235">
          <cell r="I18235" t="str">
            <v>NO</v>
          </cell>
        </row>
        <row r="18236">
          <cell r="I18236" t="str">
            <v>NO</v>
          </cell>
        </row>
        <row r="18237">
          <cell r="I18237" t="str">
            <v>NO</v>
          </cell>
        </row>
        <row r="18238">
          <cell r="I18238" t="str">
            <v>NO</v>
          </cell>
        </row>
        <row r="18239">
          <cell r="I18239" t="str">
            <v>NO</v>
          </cell>
        </row>
        <row r="18240">
          <cell r="I18240" t="str">
            <v>NO</v>
          </cell>
        </row>
        <row r="18241">
          <cell r="I18241" t="str">
            <v>NO</v>
          </cell>
        </row>
        <row r="18242">
          <cell r="I18242" t="str">
            <v>NO</v>
          </cell>
        </row>
        <row r="18243">
          <cell r="I18243" t="str">
            <v>NO</v>
          </cell>
        </row>
        <row r="18244">
          <cell r="I18244" t="str">
            <v>NO</v>
          </cell>
        </row>
        <row r="18245">
          <cell r="I18245" t="str">
            <v>NO</v>
          </cell>
        </row>
        <row r="18246">
          <cell r="I18246" t="str">
            <v>NO</v>
          </cell>
        </row>
        <row r="18247">
          <cell r="I18247" t="str">
            <v>NO</v>
          </cell>
        </row>
        <row r="18248">
          <cell r="I18248" t="str">
            <v>NO</v>
          </cell>
        </row>
        <row r="18249">
          <cell r="I18249" t="str">
            <v>NO</v>
          </cell>
        </row>
        <row r="18250">
          <cell r="I18250" t="str">
            <v>NO</v>
          </cell>
        </row>
        <row r="18251">
          <cell r="I18251" t="str">
            <v>NO</v>
          </cell>
        </row>
        <row r="18252">
          <cell r="I18252" t="str">
            <v>NO</v>
          </cell>
        </row>
        <row r="18253">
          <cell r="I18253" t="str">
            <v>NO</v>
          </cell>
        </row>
        <row r="18254">
          <cell r="I18254" t="str">
            <v>NO</v>
          </cell>
        </row>
        <row r="18255">
          <cell r="I18255" t="str">
            <v>NO</v>
          </cell>
        </row>
        <row r="18256">
          <cell r="I18256" t="str">
            <v>NO</v>
          </cell>
        </row>
        <row r="18257">
          <cell r="I18257" t="str">
            <v>NO</v>
          </cell>
        </row>
        <row r="18258">
          <cell r="I18258" t="str">
            <v>NO</v>
          </cell>
        </row>
        <row r="18259">
          <cell r="I18259" t="str">
            <v>NO</v>
          </cell>
        </row>
        <row r="18260">
          <cell r="I18260" t="str">
            <v>NO</v>
          </cell>
        </row>
        <row r="18261">
          <cell r="I18261" t="str">
            <v>NO</v>
          </cell>
        </row>
        <row r="18262">
          <cell r="I18262" t="str">
            <v>NO</v>
          </cell>
        </row>
        <row r="18263">
          <cell r="I18263" t="str">
            <v>NO</v>
          </cell>
        </row>
        <row r="18264">
          <cell r="I18264" t="str">
            <v>NO</v>
          </cell>
        </row>
        <row r="18265">
          <cell r="I18265" t="str">
            <v>NO</v>
          </cell>
        </row>
        <row r="18266">
          <cell r="I18266" t="str">
            <v>NO</v>
          </cell>
        </row>
        <row r="18267">
          <cell r="I18267" t="str">
            <v>NO</v>
          </cell>
        </row>
        <row r="18268">
          <cell r="I18268" t="str">
            <v>NO</v>
          </cell>
        </row>
        <row r="18269">
          <cell r="I18269" t="str">
            <v>NO</v>
          </cell>
        </row>
        <row r="18270">
          <cell r="I18270" t="str">
            <v>NO</v>
          </cell>
        </row>
        <row r="18271">
          <cell r="I18271" t="str">
            <v>NO</v>
          </cell>
        </row>
        <row r="18272">
          <cell r="I18272" t="str">
            <v>NO</v>
          </cell>
        </row>
        <row r="18273">
          <cell r="I18273" t="str">
            <v>NO</v>
          </cell>
        </row>
        <row r="18274">
          <cell r="I18274" t="str">
            <v>NO</v>
          </cell>
        </row>
        <row r="18275">
          <cell r="I18275" t="str">
            <v>NO</v>
          </cell>
        </row>
        <row r="18276">
          <cell r="I18276" t="str">
            <v>NO</v>
          </cell>
        </row>
        <row r="18277">
          <cell r="I18277" t="str">
            <v>NO</v>
          </cell>
        </row>
        <row r="18278">
          <cell r="I18278" t="str">
            <v>NO</v>
          </cell>
        </row>
        <row r="18279">
          <cell r="I18279" t="str">
            <v>NO</v>
          </cell>
        </row>
        <row r="18280">
          <cell r="I18280" t="str">
            <v>NO</v>
          </cell>
        </row>
        <row r="18281">
          <cell r="I18281" t="str">
            <v>NO</v>
          </cell>
        </row>
        <row r="18282">
          <cell r="I18282" t="str">
            <v>NO</v>
          </cell>
        </row>
        <row r="18283">
          <cell r="I18283" t="str">
            <v>NO</v>
          </cell>
        </row>
        <row r="18284">
          <cell r="I18284" t="str">
            <v>NO</v>
          </cell>
        </row>
        <row r="18285">
          <cell r="I18285" t="str">
            <v>NO</v>
          </cell>
        </row>
        <row r="18286">
          <cell r="I18286" t="str">
            <v>NO</v>
          </cell>
        </row>
        <row r="18287">
          <cell r="I18287" t="str">
            <v>NO</v>
          </cell>
        </row>
        <row r="18288">
          <cell r="I18288" t="str">
            <v>NO</v>
          </cell>
        </row>
        <row r="18289">
          <cell r="I18289" t="str">
            <v>NO</v>
          </cell>
        </row>
        <row r="18290">
          <cell r="I18290" t="str">
            <v>NO</v>
          </cell>
        </row>
        <row r="18291">
          <cell r="I18291" t="str">
            <v>NO</v>
          </cell>
        </row>
        <row r="18292">
          <cell r="I18292" t="str">
            <v>NO</v>
          </cell>
        </row>
        <row r="18293">
          <cell r="I18293" t="str">
            <v>NO</v>
          </cell>
        </row>
        <row r="18294">
          <cell r="I18294" t="str">
            <v>NO</v>
          </cell>
        </row>
        <row r="18295">
          <cell r="I18295" t="str">
            <v>NO</v>
          </cell>
        </row>
        <row r="18296">
          <cell r="I18296" t="str">
            <v>NO</v>
          </cell>
        </row>
        <row r="18297">
          <cell r="I18297" t="str">
            <v>NO</v>
          </cell>
        </row>
        <row r="18298">
          <cell r="I18298" t="str">
            <v>NO</v>
          </cell>
        </row>
        <row r="18299">
          <cell r="I18299" t="str">
            <v>NO</v>
          </cell>
        </row>
        <row r="18300">
          <cell r="I18300" t="str">
            <v>NO</v>
          </cell>
        </row>
        <row r="18301">
          <cell r="I18301" t="str">
            <v>NO</v>
          </cell>
        </row>
        <row r="18302">
          <cell r="I18302" t="str">
            <v>NO</v>
          </cell>
        </row>
        <row r="18303">
          <cell r="I18303" t="str">
            <v>NO</v>
          </cell>
        </row>
        <row r="18304">
          <cell r="I18304" t="str">
            <v>NO</v>
          </cell>
        </row>
        <row r="18305">
          <cell r="I18305" t="str">
            <v>NO</v>
          </cell>
        </row>
        <row r="18306">
          <cell r="I18306" t="str">
            <v>NO</v>
          </cell>
        </row>
        <row r="18307">
          <cell r="I18307" t="str">
            <v>NO</v>
          </cell>
        </row>
        <row r="18308">
          <cell r="I18308" t="str">
            <v>NO</v>
          </cell>
        </row>
        <row r="18309">
          <cell r="I18309" t="str">
            <v>NO</v>
          </cell>
        </row>
        <row r="18310">
          <cell r="I18310" t="str">
            <v>NO</v>
          </cell>
        </row>
        <row r="18311">
          <cell r="I18311" t="str">
            <v>NO</v>
          </cell>
        </row>
        <row r="18312">
          <cell r="I18312" t="str">
            <v>NO</v>
          </cell>
        </row>
        <row r="18313">
          <cell r="I18313" t="str">
            <v>NO</v>
          </cell>
        </row>
        <row r="18314">
          <cell r="I18314" t="str">
            <v>NO</v>
          </cell>
        </row>
        <row r="18315">
          <cell r="I18315" t="str">
            <v>NO</v>
          </cell>
        </row>
        <row r="18316">
          <cell r="I18316" t="str">
            <v>NO</v>
          </cell>
        </row>
        <row r="18317">
          <cell r="I18317" t="str">
            <v>NO</v>
          </cell>
        </row>
        <row r="18318">
          <cell r="I18318" t="str">
            <v>NO</v>
          </cell>
        </row>
        <row r="18319">
          <cell r="I18319" t="str">
            <v>NO</v>
          </cell>
        </row>
        <row r="18320">
          <cell r="I18320" t="str">
            <v>NO</v>
          </cell>
        </row>
        <row r="18321">
          <cell r="I18321" t="str">
            <v>NO</v>
          </cell>
        </row>
        <row r="18322">
          <cell r="I18322" t="str">
            <v>NO</v>
          </cell>
        </row>
        <row r="18323">
          <cell r="I18323" t="str">
            <v>NO</v>
          </cell>
        </row>
        <row r="18324">
          <cell r="I18324" t="str">
            <v>NO</v>
          </cell>
        </row>
        <row r="18325">
          <cell r="I18325" t="str">
            <v>NO</v>
          </cell>
        </row>
        <row r="18326">
          <cell r="I18326" t="str">
            <v>NO</v>
          </cell>
        </row>
        <row r="18327">
          <cell r="I18327" t="str">
            <v>NO</v>
          </cell>
        </row>
        <row r="18328">
          <cell r="I18328" t="str">
            <v>NO</v>
          </cell>
        </row>
        <row r="18329">
          <cell r="I18329" t="str">
            <v>NO</v>
          </cell>
        </row>
        <row r="18330">
          <cell r="I18330" t="str">
            <v>NO</v>
          </cell>
        </row>
        <row r="18331">
          <cell r="I18331" t="str">
            <v>NO</v>
          </cell>
        </row>
        <row r="18332">
          <cell r="I18332" t="str">
            <v>NO</v>
          </cell>
        </row>
        <row r="18333">
          <cell r="I18333" t="str">
            <v>NO</v>
          </cell>
        </row>
        <row r="18334">
          <cell r="I18334" t="str">
            <v>NO</v>
          </cell>
        </row>
        <row r="18335">
          <cell r="I18335" t="str">
            <v>NO</v>
          </cell>
        </row>
        <row r="18336">
          <cell r="I18336" t="str">
            <v>NO</v>
          </cell>
        </row>
        <row r="18337">
          <cell r="I18337" t="str">
            <v>NO</v>
          </cell>
        </row>
        <row r="18338">
          <cell r="I18338" t="str">
            <v>NO</v>
          </cell>
        </row>
        <row r="18339">
          <cell r="I18339" t="str">
            <v>NO</v>
          </cell>
        </row>
        <row r="18340">
          <cell r="I18340" t="str">
            <v>NO</v>
          </cell>
        </row>
        <row r="18341">
          <cell r="I18341" t="str">
            <v>NO</v>
          </cell>
        </row>
        <row r="18342">
          <cell r="I18342" t="str">
            <v>NO</v>
          </cell>
        </row>
        <row r="18343">
          <cell r="I18343" t="str">
            <v>NO</v>
          </cell>
        </row>
        <row r="18344">
          <cell r="I18344" t="str">
            <v>NO</v>
          </cell>
        </row>
        <row r="18345">
          <cell r="I18345" t="str">
            <v>NO</v>
          </cell>
        </row>
        <row r="18346">
          <cell r="I18346" t="str">
            <v>NO</v>
          </cell>
        </row>
        <row r="18347">
          <cell r="I18347" t="str">
            <v>NO</v>
          </cell>
        </row>
        <row r="18348">
          <cell r="I18348" t="str">
            <v>NO</v>
          </cell>
        </row>
        <row r="18349">
          <cell r="I18349" t="str">
            <v>NO</v>
          </cell>
        </row>
        <row r="18350">
          <cell r="I18350" t="str">
            <v>NO</v>
          </cell>
        </row>
        <row r="18351">
          <cell r="I18351" t="str">
            <v>NO</v>
          </cell>
        </row>
        <row r="18352">
          <cell r="I18352" t="str">
            <v>NO</v>
          </cell>
        </row>
        <row r="18353">
          <cell r="I18353" t="str">
            <v>NO</v>
          </cell>
        </row>
        <row r="18354">
          <cell r="I18354" t="str">
            <v>NO</v>
          </cell>
        </row>
        <row r="18355">
          <cell r="I18355" t="str">
            <v>NO</v>
          </cell>
        </row>
        <row r="18356">
          <cell r="I18356" t="str">
            <v>NO</v>
          </cell>
        </row>
        <row r="18357">
          <cell r="I18357" t="str">
            <v>NO</v>
          </cell>
        </row>
        <row r="18358">
          <cell r="I18358" t="str">
            <v>NO</v>
          </cell>
        </row>
        <row r="18359">
          <cell r="I18359" t="str">
            <v>NO</v>
          </cell>
        </row>
        <row r="18360">
          <cell r="I18360" t="str">
            <v>NO</v>
          </cell>
        </row>
        <row r="18361">
          <cell r="I18361" t="str">
            <v>NO</v>
          </cell>
        </row>
        <row r="18362">
          <cell r="I18362" t="str">
            <v>NO</v>
          </cell>
        </row>
        <row r="18363">
          <cell r="I18363" t="str">
            <v>NO</v>
          </cell>
        </row>
        <row r="18364">
          <cell r="I18364" t="str">
            <v>NO</v>
          </cell>
        </row>
        <row r="18365">
          <cell r="I18365" t="str">
            <v>NO</v>
          </cell>
        </row>
        <row r="18366">
          <cell r="I18366" t="str">
            <v>NO</v>
          </cell>
        </row>
        <row r="18367">
          <cell r="I18367" t="str">
            <v>NO</v>
          </cell>
        </row>
        <row r="18368">
          <cell r="I18368" t="str">
            <v>NO</v>
          </cell>
        </row>
        <row r="18369">
          <cell r="I18369" t="str">
            <v>NO</v>
          </cell>
        </row>
        <row r="18370">
          <cell r="I18370" t="str">
            <v>NO</v>
          </cell>
        </row>
        <row r="18371">
          <cell r="I18371" t="str">
            <v>NO</v>
          </cell>
        </row>
        <row r="18372">
          <cell r="I18372" t="str">
            <v>NO</v>
          </cell>
        </row>
        <row r="18373">
          <cell r="I18373" t="str">
            <v>NO</v>
          </cell>
        </row>
        <row r="18374">
          <cell r="I18374" t="str">
            <v>NO</v>
          </cell>
        </row>
        <row r="18375">
          <cell r="I18375" t="str">
            <v>NO</v>
          </cell>
        </row>
        <row r="18376">
          <cell r="I18376" t="str">
            <v>NO</v>
          </cell>
        </row>
        <row r="18377">
          <cell r="I18377" t="str">
            <v>NO</v>
          </cell>
        </row>
        <row r="18378">
          <cell r="I18378" t="str">
            <v>NO</v>
          </cell>
        </row>
        <row r="18379">
          <cell r="I18379" t="str">
            <v>NO</v>
          </cell>
        </row>
        <row r="18380">
          <cell r="I18380" t="str">
            <v>NO</v>
          </cell>
        </row>
        <row r="18381">
          <cell r="I18381" t="str">
            <v>NO</v>
          </cell>
        </row>
        <row r="18382">
          <cell r="I18382" t="str">
            <v>NO</v>
          </cell>
        </row>
        <row r="18383">
          <cell r="I18383" t="str">
            <v>NO</v>
          </cell>
        </row>
        <row r="18384">
          <cell r="I18384" t="str">
            <v>NO</v>
          </cell>
        </row>
        <row r="18385">
          <cell r="I18385" t="str">
            <v>NO</v>
          </cell>
        </row>
        <row r="18386">
          <cell r="I18386" t="str">
            <v>NO</v>
          </cell>
        </row>
        <row r="18387">
          <cell r="I18387" t="str">
            <v>NO</v>
          </cell>
        </row>
        <row r="18388">
          <cell r="I18388" t="str">
            <v>NO</v>
          </cell>
        </row>
        <row r="18389">
          <cell r="I18389" t="str">
            <v>NO</v>
          </cell>
        </row>
        <row r="18390">
          <cell r="I18390" t="str">
            <v>NO</v>
          </cell>
        </row>
        <row r="18391">
          <cell r="I18391" t="str">
            <v>NO</v>
          </cell>
        </row>
        <row r="18392">
          <cell r="I18392" t="str">
            <v>NO</v>
          </cell>
        </row>
        <row r="18393">
          <cell r="I18393" t="str">
            <v>NO</v>
          </cell>
        </row>
        <row r="18394">
          <cell r="I18394" t="str">
            <v>NO</v>
          </cell>
        </row>
        <row r="18395">
          <cell r="I18395" t="str">
            <v>NO</v>
          </cell>
        </row>
        <row r="18396">
          <cell r="I18396" t="str">
            <v>NO</v>
          </cell>
        </row>
        <row r="18397">
          <cell r="I18397" t="str">
            <v>NO</v>
          </cell>
        </row>
        <row r="18398">
          <cell r="I18398" t="str">
            <v>NO</v>
          </cell>
        </row>
        <row r="18399">
          <cell r="I18399" t="str">
            <v>NO</v>
          </cell>
        </row>
        <row r="18400">
          <cell r="I18400" t="str">
            <v>NO</v>
          </cell>
        </row>
        <row r="18401">
          <cell r="I18401" t="str">
            <v>NO</v>
          </cell>
        </row>
        <row r="18402">
          <cell r="I18402" t="str">
            <v>NO</v>
          </cell>
        </row>
        <row r="18403">
          <cell r="I18403" t="str">
            <v>NO</v>
          </cell>
        </row>
        <row r="18404">
          <cell r="I18404" t="str">
            <v>NO</v>
          </cell>
        </row>
        <row r="18405">
          <cell r="I18405" t="str">
            <v>NO</v>
          </cell>
        </row>
        <row r="18406">
          <cell r="I18406" t="str">
            <v>NO</v>
          </cell>
        </row>
        <row r="18407">
          <cell r="I18407" t="str">
            <v>NO</v>
          </cell>
        </row>
        <row r="18408">
          <cell r="I18408" t="str">
            <v>NO</v>
          </cell>
        </row>
        <row r="18409">
          <cell r="I18409" t="str">
            <v>NO</v>
          </cell>
        </row>
        <row r="18410">
          <cell r="I18410" t="str">
            <v>NO</v>
          </cell>
        </row>
        <row r="18411">
          <cell r="I18411" t="str">
            <v>NO</v>
          </cell>
        </row>
        <row r="18412">
          <cell r="I18412" t="str">
            <v>NO</v>
          </cell>
        </row>
        <row r="18413">
          <cell r="I18413" t="str">
            <v>NO</v>
          </cell>
        </row>
        <row r="18414">
          <cell r="I18414" t="str">
            <v>NO</v>
          </cell>
        </row>
        <row r="18415">
          <cell r="I18415" t="str">
            <v>NO</v>
          </cell>
        </row>
        <row r="18416">
          <cell r="I18416" t="str">
            <v>NO</v>
          </cell>
        </row>
        <row r="18417">
          <cell r="I18417" t="str">
            <v>NO</v>
          </cell>
        </row>
        <row r="18418">
          <cell r="I18418" t="str">
            <v>NO</v>
          </cell>
        </row>
        <row r="18419">
          <cell r="I18419" t="str">
            <v>NO</v>
          </cell>
        </row>
        <row r="18420">
          <cell r="I18420" t="str">
            <v>NO</v>
          </cell>
        </row>
        <row r="18421">
          <cell r="I18421" t="str">
            <v>NO</v>
          </cell>
        </row>
        <row r="18422">
          <cell r="I18422" t="str">
            <v>NO</v>
          </cell>
        </row>
        <row r="18423">
          <cell r="I18423" t="str">
            <v>NO</v>
          </cell>
        </row>
        <row r="18424">
          <cell r="I18424" t="str">
            <v>NO</v>
          </cell>
        </row>
        <row r="18425">
          <cell r="I18425" t="str">
            <v>NO</v>
          </cell>
        </row>
        <row r="18426">
          <cell r="I18426" t="str">
            <v>NO</v>
          </cell>
        </row>
        <row r="18427">
          <cell r="I18427" t="str">
            <v>NO</v>
          </cell>
        </row>
        <row r="18428">
          <cell r="I18428" t="str">
            <v>NO</v>
          </cell>
        </row>
        <row r="18429">
          <cell r="I18429" t="str">
            <v>NO</v>
          </cell>
        </row>
        <row r="18430">
          <cell r="I18430" t="str">
            <v>NO</v>
          </cell>
        </row>
        <row r="18431">
          <cell r="I18431" t="str">
            <v>NO</v>
          </cell>
        </row>
        <row r="18432">
          <cell r="I18432" t="str">
            <v>NO</v>
          </cell>
        </row>
        <row r="18433">
          <cell r="I18433" t="str">
            <v>NO</v>
          </cell>
        </row>
        <row r="18434">
          <cell r="I18434" t="str">
            <v>NO</v>
          </cell>
        </row>
        <row r="18435">
          <cell r="I18435" t="str">
            <v>NO</v>
          </cell>
        </row>
        <row r="18436">
          <cell r="I18436" t="str">
            <v>NO</v>
          </cell>
        </row>
        <row r="18437">
          <cell r="I18437" t="str">
            <v>NO</v>
          </cell>
        </row>
        <row r="18438">
          <cell r="I18438" t="str">
            <v>NO</v>
          </cell>
        </row>
        <row r="18439">
          <cell r="I18439" t="str">
            <v>NO</v>
          </cell>
        </row>
        <row r="18440">
          <cell r="I18440" t="str">
            <v>NO</v>
          </cell>
        </row>
        <row r="18441">
          <cell r="I18441" t="str">
            <v>NO</v>
          </cell>
        </row>
        <row r="18442">
          <cell r="I18442" t="str">
            <v>NO</v>
          </cell>
        </row>
        <row r="18443">
          <cell r="I18443" t="str">
            <v>NO</v>
          </cell>
        </row>
        <row r="18444">
          <cell r="I18444" t="str">
            <v>NO</v>
          </cell>
        </row>
        <row r="18445">
          <cell r="I18445" t="str">
            <v>NO</v>
          </cell>
        </row>
        <row r="18446">
          <cell r="I18446" t="str">
            <v>NO</v>
          </cell>
        </row>
        <row r="18447">
          <cell r="I18447" t="str">
            <v>NO</v>
          </cell>
        </row>
        <row r="18448">
          <cell r="I18448" t="str">
            <v>NO</v>
          </cell>
        </row>
        <row r="18449">
          <cell r="I18449" t="str">
            <v>NO</v>
          </cell>
        </row>
        <row r="18450">
          <cell r="I18450" t="str">
            <v>NO</v>
          </cell>
        </row>
        <row r="18451">
          <cell r="I18451" t="str">
            <v>NO</v>
          </cell>
        </row>
        <row r="18452">
          <cell r="I18452" t="str">
            <v>NO</v>
          </cell>
        </row>
        <row r="18453">
          <cell r="I18453" t="str">
            <v>NO</v>
          </cell>
        </row>
        <row r="18454">
          <cell r="I18454" t="str">
            <v>NO</v>
          </cell>
        </row>
        <row r="18455">
          <cell r="I18455" t="str">
            <v>NO</v>
          </cell>
        </row>
        <row r="18456">
          <cell r="I18456" t="str">
            <v>NO</v>
          </cell>
        </row>
        <row r="18457">
          <cell r="I18457" t="str">
            <v>NO</v>
          </cell>
        </row>
        <row r="18458">
          <cell r="I18458" t="str">
            <v>NO</v>
          </cell>
        </row>
        <row r="18459">
          <cell r="I18459" t="str">
            <v>NO</v>
          </cell>
        </row>
        <row r="18460">
          <cell r="I18460" t="str">
            <v>NO</v>
          </cell>
        </row>
        <row r="18461">
          <cell r="I18461" t="str">
            <v>NO</v>
          </cell>
        </row>
        <row r="18462">
          <cell r="I18462" t="str">
            <v>NO</v>
          </cell>
        </row>
        <row r="18463">
          <cell r="I18463" t="str">
            <v>NO</v>
          </cell>
        </row>
        <row r="18464">
          <cell r="I18464" t="str">
            <v>NO</v>
          </cell>
        </row>
        <row r="18465">
          <cell r="I18465" t="str">
            <v>NO</v>
          </cell>
        </row>
        <row r="18466">
          <cell r="I18466" t="str">
            <v>NO</v>
          </cell>
        </row>
        <row r="18467">
          <cell r="I18467" t="str">
            <v>NO</v>
          </cell>
        </row>
        <row r="18468">
          <cell r="I18468" t="str">
            <v>NO</v>
          </cell>
        </row>
        <row r="18469">
          <cell r="I18469" t="str">
            <v>NO</v>
          </cell>
        </row>
        <row r="18470">
          <cell r="I18470" t="str">
            <v>NO</v>
          </cell>
        </row>
        <row r="18471">
          <cell r="I18471" t="str">
            <v>NO</v>
          </cell>
        </row>
        <row r="18472">
          <cell r="I18472" t="str">
            <v>NO</v>
          </cell>
        </row>
        <row r="18473">
          <cell r="I18473" t="str">
            <v>NO</v>
          </cell>
        </row>
        <row r="18474">
          <cell r="I18474" t="str">
            <v>NO</v>
          </cell>
        </row>
        <row r="18475">
          <cell r="I18475" t="str">
            <v>NO</v>
          </cell>
        </row>
        <row r="18476">
          <cell r="I18476" t="str">
            <v>NO</v>
          </cell>
        </row>
        <row r="18477">
          <cell r="I18477" t="str">
            <v>NO</v>
          </cell>
        </row>
        <row r="18478">
          <cell r="I18478" t="str">
            <v>NO</v>
          </cell>
        </row>
        <row r="18479">
          <cell r="I18479" t="str">
            <v>NO</v>
          </cell>
        </row>
        <row r="18480">
          <cell r="I18480" t="str">
            <v>NO</v>
          </cell>
        </row>
        <row r="18481">
          <cell r="I18481" t="str">
            <v>NO</v>
          </cell>
        </row>
        <row r="18482">
          <cell r="I18482" t="str">
            <v>NO</v>
          </cell>
        </row>
        <row r="18483">
          <cell r="I18483" t="str">
            <v>NO</v>
          </cell>
        </row>
        <row r="18484">
          <cell r="I18484" t="str">
            <v>NO</v>
          </cell>
        </row>
        <row r="18485">
          <cell r="I18485" t="str">
            <v>NO</v>
          </cell>
        </row>
        <row r="18486">
          <cell r="I18486" t="str">
            <v>NO</v>
          </cell>
        </row>
        <row r="18487">
          <cell r="I18487" t="str">
            <v>NO</v>
          </cell>
        </row>
        <row r="18488">
          <cell r="I18488" t="str">
            <v>NO</v>
          </cell>
        </row>
        <row r="18489">
          <cell r="I18489" t="str">
            <v>NO</v>
          </cell>
        </row>
        <row r="18490">
          <cell r="I18490" t="str">
            <v>NO</v>
          </cell>
        </row>
        <row r="18491">
          <cell r="I18491" t="str">
            <v>NO</v>
          </cell>
        </row>
        <row r="18492">
          <cell r="I18492" t="str">
            <v>NO</v>
          </cell>
        </row>
        <row r="18493">
          <cell r="I18493" t="str">
            <v>NO</v>
          </cell>
        </row>
        <row r="18494">
          <cell r="I18494" t="str">
            <v>NO</v>
          </cell>
        </row>
        <row r="18495">
          <cell r="I18495" t="str">
            <v>NO</v>
          </cell>
        </row>
        <row r="18496">
          <cell r="I18496" t="str">
            <v>NO</v>
          </cell>
        </row>
        <row r="18497">
          <cell r="I18497" t="str">
            <v>NO</v>
          </cell>
        </row>
        <row r="18498">
          <cell r="I18498" t="str">
            <v>NO</v>
          </cell>
        </row>
        <row r="18499">
          <cell r="I18499" t="str">
            <v>NO</v>
          </cell>
        </row>
        <row r="18500">
          <cell r="I18500" t="str">
            <v>NO</v>
          </cell>
        </row>
        <row r="18501">
          <cell r="I18501" t="str">
            <v>NO</v>
          </cell>
        </row>
        <row r="18502">
          <cell r="I18502" t="str">
            <v>NO</v>
          </cell>
        </row>
        <row r="18503">
          <cell r="I18503" t="str">
            <v>NO</v>
          </cell>
        </row>
        <row r="18504">
          <cell r="I18504" t="str">
            <v>NO</v>
          </cell>
        </row>
        <row r="18505">
          <cell r="I18505" t="str">
            <v>NO</v>
          </cell>
        </row>
        <row r="18506">
          <cell r="I18506" t="str">
            <v>NO</v>
          </cell>
        </row>
        <row r="18507">
          <cell r="I18507" t="str">
            <v>NO</v>
          </cell>
        </row>
        <row r="18508">
          <cell r="I18508" t="str">
            <v>NO</v>
          </cell>
        </row>
        <row r="18509">
          <cell r="I18509" t="str">
            <v>NO</v>
          </cell>
        </row>
        <row r="18510">
          <cell r="I18510" t="str">
            <v>NO</v>
          </cell>
        </row>
        <row r="18511">
          <cell r="I18511" t="str">
            <v>NO</v>
          </cell>
        </row>
        <row r="18512">
          <cell r="I18512" t="str">
            <v>NO</v>
          </cell>
        </row>
        <row r="18513">
          <cell r="I18513" t="str">
            <v>NO</v>
          </cell>
        </row>
        <row r="18514">
          <cell r="I18514" t="str">
            <v>NO</v>
          </cell>
        </row>
        <row r="18515">
          <cell r="I18515" t="str">
            <v>NO</v>
          </cell>
        </row>
        <row r="18516">
          <cell r="I18516" t="str">
            <v>NO</v>
          </cell>
        </row>
        <row r="18517">
          <cell r="I18517" t="str">
            <v>NO</v>
          </cell>
        </row>
        <row r="18518">
          <cell r="I18518" t="str">
            <v>NO</v>
          </cell>
        </row>
        <row r="18519">
          <cell r="I18519" t="str">
            <v>NO</v>
          </cell>
        </row>
        <row r="18520">
          <cell r="I18520" t="str">
            <v>NO</v>
          </cell>
        </row>
        <row r="18521">
          <cell r="I18521" t="str">
            <v>NO</v>
          </cell>
        </row>
        <row r="18522">
          <cell r="I18522" t="str">
            <v>NO</v>
          </cell>
        </row>
        <row r="18523">
          <cell r="I18523" t="str">
            <v>NO</v>
          </cell>
        </row>
        <row r="18524">
          <cell r="I18524" t="str">
            <v>NO</v>
          </cell>
        </row>
        <row r="18525">
          <cell r="I18525" t="str">
            <v>NO</v>
          </cell>
        </row>
        <row r="18526">
          <cell r="I18526" t="str">
            <v>NO</v>
          </cell>
        </row>
        <row r="18527">
          <cell r="I18527" t="str">
            <v>NO</v>
          </cell>
        </row>
        <row r="18528">
          <cell r="I18528" t="str">
            <v>NO</v>
          </cell>
        </row>
        <row r="18529">
          <cell r="I18529" t="str">
            <v>NO</v>
          </cell>
        </row>
        <row r="18530">
          <cell r="I18530" t="str">
            <v>NO</v>
          </cell>
        </row>
        <row r="18531">
          <cell r="I18531" t="str">
            <v>NO</v>
          </cell>
        </row>
        <row r="18532">
          <cell r="I18532" t="str">
            <v>NO</v>
          </cell>
        </row>
        <row r="18533">
          <cell r="I18533" t="str">
            <v>NO</v>
          </cell>
        </row>
        <row r="18534">
          <cell r="I18534" t="str">
            <v>NO</v>
          </cell>
        </row>
        <row r="18535">
          <cell r="I18535" t="str">
            <v>NO</v>
          </cell>
        </row>
        <row r="18536">
          <cell r="I18536" t="str">
            <v>NO</v>
          </cell>
        </row>
        <row r="18537">
          <cell r="I18537" t="str">
            <v>NO</v>
          </cell>
        </row>
        <row r="18538">
          <cell r="I18538" t="str">
            <v>NO</v>
          </cell>
        </row>
        <row r="18539">
          <cell r="I18539" t="str">
            <v>NO</v>
          </cell>
        </row>
        <row r="18540">
          <cell r="I18540" t="str">
            <v>NO</v>
          </cell>
        </row>
        <row r="18541">
          <cell r="I18541" t="str">
            <v>NO</v>
          </cell>
        </row>
        <row r="18542">
          <cell r="I18542" t="str">
            <v>NO</v>
          </cell>
        </row>
        <row r="18543">
          <cell r="I18543" t="str">
            <v>NO</v>
          </cell>
        </row>
        <row r="18544">
          <cell r="I18544" t="str">
            <v>NO</v>
          </cell>
        </row>
        <row r="18545">
          <cell r="I18545" t="str">
            <v>NO</v>
          </cell>
        </row>
        <row r="18546">
          <cell r="I18546" t="str">
            <v>NO</v>
          </cell>
        </row>
        <row r="18547">
          <cell r="I18547" t="str">
            <v>NO</v>
          </cell>
        </row>
        <row r="18548">
          <cell r="I18548" t="str">
            <v>NO</v>
          </cell>
        </row>
        <row r="18549">
          <cell r="I18549" t="str">
            <v>NO</v>
          </cell>
        </row>
        <row r="18550">
          <cell r="I18550" t="str">
            <v>NO</v>
          </cell>
        </row>
        <row r="18551">
          <cell r="I18551" t="str">
            <v>NO</v>
          </cell>
        </row>
        <row r="18552">
          <cell r="I18552" t="str">
            <v>NO</v>
          </cell>
        </row>
        <row r="18553">
          <cell r="I18553" t="str">
            <v>NO</v>
          </cell>
        </row>
        <row r="18554">
          <cell r="I18554" t="str">
            <v>NO</v>
          </cell>
        </row>
        <row r="18555">
          <cell r="I18555" t="str">
            <v>NO</v>
          </cell>
        </row>
        <row r="18556">
          <cell r="I18556" t="str">
            <v>NO</v>
          </cell>
        </row>
        <row r="18557">
          <cell r="I18557" t="str">
            <v>NO</v>
          </cell>
        </row>
        <row r="18558">
          <cell r="I18558" t="str">
            <v>NO</v>
          </cell>
        </row>
        <row r="18559">
          <cell r="I18559" t="str">
            <v>NO</v>
          </cell>
        </row>
        <row r="18560">
          <cell r="I18560" t="str">
            <v>NO</v>
          </cell>
        </row>
        <row r="18561">
          <cell r="I18561" t="str">
            <v>NO</v>
          </cell>
        </row>
        <row r="18562">
          <cell r="I18562" t="str">
            <v>NO</v>
          </cell>
        </row>
        <row r="18563">
          <cell r="I18563" t="str">
            <v>NO</v>
          </cell>
        </row>
        <row r="18564">
          <cell r="I18564" t="str">
            <v>NO</v>
          </cell>
        </row>
        <row r="18565">
          <cell r="I18565" t="str">
            <v>NO</v>
          </cell>
        </row>
        <row r="18566">
          <cell r="I18566" t="str">
            <v>NO</v>
          </cell>
        </row>
        <row r="18567">
          <cell r="I18567" t="str">
            <v>NO</v>
          </cell>
        </row>
        <row r="18568">
          <cell r="I18568" t="str">
            <v>NO</v>
          </cell>
        </row>
        <row r="18569">
          <cell r="I18569" t="str">
            <v>NO</v>
          </cell>
        </row>
        <row r="18570">
          <cell r="I18570" t="str">
            <v>NO</v>
          </cell>
        </row>
        <row r="18571">
          <cell r="I18571" t="str">
            <v>NO</v>
          </cell>
        </row>
        <row r="18572">
          <cell r="I18572" t="str">
            <v>NO</v>
          </cell>
        </row>
        <row r="18573">
          <cell r="I18573" t="str">
            <v>NO</v>
          </cell>
        </row>
        <row r="18574">
          <cell r="I18574" t="str">
            <v>NO</v>
          </cell>
        </row>
        <row r="18575">
          <cell r="I18575" t="str">
            <v>NO</v>
          </cell>
        </row>
        <row r="18576">
          <cell r="I18576" t="str">
            <v>NO</v>
          </cell>
        </row>
        <row r="18577">
          <cell r="I18577" t="str">
            <v>NO</v>
          </cell>
        </row>
        <row r="18578">
          <cell r="I18578" t="str">
            <v>NO</v>
          </cell>
        </row>
        <row r="18579">
          <cell r="I18579" t="str">
            <v>NO</v>
          </cell>
        </row>
        <row r="18580">
          <cell r="I18580" t="str">
            <v>NO</v>
          </cell>
        </row>
        <row r="18581">
          <cell r="I18581" t="str">
            <v>NO</v>
          </cell>
        </row>
        <row r="18582">
          <cell r="I18582" t="str">
            <v>NO</v>
          </cell>
        </row>
        <row r="18583">
          <cell r="I18583" t="str">
            <v>NO</v>
          </cell>
        </row>
        <row r="18584">
          <cell r="I18584" t="str">
            <v>NO</v>
          </cell>
        </row>
        <row r="18585">
          <cell r="I18585" t="str">
            <v>NO</v>
          </cell>
        </row>
        <row r="18586">
          <cell r="I18586" t="str">
            <v>NO</v>
          </cell>
        </row>
        <row r="18587">
          <cell r="I18587" t="str">
            <v>NO</v>
          </cell>
        </row>
        <row r="18588">
          <cell r="I18588" t="str">
            <v>NO</v>
          </cell>
        </row>
        <row r="18589">
          <cell r="I18589" t="str">
            <v>NO</v>
          </cell>
        </row>
        <row r="18590">
          <cell r="I18590" t="str">
            <v>NO</v>
          </cell>
        </row>
        <row r="18591">
          <cell r="I18591" t="str">
            <v>NO</v>
          </cell>
        </row>
        <row r="18592">
          <cell r="I18592" t="str">
            <v>NO</v>
          </cell>
        </row>
        <row r="18593">
          <cell r="I18593" t="str">
            <v>NO</v>
          </cell>
        </row>
        <row r="18594">
          <cell r="I18594" t="str">
            <v>NO</v>
          </cell>
        </row>
        <row r="18595">
          <cell r="I18595" t="str">
            <v>NO</v>
          </cell>
        </row>
        <row r="18596">
          <cell r="I18596" t="str">
            <v>NO</v>
          </cell>
        </row>
        <row r="18597">
          <cell r="I18597" t="str">
            <v>NO</v>
          </cell>
        </row>
        <row r="18598">
          <cell r="I18598" t="str">
            <v>NO</v>
          </cell>
        </row>
        <row r="18599">
          <cell r="I18599" t="str">
            <v>NO</v>
          </cell>
        </row>
        <row r="18600">
          <cell r="I18600" t="str">
            <v>NO</v>
          </cell>
        </row>
        <row r="18601">
          <cell r="I18601" t="str">
            <v>NO</v>
          </cell>
        </row>
        <row r="18602">
          <cell r="I18602" t="str">
            <v>NO</v>
          </cell>
        </row>
        <row r="18603">
          <cell r="I18603" t="str">
            <v>NO</v>
          </cell>
        </row>
        <row r="18604">
          <cell r="I18604" t="str">
            <v>NO</v>
          </cell>
        </row>
        <row r="18605">
          <cell r="I18605" t="str">
            <v>NO</v>
          </cell>
        </row>
        <row r="18606">
          <cell r="I18606" t="str">
            <v>NO</v>
          </cell>
        </row>
        <row r="18607">
          <cell r="I18607" t="str">
            <v>NO</v>
          </cell>
        </row>
        <row r="18608">
          <cell r="I18608" t="str">
            <v>NO</v>
          </cell>
        </row>
        <row r="18609">
          <cell r="I18609" t="str">
            <v>NO</v>
          </cell>
        </row>
        <row r="18610">
          <cell r="I18610" t="str">
            <v>NO</v>
          </cell>
        </row>
        <row r="18611">
          <cell r="I18611" t="str">
            <v>NO</v>
          </cell>
        </row>
        <row r="18612">
          <cell r="I18612" t="str">
            <v>NO</v>
          </cell>
        </row>
        <row r="18613">
          <cell r="I18613" t="str">
            <v>NO</v>
          </cell>
        </row>
        <row r="18614">
          <cell r="I18614" t="str">
            <v>NO</v>
          </cell>
        </row>
        <row r="18615">
          <cell r="I18615" t="str">
            <v>NO</v>
          </cell>
        </row>
        <row r="18616">
          <cell r="I18616" t="str">
            <v>NO</v>
          </cell>
        </row>
        <row r="18617">
          <cell r="I18617" t="str">
            <v>NO</v>
          </cell>
        </row>
        <row r="18618">
          <cell r="I18618" t="str">
            <v>NO</v>
          </cell>
        </row>
        <row r="18619">
          <cell r="I18619" t="str">
            <v>NO</v>
          </cell>
        </row>
        <row r="18620">
          <cell r="I18620" t="str">
            <v>NO</v>
          </cell>
        </row>
        <row r="18621">
          <cell r="I18621" t="str">
            <v>NO</v>
          </cell>
        </row>
        <row r="18622">
          <cell r="I18622" t="str">
            <v>NO</v>
          </cell>
        </row>
        <row r="18623">
          <cell r="I18623" t="str">
            <v>NO</v>
          </cell>
        </row>
        <row r="18624">
          <cell r="I18624" t="str">
            <v>NO</v>
          </cell>
        </row>
        <row r="18625">
          <cell r="I18625" t="str">
            <v>NO</v>
          </cell>
        </row>
        <row r="18626">
          <cell r="I18626" t="str">
            <v>NO</v>
          </cell>
        </row>
        <row r="18627">
          <cell r="I18627" t="str">
            <v>NO</v>
          </cell>
        </row>
        <row r="18628">
          <cell r="I18628" t="str">
            <v>NO</v>
          </cell>
        </row>
        <row r="18629">
          <cell r="I18629" t="str">
            <v>NO</v>
          </cell>
        </row>
        <row r="18630">
          <cell r="I18630" t="str">
            <v>NO</v>
          </cell>
        </row>
        <row r="18631">
          <cell r="I18631" t="str">
            <v>NO</v>
          </cell>
        </row>
        <row r="18632">
          <cell r="I18632" t="str">
            <v>NO</v>
          </cell>
        </row>
        <row r="18633">
          <cell r="I18633" t="str">
            <v>NO</v>
          </cell>
        </row>
        <row r="18634">
          <cell r="I18634" t="str">
            <v>NO</v>
          </cell>
        </row>
        <row r="18635">
          <cell r="I18635" t="str">
            <v>NO</v>
          </cell>
        </row>
        <row r="18636">
          <cell r="I18636" t="str">
            <v>NO</v>
          </cell>
        </row>
        <row r="18637">
          <cell r="I18637" t="str">
            <v>NO</v>
          </cell>
        </row>
        <row r="18638">
          <cell r="I18638" t="str">
            <v>NO</v>
          </cell>
        </row>
        <row r="18639">
          <cell r="I18639" t="str">
            <v>NO</v>
          </cell>
        </row>
        <row r="18640">
          <cell r="I18640" t="str">
            <v>NO</v>
          </cell>
        </row>
        <row r="18641">
          <cell r="I18641" t="str">
            <v>NO</v>
          </cell>
        </row>
        <row r="18642">
          <cell r="I18642" t="str">
            <v>NO</v>
          </cell>
        </row>
        <row r="18643">
          <cell r="I18643" t="str">
            <v>NO</v>
          </cell>
        </row>
        <row r="18644">
          <cell r="I18644" t="str">
            <v>NO</v>
          </cell>
        </row>
        <row r="18645">
          <cell r="I18645" t="str">
            <v>NO</v>
          </cell>
        </row>
        <row r="18646">
          <cell r="I18646" t="str">
            <v>NO</v>
          </cell>
        </row>
        <row r="18647">
          <cell r="I18647" t="str">
            <v>NO</v>
          </cell>
        </row>
        <row r="18648">
          <cell r="I18648" t="str">
            <v>NO</v>
          </cell>
        </row>
        <row r="18649">
          <cell r="I18649" t="str">
            <v>NO</v>
          </cell>
        </row>
        <row r="18650">
          <cell r="I18650" t="str">
            <v>NO</v>
          </cell>
        </row>
        <row r="18651">
          <cell r="I18651" t="str">
            <v>NO</v>
          </cell>
        </row>
        <row r="18652">
          <cell r="I18652" t="str">
            <v>NO</v>
          </cell>
        </row>
        <row r="18653">
          <cell r="I18653" t="str">
            <v>NO</v>
          </cell>
        </row>
        <row r="18654">
          <cell r="I18654" t="str">
            <v>NO</v>
          </cell>
        </row>
        <row r="18655">
          <cell r="I18655" t="str">
            <v>NO</v>
          </cell>
        </row>
        <row r="18656">
          <cell r="I18656" t="str">
            <v>NO</v>
          </cell>
        </row>
        <row r="18657">
          <cell r="I18657" t="str">
            <v>NO</v>
          </cell>
        </row>
        <row r="18658">
          <cell r="I18658" t="str">
            <v>NO</v>
          </cell>
        </row>
        <row r="18659">
          <cell r="I18659" t="str">
            <v>NO</v>
          </cell>
        </row>
        <row r="18660">
          <cell r="I18660" t="str">
            <v>NO</v>
          </cell>
        </row>
        <row r="18661">
          <cell r="I18661" t="str">
            <v>NO</v>
          </cell>
        </row>
        <row r="18662">
          <cell r="I18662" t="str">
            <v>NO</v>
          </cell>
        </row>
        <row r="18663">
          <cell r="I18663" t="str">
            <v>NO</v>
          </cell>
        </row>
        <row r="18664">
          <cell r="I18664" t="str">
            <v>NO</v>
          </cell>
        </row>
        <row r="18665">
          <cell r="I18665" t="str">
            <v>NO</v>
          </cell>
        </row>
        <row r="18666">
          <cell r="I18666" t="str">
            <v>NO</v>
          </cell>
        </row>
        <row r="18667">
          <cell r="I18667" t="str">
            <v>NO</v>
          </cell>
        </row>
        <row r="18668">
          <cell r="I18668" t="str">
            <v>NO</v>
          </cell>
        </row>
        <row r="18669">
          <cell r="I18669" t="str">
            <v>NO</v>
          </cell>
        </row>
        <row r="18670">
          <cell r="I18670" t="str">
            <v>NO</v>
          </cell>
        </row>
        <row r="18671">
          <cell r="I18671" t="str">
            <v>NO</v>
          </cell>
        </row>
        <row r="18672">
          <cell r="I18672" t="str">
            <v>NO</v>
          </cell>
        </row>
        <row r="18673">
          <cell r="I18673" t="str">
            <v>NO</v>
          </cell>
        </row>
        <row r="18674">
          <cell r="I18674" t="str">
            <v>NO</v>
          </cell>
        </row>
        <row r="18675">
          <cell r="I18675" t="str">
            <v>NO</v>
          </cell>
        </row>
        <row r="18676">
          <cell r="I18676" t="str">
            <v>NO</v>
          </cell>
        </row>
        <row r="18677">
          <cell r="I18677" t="str">
            <v>NO</v>
          </cell>
        </row>
        <row r="18678">
          <cell r="I18678" t="str">
            <v>NO</v>
          </cell>
        </row>
        <row r="18679">
          <cell r="I18679" t="str">
            <v>NO</v>
          </cell>
        </row>
        <row r="18680">
          <cell r="I18680" t="str">
            <v>NO</v>
          </cell>
        </row>
        <row r="18681">
          <cell r="I18681" t="str">
            <v>NO</v>
          </cell>
        </row>
        <row r="18682">
          <cell r="I18682" t="str">
            <v>NO</v>
          </cell>
        </row>
        <row r="18683">
          <cell r="I18683" t="str">
            <v>NO</v>
          </cell>
        </row>
        <row r="18684">
          <cell r="I18684" t="str">
            <v>NO</v>
          </cell>
        </row>
        <row r="18685">
          <cell r="I18685" t="str">
            <v>NO</v>
          </cell>
        </row>
        <row r="18686">
          <cell r="I18686" t="str">
            <v>NO</v>
          </cell>
        </row>
        <row r="18687">
          <cell r="I18687" t="str">
            <v>NO</v>
          </cell>
        </row>
        <row r="18688">
          <cell r="I18688" t="str">
            <v>NO</v>
          </cell>
        </row>
        <row r="18689">
          <cell r="I18689" t="str">
            <v>NO</v>
          </cell>
        </row>
        <row r="18690">
          <cell r="I18690" t="str">
            <v>NO</v>
          </cell>
        </row>
        <row r="18691">
          <cell r="I18691" t="str">
            <v>NO</v>
          </cell>
        </row>
        <row r="18692">
          <cell r="I18692" t="str">
            <v>NO</v>
          </cell>
        </row>
        <row r="18693">
          <cell r="I18693" t="str">
            <v>NO</v>
          </cell>
        </row>
        <row r="18694">
          <cell r="I18694" t="str">
            <v>NO</v>
          </cell>
        </row>
        <row r="18695">
          <cell r="I18695" t="str">
            <v>NO</v>
          </cell>
        </row>
        <row r="18696">
          <cell r="I18696" t="str">
            <v>NO</v>
          </cell>
        </row>
        <row r="18697">
          <cell r="I18697" t="str">
            <v>NO</v>
          </cell>
        </row>
        <row r="18698">
          <cell r="I18698" t="str">
            <v>NO</v>
          </cell>
        </row>
        <row r="18699">
          <cell r="I18699" t="str">
            <v>NO</v>
          </cell>
        </row>
        <row r="18700">
          <cell r="I18700" t="str">
            <v>NO</v>
          </cell>
        </row>
        <row r="18701">
          <cell r="I18701" t="str">
            <v>NO</v>
          </cell>
        </row>
        <row r="18702">
          <cell r="I18702" t="str">
            <v>NO</v>
          </cell>
        </row>
        <row r="18703">
          <cell r="I18703" t="str">
            <v>NO</v>
          </cell>
        </row>
        <row r="18704">
          <cell r="I18704" t="str">
            <v>NO</v>
          </cell>
        </row>
        <row r="18705">
          <cell r="I18705" t="str">
            <v>NO</v>
          </cell>
        </row>
        <row r="18706">
          <cell r="I18706" t="str">
            <v>NO</v>
          </cell>
        </row>
        <row r="18707">
          <cell r="I18707" t="str">
            <v>NO</v>
          </cell>
        </row>
        <row r="18708">
          <cell r="I18708" t="str">
            <v>NO</v>
          </cell>
        </row>
        <row r="18709">
          <cell r="I18709" t="str">
            <v>NO</v>
          </cell>
        </row>
        <row r="18710">
          <cell r="I18710" t="str">
            <v>NO</v>
          </cell>
        </row>
        <row r="18711">
          <cell r="I18711" t="str">
            <v>NO</v>
          </cell>
        </row>
        <row r="18712">
          <cell r="I18712" t="str">
            <v>NO</v>
          </cell>
        </row>
        <row r="18713">
          <cell r="I18713" t="str">
            <v>NO</v>
          </cell>
        </row>
        <row r="18714">
          <cell r="I18714" t="str">
            <v>NO</v>
          </cell>
        </row>
        <row r="18715">
          <cell r="I18715" t="str">
            <v>NO</v>
          </cell>
        </row>
        <row r="18716">
          <cell r="I18716" t="str">
            <v>NO</v>
          </cell>
        </row>
        <row r="18717">
          <cell r="I18717" t="str">
            <v>NO</v>
          </cell>
        </row>
        <row r="18718">
          <cell r="I18718" t="str">
            <v>NO</v>
          </cell>
        </row>
        <row r="18719">
          <cell r="I18719" t="str">
            <v>NO</v>
          </cell>
        </row>
        <row r="18720">
          <cell r="I18720" t="str">
            <v>NO</v>
          </cell>
        </row>
        <row r="18721">
          <cell r="I18721" t="str">
            <v>NO</v>
          </cell>
        </row>
        <row r="18722">
          <cell r="I18722" t="str">
            <v>NO</v>
          </cell>
        </row>
        <row r="18723">
          <cell r="I18723" t="str">
            <v>NO</v>
          </cell>
        </row>
        <row r="18724">
          <cell r="I18724" t="str">
            <v>NO</v>
          </cell>
        </row>
        <row r="18725">
          <cell r="I18725" t="str">
            <v>NO</v>
          </cell>
        </row>
        <row r="18726">
          <cell r="I18726" t="str">
            <v>NO</v>
          </cell>
        </row>
        <row r="18727">
          <cell r="I18727" t="str">
            <v>NO</v>
          </cell>
        </row>
        <row r="18728">
          <cell r="I18728" t="str">
            <v>NO</v>
          </cell>
        </row>
        <row r="18729">
          <cell r="I18729" t="str">
            <v>NO</v>
          </cell>
        </row>
        <row r="18730">
          <cell r="I18730" t="str">
            <v>NO</v>
          </cell>
        </row>
        <row r="18731">
          <cell r="I18731" t="str">
            <v>NO</v>
          </cell>
        </row>
        <row r="18732">
          <cell r="I18732" t="str">
            <v>NO</v>
          </cell>
        </row>
        <row r="18733">
          <cell r="I18733" t="str">
            <v>NO</v>
          </cell>
        </row>
        <row r="18734">
          <cell r="I18734" t="str">
            <v>NO</v>
          </cell>
        </row>
        <row r="18735">
          <cell r="I18735" t="str">
            <v>NO</v>
          </cell>
        </row>
        <row r="18736">
          <cell r="I18736" t="str">
            <v>NO</v>
          </cell>
        </row>
        <row r="18737">
          <cell r="I18737" t="str">
            <v>NO</v>
          </cell>
        </row>
        <row r="18738">
          <cell r="I18738" t="str">
            <v>NO</v>
          </cell>
        </row>
        <row r="18739">
          <cell r="I18739" t="str">
            <v>NO</v>
          </cell>
        </row>
        <row r="18740">
          <cell r="I18740" t="str">
            <v>NO</v>
          </cell>
        </row>
        <row r="18741">
          <cell r="I18741" t="str">
            <v>NO</v>
          </cell>
        </row>
        <row r="18742">
          <cell r="I18742" t="str">
            <v>NO</v>
          </cell>
        </row>
        <row r="18743">
          <cell r="I18743" t="str">
            <v>NO</v>
          </cell>
        </row>
        <row r="18744">
          <cell r="I18744" t="str">
            <v>NO</v>
          </cell>
        </row>
        <row r="18745">
          <cell r="I18745" t="str">
            <v>NO</v>
          </cell>
        </row>
        <row r="18746">
          <cell r="I18746" t="str">
            <v>NO</v>
          </cell>
        </row>
        <row r="18747">
          <cell r="I18747" t="str">
            <v>NO</v>
          </cell>
        </row>
        <row r="18748">
          <cell r="I18748" t="str">
            <v>NO</v>
          </cell>
        </row>
        <row r="18749">
          <cell r="I18749" t="str">
            <v>NO</v>
          </cell>
        </row>
        <row r="18750">
          <cell r="I18750" t="str">
            <v>NO</v>
          </cell>
        </row>
        <row r="18751">
          <cell r="I18751" t="str">
            <v>NO</v>
          </cell>
        </row>
        <row r="18752">
          <cell r="I18752" t="str">
            <v>NO</v>
          </cell>
        </row>
        <row r="18753">
          <cell r="I18753" t="str">
            <v>NO</v>
          </cell>
        </row>
        <row r="18754">
          <cell r="I18754" t="str">
            <v>NO</v>
          </cell>
        </row>
        <row r="18755">
          <cell r="I18755" t="str">
            <v>NO</v>
          </cell>
        </row>
        <row r="18756">
          <cell r="I18756" t="str">
            <v>NO</v>
          </cell>
        </row>
        <row r="18757">
          <cell r="I18757" t="str">
            <v>NO</v>
          </cell>
        </row>
        <row r="18758">
          <cell r="I18758" t="str">
            <v>NO</v>
          </cell>
        </row>
        <row r="18759">
          <cell r="I18759" t="str">
            <v>NO</v>
          </cell>
        </row>
        <row r="18760">
          <cell r="I18760" t="str">
            <v>NO</v>
          </cell>
        </row>
        <row r="18761">
          <cell r="I18761" t="str">
            <v>NO</v>
          </cell>
        </row>
        <row r="18762">
          <cell r="I18762" t="str">
            <v>NO</v>
          </cell>
        </row>
        <row r="18763">
          <cell r="I18763" t="str">
            <v>NO</v>
          </cell>
        </row>
        <row r="18764">
          <cell r="I18764" t="str">
            <v>NO</v>
          </cell>
        </row>
        <row r="18765">
          <cell r="I18765" t="str">
            <v>NO</v>
          </cell>
        </row>
        <row r="18766">
          <cell r="I18766" t="str">
            <v>NO</v>
          </cell>
        </row>
        <row r="18767">
          <cell r="I18767" t="str">
            <v>NO</v>
          </cell>
        </row>
        <row r="18768">
          <cell r="I18768" t="str">
            <v>NO</v>
          </cell>
        </row>
        <row r="18769">
          <cell r="I18769" t="str">
            <v>NO</v>
          </cell>
        </row>
        <row r="18770">
          <cell r="I18770" t="str">
            <v>NO</v>
          </cell>
        </row>
        <row r="18771">
          <cell r="I18771" t="str">
            <v>NO</v>
          </cell>
        </row>
        <row r="18772">
          <cell r="I18772" t="str">
            <v>NO</v>
          </cell>
        </row>
        <row r="18773">
          <cell r="I18773" t="str">
            <v>NO</v>
          </cell>
        </row>
        <row r="18774">
          <cell r="I18774" t="str">
            <v>NO</v>
          </cell>
        </row>
        <row r="18775">
          <cell r="I18775" t="str">
            <v>NO</v>
          </cell>
        </row>
        <row r="18776">
          <cell r="I18776" t="str">
            <v>NO</v>
          </cell>
        </row>
        <row r="18777">
          <cell r="I18777" t="str">
            <v>NO</v>
          </cell>
        </row>
        <row r="18778">
          <cell r="I18778" t="str">
            <v>NO</v>
          </cell>
        </row>
        <row r="18779">
          <cell r="I18779" t="str">
            <v>NO</v>
          </cell>
        </row>
        <row r="18780">
          <cell r="I18780" t="str">
            <v>NO</v>
          </cell>
        </row>
        <row r="18781">
          <cell r="I18781" t="str">
            <v>NO</v>
          </cell>
        </row>
        <row r="18782">
          <cell r="I18782" t="str">
            <v>NO</v>
          </cell>
        </row>
        <row r="18783">
          <cell r="I18783" t="str">
            <v>NO</v>
          </cell>
        </row>
        <row r="18784">
          <cell r="I18784" t="str">
            <v>NO</v>
          </cell>
        </row>
        <row r="18785">
          <cell r="I18785" t="str">
            <v>NO</v>
          </cell>
        </row>
        <row r="18786">
          <cell r="I18786" t="str">
            <v>NO</v>
          </cell>
        </row>
        <row r="18787">
          <cell r="I18787" t="str">
            <v>NO</v>
          </cell>
        </row>
        <row r="18788">
          <cell r="I18788" t="str">
            <v>NO</v>
          </cell>
        </row>
        <row r="18789">
          <cell r="I18789" t="str">
            <v>NO</v>
          </cell>
        </row>
        <row r="18790">
          <cell r="I18790" t="str">
            <v>NO</v>
          </cell>
        </row>
        <row r="18791">
          <cell r="I18791" t="str">
            <v>NO</v>
          </cell>
        </row>
        <row r="18792">
          <cell r="I18792" t="str">
            <v>NO</v>
          </cell>
        </row>
        <row r="18793">
          <cell r="I18793" t="str">
            <v>NO</v>
          </cell>
        </row>
        <row r="18794">
          <cell r="I18794" t="str">
            <v>NO</v>
          </cell>
        </row>
        <row r="18795">
          <cell r="I18795" t="str">
            <v>NO</v>
          </cell>
        </row>
        <row r="18796">
          <cell r="I18796" t="str">
            <v>NO</v>
          </cell>
        </row>
        <row r="18797">
          <cell r="I18797" t="str">
            <v>NO</v>
          </cell>
        </row>
        <row r="18798">
          <cell r="I18798" t="str">
            <v>NO</v>
          </cell>
        </row>
        <row r="18799">
          <cell r="I18799" t="str">
            <v>NO</v>
          </cell>
        </row>
        <row r="18800">
          <cell r="I18800" t="str">
            <v>NO</v>
          </cell>
        </row>
        <row r="18801">
          <cell r="I18801" t="str">
            <v>NO</v>
          </cell>
        </row>
        <row r="18802">
          <cell r="I18802" t="str">
            <v>NO</v>
          </cell>
        </row>
        <row r="18803">
          <cell r="I18803" t="str">
            <v>NO</v>
          </cell>
        </row>
        <row r="18804">
          <cell r="I18804" t="str">
            <v>NO</v>
          </cell>
        </row>
        <row r="18805">
          <cell r="I18805" t="str">
            <v>NO</v>
          </cell>
        </row>
        <row r="18806">
          <cell r="I18806" t="str">
            <v>NO</v>
          </cell>
        </row>
        <row r="18807">
          <cell r="I18807" t="str">
            <v>NO</v>
          </cell>
        </row>
        <row r="18808">
          <cell r="I18808" t="str">
            <v>NO</v>
          </cell>
        </row>
        <row r="18809">
          <cell r="I18809" t="str">
            <v>NO</v>
          </cell>
        </row>
        <row r="18810">
          <cell r="I18810" t="str">
            <v>NO</v>
          </cell>
        </row>
        <row r="18811">
          <cell r="I18811" t="str">
            <v>NO</v>
          </cell>
        </row>
        <row r="18812">
          <cell r="I18812" t="str">
            <v>NO</v>
          </cell>
        </row>
        <row r="18813">
          <cell r="I18813" t="str">
            <v>NO</v>
          </cell>
        </row>
        <row r="18814">
          <cell r="I18814" t="str">
            <v>NO</v>
          </cell>
        </row>
        <row r="18815">
          <cell r="I18815" t="str">
            <v>NO</v>
          </cell>
        </row>
        <row r="18816">
          <cell r="I18816" t="str">
            <v>NO</v>
          </cell>
        </row>
        <row r="18817">
          <cell r="I18817" t="str">
            <v>NO</v>
          </cell>
        </row>
        <row r="18818">
          <cell r="I18818" t="str">
            <v>NO</v>
          </cell>
        </row>
        <row r="18819">
          <cell r="I18819" t="str">
            <v>NO</v>
          </cell>
        </row>
        <row r="18820">
          <cell r="I18820" t="str">
            <v>NO</v>
          </cell>
        </row>
        <row r="18821">
          <cell r="I18821" t="str">
            <v>NO</v>
          </cell>
        </row>
        <row r="18822">
          <cell r="I18822" t="str">
            <v>NO</v>
          </cell>
        </row>
        <row r="18823">
          <cell r="I18823" t="str">
            <v>NO</v>
          </cell>
        </row>
        <row r="18824">
          <cell r="I18824" t="str">
            <v>NO</v>
          </cell>
        </row>
        <row r="18825">
          <cell r="I18825" t="str">
            <v>NO</v>
          </cell>
        </row>
        <row r="18826">
          <cell r="I18826" t="str">
            <v>NO</v>
          </cell>
        </row>
        <row r="18827">
          <cell r="I18827" t="str">
            <v>NO</v>
          </cell>
        </row>
        <row r="18828">
          <cell r="I18828" t="str">
            <v>NO</v>
          </cell>
        </row>
        <row r="18829">
          <cell r="I18829" t="str">
            <v>NO</v>
          </cell>
        </row>
        <row r="18830">
          <cell r="I18830" t="str">
            <v>NO</v>
          </cell>
        </row>
        <row r="18831">
          <cell r="I18831" t="str">
            <v>NO</v>
          </cell>
        </row>
        <row r="18832">
          <cell r="I18832" t="str">
            <v>NO</v>
          </cell>
        </row>
        <row r="18833">
          <cell r="I18833" t="str">
            <v>NO</v>
          </cell>
        </row>
        <row r="18834">
          <cell r="I18834" t="str">
            <v>NO</v>
          </cell>
        </row>
        <row r="18835">
          <cell r="I18835" t="str">
            <v>NO</v>
          </cell>
        </row>
        <row r="18836">
          <cell r="I18836" t="str">
            <v>NO</v>
          </cell>
        </row>
        <row r="18837">
          <cell r="I18837" t="str">
            <v>NO</v>
          </cell>
        </row>
        <row r="18838">
          <cell r="I18838" t="str">
            <v>NO</v>
          </cell>
        </row>
        <row r="18839">
          <cell r="I18839" t="str">
            <v>NO</v>
          </cell>
        </row>
        <row r="18840">
          <cell r="I18840" t="str">
            <v>NO</v>
          </cell>
        </row>
        <row r="18841">
          <cell r="I18841" t="str">
            <v>NO</v>
          </cell>
        </row>
        <row r="18842">
          <cell r="I18842" t="str">
            <v>NO</v>
          </cell>
        </row>
        <row r="18843">
          <cell r="I18843" t="str">
            <v>NO</v>
          </cell>
        </row>
        <row r="18844">
          <cell r="I18844" t="str">
            <v>NO</v>
          </cell>
        </row>
        <row r="18845">
          <cell r="I18845" t="str">
            <v>NO</v>
          </cell>
        </row>
        <row r="18846">
          <cell r="I18846" t="str">
            <v>NO</v>
          </cell>
        </row>
        <row r="18847">
          <cell r="I18847" t="str">
            <v>NO</v>
          </cell>
        </row>
        <row r="18848">
          <cell r="I18848" t="str">
            <v>NO</v>
          </cell>
        </row>
        <row r="18849">
          <cell r="I18849" t="str">
            <v>NO</v>
          </cell>
        </row>
        <row r="18850">
          <cell r="I18850" t="str">
            <v>NO</v>
          </cell>
        </row>
        <row r="18851">
          <cell r="I18851" t="str">
            <v>NO</v>
          </cell>
        </row>
        <row r="18852">
          <cell r="I18852" t="str">
            <v>NO</v>
          </cell>
        </row>
        <row r="18853">
          <cell r="I18853" t="str">
            <v>NO</v>
          </cell>
        </row>
        <row r="18854">
          <cell r="I18854" t="str">
            <v>NO</v>
          </cell>
        </row>
        <row r="18855">
          <cell r="I18855" t="str">
            <v>NO</v>
          </cell>
        </row>
        <row r="18856">
          <cell r="I18856" t="str">
            <v>NO</v>
          </cell>
        </row>
        <row r="18857">
          <cell r="I18857" t="str">
            <v>NO</v>
          </cell>
        </row>
        <row r="18858">
          <cell r="I18858" t="str">
            <v>NO</v>
          </cell>
        </row>
        <row r="18859">
          <cell r="I18859" t="str">
            <v>NO</v>
          </cell>
        </row>
        <row r="18860">
          <cell r="I18860" t="str">
            <v>NO</v>
          </cell>
        </row>
        <row r="18861">
          <cell r="I18861" t="str">
            <v>NO</v>
          </cell>
        </row>
        <row r="18862">
          <cell r="I18862" t="str">
            <v>NO</v>
          </cell>
        </row>
        <row r="18863">
          <cell r="I18863" t="str">
            <v>NO</v>
          </cell>
        </row>
        <row r="18864">
          <cell r="I18864" t="str">
            <v>NO</v>
          </cell>
        </row>
        <row r="18865">
          <cell r="I18865" t="str">
            <v>NO</v>
          </cell>
        </row>
        <row r="18866">
          <cell r="I18866" t="str">
            <v>NO</v>
          </cell>
        </row>
        <row r="18867">
          <cell r="I18867" t="str">
            <v>NO</v>
          </cell>
        </row>
        <row r="18868">
          <cell r="I18868" t="str">
            <v>NO</v>
          </cell>
        </row>
        <row r="18869">
          <cell r="I18869" t="str">
            <v>NO</v>
          </cell>
        </row>
        <row r="18870">
          <cell r="I18870" t="str">
            <v>NO</v>
          </cell>
        </row>
        <row r="18871">
          <cell r="I18871" t="str">
            <v>NO</v>
          </cell>
        </row>
        <row r="18872">
          <cell r="I18872" t="str">
            <v>NO</v>
          </cell>
        </row>
        <row r="18873">
          <cell r="I18873" t="str">
            <v>NO</v>
          </cell>
        </row>
        <row r="18874">
          <cell r="I18874" t="str">
            <v>NO</v>
          </cell>
        </row>
        <row r="18875">
          <cell r="I18875" t="str">
            <v>NO</v>
          </cell>
        </row>
        <row r="18876">
          <cell r="I18876" t="str">
            <v>NO</v>
          </cell>
        </row>
        <row r="18877">
          <cell r="I18877" t="str">
            <v>NO</v>
          </cell>
        </row>
        <row r="18878">
          <cell r="I18878" t="str">
            <v>NO</v>
          </cell>
        </row>
        <row r="18879">
          <cell r="I18879" t="str">
            <v>NO</v>
          </cell>
        </row>
        <row r="18880">
          <cell r="I18880" t="str">
            <v>NO</v>
          </cell>
        </row>
        <row r="18881">
          <cell r="I18881" t="str">
            <v>NO</v>
          </cell>
        </row>
        <row r="18882">
          <cell r="I18882" t="str">
            <v>NO</v>
          </cell>
        </row>
        <row r="18883">
          <cell r="I18883" t="str">
            <v>NO</v>
          </cell>
        </row>
        <row r="18884">
          <cell r="I18884" t="str">
            <v>NO</v>
          </cell>
        </row>
        <row r="18885">
          <cell r="I18885" t="str">
            <v>NO</v>
          </cell>
        </row>
        <row r="18886">
          <cell r="I18886" t="str">
            <v>NO</v>
          </cell>
        </row>
        <row r="18887">
          <cell r="I18887" t="str">
            <v>NO</v>
          </cell>
        </row>
        <row r="18888">
          <cell r="I18888" t="str">
            <v>NO</v>
          </cell>
        </row>
        <row r="18889">
          <cell r="I18889" t="str">
            <v>NO</v>
          </cell>
        </row>
        <row r="18890">
          <cell r="I18890" t="str">
            <v>NO</v>
          </cell>
        </row>
        <row r="18891">
          <cell r="I18891" t="str">
            <v>NO</v>
          </cell>
        </row>
        <row r="18892">
          <cell r="I18892" t="str">
            <v>NO</v>
          </cell>
        </row>
        <row r="18893">
          <cell r="I18893" t="str">
            <v>NO</v>
          </cell>
        </row>
        <row r="18894">
          <cell r="I18894" t="str">
            <v>NO</v>
          </cell>
        </row>
        <row r="18895">
          <cell r="I18895" t="str">
            <v>NO</v>
          </cell>
        </row>
        <row r="18896">
          <cell r="I18896" t="str">
            <v>NO</v>
          </cell>
        </row>
        <row r="18897">
          <cell r="I18897" t="str">
            <v>NO</v>
          </cell>
        </row>
        <row r="18898">
          <cell r="I18898" t="str">
            <v>NO</v>
          </cell>
        </row>
        <row r="18899">
          <cell r="I18899" t="str">
            <v>NO</v>
          </cell>
        </row>
        <row r="18900">
          <cell r="I18900" t="str">
            <v>NO</v>
          </cell>
        </row>
        <row r="18901">
          <cell r="I18901" t="str">
            <v>NO</v>
          </cell>
        </row>
        <row r="18902">
          <cell r="I18902" t="str">
            <v>NO</v>
          </cell>
        </row>
        <row r="18903">
          <cell r="I18903" t="str">
            <v>NO</v>
          </cell>
        </row>
        <row r="18904">
          <cell r="I18904" t="str">
            <v>NO</v>
          </cell>
        </row>
        <row r="18905">
          <cell r="I18905" t="str">
            <v>NO</v>
          </cell>
        </row>
        <row r="18906">
          <cell r="I18906" t="str">
            <v>NO</v>
          </cell>
        </row>
        <row r="18907">
          <cell r="I18907" t="str">
            <v>NO</v>
          </cell>
        </row>
        <row r="18908">
          <cell r="I18908" t="str">
            <v>NO</v>
          </cell>
        </row>
        <row r="18909">
          <cell r="I18909" t="str">
            <v>NO</v>
          </cell>
        </row>
        <row r="18910">
          <cell r="I18910" t="str">
            <v>NO</v>
          </cell>
        </row>
        <row r="18911">
          <cell r="I18911" t="str">
            <v>NO</v>
          </cell>
        </row>
        <row r="18912">
          <cell r="I18912" t="str">
            <v>NO</v>
          </cell>
        </row>
        <row r="18913">
          <cell r="I18913" t="str">
            <v>NO</v>
          </cell>
        </row>
        <row r="18914">
          <cell r="I18914" t="str">
            <v>NO</v>
          </cell>
        </row>
        <row r="18915">
          <cell r="I18915" t="str">
            <v>NO</v>
          </cell>
        </row>
        <row r="18916">
          <cell r="I18916" t="str">
            <v>NO</v>
          </cell>
        </row>
        <row r="18917">
          <cell r="I18917" t="str">
            <v>NO</v>
          </cell>
        </row>
        <row r="18918">
          <cell r="I18918" t="str">
            <v>NO</v>
          </cell>
        </row>
        <row r="18919">
          <cell r="I18919" t="str">
            <v>NO</v>
          </cell>
        </row>
        <row r="18920">
          <cell r="I18920" t="str">
            <v>NO</v>
          </cell>
        </row>
        <row r="18921">
          <cell r="I18921" t="str">
            <v>NO</v>
          </cell>
        </row>
        <row r="18922">
          <cell r="I18922" t="str">
            <v>NO</v>
          </cell>
        </row>
        <row r="18923">
          <cell r="I18923" t="str">
            <v>NO</v>
          </cell>
        </row>
        <row r="18924">
          <cell r="I18924" t="str">
            <v>NO</v>
          </cell>
        </row>
        <row r="18925">
          <cell r="I18925" t="str">
            <v>NO</v>
          </cell>
        </row>
        <row r="18926">
          <cell r="I18926" t="str">
            <v>NO</v>
          </cell>
        </row>
        <row r="18927">
          <cell r="I18927" t="str">
            <v>NO</v>
          </cell>
        </row>
        <row r="18928">
          <cell r="I18928" t="str">
            <v>NO</v>
          </cell>
        </row>
        <row r="18929">
          <cell r="I18929" t="str">
            <v>NO</v>
          </cell>
        </row>
        <row r="18930">
          <cell r="I18930" t="str">
            <v>NO</v>
          </cell>
        </row>
        <row r="18931">
          <cell r="I18931" t="str">
            <v>NO</v>
          </cell>
        </row>
        <row r="18932">
          <cell r="I18932" t="str">
            <v>NO</v>
          </cell>
        </row>
        <row r="18933">
          <cell r="I18933" t="str">
            <v>NO</v>
          </cell>
        </row>
        <row r="18934">
          <cell r="I18934" t="str">
            <v>NO</v>
          </cell>
        </row>
        <row r="18935">
          <cell r="I18935" t="str">
            <v>NO</v>
          </cell>
        </row>
        <row r="18936">
          <cell r="I18936" t="str">
            <v>NO</v>
          </cell>
        </row>
        <row r="18937">
          <cell r="I18937" t="str">
            <v>NO</v>
          </cell>
        </row>
        <row r="18938">
          <cell r="I18938" t="str">
            <v>NO</v>
          </cell>
        </row>
        <row r="18939">
          <cell r="I18939" t="str">
            <v>NO</v>
          </cell>
        </row>
        <row r="18940">
          <cell r="I18940" t="str">
            <v>NO</v>
          </cell>
        </row>
        <row r="18941">
          <cell r="I18941" t="str">
            <v>NO</v>
          </cell>
        </row>
        <row r="18942">
          <cell r="I18942" t="str">
            <v>NO</v>
          </cell>
        </row>
        <row r="18943">
          <cell r="I18943" t="str">
            <v>NO</v>
          </cell>
        </row>
        <row r="18944">
          <cell r="I18944" t="str">
            <v>NO</v>
          </cell>
        </row>
        <row r="18945">
          <cell r="I18945" t="str">
            <v>NO</v>
          </cell>
        </row>
        <row r="18946">
          <cell r="I18946" t="str">
            <v>NO</v>
          </cell>
        </row>
        <row r="18947">
          <cell r="I18947" t="str">
            <v>NO</v>
          </cell>
        </row>
        <row r="18948">
          <cell r="I18948" t="str">
            <v>NO</v>
          </cell>
        </row>
        <row r="18949">
          <cell r="I18949" t="str">
            <v>NO</v>
          </cell>
        </row>
        <row r="18950">
          <cell r="I18950" t="str">
            <v>NO</v>
          </cell>
        </row>
        <row r="18951">
          <cell r="I18951" t="str">
            <v>NO</v>
          </cell>
        </row>
        <row r="18952">
          <cell r="I18952" t="str">
            <v>NO</v>
          </cell>
        </row>
        <row r="18953">
          <cell r="I18953" t="str">
            <v>NO</v>
          </cell>
        </row>
        <row r="18954">
          <cell r="I18954" t="str">
            <v>NO</v>
          </cell>
        </row>
        <row r="18955">
          <cell r="I18955" t="str">
            <v>NO</v>
          </cell>
        </row>
        <row r="18956">
          <cell r="I18956" t="str">
            <v>NO</v>
          </cell>
        </row>
        <row r="18957">
          <cell r="I18957" t="str">
            <v>NO</v>
          </cell>
        </row>
        <row r="18958">
          <cell r="I18958" t="str">
            <v>NO</v>
          </cell>
        </row>
        <row r="18959">
          <cell r="I18959" t="str">
            <v>NO</v>
          </cell>
        </row>
        <row r="18960">
          <cell r="I18960" t="str">
            <v>NO</v>
          </cell>
        </row>
        <row r="18961">
          <cell r="I18961" t="str">
            <v>NO</v>
          </cell>
        </row>
        <row r="18962">
          <cell r="I18962" t="str">
            <v>NO</v>
          </cell>
        </row>
        <row r="18963">
          <cell r="I18963" t="str">
            <v>NO</v>
          </cell>
        </row>
        <row r="18964">
          <cell r="I18964" t="str">
            <v>NO</v>
          </cell>
        </row>
        <row r="18965">
          <cell r="I18965" t="str">
            <v>NO</v>
          </cell>
        </row>
        <row r="18966">
          <cell r="I18966" t="str">
            <v>NO</v>
          </cell>
        </row>
        <row r="18967">
          <cell r="I18967" t="str">
            <v>NO</v>
          </cell>
        </row>
        <row r="18968">
          <cell r="I18968" t="str">
            <v>NO</v>
          </cell>
        </row>
        <row r="18969">
          <cell r="I18969" t="str">
            <v>NO</v>
          </cell>
        </row>
        <row r="18970">
          <cell r="I18970" t="str">
            <v>NO</v>
          </cell>
        </row>
        <row r="18971">
          <cell r="I18971" t="str">
            <v>NO</v>
          </cell>
        </row>
        <row r="18972">
          <cell r="I18972" t="str">
            <v>NO</v>
          </cell>
        </row>
        <row r="18973">
          <cell r="I18973" t="str">
            <v>NO</v>
          </cell>
        </row>
        <row r="18974">
          <cell r="I18974" t="str">
            <v>NO</v>
          </cell>
        </row>
        <row r="18975">
          <cell r="I18975" t="str">
            <v>NO</v>
          </cell>
        </row>
        <row r="18976">
          <cell r="I18976" t="str">
            <v>NO</v>
          </cell>
        </row>
        <row r="18977">
          <cell r="I18977" t="str">
            <v>NO</v>
          </cell>
        </row>
        <row r="18978">
          <cell r="I18978" t="str">
            <v>NO</v>
          </cell>
        </row>
        <row r="18979">
          <cell r="I18979" t="str">
            <v>NO</v>
          </cell>
        </row>
        <row r="18980">
          <cell r="I18980" t="str">
            <v>NO</v>
          </cell>
        </row>
        <row r="18981">
          <cell r="I18981" t="str">
            <v>NO</v>
          </cell>
        </row>
        <row r="18982">
          <cell r="I18982" t="str">
            <v>NO</v>
          </cell>
        </row>
        <row r="18983">
          <cell r="I18983" t="str">
            <v>NO</v>
          </cell>
        </row>
        <row r="18984">
          <cell r="I18984" t="str">
            <v>NO</v>
          </cell>
        </row>
        <row r="18985">
          <cell r="I18985" t="str">
            <v>NO</v>
          </cell>
        </row>
        <row r="18986">
          <cell r="I18986" t="str">
            <v>NO</v>
          </cell>
        </row>
        <row r="18987">
          <cell r="I18987" t="str">
            <v>NO</v>
          </cell>
        </row>
        <row r="18988">
          <cell r="I18988" t="str">
            <v>NO</v>
          </cell>
        </row>
        <row r="18989">
          <cell r="I18989" t="str">
            <v>NO</v>
          </cell>
        </row>
        <row r="18990">
          <cell r="I18990" t="str">
            <v>NO</v>
          </cell>
        </row>
        <row r="18991">
          <cell r="I18991" t="str">
            <v>NO</v>
          </cell>
        </row>
        <row r="18992">
          <cell r="I18992" t="str">
            <v>NO</v>
          </cell>
        </row>
        <row r="18993">
          <cell r="I18993" t="str">
            <v>NO</v>
          </cell>
        </row>
        <row r="18994">
          <cell r="I18994" t="str">
            <v>NO</v>
          </cell>
        </row>
        <row r="18995">
          <cell r="I18995" t="str">
            <v>NO</v>
          </cell>
        </row>
        <row r="18996">
          <cell r="I18996" t="str">
            <v>NO</v>
          </cell>
        </row>
        <row r="18997">
          <cell r="I18997" t="str">
            <v>NO</v>
          </cell>
        </row>
        <row r="18998">
          <cell r="I18998" t="str">
            <v>NO</v>
          </cell>
        </row>
        <row r="18999">
          <cell r="I18999" t="str">
            <v>NO</v>
          </cell>
        </row>
        <row r="19000">
          <cell r="I19000" t="str">
            <v>NO</v>
          </cell>
        </row>
        <row r="19001">
          <cell r="I19001" t="str">
            <v>NO</v>
          </cell>
        </row>
        <row r="19002">
          <cell r="I19002" t="str">
            <v>NO</v>
          </cell>
        </row>
        <row r="19003">
          <cell r="I19003" t="str">
            <v>NO</v>
          </cell>
        </row>
        <row r="19004">
          <cell r="I19004" t="str">
            <v>NO</v>
          </cell>
        </row>
        <row r="19005">
          <cell r="I19005" t="str">
            <v>NO</v>
          </cell>
        </row>
        <row r="19006">
          <cell r="I19006" t="str">
            <v>NO</v>
          </cell>
        </row>
        <row r="19007">
          <cell r="I19007" t="str">
            <v>NO</v>
          </cell>
        </row>
        <row r="19008">
          <cell r="I19008" t="str">
            <v>NO</v>
          </cell>
        </row>
        <row r="19009">
          <cell r="I19009" t="str">
            <v>NO</v>
          </cell>
        </row>
        <row r="19010">
          <cell r="I19010" t="str">
            <v>NO</v>
          </cell>
        </row>
        <row r="19011">
          <cell r="I19011" t="str">
            <v>NO</v>
          </cell>
        </row>
        <row r="19012">
          <cell r="I19012" t="str">
            <v>NO</v>
          </cell>
        </row>
        <row r="19013">
          <cell r="I19013" t="str">
            <v>NO</v>
          </cell>
        </row>
        <row r="19014">
          <cell r="I19014" t="str">
            <v>NO</v>
          </cell>
        </row>
        <row r="19015">
          <cell r="I19015" t="str">
            <v>NO</v>
          </cell>
        </row>
        <row r="19016">
          <cell r="I19016" t="str">
            <v>NO</v>
          </cell>
        </row>
        <row r="19017">
          <cell r="I19017" t="str">
            <v>NO</v>
          </cell>
        </row>
        <row r="19018">
          <cell r="I19018" t="str">
            <v>NO</v>
          </cell>
        </row>
        <row r="19019">
          <cell r="I19019" t="str">
            <v>NO</v>
          </cell>
        </row>
        <row r="19020">
          <cell r="I19020" t="str">
            <v>NO</v>
          </cell>
        </row>
        <row r="19021">
          <cell r="I19021" t="str">
            <v>NO</v>
          </cell>
        </row>
        <row r="19022">
          <cell r="I19022" t="str">
            <v>NO</v>
          </cell>
        </row>
        <row r="19023">
          <cell r="I19023" t="str">
            <v>NO</v>
          </cell>
        </row>
        <row r="19024">
          <cell r="I19024" t="str">
            <v>NO</v>
          </cell>
        </row>
        <row r="19025">
          <cell r="I19025" t="str">
            <v>NO</v>
          </cell>
        </row>
        <row r="19026">
          <cell r="I19026" t="str">
            <v>NO</v>
          </cell>
        </row>
        <row r="19027">
          <cell r="I19027" t="str">
            <v>NO</v>
          </cell>
        </row>
        <row r="19028">
          <cell r="I19028" t="str">
            <v>NO</v>
          </cell>
        </row>
        <row r="19029">
          <cell r="I19029" t="str">
            <v>NO</v>
          </cell>
        </row>
        <row r="19030">
          <cell r="I19030" t="str">
            <v>NO</v>
          </cell>
        </row>
        <row r="19031">
          <cell r="I19031" t="str">
            <v>NO</v>
          </cell>
        </row>
        <row r="19032">
          <cell r="I19032" t="str">
            <v>NO</v>
          </cell>
        </row>
        <row r="19033">
          <cell r="I19033" t="str">
            <v>NO</v>
          </cell>
        </row>
        <row r="19034">
          <cell r="I19034" t="str">
            <v>NO</v>
          </cell>
        </row>
        <row r="19035">
          <cell r="I19035" t="str">
            <v>NO</v>
          </cell>
        </row>
        <row r="19036">
          <cell r="I19036" t="str">
            <v>NO</v>
          </cell>
        </row>
        <row r="19037">
          <cell r="I19037" t="str">
            <v>NO</v>
          </cell>
        </row>
        <row r="19038">
          <cell r="I19038" t="str">
            <v>NO</v>
          </cell>
        </row>
        <row r="19039">
          <cell r="I19039" t="str">
            <v>NO</v>
          </cell>
        </row>
        <row r="19040">
          <cell r="I19040" t="str">
            <v>NO</v>
          </cell>
        </row>
        <row r="19041">
          <cell r="I19041" t="str">
            <v>NO</v>
          </cell>
        </row>
        <row r="19042">
          <cell r="I19042" t="str">
            <v>NO</v>
          </cell>
        </row>
        <row r="19043">
          <cell r="I19043" t="str">
            <v>NO</v>
          </cell>
        </row>
        <row r="19044">
          <cell r="I19044" t="str">
            <v>NO</v>
          </cell>
        </row>
        <row r="19045">
          <cell r="I19045" t="str">
            <v>NO</v>
          </cell>
        </row>
        <row r="19046">
          <cell r="I19046" t="str">
            <v>NO</v>
          </cell>
        </row>
        <row r="19047">
          <cell r="I19047" t="str">
            <v>NO</v>
          </cell>
        </row>
        <row r="19048">
          <cell r="I19048" t="str">
            <v>NO</v>
          </cell>
        </row>
        <row r="19049">
          <cell r="I19049" t="str">
            <v>NO</v>
          </cell>
        </row>
        <row r="19050">
          <cell r="I19050" t="str">
            <v>NO</v>
          </cell>
        </row>
        <row r="19051">
          <cell r="I19051" t="str">
            <v>NO</v>
          </cell>
        </row>
        <row r="19052">
          <cell r="I19052" t="str">
            <v>NO</v>
          </cell>
        </row>
        <row r="19053">
          <cell r="I19053" t="str">
            <v>NO</v>
          </cell>
        </row>
        <row r="19054">
          <cell r="I19054" t="str">
            <v>NO</v>
          </cell>
        </row>
        <row r="19055">
          <cell r="I19055" t="str">
            <v>NO</v>
          </cell>
        </row>
        <row r="19056">
          <cell r="I19056" t="str">
            <v>NO</v>
          </cell>
        </row>
        <row r="19057">
          <cell r="I19057" t="str">
            <v>NO</v>
          </cell>
        </row>
        <row r="19058">
          <cell r="I19058" t="str">
            <v>NO</v>
          </cell>
        </row>
        <row r="19059">
          <cell r="I19059" t="str">
            <v>NO</v>
          </cell>
        </row>
        <row r="19060">
          <cell r="I19060" t="str">
            <v>NO</v>
          </cell>
        </row>
        <row r="19061">
          <cell r="I19061" t="str">
            <v>NO</v>
          </cell>
        </row>
        <row r="19062">
          <cell r="I19062" t="str">
            <v>NO</v>
          </cell>
        </row>
        <row r="19063">
          <cell r="I19063" t="str">
            <v>NO</v>
          </cell>
        </row>
        <row r="19064">
          <cell r="I19064" t="str">
            <v>NO</v>
          </cell>
        </row>
        <row r="19065">
          <cell r="I19065" t="str">
            <v>NO</v>
          </cell>
        </row>
        <row r="19066">
          <cell r="I19066" t="str">
            <v>NO</v>
          </cell>
        </row>
        <row r="19067">
          <cell r="I19067" t="str">
            <v>NO</v>
          </cell>
        </row>
        <row r="19068">
          <cell r="I19068" t="str">
            <v>NO</v>
          </cell>
        </row>
        <row r="19069">
          <cell r="I19069" t="str">
            <v>NO</v>
          </cell>
        </row>
        <row r="19070">
          <cell r="I19070" t="str">
            <v>NO</v>
          </cell>
        </row>
        <row r="19071">
          <cell r="I19071" t="str">
            <v>NO</v>
          </cell>
        </row>
        <row r="19072">
          <cell r="I19072" t="str">
            <v>NO</v>
          </cell>
        </row>
        <row r="19073">
          <cell r="I19073" t="str">
            <v>NO</v>
          </cell>
        </row>
        <row r="19074">
          <cell r="I19074" t="str">
            <v>NO</v>
          </cell>
        </row>
        <row r="19075">
          <cell r="I19075" t="str">
            <v>NO</v>
          </cell>
        </row>
        <row r="19076">
          <cell r="I19076" t="str">
            <v>NO</v>
          </cell>
        </row>
        <row r="19077">
          <cell r="I19077" t="str">
            <v>NO</v>
          </cell>
        </row>
        <row r="19078">
          <cell r="I19078" t="str">
            <v>NO</v>
          </cell>
        </row>
        <row r="19079">
          <cell r="I19079" t="str">
            <v>NO</v>
          </cell>
        </row>
        <row r="19080">
          <cell r="I19080" t="str">
            <v>NO</v>
          </cell>
        </row>
        <row r="19081">
          <cell r="I19081" t="str">
            <v>NO</v>
          </cell>
        </row>
        <row r="19082">
          <cell r="I19082" t="str">
            <v>NO</v>
          </cell>
        </row>
        <row r="19083">
          <cell r="I19083" t="str">
            <v>NO</v>
          </cell>
        </row>
        <row r="19084">
          <cell r="I19084" t="str">
            <v>NO</v>
          </cell>
        </row>
        <row r="19085">
          <cell r="I19085" t="str">
            <v>NO</v>
          </cell>
        </row>
        <row r="19086">
          <cell r="I19086" t="str">
            <v>NO</v>
          </cell>
        </row>
        <row r="19087">
          <cell r="I19087" t="str">
            <v>NO</v>
          </cell>
        </row>
        <row r="19088">
          <cell r="I19088" t="str">
            <v>NO</v>
          </cell>
        </row>
        <row r="19089">
          <cell r="I19089" t="str">
            <v>NO</v>
          </cell>
        </row>
        <row r="19090">
          <cell r="I19090" t="str">
            <v>NO</v>
          </cell>
        </row>
        <row r="19091">
          <cell r="I19091" t="str">
            <v>NO</v>
          </cell>
        </row>
        <row r="19092">
          <cell r="I19092" t="str">
            <v>NO</v>
          </cell>
        </row>
        <row r="19093">
          <cell r="I19093" t="str">
            <v>NO</v>
          </cell>
        </row>
        <row r="19094">
          <cell r="I19094" t="str">
            <v>NO</v>
          </cell>
        </row>
        <row r="19095">
          <cell r="I19095" t="str">
            <v>NO</v>
          </cell>
        </row>
        <row r="19096">
          <cell r="I19096" t="str">
            <v>NO</v>
          </cell>
        </row>
        <row r="19097">
          <cell r="I19097" t="str">
            <v>NO</v>
          </cell>
        </row>
        <row r="19098">
          <cell r="I19098" t="str">
            <v>NO</v>
          </cell>
        </row>
        <row r="19099">
          <cell r="I19099" t="str">
            <v>NO</v>
          </cell>
        </row>
        <row r="19100">
          <cell r="I19100" t="str">
            <v>NO</v>
          </cell>
        </row>
        <row r="19101">
          <cell r="I19101" t="str">
            <v>NO</v>
          </cell>
        </row>
        <row r="19102">
          <cell r="I19102" t="str">
            <v>NO</v>
          </cell>
        </row>
        <row r="19103">
          <cell r="I19103" t="str">
            <v>NO</v>
          </cell>
        </row>
        <row r="19104">
          <cell r="I19104" t="str">
            <v>NO</v>
          </cell>
        </row>
        <row r="19105">
          <cell r="I19105" t="str">
            <v>NO</v>
          </cell>
        </row>
        <row r="19106">
          <cell r="I19106" t="str">
            <v>NO</v>
          </cell>
        </row>
        <row r="19107">
          <cell r="I19107" t="str">
            <v>NO</v>
          </cell>
        </row>
        <row r="19108">
          <cell r="I19108" t="str">
            <v>NO</v>
          </cell>
        </row>
        <row r="19109">
          <cell r="I19109" t="str">
            <v>NO</v>
          </cell>
        </row>
        <row r="19110">
          <cell r="I19110" t="str">
            <v>NO</v>
          </cell>
        </row>
        <row r="19111">
          <cell r="I19111" t="str">
            <v>NO</v>
          </cell>
        </row>
        <row r="19112">
          <cell r="I19112" t="str">
            <v>NO</v>
          </cell>
        </row>
        <row r="19113">
          <cell r="I19113" t="str">
            <v>NO</v>
          </cell>
        </row>
        <row r="19114">
          <cell r="I19114" t="str">
            <v>NO</v>
          </cell>
        </row>
        <row r="19115">
          <cell r="I19115" t="str">
            <v>NO</v>
          </cell>
        </row>
        <row r="19116">
          <cell r="I19116" t="str">
            <v>NO</v>
          </cell>
        </row>
        <row r="19117">
          <cell r="I19117" t="str">
            <v>NO</v>
          </cell>
        </row>
        <row r="19118">
          <cell r="I19118" t="str">
            <v>NO</v>
          </cell>
        </row>
        <row r="19119">
          <cell r="I19119" t="str">
            <v>NO</v>
          </cell>
        </row>
        <row r="19120">
          <cell r="I19120" t="str">
            <v>NO</v>
          </cell>
        </row>
        <row r="19121">
          <cell r="I19121" t="str">
            <v>NO</v>
          </cell>
        </row>
        <row r="19122">
          <cell r="I19122" t="str">
            <v>NO</v>
          </cell>
        </row>
        <row r="19123">
          <cell r="I19123" t="str">
            <v>NO</v>
          </cell>
        </row>
        <row r="19124">
          <cell r="I19124" t="str">
            <v>NO</v>
          </cell>
        </row>
        <row r="19125">
          <cell r="I19125" t="str">
            <v>NO</v>
          </cell>
        </row>
        <row r="19126">
          <cell r="I19126" t="str">
            <v>NO</v>
          </cell>
        </row>
        <row r="19127">
          <cell r="I19127" t="str">
            <v>NO</v>
          </cell>
        </row>
        <row r="19128">
          <cell r="I19128" t="str">
            <v>NO</v>
          </cell>
        </row>
        <row r="19129">
          <cell r="I19129" t="str">
            <v>NO</v>
          </cell>
        </row>
        <row r="19130">
          <cell r="I19130" t="str">
            <v>NO</v>
          </cell>
        </row>
        <row r="19131">
          <cell r="I19131" t="str">
            <v>NO</v>
          </cell>
        </row>
        <row r="19132">
          <cell r="I19132" t="str">
            <v>NO</v>
          </cell>
        </row>
        <row r="19133">
          <cell r="I19133" t="str">
            <v>NO</v>
          </cell>
        </row>
        <row r="19134">
          <cell r="I19134" t="str">
            <v>NO</v>
          </cell>
        </row>
        <row r="19135">
          <cell r="I19135" t="str">
            <v>NO</v>
          </cell>
        </row>
        <row r="19136">
          <cell r="I19136" t="str">
            <v>NO</v>
          </cell>
        </row>
        <row r="19137">
          <cell r="I19137" t="str">
            <v>NO</v>
          </cell>
        </row>
        <row r="19138">
          <cell r="I19138" t="str">
            <v>NO</v>
          </cell>
        </row>
        <row r="19139">
          <cell r="I19139" t="str">
            <v>NO</v>
          </cell>
        </row>
        <row r="19140">
          <cell r="I19140" t="str">
            <v>NO</v>
          </cell>
        </row>
        <row r="19141">
          <cell r="I19141" t="str">
            <v>NO</v>
          </cell>
        </row>
        <row r="19142">
          <cell r="I19142" t="str">
            <v>NO</v>
          </cell>
        </row>
        <row r="19143">
          <cell r="I19143" t="str">
            <v>NO</v>
          </cell>
        </row>
        <row r="19144">
          <cell r="I19144" t="str">
            <v>NO</v>
          </cell>
        </row>
        <row r="19145">
          <cell r="I19145" t="str">
            <v>NO</v>
          </cell>
        </row>
        <row r="19146">
          <cell r="I19146" t="str">
            <v>NO</v>
          </cell>
        </row>
        <row r="19147">
          <cell r="I19147" t="str">
            <v>NO</v>
          </cell>
        </row>
        <row r="19148">
          <cell r="I19148" t="str">
            <v>NO</v>
          </cell>
        </row>
        <row r="19149">
          <cell r="I19149" t="str">
            <v>NO</v>
          </cell>
        </row>
        <row r="19150">
          <cell r="I19150" t="str">
            <v>NO</v>
          </cell>
        </row>
        <row r="19151">
          <cell r="I19151" t="str">
            <v>NO</v>
          </cell>
        </row>
        <row r="19152">
          <cell r="I19152" t="str">
            <v>NO</v>
          </cell>
        </row>
        <row r="19153">
          <cell r="I19153" t="str">
            <v>NO</v>
          </cell>
        </row>
        <row r="19154">
          <cell r="I19154" t="str">
            <v>NO</v>
          </cell>
        </row>
        <row r="19155">
          <cell r="I19155" t="str">
            <v>NO</v>
          </cell>
        </row>
        <row r="19156">
          <cell r="I19156" t="str">
            <v>NO</v>
          </cell>
        </row>
        <row r="19157">
          <cell r="I19157" t="str">
            <v>NO</v>
          </cell>
        </row>
        <row r="19158">
          <cell r="I19158" t="str">
            <v>NO</v>
          </cell>
        </row>
        <row r="19159">
          <cell r="I19159" t="str">
            <v>NO</v>
          </cell>
        </row>
        <row r="19160">
          <cell r="I19160" t="str">
            <v>NO</v>
          </cell>
        </row>
        <row r="19161">
          <cell r="I19161" t="str">
            <v>NO</v>
          </cell>
        </row>
        <row r="19162">
          <cell r="I19162" t="str">
            <v>NO</v>
          </cell>
        </row>
        <row r="19163">
          <cell r="I19163" t="str">
            <v>NO</v>
          </cell>
        </row>
        <row r="19164">
          <cell r="I19164" t="str">
            <v>NO</v>
          </cell>
        </row>
        <row r="19165">
          <cell r="I19165" t="str">
            <v>NO</v>
          </cell>
        </row>
        <row r="19166">
          <cell r="I19166" t="str">
            <v>NO</v>
          </cell>
        </row>
        <row r="19167">
          <cell r="I19167" t="str">
            <v>NO</v>
          </cell>
        </row>
        <row r="19168">
          <cell r="I19168" t="str">
            <v>NO</v>
          </cell>
        </row>
        <row r="19169">
          <cell r="I19169" t="str">
            <v>NO</v>
          </cell>
        </row>
        <row r="19170">
          <cell r="I19170" t="str">
            <v>NO</v>
          </cell>
        </row>
        <row r="19171">
          <cell r="I19171" t="str">
            <v>NO</v>
          </cell>
        </row>
        <row r="19172">
          <cell r="I19172" t="str">
            <v>NO</v>
          </cell>
        </row>
        <row r="19173">
          <cell r="I19173" t="str">
            <v>NO</v>
          </cell>
        </row>
        <row r="19174">
          <cell r="I19174" t="str">
            <v>NO</v>
          </cell>
        </row>
        <row r="19175">
          <cell r="I19175" t="str">
            <v>NO</v>
          </cell>
        </row>
        <row r="19176">
          <cell r="I19176" t="str">
            <v>NO</v>
          </cell>
        </row>
        <row r="19177">
          <cell r="I19177" t="str">
            <v>NO</v>
          </cell>
        </row>
        <row r="19178">
          <cell r="I19178" t="str">
            <v>NO</v>
          </cell>
        </row>
        <row r="19179">
          <cell r="I19179" t="str">
            <v>NO</v>
          </cell>
        </row>
        <row r="19180">
          <cell r="I19180" t="str">
            <v>NO</v>
          </cell>
        </row>
        <row r="19181">
          <cell r="I19181" t="str">
            <v>NO</v>
          </cell>
        </row>
        <row r="19182">
          <cell r="I19182" t="str">
            <v>NO</v>
          </cell>
        </row>
        <row r="19183">
          <cell r="I19183" t="str">
            <v>NO</v>
          </cell>
        </row>
        <row r="19184">
          <cell r="I19184" t="str">
            <v>NO</v>
          </cell>
        </row>
        <row r="19185">
          <cell r="I19185" t="str">
            <v>NO</v>
          </cell>
        </row>
        <row r="19186">
          <cell r="I19186" t="str">
            <v>NO</v>
          </cell>
        </row>
        <row r="19187">
          <cell r="I19187" t="str">
            <v>NO</v>
          </cell>
        </row>
        <row r="19188">
          <cell r="I19188" t="str">
            <v>NO</v>
          </cell>
        </row>
        <row r="19189">
          <cell r="I19189" t="str">
            <v>NO</v>
          </cell>
        </row>
        <row r="19190">
          <cell r="I19190" t="str">
            <v>NO</v>
          </cell>
        </row>
        <row r="19191">
          <cell r="I19191" t="str">
            <v>NO</v>
          </cell>
        </row>
        <row r="19192">
          <cell r="I19192" t="str">
            <v>NO</v>
          </cell>
        </row>
        <row r="19193">
          <cell r="I19193" t="str">
            <v>NO</v>
          </cell>
        </row>
        <row r="19194">
          <cell r="I19194" t="str">
            <v>NO</v>
          </cell>
        </row>
        <row r="19195">
          <cell r="I19195" t="str">
            <v>NO</v>
          </cell>
        </row>
        <row r="19196">
          <cell r="I19196" t="str">
            <v>NO</v>
          </cell>
        </row>
        <row r="19197">
          <cell r="I19197" t="str">
            <v>NO</v>
          </cell>
        </row>
        <row r="19198">
          <cell r="I19198" t="str">
            <v>NO</v>
          </cell>
        </row>
        <row r="19199">
          <cell r="I19199" t="str">
            <v>NO</v>
          </cell>
        </row>
        <row r="19200">
          <cell r="I19200" t="str">
            <v>NO</v>
          </cell>
        </row>
        <row r="19201">
          <cell r="I19201" t="str">
            <v>NO</v>
          </cell>
        </row>
        <row r="19202">
          <cell r="I19202" t="str">
            <v>NO</v>
          </cell>
        </row>
        <row r="19203">
          <cell r="I19203" t="str">
            <v>NO</v>
          </cell>
        </row>
        <row r="19204">
          <cell r="I19204" t="str">
            <v>NO</v>
          </cell>
        </row>
        <row r="19205">
          <cell r="I19205" t="str">
            <v>NO</v>
          </cell>
        </row>
        <row r="19206">
          <cell r="I19206" t="str">
            <v>NO</v>
          </cell>
        </row>
        <row r="19207">
          <cell r="I19207" t="str">
            <v>NO</v>
          </cell>
        </row>
        <row r="19208">
          <cell r="I19208" t="str">
            <v>NO</v>
          </cell>
        </row>
        <row r="19209">
          <cell r="I19209" t="str">
            <v>NO</v>
          </cell>
        </row>
        <row r="19210">
          <cell r="I19210" t="str">
            <v>NO</v>
          </cell>
        </row>
        <row r="19211">
          <cell r="I19211" t="str">
            <v>NO</v>
          </cell>
        </row>
        <row r="19212">
          <cell r="I19212" t="str">
            <v>NO</v>
          </cell>
        </row>
        <row r="19213">
          <cell r="I19213" t="str">
            <v>NO</v>
          </cell>
        </row>
        <row r="19214">
          <cell r="I19214" t="str">
            <v>NO</v>
          </cell>
        </row>
        <row r="19215">
          <cell r="I19215" t="str">
            <v>NO</v>
          </cell>
        </row>
        <row r="19216">
          <cell r="I19216" t="str">
            <v>NO</v>
          </cell>
        </row>
        <row r="19217">
          <cell r="I19217" t="str">
            <v>NO</v>
          </cell>
        </row>
        <row r="19218">
          <cell r="I19218" t="str">
            <v>NO</v>
          </cell>
        </row>
        <row r="19219">
          <cell r="I19219" t="str">
            <v>NO</v>
          </cell>
        </row>
        <row r="19220">
          <cell r="I19220" t="str">
            <v>NO</v>
          </cell>
        </row>
        <row r="19221">
          <cell r="I19221" t="str">
            <v>NO</v>
          </cell>
        </row>
        <row r="19222">
          <cell r="I19222" t="str">
            <v>NO</v>
          </cell>
        </row>
        <row r="19223">
          <cell r="I19223" t="str">
            <v>NO</v>
          </cell>
        </row>
        <row r="19224">
          <cell r="I19224" t="str">
            <v>NO</v>
          </cell>
        </row>
        <row r="19225">
          <cell r="I19225" t="str">
            <v>NO</v>
          </cell>
        </row>
        <row r="19226">
          <cell r="I19226" t="str">
            <v>NO</v>
          </cell>
        </row>
        <row r="19227">
          <cell r="I19227" t="str">
            <v>NO</v>
          </cell>
        </row>
        <row r="19228">
          <cell r="I19228" t="str">
            <v>NO</v>
          </cell>
        </row>
        <row r="19229">
          <cell r="I19229" t="str">
            <v>NO</v>
          </cell>
        </row>
        <row r="19230">
          <cell r="I19230" t="str">
            <v>NO</v>
          </cell>
        </row>
        <row r="19231">
          <cell r="I19231" t="str">
            <v>NO</v>
          </cell>
        </row>
        <row r="19232">
          <cell r="I19232" t="str">
            <v>NO</v>
          </cell>
        </row>
        <row r="19233">
          <cell r="I19233" t="str">
            <v>NO</v>
          </cell>
        </row>
        <row r="19234">
          <cell r="I19234" t="str">
            <v>NO</v>
          </cell>
        </row>
        <row r="19235">
          <cell r="I19235" t="str">
            <v>NO</v>
          </cell>
        </row>
        <row r="19236">
          <cell r="I19236" t="str">
            <v>NO</v>
          </cell>
        </row>
        <row r="19237">
          <cell r="I19237" t="str">
            <v>NO</v>
          </cell>
        </row>
        <row r="19238">
          <cell r="I19238" t="str">
            <v>NO</v>
          </cell>
        </row>
        <row r="19239">
          <cell r="I19239" t="str">
            <v>NO</v>
          </cell>
        </row>
        <row r="19240">
          <cell r="I19240" t="str">
            <v>NO</v>
          </cell>
        </row>
        <row r="19241">
          <cell r="I19241" t="str">
            <v>NO</v>
          </cell>
        </row>
        <row r="19242">
          <cell r="I19242" t="str">
            <v>NO</v>
          </cell>
        </row>
        <row r="19243">
          <cell r="I19243" t="str">
            <v>NO</v>
          </cell>
        </row>
        <row r="19244">
          <cell r="I19244" t="str">
            <v>NO</v>
          </cell>
        </row>
        <row r="19245">
          <cell r="I19245" t="str">
            <v>NO</v>
          </cell>
        </row>
        <row r="19246">
          <cell r="I19246" t="str">
            <v>NO</v>
          </cell>
        </row>
        <row r="19247">
          <cell r="I19247" t="str">
            <v>NO</v>
          </cell>
        </row>
        <row r="19248">
          <cell r="I19248" t="str">
            <v>NO</v>
          </cell>
        </row>
        <row r="19249">
          <cell r="I19249" t="str">
            <v>NO</v>
          </cell>
        </row>
        <row r="19250">
          <cell r="I19250" t="str">
            <v>NO</v>
          </cell>
        </row>
        <row r="19251">
          <cell r="I19251" t="str">
            <v>NO</v>
          </cell>
        </row>
        <row r="19252">
          <cell r="I19252" t="str">
            <v>NO</v>
          </cell>
        </row>
        <row r="19253">
          <cell r="I19253" t="str">
            <v>NO</v>
          </cell>
        </row>
        <row r="19254">
          <cell r="I19254" t="str">
            <v>NO</v>
          </cell>
        </row>
        <row r="19255">
          <cell r="I19255" t="str">
            <v>NO</v>
          </cell>
        </row>
        <row r="19256">
          <cell r="I19256" t="str">
            <v>NO</v>
          </cell>
        </row>
        <row r="19257">
          <cell r="I19257" t="str">
            <v>NO</v>
          </cell>
        </row>
        <row r="19258">
          <cell r="I19258" t="str">
            <v>NO</v>
          </cell>
        </row>
        <row r="19259">
          <cell r="I19259" t="str">
            <v>NO</v>
          </cell>
        </row>
        <row r="19260">
          <cell r="I19260" t="str">
            <v>NO</v>
          </cell>
        </row>
        <row r="19261">
          <cell r="I19261" t="str">
            <v>NO</v>
          </cell>
        </row>
        <row r="19262">
          <cell r="I19262" t="str">
            <v>NO</v>
          </cell>
        </row>
        <row r="19263">
          <cell r="I19263" t="str">
            <v>NO</v>
          </cell>
        </row>
        <row r="19264">
          <cell r="I19264" t="str">
            <v>NO</v>
          </cell>
        </row>
        <row r="19265">
          <cell r="I19265" t="str">
            <v>NO</v>
          </cell>
        </row>
        <row r="19266">
          <cell r="I19266" t="str">
            <v>NO</v>
          </cell>
        </row>
        <row r="19267">
          <cell r="I19267" t="str">
            <v>NO</v>
          </cell>
        </row>
        <row r="19268">
          <cell r="I19268" t="str">
            <v>NO</v>
          </cell>
        </row>
        <row r="19269">
          <cell r="I19269" t="str">
            <v>NO</v>
          </cell>
        </row>
        <row r="19270">
          <cell r="I19270" t="str">
            <v>NO</v>
          </cell>
        </row>
        <row r="19271">
          <cell r="I19271" t="str">
            <v>NO</v>
          </cell>
        </row>
        <row r="19272">
          <cell r="I19272" t="str">
            <v>NO</v>
          </cell>
        </row>
        <row r="19273">
          <cell r="I19273" t="str">
            <v>NO</v>
          </cell>
        </row>
        <row r="19274">
          <cell r="I19274" t="str">
            <v>NO</v>
          </cell>
        </row>
        <row r="19275">
          <cell r="I19275" t="str">
            <v>NO</v>
          </cell>
        </row>
        <row r="19276">
          <cell r="I19276" t="str">
            <v>NO</v>
          </cell>
        </row>
        <row r="19277">
          <cell r="I19277" t="str">
            <v>NO</v>
          </cell>
        </row>
        <row r="19278">
          <cell r="I19278" t="str">
            <v>NO</v>
          </cell>
        </row>
        <row r="19279">
          <cell r="I19279" t="str">
            <v>NO</v>
          </cell>
        </row>
        <row r="19280">
          <cell r="I19280" t="str">
            <v>NO</v>
          </cell>
        </row>
        <row r="19281">
          <cell r="I19281" t="str">
            <v>NO</v>
          </cell>
        </row>
        <row r="19282">
          <cell r="I19282" t="str">
            <v>NO</v>
          </cell>
        </row>
        <row r="19283">
          <cell r="I19283" t="str">
            <v>NO</v>
          </cell>
        </row>
        <row r="19284">
          <cell r="I19284" t="str">
            <v>NO</v>
          </cell>
        </row>
        <row r="19285">
          <cell r="I19285" t="str">
            <v>NO</v>
          </cell>
        </row>
        <row r="19286">
          <cell r="I19286" t="str">
            <v>NO</v>
          </cell>
        </row>
        <row r="19287">
          <cell r="I19287" t="str">
            <v>NO</v>
          </cell>
        </row>
        <row r="19288">
          <cell r="I19288" t="str">
            <v>NO</v>
          </cell>
        </row>
        <row r="19289">
          <cell r="I19289" t="str">
            <v>NO</v>
          </cell>
        </row>
        <row r="19290">
          <cell r="I19290" t="str">
            <v>NO</v>
          </cell>
        </row>
        <row r="19291">
          <cell r="I19291" t="str">
            <v>NO</v>
          </cell>
        </row>
        <row r="19292">
          <cell r="I19292" t="str">
            <v>NO</v>
          </cell>
        </row>
        <row r="19293">
          <cell r="I19293" t="str">
            <v>NO</v>
          </cell>
        </row>
        <row r="19294">
          <cell r="I19294" t="str">
            <v>NO</v>
          </cell>
        </row>
        <row r="19295">
          <cell r="I19295" t="str">
            <v>NO</v>
          </cell>
        </row>
        <row r="19296">
          <cell r="I19296" t="str">
            <v>NO</v>
          </cell>
        </row>
        <row r="19297">
          <cell r="I19297" t="str">
            <v>NO</v>
          </cell>
        </row>
        <row r="19298">
          <cell r="I19298" t="str">
            <v>NO</v>
          </cell>
        </row>
        <row r="19299">
          <cell r="I19299" t="str">
            <v>NO</v>
          </cell>
        </row>
        <row r="19300">
          <cell r="I19300" t="str">
            <v>NO</v>
          </cell>
        </row>
        <row r="19301">
          <cell r="I19301" t="str">
            <v>NO</v>
          </cell>
        </row>
        <row r="19302">
          <cell r="I19302" t="str">
            <v>NO</v>
          </cell>
        </row>
        <row r="19303">
          <cell r="I19303" t="str">
            <v>NO</v>
          </cell>
        </row>
        <row r="19304">
          <cell r="I19304" t="str">
            <v>NO</v>
          </cell>
        </row>
        <row r="19305">
          <cell r="I19305" t="str">
            <v>NO</v>
          </cell>
        </row>
        <row r="19306">
          <cell r="I19306" t="str">
            <v>NO</v>
          </cell>
        </row>
        <row r="19307">
          <cell r="I19307" t="str">
            <v>NO</v>
          </cell>
        </row>
        <row r="19308">
          <cell r="I19308" t="str">
            <v>NO</v>
          </cell>
        </row>
        <row r="19309">
          <cell r="I19309" t="str">
            <v>NO</v>
          </cell>
        </row>
        <row r="19310">
          <cell r="I19310" t="str">
            <v>NO</v>
          </cell>
        </row>
        <row r="19311">
          <cell r="I19311" t="str">
            <v>NO</v>
          </cell>
        </row>
        <row r="19312">
          <cell r="I19312" t="str">
            <v>NO</v>
          </cell>
        </row>
        <row r="19313">
          <cell r="I19313" t="str">
            <v>NO</v>
          </cell>
        </row>
        <row r="19314">
          <cell r="I19314" t="str">
            <v>NO</v>
          </cell>
        </row>
        <row r="19315">
          <cell r="I19315" t="str">
            <v>NO</v>
          </cell>
        </row>
        <row r="19316">
          <cell r="I19316" t="str">
            <v>NO</v>
          </cell>
        </row>
        <row r="19317">
          <cell r="I19317" t="str">
            <v>NO</v>
          </cell>
        </row>
        <row r="19318">
          <cell r="I19318" t="str">
            <v>NO</v>
          </cell>
        </row>
        <row r="19319">
          <cell r="I19319" t="str">
            <v>NO</v>
          </cell>
        </row>
        <row r="19320">
          <cell r="I19320" t="str">
            <v>NO</v>
          </cell>
        </row>
        <row r="19321">
          <cell r="I19321" t="str">
            <v>NO</v>
          </cell>
        </row>
        <row r="19322">
          <cell r="I19322" t="str">
            <v>NO</v>
          </cell>
        </row>
        <row r="19323">
          <cell r="I19323" t="str">
            <v>NO</v>
          </cell>
        </row>
        <row r="19324">
          <cell r="I19324" t="str">
            <v>NO</v>
          </cell>
        </row>
        <row r="19325">
          <cell r="I19325" t="str">
            <v>NO</v>
          </cell>
        </row>
        <row r="19326">
          <cell r="I19326" t="str">
            <v>NO</v>
          </cell>
        </row>
        <row r="19327">
          <cell r="I19327" t="str">
            <v>NO</v>
          </cell>
        </row>
        <row r="19328">
          <cell r="I19328" t="str">
            <v>NO</v>
          </cell>
        </row>
        <row r="19329">
          <cell r="I19329" t="str">
            <v>NO</v>
          </cell>
        </row>
        <row r="19330">
          <cell r="I19330" t="str">
            <v>NO</v>
          </cell>
        </row>
        <row r="19331">
          <cell r="I19331" t="str">
            <v>NO</v>
          </cell>
        </row>
        <row r="19332">
          <cell r="I19332" t="str">
            <v>NO</v>
          </cell>
        </row>
        <row r="19333">
          <cell r="I19333" t="str">
            <v>NO</v>
          </cell>
        </row>
        <row r="19334">
          <cell r="I19334" t="str">
            <v>NO</v>
          </cell>
        </row>
        <row r="19335">
          <cell r="I19335" t="str">
            <v>NO</v>
          </cell>
        </row>
        <row r="19336">
          <cell r="I19336" t="str">
            <v>NO</v>
          </cell>
        </row>
        <row r="19337">
          <cell r="I19337" t="str">
            <v>NO</v>
          </cell>
        </row>
        <row r="19338">
          <cell r="I19338" t="str">
            <v>NO</v>
          </cell>
        </row>
        <row r="19339">
          <cell r="I19339" t="str">
            <v>NO</v>
          </cell>
        </row>
        <row r="19340">
          <cell r="I19340" t="str">
            <v>NO</v>
          </cell>
        </row>
        <row r="19341">
          <cell r="I19341" t="str">
            <v>NO</v>
          </cell>
        </row>
        <row r="19342">
          <cell r="I19342" t="str">
            <v>NO</v>
          </cell>
        </row>
        <row r="19343">
          <cell r="I19343" t="str">
            <v>NO</v>
          </cell>
        </row>
        <row r="19344">
          <cell r="I19344" t="str">
            <v>NO</v>
          </cell>
        </row>
        <row r="19345">
          <cell r="I19345" t="str">
            <v>NO</v>
          </cell>
        </row>
        <row r="19346">
          <cell r="I19346" t="str">
            <v>NO</v>
          </cell>
        </row>
        <row r="19347">
          <cell r="I19347" t="str">
            <v>NO</v>
          </cell>
        </row>
        <row r="19348">
          <cell r="I19348" t="str">
            <v>NO</v>
          </cell>
        </row>
        <row r="19349">
          <cell r="I19349" t="str">
            <v>NO</v>
          </cell>
        </row>
        <row r="19350">
          <cell r="I19350" t="str">
            <v>NO</v>
          </cell>
        </row>
        <row r="19351">
          <cell r="I19351" t="str">
            <v>NO</v>
          </cell>
        </row>
        <row r="19352">
          <cell r="I19352" t="str">
            <v>NO</v>
          </cell>
        </row>
        <row r="19353">
          <cell r="I19353" t="str">
            <v>NO</v>
          </cell>
        </row>
        <row r="19354">
          <cell r="I19354" t="str">
            <v>NO</v>
          </cell>
        </row>
        <row r="19355">
          <cell r="I19355" t="str">
            <v>NO</v>
          </cell>
        </row>
        <row r="19356">
          <cell r="I19356" t="str">
            <v>NO</v>
          </cell>
        </row>
        <row r="19357">
          <cell r="I19357" t="str">
            <v>NO</v>
          </cell>
        </row>
        <row r="19358">
          <cell r="I19358" t="str">
            <v>NO</v>
          </cell>
        </row>
        <row r="19359">
          <cell r="I19359" t="str">
            <v>NO</v>
          </cell>
        </row>
        <row r="19360">
          <cell r="I19360" t="str">
            <v>NO</v>
          </cell>
        </row>
        <row r="19361">
          <cell r="I19361" t="str">
            <v>NO</v>
          </cell>
        </row>
        <row r="19362">
          <cell r="I19362" t="str">
            <v>NO</v>
          </cell>
        </row>
        <row r="19363">
          <cell r="I19363" t="str">
            <v>NO</v>
          </cell>
        </row>
        <row r="19364">
          <cell r="I19364" t="str">
            <v>NO</v>
          </cell>
        </row>
        <row r="19365">
          <cell r="I19365" t="str">
            <v>NO</v>
          </cell>
        </row>
        <row r="19366">
          <cell r="I19366" t="str">
            <v>NO</v>
          </cell>
        </row>
        <row r="19367">
          <cell r="I19367" t="str">
            <v>NO</v>
          </cell>
        </row>
        <row r="19368">
          <cell r="I19368" t="str">
            <v>NO</v>
          </cell>
        </row>
        <row r="19369">
          <cell r="I19369" t="str">
            <v>NO</v>
          </cell>
        </row>
        <row r="19370">
          <cell r="I19370" t="str">
            <v>NO</v>
          </cell>
        </row>
        <row r="19371">
          <cell r="I19371" t="str">
            <v>NO</v>
          </cell>
        </row>
        <row r="19372">
          <cell r="I19372" t="str">
            <v>NO</v>
          </cell>
        </row>
        <row r="19373">
          <cell r="I19373" t="str">
            <v>NO</v>
          </cell>
        </row>
        <row r="19374">
          <cell r="I19374" t="str">
            <v>NO</v>
          </cell>
        </row>
        <row r="19375">
          <cell r="I19375" t="str">
            <v>NO</v>
          </cell>
        </row>
        <row r="19376">
          <cell r="I19376" t="str">
            <v>NO</v>
          </cell>
        </row>
        <row r="19377">
          <cell r="I19377" t="str">
            <v>NO</v>
          </cell>
        </row>
        <row r="19378">
          <cell r="I19378" t="str">
            <v>NO</v>
          </cell>
        </row>
        <row r="19379">
          <cell r="I19379" t="str">
            <v>NO</v>
          </cell>
        </row>
        <row r="19380">
          <cell r="I19380" t="str">
            <v>NO</v>
          </cell>
        </row>
        <row r="19381">
          <cell r="I19381" t="str">
            <v>NO</v>
          </cell>
        </row>
        <row r="19382">
          <cell r="I19382" t="str">
            <v>NO</v>
          </cell>
        </row>
        <row r="19383">
          <cell r="I19383" t="str">
            <v>NO</v>
          </cell>
        </row>
        <row r="19384">
          <cell r="I19384" t="str">
            <v>NO</v>
          </cell>
        </row>
        <row r="19385">
          <cell r="I19385" t="str">
            <v>NO</v>
          </cell>
        </row>
        <row r="19386">
          <cell r="I19386" t="str">
            <v>NO</v>
          </cell>
        </row>
        <row r="19387">
          <cell r="I19387" t="str">
            <v>NO</v>
          </cell>
        </row>
        <row r="19388">
          <cell r="I19388" t="str">
            <v>NO</v>
          </cell>
        </row>
        <row r="19389">
          <cell r="I19389" t="str">
            <v>NO</v>
          </cell>
        </row>
        <row r="19390">
          <cell r="I19390" t="str">
            <v>NO</v>
          </cell>
        </row>
        <row r="19391">
          <cell r="I19391" t="str">
            <v>NO</v>
          </cell>
        </row>
        <row r="19392">
          <cell r="I19392" t="str">
            <v>NO</v>
          </cell>
        </row>
        <row r="19393">
          <cell r="I19393" t="str">
            <v>NO</v>
          </cell>
        </row>
        <row r="19394">
          <cell r="I19394" t="str">
            <v>NO</v>
          </cell>
        </row>
        <row r="19395">
          <cell r="I19395" t="str">
            <v>NO</v>
          </cell>
        </row>
        <row r="19396">
          <cell r="I19396" t="str">
            <v>NO</v>
          </cell>
        </row>
        <row r="19397">
          <cell r="I19397" t="str">
            <v>NO</v>
          </cell>
        </row>
        <row r="19398">
          <cell r="I19398" t="str">
            <v>NO</v>
          </cell>
        </row>
        <row r="19399">
          <cell r="I19399" t="str">
            <v>NO</v>
          </cell>
        </row>
        <row r="19400">
          <cell r="I19400" t="str">
            <v>NO</v>
          </cell>
        </row>
        <row r="19401">
          <cell r="I19401" t="str">
            <v>NO</v>
          </cell>
        </row>
        <row r="19402">
          <cell r="I19402" t="str">
            <v>NO</v>
          </cell>
        </row>
        <row r="19403">
          <cell r="I19403" t="str">
            <v>NO</v>
          </cell>
        </row>
        <row r="19404">
          <cell r="I19404" t="str">
            <v>NO</v>
          </cell>
        </row>
        <row r="19405">
          <cell r="I19405" t="str">
            <v>NO</v>
          </cell>
        </row>
        <row r="19406">
          <cell r="I19406" t="str">
            <v>NO</v>
          </cell>
        </row>
        <row r="19407">
          <cell r="I19407" t="str">
            <v>NO</v>
          </cell>
        </row>
        <row r="19408">
          <cell r="I19408" t="str">
            <v>NO</v>
          </cell>
        </row>
        <row r="19409">
          <cell r="I19409" t="str">
            <v>NO</v>
          </cell>
        </row>
        <row r="19410">
          <cell r="I19410" t="str">
            <v>NO</v>
          </cell>
        </row>
        <row r="19411">
          <cell r="I19411" t="str">
            <v>NO</v>
          </cell>
        </row>
        <row r="19412">
          <cell r="I19412" t="str">
            <v>NO</v>
          </cell>
        </row>
        <row r="19413">
          <cell r="I19413" t="str">
            <v>NO</v>
          </cell>
        </row>
        <row r="19414">
          <cell r="I19414" t="str">
            <v>NO</v>
          </cell>
        </row>
        <row r="19415">
          <cell r="I19415" t="str">
            <v>NO</v>
          </cell>
        </row>
        <row r="19416">
          <cell r="I19416" t="str">
            <v>NO</v>
          </cell>
        </row>
        <row r="19417">
          <cell r="I19417" t="str">
            <v>NO</v>
          </cell>
        </row>
        <row r="19418">
          <cell r="I19418" t="str">
            <v>NO</v>
          </cell>
        </row>
        <row r="19419">
          <cell r="I19419" t="str">
            <v>NO</v>
          </cell>
        </row>
        <row r="19420">
          <cell r="I19420" t="str">
            <v>NO</v>
          </cell>
        </row>
        <row r="19421">
          <cell r="I19421" t="str">
            <v>NO</v>
          </cell>
        </row>
        <row r="19422">
          <cell r="I19422" t="str">
            <v>NO</v>
          </cell>
        </row>
        <row r="19423">
          <cell r="I19423" t="str">
            <v>NO</v>
          </cell>
        </row>
        <row r="19424">
          <cell r="I19424" t="str">
            <v>NO</v>
          </cell>
        </row>
        <row r="19425">
          <cell r="I19425" t="str">
            <v>NO</v>
          </cell>
        </row>
        <row r="19426">
          <cell r="I19426" t="str">
            <v>NO</v>
          </cell>
        </row>
        <row r="19427">
          <cell r="I19427" t="str">
            <v>NO</v>
          </cell>
        </row>
        <row r="19428">
          <cell r="I19428" t="str">
            <v>NO</v>
          </cell>
        </row>
        <row r="19429">
          <cell r="I19429" t="str">
            <v>NO</v>
          </cell>
        </row>
        <row r="19430">
          <cell r="I19430" t="str">
            <v>NO</v>
          </cell>
        </row>
        <row r="19431">
          <cell r="I19431" t="str">
            <v>NO</v>
          </cell>
        </row>
        <row r="19432">
          <cell r="I19432" t="str">
            <v>NO</v>
          </cell>
        </row>
        <row r="19433">
          <cell r="I19433" t="str">
            <v>NO</v>
          </cell>
        </row>
        <row r="19434">
          <cell r="I19434" t="str">
            <v>NO</v>
          </cell>
        </row>
        <row r="19435">
          <cell r="I19435" t="str">
            <v>NO</v>
          </cell>
        </row>
        <row r="19436">
          <cell r="I19436" t="str">
            <v>NO</v>
          </cell>
        </row>
        <row r="19437">
          <cell r="I19437" t="str">
            <v>NO</v>
          </cell>
        </row>
        <row r="19438">
          <cell r="I19438" t="str">
            <v>NO</v>
          </cell>
        </row>
        <row r="19439">
          <cell r="I19439" t="str">
            <v>NO</v>
          </cell>
        </row>
        <row r="19440">
          <cell r="I19440" t="str">
            <v>NO</v>
          </cell>
        </row>
        <row r="19441">
          <cell r="I19441" t="str">
            <v>NO</v>
          </cell>
        </row>
        <row r="19442">
          <cell r="I19442" t="str">
            <v>NO</v>
          </cell>
        </row>
        <row r="19443">
          <cell r="I19443" t="str">
            <v>NO</v>
          </cell>
        </row>
        <row r="19444">
          <cell r="I19444" t="str">
            <v>NO</v>
          </cell>
        </row>
        <row r="19445">
          <cell r="I19445" t="str">
            <v>NO</v>
          </cell>
        </row>
        <row r="19446">
          <cell r="I19446" t="str">
            <v>NO</v>
          </cell>
        </row>
        <row r="19447">
          <cell r="I19447" t="str">
            <v>NO</v>
          </cell>
        </row>
        <row r="19448">
          <cell r="I19448" t="str">
            <v>NO</v>
          </cell>
        </row>
        <row r="19449">
          <cell r="I19449" t="str">
            <v>NO</v>
          </cell>
        </row>
        <row r="19450">
          <cell r="I19450" t="str">
            <v>NO</v>
          </cell>
        </row>
        <row r="19451">
          <cell r="I19451" t="str">
            <v>NO</v>
          </cell>
        </row>
        <row r="19452">
          <cell r="I19452" t="str">
            <v>NO</v>
          </cell>
        </row>
        <row r="19453">
          <cell r="I19453" t="str">
            <v>NO</v>
          </cell>
        </row>
        <row r="19454">
          <cell r="I19454" t="str">
            <v>NO</v>
          </cell>
        </row>
        <row r="19455">
          <cell r="I19455" t="str">
            <v>NO</v>
          </cell>
        </row>
        <row r="19456">
          <cell r="I19456" t="str">
            <v>NO</v>
          </cell>
        </row>
        <row r="19457">
          <cell r="I19457" t="str">
            <v>NO</v>
          </cell>
        </row>
        <row r="19458">
          <cell r="I19458" t="str">
            <v>NO</v>
          </cell>
        </row>
        <row r="19459">
          <cell r="I19459" t="str">
            <v>NO</v>
          </cell>
        </row>
        <row r="19460">
          <cell r="I19460" t="str">
            <v>NO</v>
          </cell>
        </row>
        <row r="19461">
          <cell r="I19461" t="str">
            <v>NO</v>
          </cell>
        </row>
        <row r="19462">
          <cell r="I19462" t="str">
            <v>NO</v>
          </cell>
        </row>
        <row r="19463">
          <cell r="I19463" t="str">
            <v>NO</v>
          </cell>
        </row>
        <row r="19464">
          <cell r="I19464" t="str">
            <v>NO</v>
          </cell>
        </row>
        <row r="19465">
          <cell r="I19465" t="str">
            <v>NO</v>
          </cell>
        </row>
        <row r="19466">
          <cell r="I19466" t="str">
            <v>NO</v>
          </cell>
        </row>
        <row r="19467">
          <cell r="I19467" t="str">
            <v>NO</v>
          </cell>
        </row>
        <row r="19468">
          <cell r="I19468" t="str">
            <v>NO</v>
          </cell>
        </row>
        <row r="19469">
          <cell r="I19469" t="str">
            <v>NO</v>
          </cell>
        </row>
        <row r="19470">
          <cell r="I19470" t="str">
            <v>NO</v>
          </cell>
        </row>
        <row r="19471">
          <cell r="I19471" t="str">
            <v>NO</v>
          </cell>
        </row>
        <row r="19472">
          <cell r="I19472" t="str">
            <v>NO</v>
          </cell>
        </row>
        <row r="19473">
          <cell r="I19473" t="str">
            <v>NO</v>
          </cell>
        </row>
        <row r="19474">
          <cell r="I19474" t="str">
            <v>NO</v>
          </cell>
        </row>
        <row r="19475">
          <cell r="I19475" t="str">
            <v>NO</v>
          </cell>
        </row>
        <row r="19476">
          <cell r="I19476" t="str">
            <v>NO</v>
          </cell>
        </row>
        <row r="19477">
          <cell r="I19477" t="str">
            <v>NO</v>
          </cell>
        </row>
        <row r="19478">
          <cell r="I19478" t="str">
            <v>NO</v>
          </cell>
        </row>
        <row r="19479">
          <cell r="I19479" t="str">
            <v>NO</v>
          </cell>
        </row>
        <row r="19480">
          <cell r="I19480" t="str">
            <v>NO</v>
          </cell>
        </row>
        <row r="19481">
          <cell r="I19481" t="str">
            <v>NO</v>
          </cell>
        </row>
        <row r="19482">
          <cell r="I19482" t="str">
            <v>NO</v>
          </cell>
        </row>
        <row r="19483">
          <cell r="I19483" t="str">
            <v>NO</v>
          </cell>
        </row>
        <row r="19484">
          <cell r="I19484" t="str">
            <v>NO</v>
          </cell>
        </row>
        <row r="19485">
          <cell r="I19485" t="str">
            <v>NO</v>
          </cell>
        </row>
        <row r="19486">
          <cell r="I19486" t="str">
            <v>NO</v>
          </cell>
        </row>
        <row r="19487">
          <cell r="I19487" t="str">
            <v>NO</v>
          </cell>
        </row>
        <row r="19488">
          <cell r="I19488" t="str">
            <v>NO</v>
          </cell>
        </row>
        <row r="19489">
          <cell r="I19489" t="str">
            <v>NO</v>
          </cell>
        </row>
        <row r="19490">
          <cell r="I19490" t="str">
            <v>NO</v>
          </cell>
        </row>
        <row r="19491">
          <cell r="I19491" t="str">
            <v>NO</v>
          </cell>
        </row>
        <row r="19492">
          <cell r="I19492" t="str">
            <v>NO</v>
          </cell>
        </row>
        <row r="19493">
          <cell r="I19493" t="str">
            <v>NO</v>
          </cell>
        </row>
        <row r="19494">
          <cell r="I19494" t="str">
            <v>NO</v>
          </cell>
        </row>
        <row r="19495">
          <cell r="I19495" t="str">
            <v>NO</v>
          </cell>
        </row>
        <row r="19496">
          <cell r="I19496" t="str">
            <v>NO</v>
          </cell>
        </row>
        <row r="19497">
          <cell r="I19497" t="str">
            <v>NO</v>
          </cell>
        </row>
        <row r="19498">
          <cell r="I19498" t="str">
            <v>NO</v>
          </cell>
        </row>
        <row r="19499">
          <cell r="I19499" t="str">
            <v>NO</v>
          </cell>
        </row>
        <row r="19500">
          <cell r="I19500" t="str">
            <v>NO</v>
          </cell>
        </row>
        <row r="19501">
          <cell r="I19501" t="str">
            <v>NO</v>
          </cell>
        </row>
        <row r="19502">
          <cell r="I19502" t="str">
            <v>NO</v>
          </cell>
        </row>
        <row r="19503">
          <cell r="I19503" t="str">
            <v>NO</v>
          </cell>
        </row>
        <row r="19504">
          <cell r="I19504" t="str">
            <v>NO</v>
          </cell>
        </row>
        <row r="19505">
          <cell r="I19505" t="str">
            <v>NO</v>
          </cell>
        </row>
        <row r="19506">
          <cell r="I19506" t="str">
            <v>NO</v>
          </cell>
        </row>
        <row r="19507">
          <cell r="I19507" t="str">
            <v>NO</v>
          </cell>
        </row>
        <row r="19508">
          <cell r="I19508" t="str">
            <v>NO</v>
          </cell>
        </row>
        <row r="19509">
          <cell r="I19509" t="str">
            <v>NO</v>
          </cell>
        </row>
        <row r="19510">
          <cell r="I19510" t="str">
            <v>NO</v>
          </cell>
        </row>
        <row r="19511">
          <cell r="I19511" t="str">
            <v>NO</v>
          </cell>
        </row>
        <row r="19512">
          <cell r="I19512" t="str">
            <v>NO</v>
          </cell>
        </row>
        <row r="19513">
          <cell r="I19513" t="str">
            <v>NO</v>
          </cell>
        </row>
        <row r="19514">
          <cell r="I19514" t="str">
            <v>NO</v>
          </cell>
        </row>
        <row r="19515">
          <cell r="I19515" t="str">
            <v>NO</v>
          </cell>
        </row>
        <row r="19516">
          <cell r="I19516" t="str">
            <v>NO</v>
          </cell>
        </row>
        <row r="19517">
          <cell r="I19517" t="str">
            <v>NO</v>
          </cell>
        </row>
        <row r="19518">
          <cell r="I19518" t="str">
            <v>NO</v>
          </cell>
        </row>
        <row r="19519">
          <cell r="I19519" t="str">
            <v>NO</v>
          </cell>
        </row>
        <row r="19520">
          <cell r="I19520" t="str">
            <v>NO</v>
          </cell>
        </row>
        <row r="19521">
          <cell r="I19521" t="str">
            <v>NO</v>
          </cell>
        </row>
        <row r="19522">
          <cell r="I19522" t="str">
            <v>NO</v>
          </cell>
        </row>
        <row r="19523">
          <cell r="I19523" t="str">
            <v>NO</v>
          </cell>
        </row>
        <row r="19524">
          <cell r="I19524" t="str">
            <v>NO</v>
          </cell>
        </row>
        <row r="19525">
          <cell r="I19525" t="str">
            <v>NO</v>
          </cell>
        </row>
        <row r="19526">
          <cell r="I19526" t="str">
            <v>NO</v>
          </cell>
        </row>
        <row r="19527">
          <cell r="I19527" t="str">
            <v>NO</v>
          </cell>
        </row>
        <row r="19528">
          <cell r="I19528" t="str">
            <v>NO</v>
          </cell>
        </row>
        <row r="19529">
          <cell r="I19529" t="str">
            <v>NO</v>
          </cell>
        </row>
        <row r="19530">
          <cell r="I19530" t="str">
            <v>NO</v>
          </cell>
        </row>
        <row r="19531">
          <cell r="I19531" t="str">
            <v>NO</v>
          </cell>
        </row>
        <row r="19532">
          <cell r="I19532" t="str">
            <v>NO</v>
          </cell>
        </row>
        <row r="19533">
          <cell r="I19533" t="str">
            <v>NO</v>
          </cell>
        </row>
        <row r="19534">
          <cell r="I19534" t="str">
            <v>NO</v>
          </cell>
        </row>
        <row r="19535">
          <cell r="I19535" t="str">
            <v>NO</v>
          </cell>
        </row>
        <row r="19536">
          <cell r="I19536" t="str">
            <v>NO</v>
          </cell>
        </row>
        <row r="19537">
          <cell r="I19537" t="str">
            <v>NO</v>
          </cell>
        </row>
        <row r="19538">
          <cell r="I19538" t="str">
            <v>NO</v>
          </cell>
        </row>
        <row r="19539">
          <cell r="I19539" t="str">
            <v>NO</v>
          </cell>
        </row>
        <row r="19540">
          <cell r="I19540" t="str">
            <v>NO</v>
          </cell>
        </row>
        <row r="19541">
          <cell r="I19541" t="str">
            <v>NO</v>
          </cell>
        </row>
        <row r="19542">
          <cell r="I19542" t="str">
            <v>NO</v>
          </cell>
        </row>
        <row r="19543">
          <cell r="I19543" t="str">
            <v>NO</v>
          </cell>
        </row>
        <row r="19544">
          <cell r="I19544" t="str">
            <v>NO</v>
          </cell>
        </row>
        <row r="19545">
          <cell r="I19545" t="str">
            <v>NO</v>
          </cell>
        </row>
        <row r="19546">
          <cell r="I19546" t="str">
            <v>NO</v>
          </cell>
        </row>
        <row r="19547">
          <cell r="I19547" t="str">
            <v>NO</v>
          </cell>
        </row>
        <row r="19548">
          <cell r="I19548" t="str">
            <v>NO</v>
          </cell>
        </row>
        <row r="19549">
          <cell r="I19549" t="str">
            <v>NO</v>
          </cell>
        </row>
        <row r="19550">
          <cell r="I19550" t="str">
            <v>NO</v>
          </cell>
        </row>
        <row r="19551">
          <cell r="I19551" t="str">
            <v>NO</v>
          </cell>
        </row>
        <row r="19552">
          <cell r="I19552" t="str">
            <v>NO</v>
          </cell>
        </row>
        <row r="19553">
          <cell r="I19553" t="str">
            <v>NO</v>
          </cell>
        </row>
        <row r="19554">
          <cell r="I19554" t="str">
            <v>NO</v>
          </cell>
        </row>
        <row r="19555">
          <cell r="I19555" t="str">
            <v>NO</v>
          </cell>
        </row>
        <row r="19556">
          <cell r="I19556" t="str">
            <v>NO</v>
          </cell>
        </row>
        <row r="19557">
          <cell r="I19557" t="str">
            <v>NO</v>
          </cell>
        </row>
        <row r="19558">
          <cell r="I19558" t="str">
            <v>NO</v>
          </cell>
        </row>
        <row r="19559">
          <cell r="I19559" t="str">
            <v>NO</v>
          </cell>
        </row>
        <row r="19560">
          <cell r="I19560" t="str">
            <v>NO</v>
          </cell>
        </row>
        <row r="19561">
          <cell r="I19561" t="str">
            <v>NO</v>
          </cell>
        </row>
        <row r="19562">
          <cell r="I19562" t="str">
            <v>NO</v>
          </cell>
        </row>
        <row r="19563">
          <cell r="I19563" t="str">
            <v>NO</v>
          </cell>
        </row>
        <row r="19564">
          <cell r="I19564" t="str">
            <v>NO</v>
          </cell>
        </row>
        <row r="19565">
          <cell r="I19565" t="str">
            <v>NO</v>
          </cell>
        </row>
        <row r="19566">
          <cell r="I19566" t="str">
            <v>NO</v>
          </cell>
        </row>
        <row r="19567">
          <cell r="I19567" t="str">
            <v>NO</v>
          </cell>
        </row>
        <row r="19568">
          <cell r="I19568" t="str">
            <v>NO</v>
          </cell>
        </row>
        <row r="19569">
          <cell r="I19569" t="str">
            <v>NO</v>
          </cell>
        </row>
        <row r="19570">
          <cell r="I19570" t="str">
            <v>NO</v>
          </cell>
        </row>
        <row r="19571">
          <cell r="I19571" t="str">
            <v>NO</v>
          </cell>
        </row>
        <row r="19572">
          <cell r="I19572" t="str">
            <v>NO</v>
          </cell>
        </row>
        <row r="19573">
          <cell r="I19573" t="str">
            <v>NO</v>
          </cell>
        </row>
        <row r="19574">
          <cell r="I19574" t="str">
            <v>NO</v>
          </cell>
        </row>
        <row r="19575">
          <cell r="I19575" t="str">
            <v>NO</v>
          </cell>
        </row>
        <row r="19576">
          <cell r="I19576" t="str">
            <v>NO</v>
          </cell>
        </row>
        <row r="19577">
          <cell r="I19577" t="str">
            <v>NO</v>
          </cell>
        </row>
        <row r="19578">
          <cell r="I19578" t="str">
            <v>NO</v>
          </cell>
        </row>
        <row r="19579">
          <cell r="I19579" t="str">
            <v>NO</v>
          </cell>
        </row>
        <row r="19580">
          <cell r="I19580" t="str">
            <v>NO</v>
          </cell>
        </row>
        <row r="19581">
          <cell r="I19581" t="str">
            <v>NO</v>
          </cell>
        </row>
        <row r="19582">
          <cell r="I19582" t="str">
            <v>NO</v>
          </cell>
        </row>
        <row r="19583">
          <cell r="I19583" t="str">
            <v>NO</v>
          </cell>
        </row>
        <row r="19584">
          <cell r="I19584" t="str">
            <v>NO</v>
          </cell>
        </row>
        <row r="19585">
          <cell r="I19585" t="str">
            <v>NO</v>
          </cell>
        </row>
        <row r="19586">
          <cell r="I19586" t="str">
            <v>NO</v>
          </cell>
        </row>
        <row r="19587">
          <cell r="I19587" t="str">
            <v>NO</v>
          </cell>
        </row>
        <row r="19588">
          <cell r="I19588" t="str">
            <v>NO</v>
          </cell>
        </row>
        <row r="19589">
          <cell r="I19589" t="str">
            <v>NO</v>
          </cell>
        </row>
        <row r="19590">
          <cell r="I19590" t="str">
            <v>NO</v>
          </cell>
        </row>
        <row r="19591">
          <cell r="I19591" t="str">
            <v>NO</v>
          </cell>
        </row>
        <row r="19592">
          <cell r="I19592" t="str">
            <v>NO</v>
          </cell>
        </row>
        <row r="19593">
          <cell r="I19593" t="str">
            <v>NO</v>
          </cell>
        </row>
        <row r="19594">
          <cell r="I19594" t="str">
            <v>NO</v>
          </cell>
        </row>
        <row r="19595">
          <cell r="I19595" t="str">
            <v>NO</v>
          </cell>
        </row>
        <row r="19596">
          <cell r="I19596" t="str">
            <v>NO</v>
          </cell>
        </row>
        <row r="19597">
          <cell r="I19597" t="str">
            <v>NO</v>
          </cell>
        </row>
        <row r="19598">
          <cell r="I19598" t="str">
            <v>NO</v>
          </cell>
        </row>
        <row r="19599">
          <cell r="I19599" t="str">
            <v>NO</v>
          </cell>
        </row>
        <row r="19600">
          <cell r="I19600" t="str">
            <v>NO</v>
          </cell>
        </row>
        <row r="19601">
          <cell r="I19601" t="str">
            <v>NO</v>
          </cell>
        </row>
        <row r="19602">
          <cell r="I19602" t="str">
            <v>NO</v>
          </cell>
        </row>
        <row r="19603">
          <cell r="I19603" t="str">
            <v>NO</v>
          </cell>
        </row>
        <row r="19604">
          <cell r="I19604" t="str">
            <v>NO</v>
          </cell>
        </row>
        <row r="19605">
          <cell r="I19605" t="str">
            <v>NO</v>
          </cell>
        </row>
        <row r="19606">
          <cell r="I19606" t="str">
            <v>NO</v>
          </cell>
        </row>
        <row r="19607">
          <cell r="I19607" t="str">
            <v>NO</v>
          </cell>
        </row>
        <row r="19608">
          <cell r="I19608" t="str">
            <v>NO</v>
          </cell>
        </row>
        <row r="19609">
          <cell r="I19609" t="str">
            <v>NO</v>
          </cell>
        </row>
        <row r="19610">
          <cell r="I19610" t="str">
            <v>NO</v>
          </cell>
        </row>
        <row r="19611">
          <cell r="I19611" t="str">
            <v>NO</v>
          </cell>
        </row>
        <row r="19612">
          <cell r="I19612" t="str">
            <v>NO</v>
          </cell>
        </row>
        <row r="19613">
          <cell r="I19613" t="str">
            <v>NO</v>
          </cell>
        </row>
        <row r="19614">
          <cell r="I19614" t="str">
            <v>NO</v>
          </cell>
        </row>
        <row r="19615">
          <cell r="I19615" t="str">
            <v>NO</v>
          </cell>
        </row>
        <row r="19616">
          <cell r="I19616" t="str">
            <v>NO</v>
          </cell>
        </row>
        <row r="19617">
          <cell r="I19617" t="str">
            <v>NO</v>
          </cell>
        </row>
        <row r="19618">
          <cell r="I19618" t="str">
            <v>NO</v>
          </cell>
        </row>
        <row r="19619">
          <cell r="I19619" t="str">
            <v>NO</v>
          </cell>
        </row>
        <row r="19620">
          <cell r="I19620" t="str">
            <v>NO</v>
          </cell>
        </row>
        <row r="19621">
          <cell r="I19621" t="str">
            <v>NO</v>
          </cell>
        </row>
        <row r="19622">
          <cell r="I19622" t="str">
            <v>NO</v>
          </cell>
        </row>
        <row r="19623">
          <cell r="I19623" t="str">
            <v>NO</v>
          </cell>
        </row>
        <row r="19624">
          <cell r="I19624" t="str">
            <v>NO</v>
          </cell>
        </row>
        <row r="19625">
          <cell r="I19625" t="str">
            <v>NO</v>
          </cell>
        </row>
        <row r="19626">
          <cell r="I19626" t="str">
            <v>NO</v>
          </cell>
        </row>
        <row r="19627">
          <cell r="I19627" t="str">
            <v>NO</v>
          </cell>
        </row>
        <row r="19628">
          <cell r="I19628" t="str">
            <v>NO</v>
          </cell>
        </row>
        <row r="19629">
          <cell r="I19629" t="str">
            <v>NO</v>
          </cell>
        </row>
        <row r="19630">
          <cell r="I19630" t="str">
            <v>NO</v>
          </cell>
        </row>
        <row r="19631">
          <cell r="I19631" t="str">
            <v>NO</v>
          </cell>
        </row>
        <row r="19632">
          <cell r="I19632" t="str">
            <v>NO</v>
          </cell>
        </row>
        <row r="19633">
          <cell r="I19633" t="str">
            <v>NO</v>
          </cell>
        </row>
        <row r="19634">
          <cell r="I19634" t="str">
            <v>NO</v>
          </cell>
        </row>
        <row r="19635">
          <cell r="I19635" t="str">
            <v>NO</v>
          </cell>
        </row>
        <row r="19636">
          <cell r="I19636" t="str">
            <v>NO</v>
          </cell>
        </row>
        <row r="19637">
          <cell r="I19637" t="str">
            <v>NO</v>
          </cell>
        </row>
        <row r="19638">
          <cell r="I19638" t="str">
            <v>NO</v>
          </cell>
        </row>
        <row r="19639">
          <cell r="I19639" t="str">
            <v>NO</v>
          </cell>
        </row>
        <row r="19640">
          <cell r="I19640" t="str">
            <v>NO</v>
          </cell>
        </row>
        <row r="19641">
          <cell r="I19641" t="str">
            <v>NO</v>
          </cell>
        </row>
        <row r="19642">
          <cell r="I19642" t="str">
            <v>NO</v>
          </cell>
        </row>
        <row r="19643">
          <cell r="I19643" t="str">
            <v>NO</v>
          </cell>
        </row>
        <row r="19644">
          <cell r="I19644" t="str">
            <v>NO</v>
          </cell>
        </row>
        <row r="19645">
          <cell r="I19645" t="str">
            <v>NO</v>
          </cell>
        </row>
        <row r="19646">
          <cell r="I19646" t="str">
            <v>NO</v>
          </cell>
        </row>
        <row r="19647">
          <cell r="I19647" t="str">
            <v>NO</v>
          </cell>
        </row>
        <row r="19648">
          <cell r="I19648" t="str">
            <v>NO</v>
          </cell>
        </row>
        <row r="19649">
          <cell r="I19649" t="str">
            <v>NO</v>
          </cell>
        </row>
        <row r="19650">
          <cell r="I19650" t="str">
            <v>NO</v>
          </cell>
        </row>
        <row r="19651">
          <cell r="I19651" t="str">
            <v>NO</v>
          </cell>
        </row>
        <row r="19652">
          <cell r="I19652" t="str">
            <v>NO</v>
          </cell>
        </row>
        <row r="19653">
          <cell r="I19653" t="str">
            <v>NO</v>
          </cell>
        </row>
        <row r="19654">
          <cell r="I19654" t="str">
            <v>NO</v>
          </cell>
        </row>
        <row r="19655">
          <cell r="I19655" t="str">
            <v>NO</v>
          </cell>
        </row>
        <row r="19656">
          <cell r="I19656" t="str">
            <v>NO</v>
          </cell>
        </row>
        <row r="19657">
          <cell r="I19657" t="str">
            <v>NO</v>
          </cell>
        </row>
        <row r="19658">
          <cell r="I19658" t="str">
            <v>NO</v>
          </cell>
        </row>
        <row r="19659">
          <cell r="I19659" t="str">
            <v>NO</v>
          </cell>
        </row>
        <row r="19660">
          <cell r="I19660" t="str">
            <v>NO</v>
          </cell>
        </row>
        <row r="19661">
          <cell r="I19661" t="str">
            <v>NO</v>
          </cell>
        </row>
        <row r="19662">
          <cell r="I19662" t="str">
            <v>NO</v>
          </cell>
        </row>
        <row r="19663">
          <cell r="I19663" t="str">
            <v>NO</v>
          </cell>
        </row>
        <row r="19664">
          <cell r="I19664" t="str">
            <v>NO</v>
          </cell>
        </row>
        <row r="19665">
          <cell r="I19665" t="str">
            <v>NO</v>
          </cell>
        </row>
        <row r="19666">
          <cell r="I19666" t="str">
            <v>NO</v>
          </cell>
        </row>
        <row r="19667">
          <cell r="I19667" t="str">
            <v>NO</v>
          </cell>
        </row>
        <row r="19668">
          <cell r="I19668" t="str">
            <v>NO</v>
          </cell>
        </row>
        <row r="19669">
          <cell r="I19669" t="str">
            <v>NO</v>
          </cell>
        </row>
        <row r="19670">
          <cell r="I19670" t="str">
            <v>NO</v>
          </cell>
        </row>
        <row r="19671">
          <cell r="I19671" t="str">
            <v>NO</v>
          </cell>
        </row>
        <row r="19672">
          <cell r="I19672" t="str">
            <v>NO</v>
          </cell>
        </row>
        <row r="19673">
          <cell r="I19673" t="str">
            <v>NO</v>
          </cell>
        </row>
        <row r="19674">
          <cell r="I19674" t="str">
            <v>NO</v>
          </cell>
        </row>
        <row r="19675">
          <cell r="I19675" t="str">
            <v>NO</v>
          </cell>
        </row>
        <row r="19676">
          <cell r="I19676" t="str">
            <v>NO</v>
          </cell>
        </row>
        <row r="19677">
          <cell r="I19677" t="str">
            <v>NO</v>
          </cell>
        </row>
        <row r="19678">
          <cell r="I19678" t="str">
            <v>NO</v>
          </cell>
        </row>
        <row r="19679">
          <cell r="I19679" t="str">
            <v>NO</v>
          </cell>
        </row>
        <row r="19680">
          <cell r="I19680" t="str">
            <v>NO</v>
          </cell>
        </row>
        <row r="19681">
          <cell r="I19681" t="str">
            <v>NO</v>
          </cell>
        </row>
        <row r="19682">
          <cell r="I19682" t="str">
            <v>NO</v>
          </cell>
        </row>
        <row r="19683">
          <cell r="I19683" t="str">
            <v>NO</v>
          </cell>
        </row>
        <row r="19684">
          <cell r="I19684" t="str">
            <v>NO</v>
          </cell>
        </row>
        <row r="19685">
          <cell r="I19685" t="str">
            <v>NO</v>
          </cell>
        </row>
        <row r="19686">
          <cell r="I19686" t="str">
            <v>NO</v>
          </cell>
        </row>
        <row r="19687">
          <cell r="I19687" t="str">
            <v>NO</v>
          </cell>
        </row>
        <row r="19688">
          <cell r="I19688" t="str">
            <v>NO</v>
          </cell>
        </row>
        <row r="19689">
          <cell r="I19689" t="str">
            <v>NO</v>
          </cell>
        </row>
        <row r="19690">
          <cell r="I19690" t="str">
            <v>NO</v>
          </cell>
        </row>
        <row r="19691">
          <cell r="I19691" t="str">
            <v>NO</v>
          </cell>
        </row>
        <row r="19692">
          <cell r="I19692" t="str">
            <v>NO</v>
          </cell>
        </row>
        <row r="19693">
          <cell r="I19693" t="str">
            <v>NO</v>
          </cell>
        </row>
        <row r="19694">
          <cell r="I19694" t="str">
            <v>NO</v>
          </cell>
        </row>
        <row r="19695">
          <cell r="I19695" t="str">
            <v>NO</v>
          </cell>
        </row>
        <row r="19696">
          <cell r="I19696" t="str">
            <v>NO</v>
          </cell>
        </row>
        <row r="19697">
          <cell r="I19697" t="str">
            <v>NO</v>
          </cell>
        </row>
        <row r="19698">
          <cell r="I19698" t="str">
            <v>NO</v>
          </cell>
        </row>
        <row r="19699">
          <cell r="I19699" t="str">
            <v>NO</v>
          </cell>
        </row>
        <row r="19700">
          <cell r="I19700" t="str">
            <v>NO</v>
          </cell>
        </row>
        <row r="19701">
          <cell r="I19701" t="str">
            <v>NO</v>
          </cell>
        </row>
        <row r="19702">
          <cell r="I19702" t="str">
            <v>NO</v>
          </cell>
        </row>
        <row r="19703">
          <cell r="I19703" t="str">
            <v>NO</v>
          </cell>
        </row>
        <row r="19704">
          <cell r="I19704" t="str">
            <v>NO</v>
          </cell>
        </row>
        <row r="19705">
          <cell r="I19705" t="str">
            <v>NO</v>
          </cell>
        </row>
        <row r="19706">
          <cell r="I19706" t="str">
            <v>NO</v>
          </cell>
        </row>
        <row r="19707">
          <cell r="I19707" t="str">
            <v>NO</v>
          </cell>
        </row>
        <row r="19708">
          <cell r="I19708" t="str">
            <v>NO</v>
          </cell>
        </row>
        <row r="19709">
          <cell r="I19709" t="str">
            <v>NO</v>
          </cell>
        </row>
        <row r="19710">
          <cell r="I19710" t="str">
            <v>NO</v>
          </cell>
        </row>
        <row r="19711">
          <cell r="I19711" t="str">
            <v>NO</v>
          </cell>
        </row>
        <row r="19712">
          <cell r="I19712" t="str">
            <v>NO</v>
          </cell>
        </row>
        <row r="19713">
          <cell r="I19713" t="str">
            <v>NO</v>
          </cell>
        </row>
        <row r="19714">
          <cell r="I19714" t="str">
            <v>NO</v>
          </cell>
        </row>
        <row r="19715">
          <cell r="I19715" t="str">
            <v>NO</v>
          </cell>
        </row>
        <row r="19716">
          <cell r="I19716" t="str">
            <v>NO</v>
          </cell>
        </row>
        <row r="19717">
          <cell r="I19717" t="str">
            <v>NO</v>
          </cell>
        </row>
        <row r="19718">
          <cell r="I19718" t="str">
            <v>NO</v>
          </cell>
        </row>
        <row r="19719">
          <cell r="I19719" t="str">
            <v>NO</v>
          </cell>
        </row>
        <row r="19720">
          <cell r="I19720" t="str">
            <v>NO</v>
          </cell>
        </row>
        <row r="19721">
          <cell r="I19721" t="str">
            <v>NO</v>
          </cell>
        </row>
        <row r="19722">
          <cell r="I19722" t="str">
            <v>NO</v>
          </cell>
        </row>
        <row r="19723">
          <cell r="I19723" t="str">
            <v>NO</v>
          </cell>
        </row>
        <row r="19724">
          <cell r="I19724" t="str">
            <v>NO</v>
          </cell>
        </row>
        <row r="19725">
          <cell r="I19725" t="str">
            <v>NO</v>
          </cell>
        </row>
        <row r="19726">
          <cell r="I19726" t="str">
            <v>NO</v>
          </cell>
        </row>
        <row r="19727">
          <cell r="I19727" t="str">
            <v>NO</v>
          </cell>
        </row>
        <row r="19728">
          <cell r="I19728" t="str">
            <v>NO</v>
          </cell>
        </row>
        <row r="19729">
          <cell r="I19729" t="str">
            <v>NO</v>
          </cell>
        </row>
        <row r="19730">
          <cell r="I19730" t="str">
            <v>NO</v>
          </cell>
        </row>
        <row r="19731">
          <cell r="I19731" t="str">
            <v>NO</v>
          </cell>
        </row>
        <row r="19732">
          <cell r="I19732" t="str">
            <v>NO</v>
          </cell>
        </row>
        <row r="19733">
          <cell r="I19733" t="str">
            <v>NO</v>
          </cell>
        </row>
        <row r="19734">
          <cell r="I19734" t="str">
            <v>NO</v>
          </cell>
        </row>
        <row r="19735">
          <cell r="I19735" t="str">
            <v>NO</v>
          </cell>
        </row>
        <row r="19736">
          <cell r="I19736" t="str">
            <v>NO</v>
          </cell>
        </row>
        <row r="19737">
          <cell r="I19737" t="str">
            <v>NO</v>
          </cell>
        </row>
        <row r="19738">
          <cell r="I19738" t="str">
            <v>NO</v>
          </cell>
        </row>
        <row r="19739">
          <cell r="I19739" t="str">
            <v>NO</v>
          </cell>
        </row>
        <row r="19740">
          <cell r="I19740" t="str">
            <v>NO</v>
          </cell>
        </row>
        <row r="19741">
          <cell r="I19741" t="str">
            <v>NO</v>
          </cell>
        </row>
        <row r="19742">
          <cell r="I19742" t="str">
            <v>NO</v>
          </cell>
        </row>
        <row r="19743">
          <cell r="I19743" t="str">
            <v>NO</v>
          </cell>
        </row>
        <row r="19744">
          <cell r="I19744" t="str">
            <v>NO</v>
          </cell>
        </row>
        <row r="19745">
          <cell r="I19745" t="str">
            <v>NO</v>
          </cell>
        </row>
        <row r="19746">
          <cell r="I19746" t="str">
            <v>NO</v>
          </cell>
        </row>
        <row r="19747">
          <cell r="I19747" t="str">
            <v>NO</v>
          </cell>
        </row>
        <row r="19748">
          <cell r="I19748" t="str">
            <v>NO</v>
          </cell>
        </row>
        <row r="19749">
          <cell r="I19749" t="str">
            <v>NO</v>
          </cell>
        </row>
        <row r="19750">
          <cell r="I19750" t="str">
            <v>NO</v>
          </cell>
        </row>
        <row r="19751">
          <cell r="I19751" t="str">
            <v>NO</v>
          </cell>
        </row>
        <row r="19752">
          <cell r="I19752" t="str">
            <v>NO</v>
          </cell>
        </row>
        <row r="19753">
          <cell r="I19753" t="str">
            <v>NO</v>
          </cell>
        </row>
        <row r="19754">
          <cell r="I19754" t="str">
            <v>NO</v>
          </cell>
        </row>
        <row r="19755">
          <cell r="I19755" t="str">
            <v>NO</v>
          </cell>
        </row>
        <row r="19756">
          <cell r="I19756" t="str">
            <v>NO</v>
          </cell>
        </row>
        <row r="19757">
          <cell r="I19757" t="str">
            <v>NO</v>
          </cell>
        </row>
        <row r="19758">
          <cell r="I19758" t="str">
            <v>NO</v>
          </cell>
        </row>
        <row r="19759">
          <cell r="I19759" t="str">
            <v>NO</v>
          </cell>
        </row>
        <row r="19760">
          <cell r="I19760" t="str">
            <v>NO</v>
          </cell>
        </row>
        <row r="19761">
          <cell r="I19761" t="str">
            <v>NO</v>
          </cell>
        </row>
        <row r="19762">
          <cell r="I19762" t="str">
            <v>NO</v>
          </cell>
        </row>
        <row r="19763">
          <cell r="I19763" t="str">
            <v>NO</v>
          </cell>
        </row>
        <row r="19764">
          <cell r="I19764" t="str">
            <v>NO</v>
          </cell>
        </row>
        <row r="19765">
          <cell r="I19765" t="str">
            <v>NO</v>
          </cell>
        </row>
        <row r="19766">
          <cell r="I19766" t="str">
            <v>NO</v>
          </cell>
        </row>
        <row r="19767">
          <cell r="I19767" t="str">
            <v>NO</v>
          </cell>
        </row>
        <row r="19768">
          <cell r="I19768" t="str">
            <v>NO</v>
          </cell>
        </row>
        <row r="19769">
          <cell r="I19769" t="str">
            <v>NO</v>
          </cell>
        </row>
        <row r="19770">
          <cell r="I19770" t="str">
            <v>NO</v>
          </cell>
        </row>
        <row r="19771">
          <cell r="I19771" t="str">
            <v>NO</v>
          </cell>
        </row>
        <row r="19772">
          <cell r="I19772" t="str">
            <v>NO</v>
          </cell>
        </row>
        <row r="19773">
          <cell r="I19773" t="str">
            <v>NO</v>
          </cell>
        </row>
        <row r="19774">
          <cell r="I19774" t="str">
            <v>NO</v>
          </cell>
        </row>
        <row r="19775">
          <cell r="I19775" t="str">
            <v>NO</v>
          </cell>
        </row>
        <row r="19776">
          <cell r="I19776" t="str">
            <v>NO</v>
          </cell>
        </row>
        <row r="19777">
          <cell r="I19777" t="str">
            <v>NO</v>
          </cell>
        </row>
        <row r="19778">
          <cell r="I19778" t="str">
            <v>NO</v>
          </cell>
        </row>
        <row r="19779">
          <cell r="I19779" t="str">
            <v>NO</v>
          </cell>
        </row>
        <row r="19780">
          <cell r="I19780" t="str">
            <v>NO</v>
          </cell>
        </row>
        <row r="19781">
          <cell r="I19781" t="str">
            <v>NO</v>
          </cell>
        </row>
        <row r="19782">
          <cell r="I19782" t="str">
            <v>NO</v>
          </cell>
        </row>
        <row r="19783">
          <cell r="I19783" t="str">
            <v>NO</v>
          </cell>
        </row>
        <row r="19784">
          <cell r="I19784" t="str">
            <v>NO</v>
          </cell>
        </row>
        <row r="19785">
          <cell r="I19785" t="str">
            <v>NO</v>
          </cell>
        </row>
        <row r="19786">
          <cell r="I19786" t="str">
            <v>NO</v>
          </cell>
        </row>
        <row r="19787">
          <cell r="I19787" t="str">
            <v>NO</v>
          </cell>
        </row>
        <row r="19788">
          <cell r="I19788" t="str">
            <v>NO</v>
          </cell>
        </row>
        <row r="19789">
          <cell r="I19789" t="str">
            <v>NO</v>
          </cell>
        </row>
        <row r="19790">
          <cell r="I19790" t="str">
            <v>NO</v>
          </cell>
        </row>
        <row r="19791">
          <cell r="I19791" t="str">
            <v>NO</v>
          </cell>
        </row>
        <row r="19792">
          <cell r="I19792" t="str">
            <v>NO</v>
          </cell>
        </row>
        <row r="19793">
          <cell r="I19793" t="str">
            <v>NO</v>
          </cell>
        </row>
        <row r="19794">
          <cell r="I19794" t="str">
            <v>NO</v>
          </cell>
        </row>
        <row r="19795">
          <cell r="I19795" t="str">
            <v>NO</v>
          </cell>
        </row>
        <row r="19796">
          <cell r="I19796" t="str">
            <v>NO</v>
          </cell>
        </row>
        <row r="19797">
          <cell r="I19797" t="str">
            <v>NO</v>
          </cell>
        </row>
        <row r="19798">
          <cell r="I19798" t="str">
            <v>NO</v>
          </cell>
        </row>
        <row r="19799">
          <cell r="I19799" t="str">
            <v>NO</v>
          </cell>
        </row>
        <row r="19800">
          <cell r="I19800" t="str">
            <v>NO</v>
          </cell>
        </row>
        <row r="19801">
          <cell r="I19801" t="str">
            <v>NO</v>
          </cell>
        </row>
        <row r="19802">
          <cell r="I19802" t="str">
            <v>NO</v>
          </cell>
        </row>
        <row r="19803">
          <cell r="I19803" t="str">
            <v>NO</v>
          </cell>
        </row>
        <row r="19804">
          <cell r="I19804" t="str">
            <v>NO</v>
          </cell>
        </row>
        <row r="19805">
          <cell r="I19805" t="str">
            <v>NO</v>
          </cell>
        </row>
        <row r="19806">
          <cell r="I19806" t="str">
            <v>NO</v>
          </cell>
        </row>
        <row r="19807">
          <cell r="I19807" t="str">
            <v>NO</v>
          </cell>
        </row>
        <row r="19808">
          <cell r="I19808" t="str">
            <v>NO</v>
          </cell>
        </row>
        <row r="19809">
          <cell r="I19809" t="str">
            <v>NO</v>
          </cell>
        </row>
        <row r="19810">
          <cell r="I19810" t="str">
            <v>NO</v>
          </cell>
        </row>
        <row r="19811">
          <cell r="I19811" t="str">
            <v>NO</v>
          </cell>
        </row>
        <row r="19812">
          <cell r="I19812" t="str">
            <v>NO</v>
          </cell>
        </row>
        <row r="19813">
          <cell r="I19813" t="str">
            <v>NO</v>
          </cell>
        </row>
        <row r="19814">
          <cell r="I19814" t="str">
            <v>NO</v>
          </cell>
        </row>
        <row r="19815">
          <cell r="I19815" t="str">
            <v>NO</v>
          </cell>
        </row>
        <row r="19816">
          <cell r="I19816" t="str">
            <v>NO</v>
          </cell>
        </row>
        <row r="19817">
          <cell r="I19817" t="str">
            <v>NO</v>
          </cell>
        </row>
        <row r="19818">
          <cell r="I19818" t="str">
            <v>NO</v>
          </cell>
        </row>
        <row r="19819">
          <cell r="I19819" t="str">
            <v>NO</v>
          </cell>
        </row>
        <row r="19820">
          <cell r="I19820" t="str">
            <v>NO</v>
          </cell>
        </row>
        <row r="19821">
          <cell r="I19821" t="str">
            <v>NO</v>
          </cell>
        </row>
        <row r="19822">
          <cell r="I19822" t="str">
            <v>NO</v>
          </cell>
        </row>
        <row r="19823">
          <cell r="I19823" t="str">
            <v>NO</v>
          </cell>
        </row>
        <row r="19824">
          <cell r="I19824" t="str">
            <v>NO</v>
          </cell>
        </row>
        <row r="19825">
          <cell r="I19825" t="str">
            <v>NO</v>
          </cell>
        </row>
        <row r="19826">
          <cell r="I19826" t="str">
            <v>NO</v>
          </cell>
        </row>
        <row r="19827">
          <cell r="I19827" t="str">
            <v>NO</v>
          </cell>
        </row>
        <row r="19828">
          <cell r="I19828" t="str">
            <v>NO</v>
          </cell>
        </row>
        <row r="19829">
          <cell r="I19829" t="str">
            <v>NO</v>
          </cell>
        </row>
        <row r="19830">
          <cell r="I19830" t="str">
            <v>NO</v>
          </cell>
        </row>
        <row r="19831">
          <cell r="I19831" t="str">
            <v>NO</v>
          </cell>
        </row>
        <row r="19832">
          <cell r="I19832" t="str">
            <v>NO</v>
          </cell>
        </row>
        <row r="19833">
          <cell r="I19833" t="str">
            <v>NO</v>
          </cell>
        </row>
        <row r="19834">
          <cell r="I19834" t="str">
            <v>NO</v>
          </cell>
        </row>
        <row r="19835">
          <cell r="I19835" t="str">
            <v>NO</v>
          </cell>
        </row>
        <row r="19836">
          <cell r="I19836" t="str">
            <v>NO</v>
          </cell>
        </row>
        <row r="19837">
          <cell r="I19837" t="str">
            <v>NO</v>
          </cell>
        </row>
        <row r="19838">
          <cell r="I19838" t="str">
            <v>NO</v>
          </cell>
        </row>
        <row r="19839">
          <cell r="I19839" t="str">
            <v>NO</v>
          </cell>
        </row>
        <row r="19840">
          <cell r="I19840" t="str">
            <v>NO</v>
          </cell>
        </row>
        <row r="19841">
          <cell r="I19841" t="str">
            <v>NO</v>
          </cell>
        </row>
        <row r="19842">
          <cell r="I19842" t="str">
            <v>NO</v>
          </cell>
        </row>
        <row r="19843">
          <cell r="I19843" t="str">
            <v>NO</v>
          </cell>
        </row>
        <row r="19844">
          <cell r="I19844" t="str">
            <v>NO</v>
          </cell>
        </row>
        <row r="19845">
          <cell r="I19845" t="str">
            <v>NO</v>
          </cell>
        </row>
        <row r="19846">
          <cell r="I19846" t="str">
            <v>NO</v>
          </cell>
        </row>
        <row r="19847">
          <cell r="I19847" t="str">
            <v>NO</v>
          </cell>
        </row>
        <row r="19848">
          <cell r="I19848" t="str">
            <v>NO</v>
          </cell>
        </row>
        <row r="19849">
          <cell r="I19849" t="str">
            <v>NO</v>
          </cell>
        </row>
        <row r="19850">
          <cell r="I19850" t="str">
            <v>NO</v>
          </cell>
        </row>
        <row r="19851">
          <cell r="I19851" t="str">
            <v>NO</v>
          </cell>
        </row>
        <row r="19852">
          <cell r="I19852" t="str">
            <v>NO</v>
          </cell>
        </row>
        <row r="19853">
          <cell r="I19853" t="str">
            <v>NO</v>
          </cell>
        </row>
        <row r="19854">
          <cell r="I19854" t="str">
            <v>NO</v>
          </cell>
        </row>
        <row r="19855">
          <cell r="I19855" t="str">
            <v>NO</v>
          </cell>
        </row>
        <row r="19856">
          <cell r="I19856" t="str">
            <v>NO</v>
          </cell>
        </row>
        <row r="19857">
          <cell r="I19857" t="str">
            <v>NO</v>
          </cell>
        </row>
        <row r="19858">
          <cell r="I19858" t="str">
            <v>NO</v>
          </cell>
        </row>
        <row r="19859">
          <cell r="I19859" t="str">
            <v>NO</v>
          </cell>
        </row>
        <row r="19860">
          <cell r="I19860" t="str">
            <v>NO</v>
          </cell>
        </row>
        <row r="19861">
          <cell r="I19861" t="str">
            <v>NO</v>
          </cell>
        </row>
        <row r="19862">
          <cell r="I19862" t="str">
            <v>NO</v>
          </cell>
        </row>
        <row r="19863">
          <cell r="I19863" t="str">
            <v>NO</v>
          </cell>
        </row>
        <row r="19864">
          <cell r="I19864" t="str">
            <v>NO</v>
          </cell>
        </row>
        <row r="19865">
          <cell r="I19865" t="str">
            <v>NO</v>
          </cell>
        </row>
        <row r="19866">
          <cell r="I19866" t="str">
            <v>NO</v>
          </cell>
        </row>
        <row r="19867">
          <cell r="I19867" t="str">
            <v>NO</v>
          </cell>
        </row>
        <row r="19868">
          <cell r="I19868" t="str">
            <v>NO</v>
          </cell>
        </row>
        <row r="19869">
          <cell r="I19869" t="str">
            <v>NO</v>
          </cell>
        </row>
        <row r="19870">
          <cell r="I19870" t="str">
            <v>NO</v>
          </cell>
        </row>
        <row r="19871">
          <cell r="I19871" t="str">
            <v>NO</v>
          </cell>
        </row>
        <row r="19872">
          <cell r="I19872" t="str">
            <v>NO</v>
          </cell>
        </row>
        <row r="19873">
          <cell r="I19873" t="str">
            <v>NO</v>
          </cell>
        </row>
        <row r="19874">
          <cell r="I19874" t="str">
            <v>NO</v>
          </cell>
        </row>
        <row r="19875">
          <cell r="I19875" t="str">
            <v>NO</v>
          </cell>
        </row>
        <row r="19876">
          <cell r="I19876" t="str">
            <v>NO</v>
          </cell>
        </row>
        <row r="19877">
          <cell r="I19877" t="str">
            <v>NO</v>
          </cell>
        </row>
        <row r="19878">
          <cell r="I19878" t="str">
            <v>NO</v>
          </cell>
        </row>
        <row r="19879">
          <cell r="I19879" t="str">
            <v>NO</v>
          </cell>
        </row>
        <row r="19880">
          <cell r="I19880" t="str">
            <v>NO</v>
          </cell>
        </row>
        <row r="19881">
          <cell r="I19881" t="str">
            <v>NO</v>
          </cell>
        </row>
        <row r="19882">
          <cell r="I19882" t="str">
            <v>NO</v>
          </cell>
        </row>
        <row r="19883">
          <cell r="I19883" t="str">
            <v>NO</v>
          </cell>
        </row>
        <row r="19884">
          <cell r="I19884" t="str">
            <v>NO</v>
          </cell>
        </row>
        <row r="19885">
          <cell r="I19885" t="str">
            <v>NO</v>
          </cell>
        </row>
        <row r="19886">
          <cell r="I19886" t="str">
            <v>NO</v>
          </cell>
        </row>
        <row r="19887">
          <cell r="I19887" t="str">
            <v>NO</v>
          </cell>
        </row>
        <row r="19888">
          <cell r="I19888" t="str">
            <v>NO</v>
          </cell>
        </row>
        <row r="19889">
          <cell r="I19889" t="str">
            <v>NO</v>
          </cell>
        </row>
        <row r="19890">
          <cell r="I19890" t="str">
            <v>NO</v>
          </cell>
        </row>
        <row r="19891">
          <cell r="I19891" t="str">
            <v>NO</v>
          </cell>
        </row>
        <row r="19892">
          <cell r="I19892" t="str">
            <v>NO</v>
          </cell>
        </row>
        <row r="19893">
          <cell r="I19893" t="str">
            <v>NO</v>
          </cell>
        </row>
        <row r="19894">
          <cell r="I19894" t="str">
            <v>NO</v>
          </cell>
        </row>
        <row r="19895">
          <cell r="I19895" t="str">
            <v>NO</v>
          </cell>
        </row>
        <row r="19896">
          <cell r="I19896" t="str">
            <v>NO</v>
          </cell>
        </row>
        <row r="19897">
          <cell r="I19897" t="str">
            <v>NO</v>
          </cell>
        </row>
        <row r="19898">
          <cell r="I19898" t="str">
            <v>NO</v>
          </cell>
        </row>
        <row r="19899">
          <cell r="I19899" t="str">
            <v>NO</v>
          </cell>
        </row>
        <row r="19900">
          <cell r="I19900" t="str">
            <v>NO</v>
          </cell>
        </row>
        <row r="19901">
          <cell r="I19901" t="str">
            <v>NO</v>
          </cell>
        </row>
        <row r="19902">
          <cell r="I19902" t="str">
            <v>NO</v>
          </cell>
        </row>
        <row r="19903">
          <cell r="I19903" t="str">
            <v>NO</v>
          </cell>
        </row>
        <row r="19904">
          <cell r="I19904" t="str">
            <v>NO</v>
          </cell>
        </row>
        <row r="19905">
          <cell r="I19905" t="str">
            <v>NO</v>
          </cell>
        </row>
        <row r="19906">
          <cell r="I19906" t="str">
            <v>NO</v>
          </cell>
        </row>
        <row r="19907">
          <cell r="I19907" t="str">
            <v>NO</v>
          </cell>
        </row>
        <row r="19908">
          <cell r="I19908" t="str">
            <v>NO</v>
          </cell>
        </row>
        <row r="19909">
          <cell r="I19909" t="str">
            <v>NO</v>
          </cell>
        </row>
        <row r="19910">
          <cell r="I19910" t="str">
            <v>NO</v>
          </cell>
        </row>
        <row r="19911">
          <cell r="I19911" t="str">
            <v>NO</v>
          </cell>
        </row>
        <row r="19912">
          <cell r="I19912" t="str">
            <v>NO</v>
          </cell>
        </row>
        <row r="19913">
          <cell r="I19913" t="str">
            <v>NO</v>
          </cell>
        </row>
        <row r="19914">
          <cell r="I19914" t="str">
            <v>NO</v>
          </cell>
        </row>
        <row r="19915">
          <cell r="I19915" t="str">
            <v>NO</v>
          </cell>
        </row>
        <row r="19916">
          <cell r="I19916" t="str">
            <v>NO</v>
          </cell>
        </row>
        <row r="19917">
          <cell r="I19917" t="str">
            <v>NO</v>
          </cell>
        </row>
        <row r="19918">
          <cell r="I19918" t="str">
            <v>NO</v>
          </cell>
        </row>
        <row r="19919">
          <cell r="I19919" t="str">
            <v>NO</v>
          </cell>
        </row>
        <row r="19920">
          <cell r="I19920" t="str">
            <v>NO</v>
          </cell>
        </row>
        <row r="19921">
          <cell r="I19921" t="str">
            <v>NO</v>
          </cell>
        </row>
        <row r="19922">
          <cell r="I19922" t="str">
            <v>NO</v>
          </cell>
        </row>
        <row r="19923">
          <cell r="I19923" t="str">
            <v>NO</v>
          </cell>
        </row>
        <row r="19924">
          <cell r="I19924" t="str">
            <v>NO</v>
          </cell>
        </row>
        <row r="19925">
          <cell r="I19925" t="str">
            <v>NO</v>
          </cell>
        </row>
        <row r="19926">
          <cell r="I19926" t="str">
            <v>NO</v>
          </cell>
        </row>
        <row r="19927">
          <cell r="I19927" t="str">
            <v>NO</v>
          </cell>
        </row>
        <row r="19928">
          <cell r="I19928" t="str">
            <v>NO</v>
          </cell>
        </row>
        <row r="19929">
          <cell r="I19929" t="str">
            <v>NO</v>
          </cell>
        </row>
        <row r="19930">
          <cell r="I19930" t="str">
            <v>NO</v>
          </cell>
        </row>
        <row r="19931">
          <cell r="I19931" t="str">
            <v>NO</v>
          </cell>
        </row>
        <row r="19932">
          <cell r="I19932" t="str">
            <v>NO</v>
          </cell>
        </row>
        <row r="19933">
          <cell r="I19933" t="str">
            <v>NO</v>
          </cell>
        </row>
        <row r="19934">
          <cell r="I19934" t="str">
            <v>NO</v>
          </cell>
        </row>
        <row r="19935">
          <cell r="I19935" t="str">
            <v>NO</v>
          </cell>
        </row>
        <row r="19936">
          <cell r="I19936" t="str">
            <v>NO</v>
          </cell>
        </row>
        <row r="19937">
          <cell r="I19937" t="str">
            <v>NO</v>
          </cell>
        </row>
        <row r="19938">
          <cell r="I19938" t="str">
            <v>NO</v>
          </cell>
        </row>
        <row r="19939">
          <cell r="I19939" t="str">
            <v>NO</v>
          </cell>
        </row>
        <row r="19940">
          <cell r="I19940" t="str">
            <v>NO</v>
          </cell>
        </row>
        <row r="19941">
          <cell r="I19941" t="str">
            <v>NO</v>
          </cell>
        </row>
        <row r="19942">
          <cell r="I19942" t="str">
            <v>NO</v>
          </cell>
        </row>
        <row r="19943">
          <cell r="I19943" t="str">
            <v>NO</v>
          </cell>
        </row>
        <row r="19944">
          <cell r="I19944" t="str">
            <v>NO</v>
          </cell>
        </row>
        <row r="19945">
          <cell r="I19945" t="str">
            <v>NO</v>
          </cell>
        </row>
        <row r="19946">
          <cell r="I19946" t="str">
            <v>NO</v>
          </cell>
        </row>
        <row r="19947">
          <cell r="I19947" t="str">
            <v>NO</v>
          </cell>
        </row>
        <row r="19948">
          <cell r="I19948" t="str">
            <v>NO</v>
          </cell>
        </row>
        <row r="19949">
          <cell r="I19949" t="str">
            <v>NO</v>
          </cell>
        </row>
        <row r="19950">
          <cell r="I19950" t="str">
            <v>NO</v>
          </cell>
        </row>
        <row r="19951">
          <cell r="I19951" t="str">
            <v>NO</v>
          </cell>
        </row>
        <row r="19952">
          <cell r="I19952" t="str">
            <v>NO</v>
          </cell>
        </row>
        <row r="19953">
          <cell r="I19953" t="str">
            <v>NO</v>
          </cell>
        </row>
        <row r="19954">
          <cell r="I19954" t="str">
            <v>NO</v>
          </cell>
        </row>
        <row r="19955">
          <cell r="I19955" t="str">
            <v>NO</v>
          </cell>
        </row>
        <row r="19956">
          <cell r="I19956" t="str">
            <v>NO</v>
          </cell>
        </row>
        <row r="19957">
          <cell r="I19957" t="str">
            <v>NO</v>
          </cell>
        </row>
        <row r="19958">
          <cell r="I19958" t="str">
            <v>NO</v>
          </cell>
        </row>
        <row r="19959">
          <cell r="I19959" t="str">
            <v>NO</v>
          </cell>
        </row>
        <row r="19960">
          <cell r="I19960" t="str">
            <v>NO</v>
          </cell>
        </row>
        <row r="19961">
          <cell r="I19961" t="str">
            <v>NO</v>
          </cell>
        </row>
        <row r="19962">
          <cell r="I19962" t="str">
            <v>NO</v>
          </cell>
        </row>
        <row r="19963">
          <cell r="I19963" t="str">
            <v>NO</v>
          </cell>
        </row>
        <row r="19964">
          <cell r="I19964" t="str">
            <v>NO</v>
          </cell>
        </row>
        <row r="19965">
          <cell r="I19965" t="str">
            <v>NO</v>
          </cell>
        </row>
        <row r="19966">
          <cell r="I19966" t="str">
            <v>NO</v>
          </cell>
        </row>
        <row r="19967">
          <cell r="I19967" t="str">
            <v>NO</v>
          </cell>
        </row>
        <row r="19968">
          <cell r="I19968" t="str">
            <v>NO</v>
          </cell>
        </row>
        <row r="19969">
          <cell r="I19969" t="str">
            <v>NO</v>
          </cell>
        </row>
        <row r="19970">
          <cell r="I19970" t="str">
            <v>NO</v>
          </cell>
        </row>
        <row r="19971">
          <cell r="I19971" t="str">
            <v>NO</v>
          </cell>
        </row>
        <row r="19972">
          <cell r="I19972" t="str">
            <v>NO</v>
          </cell>
        </row>
        <row r="19973">
          <cell r="I19973" t="str">
            <v>NO</v>
          </cell>
        </row>
        <row r="19974">
          <cell r="I19974" t="str">
            <v>NO</v>
          </cell>
        </row>
        <row r="19975">
          <cell r="I19975" t="str">
            <v>NO</v>
          </cell>
        </row>
        <row r="19976">
          <cell r="I19976" t="str">
            <v>NO</v>
          </cell>
        </row>
        <row r="19977">
          <cell r="I19977" t="str">
            <v>NO</v>
          </cell>
        </row>
        <row r="19978">
          <cell r="I19978" t="str">
            <v>NO</v>
          </cell>
        </row>
        <row r="19979">
          <cell r="I19979" t="str">
            <v>NO</v>
          </cell>
        </row>
        <row r="19980">
          <cell r="I19980" t="str">
            <v>NO</v>
          </cell>
        </row>
        <row r="19981">
          <cell r="I19981" t="str">
            <v>NO</v>
          </cell>
        </row>
        <row r="19982">
          <cell r="I19982" t="str">
            <v>NO</v>
          </cell>
        </row>
        <row r="19983">
          <cell r="I19983" t="str">
            <v>NO</v>
          </cell>
        </row>
        <row r="19984">
          <cell r="I19984" t="str">
            <v>NO</v>
          </cell>
        </row>
        <row r="19985">
          <cell r="I19985" t="str">
            <v>NO</v>
          </cell>
        </row>
        <row r="19986">
          <cell r="I19986" t="str">
            <v>NO</v>
          </cell>
        </row>
        <row r="19987">
          <cell r="I19987" t="str">
            <v>NO</v>
          </cell>
        </row>
        <row r="19988">
          <cell r="I19988" t="str">
            <v>NO</v>
          </cell>
        </row>
        <row r="19989">
          <cell r="I19989" t="str">
            <v>NO</v>
          </cell>
        </row>
        <row r="19990">
          <cell r="I19990" t="str">
            <v>NO</v>
          </cell>
        </row>
        <row r="19991">
          <cell r="I19991" t="str">
            <v>NO</v>
          </cell>
        </row>
        <row r="19992">
          <cell r="I19992" t="str">
            <v>NO</v>
          </cell>
        </row>
        <row r="19993">
          <cell r="I19993" t="str">
            <v>NO</v>
          </cell>
        </row>
        <row r="19994">
          <cell r="I19994" t="str">
            <v>NO</v>
          </cell>
        </row>
        <row r="19995">
          <cell r="I19995" t="str">
            <v>NO</v>
          </cell>
        </row>
        <row r="19996">
          <cell r="I19996" t="str">
            <v>NO</v>
          </cell>
        </row>
        <row r="19997">
          <cell r="I19997" t="str">
            <v>NO</v>
          </cell>
        </row>
        <row r="19998">
          <cell r="I19998" t="str">
            <v>NO</v>
          </cell>
        </row>
        <row r="19999">
          <cell r="I19999" t="str">
            <v>NO</v>
          </cell>
        </row>
        <row r="20000">
          <cell r="I20000" t="str">
            <v>NO</v>
          </cell>
        </row>
        <row r="20001">
          <cell r="I20001" t="str">
            <v>NO</v>
          </cell>
        </row>
        <row r="20002">
          <cell r="I20002" t="str">
            <v>NO</v>
          </cell>
        </row>
        <row r="20003">
          <cell r="I20003" t="str">
            <v>NO</v>
          </cell>
        </row>
        <row r="20004">
          <cell r="I20004" t="str">
            <v>NO</v>
          </cell>
        </row>
        <row r="20005">
          <cell r="I20005" t="str">
            <v>NO</v>
          </cell>
        </row>
        <row r="20006">
          <cell r="I20006" t="str">
            <v>NO</v>
          </cell>
        </row>
        <row r="20007">
          <cell r="I20007" t="str">
            <v>NO</v>
          </cell>
        </row>
        <row r="20008">
          <cell r="I20008" t="str">
            <v>NO</v>
          </cell>
        </row>
        <row r="20009">
          <cell r="I20009" t="str">
            <v>NO</v>
          </cell>
        </row>
        <row r="20010">
          <cell r="I20010" t="str">
            <v>NO</v>
          </cell>
        </row>
        <row r="20011">
          <cell r="I20011" t="str">
            <v>NO</v>
          </cell>
        </row>
        <row r="20012">
          <cell r="I20012" t="str">
            <v>NO</v>
          </cell>
        </row>
        <row r="20013">
          <cell r="I20013" t="str">
            <v>NO</v>
          </cell>
        </row>
        <row r="20014">
          <cell r="I20014" t="str">
            <v>NO</v>
          </cell>
        </row>
        <row r="20015">
          <cell r="I20015" t="str">
            <v>NO</v>
          </cell>
        </row>
        <row r="20016">
          <cell r="I20016" t="str">
            <v>NO</v>
          </cell>
        </row>
        <row r="20017">
          <cell r="I20017" t="str">
            <v>NO</v>
          </cell>
        </row>
        <row r="20018">
          <cell r="I20018" t="str">
            <v>NO</v>
          </cell>
        </row>
        <row r="20019">
          <cell r="I20019" t="str">
            <v>NO</v>
          </cell>
        </row>
        <row r="20020">
          <cell r="I20020" t="str">
            <v>NO</v>
          </cell>
        </row>
        <row r="20021">
          <cell r="I20021" t="str">
            <v>NO</v>
          </cell>
        </row>
        <row r="20022">
          <cell r="I20022" t="str">
            <v>NO</v>
          </cell>
        </row>
        <row r="20023">
          <cell r="I20023" t="str">
            <v>NO</v>
          </cell>
        </row>
        <row r="20024">
          <cell r="I20024" t="str">
            <v>NO</v>
          </cell>
        </row>
        <row r="20025">
          <cell r="I20025" t="str">
            <v>NO</v>
          </cell>
        </row>
        <row r="20026">
          <cell r="I20026" t="str">
            <v>NO</v>
          </cell>
        </row>
        <row r="20027">
          <cell r="I20027" t="str">
            <v>NO</v>
          </cell>
        </row>
        <row r="20028">
          <cell r="I20028" t="str">
            <v>NO</v>
          </cell>
        </row>
        <row r="20029">
          <cell r="I20029" t="str">
            <v>NO</v>
          </cell>
        </row>
        <row r="20030">
          <cell r="I20030" t="str">
            <v>NO</v>
          </cell>
        </row>
        <row r="20031">
          <cell r="I20031" t="str">
            <v>NO</v>
          </cell>
        </row>
        <row r="20032">
          <cell r="I20032" t="str">
            <v>NO</v>
          </cell>
        </row>
        <row r="20033">
          <cell r="I20033" t="str">
            <v>NO</v>
          </cell>
        </row>
        <row r="20034">
          <cell r="I20034" t="str">
            <v>NO</v>
          </cell>
        </row>
        <row r="20035">
          <cell r="I20035" t="str">
            <v>NO</v>
          </cell>
        </row>
        <row r="20036">
          <cell r="I20036" t="str">
            <v>NO</v>
          </cell>
        </row>
        <row r="20037">
          <cell r="I20037" t="str">
            <v>NO</v>
          </cell>
        </row>
        <row r="20038">
          <cell r="I20038" t="str">
            <v>NO</v>
          </cell>
        </row>
        <row r="20039">
          <cell r="I20039" t="str">
            <v>NO</v>
          </cell>
        </row>
        <row r="20040">
          <cell r="I20040" t="str">
            <v>NO</v>
          </cell>
        </row>
        <row r="20041">
          <cell r="I20041" t="str">
            <v>NO</v>
          </cell>
        </row>
        <row r="20042">
          <cell r="I20042" t="str">
            <v>NO</v>
          </cell>
        </row>
        <row r="20043">
          <cell r="I20043" t="str">
            <v>NO</v>
          </cell>
        </row>
        <row r="20044">
          <cell r="I20044" t="str">
            <v>NO</v>
          </cell>
        </row>
        <row r="20045">
          <cell r="I20045" t="str">
            <v>NO</v>
          </cell>
        </row>
        <row r="20046">
          <cell r="I20046" t="str">
            <v>NO</v>
          </cell>
        </row>
        <row r="20047">
          <cell r="I20047" t="str">
            <v>NO</v>
          </cell>
        </row>
        <row r="20048">
          <cell r="I20048" t="str">
            <v>NO</v>
          </cell>
        </row>
        <row r="20049">
          <cell r="I20049" t="str">
            <v>NO</v>
          </cell>
        </row>
        <row r="20050">
          <cell r="I20050" t="str">
            <v>NO</v>
          </cell>
        </row>
        <row r="20051">
          <cell r="I20051" t="str">
            <v>NO</v>
          </cell>
        </row>
        <row r="20052">
          <cell r="I20052" t="str">
            <v>NO</v>
          </cell>
        </row>
        <row r="20053">
          <cell r="I20053" t="str">
            <v>NO</v>
          </cell>
        </row>
        <row r="20054">
          <cell r="I20054" t="str">
            <v>NO</v>
          </cell>
        </row>
        <row r="20055">
          <cell r="I20055" t="str">
            <v>NO</v>
          </cell>
        </row>
        <row r="20056">
          <cell r="I20056" t="str">
            <v>NO</v>
          </cell>
        </row>
        <row r="20057">
          <cell r="I20057" t="str">
            <v>NO</v>
          </cell>
        </row>
        <row r="20058">
          <cell r="I20058" t="str">
            <v>NO</v>
          </cell>
        </row>
        <row r="20059">
          <cell r="I20059" t="str">
            <v>NO</v>
          </cell>
        </row>
        <row r="20060">
          <cell r="I20060" t="str">
            <v>NO</v>
          </cell>
        </row>
        <row r="20061">
          <cell r="I20061" t="str">
            <v>NO</v>
          </cell>
        </row>
        <row r="20062">
          <cell r="I20062" t="str">
            <v>NO</v>
          </cell>
        </row>
        <row r="20063">
          <cell r="I20063" t="str">
            <v>NO</v>
          </cell>
        </row>
        <row r="20064">
          <cell r="I20064" t="str">
            <v>NO</v>
          </cell>
        </row>
        <row r="20065">
          <cell r="I20065" t="str">
            <v>NO</v>
          </cell>
        </row>
        <row r="20066">
          <cell r="I20066" t="str">
            <v>NO</v>
          </cell>
        </row>
        <row r="20067">
          <cell r="I20067" t="str">
            <v>NO</v>
          </cell>
        </row>
        <row r="20068">
          <cell r="I20068" t="str">
            <v>NO</v>
          </cell>
        </row>
        <row r="20069">
          <cell r="I20069" t="str">
            <v>NO</v>
          </cell>
        </row>
        <row r="20070">
          <cell r="I20070" t="str">
            <v>NO</v>
          </cell>
        </row>
        <row r="20071">
          <cell r="I20071" t="str">
            <v>NO</v>
          </cell>
        </row>
        <row r="20072">
          <cell r="I20072" t="str">
            <v>NO</v>
          </cell>
        </row>
        <row r="20073">
          <cell r="I20073" t="str">
            <v>NO</v>
          </cell>
        </row>
        <row r="20074">
          <cell r="I20074" t="str">
            <v>NO</v>
          </cell>
        </row>
        <row r="20075">
          <cell r="I20075" t="str">
            <v>NO</v>
          </cell>
        </row>
        <row r="20076">
          <cell r="I20076" t="str">
            <v>NO</v>
          </cell>
        </row>
        <row r="20077">
          <cell r="I20077" t="str">
            <v>NO</v>
          </cell>
        </row>
        <row r="20078">
          <cell r="I20078" t="str">
            <v>NO</v>
          </cell>
        </row>
        <row r="20079">
          <cell r="I20079" t="str">
            <v>NO</v>
          </cell>
        </row>
        <row r="20080">
          <cell r="I20080" t="str">
            <v>NO</v>
          </cell>
        </row>
        <row r="20081">
          <cell r="I20081" t="str">
            <v>NO</v>
          </cell>
        </row>
        <row r="20082">
          <cell r="I20082" t="str">
            <v>NO</v>
          </cell>
        </row>
        <row r="20083">
          <cell r="I20083" t="str">
            <v>NO</v>
          </cell>
        </row>
        <row r="20084">
          <cell r="I20084" t="str">
            <v>NO</v>
          </cell>
        </row>
        <row r="20085">
          <cell r="I20085" t="str">
            <v>NO</v>
          </cell>
        </row>
        <row r="20086">
          <cell r="I20086" t="str">
            <v>NO</v>
          </cell>
        </row>
        <row r="20087">
          <cell r="I20087" t="str">
            <v>NO</v>
          </cell>
        </row>
        <row r="20088">
          <cell r="I20088" t="str">
            <v>NO</v>
          </cell>
        </row>
        <row r="20089">
          <cell r="I20089" t="str">
            <v>NO</v>
          </cell>
        </row>
        <row r="20090">
          <cell r="I20090" t="str">
            <v>NO</v>
          </cell>
        </row>
        <row r="20091">
          <cell r="I20091" t="str">
            <v>NO</v>
          </cell>
        </row>
        <row r="20092">
          <cell r="I20092" t="str">
            <v>NO</v>
          </cell>
        </row>
        <row r="20093">
          <cell r="I20093" t="str">
            <v>NO</v>
          </cell>
        </row>
        <row r="20094">
          <cell r="I20094" t="str">
            <v>NO</v>
          </cell>
        </row>
        <row r="20095">
          <cell r="I20095" t="str">
            <v>NO</v>
          </cell>
        </row>
        <row r="20096">
          <cell r="I20096" t="str">
            <v>NO</v>
          </cell>
        </row>
        <row r="20097">
          <cell r="I20097" t="str">
            <v>NO</v>
          </cell>
        </row>
        <row r="20098">
          <cell r="I20098" t="str">
            <v>NO</v>
          </cell>
        </row>
        <row r="20099">
          <cell r="I20099" t="str">
            <v>NO</v>
          </cell>
        </row>
        <row r="20100">
          <cell r="I20100" t="str">
            <v>NO</v>
          </cell>
        </row>
        <row r="20101">
          <cell r="I20101" t="str">
            <v>NO</v>
          </cell>
        </row>
        <row r="20102">
          <cell r="I20102" t="str">
            <v>NO</v>
          </cell>
        </row>
        <row r="20103">
          <cell r="I20103" t="str">
            <v>NO</v>
          </cell>
        </row>
        <row r="20104">
          <cell r="I20104" t="str">
            <v>NO</v>
          </cell>
        </row>
        <row r="20105">
          <cell r="I20105" t="str">
            <v>NO</v>
          </cell>
        </row>
        <row r="20106">
          <cell r="I20106" t="str">
            <v>NO</v>
          </cell>
        </row>
        <row r="20107">
          <cell r="I20107" t="str">
            <v>NO</v>
          </cell>
        </row>
        <row r="20108">
          <cell r="I20108" t="str">
            <v>NO</v>
          </cell>
        </row>
        <row r="20109">
          <cell r="I20109" t="str">
            <v>NO</v>
          </cell>
        </row>
        <row r="20110">
          <cell r="I20110" t="str">
            <v>NO</v>
          </cell>
        </row>
        <row r="20111">
          <cell r="I20111" t="str">
            <v>NO</v>
          </cell>
        </row>
        <row r="20112">
          <cell r="I20112" t="str">
            <v>NO</v>
          </cell>
        </row>
        <row r="20113">
          <cell r="I20113" t="str">
            <v>NO</v>
          </cell>
        </row>
        <row r="20114">
          <cell r="I20114" t="str">
            <v>NO</v>
          </cell>
        </row>
        <row r="20115">
          <cell r="I20115" t="str">
            <v>NO</v>
          </cell>
        </row>
        <row r="20116">
          <cell r="I20116" t="str">
            <v>NO</v>
          </cell>
        </row>
        <row r="20117">
          <cell r="I20117" t="str">
            <v>NO</v>
          </cell>
        </row>
        <row r="20118">
          <cell r="I20118" t="str">
            <v>NO</v>
          </cell>
        </row>
        <row r="20119">
          <cell r="I20119" t="str">
            <v>NO</v>
          </cell>
        </row>
        <row r="20120">
          <cell r="I20120" t="str">
            <v>NO</v>
          </cell>
        </row>
        <row r="20121">
          <cell r="I20121" t="str">
            <v>NO</v>
          </cell>
        </row>
        <row r="20122">
          <cell r="I20122" t="str">
            <v>NO</v>
          </cell>
        </row>
        <row r="20123">
          <cell r="I20123" t="str">
            <v>NO</v>
          </cell>
        </row>
        <row r="20124">
          <cell r="I20124" t="str">
            <v>NO</v>
          </cell>
        </row>
        <row r="20125">
          <cell r="I20125" t="str">
            <v>NO</v>
          </cell>
        </row>
        <row r="20126">
          <cell r="I20126" t="str">
            <v>NO</v>
          </cell>
        </row>
        <row r="20127">
          <cell r="I20127" t="str">
            <v>NO</v>
          </cell>
        </row>
        <row r="20128">
          <cell r="I20128" t="str">
            <v>NO</v>
          </cell>
        </row>
        <row r="20129">
          <cell r="I20129" t="str">
            <v>NO</v>
          </cell>
        </row>
        <row r="20130">
          <cell r="I20130" t="str">
            <v>NO</v>
          </cell>
        </row>
        <row r="20131">
          <cell r="I20131" t="str">
            <v>NO</v>
          </cell>
        </row>
        <row r="20132">
          <cell r="I20132" t="str">
            <v>NO</v>
          </cell>
        </row>
        <row r="20133">
          <cell r="I20133" t="str">
            <v>NO</v>
          </cell>
        </row>
        <row r="20134">
          <cell r="I20134" t="str">
            <v>NO</v>
          </cell>
        </row>
        <row r="20135">
          <cell r="I20135" t="str">
            <v>NO</v>
          </cell>
        </row>
        <row r="20136">
          <cell r="I20136" t="str">
            <v>NO</v>
          </cell>
        </row>
        <row r="20137">
          <cell r="I20137" t="str">
            <v>NO</v>
          </cell>
        </row>
        <row r="20138">
          <cell r="I20138" t="str">
            <v>NO</v>
          </cell>
        </row>
        <row r="20139">
          <cell r="I20139" t="str">
            <v>NO</v>
          </cell>
        </row>
        <row r="20140">
          <cell r="I20140" t="str">
            <v>NO</v>
          </cell>
        </row>
        <row r="20141">
          <cell r="I20141" t="str">
            <v>NO</v>
          </cell>
        </row>
        <row r="20142">
          <cell r="I20142" t="str">
            <v>NO</v>
          </cell>
        </row>
        <row r="20143">
          <cell r="I20143" t="str">
            <v>NO</v>
          </cell>
        </row>
        <row r="20144">
          <cell r="I20144" t="str">
            <v>NO</v>
          </cell>
        </row>
        <row r="20145">
          <cell r="I20145" t="str">
            <v>NO</v>
          </cell>
        </row>
        <row r="20146">
          <cell r="I20146" t="str">
            <v>NO</v>
          </cell>
        </row>
        <row r="20147">
          <cell r="I20147" t="str">
            <v>NO</v>
          </cell>
        </row>
        <row r="20148">
          <cell r="I20148" t="str">
            <v>NO</v>
          </cell>
        </row>
        <row r="20149">
          <cell r="I20149" t="str">
            <v>NO</v>
          </cell>
        </row>
        <row r="20150">
          <cell r="I20150" t="str">
            <v>NO</v>
          </cell>
        </row>
        <row r="20151">
          <cell r="I20151" t="str">
            <v>NO</v>
          </cell>
        </row>
        <row r="20152">
          <cell r="I20152" t="str">
            <v>NO</v>
          </cell>
        </row>
        <row r="20153">
          <cell r="I20153" t="str">
            <v>NO</v>
          </cell>
        </row>
        <row r="20154">
          <cell r="I20154" t="str">
            <v>NO</v>
          </cell>
        </row>
        <row r="20155">
          <cell r="I20155" t="str">
            <v>NO</v>
          </cell>
        </row>
        <row r="20156">
          <cell r="I20156" t="str">
            <v>NO</v>
          </cell>
        </row>
        <row r="20157">
          <cell r="I20157" t="str">
            <v>NO</v>
          </cell>
        </row>
        <row r="20158">
          <cell r="I20158" t="str">
            <v>NO</v>
          </cell>
        </row>
        <row r="20159">
          <cell r="I20159" t="str">
            <v>NO</v>
          </cell>
        </row>
        <row r="20160">
          <cell r="I20160" t="str">
            <v>NO</v>
          </cell>
        </row>
        <row r="20161">
          <cell r="I20161" t="str">
            <v>NO</v>
          </cell>
        </row>
        <row r="20162">
          <cell r="I20162" t="str">
            <v>NO</v>
          </cell>
        </row>
        <row r="20163">
          <cell r="I20163" t="str">
            <v>NO</v>
          </cell>
        </row>
        <row r="20164">
          <cell r="I20164" t="str">
            <v>NO</v>
          </cell>
        </row>
        <row r="20165">
          <cell r="I20165" t="str">
            <v>NO</v>
          </cell>
        </row>
        <row r="20166">
          <cell r="I20166" t="str">
            <v>NO</v>
          </cell>
        </row>
        <row r="20167">
          <cell r="I20167" t="str">
            <v>NO</v>
          </cell>
        </row>
        <row r="20168">
          <cell r="I20168" t="str">
            <v>NO</v>
          </cell>
        </row>
        <row r="20169">
          <cell r="I20169" t="str">
            <v>NO</v>
          </cell>
        </row>
        <row r="20170">
          <cell r="I20170" t="str">
            <v>NO</v>
          </cell>
        </row>
        <row r="20171">
          <cell r="I20171" t="str">
            <v>NO</v>
          </cell>
        </row>
        <row r="20172">
          <cell r="I20172" t="str">
            <v>NO</v>
          </cell>
        </row>
        <row r="20173">
          <cell r="I20173" t="str">
            <v>NO</v>
          </cell>
        </row>
        <row r="20174">
          <cell r="I20174" t="str">
            <v>NO</v>
          </cell>
        </row>
        <row r="20175">
          <cell r="I20175" t="str">
            <v>NO</v>
          </cell>
        </row>
        <row r="20176">
          <cell r="I20176" t="str">
            <v>NO</v>
          </cell>
        </row>
        <row r="20177">
          <cell r="I20177" t="str">
            <v>NO</v>
          </cell>
        </row>
        <row r="20178">
          <cell r="I20178" t="str">
            <v>NO</v>
          </cell>
        </row>
        <row r="20179">
          <cell r="I20179" t="str">
            <v>NO</v>
          </cell>
        </row>
        <row r="20180">
          <cell r="I20180" t="str">
            <v>NO</v>
          </cell>
        </row>
        <row r="20181">
          <cell r="I20181" t="str">
            <v>NO</v>
          </cell>
        </row>
        <row r="20182">
          <cell r="I20182" t="str">
            <v>NO</v>
          </cell>
        </row>
        <row r="20183">
          <cell r="I20183" t="str">
            <v>NO</v>
          </cell>
        </row>
        <row r="20184">
          <cell r="I20184" t="str">
            <v>NO</v>
          </cell>
        </row>
        <row r="20185">
          <cell r="I20185" t="str">
            <v>NO</v>
          </cell>
        </row>
        <row r="20186">
          <cell r="I20186" t="str">
            <v>NO</v>
          </cell>
        </row>
        <row r="20187">
          <cell r="I20187" t="str">
            <v>NO</v>
          </cell>
        </row>
        <row r="20188">
          <cell r="I20188" t="str">
            <v>NO</v>
          </cell>
        </row>
        <row r="20189">
          <cell r="I20189" t="str">
            <v>NO</v>
          </cell>
        </row>
        <row r="20190">
          <cell r="I20190" t="str">
            <v>NO</v>
          </cell>
        </row>
        <row r="20191">
          <cell r="I20191" t="str">
            <v>NO</v>
          </cell>
        </row>
        <row r="20192">
          <cell r="I20192" t="str">
            <v>NO</v>
          </cell>
        </row>
        <row r="20193">
          <cell r="I20193" t="str">
            <v>NO</v>
          </cell>
        </row>
        <row r="20194">
          <cell r="I20194" t="str">
            <v>NO</v>
          </cell>
        </row>
        <row r="20195">
          <cell r="I20195" t="str">
            <v>NO</v>
          </cell>
        </row>
        <row r="20196">
          <cell r="I20196" t="str">
            <v>NO</v>
          </cell>
        </row>
        <row r="20197">
          <cell r="I20197" t="str">
            <v>NO</v>
          </cell>
        </row>
        <row r="20198">
          <cell r="I20198" t="str">
            <v>NO</v>
          </cell>
        </row>
        <row r="20199">
          <cell r="I20199" t="str">
            <v>NO</v>
          </cell>
        </row>
        <row r="20200">
          <cell r="I20200" t="str">
            <v>NO</v>
          </cell>
        </row>
        <row r="20201">
          <cell r="I20201" t="str">
            <v>NO</v>
          </cell>
        </row>
        <row r="20202">
          <cell r="I20202" t="str">
            <v>NO</v>
          </cell>
        </row>
        <row r="20203">
          <cell r="I20203" t="str">
            <v>NO</v>
          </cell>
        </row>
        <row r="20204">
          <cell r="I20204" t="str">
            <v>NO</v>
          </cell>
        </row>
        <row r="20205">
          <cell r="I20205" t="str">
            <v>NO</v>
          </cell>
        </row>
        <row r="20206">
          <cell r="I20206" t="str">
            <v>NO</v>
          </cell>
        </row>
        <row r="20207">
          <cell r="I20207" t="str">
            <v>NO</v>
          </cell>
        </row>
        <row r="20208">
          <cell r="I20208" t="str">
            <v>NO</v>
          </cell>
        </row>
        <row r="20209">
          <cell r="I20209" t="str">
            <v>NO</v>
          </cell>
        </row>
        <row r="20210">
          <cell r="I20210" t="str">
            <v>NO</v>
          </cell>
        </row>
        <row r="20211">
          <cell r="I20211" t="str">
            <v>NO</v>
          </cell>
        </row>
        <row r="20212">
          <cell r="I20212" t="str">
            <v>NO</v>
          </cell>
        </row>
        <row r="20213">
          <cell r="I20213" t="str">
            <v>NO</v>
          </cell>
        </row>
        <row r="20214">
          <cell r="I20214" t="str">
            <v>NO</v>
          </cell>
        </row>
        <row r="20215">
          <cell r="I20215" t="str">
            <v>NO</v>
          </cell>
        </row>
        <row r="20216">
          <cell r="I20216" t="str">
            <v>NO</v>
          </cell>
        </row>
        <row r="20217">
          <cell r="I20217" t="str">
            <v>NO</v>
          </cell>
        </row>
        <row r="20218">
          <cell r="I20218" t="str">
            <v>NO</v>
          </cell>
        </row>
        <row r="20219">
          <cell r="I20219" t="str">
            <v>NO</v>
          </cell>
        </row>
        <row r="20220">
          <cell r="I20220" t="str">
            <v>NO</v>
          </cell>
        </row>
        <row r="20221">
          <cell r="I20221" t="str">
            <v>NO</v>
          </cell>
        </row>
        <row r="20222">
          <cell r="I20222" t="str">
            <v>NO</v>
          </cell>
        </row>
        <row r="20223">
          <cell r="I20223" t="str">
            <v>NO</v>
          </cell>
        </row>
        <row r="20224">
          <cell r="I20224" t="str">
            <v>NO</v>
          </cell>
        </row>
        <row r="20225">
          <cell r="I20225" t="str">
            <v>NO</v>
          </cell>
        </row>
        <row r="20226">
          <cell r="I20226" t="str">
            <v>NO</v>
          </cell>
        </row>
        <row r="20227">
          <cell r="I20227" t="str">
            <v>NO</v>
          </cell>
        </row>
        <row r="20228">
          <cell r="I20228" t="str">
            <v>NO</v>
          </cell>
        </row>
        <row r="20229">
          <cell r="I20229" t="str">
            <v>NO</v>
          </cell>
        </row>
        <row r="20230">
          <cell r="I20230" t="str">
            <v>NO</v>
          </cell>
        </row>
        <row r="20231">
          <cell r="I20231" t="str">
            <v>NO</v>
          </cell>
        </row>
        <row r="20232">
          <cell r="I20232" t="str">
            <v>NO</v>
          </cell>
        </row>
        <row r="20233">
          <cell r="I20233" t="str">
            <v>NO</v>
          </cell>
        </row>
        <row r="20234">
          <cell r="I20234" t="str">
            <v>NO</v>
          </cell>
        </row>
        <row r="20235">
          <cell r="I20235" t="str">
            <v>NO</v>
          </cell>
        </row>
        <row r="20236">
          <cell r="I20236" t="str">
            <v>NO</v>
          </cell>
        </row>
        <row r="20237">
          <cell r="I20237" t="str">
            <v>NO</v>
          </cell>
        </row>
        <row r="20238">
          <cell r="I20238" t="str">
            <v>NO</v>
          </cell>
        </row>
        <row r="20239">
          <cell r="I20239" t="str">
            <v>NO</v>
          </cell>
        </row>
        <row r="20240">
          <cell r="I20240" t="str">
            <v>NO</v>
          </cell>
        </row>
        <row r="20241">
          <cell r="I20241" t="str">
            <v>NO</v>
          </cell>
        </row>
        <row r="20242">
          <cell r="I20242" t="str">
            <v>NO</v>
          </cell>
        </row>
        <row r="20243">
          <cell r="I20243" t="str">
            <v>NO</v>
          </cell>
        </row>
        <row r="20244">
          <cell r="I20244" t="str">
            <v>NO</v>
          </cell>
        </row>
        <row r="20245">
          <cell r="I20245" t="str">
            <v>NO</v>
          </cell>
        </row>
        <row r="20246">
          <cell r="I20246" t="str">
            <v>NO</v>
          </cell>
        </row>
        <row r="20247">
          <cell r="I20247" t="str">
            <v>NO</v>
          </cell>
        </row>
        <row r="20248">
          <cell r="I20248" t="str">
            <v>NO</v>
          </cell>
        </row>
        <row r="20249">
          <cell r="I20249" t="str">
            <v>NO</v>
          </cell>
        </row>
        <row r="20250">
          <cell r="I20250" t="str">
            <v>NO</v>
          </cell>
        </row>
        <row r="20251">
          <cell r="I20251" t="str">
            <v>NO</v>
          </cell>
        </row>
        <row r="20252">
          <cell r="I20252" t="str">
            <v>NO</v>
          </cell>
        </row>
        <row r="20253">
          <cell r="I20253" t="str">
            <v>NO</v>
          </cell>
        </row>
        <row r="20254">
          <cell r="I20254" t="str">
            <v>NO</v>
          </cell>
        </row>
        <row r="20255">
          <cell r="I20255" t="str">
            <v>NO</v>
          </cell>
        </row>
        <row r="20256">
          <cell r="I20256" t="str">
            <v>NO</v>
          </cell>
        </row>
        <row r="20257">
          <cell r="I20257" t="str">
            <v>NO</v>
          </cell>
        </row>
        <row r="20258">
          <cell r="I20258" t="str">
            <v>NO</v>
          </cell>
        </row>
        <row r="20259">
          <cell r="I20259" t="str">
            <v>NO</v>
          </cell>
        </row>
        <row r="20260">
          <cell r="I20260" t="str">
            <v>NO</v>
          </cell>
        </row>
        <row r="20261">
          <cell r="I20261" t="str">
            <v>NO</v>
          </cell>
        </row>
        <row r="20262">
          <cell r="I20262" t="str">
            <v>NO</v>
          </cell>
        </row>
        <row r="20263">
          <cell r="I20263" t="str">
            <v>NO</v>
          </cell>
        </row>
        <row r="20264">
          <cell r="I20264" t="str">
            <v>NO</v>
          </cell>
        </row>
        <row r="20265">
          <cell r="I20265" t="str">
            <v>NO</v>
          </cell>
        </row>
        <row r="20266">
          <cell r="I20266" t="str">
            <v>NO</v>
          </cell>
        </row>
        <row r="20267">
          <cell r="I20267" t="str">
            <v>NO</v>
          </cell>
        </row>
        <row r="20268">
          <cell r="I20268" t="str">
            <v>NO</v>
          </cell>
        </row>
        <row r="20269">
          <cell r="I20269" t="str">
            <v>NO</v>
          </cell>
        </row>
        <row r="20270">
          <cell r="I20270" t="str">
            <v>NO</v>
          </cell>
        </row>
        <row r="20271">
          <cell r="I20271" t="str">
            <v>NO</v>
          </cell>
        </row>
        <row r="20272">
          <cell r="I20272" t="str">
            <v>NO</v>
          </cell>
        </row>
        <row r="20273">
          <cell r="I20273" t="str">
            <v>NO</v>
          </cell>
        </row>
        <row r="20274">
          <cell r="I20274" t="str">
            <v>NO</v>
          </cell>
        </row>
        <row r="20275">
          <cell r="I20275" t="str">
            <v>NO</v>
          </cell>
        </row>
        <row r="20276">
          <cell r="I20276" t="str">
            <v>NO</v>
          </cell>
        </row>
        <row r="20277">
          <cell r="I20277" t="str">
            <v>NO</v>
          </cell>
        </row>
        <row r="20278">
          <cell r="I20278" t="str">
            <v>NO</v>
          </cell>
        </row>
        <row r="20279">
          <cell r="I20279" t="str">
            <v>NO</v>
          </cell>
        </row>
        <row r="20280">
          <cell r="I20280" t="str">
            <v>NO</v>
          </cell>
        </row>
        <row r="20281">
          <cell r="I20281" t="str">
            <v>NO</v>
          </cell>
        </row>
        <row r="20282">
          <cell r="I20282" t="str">
            <v>NO</v>
          </cell>
        </row>
        <row r="20283">
          <cell r="I20283" t="str">
            <v>NO</v>
          </cell>
        </row>
        <row r="20284">
          <cell r="I20284" t="str">
            <v>NO</v>
          </cell>
        </row>
        <row r="20285">
          <cell r="I20285" t="str">
            <v>NO</v>
          </cell>
        </row>
        <row r="20286">
          <cell r="I20286" t="str">
            <v>NO</v>
          </cell>
        </row>
        <row r="20287">
          <cell r="I20287" t="str">
            <v>NO</v>
          </cell>
        </row>
        <row r="20288">
          <cell r="I20288" t="str">
            <v>NO</v>
          </cell>
        </row>
        <row r="20289">
          <cell r="I20289" t="str">
            <v>NO</v>
          </cell>
        </row>
        <row r="20290">
          <cell r="I20290" t="str">
            <v>NO</v>
          </cell>
        </row>
        <row r="20291">
          <cell r="I20291" t="str">
            <v>NO</v>
          </cell>
        </row>
        <row r="20292">
          <cell r="I20292" t="str">
            <v>NO</v>
          </cell>
        </row>
        <row r="20293">
          <cell r="I20293" t="str">
            <v>NO</v>
          </cell>
        </row>
        <row r="20294">
          <cell r="I20294" t="str">
            <v>NO</v>
          </cell>
        </row>
        <row r="20295">
          <cell r="I20295" t="str">
            <v>NO</v>
          </cell>
        </row>
        <row r="20296">
          <cell r="I20296" t="str">
            <v>NO</v>
          </cell>
        </row>
        <row r="20297">
          <cell r="I20297" t="str">
            <v>NO</v>
          </cell>
        </row>
        <row r="20298">
          <cell r="I20298" t="str">
            <v>NO</v>
          </cell>
        </row>
        <row r="20299">
          <cell r="I20299" t="str">
            <v>NO</v>
          </cell>
        </row>
        <row r="20300">
          <cell r="I20300" t="str">
            <v>NO</v>
          </cell>
        </row>
        <row r="20301">
          <cell r="I20301" t="str">
            <v>NO</v>
          </cell>
        </row>
        <row r="20302">
          <cell r="I20302" t="str">
            <v>NO</v>
          </cell>
        </row>
        <row r="20303">
          <cell r="I20303" t="str">
            <v>NO</v>
          </cell>
        </row>
        <row r="20304">
          <cell r="I20304" t="str">
            <v>NO</v>
          </cell>
        </row>
        <row r="20305">
          <cell r="I20305" t="str">
            <v>NO</v>
          </cell>
        </row>
        <row r="20306">
          <cell r="I20306" t="str">
            <v>NO</v>
          </cell>
        </row>
        <row r="20307">
          <cell r="I20307" t="str">
            <v>NO</v>
          </cell>
        </row>
        <row r="20308">
          <cell r="I20308" t="str">
            <v>NO</v>
          </cell>
        </row>
        <row r="20309">
          <cell r="I20309" t="str">
            <v>NO</v>
          </cell>
        </row>
        <row r="20310">
          <cell r="I20310" t="str">
            <v>NO</v>
          </cell>
        </row>
        <row r="20311">
          <cell r="I20311" t="str">
            <v>NO</v>
          </cell>
        </row>
        <row r="20312">
          <cell r="I20312" t="str">
            <v>NO</v>
          </cell>
        </row>
        <row r="20313">
          <cell r="I20313" t="str">
            <v>NO</v>
          </cell>
        </row>
        <row r="20314">
          <cell r="I20314" t="str">
            <v>NO</v>
          </cell>
        </row>
        <row r="20315">
          <cell r="I20315" t="str">
            <v>NO</v>
          </cell>
        </row>
        <row r="20316">
          <cell r="I20316" t="str">
            <v>NO</v>
          </cell>
        </row>
        <row r="20317">
          <cell r="I20317" t="str">
            <v>NO</v>
          </cell>
        </row>
        <row r="20318">
          <cell r="I20318" t="str">
            <v>NO</v>
          </cell>
        </row>
        <row r="20319">
          <cell r="I20319" t="str">
            <v>NO</v>
          </cell>
        </row>
        <row r="20320">
          <cell r="I20320" t="str">
            <v>NO</v>
          </cell>
        </row>
        <row r="20321">
          <cell r="I20321" t="str">
            <v>NO</v>
          </cell>
        </row>
        <row r="20322">
          <cell r="I20322" t="str">
            <v>NO</v>
          </cell>
        </row>
        <row r="20323">
          <cell r="I20323" t="str">
            <v>NO</v>
          </cell>
        </row>
        <row r="20324">
          <cell r="I20324" t="str">
            <v>NO</v>
          </cell>
        </row>
        <row r="20325">
          <cell r="I20325" t="str">
            <v>NO</v>
          </cell>
        </row>
        <row r="20326">
          <cell r="I20326" t="str">
            <v>NO</v>
          </cell>
        </row>
        <row r="20327">
          <cell r="I20327" t="str">
            <v>NO</v>
          </cell>
        </row>
        <row r="20328">
          <cell r="I20328" t="str">
            <v>NO</v>
          </cell>
        </row>
        <row r="20329">
          <cell r="I20329" t="str">
            <v>NO</v>
          </cell>
        </row>
        <row r="20330">
          <cell r="I20330" t="str">
            <v>NO</v>
          </cell>
        </row>
        <row r="20331">
          <cell r="I20331" t="str">
            <v>NO</v>
          </cell>
        </row>
        <row r="20332">
          <cell r="I20332" t="str">
            <v>NO</v>
          </cell>
        </row>
        <row r="20333">
          <cell r="I20333" t="str">
            <v>NO</v>
          </cell>
        </row>
        <row r="20334">
          <cell r="I20334" t="str">
            <v>NO</v>
          </cell>
        </row>
        <row r="20335">
          <cell r="I20335" t="str">
            <v>NO</v>
          </cell>
        </row>
        <row r="20336">
          <cell r="I20336" t="str">
            <v>NO</v>
          </cell>
        </row>
        <row r="20337">
          <cell r="I20337" t="str">
            <v>NO</v>
          </cell>
        </row>
        <row r="20338">
          <cell r="I20338" t="str">
            <v>NO</v>
          </cell>
        </row>
        <row r="20339">
          <cell r="I20339" t="str">
            <v>NO</v>
          </cell>
        </row>
        <row r="20340">
          <cell r="I20340" t="str">
            <v>NO</v>
          </cell>
        </row>
        <row r="20341">
          <cell r="I20341" t="str">
            <v>NO</v>
          </cell>
        </row>
        <row r="20342">
          <cell r="I20342" t="str">
            <v>NO</v>
          </cell>
        </row>
        <row r="20343">
          <cell r="I20343" t="str">
            <v>NO</v>
          </cell>
        </row>
        <row r="20344">
          <cell r="I20344" t="str">
            <v>NO</v>
          </cell>
        </row>
        <row r="20345">
          <cell r="I20345" t="str">
            <v>NO</v>
          </cell>
        </row>
        <row r="20346">
          <cell r="I20346" t="str">
            <v>NO</v>
          </cell>
        </row>
        <row r="20347">
          <cell r="I20347" t="str">
            <v>NO</v>
          </cell>
        </row>
        <row r="20348">
          <cell r="I20348" t="str">
            <v>NO</v>
          </cell>
        </row>
        <row r="20349">
          <cell r="I20349" t="str">
            <v>NO</v>
          </cell>
        </row>
        <row r="20350">
          <cell r="I20350" t="str">
            <v>NO</v>
          </cell>
        </row>
        <row r="20351">
          <cell r="I20351" t="str">
            <v>NO</v>
          </cell>
        </row>
        <row r="20352">
          <cell r="I20352" t="str">
            <v>NO</v>
          </cell>
        </row>
        <row r="20353">
          <cell r="I20353" t="str">
            <v>NO</v>
          </cell>
        </row>
        <row r="20354">
          <cell r="I20354" t="str">
            <v>NO</v>
          </cell>
        </row>
        <row r="20355">
          <cell r="I20355" t="str">
            <v>NO</v>
          </cell>
        </row>
        <row r="20356">
          <cell r="I20356" t="str">
            <v>NO</v>
          </cell>
        </row>
        <row r="20357">
          <cell r="I20357" t="str">
            <v>NO</v>
          </cell>
        </row>
        <row r="20358">
          <cell r="I20358" t="str">
            <v>NO</v>
          </cell>
        </row>
        <row r="20359">
          <cell r="I20359" t="str">
            <v>NO</v>
          </cell>
        </row>
        <row r="20360">
          <cell r="I20360" t="str">
            <v>NO</v>
          </cell>
        </row>
        <row r="20361">
          <cell r="I20361" t="str">
            <v>NO</v>
          </cell>
        </row>
        <row r="20362">
          <cell r="I20362" t="str">
            <v>NO</v>
          </cell>
        </row>
        <row r="20363">
          <cell r="I20363" t="str">
            <v>NO</v>
          </cell>
        </row>
        <row r="20364">
          <cell r="I20364" t="str">
            <v>NO</v>
          </cell>
        </row>
        <row r="20365">
          <cell r="I20365" t="str">
            <v>NO</v>
          </cell>
        </row>
        <row r="20366">
          <cell r="I20366" t="str">
            <v>NO</v>
          </cell>
        </row>
        <row r="20367">
          <cell r="I20367" t="str">
            <v>NO</v>
          </cell>
        </row>
        <row r="20368">
          <cell r="I20368" t="str">
            <v>NO</v>
          </cell>
        </row>
        <row r="20369">
          <cell r="I20369" t="str">
            <v>NO</v>
          </cell>
        </row>
        <row r="20370">
          <cell r="I20370" t="str">
            <v>NO</v>
          </cell>
        </row>
        <row r="20371">
          <cell r="I20371" t="str">
            <v>NO</v>
          </cell>
        </row>
        <row r="20372">
          <cell r="I20372" t="str">
            <v>NO</v>
          </cell>
        </row>
        <row r="20373">
          <cell r="I20373" t="str">
            <v>NO</v>
          </cell>
        </row>
        <row r="20374">
          <cell r="I20374" t="str">
            <v>NO</v>
          </cell>
        </row>
        <row r="20375">
          <cell r="I20375" t="str">
            <v>NO</v>
          </cell>
        </row>
        <row r="20376">
          <cell r="I20376" t="str">
            <v>NO</v>
          </cell>
        </row>
        <row r="20377">
          <cell r="I20377" t="str">
            <v>NO</v>
          </cell>
        </row>
        <row r="20378">
          <cell r="I20378" t="str">
            <v>NO</v>
          </cell>
        </row>
        <row r="20379">
          <cell r="I20379" t="str">
            <v>NO</v>
          </cell>
        </row>
        <row r="20380">
          <cell r="I20380" t="str">
            <v>NO</v>
          </cell>
        </row>
        <row r="20381">
          <cell r="I20381" t="str">
            <v>NO</v>
          </cell>
        </row>
        <row r="20382">
          <cell r="I20382" t="str">
            <v>NO</v>
          </cell>
        </row>
        <row r="20383">
          <cell r="I20383" t="str">
            <v>NO</v>
          </cell>
        </row>
        <row r="20384">
          <cell r="I20384" t="str">
            <v>NO</v>
          </cell>
        </row>
        <row r="20385">
          <cell r="I20385" t="str">
            <v>NO</v>
          </cell>
        </row>
        <row r="20386">
          <cell r="I20386" t="str">
            <v>NO</v>
          </cell>
        </row>
        <row r="20387">
          <cell r="I20387" t="str">
            <v>NO</v>
          </cell>
        </row>
        <row r="20388">
          <cell r="I20388" t="str">
            <v>NO</v>
          </cell>
        </row>
        <row r="20389">
          <cell r="I20389" t="str">
            <v>NO</v>
          </cell>
        </row>
        <row r="20390">
          <cell r="I20390" t="str">
            <v>NO</v>
          </cell>
        </row>
        <row r="20391">
          <cell r="I20391" t="str">
            <v>NO</v>
          </cell>
        </row>
        <row r="20392">
          <cell r="I20392" t="str">
            <v>NO</v>
          </cell>
        </row>
        <row r="20393">
          <cell r="I20393" t="str">
            <v>NO</v>
          </cell>
        </row>
        <row r="20394">
          <cell r="I20394" t="str">
            <v>NO</v>
          </cell>
        </row>
        <row r="20395">
          <cell r="I20395" t="str">
            <v>NO</v>
          </cell>
        </row>
        <row r="20396">
          <cell r="I20396" t="str">
            <v>NO</v>
          </cell>
        </row>
        <row r="20397">
          <cell r="I20397" t="str">
            <v>NO</v>
          </cell>
        </row>
        <row r="20398">
          <cell r="I20398" t="str">
            <v>NO</v>
          </cell>
        </row>
        <row r="20399">
          <cell r="I20399" t="str">
            <v>NO</v>
          </cell>
        </row>
        <row r="20400">
          <cell r="I20400" t="str">
            <v>NO</v>
          </cell>
        </row>
        <row r="20401">
          <cell r="I20401" t="str">
            <v>NO</v>
          </cell>
        </row>
        <row r="20402">
          <cell r="I20402" t="str">
            <v>NO</v>
          </cell>
        </row>
        <row r="20403">
          <cell r="I20403" t="str">
            <v>NO</v>
          </cell>
        </row>
        <row r="20404">
          <cell r="I20404" t="str">
            <v>NO</v>
          </cell>
        </row>
        <row r="20405">
          <cell r="I20405" t="str">
            <v>NO</v>
          </cell>
        </row>
        <row r="20406">
          <cell r="I20406" t="str">
            <v>NO</v>
          </cell>
        </row>
        <row r="20407">
          <cell r="I20407" t="str">
            <v>NO</v>
          </cell>
        </row>
        <row r="20408">
          <cell r="I20408" t="str">
            <v>NO</v>
          </cell>
        </row>
        <row r="20409">
          <cell r="I20409" t="str">
            <v>NO</v>
          </cell>
        </row>
        <row r="20410">
          <cell r="I20410" t="str">
            <v>NO</v>
          </cell>
        </row>
        <row r="20411">
          <cell r="I20411" t="str">
            <v>NO</v>
          </cell>
        </row>
        <row r="20412">
          <cell r="I20412" t="str">
            <v>NO</v>
          </cell>
        </row>
        <row r="20413">
          <cell r="I20413" t="str">
            <v>NO</v>
          </cell>
        </row>
        <row r="20414">
          <cell r="I20414" t="str">
            <v>NO</v>
          </cell>
        </row>
        <row r="20415">
          <cell r="I20415" t="str">
            <v>NO</v>
          </cell>
        </row>
        <row r="20416">
          <cell r="I20416" t="str">
            <v>NO</v>
          </cell>
        </row>
        <row r="20417">
          <cell r="I20417" t="str">
            <v>NO</v>
          </cell>
        </row>
        <row r="20418">
          <cell r="I20418" t="str">
            <v>NO</v>
          </cell>
        </row>
        <row r="20419">
          <cell r="I20419" t="str">
            <v>NO</v>
          </cell>
        </row>
        <row r="20420">
          <cell r="I20420" t="str">
            <v>NO</v>
          </cell>
        </row>
        <row r="20421">
          <cell r="I20421" t="str">
            <v>NO</v>
          </cell>
        </row>
        <row r="20422">
          <cell r="I20422" t="str">
            <v>NO</v>
          </cell>
        </row>
        <row r="20423">
          <cell r="I20423" t="str">
            <v>NO</v>
          </cell>
        </row>
        <row r="20424">
          <cell r="I20424" t="str">
            <v>NO</v>
          </cell>
        </row>
        <row r="20425">
          <cell r="I20425" t="str">
            <v>NO</v>
          </cell>
        </row>
        <row r="20426">
          <cell r="I20426" t="str">
            <v>NO</v>
          </cell>
        </row>
        <row r="20427">
          <cell r="I20427" t="str">
            <v>NO</v>
          </cell>
        </row>
        <row r="20428">
          <cell r="I20428" t="str">
            <v>NO</v>
          </cell>
        </row>
        <row r="20429">
          <cell r="I20429" t="str">
            <v>NO</v>
          </cell>
        </row>
        <row r="20430">
          <cell r="I20430" t="str">
            <v>NO</v>
          </cell>
        </row>
        <row r="20431">
          <cell r="I20431" t="str">
            <v>NO</v>
          </cell>
        </row>
        <row r="20432">
          <cell r="I20432" t="str">
            <v>NO</v>
          </cell>
        </row>
        <row r="20433">
          <cell r="I20433" t="str">
            <v>NO</v>
          </cell>
        </row>
        <row r="20434">
          <cell r="I20434" t="str">
            <v>NO</v>
          </cell>
        </row>
        <row r="20435">
          <cell r="I20435" t="str">
            <v>NO</v>
          </cell>
        </row>
        <row r="20436">
          <cell r="I20436" t="str">
            <v>NO</v>
          </cell>
        </row>
        <row r="20437">
          <cell r="I20437" t="str">
            <v>NO</v>
          </cell>
        </row>
        <row r="20438">
          <cell r="I20438" t="str">
            <v>NO</v>
          </cell>
        </row>
        <row r="20439">
          <cell r="I20439" t="str">
            <v>NO</v>
          </cell>
        </row>
        <row r="20440">
          <cell r="I20440" t="str">
            <v>NO</v>
          </cell>
        </row>
        <row r="20441">
          <cell r="I20441" t="str">
            <v>NO</v>
          </cell>
        </row>
        <row r="20442">
          <cell r="I20442" t="str">
            <v>NO</v>
          </cell>
        </row>
        <row r="20443">
          <cell r="I20443" t="str">
            <v>NO</v>
          </cell>
        </row>
        <row r="20444">
          <cell r="I20444" t="str">
            <v>NO</v>
          </cell>
        </row>
        <row r="20445">
          <cell r="I20445" t="str">
            <v>NO</v>
          </cell>
        </row>
        <row r="20446">
          <cell r="I20446" t="str">
            <v>NO</v>
          </cell>
        </row>
        <row r="20447">
          <cell r="I20447" t="str">
            <v>NO</v>
          </cell>
        </row>
        <row r="20448">
          <cell r="I20448" t="str">
            <v>NO</v>
          </cell>
        </row>
        <row r="20449">
          <cell r="I20449" t="str">
            <v>NO</v>
          </cell>
        </row>
        <row r="20450">
          <cell r="I20450" t="str">
            <v>NO</v>
          </cell>
        </row>
        <row r="20451">
          <cell r="I20451" t="str">
            <v>NO</v>
          </cell>
        </row>
        <row r="20452">
          <cell r="I20452" t="str">
            <v>NO</v>
          </cell>
        </row>
        <row r="20453">
          <cell r="I20453" t="str">
            <v>NO</v>
          </cell>
        </row>
        <row r="20454">
          <cell r="I20454" t="str">
            <v>NO</v>
          </cell>
        </row>
        <row r="20455">
          <cell r="I20455" t="str">
            <v>NO</v>
          </cell>
        </row>
        <row r="20456">
          <cell r="I20456" t="str">
            <v>NO</v>
          </cell>
        </row>
        <row r="20457">
          <cell r="I20457" t="str">
            <v>NO</v>
          </cell>
        </row>
        <row r="20458">
          <cell r="I20458" t="str">
            <v>NO</v>
          </cell>
        </row>
        <row r="20459">
          <cell r="I20459" t="str">
            <v>NO</v>
          </cell>
        </row>
        <row r="20460">
          <cell r="I20460" t="str">
            <v>NO</v>
          </cell>
        </row>
        <row r="20461">
          <cell r="I20461" t="str">
            <v>NO</v>
          </cell>
        </row>
        <row r="20462">
          <cell r="I20462" t="str">
            <v>NO</v>
          </cell>
        </row>
        <row r="20463">
          <cell r="I20463" t="str">
            <v>NO</v>
          </cell>
        </row>
        <row r="20464">
          <cell r="I20464" t="str">
            <v>NO</v>
          </cell>
        </row>
        <row r="20465">
          <cell r="I20465" t="str">
            <v>NO</v>
          </cell>
        </row>
        <row r="20466">
          <cell r="I20466" t="str">
            <v>NO</v>
          </cell>
        </row>
        <row r="20467">
          <cell r="I20467" t="str">
            <v>NO</v>
          </cell>
        </row>
        <row r="20468">
          <cell r="I20468" t="str">
            <v>NO</v>
          </cell>
        </row>
        <row r="20469">
          <cell r="I20469" t="str">
            <v>NO</v>
          </cell>
        </row>
        <row r="20470">
          <cell r="I20470" t="str">
            <v>NO</v>
          </cell>
        </row>
        <row r="20471">
          <cell r="I20471" t="str">
            <v>NO</v>
          </cell>
        </row>
        <row r="20472">
          <cell r="I20472" t="str">
            <v>NO</v>
          </cell>
        </row>
        <row r="20473">
          <cell r="I20473" t="str">
            <v>NO</v>
          </cell>
        </row>
        <row r="20474">
          <cell r="I20474" t="str">
            <v>NO</v>
          </cell>
        </row>
        <row r="20475">
          <cell r="I20475" t="str">
            <v>NO</v>
          </cell>
        </row>
        <row r="20476">
          <cell r="I20476" t="str">
            <v>NO</v>
          </cell>
        </row>
        <row r="20477">
          <cell r="I20477" t="str">
            <v>NO</v>
          </cell>
        </row>
        <row r="20478">
          <cell r="I20478" t="str">
            <v>NO</v>
          </cell>
        </row>
        <row r="20479">
          <cell r="I20479" t="str">
            <v>NO</v>
          </cell>
        </row>
        <row r="20480">
          <cell r="I20480" t="str">
            <v>NO</v>
          </cell>
        </row>
        <row r="20481">
          <cell r="I20481" t="str">
            <v>NO</v>
          </cell>
        </row>
        <row r="20482">
          <cell r="I20482" t="str">
            <v>NO</v>
          </cell>
        </row>
        <row r="20483">
          <cell r="I20483" t="str">
            <v>NO</v>
          </cell>
        </row>
        <row r="20484">
          <cell r="I20484" t="str">
            <v>NO</v>
          </cell>
        </row>
        <row r="20485">
          <cell r="I20485" t="str">
            <v>NO</v>
          </cell>
        </row>
        <row r="20486">
          <cell r="I20486" t="str">
            <v>NO</v>
          </cell>
        </row>
        <row r="20487">
          <cell r="I20487" t="str">
            <v>NO</v>
          </cell>
        </row>
        <row r="20488">
          <cell r="I20488" t="str">
            <v>NO</v>
          </cell>
        </row>
        <row r="20489">
          <cell r="I20489" t="str">
            <v>NO</v>
          </cell>
        </row>
        <row r="20490">
          <cell r="I20490" t="str">
            <v>NO</v>
          </cell>
        </row>
        <row r="20491">
          <cell r="I20491" t="str">
            <v>NO</v>
          </cell>
        </row>
        <row r="20492">
          <cell r="I20492" t="str">
            <v>NO</v>
          </cell>
        </row>
        <row r="20493">
          <cell r="I20493" t="str">
            <v>NO</v>
          </cell>
        </row>
        <row r="20494">
          <cell r="I20494" t="str">
            <v>NO</v>
          </cell>
        </row>
        <row r="20495">
          <cell r="I20495" t="str">
            <v>NO</v>
          </cell>
        </row>
        <row r="20496">
          <cell r="I20496" t="str">
            <v>NO</v>
          </cell>
        </row>
        <row r="20497">
          <cell r="I20497" t="str">
            <v>NO</v>
          </cell>
        </row>
        <row r="20498">
          <cell r="I20498" t="str">
            <v>NO</v>
          </cell>
        </row>
        <row r="20499">
          <cell r="I20499" t="str">
            <v>NO</v>
          </cell>
        </row>
        <row r="20500">
          <cell r="I20500" t="str">
            <v>NO</v>
          </cell>
        </row>
        <row r="20501">
          <cell r="I20501" t="str">
            <v>NO</v>
          </cell>
        </row>
        <row r="20502">
          <cell r="I20502" t="str">
            <v>NO</v>
          </cell>
        </row>
        <row r="20503">
          <cell r="I20503" t="str">
            <v>NO</v>
          </cell>
        </row>
        <row r="20504">
          <cell r="I20504" t="str">
            <v>NO</v>
          </cell>
        </row>
        <row r="20505">
          <cell r="I20505" t="str">
            <v>NO</v>
          </cell>
        </row>
        <row r="20506">
          <cell r="I20506" t="str">
            <v>NO</v>
          </cell>
        </row>
        <row r="20507">
          <cell r="I20507" t="str">
            <v>NO</v>
          </cell>
        </row>
        <row r="20508">
          <cell r="I20508" t="str">
            <v>NO</v>
          </cell>
        </row>
        <row r="20509">
          <cell r="I20509" t="str">
            <v>NO</v>
          </cell>
        </row>
        <row r="20510">
          <cell r="I20510" t="str">
            <v>NO</v>
          </cell>
        </row>
        <row r="20511">
          <cell r="I20511" t="str">
            <v>NO</v>
          </cell>
        </row>
        <row r="20512">
          <cell r="I20512" t="str">
            <v>NO</v>
          </cell>
        </row>
        <row r="20513">
          <cell r="I20513" t="str">
            <v>NO</v>
          </cell>
        </row>
        <row r="20514">
          <cell r="I20514" t="str">
            <v>NO</v>
          </cell>
        </row>
        <row r="20515">
          <cell r="I20515" t="str">
            <v>NO</v>
          </cell>
        </row>
        <row r="20516">
          <cell r="I20516" t="str">
            <v>NO</v>
          </cell>
        </row>
        <row r="20517">
          <cell r="I20517" t="str">
            <v>NO</v>
          </cell>
        </row>
        <row r="20518">
          <cell r="I20518" t="str">
            <v>NO</v>
          </cell>
        </row>
        <row r="20519">
          <cell r="I20519" t="str">
            <v>NO</v>
          </cell>
        </row>
        <row r="20520">
          <cell r="I20520" t="str">
            <v>NO</v>
          </cell>
        </row>
        <row r="20521">
          <cell r="I20521" t="str">
            <v>NO</v>
          </cell>
        </row>
        <row r="20522">
          <cell r="I20522" t="str">
            <v>NO</v>
          </cell>
        </row>
        <row r="20523">
          <cell r="I20523" t="str">
            <v>NO</v>
          </cell>
        </row>
        <row r="20524">
          <cell r="I20524" t="str">
            <v>NO</v>
          </cell>
        </row>
        <row r="20525">
          <cell r="I20525" t="str">
            <v>NO</v>
          </cell>
        </row>
        <row r="20526">
          <cell r="I20526" t="str">
            <v>NO</v>
          </cell>
        </row>
        <row r="20527">
          <cell r="I20527" t="str">
            <v>NO</v>
          </cell>
        </row>
        <row r="20528">
          <cell r="I20528" t="str">
            <v>NO</v>
          </cell>
        </row>
        <row r="20529">
          <cell r="I20529" t="str">
            <v>NO</v>
          </cell>
        </row>
        <row r="20530">
          <cell r="I20530" t="str">
            <v>NO</v>
          </cell>
        </row>
        <row r="20531">
          <cell r="I20531" t="str">
            <v>NO</v>
          </cell>
        </row>
        <row r="20532">
          <cell r="I20532" t="str">
            <v>NO</v>
          </cell>
        </row>
        <row r="20533">
          <cell r="I20533" t="str">
            <v>NO</v>
          </cell>
        </row>
        <row r="20534">
          <cell r="I20534" t="str">
            <v>NO</v>
          </cell>
        </row>
        <row r="20535">
          <cell r="I20535" t="str">
            <v>NO</v>
          </cell>
        </row>
        <row r="20536">
          <cell r="I20536" t="str">
            <v>NO</v>
          </cell>
        </row>
        <row r="20537">
          <cell r="I20537" t="str">
            <v>NO</v>
          </cell>
        </row>
        <row r="20538">
          <cell r="I20538" t="str">
            <v>NO</v>
          </cell>
        </row>
        <row r="20539">
          <cell r="I20539" t="str">
            <v>NO</v>
          </cell>
        </row>
        <row r="20540">
          <cell r="I20540" t="str">
            <v>NO</v>
          </cell>
        </row>
        <row r="20541">
          <cell r="I20541" t="str">
            <v>NO</v>
          </cell>
        </row>
        <row r="20542">
          <cell r="I20542" t="str">
            <v>NO</v>
          </cell>
        </row>
        <row r="20543">
          <cell r="I20543" t="str">
            <v>NO</v>
          </cell>
        </row>
        <row r="20544">
          <cell r="I20544" t="str">
            <v>NO</v>
          </cell>
        </row>
        <row r="20545">
          <cell r="I20545" t="str">
            <v>NO</v>
          </cell>
        </row>
        <row r="20546">
          <cell r="I20546" t="str">
            <v>NO</v>
          </cell>
        </row>
        <row r="20547">
          <cell r="I20547" t="str">
            <v>NO</v>
          </cell>
        </row>
        <row r="20548">
          <cell r="I20548" t="str">
            <v>NO</v>
          </cell>
        </row>
        <row r="20549">
          <cell r="I20549" t="str">
            <v>NO</v>
          </cell>
        </row>
        <row r="20550">
          <cell r="I20550" t="str">
            <v>NO</v>
          </cell>
        </row>
        <row r="20551">
          <cell r="I20551" t="str">
            <v>NO</v>
          </cell>
        </row>
        <row r="20552">
          <cell r="I20552" t="str">
            <v>NO</v>
          </cell>
        </row>
        <row r="20553">
          <cell r="I20553" t="str">
            <v>NO</v>
          </cell>
        </row>
        <row r="20554">
          <cell r="I20554" t="str">
            <v>NO</v>
          </cell>
        </row>
        <row r="20555">
          <cell r="I20555" t="str">
            <v>NO</v>
          </cell>
        </row>
        <row r="20556">
          <cell r="I20556" t="str">
            <v>NO</v>
          </cell>
        </row>
        <row r="20557">
          <cell r="I20557" t="str">
            <v>NO</v>
          </cell>
        </row>
        <row r="20558">
          <cell r="I20558" t="str">
            <v>NO</v>
          </cell>
        </row>
        <row r="20559">
          <cell r="I20559" t="str">
            <v>NO</v>
          </cell>
        </row>
        <row r="20560">
          <cell r="I20560" t="str">
            <v>NO</v>
          </cell>
        </row>
        <row r="20561">
          <cell r="I20561" t="str">
            <v>NO</v>
          </cell>
        </row>
        <row r="20562">
          <cell r="I20562" t="str">
            <v>NO</v>
          </cell>
        </row>
        <row r="20563">
          <cell r="I20563" t="str">
            <v>NO</v>
          </cell>
        </row>
        <row r="20564">
          <cell r="I20564" t="str">
            <v>NO</v>
          </cell>
        </row>
        <row r="20565">
          <cell r="I20565" t="str">
            <v>NO</v>
          </cell>
        </row>
        <row r="20566">
          <cell r="I20566" t="str">
            <v>NO</v>
          </cell>
        </row>
        <row r="20567">
          <cell r="I20567" t="str">
            <v>NO</v>
          </cell>
        </row>
        <row r="20568">
          <cell r="I20568" t="str">
            <v>NO</v>
          </cell>
        </row>
        <row r="20569">
          <cell r="I20569" t="str">
            <v>NO</v>
          </cell>
        </row>
        <row r="20570">
          <cell r="I20570" t="str">
            <v>NO</v>
          </cell>
        </row>
        <row r="20571">
          <cell r="I20571" t="str">
            <v>NO</v>
          </cell>
        </row>
        <row r="20572">
          <cell r="I20572" t="str">
            <v>NO</v>
          </cell>
        </row>
        <row r="20573">
          <cell r="I20573" t="str">
            <v>NO</v>
          </cell>
        </row>
        <row r="20574">
          <cell r="I20574" t="str">
            <v>NO</v>
          </cell>
        </row>
        <row r="20575">
          <cell r="I20575" t="str">
            <v>NO</v>
          </cell>
        </row>
        <row r="20576">
          <cell r="I20576" t="str">
            <v>NO</v>
          </cell>
        </row>
        <row r="20577">
          <cell r="I20577" t="str">
            <v>NO</v>
          </cell>
        </row>
        <row r="20578">
          <cell r="I20578" t="str">
            <v>NO</v>
          </cell>
        </row>
        <row r="20579">
          <cell r="I20579" t="str">
            <v>NO</v>
          </cell>
        </row>
        <row r="20580">
          <cell r="I20580" t="str">
            <v>NO</v>
          </cell>
        </row>
        <row r="20581">
          <cell r="I20581" t="str">
            <v>NO</v>
          </cell>
        </row>
        <row r="20582">
          <cell r="I20582" t="str">
            <v>NO</v>
          </cell>
        </row>
        <row r="20583">
          <cell r="I20583" t="str">
            <v>NO</v>
          </cell>
        </row>
        <row r="20584">
          <cell r="I20584" t="str">
            <v>NO</v>
          </cell>
        </row>
        <row r="20585">
          <cell r="I20585" t="str">
            <v>NO</v>
          </cell>
        </row>
        <row r="20586">
          <cell r="I20586" t="str">
            <v>NO</v>
          </cell>
        </row>
        <row r="20587">
          <cell r="I20587" t="str">
            <v>NO</v>
          </cell>
        </row>
        <row r="20588">
          <cell r="I20588" t="str">
            <v>NO</v>
          </cell>
        </row>
        <row r="20589">
          <cell r="I20589" t="str">
            <v>NO</v>
          </cell>
        </row>
        <row r="20590">
          <cell r="I20590" t="str">
            <v>NO</v>
          </cell>
        </row>
        <row r="20591">
          <cell r="I20591" t="str">
            <v>NO</v>
          </cell>
        </row>
        <row r="20592">
          <cell r="I20592" t="str">
            <v>NO</v>
          </cell>
        </row>
        <row r="20593">
          <cell r="I20593" t="str">
            <v>NO</v>
          </cell>
        </row>
        <row r="20594">
          <cell r="I20594" t="str">
            <v>NO</v>
          </cell>
        </row>
        <row r="20595">
          <cell r="I20595" t="str">
            <v>NO</v>
          </cell>
        </row>
        <row r="20596">
          <cell r="I20596" t="str">
            <v>NO</v>
          </cell>
        </row>
        <row r="20597">
          <cell r="I20597" t="str">
            <v>NO</v>
          </cell>
        </row>
        <row r="20598">
          <cell r="I20598" t="str">
            <v>NO</v>
          </cell>
        </row>
        <row r="20599">
          <cell r="I20599" t="str">
            <v>NO</v>
          </cell>
        </row>
        <row r="20600">
          <cell r="I20600" t="str">
            <v>NO</v>
          </cell>
        </row>
        <row r="20601">
          <cell r="I20601" t="str">
            <v>NO</v>
          </cell>
        </row>
        <row r="20602">
          <cell r="I20602" t="str">
            <v>NO</v>
          </cell>
        </row>
        <row r="20603">
          <cell r="I20603" t="str">
            <v>NO</v>
          </cell>
        </row>
        <row r="20604">
          <cell r="I20604" t="str">
            <v>NO</v>
          </cell>
        </row>
        <row r="20605">
          <cell r="I20605" t="str">
            <v>NO</v>
          </cell>
        </row>
        <row r="20606">
          <cell r="I20606" t="str">
            <v>NO</v>
          </cell>
        </row>
        <row r="20607">
          <cell r="I20607" t="str">
            <v>NO</v>
          </cell>
        </row>
        <row r="20608">
          <cell r="I20608" t="str">
            <v>NO</v>
          </cell>
        </row>
        <row r="20609">
          <cell r="I20609" t="str">
            <v>NO</v>
          </cell>
        </row>
        <row r="20610">
          <cell r="I20610" t="str">
            <v>NO</v>
          </cell>
        </row>
        <row r="20611">
          <cell r="I20611" t="str">
            <v>NO</v>
          </cell>
        </row>
        <row r="20612">
          <cell r="I20612" t="str">
            <v>NO</v>
          </cell>
        </row>
        <row r="20613">
          <cell r="I20613" t="str">
            <v>NO</v>
          </cell>
        </row>
        <row r="20614">
          <cell r="I20614" t="str">
            <v>NO</v>
          </cell>
        </row>
        <row r="20615">
          <cell r="I20615" t="str">
            <v>NO</v>
          </cell>
        </row>
        <row r="20616">
          <cell r="I20616" t="str">
            <v>NO</v>
          </cell>
        </row>
        <row r="20617">
          <cell r="I20617" t="str">
            <v>NO</v>
          </cell>
        </row>
        <row r="20618">
          <cell r="I20618" t="str">
            <v>NO</v>
          </cell>
        </row>
        <row r="20619">
          <cell r="I20619" t="str">
            <v>NO</v>
          </cell>
        </row>
        <row r="20620">
          <cell r="I20620" t="str">
            <v>NO</v>
          </cell>
        </row>
        <row r="20621">
          <cell r="I20621" t="str">
            <v>NO</v>
          </cell>
        </row>
        <row r="20622">
          <cell r="I20622" t="str">
            <v>NO</v>
          </cell>
        </row>
        <row r="20623">
          <cell r="I20623" t="str">
            <v>NO</v>
          </cell>
        </row>
        <row r="20624">
          <cell r="I20624" t="str">
            <v>NO</v>
          </cell>
        </row>
        <row r="20625">
          <cell r="I20625" t="str">
            <v>NO</v>
          </cell>
        </row>
        <row r="20626">
          <cell r="I20626" t="str">
            <v>NO</v>
          </cell>
        </row>
        <row r="20627">
          <cell r="I20627" t="str">
            <v>NO</v>
          </cell>
        </row>
        <row r="20628">
          <cell r="I20628" t="str">
            <v>NO</v>
          </cell>
        </row>
        <row r="20629">
          <cell r="I20629" t="str">
            <v>NO</v>
          </cell>
        </row>
        <row r="20630">
          <cell r="I20630" t="str">
            <v>NO</v>
          </cell>
        </row>
        <row r="20631">
          <cell r="I20631" t="str">
            <v>NO</v>
          </cell>
        </row>
        <row r="20632">
          <cell r="I20632" t="str">
            <v>NO</v>
          </cell>
        </row>
        <row r="20633">
          <cell r="I20633" t="str">
            <v>NO</v>
          </cell>
        </row>
        <row r="20634">
          <cell r="I20634" t="str">
            <v>NO</v>
          </cell>
        </row>
        <row r="20635">
          <cell r="I20635" t="str">
            <v>NO</v>
          </cell>
        </row>
        <row r="20636">
          <cell r="I20636" t="str">
            <v>NO</v>
          </cell>
        </row>
        <row r="20637">
          <cell r="I20637" t="str">
            <v>NO</v>
          </cell>
        </row>
        <row r="20638">
          <cell r="I20638" t="str">
            <v>NO</v>
          </cell>
        </row>
        <row r="20639">
          <cell r="I20639" t="str">
            <v>NO</v>
          </cell>
        </row>
        <row r="20640">
          <cell r="I20640" t="str">
            <v>NO</v>
          </cell>
        </row>
        <row r="20641">
          <cell r="I20641" t="str">
            <v>NO</v>
          </cell>
        </row>
        <row r="20642">
          <cell r="I20642" t="str">
            <v>NO</v>
          </cell>
        </row>
        <row r="20643">
          <cell r="I20643" t="str">
            <v>NO</v>
          </cell>
        </row>
        <row r="20644">
          <cell r="I20644" t="str">
            <v>NO</v>
          </cell>
        </row>
        <row r="20645">
          <cell r="I20645" t="str">
            <v>NO</v>
          </cell>
        </row>
        <row r="20646">
          <cell r="I20646" t="str">
            <v>NO</v>
          </cell>
        </row>
        <row r="20647">
          <cell r="I20647" t="str">
            <v>NO</v>
          </cell>
        </row>
        <row r="20648">
          <cell r="I20648" t="str">
            <v>NO</v>
          </cell>
        </row>
        <row r="20649">
          <cell r="I20649" t="str">
            <v>NO</v>
          </cell>
        </row>
        <row r="20650">
          <cell r="I20650" t="str">
            <v>NO</v>
          </cell>
        </row>
        <row r="20651">
          <cell r="I20651" t="str">
            <v>NO</v>
          </cell>
        </row>
        <row r="20652">
          <cell r="I20652" t="str">
            <v>NO</v>
          </cell>
        </row>
        <row r="20653">
          <cell r="I20653" t="str">
            <v>NO</v>
          </cell>
        </row>
        <row r="20654">
          <cell r="I20654" t="str">
            <v>NO</v>
          </cell>
        </row>
        <row r="20655">
          <cell r="I20655" t="str">
            <v>NO</v>
          </cell>
        </row>
        <row r="20656">
          <cell r="I20656" t="str">
            <v>NO</v>
          </cell>
        </row>
        <row r="20657">
          <cell r="I20657" t="str">
            <v>NO</v>
          </cell>
        </row>
        <row r="20658">
          <cell r="I20658" t="str">
            <v>NO</v>
          </cell>
        </row>
        <row r="20659">
          <cell r="I20659" t="str">
            <v>NO</v>
          </cell>
        </row>
        <row r="20660">
          <cell r="I20660" t="str">
            <v>NO</v>
          </cell>
        </row>
        <row r="20661">
          <cell r="I20661" t="str">
            <v>NO</v>
          </cell>
        </row>
        <row r="20662">
          <cell r="I20662" t="str">
            <v>NO</v>
          </cell>
        </row>
        <row r="20663">
          <cell r="I20663" t="str">
            <v>NO</v>
          </cell>
        </row>
        <row r="20664">
          <cell r="I20664" t="str">
            <v>NO</v>
          </cell>
        </row>
        <row r="20665">
          <cell r="I20665" t="str">
            <v>NO</v>
          </cell>
        </row>
        <row r="20666">
          <cell r="I20666" t="str">
            <v>NO</v>
          </cell>
        </row>
        <row r="20667">
          <cell r="I20667" t="str">
            <v>NO</v>
          </cell>
        </row>
        <row r="20668">
          <cell r="I20668" t="str">
            <v>NO</v>
          </cell>
        </row>
        <row r="20669">
          <cell r="I20669" t="str">
            <v>NO</v>
          </cell>
        </row>
        <row r="20670">
          <cell r="I20670" t="str">
            <v>NO</v>
          </cell>
        </row>
        <row r="20671">
          <cell r="I20671" t="str">
            <v>NO</v>
          </cell>
        </row>
        <row r="20672">
          <cell r="I20672" t="str">
            <v>NO</v>
          </cell>
        </row>
        <row r="20673">
          <cell r="I20673" t="str">
            <v>NO</v>
          </cell>
        </row>
        <row r="20674">
          <cell r="I20674" t="str">
            <v>NO</v>
          </cell>
        </row>
        <row r="20675">
          <cell r="I20675" t="str">
            <v>NO</v>
          </cell>
        </row>
        <row r="20676">
          <cell r="I20676" t="str">
            <v>NO</v>
          </cell>
        </row>
        <row r="20677">
          <cell r="I20677" t="str">
            <v>NO</v>
          </cell>
        </row>
        <row r="20678">
          <cell r="I20678" t="str">
            <v>NO</v>
          </cell>
        </row>
        <row r="20679">
          <cell r="I20679" t="str">
            <v>NO</v>
          </cell>
        </row>
        <row r="20680">
          <cell r="I20680" t="str">
            <v>NO</v>
          </cell>
        </row>
        <row r="20681">
          <cell r="I20681" t="str">
            <v>NO</v>
          </cell>
        </row>
        <row r="20682">
          <cell r="I20682" t="str">
            <v>NO</v>
          </cell>
        </row>
        <row r="20683">
          <cell r="I20683" t="str">
            <v>NO</v>
          </cell>
        </row>
        <row r="20684">
          <cell r="I20684" t="str">
            <v>NO</v>
          </cell>
        </row>
        <row r="20685">
          <cell r="I20685" t="str">
            <v>NO</v>
          </cell>
        </row>
        <row r="20686">
          <cell r="I20686" t="str">
            <v>NO</v>
          </cell>
        </row>
        <row r="20687">
          <cell r="I20687" t="str">
            <v>NO</v>
          </cell>
        </row>
        <row r="20688">
          <cell r="I20688" t="str">
            <v>NO</v>
          </cell>
        </row>
        <row r="20689">
          <cell r="I20689" t="str">
            <v>NO</v>
          </cell>
        </row>
        <row r="20690">
          <cell r="I20690" t="str">
            <v>NO</v>
          </cell>
        </row>
        <row r="20691">
          <cell r="I20691" t="str">
            <v>NO</v>
          </cell>
        </row>
        <row r="20692">
          <cell r="I20692" t="str">
            <v>NO</v>
          </cell>
        </row>
        <row r="20693">
          <cell r="I20693" t="str">
            <v>NO</v>
          </cell>
        </row>
        <row r="20694">
          <cell r="I20694" t="str">
            <v>NO</v>
          </cell>
        </row>
        <row r="20695">
          <cell r="I20695" t="str">
            <v>NO</v>
          </cell>
        </row>
        <row r="20696">
          <cell r="I20696" t="str">
            <v>NO</v>
          </cell>
        </row>
        <row r="20697">
          <cell r="I20697" t="str">
            <v>NO</v>
          </cell>
        </row>
        <row r="20698">
          <cell r="I20698" t="str">
            <v>NO</v>
          </cell>
        </row>
        <row r="20699">
          <cell r="I20699" t="str">
            <v>NO</v>
          </cell>
        </row>
        <row r="20700">
          <cell r="I20700" t="str">
            <v>NO</v>
          </cell>
        </row>
        <row r="20701">
          <cell r="I20701" t="str">
            <v>NO</v>
          </cell>
        </row>
        <row r="20702">
          <cell r="I20702" t="str">
            <v>NO</v>
          </cell>
        </row>
        <row r="20703">
          <cell r="I20703" t="str">
            <v>NO</v>
          </cell>
        </row>
        <row r="20704">
          <cell r="I20704" t="str">
            <v>NO</v>
          </cell>
        </row>
        <row r="20705">
          <cell r="I20705" t="str">
            <v>NO</v>
          </cell>
        </row>
        <row r="20706">
          <cell r="I20706" t="str">
            <v>NO</v>
          </cell>
        </row>
        <row r="20707">
          <cell r="I20707" t="str">
            <v>NO</v>
          </cell>
        </row>
        <row r="20708">
          <cell r="I20708" t="str">
            <v>NO</v>
          </cell>
        </row>
        <row r="20709">
          <cell r="I20709" t="str">
            <v>NO</v>
          </cell>
        </row>
        <row r="20710">
          <cell r="I20710" t="str">
            <v>NO</v>
          </cell>
        </row>
        <row r="20711">
          <cell r="I20711" t="str">
            <v>NO</v>
          </cell>
        </row>
        <row r="20712">
          <cell r="I20712" t="str">
            <v>NO</v>
          </cell>
        </row>
        <row r="20713">
          <cell r="I20713" t="str">
            <v>NO</v>
          </cell>
        </row>
        <row r="20714">
          <cell r="I20714" t="str">
            <v>NO</v>
          </cell>
        </row>
        <row r="20715">
          <cell r="I20715" t="str">
            <v>NO</v>
          </cell>
        </row>
        <row r="20716">
          <cell r="I20716" t="str">
            <v>NO</v>
          </cell>
        </row>
        <row r="20717">
          <cell r="I20717" t="str">
            <v>NO</v>
          </cell>
        </row>
        <row r="20718">
          <cell r="I20718" t="str">
            <v>NO</v>
          </cell>
        </row>
        <row r="20719">
          <cell r="I20719" t="str">
            <v>NO</v>
          </cell>
        </row>
        <row r="20720">
          <cell r="I20720" t="str">
            <v>NO</v>
          </cell>
        </row>
        <row r="20721">
          <cell r="I20721" t="str">
            <v>NO</v>
          </cell>
        </row>
        <row r="20722">
          <cell r="I20722" t="str">
            <v>NO</v>
          </cell>
        </row>
        <row r="20723">
          <cell r="I20723" t="str">
            <v>NO</v>
          </cell>
        </row>
        <row r="20724">
          <cell r="I20724" t="str">
            <v>NO</v>
          </cell>
        </row>
        <row r="20725">
          <cell r="I20725" t="str">
            <v>NO</v>
          </cell>
        </row>
        <row r="20726">
          <cell r="I20726" t="str">
            <v>NO</v>
          </cell>
        </row>
        <row r="20727">
          <cell r="I20727" t="str">
            <v>NO</v>
          </cell>
        </row>
        <row r="20728">
          <cell r="I20728" t="str">
            <v>NO</v>
          </cell>
        </row>
        <row r="20729">
          <cell r="I20729" t="str">
            <v>NO</v>
          </cell>
        </row>
        <row r="20730">
          <cell r="I20730" t="str">
            <v>NO</v>
          </cell>
        </row>
        <row r="20731">
          <cell r="I20731" t="str">
            <v>NO</v>
          </cell>
        </row>
        <row r="20732">
          <cell r="I20732" t="str">
            <v>NO</v>
          </cell>
        </row>
        <row r="20733">
          <cell r="I20733" t="str">
            <v>NO</v>
          </cell>
        </row>
        <row r="20734">
          <cell r="I20734" t="str">
            <v>NO</v>
          </cell>
        </row>
        <row r="20735">
          <cell r="I20735" t="str">
            <v>NO</v>
          </cell>
        </row>
        <row r="20736">
          <cell r="I20736" t="str">
            <v>NO</v>
          </cell>
        </row>
        <row r="20737">
          <cell r="I20737" t="str">
            <v>NO</v>
          </cell>
        </row>
        <row r="20738">
          <cell r="I20738" t="str">
            <v>NO</v>
          </cell>
        </row>
        <row r="20739">
          <cell r="I20739" t="str">
            <v>NO</v>
          </cell>
        </row>
        <row r="20740">
          <cell r="I20740" t="str">
            <v>NO</v>
          </cell>
        </row>
        <row r="20741">
          <cell r="I20741" t="str">
            <v>NO</v>
          </cell>
        </row>
        <row r="20742">
          <cell r="I20742" t="str">
            <v>NO</v>
          </cell>
        </row>
        <row r="20743">
          <cell r="I20743" t="str">
            <v>NO</v>
          </cell>
        </row>
        <row r="20744">
          <cell r="I20744" t="str">
            <v>NO</v>
          </cell>
        </row>
        <row r="20745">
          <cell r="I20745" t="str">
            <v>NO</v>
          </cell>
        </row>
        <row r="20746">
          <cell r="I20746" t="str">
            <v>NO</v>
          </cell>
        </row>
        <row r="20747">
          <cell r="I20747" t="str">
            <v>NO</v>
          </cell>
        </row>
        <row r="20748">
          <cell r="I20748" t="str">
            <v>NO</v>
          </cell>
        </row>
        <row r="20749">
          <cell r="I20749" t="str">
            <v>NO</v>
          </cell>
        </row>
        <row r="20750">
          <cell r="I20750" t="str">
            <v>NO</v>
          </cell>
        </row>
        <row r="20751">
          <cell r="I20751" t="str">
            <v>NO</v>
          </cell>
        </row>
        <row r="20752">
          <cell r="I20752" t="str">
            <v>NO</v>
          </cell>
        </row>
        <row r="20753">
          <cell r="I20753" t="str">
            <v>NO</v>
          </cell>
        </row>
        <row r="20754">
          <cell r="I20754" t="str">
            <v>NO</v>
          </cell>
        </row>
        <row r="20755">
          <cell r="I20755" t="str">
            <v>NO</v>
          </cell>
        </row>
        <row r="20756">
          <cell r="I20756" t="str">
            <v>NO</v>
          </cell>
        </row>
        <row r="20757">
          <cell r="I20757" t="str">
            <v>NO</v>
          </cell>
        </row>
        <row r="20758">
          <cell r="I20758" t="str">
            <v>NO</v>
          </cell>
        </row>
        <row r="20759">
          <cell r="I20759" t="str">
            <v>NO</v>
          </cell>
        </row>
        <row r="20760">
          <cell r="I20760" t="str">
            <v>NO</v>
          </cell>
        </row>
        <row r="20761">
          <cell r="I20761" t="str">
            <v>NO</v>
          </cell>
        </row>
        <row r="20762">
          <cell r="I20762" t="str">
            <v>NO</v>
          </cell>
        </row>
        <row r="20763">
          <cell r="I20763" t="str">
            <v>NO</v>
          </cell>
        </row>
        <row r="20764">
          <cell r="I20764" t="str">
            <v>NO</v>
          </cell>
        </row>
        <row r="20765">
          <cell r="I20765" t="str">
            <v>NO</v>
          </cell>
        </row>
        <row r="20766">
          <cell r="I20766" t="str">
            <v>NO</v>
          </cell>
        </row>
        <row r="20767">
          <cell r="I20767" t="str">
            <v>NO</v>
          </cell>
        </row>
        <row r="20768">
          <cell r="I20768" t="str">
            <v>NO</v>
          </cell>
        </row>
        <row r="20769">
          <cell r="I20769" t="str">
            <v>NO</v>
          </cell>
        </row>
        <row r="20770">
          <cell r="I20770" t="str">
            <v>NO</v>
          </cell>
        </row>
        <row r="20771">
          <cell r="I20771" t="str">
            <v>NO</v>
          </cell>
        </row>
        <row r="20772">
          <cell r="I20772" t="str">
            <v>NO</v>
          </cell>
        </row>
        <row r="20773">
          <cell r="I20773" t="str">
            <v>NO</v>
          </cell>
        </row>
        <row r="20774">
          <cell r="I20774" t="str">
            <v>NO</v>
          </cell>
        </row>
        <row r="20775">
          <cell r="I20775" t="str">
            <v>NO</v>
          </cell>
        </row>
        <row r="20776">
          <cell r="I20776" t="str">
            <v>NO</v>
          </cell>
        </row>
        <row r="20777">
          <cell r="I20777" t="str">
            <v>NO</v>
          </cell>
        </row>
        <row r="20778">
          <cell r="I20778" t="str">
            <v>NO</v>
          </cell>
        </row>
        <row r="20779">
          <cell r="I20779" t="str">
            <v>NO</v>
          </cell>
        </row>
        <row r="20780">
          <cell r="I20780" t="str">
            <v>NO</v>
          </cell>
        </row>
        <row r="20781">
          <cell r="I20781" t="str">
            <v>NO</v>
          </cell>
        </row>
        <row r="20782">
          <cell r="I20782" t="str">
            <v>NO</v>
          </cell>
        </row>
        <row r="20783">
          <cell r="I20783" t="str">
            <v>NO</v>
          </cell>
        </row>
        <row r="20784">
          <cell r="I20784" t="str">
            <v>NO</v>
          </cell>
        </row>
        <row r="20785">
          <cell r="I20785" t="str">
            <v>NO</v>
          </cell>
        </row>
        <row r="20786">
          <cell r="I20786" t="str">
            <v>NO</v>
          </cell>
        </row>
        <row r="20787">
          <cell r="I20787" t="str">
            <v>NO</v>
          </cell>
        </row>
        <row r="20788">
          <cell r="I20788" t="str">
            <v>NO</v>
          </cell>
        </row>
        <row r="20789">
          <cell r="I20789" t="str">
            <v>NO</v>
          </cell>
        </row>
        <row r="20790">
          <cell r="I20790" t="str">
            <v>NO</v>
          </cell>
        </row>
        <row r="20791">
          <cell r="I20791" t="str">
            <v>NO</v>
          </cell>
        </row>
        <row r="20792">
          <cell r="I20792" t="str">
            <v>NO</v>
          </cell>
        </row>
        <row r="20793">
          <cell r="I20793" t="str">
            <v>NO</v>
          </cell>
        </row>
        <row r="20794">
          <cell r="I20794" t="str">
            <v>NO</v>
          </cell>
        </row>
        <row r="20795">
          <cell r="I20795" t="str">
            <v>NO</v>
          </cell>
        </row>
        <row r="20796">
          <cell r="I20796" t="str">
            <v>NO</v>
          </cell>
        </row>
        <row r="20797">
          <cell r="I20797" t="str">
            <v>NO</v>
          </cell>
        </row>
        <row r="20798">
          <cell r="I20798" t="str">
            <v>NO</v>
          </cell>
        </row>
        <row r="20799">
          <cell r="I20799" t="str">
            <v>NO</v>
          </cell>
        </row>
        <row r="20800">
          <cell r="I20800" t="str">
            <v>NO</v>
          </cell>
        </row>
        <row r="20801">
          <cell r="I20801" t="str">
            <v>NO</v>
          </cell>
        </row>
        <row r="20802">
          <cell r="I20802" t="str">
            <v>NO</v>
          </cell>
        </row>
        <row r="20803">
          <cell r="I20803" t="str">
            <v>NO</v>
          </cell>
        </row>
        <row r="20804">
          <cell r="I20804" t="str">
            <v>NO</v>
          </cell>
        </row>
        <row r="20805">
          <cell r="I20805" t="str">
            <v>NO</v>
          </cell>
        </row>
        <row r="20806">
          <cell r="I20806" t="str">
            <v>NO</v>
          </cell>
        </row>
        <row r="20807">
          <cell r="I20807" t="str">
            <v>NO</v>
          </cell>
        </row>
        <row r="20808">
          <cell r="I20808" t="str">
            <v>NO</v>
          </cell>
        </row>
        <row r="20809">
          <cell r="I20809" t="str">
            <v>NO</v>
          </cell>
        </row>
        <row r="20810">
          <cell r="I20810" t="str">
            <v>NO</v>
          </cell>
        </row>
        <row r="20811">
          <cell r="I20811" t="str">
            <v>NO</v>
          </cell>
        </row>
        <row r="20812">
          <cell r="I20812" t="str">
            <v>NO</v>
          </cell>
        </row>
        <row r="20813">
          <cell r="I20813" t="str">
            <v>NO</v>
          </cell>
        </row>
        <row r="20814">
          <cell r="I20814" t="str">
            <v>NO</v>
          </cell>
        </row>
        <row r="20815">
          <cell r="I20815" t="str">
            <v>NO</v>
          </cell>
        </row>
        <row r="20816">
          <cell r="I20816" t="str">
            <v>NO</v>
          </cell>
        </row>
        <row r="20817">
          <cell r="I20817" t="str">
            <v>NO</v>
          </cell>
        </row>
        <row r="20818">
          <cell r="I20818" t="str">
            <v>NO</v>
          </cell>
        </row>
        <row r="20819">
          <cell r="I20819" t="str">
            <v>NO</v>
          </cell>
        </row>
        <row r="20820">
          <cell r="I20820" t="str">
            <v>NO</v>
          </cell>
        </row>
        <row r="20821">
          <cell r="I20821" t="str">
            <v>NO</v>
          </cell>
        </row>
        <row r="20822">
          <cell r="I20822" t="str">
            <v>NO</v>
          </cell>
        </row>
        <row r="20823">
          <cell r="I20823" t="str">
            <v>NO</v>
          </cell>
        </row>
        <row r="20824">
          <cell r="I20824" t="str">
            <v>NO</v>
          </cell>
        </row>
        <row r="20825">
          <cell r="I20825" t="str">
            <v>NO</v>
          </cell>
        </row>
        <row r="20826">
          <cell r="I20826" t="str">
            <v>NO</v>
          </cell>
        </row>
        <row r="20827">
          <cell r="I20827" t="str">
            <v>NO</v>
          </cell>
        </row>
        <row r="20828">
          <cell r="I20828" t="str">
            <v>NO</v>
          </cell>
        </row>
        <row r="20829">
          <cell r="I20829" t="str">
            <v>NO</v>
          </cell>
        </row>
        <row r="20830">
          <cell r="I20830" t="str">
            <v>NO</v>
          </cell>
        </row>
        <row r="20831">
          <cell r="I20831" t="str">
            <v>NO</v>
          </cell>
        </row>
        <row r="20832">
          <cell r="I20832" t="str">
            <v>NO</v>
          </cell>
        </row>
        <row r="20833">
          <cell r="I20833" t="str">
            <v>NO</v>
          </cell>
        </row>
        <row r="20834">
          <cell r="I20834" t="str">
            <v>NO</v>
          </cell>
        </row>
        <row r="20835">
          <cell r="I20835" t="str">
            <v>NO</v>
          </cell>
        </row>
        <row r="20836">
          <cell r="I20836" t="str">
            <v>NO</v>
          </cell>
        </row>
        <row r="20837">
          <cell r="I20837" t="str">
            <v>NO</v>
          </cell>
        </row>
        <row r="20838">
          <cell r="I20838" t="str">
            <v>NO</v>
          </cell>
        </row>
        <row r="20839">
          <cell r="I20839" t="str">
            <v>NO</v>
          </cell>
        </row>
        <row r="20840">
          <cell r="I20840" t="str">
            <v>NO</v>
          </cell>
        </row>
        <row r="20841">
          <cell r="I20841" t="str">
            <v>NO</v>
          </cell>
        </row>
        <row r="20842">
          <cell r="I20842" t="str">
            <v>NO</v>
          </cell>
        </row>
        <row r="20843">
          <cell r="I20843" t="str">
            <v>NO</v>
          </cell>
        </row>
        <row r="20844">
          <cell r="I20844" t="str">
            <v>NO</v>
          </cell>
        </row>
        <row r="20845">
          <cell r="I20845" t="str">
            <v>NO</v>
          </cell>
        </row>
        <row r="20846">
          <cell r="I20846" t="str">
            <v>NO</v>
          </cell>
        </row>
        <row r="20847">
          <cell r="I20847" t="str">
            <v>NO</v>
          </cell>
        </row>
        <row r="20848">
          <cell r="I20848" t="str">
            <v>NO</v>
          </cell>
        </row>
        <row r="20849">
          <cell r="I20849" t="str">
            <v>NO</v>
          </cell>
        </row>
        <row r="20850">
          <cell r="I20850" t="str">
            <v>NO</v>
          </cell>
        </row>
        <row r="20851">
          <cell r="I20851" t="str">
            <v>NO</v>
          </cell>
        </row>
        <row r="20852">
          <cell r="I20852" t="str">
            <v>NO</v>
          </cell>
        </row>
        <row r="20853">
          <cell r="I20853" t="str">
            <v>NO</v>
          </cell>
        </row>
        <row r="20854">
          <cell r="I20854" t="str">
            <v>NO</v>
          </cell>
        </row>
        <row r="20855">
          <cell r="I20855" t="str">
            <v>NO</v>
          </cell>
        </row>
        <row r="20856">
          <cell r="I20856" t="str">
            <v>NO</v>
          </cell>
        </row>
        <row r="20857">
          <cell r="I20857" t="str">
            <v>NO</v>
          </cell>
        </row>
        <row r="20858">
          <cell r="I20858" t="str">
            <v>NO</v>
          </cell>
        </row>
        <row r="20859">
          <cell r="I20859" t="str">
            <v>NO</v>
          </cell>
        </row>
        <row r="20860">
          <cell r="I20860" t="str">
            <v>NO</v>
          </cell>
        </row>
        <row r="20861">
          <cell r="I20861" t="str">
            <v>NO</v>
          </cell>
        </row>
        <row r="20862">
          <cell r="I20862" t="str">
            <v>NO</v>
          </cell>
        </row>
        <row r="20863">
          <cell r="I20863" t="str">
            <v>NO</v>
          </cell>
        </row>
        <row r="20864">
          <cell r="I20864" t="str">
            <v>NO</v>
          </cell>
        </row>
        <row r="20865">
          <cell r="I20865" t="str">
            <v>NO</v>
          </cell>
        </row>
        <row r="20866">
          <cell r="I20866" t="str">
            <v>NO</v>
          </cell>
        </row>
        <row r="20867">
          <cell r="I20867" t="str">
            <v>NO</v>
          </cell>
        </row>
        <row r="20868">
          <cell r="I20868" t="str">
            <v>NO</v>
          </cell>
        </row>
        <row r="20869">
          <cell r="I20869" t="str">
            <v>NO</v>
          </cell>
        </row>
        <row r="20870">
          <cell r="I20870" t="str">
            <v>NO</v>
          </cell>
        </row>
        <row r="20871">
          <cell r="I20871" t="str">
            <v>NO</v>
          </cell>
        </row>
        <row r="20872">
          <cell r="I20872" t="str">
            <v>NO</v>
          </cell>
        </row>
        <row r="20873">
          <cell r="I20873" t="str">
            <v>NO</v>
          </cell>
        </row>
        <row r="20874">
          <cell r="I20874" t="str">
            <v>NO</v>
          </cell>
        </row>
        <row r="20875">
          <cell r="I20875" t="str">
            <v>NO</v>
          </cell>
        </row>
        <row r="20876">
          <cell r="I20876" t="str">
            <v>NO</v>
          </cell>
        </row>
        <row r="20877">
          <cell r="I20877" t="str">
            <v>NO</v>
          </cell>
        </row>
        <row r="20878">
          <cell r="I20878" t="str">
            <v>NO</v>
          </cell>
        </row>
        <row r="20879">
          <cell r="I20879" t="str">
            <v>NO</v>
          </cell>
        </row>
        <row r="20880">
          <cell r="I20880" t="str">
            <v>NO</v>
          </cell>
        </row>
        <row r="20881">
          <cell r="I20881" t="str">
            <v>NO</v>
          </cell>
        </row>
        <row r="20882">
          <cell r="I20882" t="str">
            <v>NO</v>
          </cell>
        </row>
        <row r="20883">
          <cell r="I20883" t="str">
            <v>NO</v>
          </cell>
        </row>
        <row r="20884">
          <cell r="I20884" t="str">
            <v>NO</v>
          </cell>
        </row>
        <row r="20885">
          <cell r="I20885" t="str">
            <v>NO</v>
          </cell>
        </row>
        <row r="20886">
          <cell r="I20886" t="str">
            <v>NO</v>
          </cell>
        </row>
        <row r="20887">
          <cell r="I20887" t="str">
            <v>NO</v>
          </cell>
        </row>
        <row r="20888">
          <cell r="I20888" t="str">
            <v>NO</v>
          </cell>
        </row>
        <row r="20889">
          <cell r="I20889" t="str">
            <v>NO</v>
          </cell>
        </row>
        <row r="20890">
          <cell r="I20890" t="str">
            <v>NO</v>
          </cell>
        </row>
        <row r="20891">
          <cell r="I20891" t="str">
            <v>NO</v>
          </cell>
        </row>
        <row r="20892">
          <cell r="I20892" t="str">
            <v>NO</v>
          </cell>
        </row>
        <row r="20893">
          <cell r="I20893" t="str">
            <v>NO</v>
          </cell>
        </row>
        <row r="20894">
          <cell r="I20894" t="str">
            <v>NO</v>
          </cell>
        </row>
        <row r="20895">
          <cell r="I20895" t="str">
            <v>NO</v>
          </cell>
        </row>
        <row r="20896">
          <cell r="I20896" t="str">
            <v>NO</v>
          </cell>
        </row>
        <row r="20897">
          <cell r="I20897" t="str">
            <v>NO</v>
          </cell>
        </row>
        <row r="20898">
          <cell r="I20898" t="str">
            <v>NO</v>
          </cell>
        </row>
        <row r="20899">
          <cell r="I20899" t="str">
            <v>NO</v>
          </cell>
        </row>
        <row r="20900">
          <cell r="I20900" t="str">
            <v>NO</v>
          </cell>
        </row>
        <row r="20901">
          <cell r="I20901" t="str">
            <v>NO</v>
          </cell>
        </row>
        <row r="20902">
          <cell r="I20902" t="str">
            <v>NO</v>
          </cell>
        </row>
        <row r="20903">
          <cell r="I20903" t="str">
            <v>NO</v>
          </cell>
        </row>
        <row r="20904">
          <cell r="I20904" t="str">
            <v>NO</v>
          </cell>
        </row>
        <row r="20905">
          <cell r="I20905" t="str">
            <v>NO</v>
          </cell>
        </row>
        <row r="20906">
          <cell r="I20906" t="str">
            <v>NO</v>
          </cell>
        </row>
        <row r="20907">
          <cell r="I20907" t="str">
            <v>NO</v>
          </cell>
        </row>
        <row r="20908">
          <cell r="I20908" t="str">
            <v>NO</v>
          </cell>
        </row>
        <row r="20909">
          <cell r="I20909" t="str">
            <v>NO</v>
          </cell>
        </row>
        <row r="20910">
          <cell r="I20910" t="str">
            <v>NO</v>
          </cell>
        </row>
        <row r="20911">
          <cell r="I20911" t="str">
            <v>NO</v>
          </cell>
        </row>
        <row r="20912">
          <cell r="I20912" t="str">
            <v>NO</v>
          </cell>
        </row>
        <row r="20913">
          <cell r="I20913" t="str">
            <v>NO</v>
          </cell>
        </row>
        <row r="20914">
          <cell r="I20914" t="str">
            <v>NO</v>
          </cell>
        </row>
        <row r="20915">
          <cell r="I20915" t="str">
            <v>NO</v>
          </cell>
        </row>
        <row r="20916">
          <cell r="I20916" t="str">
            <v>NO</v>
          </cell>
        </row>
        <row r="20917">
          <cell r="I20917" t="str">
            <v>NO</v>
          </cell>
        </row>
        <row r="20918">
          <cell r="I20918" t="str">
            <v>NO</v>
          </cell>
        </row>
        <row r="20919">
          <cell r="I20919" t="str">
            <v>NO</v>
          </cell>
        </row>
        <row r="20920">
          <cell r="I20920" t="str">
            <v>NO</v>
          </cell>
        </row>
        <row r="20921">
          <cell r="I20921" t="str">
            <v>NO</v>
          </cell>
        </row>
        <row r="20922">
          <cell r="I20922" t="str">
            <v>NO</v>
          </cell>
        </row>
        <row r="20923">
          <cell r="I20923" t="str">
            <v>NO</v>
          </cell>
        </row>
        <row r="20924">
          <cell r="I20924" t="str">
            <v>NO</v>
          </cell>
        </row>
        <row r="20925">
          <cell r="I20925" t="str">
            <v>NO</v>
          </cell>
        </row>
        <row r="20926">
          <cell r="I20926" t="str">
            <v>NO</v>
          </cell>
        </row>
        <row r="20927">
          <cell r="I20927" t="str">
            <v>NO</v>
          </cell>
        </row>
        <row r="20928">
          <cell r="I20928" t="str">
            <v>NO</v>
          </cell>
        </row>
        <row r="20929">
          <cell r="I20929" t="str">
            <v>NO</v>
          </cell>
        </row>
        <row r="20930">
          <cell r="I20930" t="str">
            <v>NO</v>
          </cell>
        </row>
        <row r="20931">
          <cell r="I20931" t="str">
            <v>NO</v>
          </cell>
        </row>
        <row r="20932">
          <cell r="I20932" t="str">
            <v>NO</v>
          </cell>
        </row>
        <row r="20933">
          <cell r="I20933" t="str">
            <v>NO</v>
          </cell>
        </row>
        <row r="20934">
          <cell r="I20934" t="str">
            <v>NO</v>
          </cell>
        </row>
        <row r="20935">
          <cell r="I20935" t="str">
            <v>NO</v>
          </cell>
        </row>
        <row r="20936">
          <cell r="I20936" t="str">
            <v>NO</v>
          </cell>
        </row>
        <row r="20937">
          <cell r="I20937" t="str">
            <v>NO</v>
          </cell>
        </row>
        <row r="20938">
          <cell r="I20938" t="str">
            <v>NO</v>
          </cell>
        </row>
        <row r="20939">
          <cell r="I20939" t="str">
            <v>NO</v>
          </cell>
        </row>
        <row r="20940">
          <cell r="I20940" t="str">
            <v>NO</v>
          </cell>
        </row>
        <row r="20941">
          <cell r="I20941" t="str">
            <v>NO</v>
          </cell>
        </row>
        <row r="20942">
          <cell r="I20942" t="str">
            <v>NO</v>
          </cell>
        </row>
        <row r="20943">
          <cell r="I20943" t="str">
            <v>NO</v>
          </cell>
        </row>
        <row r="20944">
          <cell r="I20944" t="str">
            <v>NO</v>
          </cell>
        </row>
        <row r="20945">
          <cell r="I20945" t="str">
            <v>NO</v>
          </cell>
        </row>
        <row r="20946">
          <cell r="I20946" t="str">
            <v>NO</v>
          </cell>
        </row>
        <row r="20947">
          <cell r="I20947" t="str">
            <v>NO</v>
          </cell>
        </row>
        <row r="20948">
          <cell r="I20948" t="str">
            <v>NO</v>
          </cell>
        </row>
        <row r="20949">
          <cell r="I20949" t="str">
            <v>NO</v>
          </cell>
        </row>
        <row r="20950">
          <cell r="I20950" t="str">
            <v>NO</v>
          </cell>
        </row>
        <row r="20951">
          <cell r="I20951" t="str">
            <v>NO</v>
          </cell>
        </row>
        <row r="20952">
          <cell r="I20952" t="str">
            <v>NO</v>
          </cell>
        </row>
        <row r="20953">
          <cell r="I20953" t="str">
            <v>NO</v>
          </cell>
        </row>
        <row r="20954">
          <cell r="I20954" t="str">
            <v>NO</v>
          </cell>
        </row>
        <row r="20955">
          <cell r="I20955" t="str">
            <v>NO</v>
          </cell>
        </row>
        <row r="20956">
          <cell r="I20956" t="str">
            <v>NO</v>
          </cell>
        </row>
        <row r="20957">
          <cell r="I20957" t="str">
            <v>NO</v>
          </cell>
        </row>
        <row r="20958">
          <cell r="I20958" t="str">
            <v>NO</v>
          </cell>
        </row>
        <row r="20959">
          <cell r="I20959" t="str">
            <v>NO</v>
          </cell>
        </row>
        <row r="20960">
          <cell r="I20960" t="str">
            <v>NO</v>
          </cell>
        </row>
        <row r="20961">
          <cell r="I20961" t="str">
            <v>NO</v>
          </cell>
        </row>
        <row r="20962">
          <cell r="I20962" t="str">
            <v>NO</v>
          </cell>
        </row>
        <row r="20963">
          <cell r="I20963" t="str">
            <v>NO</v>
          </cell>
        </row>
        <row r="20964">
          <cell r="I20964" t="str">
            <v>NO</v>
          </cell>
        </row>
        <row r="20965">
          <cell r="I20965" t="str">
            <v>NO</v>
          </cell>
        </row>
        <row r="20966">
          <cell r="I20966" t="str">
            <v>NO</v>
          </cell>
        </row>
        <row r="20967">
          <cell r="I20967" t="str">
            <v>NO</v>
          </cell>
        </row>
        <row r="20968">
          <cell r="I20968" t="str">
            <v>NO</v>
          </cell>
        </row>
        <row r="20969">
          <cell r="I20969" t="str">
            <v>NO</v>
          </cell>
        </row>
        <row r="20970">
          <cell r="I20970" t="str">
            <v>NO</v>
          </cell>
        </row>
        <row r="20971">
          <cell r="I20971" t="str">
            <v>NO</v>
          </cell>
        </row>
        <row r="20972">
          <cell r="I20972" t="str">
            <v>NO</v>
          </cell>
        </row>
        <row r="20973">
          <cell r="I20973" t="str">
            <v>NO</v>
          </cell>
        </row>
        <row r="20974">
          <cell r="I20974" t="str">
            <v>NO</v>
          </cell>
        </row>
        <row r="20975">
          <cell r="I20975" t="str">
            <v>NO</v>
          </cell>
        </row>
        <row r="20976">
          <cell r="I20976" t="str">
            <v>NO</v>
          </cell>
        </row>
        <row r="20977">
          <cell r="I20977" t="str">
            <v>NO</v>
          </cell>
        </row>
        <row r="20978">
          <cell r="I20978" t="str">
            <v>NO</v>
          </cell>
        </row>
        <row r="20979">
          <cell r="I20979" t="str">
            <v>NO</v>
          </cell>
        </row>
        <row r="20980">
          <cell r="I20980" t="str">
            <v>NO</v>
          </cell>
        </row>
        <row r="20981">
          <cell r="I20981" t="str">
            <v>NO</v>
          </cell>
        </row>
        <row r="20982">
          <cell r="I20982" t="str">
            <v>NO</v>
          </cell>
        </row>
        <row r="20983">
          <cell r="I20983" t="str">
            <v>NO</v>
          </cell>
        </row>
        <row r="20984">
          <cell r="I20984" t="str">
            <v>NO</v>
          </cell>
        </row>
        <row r="20985">
          <cell r="I20985" t="str">
            <v>NO</v>
          </cell>
        </row>
        <row r="20986">
          <cell r="I20986" t="str">
            <v>NO</v>
          </cell>
        </row>
        <row r="20987">
          <cell r="I20987" t="str">
            <v>NO</v>
          </cell>
        </row>
        <row r="20988">
          <cell r="I20988" t="str">
            <v>NO</v>
          </cell>
        </row>
        <row r="20989">
          <cell r="I20989" t="str">
            <v>NO</v>
          </cell>
        </row>
        <row r="20990">
          <cell r="I20990" t="str">
            <v>NO</v>
          </cell>
        </row>
        <row r="20991">
          <cell r="I20991" t="str">
            <v>NO</v>
          </cell>
        </row>
        <row r="20992">
          <cell r="I20992" t="str">
            <v>NO</v>
          </cell>
        </row>
        <row r="20993">
          <cell r="I20993" t="str">
            <v>NO</v>
          </cell>
        </row>
        <row r="20994">
          <cell r="I20994" t="str">
            <v>NO</v>
          </cell>
        </row>
        <row r="20995">
          <cell r="I20995" t="str">
            <v>NO</v>
          </cell>
        </row>
        <row r="20996">
          <cell r="I20996" t="str">
            <v>NO</v>
          </cell>
        </row>
        <row r="20997">
          <cell r="I20997" t="str">
            <v>NO</v>
          </cell>
        </row>
        <row r="20998">
          <cell r="I20998" t="str">
            <v>NO</v>
          </cell>
        </row>
        <row r="20999">
          <cell r="I20999" t="str">
            <v>NO</v>
          </cell>
        </row>
        <row r="21000">
          <cell r="I21000" t="str">
            <v>NO</v>
          </cell>
        </row>
        <row r="21001">
          <cell r="I21001" t="str">
            <v>NO</v>
          </cell>
        </row>
        <row r="21002">
          <cell r="I21002" t="str">
            <v>NO</v>
          </cell>
        </row>
        <row r="21003">
          <cell r="I21003" t="str">
            <v>NO</v>
          </cell>
        </row>
        <row r="21004">
          <cell r="I21004" t="str">
            <v>NO</v>
          </cell>
        </row>
        <row r="21005">
          <cell r="I21005" t="str">
            <v>NO</v>
          </cell>
        </row>
        <row r="21006">
          <cell r="I21006" t="str">
            <v>NO</v>
          </cell>
        </row>
        <row r="21007">
          <cell r="I21007" t="str">
            <v>NO</v>
          </cell>
        </row>
        <row r="21008">
          <cell r="I21008" t="str">
            <v>NO</v>
          </cell>
        </row>
        <row r="21009">
          <cell r="I21009" t="str">
            <v>NO</v>
          </cell>
        </row>
        <row r="21010">
          <cell r="I21010" t="str">
            <v>NO</v>
          </cell>
        </row>
        <row r="21011">
          <cell r="I21011" t="str">
            <v>NO</v>
          </cell>
        </row>
        <row r="21012">
          <cell r="I21012" t="str">
            <v>NO</v>
          </cell>
        </row>
        <row r="21013">
          <cell r="I21013" t="str">
            <v>NO</v>
          </cell>
        </row>
        <row r="21014">
          <cell r="I21014" t="str">
            <v>NO</v>
          </cell>
        </row>
        <row r="21015">
          <cell r="I21015" t="str">
            <v>NO</v>
          </cell>
        </row>
        <row r="21016">
          <cell r="I21016" t="str">
            <v>NO</v>
          </cell>
        </row>
        <row r="21017">
          <cell r="I21017" t="str">
            <v>NO</v>
          </cell>
        </row>
        <row r="21018">
          <cell r="I21018" t="str">
            <v>NO</v>
          </cell>
        </row>
        <row r="21019">
          <cell r="I21019" t="str">
            <v>NO</v>
          </cell>
        </row>
        <row r="21020">
          <cell r="I21020" t="str">
            <v>NO</v>
          </cell>
        </row>
        <row r="21021">
          <cell r="I21021" t="str">
            <v>NO</v>
          </cell>
        </row>
        <row r="21022">
          <cell r="I21022" t="str">
            <v>NO</v>
          </cell>
        </row>
        <row r="21023">
          <cell r="I21023" t="str">
            <v>NO</v>
          </cell>
        </row>
        <row r="21024">
          <cell r="I21024" t="str">
            <v>NO</v>
          </cell>
        </row>
        <row r="21025">
          <cell r="I21025" t="str">
            <v>NO</v>
          </cell>
        </row>
        <row r="21026">
          <cell r="I21026" t="str">
            <v>NO</v>
          </cell>
        </row>
        <row r="21027">
          <cell r="I21027" t="str">
            <v>NO</v>
          </cell>
        </row>
        <row r="21028">
          <cell r="I21028" t="str">
            <v>NO</v>
          </cell>
        </row>
        <row r="21029">
          <cell r="I21029" t="str">
            <v>NO</v>
          </cell>
        </row>
        <row r="21030">
          <cell r="I21030" t="str">
            <v>NO</v>
          </cell>
        </row>
        <row r="21031">
          <cell r="I21031" t="str">
            <v>NO</v>
          </cell>
        </row>
        <row r="21032">
          <cell r="I21032" t="str">
            <v>NO</v>
          </cell>
        </row>
        <row r="21033">
          <cell r="I21033" t="str">
            <v>NO</v>
          </cell>
        </row>
        <row r="21034">
          <cell r="I21034" t="str">
            <v>NO</v>
          </cell>
        </row>
        <row r="21035">
          <cell r="I21035" t="str">
            <v>NO</v>
          </cell>
        </row>
        <row r="21036">
          <cell r="I21036" t="str">
            <v>NO</v>
          </cell>
        </row>
        <row r="21037">
          <cell r="I21037" t="str">
            <v>NO</v>
          </cell>
        </row>
        <row r="21038">
          <cell r="I21038" t="str">
            <v>NO</v>
          </cell>
        </row>
        <row r="21039">
          <cell r="I21039" t="str">
            <v>NO</v>
          </cell>
        </row>
        <row r="21040">
          <cell r="I21040" t="str">
            <v>NO</v>
          </cell>
        </row>
        <row r="21041">
          <cell r="I21041" t="str">
            <v>NO</v>
          </cell>
        </row>
        <row r="21042">
          <cell r="I21042" t="str">
            <v>NO</v>
          </cell>
        </row>
        <row r="21043">
          <cell r="I21043" t="str">
            <v>NO</v>
          </cell>
        </row>
        <row r="21044">
          <cell r="I21044" t="str">
            <v>NO</v>
          </cell>
        </row>
        <row r="21045">
          <cell r="I21045" t="str">
            <v>NO</v>
          </cell>
        </row>
        <row r="21046">
          <cell r="I21046" t="str">
            <v>NO</v>
          </cell>
        </row>
        <row r="21047">
          <cell r="I21047" t="str">
            <v>NO</v>
          </cell>
        </row>
        <row r="21048">
          <cell r="I21048" t="str">
            <v>NO</v>
          </cell>
        </row>
        <row r="21049">
          <cell r="I21049" t="str">
            <v>NO</v>
          </cell>
        </row>
        <row r="21050">
          <cell r="I21050" t="str">
            <v>NO</v>
          </cell>
        </row>
        <row r="21051">
          <cell r="I21051" t="str">
            <v>NO</v>
          </cell>
        </row>
        <row r="21052">
          <cell r="I21052" t="str">
            <v>NO</v>
          </cell>
        </row>
        <row r="21053">
          <cell r="I21053" t="str">
            <v>NO</v>
          </cell>
        </row>
        <row r="21054">
          <cell r="I21054" t="str">
            <v>NO</v>
          </cell>
        </row>
        <row r="21055">
          <cell r="I21055" t="str">
            <v>NO</v>
          </cell>
        </row>
        <row r="21056">
          <cell r="I21056" t="str">
            <v>NO</v>
          </cell>
        </row>
        <row r="21057">
          <cell r="I21057" t="str">
            <v>NO</v>
          </cell>
        </row>
        <row r="21058">
          <cell r="I21058" t="str">
            <v>NO</v>
          </cell>
        </row>
        <row r="21059">
          <cell r="I21059" t="str">
            <v>NO</v>
          </cell>
        </row>
        <row r="21060">
          <cell r="I21060" t="str">
            <v>NO</v>
          </cell>
        </row>
        <row r="21061">
          <cell r="I21061" t="str">
            <v>NO</v>
          </cell>
        </row>
        <row r="21062">
          <cell r="I21062" t="str">
            <v>NO</v>
          </cell>
        </row>
        <row r="21063">
          <cell r="I21063" t="str">
            <v>NO</v>
          </cell>
        </row>
        <row r="21064">
          <cell r="I21064" t="str">
            <v>NO</v>
          </cell>
        </row>
        <row r="21065">
          <cell r="I21065" t="str">
            <v>NO</v>
          </cell>
        </row>
        <row r="21066">
          <cell r="I21066" t="str">
            <v>NO</v>
          </cell>
        </row>
        <row r="21067">
          <cell r="I21067" t="str">
            <v>NO</v>
          </cell>
        </row>
        <row r="21068">
          <cell r="I21068" t="str">
            <v>NO</v>
          </cell>
        </row>
        <row r="21069">
          <cell r="I21069" t="str">
            <v>NO</v>
          </cell>
        </row>
        <row r="21070">
          <cell r="I21070" t="str">
            <v>NO</v>
          </cell>
        </row>
        <row r="21071">
          <cell r="I21071" t="str">
            <v>NO</v>
          </cell>
        </row>
        <row r="21072">
          <cell r="I21072" t="str">
            <v>NO</v>
          </cell>
        </row>
        <row r="21073">
          <cell r="I21073" t="str">
            <v>NO</v>
          </cell>
        </row>
        <row r="21074">
          <cell r="I21074" t="str">
            <v>NO</v>
          </cell>
        </row>
        <row r="21075">
          <cell r="I21075" t="str">
            <v>NO</v>
          </cell>
        </row>
        <row r="21076">
          <cell r="I21076" t="str">
            <v>NO</v>
          </cell>
        </row>
        <row r="21077">
          <cell r="I21077" t="str">
            <v>NO</v>
          </cell>
        </row>
        <row r="21078">
          <cell r="I21078" t="str">
            <v>NO</v>
          </cell>
        </row>
        <row r="21079">
          <cell r="I21079" t="str">
            <v>NO</v>
          </cell>
        </row>
        <row r="21080">
          <cell r="I21080" t="str">
            <v>NO</v>
          </cell>
        </row>
        <row r="21081">
          <cell r="I21081" t="str">
            <v>NO</v>
          </cell>
        </row>
        <row r="21082">
          <cell r="I21082" t="str">
            <v>NO</v>
          </cell>
        </row>
        <row r="21083">
          <cell r="I21083" t="str">
            <v>NO</v>
          </cell>
        </row>
        <row r="21084">
          <cell r="I21084" t="str">
            <v>NO</v>
          </cell>
        </row>
        <row r="21085">
          <cell r="I21085" t="str">
            <v>NO</v>
          </cell>
        </row>
        <row r="21086">
          <cell r="I21086" t="str">
            <v>NO</v>
          </cell>
        </row>
        <row r="21087">
          <cell r="I21087" t="str">
            <v>NO</v>
          </cell>
        </row>
        <row r="21088">
          <cell r="I21088" t="str">
            <v>NO</v>
          </cell>
        </row>
        <row r="21089">
          <cell r="I21089" t="str">
            <v>NO</v>
          </cell>
        </row>
        <row r="21090">
          <cell r="I21090" t="str">
            <v>NO</v>
          </cell>
        </row>
        <row r="21091">
          <cell r="I21091" t="str">
            <v>NO</v>
          </cell>
        </row>
        <row r="21092">
          <cell r="I21092" t="str">
            <v>NO</v>
          </cell>
        </row>
        <row r="21093">
          <cell r="I21093" t="str">
            <v>NO</v>
          </cell>
        </row>
        <row r="21094">
          <cell r="I21094" t="str">
            <v>NO</v>
          </cell>
        </row>
        <row r="21095">
          <cell r="I21095" t="str">
            <v>NO</v>
          </cell>
        </row>
        <row r="21096">
          <cell r="I21096" t="str">
            <v>NO</v>
          </cell>
        </row>
        <row r="21097">
          <cell r="I21097" t="str">
            <v>NO</v>
          </cell>
        </row>
        <row r="21098">
          <cell r="I21098" t="str">
            <v>NO</v>
          </cell>
        </row>
        <row r="21099">
          <cell r="I21099" t="str">
            <v>NO</v>
          </cell>
        </row>
        <row r="21100">
          <cell r="I21100" t="str">
            <v>NO</v>
          </cell>
        </row>
        <row r="21101">
          <cell r="I21101" t="str">
            <v>NO</v>
          </cell>
        </row>
        <row r="21102">
          <cell r="I21102" t="str">
            <v>NO</v>
          </cell>
        </row>
        <row r="21103">
          <cell r="I21103" t="str">
            <v>NO</v>
          </cell>
        </row>
        <row r="21104">
          <cell r="I21104" t="str">
            <v>NO</v>
          </cell>
        </row>
        <row r="21105">
          <cell r="I21105" t="str">
            <v>NO</v>
          </cell>
        </row>
        <row r="21106">
          <cell r="I21106" t="str">
            <v>NO</v>
          </cell>
        </row>
        <row r="21107">
          <cell r="I21107" t="str">
            <v>NO</v>
          </cell>
        </row>
        <row r="21108">
          <cell r="I21108" t="str">
            <v>NO</v>
          </cell>
        </row>
        <row r="21109">
          <cell r="I21109" t="str">
            <v>NO</v>
          </cell>
        </row>
        <row r="21110">
          <cell r="I21110" t="str">
            <v>NO</v>
          </cell>
        </row>
        <row r="21111">
          <cell r="I21111" t="str">
            <v>NO</v>
          </cell>
        </row>
        <row r="21112">
          <cell r="I21112" t="str">
            <v>NO</v>
          </cell>
        </row>
        <row r="21113">
          <cell r="I21113" t="str">
            <v>NO</v>
          </cell>
        </row>
        <row r="21114">
          <cell r="I21114" t="str">
            <v>NO</v>
          </cell>
        </row>
        <row r="21115">
          <cell r="I21115" t="str">
            <v>NO</v>
          </cell>
        </row>
        <row r="21116">
          <cell r="I21116" t="str">
            <v>NO</v>
          </cell>
        </row>
        <row r="21117">
          <cell r="I21117" t="str">
            <v>NO</v>
          </cell>
        </row>
        <row r="21118">
          <cell r="I21118" t="str">
            <v>NO</v>
          </cell>
        </row>
        <row r="21119">
          <cell r="I21119" t="str">
            <v>NO</v>
          </cell>
        </row>
        <row r="21120">
          <cell r="I21120" t="str">
            <v>NO</v>
          </cell>
        </row>
        <row r="21121">
          <cell r="I21121" t="str">
            <v>NO</v>
          </cell>
        </row>
        <row r="21122">
          <cell r="I21122" t="str">
            <v>NO</v>
          </cell>
        </row>
        <row r="21123">
          <cell r="I21123" t="str">
            <v>NO</v>
          </cell>
        </row>
        <row r="21124">
          <cell r="I21124" t="str">
            <v>NO</v>
          </cell>
        </row>
        <row r="21125">
          <cell r="I21125" t="str">
            <v>NO</v>
          </cell>
        </row>
        <row r="21126">
          <cell r="I21126" t="str">
            <v>NO</v>
          </cell>
        </row>
        <row r="21127">
          <cell r="I21127" t="str">
            <v>NO</v>
          </cell>
        </row>
        <row r="21128">
          <cell r="I21128" t="str">
            <v>NO</v>
          </cell>
        </row>
        <row r="21129">
          <cell r="I21129" t="str">
            <v>NO</v>
          </cell>
        </row>
        <row r="21130">
          <cell r="I21130" t="str">
            <v>NO</v>
          </cell>
        </row>
        <row r="21131">
          <cell r="I21131" t="str">
            <v>NO</v>
          </cell>
        </row>
        <row r="21132">
          <cell r="I21132" t="str">
            <v>NO</v>
          </cell>
        </row>
        <row r="21133">
          <cell r="I21133" t="str">
            <v>NO</v>
          </cell>
        </row>
        <row r="21134">
          <cell r="I21134" t="str">
            <v>NO</v>
          </cell>
        </row>
        <row r="21135">
          <cell r="I21135" t="str">
            <v>NO</v>
          </cell>
        </row>
        <row r="21136">
          <cell r="I21136" t="str">
            <v>NO</v>
          </cell>
        </row>
        <row r="21137">
          <cell r="I21137" t="str">
            <v>NO</v>
          </cell>
        </row>
        <row r="21138">
          <cell r="I21138" t="str">
            <v>NO</v>
          </cell>
        </row>
        <row r="21139">
          <cell r="I21139" t="str">
            <v>NO</v>
          </cell>
        </row>
        <row r="21140">
          <cell r="I21140" t="str">
            <v>NO</v>
          </cell>
        </row>
        <row r="21141">
          <cell r="I21141" t="str">
            <v>NO</v>
          </cell>
        </row>
        <row r="21142">
          <cell r="I21142" t="str">
            <v>NO</v>
          </cell>
        </row>
        <row r="21143">
          <cell r="I21143" t="str">
            <v>NO</v>
          </cell>
        </row>
        <row r="21144">
          <cell r="I21144" t="str">
            <v>NO</v>
          </cell>
        </row>
        <row r="21145">
          <cell r="I21145" t="str">
            <v>NO</v>
          </cell>
        </row>
        <row r="21146">
          <cell r="I21146" t="str">
            <v>NO</v>
          </cell>
        </row>
        <row r="21147">
          <cell r="I21147" t="str">
            <v>NO</v>
          </cell>
        </row>
        <row r="21148">
          <cell r="I21148" t="str">
            <v>NO</v>
          </cell>
        </row>
        <row r="21149">
          <cell r="I21149" t="str">
            <v>NO</v>
          </cell>
        </row>
        <row r="21150">
          <cell r="I21150" t="str">
            <v>NO</v>
          </cell>
        </row>
        <row r="21151">
          <cell r="I21151" t="str">
            <v>NO</v>
          </cell>
        </row>
        <row r="21152">
          <cell r="I21152" t="str">
            <v>NO</v>
          </cell>
        </row>
        <row r="21153">
          <cell r="I21153" t="str">
            <v>NO</v>
          </cell>
        </row>
        <row r="21154">
          <cell r="I21154" t="str">
            <v>NO</v>
          </cell>
        </row>
        <row r="21155">
          <cell r="I21155" t="str">
            <v>NO</v>
          </cell>
        </row>
        <row r="21156">
          <cell r="I21156" t="str">
            <v>NO</v>
          </cell>
        </row>
        <row r="21157">
          <cell r="I21157" t="str">
            <v>NO</v>
          </cell>
        </row>
        <row r="21158">
          <cell r="I21158" t="str">
            <v>NO</v>
          </cell>
        </row>
        <row r="21159">
          <cell r="I21159" t="str">
            <v>NO</v>
          </cell>
        </row>
        <row r="21160">
          <cell r="I21160" t="str">
            <v>NO</v>
          </cell>
        </row>
        <row r="21161">
          <cell r="I21161" t="str">
            <v>NO</v>
          </cell>
        </row>
        <row r="21162">
          <cell r="I21162" t="str">
            <v>NO</v>
          </cell>
        </row>
        <row r="21163">
          <cell r="I21163" t="str">
            <v>NO</v>
          </cell>
        </row>
        <row r="21164">
          <cell r="I21164" t="str">
            <v>NO</v>
          </cell>
        </row>
        <row r="21165">
          <cell r="I21165" t="str">
            <v>NO</v>
          </cell>
        </row>
        <row r="21166">
          <cell r="I21166" t="str">
            <v>NO</v>
          </cell>
        </row>
        <row r="21167">
          <cell r="I21167" t="str">
            <v>NO</v>
          </cell>
        </row>
        <row r="21168">
          <cell r="I21168" t="str">
            <v>NO</v>
          </cell>
        </row>
        <row r="21169">
          <cell r="I21169" t="str">
            <v>NO</v>
          </cell>
        </row>
        <row r="21170">
          <cell r="I21170" t="str">
            <v>NO</v>
          </cell>
        </row>
        <row r="21171">
          <cell r="I21171" t="str">
            <v>NO</v>
          </cell>
        </row>
        <row r="21172">
          <cell r="I21172" t="str">
            <v>NO</v>
          </cell>
        </row>
        <row r="21173">
          <cell r="I21173" t="str">
            <v>NO</v>
          </cell>
        </row>
        <row r="21174">
          <cell r="I21174" t="str">
            <v>NO</v>
          </cell>
        </row>
        <row r="21175">
          <cell r="I21175" t="str">
            <v>NO</v>
          </cell>
        </row>
        <row r="21176">
          <cell r="I21176" t="str">
            <v>NO</v>
          </cell>
        </row>
        <row r="21177">
          <cell r="I21177" t="str">
            <v>NO</v>
          </cell>
        </row>
        <row r="21178">
          <cell r="I21178" t="str">
            <v>NO</v>
          </cell>
        </row>
        <row r="21179">
          <cell r="I21179" t="str">
            <v>NO</v>
          </cell>
        </row>
        <row r="21180">
          <cell r="I21180" t="str">
            <v>NO</v>
          </cell>
        </row>
        <row r="21181">
          <cell r="I21181" t="str">
            <v>NO</v>
          </cell>
        </row>
        <row r="21182">
          <cell r="I21182" t="str">
            <v>NO</v>
          </cell>
        </row>
        <row r="21183">
          <cell r="I21183" t="str">
            <v>NO</v>
          </cell>
        </row>
        <row r="21184">
          <cell r="I21184" t="str">
            <v>NO</v>
          </cell>
        </row>
        <row r="21185">
          <cell r="I21185" t="str">
            <v>NO</v>
          </cell>
        </row>
        <row r="21186">
          <cell r="I21186" t="str">
            <v>NO</v>
          </cell>
        </row>
        <row r="21187">
          <cell r="I21187" t="str">
            <v>NO</v>
          </cell>
        </row>
        <row r="21188">
          <cell r="I21188" t="str">
            <v>NO</v>
          </cell>
        </row>
        <row r="21189">
          <cell r="I21189" t="str">
            <v>NO</v>
          </cell>
        </row>
        <row r="21190">
          <cell r="I21190" t="str">
            <v>NO</v>
          </cell>
        </row>
        <row r="21191">
          <cell r="I21191" t="str">
            <v>NO</v>
          </cell>
        </row>
        <row r="21192">
          <cell r="I21192" t="str">
            <v>NO</v>
          </cell>
        </row>
        <row r="21193">
          <cell r="I21193" t="str">
            <v>NO</v>
          </cell>
        </row>
        <row r="21194">
          <cell r="I21194" t="str">
            <v>NO</v>
          </cell>
        </row>
        <row r="21195">
          <cell r="I21195" t="str">
            <v>NO</v>
          </cell>
        </row>
        <row r="21196">
          <cell r="I21196" t="str">
            <v>NO</v>
          </cell>
        </row>
        <row r="21197">
          <cell r="I21197" t="str">
            <v>NO</v>
          </cell>
        </row>
        <row r="21198">
          <cell r="I21198" t="str">
            <v>NO</v>
          </cell>
        </row>
        <row r="21199">
          <cell r="I21199" t="str">
            <v>NO</v>
          </cell>
        </row>
        <row r="21200">
          <cell r="I21200" t="str">
            <v>NO</v>
          </cell>
        </row>
        <row r="21201">
          <cell r="I21201" t="str">
            <v>NO</v>
          </cell>
        </row>
        <row r="21202">
          <cell r="I21202" t="str">
            <v>NO</v>
          </cell>
        </row>
        <row r="21203">
          <cell r="I21203" t="str">
            <v>NO</v>
          </cell>
        </row>
        <row r="21204">
          <cell r="I21204" t="str">
            <v>NO</v>
          </cell>
        </row>
        <row r="21205">
          <cell r="I21205" t="str">
            <v>NO</v>
          </cell>
        </row>
        <row r="21206">
          <cell r="I21206" t="str">
            <v>NO</v>
          </cell>
        </row>
        <row r="21207">
          <cell r="I21207" t="str">
            <v>NO</v>
          </cell>
        </row>
        <row r="21208">
          <cell r="I21208" t="str">
            <v>NO</v>
          </cell>
        </row>
        <row r="21209">
          <cell r="I21209" t="str">
            <v>NO</v>
          </cell>
        </row>
        <row r="21210">
          <cell r="I21210" t="str">
            <v>NO</v>
          </cell>
        </row>
        <row r="21211">
          <cell r="I21211" t="str">
            <v>NO</v>
          </cell>
        </row>
        <row r="21212">
          <cell r="I21212" t="str">
            <v>NO</v>
          </cell>
        </row>
        <row r="21213">
          <cell r="I21213" t="str">
            <v>NO</v>
          </cell>
        </row>
        <row r="21214">
          <cell r="I21214" t="str">
            <v>NO</v>
          </cell>
        </row>
        <row r="21215">
          <cell r="I21215" t="str">
            <v>NO</v>
          </cell>
        </row>
        <row r="21216">
          <cell r="I21216" t="str">
            <v>NO</v>
          </cell>
        </row>
        <row r="21217">
          <cell r="I21217" t="str">
            <v>NO</v>
          </cell>
        </row>
        <row r="21218">
          <cell r="I21218" t="str">
            <v>NO</v>
          </cell>
        </row>
        <row r="21219">
          <cell r="I21219" t="str">
            <v>NO</v>
          </cell>
        </row>
        <row r="21220">
          <cell r="I21220" t="str">
            <v>NO</v>
          </cell>
        </row>
        <row r="21221">
          <cell r="I21221" t="str">
            <v>NO</v>
          </cell>
        </row>
        <row r="21222">
          <cell r="I21222" t="str">
            <v>NO</v>
          </cell>
        </row>
        <row r="21223">
          <cell r="I21223" t="str">
            <v>NO</v>
          </cell>
        </row>
        <row r="21224">
          <cell r="I21224" t="str">
            <v>NO</v>
          </cell>
        </row>
        <row r="21225">
          <cell r="I21225" t="str">
            <v>NO</v>
          </cell>
        </row>
        <row r="21226">
          <cell r="I21226" t="str">
            <v>NO</v>
          </cell>
        </row>
        <row r="21227">
          <cell r="I21227" t="str">
            <v>NO</v>
          </cell>
        </row>
        <row r="21228">
          <cell r="I21228" t="str">
            <v>NO</v>
          </cell>
        </row>
        <row r="21229">
          <cell r="I21229" t="str">
            <v>NO</v>
          </cell>
        </row>
        <row r="21230">
          <cell r="I21230" t="str">
            <v>NO</v>
          </cell>
        </row>
        <row r="21231">
          <cell r="I21231" t="str">
            <v>NO</v>
          </cell>
        </row>
        <row r="21232">
          <cell r="I21232" t="str">
            <v>NO</v>
          </cell>
        </row>
        <row r="21233">
          <cell r="I21233" t="str">
            <v>NO</v>
          </cell>
        </row>
        <row r="21234">
          <cell r="I21234" t="str">
            <v>NO</v>
          </cell>
        </row>
        <row r="21235">
          <cell r="I21235" t="str">
            <v>NO</v>
          </cell>
        </row>
        <row r="21236">
          <cell r="I21236" t="str">
            <v>NO</v>
          </cell>
        </row>
        <row r="21237">
          <cell r="I21237" t="str">
            <v>NO</v>
          </cell>
        </row>
        <row r="21238">
          <cell r="I21238" t="str">
            <v>NO</v>
          </cell>
        </row>
        <row r="21239">
          <cell r="I21239" t="str">
            <v>NO</v>
          </cell>
        </row>
        <row r="21240">
          <cell r="I21240" t="str">
            <v>NO</v>
          </cell>
        </row>
        <row r="21241">
          <cell r="I21241" t="str">
            <v>NO</v>
          </cell>
        </row>
        <row r="21242">
          <cell r="I21242" t="str">
            <v>NO</v>
          </cell>
        </row>
        <row r="21243">
          <cell r="I21243" t="str">
            <v>NO</v>
          </cell>
        </row>
        <row r="21244">
          <cell r="I21244" t="str">
            <v>NO</v>
          </cell>
        </row>
        <row r="21245">
          <cell r="I21245" t="str">
            <v>NO</v>
          </cell>
        </row>
        <row r="21246">
          <cell r="I21246" t="str">
            <v>NO</v>
          </cell>
        </row>
        <row r="21247">
          <cell r="I21247" t="str">
            <v>NO</v>
          </cell>
        </row>
        <row r="21248">
          <cell r="I21248" t="str">
            <v>NO</v>
          </cell>
        </row>
        <row r="21249">
          <cell r="I21249" t="str">
            <v>NO</v>
          </cell>
        </row>
        <row r="21250">
          <cell r="I21250" t="str">
            <v>NO</v>
          </cell>
        </row>
        <row r="21251">
          <cell r="I21251" t="str">
            <v>NO</v>
          </cell>
        </row>
        <row r="21252">
          <cell r="I21252" t="str">
            <v>NO</v>
          </cell>
        </row>
        <row r="21253">
          <cell r="I21253" t="str">
            <v>NO</v>
          </cell>
        </row>
        <row r="21254">
          <cell r="I21254" t="str">
            <v>NO</v>
          </cell>
        </row>
        <row r="21255">
          <cell r="I21255" t="str">
            <v>NO</v>
          </cell>
        </row>
        <row r="21256">
          <cell r="I21256" t="str">
            <v>NO</v>
          </cell>
        </row>
        <row r="21257">
          <cell r="I21257" t="str">
            <v>NO</v>
          </cell>
        </row>
        <row r="21258">
          <cell r="I21258" t="str">
            <v>NO</v>
          </cell>
        </row>
        <row r="21259">
          <cell r="I21259" t="str">
            <v>NO</v>
          </cell>
        </row>
        <row r="21260">
          <cell r="I21260" t="str">
            <v>NO</v>
          </cell>
        </row>
        <row r="21261">
          <cell r="I21261" t="str">
            <v>NO</v>
          </cell>
        </row>
        <row r="21262">
          <cell r="I21262" t="str">
            <v>NO</v>
          </cell>
        </row>
        <row r="21263">
          <cell r="I21263" t="str">
            <v>NO</v>
          </cell>
        </row>
        <row r="21264">
          <cell r="I21264" t="str">
            <v>NO</v>
          </cell>
        </row>
        <row r="21265">
          <cell r="I21265" t="str">
            <v>NO</v>
          </cell>
        </row>
        <row r="21266">
          <cell r="I21266" t="str">
            <v>NO</v>
          </cell>
        </row>
        <row r="21267">
          <cell r="I21267" t="str">
            <v>NO</v>
          </cell>
        </row>
        <row r="21268">
          <cell r="I21268" t="str">
            <v>NO</v>
          </cell>
        </row>
        <row r="21269">
          <cell r="I21269" t="str">
            <v>NO</v>
          </cell>
        </row>
        <row r="21270">
          <cell r="I21270" t="str">
            <v>NO</v>
          </cell>
        </row>
        <row r="21271">
          <cell r="I21271" t="str">
            <v>NO</v>
          </cell>
        </row>
        <row r="21272">
          <cell r="I21272" t="str">
            <v>NO</v>
          </cell>
        </row>
        <row r="21273">
          <cell r="I21273" t="str">
            <v>NO</v>
          </cell>
        </row>
        <row r="21274">
          <cell r="I21274" t="str">
            <v>NO</v>
          </cell>
        </row>
        <row r="21275">
          <cell r="I21275" t="str">
            <v>NO</v>
          </cell>
        </row>
        <row r="21276">
          <cell r="I21276" t="str">
            <v>NO</v>
          </cell>
        </row>
        <row r="21277">
          <cell r="I21277" t="str">
            <v>NO</v>
          </cell>
        </row>
        <row r="21278">
          <cell r="I21278" t="str">
            <v>NO</v>
          </cell>
        </row>
        <row r="21279">
          <cell r="I21279" t="str">
            <v>NO</v>
          </cell>
        </row>
        <row r="21280">
          <cell r="I21280" t="str">
            <v>NO</v>
          </cell>
        </row>
        <row r="21281">
          <cell r="I21281" t="str">
            <v>NO</v>
          </cell>
        </row>
        <row r="21282">
          <cell r="I21282" t="str">
            <v>NO</v>
          </cell>
        </row>
        <row r="21283">
          <cell r="I21283" t="str">
            <v>NO</v>
          </cell>
        </row>
        <row r="21284">
          <cell r="I21284" t="str">
            <v>NO</v>
          </cell>
        </row>
        <row r="21285">
          <cell r="I21285" t="str">
            <v>NO</v>
          </cell>
        </row>
        <row r="21286">
          <cell r="I21286" t="str">
            <v>NO</v>
          </cell>
        </row>
        <row r="21287">
          <cell r="I21287" t="str">
            <v>NO</v>
          </cell>
        </row>
        <row r="21288">
          <cell r="I21288" t="str">
            <v>NO</v>
          </cell>
        </row>
        <row r="21289">
          <cell r="I21289" t="str">
            <v>NO</v>
          </cell>
        </row>
        <row r="21290">
          <cell r="I21290" t="str">
            <v>NO</v>
          </cell>
        </row>
        <row r="21291">
          <cell r="I21291" t="str">
            <v>NO</v>
          </cell>
        </row>
        <row r="21292">
          <cell r="I21292" t="str">
            <v>NO</v>
          </cell>
        </row>
        <row r="21293">
          <cell r="I21293" t="str">
            <v>NO</v>
          </cell>
        </row>
        <row r="21294">
          <cell r="I21294" t="str">
            <v>NO</v>
          </cell>
        </row>
        <row r="21295">
          <cell r="I21295" t="str">
            <v>NO</v>
          </cell>
        </row>
        <row r="21296">
          <cell r="I21296" t="str">
            <v>NO</v>
          </cell>
        </row>
        <row r="21297">
          <cell r="I21297" t="str">
            <v>NO</v>
          </cell>
        </row>
        <row r="21298">
          <cell r="I21298" t="str">
            <v>NO</v>
          </cell>
        </row>
        <row r="21299">
          <cell r="I21299" t="str">
            <v>NO</v>
          </cell>
        </row>
        <row r="21300">
          <cell r="I21300" t="str">
            <v>NO</v>
          </cell>
        </row>
        <row r="21301">
          <cell r="I21301" t="str">
            <v>NO</v>
          </cell>
        </row>
        <row r="21302">
          <cell r="I21302" t="str">
            <v>NO</v>
          </cell>
        </row>
        <row r="21303">
          <cell r="I21303" t="str">
            <v>NO</v>
          </cell>
        </row>
        <row r="21304">
          <cell r="I21304" t="str">
            <v>NO</v>
          </cell>
        </row>
        <row r="21305">
          <cell r="I21305" t="str">
            <v>NO</v>
          </cell>
        </row>
        <row r="21306">
          <cell r="I21306" t="str">
            <v>NO</v>
          </cell>
        </row>
        <row r="21307">
          <cell r="I21307" t="str">
            <v>NO</v>
          </cell>
        </row>
        <row r="21308">
          <cell r="I21308" t="str">
            <v>NO</v>
          </cell>
        </row>
        <row r="21309">
          <cell r="I21309" t="str">
            <v>NO</v>
          </cell>
        </row>
        <row r="21310">
          <cell r="I21310" t="str">
            <v>NO</v>
          </cell>
        </row>
        <row r="21311">
          <cell r="I21311" t="str">
            <v>NO</v>
          </cell>
        </row>
        <row r="21312">
          <cell r="I21312" t="str">
            <v>NO</v>
          </cell>
        </row>
        <row r="21313">
          <cell r="I21313" t="str">
            <v>NO</v>
          </cell>
        </row>
        <row r="21314">
          <cell r="I21314" t="str">
            <v>NO</v>
          </cell>
        </row>
        <row r="21315">
          <cell r="I21315" t="str">
            <v>NO</v>
          </cell>
        </row>
        <row r="21316">
          <cell r="I21316" t="str">
            <v>NO</v>
          </cell>
        </row>
        <row r="21317">
          <cell r="I21317" t="str">
            <v>NO</v>
          </cell>
        </row>
        <row r="21318">
          <cell r="I21318" t="str">
            <v>NO</v>
          </cell>
        </row>
        <row r="21319">
          <cell r="I21319" t="str">
            <v>NO</v>
          </cell>
        </row>
        <row r="21320">
          <cell r="I21320" t="str">
            <v>NO</v>
          </cell>
        </row>
        <row r="21321">
          <cell r="I21321" t="str">
            <v>NO</v>
          </cell>
        </row>
        <row r="21322">
          <cell r="I21322" t="str">
            <v>NO</v>
          </cell>
        </row>
        <row r="21323">
          <cell r="I21323" t="str">
            <v>NO</v>
          </cell>
        </row>
        <row r="21324">
          <cell r="I21324" t="str">
            <v>NO</v>
          </cell>
        </row>
        <row r="21325">
          <cell r="I21325" t="str">
            <v>NO</v>
          </cell>
        </row>
        <row r="21326">
          <cell r="I21326" t="str">
            <v>NO</v>
          </cell>
        </row>
        <row r="21327">
          <cell r="I21327" t="str">
            <v>NO</v>
          </cell>
        </row>
        <row r="21328">
          <cell r="I21328" t="str">
            <v>NO</v>
          </cell>
        </row>
        <row r="21329">
          <cell r="I21329" t="str">
            <v>NO</v>
          </cell>
        </row>
        <row r="21330">
          <cell r="I21330" t="str">
            <v>NO</v>
          </cell>
        </row>
        <row r="21331">
          <cell r="I21331" t="str">
            <v>NO</v>
          </cell>
        </row>
        <row r="21332">
          <cell r="I21332" t="str">
            <v>NO</v>
          </cell>
        </row>
        <row r="21333">
          <cell r="I21333" t="str">
            <v>NO</v>
          </cell>
        </row>
        <row r="21334">
          <cell r="I21334" t="str">
            <v>NO</v>
          </cell>
        </row>
        <row r="21335">
          <cell r="I21335" t="str">
            <v>NO</v>
          </cell>
        </row>
        <row r="21336">
          <cell r="I21336" t="str">
            <v>NO</v>
          </cell>
        </row>
        <row r="21337">
          <cell r="I21337" t="str">
            <v>NO</v>
          </cell>
        </row>
        <row r="21338">
          <cell r="I21338" t="str">
            <v>NO</v>
          </cell>
        </row>
        <row r="21339">
          <cell r="I21339" t="str">
            <v>NO</v>
          </cell>
        </row>
        <row r="21340">
          <cell r="I21340" t="str">
            <v>NO</v>
          </cell>
        </row>
        <row r="21341">
          <cell r="I21341" t="str">
            <v>NO</v>
          </cell>
        </row>
        <row r="21342">
          <cell r="I21342" t="str">
            <v>NO</v>
          </cell>
        </row>
        <row r="21343">
          <cell r="I21343" t="str">
            <v>NO</v>
          </cell>
        </row>
        <row r="21344">
          <cell r="I21344" t="str">
            <v>NO</v>
          </cell>
        </row>
        <row r="21345">
          <cell r="I21345" t="str">
            <v>NO</v>
          </cell>
        </row>
        <row r="21346">
          <cell r="I21346" t="str">
            <v>NO</v>
          </cell>
        </row>
        <row r="21347">
          <cell r="I21347" t="str">
            <v>NO</v>
          </cell>
        </row>
        <row r="21348">
          <cell r="I21348" t="str">
            <v>NO</v>
          </cell>
        </row>
        <row r="21349">
          <cell r="I21349" t="str">
            <v>NO</v>
          </cell>
        </row>
        <row r="21350">
          <cell r="I21350" t="str">
            <v>NO</v>
          </cell>
        </row>
        <row r="21351">
          <cell r="I21351" t="str">
            <v>NO</v>
          </cell>
        </row>
        <row r="21352">
          <cell r="I21352" t="str">
            <v>NO</v>
          </cell>
        </row>
        <row r="21353">
          <cell r="I21353" t="str">
            <v>NO</v>
          </cell>
        </row>
        <row r="21354">
          <cell r="I21354" t="str">
            <v>NO</v>
          </cell>
        </row>
        <row r="21355">
          <cell r="I21355" t="str">
            <v>NO</v>
          </cell>
        </row>
        <row r="21356">
          <cell r="I21356" t="str">
            <v>NO</v>
          </cell>
        </row>
        <row r="21357">
          <cell r="I21357" t="str">
            <v>NO</v>
          </cell>
        </row>
        <row r="21358">
          <cell r="I21358" t="str">
            <v>NO</v>
          </cell>
        </row>
        <row r="21359">
          <cell r="I21359" t="str">
            <v>NO</v>
          </cell>
        </row>
        <row r="21360">
          <cell r="I21360" t="str">
            <v>NO</v>
          </cell>
        </row>
        <row r="21361">
          <cell r="I21361" t="str">
            <v>NO</v>
          </cell>
        </row>
        <row r="21362">
          <cell r="I21362" t="str">
            <v>NO</v>
          </cell>
        </row>
        <row r="21363">
          <cell r="I21363" t="str">
            <v>NO</v>
          </cell>
        </row>
        <row r="21364">
          <cell r="I21364" t="str">
            <v>NO</v>
          </cell>
        </row>
        <row r="21365">
          <cell r="I21365" t="str">
            <v>NO</v>
          </cell>
        </row>
        <row r="21366">
          <cell r="I21366" t="str">
            <v>NO</v>
          </cell>
        </row>
        <row r="21367">
          <cell r="I21367" t="str">
            <v>NO</v>
          </cell>
        </row>
        <row r="21368">
          <cell r="I21368" t="str">
            <v>NO</v>
          </cell>
        </row>
        <row r="21369">
          <cell r="I21369" t="str">
            <v>NO</v>
          </cell>
        </row>
        <row r="21370">
          <cell r="I21370" t="str">
            <v>NO</v>
          </cell>
        </row>
        <row r="21371">
          <cell r="I21371" t="str">
            <v>NO</v>
          </cell>
        </row>
        <row r="21372">
          <cell r="I21372" t="str">
            <v>NO</v>
          </cell>
        </row>
        <row r="21373">
          <cell r="I21373" t="str">
            <v>NO</v>
          </cell>
        </row>
        <row r="21374">
          <cell r="I21374" t="str">
            <v>NO</v>
          </cell>
        </row>
        <row r="21375">
          <cell r="I21375" t="str">
            <v>NO</v>
          </cell>
        </row>
        <row r="21376">
          <cell r="I21376" t="str">
            <v>NO</v>
          </cell>
        </row>
        <row r="21377">
          <cell r="I21377" t="str">
            <v>NO</v>
          </cell>
        </row>
        <row r="21378">
          <cell r="I21378" t="str">
            <v>NO</v>
          </cell>
        </row>
        <row r="21379">
          <cell r="I21379" t="str">
            <v>NO</v>
          </cell>
        </row>
        <row r="21380">
          <cell r="I21380" t="str">
            <v>NO</v>
          </cell>
        </row>
        <row r="21381">
          <cell r="I21381" t="str">
            <v>NO</v>
          </cell>
        </row>
        <row r="21382">
          <cell r="I21382" t="str">
            <v>NO</v>
          </cell>
        </row>
        <row r="21383">
          <cell r="I21383" t="str">
            <v>NO</v>
          </cell>
        </row>
        <row r="21384">
          <cell r="I21384" t="str">
            <v>NO</v>
          </cell>
        </row>
        <row r="21385">
          <cell r="I21385" t="str">
            <v>NO</v>
          </cell>
        </row>
        <row r="21386">
          <cell r="I21386" t="str">
            <v>NO</v>
          </cell>
        </row>
        <row r="21387">
          <cell r="I21387" t="str">
            <v>NO</v>
          </cell>
        </row>
        <row r="21388">
          <cell r="I21388" t="str">
            <v>NO</v>
          </cell>
        </row>
        <row r="21389">
          <cell r="I21389" t="str">
            <v>NO</v>
          </cell>
        </row>
        <row r="21390">
          <cell r="I21390" t="str">
            <v>NO</v>
          </cell>
        </row>
        <row r="21391">
          <cell r="I21391" t="str">
            <v>NO</v>
          </cell>
        </row>
        <row r="21392">
          <cell r="I21392" t="str">
            <v>NO</v>
          </cell>
        </row>
        <row r="21393">
          <cell r="I21393" t="str">
            <v>NO</v>
          </cell>
        </row>
        <row r="21394">
          <cell r="I21394" t="str">
            <v>NO</v>
          </cell>
        </row>
        <row r="21395">
          <cell r="I21395" t="str">
            <v>NO</v>
          </cell>
        </row>
        <row r="21396">
          <cell r="I21396" t="str">
            <v>NO</v>
          </cell>
        </row>
        <row r="21397">
          <cell r="I21397" t="str">
            <v>NO</v>
          </cell>
        </row>
        <row r="21398">
          <cell r="I21398" t="str">
            <v>NO</v>
          </cell>
        </row>
        <row r="21399">
          <cell r="I21399" t="str">
            <v>NO</v>
          </cell>
        </row>
        <row r="21400">
          <cell r="I21400" t="str">
            <v>NO</v>
          </cell>
        </row>
        <row r="21401">
          <cell r="I21401" t="str">
            <v>NO</v>
          </cell>
        </row>
        <row r="21402">
          <cell r="I21402" t="str">
            <v>NO</v>
          </cell>
        </row>
        <row r="21403">
          <cell r="I21403" t="str">
            <v>NO</v>
          </cell>
        </row>
        <row r="21404">
          <cell r="I21404" t="str">
            <v>NO</v>
          </cell>
        </row>
        <row r="21405">
          <cell r="I21405" t="str">
            <v>NO</v>
          </cell>
        </row>
        <row r="21406">
          <cell r="I21406" t="str">
            <v>NO</v>
          </cell>
        </row>
        <row r="21407">
          <cell r="I21407" t="str">
            <v>NO</v>
          </cell>
        </row>
        <row r="21408">
          <cell r="I21408" t="str">
            <v>NO</v>
          </cell>
        </row>
        <row r="21409">
          <cell r="I21409" t="str">
            <v>NO</v>
          </cell>
        </row>
        <row r="21410">
          <cell r="I21410" t="str">
            <v>NO</v>
          </cell>
        </row>
        <row r="21411">
          <cell r="I21411" t="str">
            <v>NO</v>
          </cell>
        </row>
        <row r="21412">
          <cell r="I21412" t="str">
            <v>NO</v>
          </cell>
        </row>
        <row r="21413">
          <cell r="I21413" t="str">
            <v>NO</v>
          </cell>
        </row>
        <row r="21414">
          <cell r="I21414" t="str">
            <v>NO</v>
          </cell>
        </row>
        <row r="21415">
          <cell r="I21415" t="str">
            <v>NO</v>
          </cell>
        </row>
        <row r="21416">
          <cell r="I21416" t="str">
            <v>NO</v>
          </cell>
        </row>
        <row r="21417">
          <cell r="I21417" t="str">
            <v>NO</v>
          </cell>
        </row>
        <row r="21418">
          <cell r="I21418" t="str">
            <v>NO</v>
          </cell>
        </row>
        <row r="21419">
          <cell r="I21419" t="str">
            <v>NO</v>
          </cell>
        </row>
        <row r="21420">
          <cell r="I21420" t="str">
            <v>NO</v>
          </cell>
        </row>
        <row r="21421">
          <cell r="I21421" t="str">
            <v>NO</v>
          </cell>
        </row>
        <row r="21422">
          <cell r="I21422" t="str">
            <v>NO</v>
          </cell>
        </row>
        <row r="21423">
          <cell r="I21423" t="str">
            <v>NO</v>
          </cell>
        </row>
        <row r="21424">
          <cell r="I21424" t="str">
            <v>NO</v>
          </cell>
        </row>
        <row r="21425">
          <cell r="I21425" t="str">
            <v>NO</v>
          </cell>
        </row>
        <row r="21426">
          <cell r="I21426" t="str">
            <v>NO</v>
          </cell>
        </row>
        <row r="21427">
          <cell r="I21427" t="str">
            <v>NO</v>
          </cell>
        </row>
        <row r="21428">
          <cell r="I21428" t="str">
            <v>NO</v>
          </cell>
        </row>
        <row r="21429">
          <cell r="I21429" t="str">
            <v>NO</v>
          </cell>
        </row>
        <row r="21430">
          <cell r="I21430" t="str">
            <v>NO</v>
          </cell>
        </row>
        <row r="21431">
          <cell r="I21431" t="str">
            <v>NO</v>
          </cell>
        </row>
        <row r="21432">
          <cell r="I21432" t="str">
            <v>NO</v>
          </cell>
        </row>
        <row r="21433">
          <cell r="I21433" t="str">
            <v>NO</v>
          </cell>
        </row>
        <row r="21434">
          <cell r="I21434" t="str">
            <v>NO</v>
          </cell>
        </row>
        <row r="21435">
          <cell r="I21435" t="str">
            <v>NO</v>
          </cell>
        </row>
        <row r="21436">
          <cell r="I21436" t="str">
            <v>NO</v>
          </cell>
        </row>
        <row r="21437">
          <cell r="I21437" t="str">
            <v>NO</v>
          </cell>
        </row>
        <row r="21438">
          <cell r="I21438" t="str">
            <v>NO</v>
          </cell>
        </row>
        <row r="21439">
          <cell r="I21439" t="str">
            <v>NO</v>
          </cell>
        </row>
        <row r="21440">
          <cell r="I21440" t="str">
            <v>NO</v>
          </cell>
        </row>
        <row r="21441">
          <cell r="I21441" t="str">
            <v>NO</v>
          </cell>
        </row>
        <row r="21442">
          <cell r="I21442" t="str">
            <v>NO</v>
          </cell>
        </row>
        <row r="21443">
          <cell r="I21443" t="str">
            <v>NO</v>
          </cell>
        </row>
        <row r="21444">
          <cell r="I21444" t="str">
            <v>NO</v>
          </cell>
        </row>
        <row r="21445">
          <cell r="I21445" t="str">
            <v>NO</v>
          </cell>
        </row>
        <row r="21446">
          <cell r="I21446" t="str">
            <v>NO</v>
          </cell>
        </row>
        <row r="21447">
          <cell r="I21447" t="str">
            <v>NO</v>
          </cell>
        </row>
        <row r="21448">
          <cell r="I21448" t="str">
            <v>NO</v>
          </cell>
        </row>
        <row r="21449">
          <cell r="I21449" t="str">
            <v>NO</v>
          </cell>
        </row>
        <row r="21450">
          <cell r="I21450" t="str">
            <v>NO</v>
          </cell>
        </row>
        <row r="21451">
          <cell r="I21451" t="str">
            <v>NO</v>
          </cell>
        </row>
        <row r="21452">
          <cell r="I21452" t="str">
            <v>NO</v>
          </cell>
        </row>
        <row r="21453">
          <cell r="I21453" t="str">
            <v>NO</v>
          </cell>
        </row>
        <row r="21454">
          <cell r="I21454" t="str">
            <v>NO</v>
          </cell>
        </row>
        <row r="21455">
          <cell r="I21455" t="str">
            <v>NO</v>
          </cell>
        </row>
        <row r="21456">
          <cell r="I21456" t="str">
            <v>NO</v>
          </cell>
        </row>
        <row r="21457">
          <cell r="I21457" t="str">
            <v>NO</v>
          </cell>
        </row>
        <row r="21458">
          <cell r="I21458" t="str">
            <v>NO</v>
          </cell>
        </row>
        <row r="21459">
          <cell r="I21459" t="str">
            <v>NO</v>
          </cell>
        </row>
        <row r="21460">
          <cell r="I21460" t="str">
            <v>NO</v>
          </cell>
        </row>
        <row r="21461">
          <cell r="I21461" t="str">
            <v>NO</v>
          </cell>
        </row>
        <row r="21462">
          <cell r="I21462" t="str">
            <v>NO</v>
          </cell>
        </row>
        <row r="21463">
          <cell r="I21463" t="str">
            <v>NO</v>
          </cell>
        </row>
        <row r="21464">
          <cell r="I21464" t="str">
            <v>NO</v>
          </cell>
        </row>
        <row r="21465">
          <cell r="I21465" t="str">
            <v>NO</v>
          </cell>
        </row>
        <row r="21466">
          <cell r="I21466" t="str">
            <v>NO</v>
          </cell>
        </row>
        <row r="21467">
          <cell r="I21467" t="str">
            <v>NO</v>
          </cell>
        </row>
        <row r="21468">
          <cell r="I21468" t="str">
            <v>NO</v>
          </cell>
        </row>
        <row r="21469">
          <cell r="I21469" t="str">
            <v>NO</v>
          </cell>
        </row>
        <row r="21470">
          <cell r="I21470" t="str">
            <v>NO</v>
          </cell>
        </row>
        <row r="21471">
          <cell r="I21471" t="str">
            <v>NO</v>
          </cell>
        </row>
        <row r="21472">
          <cell r="I21472" t="str">
            <v>NO</v>
          </cell>
        </row>
        <row r="21473">
          <cell r="I21473" t="str">
            <v>NO</v>
          </cell>
        </row>
        <row r="21474">
          <cell r="I21474" t="str">
            <v>NO</v>
          </cell>
        </row>
        <row r="21475">
          <cell r="I21475" t="str">
            <v>NO</v>
          </cell>
        </row>
        <row r="21476">
          <cell r="I21476" t="str">
            <v>NO</v>
          </cell>
        </row>
        <row r="21477">
          <cell r="I21477" t="str">
            <v>NO</v>
          </cell>
        </row>
        <row r="21478">
          <cell r="I21478" t="str">
            <v>NO</v>
          </cell>
        </row>
        <row r="21479">
          <cell r="I21479" t="str">
            <v>NO</v>
          </cell>
        </row>
        <row r="21480">
          <cell r="I21480" t="str">
            <v>NO</v>
          </cell>
        </row>
        <row r="21481">
          <cell r="I21481" t="str">
            <v>NO</v>
          </cell>
        </row>
        <row r="21482">
          <cell r="I21482" t="str">
            <v>NO</v>
          </cell>
        </row>
        <row r="21483">
          <cell r="I21483" t="str">
            <v>NO</v>
          </cell>
        </row>
        <row r="21484">
          <cell r="I21484" t="str">
            <v>NO</v>
          </cell>
        </row>
        <row r="21485">
          <cell r="I21485" t="str">
            <v>NO</v>
          </cell>
        </row>
        <row r="21486">
          <cell r="I21486" t="str">
            <v>NO</v>
          </cell>
        </row>
        <row r="21487">
          <cell r="I21487" t="str">
            <v>NO</v>
          </cell>
        </row>
        <row r="21488">
          <cell r="I21488" t="str">
            <v>NO</v>
          </cell>
        </row>
        <row r="21489">
          <cell r="I21489" t="str">
            <v>NO</v>
          </cell>
        </row>
        <row r="21490">
          <cell r="I21490" t="str">
            <v>NO</v>
          </cell>
        </row>
        <row r="21491">
          <cell r="I21491" t="str">
            <v>NO</v>
          </cell>
        </row>
        <row r="21492">
          <cell r="I21492" t="str">
            <v>NO</v>
          </cell>
        </row>
        <row r="21493">
          <cell r="I21493" t="str">
            <v>NO</v>
          </cell>
        </row>
        <row r="21494">
          <cell r="I21494" t="str">
            <v>NO</v>
          </cell>
        </row>
        <row r="21495">
          <cell r="I21495" t="str">
            <v>NO</v>
          </cell>
        </row>
        <row r="21496">
          <cell r="I21496" t="str">
            <v>NO</v>
          </cell>
        </row>
        <row r="21497">
          <cell r="I21497" t="str">
            <v>NO</v>
          </cell>
        </row>
        <row r="21498">
          <cell r="I21498" t="str">
            <v>NO</v>
          </cell>
        </row>
        <row r="21499">
          <cell r="I21499" t="str">
            <v>NO</v>
          </cell>
        </row>
        <row r="21500">
          <cell r="I21500" t="str">
            <v>NO</v>
          </cell>
        </row>
        <row r="21501">
          <cell r="I21501" t="str">
            <v>NO</v>
          </cell>
        </row>
        <row r="21502">
          <cell r="I21502" t="str">
            <v>NO</v>
          </cell>
        </row>
        <row r="21503">
          <cell r="I21503" t="str">
            <v>NO</v>
          </cell>
        </row>
        <row r="21504">
          <cell r="I21504" t="str">
            <v>NO</v>
          </cell>
        </row>
        <row r="21505">
          <cell r="I21505" t="str">
            <v>NO</v>
          </cell>
        </row>
        <row r="21506">
          <cell r="I21506" t="str">
            <v>NO</v>
          </cell>
        </row>
        <row r="21507">
          <cell r="I21507" t="str">
            <v>NO</v>
          </cell>
        </row>
        <row r="21508">
          <cell r="I21508" t="str">
            <v>NO</v>
          </cell>
        </row>
        <row r="21509">
          <cell r="I21509" t="str">
            <v>NO</v>
          </cell>
        </row>
        <row r="21510">
          <cell r="I21510" t="str">
            <v>NO</v>
          </cell>
        </row>
        <row r="21511">
          <cell r="I21511" t="str">
            <v>NO</v>
          </cell>
        </row>
        <row r="21512">
          <cell r="I21512" t="str">
            <v>NO</v>
          </cell>
        </row>
        <row r="21513">
          <cell r="I21513" t="str">
            <v>NO</v>
          </cell>
        </row>
        <row r="21514">
          <cell r="I21514" t="str">
            <v>NO</v>
          </cell>
        </row>
        <row r="21515">
          <cell r="I21515" t="str">
            <v>NO</v>
          </cell>
        </row>
        <row r="21516">
          <cell r="I21516" t="str">
            <v>NO</v>
          </cell>
        </row>
        <row r="21517">
          <cell r="I21517" t="str">
            <v>NO</v>
          </cell>
        </row>
        <row r="21518">
          <cell r="I21518" t="str">
            <v>NO</v>
          </cell>
        </row>
        <row r="21519">
          <cell r="I21519" t="str">
            <v>NO</v>
          </cell>
        </row>
        <row r="21520">
          <cell r="I21520" t="str">
            <v>NO</v>
          </cell>
        </row>
        <row r="21521">
          <cell r="I21521" t="str">
            <v>NO</v>
          </cell>
        </row>
        <row r="21522">
          <cell r="I21522" t="str">
            <v>NO</v>
          </cell>
        </row>
        <row r="21523">
          <cell r="I21523" t="str">
            <v>NO</v>
          </cell>
        </row>
        <row r="21524">
          <cell r="I21524" t="str">
            <v>NO</v>
          </cell>
        </row>
        <row r="21525">
          <cell r="I21525" t="str">
            <v>NO</v>
          </cell>
        </row>
        <row r="21526">
          <cell r="I21526" t="str">
            <v>NO</v>
          </cell>
        </row>
        <row r="21527">
          <cell r="I21527" t="str">
            <v>NO</v>
          </cell>
        </row>
        <row r="21528">
          <cell r="I21528" t="str">
            <v>NO</v>
          </cell>
        </row>
        <row r="21529">
          <cell r="I21529" t="str">
            <v>NO</v>
          </cell>
        </row>
        <row r="21530">
          <cell r="I21530" t="str">
            <v>NO</v>
          </cell>
        </row>
        <row r="21531">
          <cell r="I21531" t="str">
            <v>NO</v>
          </cell>
        </row>
        <row r="21532">
          <cell r="I21532" t="str">
            <v>NO</v>
          </cell>
        </row>
        <row r="21533">
          <cell r="I21533" t="str">
            <v>NO</v>
          </cell>
        </row>
        <row r="21534">
          <cell r="I21534" t="str">
            <v>NO</v>
          </cell>
        </row>
        <row r="21535">
          <cell r="I21535" t="str">
            <v>NO</v>
          </cell>
        </row>
        <row r="21536">
          <cell r="I21536" t="str">
            <v>NO</v>
          </cell>
        </row>
        <row r="21537">
          <cell r="I21537" t="str">
            <v>NO</v>
          </cell>
        </row>
        <row r="21538">
          <cell r="I21538" t="str">
            <v>NO</v>
          </cell>
        </row>
        <row r="21539">
          <cell r="I21539" t="str">
            <v>NO</v>
          </cell>
        </row>
        <row r="21540">
          <cell r="I21540" t="str">
            <v>NO</v>
          </cell>
        </row>
        <row r="21541">
          <cell r="I21541" t="str">
            <v>NO</v>
          </cell>
        </row>
        <row r="21542">
          <cell r="I21542" t="str">
            <v>NO</v>
          </cell>
        </row>
        <row r="21543">
          <cell r="I21543" t="str">
            <v>NO</v>
          </cell>
        </row>
        <row r="21544">
          <cell r="I21544" t="str">
            <v>NO</v>
          </cell>
        </row>
        <row r="21545">
          <cell r="I21545" t="str">
            <v>NO</v>
          </cell>
        </row>
        <row r="21546">
          <cell r="I21546" t="str">
            <v>NO</v>
          </cell>
        </row>
        <row r="21547">
          <cell r="I21547" t="str">
            <v>NO</v>
          </cell>
        </row>
        <row r="21548">
          <cell r="I21548" t="str">
            <v>NO</v>
          </cell>
        </row>
        <row r="21549">
          <cell r="I21549" t="str">
            <v>NO</v>
          </cell>
        </row>
        <row r="21550">
          <cell r="I21550" t="str">
            <v>NO</v>
          </cell>
        </row>
        <row r="21551">
          <cell r="I21551" t="str">
            <v>NO</v>
          </cell>
        </row>
        <row r="21552">
          <cell r="I21552" t="str">
            <v>NO</v>
          </cell>
        </row>
        <row r="21553">
          <cell r="I21553" t="str">
            <v>NO</v>
          </cell>
        </row>
        <row r="21554">
          <cell r="I21554" t="str">
            <v>NO</v>
          </cell>
        </row>
        <row r="21555">
          <cell r="I21555" t="str">
            <v>NO</v>
          </cell>
        </row>
        <row r="21556">
          <cell r="I21556" t="str">
            <v>NO</v>
          </cell>
        </row>
        <row r="21557">
          <cell r="I21557" t="str">
            <v>NO</v>
          </cell>
        </row>
        <row r="21558">
          <cell r="I21558" t="str">
            <v>NO</v>
          </cell>
        </row>
        <row r="21559">
          <cell r="I21559" t="str">
            <v>NO</v>
          </cell>
        </row>
        <row r="21560">
          <cell r="I21560" t="str">
            <v>NO</v>
          </cell>
        </row>
        <row r="21561">
          <cell r="I21561" t="str">
            <v>NO</v>
          </cell>
        </row>
        <row r="21562">
          <cell r="I21562" t="str">
            <v>NO</v>
          </cell>
        </row>
        <row r="21563">
          <cell r="I21563" t="str">
            <v>NO</v>
          </cell>
        </row>
        <row r="21564">
          <cell r="I21564" t="str">
            <v>NO</v>
          </cell>
        </row>
        <row r="21565">
          <cell r="I21565" t="str">
            <v>NO</v>
          </cell>
        </row>
        <row r="21566">
          <cell r="I21566" t="str">
            <v>NO</v>
          </cell>
        </row>
        <row r="21567">
          <cell r="I21567" t="str">
            <v>NO</v>
          </cell>
        </row>
        <row r="21568">
          <cell r="I21568" t="str">
            <v>NO</v>
          </cell>
        </row>
        <row r="21569">
          <cell r="I21569" t="str">
            <v>NO</v>
          </cell>
        </row>
        <row r="21570">
          <cell r="I21570" t="str">
            <v>NO</v>
          </cell>
        </row>
        <row r="21571">
          <cell r="I21571" t="str">
            <v>NO</v>
          </cell>
        </row>
        <row r="21572">
          <cell r="I21572" t="str">
            <v>NO</v>
          </cell>
        </row>
        <row r="21573">
          <cell r="I21573" t="str">
            <v>NO</v>
          </cell>
        </row>
        <row r="21574">
          <cell r="I21574" t="str">
            <v>NO</v>
          </cell>
        </row>
        <row r="21575">
          <cell r="I21575" t="str">
            <v>NO</v>
          </cell>
        </row>
        <row r="21576">
          <cell r="I21576" t="str">
            <v>NO</v>
          </cell>
        </row>
        <row r="21577">
          <cell r="I21577" t="str">
            <v>NO</v>
          </cell>
        </row>
        <row r="21578">
          <cell r="I21578" t="str">
            <v>NO</v>
          </cell>
        </row>
        <row r="21579">
          <cell r="I21579" t="str">
            <v>NO</v>
          </cell>
        </row>
        <row r="21580">
          <cell r="I21580" t="str">
            <v>NO</v>
          </cell>
        </row>
        <row r="21581">
          <cell r="I21581" t="str">
            <v>NO</v>
          </cell>
        </row>
        <row r="21582">
          <cell r="I21582" t="str">
            <v>NO</v>
          </cell>
        </row>
        <row r="21583">
          <cell r="I21583" t="str">
            <v>NO</v>
          </cell>
        </row>
        <row r="21584">
          <cell r="I21584" t="str">
            <v>NO</v>
          </cell>
        </row>
        <row r="21585">
          <cell r="I21585" t="str">
            <v>NO</v>
          </cell>
        </row>
        <row r="21586">
          <cell r="I21586" t="str">
            <v>NO</v>
          </cell>
        </row>
        <row r="21587">
          <cell r="I21587" t="str">
            <v>NO</v>
          </cell>
        </row>
        <row r="21588">
          <cell r="I21588" t="str">
            <v>NO</v>
          </cell>
        </row>
        <row r="21589">
          <cell r="I21589" t="str">
            <v>NO</v>
          </cell>
        </row>
        <row r="21590">
          <cell r="I21590" t="str">
            <v>NO</v>
          </cell>
        </row>
        <row r="21591">
          <cell r="I21591" t="str">
            <v>NO</v>
          </cell>
        </row>
        <row r="21592">
          <cell r="I21592" t="str">
            <v>NO</v>
          </cell>
        </row>
        <row r="21593">
          <cell r="I21593" t="str">
            <v>NO</v>
          </cell>
        </row>
        <row r="21594">
          <cell r="I21594" t="str">
            <v>NO</v>
          </cell>
        </row>
        <row r="21595">
          <cell r="I21595" t="str">
            <v>NO</v>
          </cell>
        </row>
        <row r="21596">
          <cell r="I21596" t="str">
            <v>NO</v>
          </cell>
        </row>
        <row r="21597">
          <cell r="I21597" t="str">
            <v>NO</v>
          </cell>
        </row>
        <row r="21598">
          <cell r="I21598" t="str">
            <v>NO</v>
          </cell>
        </row>
        <row r="21599">
          <cell r="I21599" t="str">
            <v>NO</v>
          </cell>
        </row>
        <row r="21600">
          <cell r="I21600" t="str">
            <v>NO</v>
          </cell>
        </row>
        <row r="21601">
          <cell r="I21601" t="str">
            <v>NO</v>
          </cell>
        </row>
        <row r="21602">
          <cell r="I21602" t="str">
            <v>NO</v>
          </cell>
        </row>
        <row r="21603">
          <cell r="I21603" t="str">
            <v>NO</v>
          </cell>
        </row>
        <row r="21604">
          <cell r="I21604" t="str">
            <v>NO</v>
          </cell>
        </row>
        <row r="21605">
          <cell r="I21605" t="str">
            <v>NO</v>
          </cell>
        </row>
        <row r="21606">
          <cell r="I21606" t="str">
            <v>NO</v>
          </cell>
        </row>
        <row r="21607">
          <cell r="I21607" t="str">
            <v>NO</v>
          </cell>
        </row>
        <row r="21608">
          <cell r="I21608" t="str">
            <v>NO</v>
          </cell>
        </row>
        <row r="21609">
          <cell r="I21609" t="str">
            <v>NO</v>
          </cell>
        </row>
        <row r="21610">
          <cell r="I21610" t="str">
            <v>NO</v>
          </cell>
        </row>
        <row r="21611">
          <cell r="I21611" t="str">
            <v>NO</v>
          </cell>
        </row>
        <row r="21612">
          <cell r="I21612" t="str">
            <v>NO</v>
          </cell>
        </row>
        <row r="21613">
          <cell r="I21613" t="str">
            <v>NO</v>
          </cell>
        </row>
        <row r="21614">
          <cell r="I21614" t="str">
            <v>NO</v>
          </cell>
        </row>
        <row r="21615">
          <cell r="I21615" t="str">
            <v>NO</v>
          </cell>
        </row>
        <row r="21616">
          <cell r="I21616" t="str">
            <v>NO</v>
          </cell>
        </row>
        <row r="21617">
          <cell r="I21617" t="str">
            <v>NO</v>
          </cell>
        </row>
        <row r="21618">
          <cell r="I21618" t="str">
            <v>NO</v>
          </cell>
        </row>
        <row r="21619">
          <cell r="I21619" t="str">
            <v>NO</v>
          </cell>
        </row>
        <row r="21620">
          <cell r="I21620" t="str">
            <v>NO</v>
          </cell>
        </row>
        <row r="21621">
          <cell r="I21621" t="str">
            <v>NO</v>
          </cell>
        </row>
        <row r="21622">
          <cell r="I21622" t="str">
            <v>NO</v>
          </cell>
        </row>
        <row r="21623">
          <cell r="I21623" t="str">
            <v>NO</v>
          </cell>
        </row>
        <row r="21624">
          <cell r="I21624" t="str">
            <v>NO</v>
          </cell>
        </row>
        <row r="21625">
          <cell r="I21625" t="str">
            <v>NO</v>
          </cell>
        </row>
        <row r="21626">
          <cell r="I21626" t="str">
            <v>NO</v>
          </cell>
        </row>
        <row r="21627">
          <cell r="I21627" t="str">
            <v>NO</v>
          </cell>
        </row>
        <row r="21628">
          <cell r="I21628" t="str">
            <v>NO</v>
          </cell>
        </row>
        <row r="21629">
          <cell r="I21629" t="str">
            <v>NO</v>
          </cell>
        </row>
        <row r="21630">
          <cell r="I21630" t="str">
            <v>NO</v>
          </cell>
        </row>
        <row r="21631">
          <cell r="I21631" t="str">
            <v>NO</v>
          </cell>
        </row>
        <row r="21632">
          <cell r="I21632" t="str">
            <v>NO</v>
          </cell>
        </row>
        <row r="21633">
          <cell r="I21633" t="str">
            <v>NO</v>
          </cell>
        </row>
        <row r="21634">
          <cell r="I21634" t="str">
            <v>NO</v>
          </cell>
        </row>
        <row r="21635">
          <cell r="I21635" t="str">
            <v>NO</v>
          </cell>
        </row>
        <row r="21636">
          <cell r="I21636" t="str">
            <v>NO</v>
          </cell>
        </row>
        <row r="21637">
          <cell r="I21637" t="str">
            <v>NO</v>
          </cell>
        </row>
        <row r="21638">
          <cell r="I21638" t="str">
            <v>NO</v>
          </cell>
        </row>
        <row r="21639">
          <cell r="I21639" t="str">
            <v>NO</v>
          </cell>
        </row>
        <row r="21640">
          <cell r="I21640" t="str">
            <v>NO</v>
          </cell>
        </row>
        <row r="21641">
          <cell r="I21641" t="str">
            <v>NO</v>
          </cell>
        </row>
        <row r="21642">
          <cell r="I21642" t="str">
            <v>NO</v>
          </cell>
        </row>
        <row r="21643">
          <cell r="I21643" t="str">
            <v>NO</v>
          </cell>
        </row>
        <row r="21644">
          <cell r="I21644" t="str">
            <v>NO</v>
          </cell>
        </row>
        <row r="21645">
          <cell r="I21645" t="str">
            <v>NO</v>
          </cell>
        </row>
        <row r="21646">
          <cell r="I21646" t="str">
            <v>NO</v>
          </cell>
        </row>
        <row r="21647">
          <cell r="I21647" t="str">
            <v>NO</v>
          </cell>
        </row>
        <row r="21648">
          <cell r="I21648" t="str">
            <v>NO</v>
          </cell>
        </row>
        <row r="21649">
          <cell r="I21649" t="str">
            <v>NO</v>
          </cell>
        </row>
        <row r="21650">
          <cell r="I21650" t="str">
            <v>NO</v>
          </cell>
        </row>
        <row r="21651">
          <cell r="I21651" t="str">
            <v>NO</v>
          </cell>
        </row>
        <row r="21652">
          <cell r="I21652" t="str">
            <v>NO</v>
          </cell>
        </row>
        <row r="21653">
          <cell r="I21653" t="str">
            <v>NO</v>
          </cell>
        </row>
        <row r="21654">
          <cell r="I21654" t="str">
            <v>NO</v>
          </cell>
        </row>
        <row r="21655">
          <cell r="I21655" t="str">
            <v>NO</v>
          </cell>
        </row>
        <row r="21656">
          <cell r="I21656" t="str">
            <v>NO</v>
          </cell>
        </row>
        <row r="21657">
          <cell r="I21657" t="str">
            <v>NO</v>
          </cell>
        </row>
        <row r="21658">
          <cell r="I21658" t="str">
            <v>NO</v>
          </cell>
        </row>
        <row r="21659">
          <cell r="I21659" t="str">
            <v>NO</v>
          </cell>
        </row>
        <row r="21660">
          <cell r="I21660" t="str">
            <v>NO</v>
          </cell>
        </row>
        <row r="21661">
          <cell r="I21661" t="str">
            <v>NO</v>
          </cell>
        </row>
        <row r="21662">
          <cell r="I21662" t="str">
            <v>NO</v>
          </cell>
        </row>
        <row r="21663">
          <cell r="I21663" t="str">
            <v>NO</v>
          </cell>
        </row>
        <row r="21664">
          <cell r="I21664" t="str">
            <v>NO</v>
          </cell>
        </row>
        <row r="21665">
          <cell r="I21665" t="str">
            <v>NO</v>
          </cell>
        </row>
        <row r="21666">
          <cell r="I21666" t="str">
            <v>NO</v>
          </cell>
        </row>
        <row r="21667">
          <cell r="I21667" t="str">
            <v>NO</v>
          </cell>
        </row>
        <row r="21668">
          <cell r="I21668" t="str">
            <v>NO</v>
          </cell>
        </row>
        <row r="21669">
          <cell r="I21669" t="str">
            <v>NO</v>
          </cell>
        </row>
        <row r="21670">
          <cell r="I21670" t="str">
            <v>NO</v>
          </cell>
        </row>
        <row r="21671">
          <cell r="I21671" t="str">
            <v>NO</v>
          </cell>
        </row>
        <row r="21672">
          <cell r="I21672" t="str">
            <v>NO</v>
          </cell>
        </row>
        <row r="21673">
          <cell r="I21673" t="str">
            <v>NO</v>
          </cell>
        </row>
        <row r="21674">
          <cell r="I21674" t="str">
            <v>NO</v>
          </cell>
        </row>
        <row r="21675">
          <cell r="I21675" t="str">
            <v>NO</v>
          </cell>
        </row>
        <row r="21676">
          <cell r="I21676" t="str">
            <v>NO</v>
          </cell>
        </row>
        <row r="21677">
          <cell r="I21677" t="str">
            <v>NO</v>
          </cell>
        </row>
        <row r="21678">
          <cell r="I21678" t="str">
            <v>NO</v>
          </cell>
        </row>
        <row r="21679">
          <cell r="I21679" t="str">
            <v>NO</v>
          </cell>
        </row>
        <row r="21680">
          <cell r="I21680" t="str">
            <v>NO</v>
          </cell>
        </row>
        <row r="21681">
          <cell r="I21681" t="str">
            <v>NO</v>
          </cell>
        </row>
        <row r="21682">
          <cell r="I21682" t="str">
            <v>NO</v>
          </cell>
        </row>
        <row r="21683">
          <cell r="I21683" t="str">
            <v>NO</v>
          </cell>
        </row>
        <row r="21684">
          <cell r="I21684" t="str">
            <v>NO</v>
          </cell>
        </row>
        <row r="21685">
          <cell r="I21685" t="str">
            <v>NO</v>
          </cell>
        </row>
        <row r="21686">
          <cell r="I21686" t="str">
            <v>NO</v>
          </cell>
        </row>
        <row r="21687">
          <cell r="I21687" t="str">
            <v>NO</v>
          </cell>
        </row>
        <row r="21688">
          <cell r="I21688" t="str">
            <v>NO</v>
          </cell>
        </row>
        <row r="21689">
          <cell r="I21689" t="str">
            <v>NO</v>
          </cell>
        </row>
        <row r="21690">
          <cell r="I21690" t="str">
            <v>NO</v>
          </cell>
        </row>
        <row r="21691">
          <cell r="I21691" t="str">
            <v>NO</v>
          </cell>
        </row>
        <row r="21692">
          <cell r="I21692" t="str">
            <v>NO</v>
          </cell>
        </row>
        <row r="21693">
          <cell r="I21693" t="str">
            <v>NO</v>
          </cell>
        </row>
        <row r="21694">
          <cell r="I21694" t="str">
            <v>NO</v>
          </cell>
        </row>
        <row r="21695">
          <cell r="I21695" t="str">
            <v>NO</v>
          </cell>
        </row>
        <row r="21696">
          <cell r="I21696" t="str">
            <v>NO</v>
          </cell>
        </row>
        <row r="21697">
          <cell r="I21697" t="str">
            <v>NO</v>
          </cell>
        </row>
        <row r="21698">
          <cell r="I21698" t="str">
            <v>NO</v>
          </cell>
        </row>
        <row r="21699">
          <cell r="I21699" t="str">
            <v>NO</v>
          </cell>
        </row>
        <row r="21700">
          <cell r="I21700" t="str">
            <v>NO</v>
          </cell>
        </row>
        <row r="21701">
          <cell r="I21701" t="str">
            <v>NO</v>
          </cell>
        </row>
        <row r="21702">
          <cell r="I21702" t="str">
            <v>NO</v>
          </cell>
        </row>
        <row r="21703">
          <cell r="I21703" t="str">
            <v>NO</v>
          </cell>
        </row>
        <row r="21704">
          <cell r="I21704" t="str">
            <v>NO</v>
          </cell>
        </row>
        <row r="21705">
          <cell r="I21705" t="str">
            <v>NO</v>
          </cell>
        </row>
        <row r="21706">
          <cell r="I21706" t="str">
            <v>NO</v>
          </cell>
        </row>
        <row r="21707">
          <cell r="I21707" t="str">
            <v>NO</v>
          </cell>
        </row>
        <row r="21708">
          <cell r="I21708" t="str">
            <v>NO</v>
          </cell>
        </row>
        <row r="21709">
          <cell r="I21709" t="str">
            <v>NO</v>
          </cell>
        </row>
        <row r="21710">
          <cell r="I21710" t="str">
            <v>NO</v>
          </cell>
        </row>
        <row r="21711">
          <cell r="I21711" t="str">
            <v>NO</v>
          </cell>
        </row>
        <row r="21712">
          <cell r="I21712" t="str">
            <v>NO</v>
          </cell>
        </row>
        <row r="21713">
          <cell r="I21713" t="str">
            <v>NO</v>
          </cell>
        </row>
        <row r="21714">
          <cell r="I21714" t="str">
            <v>NO</v>
          </cell>
        </row>
        <row r="21715">
          <cell r="I21715" t="str">
            <v>NO</v>
          </cell>
        </row>
        <row r="21716">
          <cell r="I21716" t="str">
            <v>NO</v>
          </cell>
        </row>
        <row r="21717">
          <cell r="I21717" t="str">
            <v>NO</v>
          </cell>
        </row>
        <row r="21718">
          <cell r="I21718" t="str">
            <v>NO</v>
          </cell>
        </row>
        <row r="21719">
          <cell r="I21719" t="str">
            <v>NO</v>
          </cell>
        </row>
        <row r="21720">
          <cell r="I21720" t="str">
            <v>NO</v>
          </cell>
        </row>
        <row r="21721">
          <cell r="I21721" t="str">
            <v>NO</v>
          </cell>
        </row>
        <row r="21722">
          <cell r="I21722" t="str">
            <v>NO</v>
          </cell>
        </row>
        <row r="21723">
          <cell r="I21723" t="str">
            <v>NO</v>
          </cell>
        </row>
        <row r="21724">
          <cell r="I21724" t="str">
            <v>NO</v>
          </cell>
        </row>
        <row r="21725">
          <cell r="I21725" t="str">
            <v>NO</v>
          </cell>
        </row>
        <row r="21726">
          <cell r="I21726" t="str">
            <v>NO</v>
          </cell>
        </row>
        <row r="21727">
          <cell r="I21727" t="str">
            <v>NO</v>
          </cell>
        </row>
        <row r="21728">
          <cell r="I21728" t="str">
            <v>NO</v>
          </cell>
        </row>
        <row r="21729">
          <cell r="I21729" t="str">
            <v>NO</v>
          </cell>
        </row>
        <row r="21730">
          <cell r="I21730" t="str">
            <v>NO</v>
          </cell>
        </row>
        <row r="21731">
          <cell r="I21731" t="str">
            <v>NO</v>
          </cell>
        </row>
        <row r="21732">
          <cell r="I21732" t="str">
            <v>NO</v>
          </cell>
        </row>
        <row r="21733">
          <cell r="I21733" t="str">
            <v>NO</v>
          </cell>
        </row>
        <row r="21734">
          <cell r="I21734" t="str">
            <v>NO</v>
          </cell>
        </row>
        <row r="21735">
          <cell r="I21735" t="str">
            <v>NO</v>
          </cell>
        </row>
        <row r="21736">
          <cell r="I21736" t="str">
            <v>NO</v>
          </cell>
        </row>
        <row r="21737">
          <cell r="I21737" t="str">
            <v>NO</v>
          </cell>
        </row>
        <row r="21738">
          <cell r="I21738" t="str">
            <v>NO</v>
          </cell>
        </row>
        <row r="21739">
          <cell r="I21739" t="str">
            <v>NO</v>
          </cell>
        </row>
        <row r="21740">
          <cell r="I21740" t="str">
            <v>NO</v>
          </cell>
        </row>
        <row r="21741">
          <cell r="I21741" t="str">
            <v>NO</v>
          </cell>
        </row>
        <row r="21742">
          <cell r="I21742" t="str">
            <v>NO</v>
          </cell>
        </row>
        <row r="21743">
          <cell r="I21743" t="str">
            <v>NO</v>
          </cell>
        </row>
        <row r="21744">
          <cell r="I21744" t="str">
            <v>NO</v>
          </cell>
        </row>
        <row r="21745">
          <cell r="I21745" t="str">
            <v>NO</v>
          </cell>
        </row>
        <row r="21746">
          <cell r="I21746" t="str">
            <v>NO</v>
          </cell>
        </row>
        <row r="21747">
          <cell r="I21747" t="str">
            <v>NO</v>
          </cell>
        </row>
        <row r="21748">
          <cell r="I21748" t="str">
            <v>NO</v>
          </cell>
        </row>
        <row r="21749">
          <cell r="I21749" t="str">
            <v>NO</v>
          </cell>
        </row>
        <row r="21750">
          <cell r="I21750" t="str">
            <v>NO</v>
          </cell>
        </row>
        <row r="21751">
          <cell r="I21751" t="str">
            <v>NO</v>
          </cell>
        </row>
        <row r="21752">
          <cell r="I21752" t="str">
            <v>NO</v>
          </cell>
        </row>
        <row r="21753">
          <cell r="I21753" t="str">
            <v>NO</v>
          </cell>
        </row>
        <row r="21754">
          <cell r="I21754" t="str">
            <v>NO</v>
          </cell>
        </row>
        <row r="21755">
          <cell r="I21755" t="str">
            <v>NO</v>
          </cell>
        </row>
        <row r="21756">
          <cell r="I21756" t="str">
            <v>NO</v>
          </cell>
        </row>
        <row r="21757">
          <cell r="I21757" t="str">
            <v>NO</v>
          </cell>
        </row>
        <row r="21758">
          <cell r="I21758" t="str">
            <v>NO</v>
          </cell>
        </row>
        <row r="21759">
          <cell r="I21759" t="str">
            <v>NO</v>
          </cell>
        </row>
        <row r="21760">
          <cell r="I21760" t="str">
            <v>NO</v>
          </cell>
        </row>
        <row r="21761">
          <cell r="I21761" t="str">
            <v>NO</v>
          </cell>
        </row>
        <row r="21762">
          <cell r="I21762" t="str">
            <v>NO</v>
          </cell>
        </row>
        <row r="21763">
          <cell r="I21763" t="str">
            <v>NO</v>
          </cell>
        </row>
        <row r="21764">
          <cell r="I21764" t="str">
            <v>NO</v>
          </cell>
        </row>
        <row r="21765">
          <cell r="I21765" t="str">
            <v>NO</v>
          </cell>
        </row>
        <row r="21766">
          <cell r="I21766" t="str">
            <v>NO</v>
          </cell>
        </row>
        <row r="21767">
          <cell r="I21767" t="str">
            <v>NO</v>
          </cell>
        </row>
        <row r="21768">
          <cell r="I21768" t="str">
            <v>NO</v>
          </cell>
        </row>
        <row r="21769">
          <cell r="I21769" t="str">
            <v>NO</v>
          </cell>
        </row>
        <row r="21770">
          <cell r="I21770" t="str">
            <v>NO</v>
          </cell>
        </row>
        <row r="21771">
          <cell r="I21771" t="str">
            <v>NO</v>
          </cell>
        </row>
        <row r="21772">
          <cell r="I21772" t="str">
            <v>NO</v>
          </cell>
        </row>
        <row r="21773">
          <cell r="I21773" t="str">
            <v>NO</v>
          </cell>
        </row>
        <row r="21774">
          <cell r="I21774" t="str">
            <v>NO</v>
          </cell>
        </row>
        <row r="21775">
          <cell r="I21775" t="str">
            <v>NO</v>
          </cell>
        </row>
        <row r="21776">
          <cell r="I21776" t="str">
            <v>NO</v>
          </cell>
        </row>
        <row r="21777">
          <cell r="I21777" t="str">
            <v>NO</v>
          </cell>
        </row>
        <row r="21778">
          <cell r="I21778" t="str">
            <v>NO</v>
          </cell>
        </row>
        <row r="21779">
          <cell r="I21779" t="str">
            <v>NO</v>
          </cell>
        </row>
        <row r="21780">
          <cell r="I21780" t="str">
            <v>NO</v>
          </cell>
        </row>
        <row r="21781">
          <cell r="I21781" t="str">
            <v>NO</v>
          </cell>
        </row>
        <row r="21782">
          <cell r="I21782" t="str">
            <v>NO</v>
          </cell>
        </row>
        <row r="21783">
          <cell r="I21783" t="str">
            <v>NO</v>
          </cell>
        </row>
        <row r="21784">
          <cell r="I21784" t="str">
            <v>NO</v>
          </cell>
        </row>
        <row r="21785">
          <cell r="I21785" t="str">
            <v>NO</v>
          </cell>
        </row>
        <row r="21786">
          <cell r="I21786" t="str">
            <v>NO</v>
          </cell>
        </row>
        <row r="21787">
          <cell r="I21787" t="str">
            <v>NO</v>
          </cell>
        </row>
        <row r="21788">
          <cell r="I21788" t="str">
            <v>NO</v>
          </cell>
        </row>
        <row r="21789">
          <cell r="I21789" t="str">
            <v>NO</v>
          </cell>
        </row>
        <row r="21790">
          <cell r="I21790" t="str">
            <v>NO</v>
          </cell>
        </row>
        <row r="21791">
          <cell r="I21791" t="str">
            <v>NO</v>
          </cell>
        </row>
        <row r="21792">
          <cell r="I21792" t="str">
            <v>NO</v>
          </cell>
        </row>
        <row r="21793">
          <cell r="I21793" t="str">
            <v>NO</v>
          </cell>
        </row>
        <row r="21794">
          <cell r="I21794" t="str">
            <v>NO</v>
          </cell>
        </row>
        <row r="21795">
          <cell r="I21795" t="str">
            <v>NO</v>
          </cell>
        </row>
        <row r="21796">
          <cell r="I21796" t="str">
            <v>NO</v>
          </cell>
        </row>
        <row r="21797">
          <cell r="I21797" t="str">
            <v>NO</v>
          </cell>
        </row>
        <row r="21798">
          <cell r="I21798" t="str">
            <v>NO</v>
          </cell>
        </row>
        <row r="21799">
          <cell r="I21799" t="str">
            <v>NO</v>
          </cell>
        </row>
        <row r="21800">
          <cell r="I21800" t="str">
            <v>NO</v>
          </cell>
        </row>
        <row r="21801">
          <cell r="I21801" t="str">
            <v>NO</v>
          </cell>
        </row>
        <row r="21802">
          <cell r="I21802" t="str">
            <v>NO</v>
          </cell>
        </row>
        <row r="21803">
          <cell r="I21803" t="str">
            <v>NO</v>
          </cell>
        </row>
        <row r="21804">
          <cell r="I21804" t="str">
            <v>NO</v>
          </cell>
        </row>
        <row r="21805">
          <cell r="I21805" t="str">
            <v>NO</v>
          </cell>
        </row>
        <row r="21806">
          <cell r="I21806" t="str">
            <v>NO</v>
          </cell>
        </row>
        <row r="21807">
          <cell r="I21807" t="str">
            <v>NO</v>
          </cell>
        </row>
        <row r="21808">
          <cell r="I21808" t="str">
            <v>NO</v>
          </cell>
        </row>
        <row r="21809">
          <cell r="I21809" t="str">
            <v>NO</v>
          </cell>
        </row>
        <row r="21810">
          <cell r="I21810" t="str">
            <v>NO</v>
          </cell>
        </row>
        <row r="21811">
          <cell r="I21811" t="str">
            <v>NO</v>
          </cell>
        </row>
        <row r="21812">
          <cell r="I21812" t="str">
            <v>NO</v>
          </cell>
        </row>
        <row r="21813">
          <cell r="I21813" t="str">
            <v>NO</v>
          </cell>
        </row>
        <row r="21814">
          <cell r="I21814" t="str">
            <v>NO</v>
          </cell>
        </row>
        <row r="21815">
          <cell r="I21815" t="str">
            <v>NO</v>
          </cell>
        </row>
        <row r="21816">
          <cell r="I21816" t="str">
            <v>NO</v>
          </cell>
        </row>
        <row r="21817">
          <cell r="I21817" t="str">
            <v>NO</v>
          </cell>
        </row>
        <row r="21818">
          <cell r="I21818" t="str">
            <v>NO</v>
          </cell>
        </row>
        <row r="21819">
          <cell r="I21819" t="str">
            <v>NO</v>
          </cell>
        </row>
        <row r="21820">
          <cell r="I21820" t="str">
            <v>NO</v>
          </cell>
        </row>
        <row r="21821">
          <cell r="I21821" t="str">
            <v>NO</v>
          </cell>
        </row>
        <row r="21822">
          <cell r="I21822" t="str">
            <v>NO</v>
          </cell>
        </row>
        <row r="21823">
          <cell r="I21823" t="str">
            <v>NO</v>
          </cell>
        </row>
        <row r="21824">
          <cell r="I21824" t="str">
            <v>NO</v>
          </cell>
        </row>
        <row r="21825">
          <cell r="I21825" t="str">
            <v>NO</v>
          </cell>
        </row>
        <row r="21826">
          <cell r="I21826" t="str">
            <v>NO</v>
          </cell>
        </row>
        <row r="21827">
          <cell r="I21827" t="str">
            <v>NO</v>
          </cell>
        </row>
        <row r="21828">
          <cell r="I21828" t="str">
            <v>NO</v>
          </cell>
        </row>
        <row r="21829">
          <cell r="I21829" t="str">
            <v>NO</v>
          </cell>
        </row>
        <row r="21830">
          <cell r="I21830" t="str">
            <v>NO</v>
          </cell>
        </row>
        <row r="21831">
          <cell r="I21831" t="str">
            <v>NO</v>
          </cell>
        </row>
        <row r="21832">
          <cell r="I21832" t="str">
            <v>NO</v>
          </cell>
        </row>
        <row r="21833">
          <cell r="I21833" t="str">
            <v>NO</v>
          </cell>
        </row>
        <row r="21834">
          <cell r="I21834" t="str">
            <v>NO</v>
          </cell>
        </row>
        <row r="21835">
          <cell r="I21835" t="str">
            <v>NO</v>
          </cell>
        </row>
        <row r="21836">
          <cell r="I21836" t="str">
            <v>NO</v>
          </cell>
        </row>
        <row r="21837">
          <cell r="I21837" t="str">
            <v>NO</v>
          </cell>
        </row>
        <row r="21838">
          <cell r="I21838" t="str">
            <v>NO</v>
          </cell>
        </row>
        <row r="21839">
          <cell r="I21839" t="str">
            <v>NO</v>
          </cell>
        </row>
        <row r="21840">
          <cell r="I21840" t="str">
            <v>NO</v>
          </cell>
        </row>
        <row r="21841">
          <cell r="I21841" t="str">
            <v>NO</v>
          </cell>
        </row>
        <row r="21842">
          <cell r="I21842" t="str">
            <v>NO</v>
          </cell>
        </row>
        <row r="21843">
          <cell r="I21843" t="str">
            <v>NO</v>
          </cell>
        </row>
        <row r="21844">
          <cell r="I21844" t="str">
            <v>NO</v>
          </cell>
        </row>
        <row r="21845">
          <cell r="I21845" t="str">
            <v>NO</v>
          </cell>
        </row>
        <row r="21846">
          <cell r="I21846" t="str">
            <v>NO</v>
          </cell>
        </row>
        <row r="21847">
          <cell r="I21847" t="str">
            <v>NO</v>
          </cell>
        </row>
        <row r="21848">
          <cell r="I21848" t="str">
            <v>NO</v>
          </cell>
        </row>
        <row r="21849">
          <cell r="I21849" t="str">
            <v>NO</v>
          </cell>
        </row>
        <row r="21850">
          <cell r="I21850" t="str">
            <v>NO</v>
          </cell>
        </row>
        <row r="21851">
          <cell r="I21851" t="str">
            <v>NO</v>
          </cell>
        </row>
        <row r="21852">
          <cell r="I21852" t="str">
            <v>NO</v>
          </cell>
        </row>
        <row r="21853">
          <cell r="I21853" t="str">
            <v>NO</v>
          </cell>
        </row>
        <row r="21854">
          <cell r="I21854" t="str">
            <v>NO</v>
          </cell>
        </row>
        <row r="21855">
          <cell r="I21855" t="str">
            <v>NO</v>
          </cell>
        </row>
        <row r="21856">
          <cell r="I21856" t="str">
            <v>NO</v>
          </cell>
        </row>
        <row r="21857">
          <cell r="I21857" t="str">
            <v>NO</v>
          </cell>
        </row>
        <row r="21858">
          <cell r="I21858" t="str">
            <v>NO</v>
          </cell>
        </row>
        <row r="21859">
          <cell r="I21859" t="str">
            <v>NO</v>
          </cell>
        </row>
        <row r="21860">
          <cell r="I21860" t="str">
            <v>NO</v>
          </cell>
        </row>
        <row r="21861">
          <cell r="I21861" t="str">
            <v>NO</v>
          </cell>
        </row>
        <row r="21862">
          <cell r="I21862" t="str">
            <v>NO</v>
          </cell>
        </row>
        <row r="21863">
          <cell r="I21863" t="str">
            <v>NO</v>
          </cell>
        </row>
        <row r="21864">
          <cell r="I21864" t="str">
            <v>NO</v>
          </cell>
        </row>
        <row r="21865">
          <cell r="I21865" t="str">
            <v>NO</v>
          </cell>
        </row>
        <row r="21866">
          <cell r="I21866" t="str">
            <v>NO</v>
          </cell>
        </row>
        <row r="21867">
          <cell r="I21867" t="str">
            <v>NO</v>
          </cell>
        </row>
        <row r="21868">
          <cell r="I21868" t="str">
            <v>NO</v>
          </cell>
        </row>
        <row r="21869">
          <cell r="I21869" t="str">
            <v>NO</v>
          </cell>
        </row>
        <row r="21870">
          <cell r="I21870" t="str">
            <v>NO</v>
          </cell>
        </row>
        <row r="21871">
          <cell r="I21871" t="str">
            <v>NO</v>
          </cell>
        </row>
        <row r="21872">
          <cell r="I21872" t="str">
            <v>NO</v>
          </cell>
        </row>
        <row r="21873">
          <cell r="I21873" t="str">
            <v>NO</v>
          </cell>
        </row>
        <row r="21874">
          <cell r="I21874" t="str">
            <v>NO</v>
          </cell>
        </row>
        <row r="21875">
          <cell r="I21875" t="str">
            <v>NO</v>
          </cell>
        </row>
        <row r="21876">
          <cell r="I21876" t="str">
            <v>NO</v>
          </cell>
        </row>
        <row r="21877">
          <cell r="I21877" t="str">
            <v>NO</v>
          </cell>
        </row>
        <row r="21878">
          <cell r="I21878" t="str">
            <v>NO</v>
          </cell>
        </row>
        <row r="21879">
          <cell r="I21879" t="str">
            <v>NO</v>
          </cell>
        </row>
        <row r="21880">
          <cell r="I21880" t="str">
            <v>NO</v>
          </cell>
        </row>
        <row r="21881">
          <cell r="I21881" t="str">
            <v>NO</v>
          </cell>
        </row>
        <row r="21882">
          <cell r="I21882" t="str">
            <v>NO</v>
          </cell>
        </row>
        <row r="21883">
          <cell r="I21883" t="str">
            <v>NO</v>
          </cell>
        </row>
        <row r="21884">
          <cell r="I21884" t="str">
            <v>NO</v>
          </cell>
        </row>
        <row r="21885">
          <cell r="I21885" t="str">
            <v>NO</v>
          </cell>
        </row>
        <row r="21886">
          <cell r="I21886" t="str">
            <v>NO</v>
          </cell>
        </row>
        <row r="21887">
          <cell r="I21887" t="str">
            <v>NO</v>
          </cell>
        </row>
        <row r="21888">
          <cell r="I21888" t="str">
            <v>NO</v>
          </cell>
        </row>
        <row r="21889">
          <cell r="I21889" t="str">
            <v>NO</v>
          </cell>
        </row>
        <row r="21890">
          <cell r="I21890" t="str">
            <v>NO</v>
          </cell>
        </row>
        <row r="21891">
          <cell r="I21891" t="str">
            <v>NO</v>
          </cell>
        </row>
        <row r="21892">
          <cell r="I21892" t="str">
            <v>NO</v>
          </cell>
        </row>
        <row r="21893">
          <cell r="I21893" t="str">
            <v>NO</v>
          </cell>
        </row>
        <row r="21894">
          <cell r="I21894" t="str">
            <v>NO</v>
          </cell>
        </row>
        <row r="21895">
          <cell r="I21895" t="str">
            <v>NO</v>
          </cell>
        </row>
        <row r="21896">
          <cell r="I21896" t="str">
            <v>NO</v>
          </cell>
        </row>
        <row r="21897">
          <cell r="I21897" t="str">
            <v>NO</v>
          </cell>
        </row>
        <row r="21898">
          <cell r="I21898" t="str">
            <v>NO</v>
          </cell>
        </row>
        <row r="21899">
          <cell r="I21899" t="str">
            <v>NO</v>
          </cell>
        </row>
        <row r="21900">
          <cell r="I21900" t="str">
            <v>NO</v>
          </cell>
        </row>
        <row r="21901">
          <cell r="I21901" t="str">
            <v>NO</v>
          </cell>
        </row>
        <row r="21902">
          <cell r="I21902" t="str">
            <v>NO</v>
          </cell>
        </row>
        <row r="21903">
          <cell r="I21903" t="str">
            <v>NO</v>
          </cell>
        </row>
        <row r="21904">
          <cell r="I21904" t="str">
            <v>NO</v>
          </cell>
        </row>
        <row r="21905">
          <cell r="I21905" t="str">
            <v>NO</v>
          </cell>
        </row>
        <row r="21906">
          <cell r="I21906" t="str">
            <v>NO</v>
          </cell>
        </row>
        <row r="21907">
          <cell r="I21907" t="str">
            <v>NO</v>
          </cell>
        </row>
        <row r="21908">
          <cell r="I21908" t="str">
            <v>NO</v>
          </cell>
        </row>
        <row r="21909">
          <cell r="I21909" t="str">
            <v>NO</v>
          </cell>
        </row>
        <row r="21910">
          <cell r="I21910" t="str">
            <v>NO</v>
          </cell>
        </row>
        <row r="21911">
          <cell r="I21911" t="str">
            <v>NO</v>
          </cell>
        </row>
        <row r="21912">
          <cell r="I21912" t="str">
            <v>NO</v>
          </cell>
        </row>
        <row r="21913">
          <cell r="I21913" t="str">
            <v>NO</v>
          </cell>
        </row>
        <row r="21914">
          <cell r="I21914" t="str">
            <v>NO</v>
          </cell>
        </row>
        <row r="21915">
          <cell r="I21915" t="str">
            <v>NO</v>
          </cell>
        </row>
        <row r="21916">
          <cell r="I21916" t="str">
            <v>NO</v>
          </cell>
        </row>
        <row r="21917">
          <cell r="I21917" t="str">
            <v>NO</v>
          </cell>
        </row>
        <row r="21918">
          <cell r="I21918" t="str">
            <v>NO</v>
          </cell>
        </row>
        <row r="21919">
          <cell r="I21919" t="str">
            <v>NO</v>
          </cell>
        </row>
        <row r="21920">
          <cell r="I21920" t="str">
            <v>NO</v>
          </cell>
        </row>
        <row r="21921">
          <cell r="I21921" t="str">
            <v>NO</v>
          </cell>
        </row>
        <row r="21922">
          <cell r="I21922" t="str">
            <v>NO</v>
          </cell>
        </row>
        <row r="21923">
          <cell r="I21923" t="str">
            <v>NO</v>
          </cell>
        </row>
        <row r="21924">
          <cell r="I21924" t="str">
            <v>NO</v>
          </cell>
        </row>
        <row r="21925">
          <cell r="I21925" t="str">
            <v>NO</v>
          </cell>
        </row>
        <row r="21926">
          <cell r="I21926" t="str">
            <v>NO</v>
          </cell>
        </row>
        <row r="21927">
          <cell r="I21927" t="str">
            <v>NO</v>
          </cell>
        </row>
        <row r="21928">
          <cell r="I21928" t="str">
            <v>NO</v>
          </cell>
        </row>
        <row r="21929">
          <cell r="I21929" t="str">
            <v>NO</v>
          </cell>
        </row>
        <row r="21930">
          <cell r="I21930" t="str">
            <v>NO</v>
          </cell>
        </row>
        <row r="21931">
          <cell r="I21931" t="str">
            <v>NO</v>
          </cell>
        </row>
        <row r="21932">
          <cell r="I21932" t="str">
            <v>NO</v>
          </cell>
        </row>
        <row r="21933">
          <cell r="I21933" t="str">
            <v>NO</v>
          </cell>
        </row>
        <row r="21934">
          <cell r="I21934" t="str">
            <v>NO</v>
          </cell>
        </row>
        <row r="21935">
          <cell r="I21935" t="str">
            <v>NO</v>
          </cell>
        </row>
        <row r="21936">
          <cell r="I21936" t="str">
            <v>NO</v>
          </cell>
        </row>
        <row r="21937">
          <cell r="I21937" t="str">
            <v>NO</v>
          </cell>
        </row>
        <row r="21938">
          <cell r="I21938" t="str">
            <v>NO</v>
          </cell>
        </row>
        <row r="21939">
          <cell r="I21939" t="str">
            <v>NO</v>
          </cell>
        </row>
        <row r="21940">
          <cell r="I21940" t="str">
            <v>NO</v>
          </cell>
        </row>
        <row r="21941">
          <cell r="I21941" t="str">
            <v>NO</v>
          </cell>
        </row>
        <row r="21942">
          <cell r="I21942" t="str">
            <v>NO</v>
          </cell>
        </row>
        <row r="21943">
          <cell r="I21943" t="str">
            <v>NO</v>
          </cell>
        </row>
        <row r="21944">
          <cell r="I21944" t="str">
            <v>NO</v>
          </cell>
        </row>
        <row r="21945">
          <cell r="I21945" t="str">
            <v>NO</v>
          </cell>
        </row>
        <row r="21946">
          <cell r="I21946" t="str">
            <v>NO</v>
          </cell>
        </row>
        <row r="21947">
          <cell r="I21947" t="str">
            <v>NO</v>
          </cell>
        </row>
        <row r="21948">
          <cell r="I21948" t="str">
            <v>NO</v>
          </cell>
        </row>
        <row r="21949">
          <cell r="I21949" t="str">
            <v>NO</v>
          </cell>
        </row>
        <row r="21950">
          <cell r="I21950" t="str">
            <v>NO</v>
          </cell>
        </row>
        <row r="21951">
          <cell r="I21951" t="str">
            <v>NO</v>
          </cell>
        </row>
        <row r="21952">
          <cell r="I21952" t="str">
            <v>NO</v>
          </cell>
        </row>
        <row r="21953">
          <cell r="I21953" t="str">
            <v>NO</v>
          </cell>
        </row>
        <row r="21954">
          <cell r="I21954" t="str">
            <v>NO</v>
          </cell>
        </row>
        <row r="21955">
          <cell r="I21955" t="str">
            <v>NO</v>
          </cell>
        </row>
        <row r="21956">
          <cell r="I21956" t="str">
            <v>NO</v>
          </cell>
        </row>
        <row r="21957">
          <cell r="I21957" t="str">
            <v>NO</v>
          </cell>
        </row>
        <row r="21958">
          <cell r="I21958" t="str">
            <v>NO</v>
          </cell>
        </row>
        <row r="21959">
          <cell r="I21959" t="str">
            <v>NO</v>
          </cell>
        </row>
        <row r="21960">
          <cell r="I21960" t="str">
            <v>NO</v>
          </cell>
        </row>
        <row r="21961">
          <cell r="I21961" t="str">
            <v>NO</v>
          </cell>
        </row>
        <row r="21962">
          <cell r="I21962" t="str">
            <v>NO</v>
          </cell>
        </row>
        <row r="21963">
          <cell r="I21963" t="str">
            <v>NO</v>
          </cell>
        </row>
        <row r="21964">
          <cell r="I21964" t="str">
            <v>NO</v>
          </cell>
        </row>
        <row r="21965">
          <cell r="I21965" t="str">
            <v>NO</v>
          </cell>
        </row>
        <row r="21966">
          <cell r="I21966" t="str">
            <v>NO</v>
          </cell>
        </row>
        <row r="21967">
          <cell r="I21967" t="str">
            <v>NO</v>
          </cell>
        </row>
        <row r="21968">
          <cell r="I21968" t="str">
            <v>NO</v>
          </cell>
        </row>
        <row r="21969">
          <cell r="I21969" t="str">
            <v>NO</v>
          </cell>
        </row>
        <row r="21970">
          <cell r="I21970" t="str">
            <v>NO</v>
          </cell>
        </row>
        <row r="21971">
          <cell r="I21971" t="str">
            <v>NO</v>
          </cell>
        </row>
        <row r="21972">
          <cell r="I21972" t="str">
            <v>NO</v>
          </cell>
        </row>
        <row r="21973">
          <cell r="I21973" t="str">
            <v>NO</v>
          </cell>
        </row>
        <row r="21974">
          <cell r="I21974" t="str">
            <v>NO</v>
          </cell>
        </row>
        <row r="21975">
          <cell r="I21975" t="str">
            <v>NO</v>
          </cell>
        </row>
        <row r="21976">
          <cell r="I21976" t="str">
            <v>NO</v>
          </cell>
        </row>
        <row r="21977">
          <cell r="I21977" t="str">
            <v>NO</v>
          </cell>
        </row>
        <row r="21978">
          <cell r="I21978" t="str">
            <v>NO</v>
          </cell>
        </row>
        <row r="21979">
          <cell r="I21979" t="str">
            <v>NO</v>
          </cell>
        </row>
        <row r="21980">
          <cell r="I21980" t="str">
            <v>NO</v>
          </cell>
        </row>
        <row r="21981">
          <cell r="I21981" t="str">
            <v>NO</v>
          </cell>
        </row>
        <row r="21982">
          <cell r="I21982" t="str">
            <v>NO</v>
          </cell>
        </row>
        <row r="21983">
          <cell r="I21983" t="str">
            <v>NO</v>
          </cell>
        </row>
        <row r="21984">
          <cell r="I21984" t="str">
            <v>NO</v>
          </cell>
        </row>
        <row r="21985">
          <cell r="I21985" t="str">
            <v>NO</v>
          </cell>
        </row>
        <row r="21986">
          <cell r="I21986" t="str">
            <v>NO</v>
          </cell>
        </row>
        <row r="21987">
          <cell r="I21987" t="str">
            <v>NO</v>
          </cell>
        </row>
        <row r="21988">
          <cell r="I21988" t="str">
            <v>NO</v>
          </cell>
        </row>
        <row r="21989">
          <cell r="I21989" t="str">
            <v>NO</v>
          </cell>
        </row>
        <row r="21990">
          <cell r="I21990" t="str">
            <v>NO</v>
          </cell>
        </row>
        <row r="21991">
          <cell r="I21991" t="str">
            <v>NO</v>
          </cell>
        </row>
        <row r="21992">
          <cell r="I21992" t="str">
            <v>NO</v>
          </cell>
        </row>
        <row r="21993">
          <cell r="I21993" t="str">
            <v>NO</v>
          </cell>
        </row>
        <row r="21994">
          <cell r="I21994" t="str">
            <v>NO</v>
          </cell>
        </row>
        <row r="21995">
          <cell r="I21995" t="str">
            <v>NO</v>
          </cell>
        </row>
        <row r="21996">
          <cell r="I21996" t="str">
            <v>NO</v>
          </cell>
        </row>
        <row r="21997">
          <cell r="I21997" t="str">
            <v>NO</v>
          </cell>
        </row>
        <row r="21998">
          <cell r="I21998" t="str">
            <v>NO</v>
          </cell>
        </row>
        <row r="21999">
          <cell r="I21999" t="str">
            <v>NO</v>
          </cell>
        </row>
        <row r="22000">
          <cell r="I22000" t="str">
            <v>NO</v>
          </cell>
        </row>
        <row r="22001">
          <cell r="I22001" t="str">
            <v>NO</v>
          </cell>
        </row>
        <row r="22002">
          <cell r="I22002" t="str">
            <v>NO</v>
          </cell>
        </row>
        <row r="22003">
          <cell r="I22003" t="str">
            <v>NO</v>
          </cell>
        </row>
        <row r="22004">
          <cell r="I22004" t="str">
            <v>NO</v>
          </cell>
        </row>
        <row r="22005">
          <cell r="I22005" t="str">
            <v>NO</v>
          </cell>
        </row>
        <row r="22006">
          <cell r="I22006" t="str">
            <v>NO</v>
          </cell>
        </row>
        <row r="22007">
          <cell r="I22007" t="str">
            <v>NO</v>
          </cell>
        </row>
        <row r="22008">
          <cell r="I22008" t="str">
            <v>NO</v>
          </cell>
        </row>
        <row r="22009">
          <cell r="I22009" t="str">
            <v>NO</v>
          </cell>
        </row>
        <row r="22010">
          <cell r="I22010" t="str">
            <v>NO</v>
          </cell>
        </row>
        <row r="22011">
          <cell r="I22011" t="str">
            <v>NO</v>
          </cell>
        </row>
        <row r="22012">
          <cell r="I22012" t="str">
            <v>NO</v>
          </cell>
        </row>
        <row r="22013">
          <cell r="I22013" t="str">
            <v>NO</v>
          </cell>
        </row>
        <row r="22014">
          <cell r="I22014" t="str">
            <v>NO</v>
          </cell>
        </row>
        <row r="22015">
          <cell r="I22015" t="str">
            <v>NO</v>
          </cell>
        </row>
        <row r="22016">
          <cell r="I22016" t="str">
            <v>NO</v>
          </cell>
        </row>
        <row r="22017">
          <cell r="I22017" t="str">
            <v>NO</v>
          </cell>
        </row>
        <row r="22018">
          <cell r="I22018" t="str">
            <v>NO</v>
          </cell>
        </row>
        <row r="22019">
          <cell r="I22019" t="str">
            <v>NO</v>
          </cell>
        </row>
        <row r="22020">
          <cell r="I22020" t="str">
            <v>NO</v>
          </cell>
        </row>
        <row r="22021">
          <cell r="I22021" t="str">
            <v>NO</v>
          </cell>
        </row>
        <row r="22022">
          <cell r="I22022" t="str">
            <v>NO</v>
          </cell>
        </row>
        <row r="22023">
          <cell r="I22023" t="str">
            <v>NO</v>
          </cell>
        </row>
        <row r="22024">
          <cell r="I22024" t="str">
            <v>NO</v>
          </cell>
        </row>
        <row r="22025">
          <cell r="I22025" t="str">
            <v>NO</v>
          </cell>
        </row>
        <row r="22026">
          <cell r="I22026" t="str">
            <v>NO</v>
          </cell>
        </row>
        <row r="22027">
          <cell r="I22027" t="str">
            <v>NO</v>
          </cell>
        </row>
        <row r="22028">
          <cell r="I22028" t="str">
            <v>NO</v>
          </cell>
        </row>
        <row r="22029">
          <cell r="I22029" t="str">
            <v>NO</v>
          </cell>
        </row>
        <row r="22030">
          <cell r="I22030" t="str">
            <v>NO</v>
          </cell>
        </row>
        <row r="22031">
          <cell r="I22031" t="str">
            <v>NO</v>
          </cell>
        </row>
        <row r="22032">
          <cell r="I22032" t="str">
            <v>NO</v>
          </cell>
        </row>
        <row r="22033">
          <cell r="I22033" t="str">
            <v>NO</v>
          </cell>
        </row>
        <row r="22034">
          <cell r="I22034" t="str">
            <v>NO</v>
          </cell>
        </row>
        <row r="22035">
          <cell r="I22035" t="str">
            <v>NO</v>
          </cell>
        </row>
        <row r="22036">
          <cell r="I22036" t="str">
            <v>NO</v>
          </cell>
        </row>
        <row r="22037">
          <cell r="I22037" t="str">
            <v>NO</v>
          </cell>
        </row>
        <row r="22038">
          <cell r="I22038" t="str">
            <v>NO</v>
          </cell>
        </row>
        <row r="22039">
          <cell r="I22039" t="str">
            <v>NO</v>
          </cell>
        </row>
        <row r="22040">
          <cell r="I22040" t="str">
            <v>NO</v>
          </cell>
        </row>
        <row r="22041">
          <cell r="I22041" t="str">
            <v>NO</v>
          </cell>
        </row>
        <row r="22042">
          <cell r="I22042" t="str">
            <v>NO</v>
          </cell>
        </row>
        <row r="22043">
          <cell r="I22043" t="str">
            <v>NO</v>
          </cell>
        </row>
        <row r="22044">
          <cell r="I22044" t="str">
            <v>NO</v>
          </cell>
        </row>
        <row r="22045">
          <cell r="I22045" t="str">
            <v>NO</v>
          </cell>
        </row>
        <row r="22046">
          <cell r="I22046" t="str">
            <v>NO</v>
          </cell>
        </row>
        <row r="22047">
          <cell r="I22047" t="str">
            <v>NO</v>
          </cell>
        </row>
        <row r="22048">
          <cell r="I22048" t="str">
            <v>NO</v>
          </cell>
        </row>
        <row r="22049">
          <cell r="I22049" t="str">
            <v>NO</v>
          </cell>
        </row>
        <row r="22050">
          <cell r="I22050" t="str">
            <v>NO</v>
          </cell>
        </row>
        <row r="22051">
          <cell r="I22051" t="str">
            <v>NO</v>
          </cell>
        </row>
        <row r="22052">
          <cell r="I22052" t="str">
            <v>NO</v>
          </cell>
        </row>
        <row r="22053">
          <cell r="I22053" t="str">
            <v>NO</v>
          </cell>
        </row>
        <row r="22054">
          <cell r="I22054" t="str">
            <v>NO</v>
          </cell>
        </row>
        <row r="22055">
          <cell r="I22055" t="str">
            <v>NO</v>
          </cell>
        </row>
        <row r="22056">
          <cell r="I22056" t="str">
            <v>NO</v>
          </cell>
        </row>
        <row r="22057">
          <cell r="I22057" t="str">
            <v>NO</v>
          </cell>
        </row>
        <row r="22058">
          <cell r="I22058" t="str">
            <v>NO</v>
          </cell>
        </row>
        <row r="22059">
          <cell r="I22059" t="str">
            <v>NO</v>
          </cell>
        </row>
        <row r="22060">
          <cell r="I22060" t="str">
            <v>NO</v>
          </cell>
        </row>
        <row r="22061">
          <cell r="I22061" t="str">
            <v>NO</v>
          </cell>
        </row>
        <row r="22062">
          <cell r="I22062" t="str">
            <v>NO</v>
          </cell>
        </row>
        <row r="22063">
          <cell r="I22063" t="str">
            <v>NO</v>
          </cell>
        </row>
        <row r="22064">
          <cell r="I22064" t="str">
            <v>NO</v>
          </cell>
        </row>
        <row r="22065">
          <cell r="I22065" t="str">
            <v>NO</v>
          </cell>
        </row>
        <row r="22066">
          <cell r="I22066" t="str">
            <v>NO</v>
          </cell>
        </row>
        <row r="22067">
          <cell r="I22067" t="str">
            <v>NO</v>
          </cell>
        </row>
        <row r="22068">
          <cell r="I22068" t="str">
            <v>NO</v>
          </cell>
        </row>
        <row r="22069">
          <cell r="I22069" t="str">
            <v>NO</v>
          </cell>
        </row>
        <row r="22070">
          <cell r="I22070" t="str">
            <v>NO</v>
          </cell>
        </row>
        <row r="22071">
          <cell r="I22071" t="str">
            <v>NO</v>
          </cell>
        </row>
        <row r="22072">
          <cell r="I22072" t="str">
            <v>NO</v>
          </cell>
        </row>
        <row r="22073">
          <cell r="I22073" t="str">
            <v>NO</v>
          </cell>
        </row>
        <row r="22074">
          <cell r="I22074" t="str">
            <v>NO</v>
          </cell>
        </row>
        <row r="22075">
          <cell r="I22075" t="str">
            <v>NO</v>
          </cell>
        </row>
        <row r="22076">
          <cell r="I22076" t="str">
            <v>NO</v>
          </cell>
        </row>
        <row r="22077">
          <cell r="I22077" t="str">
            <v>NO</v>
          </cell>
        </row>
        <row r="22078">
          <cell r="I22078" t="str">
            <v>NO</v>
          </cell>
        </row>
        <row r="22079">
          <cell r="I22079" t="str">
            <v>NO</v>
          </cell>
        </row>
        <row r="22080">
          <cell r="I22080" t="str">
            <v>NO</v>
          </cell>
        </row>
        <row r="22081">
          <cell r="I22081" t="str">
            <v>NO</v>
          </cell>
        </row>
        <row r="22082">
          <cell r="I22082" t="str">
            <v>NO</v>
          </cell>
        </row>
        <row r="22083">
          <cell r="I22083" t="str">
            <v>NO</v>
          </cell>
        </row>
        <row r="22084">
          <cell r="I22084" t="str">
            <v>NO</v>
          </cell>
        </row>
        <row r="22085">
          <cell r="I22085" t="str">
            <v>NO</v>
          </cell>
        </row>
        <row r="22086">
          <cell r="I22086" t="str">
            <v>NO</v>
          </cell>
        </row>
        <row r="22087">
          <cell r="I22087" t="str">
            <v>NO</v>
          </cell>
        </row>
        <row r="22088">
          <cell r="I22088" t="str">
            <v>NO</v>
          </cell>
        </row>
        <row r="22089">
          <cell r="I22089" t="str">
            <v>NO</v>
          </cell>
        </row>
        <row r="22090">
          <cell r="I22090" t="str">
            <v>NO</v>
          </cell>
        </row>
        <row r="22091">
          <cell r="I22091" t="str">
            <v>NO</v>
          </cell>
        </row>
        <row r="22092">
          <cell r="I22092" t="str">
            <v>NO</v>
          </cell>
        </row>
        <row r="22093">
          <cell r="I22093" t="str">
            <v>NO</v>
          </cell>
        </row>
        <row r="22094">
          <cell r="I22094" t="str">
            <v>NO</v>
          </cell>
        </row>
        <row r="22095">
          <cell r="I22095" t="str">
            <v>NO</v>
          </cell>
        </row>
        <row r="22096">
          <cell r="I22096" t="str">
            <v>NO</v>
          </cell>
        </row>
        <row r="22097">
          <cell r="I22097" t="str">
            <v>NO</v>
          </cell>
        </row>
        <row r="22098">
          <cell r="I22098" t="str">
            <v>NO</v>
          </cell>
        </row>
        <row r="22099">
          <cell r="I22099" t="str">
            <v>NO</v>
          </cell>
        </row>
        <row r="22100">
          <cell r="I22100" t="str">
            <v>NO</v>
          </cell>
        </row>
        <row r="22101">
          <cell r="I22101" t="str">
            <v>NO</v>
          </cell>
        </row>
        <row r="22102">
          <cell r="I22102" t="str">
            <v>NO</v>
          </cell>
        </row>
        <row r="22103">
          <cell r="I22103" t="str">
            <v>NO</v>
          </cell>
        </row>
        <row r="22104">
          <cell r="I22104" t="str">
            <v>NO</v>
          </cell>
        </row>
        <row r="22105">
          <cell r="I22105" t="str">
            <v>NO</v>
          </cell>
        </row>
        <row r="22106">
          <cell r="I22106" t="str">
            <v>NO</v>
          </cell>
        </row>
        <row r="22107">
          <cell r="I22107" t="str">
            <v>NO</v>
          </cell>
        </row>
        <row r="22108">
          <cell r="I22108" t="str">
            <v>NO</v>
          </cell>
        </row>
        <row r="22109">
          <cell r="I22109" t="str">
            <v>NO</v>
          </cell>
        </row>
        <row r="22110">
          <cell r="I22110" t="str">
            <v>NO</v>
          </cell>
        </row>
        <row r="22111">
          <cell r="I22111" t="str">
            <v>NO</v>
          </cell>
        </row>
        <row r="22112">
          <cell r="I22112" t="str">
            <v>NO</v>
          </cell>
        </row>
        <row r="22113">
          <cell r="I22113" t="str">
            <v>NO</v>
          </cell>
        </row>
        <row r="22114">
          <cell r="I22114" t="str">
            <v>NO</v>
          </cell>
        </row>
        <row r="22115">
          <cell r="I22115" t="str">
            <v>NO</v>
          </cell>
        </row>
        <row r="22116">
          <cell r="I22116" t="str">
            <v>NO</v>
          </cell>
        </row>
        <row r="22117">
          <cell r="I22117" t="str">
            <v>NO</v>
          </cell>
        </row>
        <row r="22118">
          <cell r="I22118" t="str">
            <v>NO</v>
          </cell>
        </row>
        <row r="22119">
          <cell r="I22119" t="str">
            <v>NO</v>
          </cell>
        </row>
        <row r="22120">
          <cell r="I22120" t="str">
            <v>NO</v>
          </cell>
        </row>
        <row r="22121">
          <cell r="I22121" t="str">
            <v>NO</v>
          </cell>
        </row>
        <row r="22122">
          <cell r="I22122" t="str">
            <v>NO</v>
          </cell>
        </row>
        <row r="22123">
          <cell r="I22123" t="str">
            <v>NO</v>
          </cell>
        </row>
        <row r="22124">
          <cell r="I22124" t="str">
            <v>NO</v>
          </cell>
        </row>
        <row r="22125">
          <cell r="I22125" t="str">
            <v>NO</v>
          </cell>
        </row>
        <row r="22126">
          <cell r="I22126" t="str">
            <v>NO</v>
          </cell>
        </row>
        <row r="22127">
          <cell r="I22127" t="str">
            <v>NO</v>
          </cell>
        </row>
        <row r="22128">
          <cell r="I22128" t="str">
            <v>NO</v>
          </cell>
        </row>
        <row r="22129">
          <cell r="I22129" t="str">
            <v>NO</v>
          </cell>
        </row>
        <row r="22130">
          <cell r="I22130" t="str">
            <v>NO</v>
          </cell>
        </row>
        <row r="22131">
          <cell r="I22131" t="str">
            <v>NO</v>
          </cell>
        </row>
        <row r="22132">
          <cell r="I22132" t="str">
            <v>NO</v>
          </cell>
        </row>
        <row r="22133">
          <cell r="I22133" t="str">
            <v>NO</v>
          </cell>
        </row>
        <row r="22134">
          <cell r="I22134" t="str">
            <v>NO</v>
          </cell>
        </row>
        <row r="22135">
          <cell r="I22135" t="str">
            <v>NO</v>
          </cell>
        </row>
        <row r="22136">
          <cell r="I22136" t="str">
            <v>NO</v>
          </cell>
        </row>
        <row r="22137">
          <cell r="I22137" t="str">
            <v>NO</v>
          </cell>
        </row>
        <row r="22138">
          <cell r="I22138" t="str">
            <v>NO</v>
          </cell>
        </row>
        <row r="22139">
          <cell r="I22139" t="str">
            <v>NO</v>
          </cell>
        </row>
        <row r="22140">
          <cell r="I22140" t="str">
            <v>NO</v>
          </cell>
        </row>
        <row r="22141">
          <cell r="I22141" t="str">
            <v>NO</v>
          </cell>
        </row>
        <row r="22142">
          <cell r="I22142" t="str">
            <v>NO</v>
          </cell>
        </row>
        <row r="22143">
          <cell r="I22143" t="str">
            <v>NO</v>
          </cell>
        </row>
        <row r="22144">
          <cell r="I22144" t="str">
            <v>NO</v>
          </cell>
        </row>
        <row r="22145">
          <cell r="I22145" t="str">
            <v>NO</v>
          </cell>
        </row>
        <row r="22146">
          <cell r="I22146" t="str">
            <v>NO</v>
          </cell>
        </row>
        <row r="22147">
          <cell r="I22147" t="str">
            <v>NO</v>
          </cell>
        </row>
        <row r="22148">
          <cell r="I22148" t="str">
            <v>NO</v>
          </cell>
        </row>
        <row r="22149">
          <cell r="I22149" t="str">
            <v>NO</v>
          </cell>
        </row>
        <row r="22150">
          <cell r="I22150" t="str">
            <v>NO</v>
          </cell>
        </row>
        <row r="22151">
          <cell r="I22151" t="str">
            <v>NO</v>
          </cell>
        </row>
        <row r="22152">
          <cell r="I22152" t="str">
            <v>NO</v>
          </cell>
        </row>
        <row r="22153">
          <cell r="I22153" t="str">
            <v>NO</v>
          </cell>
        </row>
        <row r="22154">
          <cell r="I22154" t="str">
            <v>NO</v>
          </cell>
        </row>
        <row r="22155">
          <cell r="I22155" t="str">
            <v>NO</v>
          </cell>
        </row>
        <row r="22156">
          <cell r="I22156" t="str">
            <v>NO</v>
          </cell>
        </row>
        <row r="22157">
          <cell r="I22157" t="str">
            <v>NO</v>
          </cell>
        </row>
        <row r="22158">
          <cell r="I22158" t="str">
            <v>NO</v>
          </cell>
        </row>
        <row r="22159">
          <cell r="I22159" t="str">
            <v>NO</v>
          </cell>
        </row>
        <row r="22160">
          <cell r="I22160" t="str">
            <v>NO</v>
          </cell>
        </row>
        <row r="22161">
          <cell r="I22161" t="str">
            <v>NO</v>
          </cell>
        </row>
        <row r="22162">
          <cell r="I22162" t="str">
            <v>NO</v>
          </cell>
        </row>
        <row r="22163">
          <cell r="I22163" t="str">
            <v>NO</v>
          </cell>
        </row>
        <row r="22164">
          <cell r="I22164" t="str">
            <v>NO</v>
          </cell>
        </row>
        <row r="22165">
          <cell r="I22165" t="str">
            <v>NO</v>
          </cell>
        </row>
        <row r="22166">
          <cell r="I22166" t="str">
            <v>NO</v>
          </cell>
        </row>
        <row r="22167">
          <cell r="I22167" t="str">
            <v>NO</v>
          </cell>
        </row>
        <row r="22168">
          <cell r="I22168" t="str">
            <v>NO</v>
          </cell>
        </row>
        <row r="22169">
          <cell r="I22169" t="str">
            <v>NO</v>
          </cell>
        </row>
        <row r="22170">
          <cell r="I22170" t="str">
            <v>NO</v>
          </cell>
        </row>
        <row r="22171">
          <cell r="I22171" t="str">
            <v>NO</v>
          </cell>
        </row>
        <row r="22172">
          <cell r="I22172" t="str">
            <v>NO</v>
          </cell>
        </row>
        <row r="22173">
          <cell r="I22173" t="str">
            <v>NO</v>
          </cell>
        </row>
        <row r="22174">
          <cell r="I22174" t="str">
            <v>NO</v>
          </cell>
        </row>
        <row r="22175">
          <cell r="I22175" t="str">
            <v>NO</v>
          </cell>
        </row>
        <row r="22176">
          <cell r="I22176" t="str">
            <v>NO</v>
          </cell>
        </row>
        <row r="22177">
          <cell r="I22177" t="str">
            <v>NO</v>
          </cell>
        </row>
        <row r="22178">
          <cell r="I22178" t="str">
            <v>NO</v>
          </cell>
        </row>
        <row r="22179">
          <cell r="I22179" t="str">
            <v>NO</v>
          </cell>
        </row>
        <row r="22180">
          <cell r="I22180" t="str">
            <v>NO</v>
          </cell>
        </row>
        <row r="22181">
          <cell r="I22181" t="str">
            <v>NO</v>
          </cell>
        </row>
        <row r="22182">
          <cell r="I22182" t="str">
            <v>NO</v>
          </cell>
        </row>
        <row r="22183">
          <cell r="I22183" t="str">
            <v>NO</v>
          </cell>
        </row>
        <row r="22184">
          <cell r="I22184" t="str">
            <v>NO</v>
          </cell>
        </row>
        <row r="22185">
          <cell r="I22185" t="str">
            <v>NO</v>
          </cell>
        </row>
        <row r="22186">
          <cell r="I22186" t="str">
            <v>NO</v>
          </cell>
        </row>
        <row r="22187">
          <cell r="I22187" t="str">
            <v>NO</v>
          </cell>
        </row>
        <row r="22188">
          <cell r="I22188" t="str">
            <v>NO</v>
          </cell>
        </row>
        <row r="22189">
          <cell r="I22189" t="str">
            <v>NO</v>
          </cell>
        </row>
        <row r="22190">
          <cell r="I22190" t="str">
            <v>NO</v>
          </cell>
        </row>
        <row r="22191">
          <cell r="I22191" t="str">
            <v>NO</v>
          </cell>
        </row>
        <row r="22192">
          <cell r="I22192" t="str">
            <v>NO</v>
          </cell>
        </row>
        <row r="22193">
          <cell r="I22193" t="str">
            <v>NO</v>
          </cell>
        </row>
        <row r="22194">
          <cell r="I22194" t="str">
            <v>NO</v>
          </cell>
        </row>
        <row r="22195">
          <cell r="I22195" t="str">
            <v>NO</v>
          </cell>
        </row>
        <row r="22196">
          <cell r="I22196" t="str">
            <v>NO</v>
          </cell>
        </row>
        <row r="22197">
          <cell r="I22197" t="str">
            <v>NO</v>
          </cell>
        </row>
        <row r="22198">
          <cell r="I22198" t="str">
            <v>NO</v>
          </cell>
        </row>
        <row r="22199">
          <cell r="I22199" t="str">
            <v>NO</v>
          </cell>
        </row>
        <row r="22200">
          <cell r="I22200" t="str">
            <v>NO</v>
          </cell>
        </row>
        <row r="22201">
          <cell r="I22201" t="str">
            <v>NO</v>
          </cell>
        </row>
        <row r="22202">
          <cell r="I22202" t="str">
            <v>NO</v>
          </cell>
        </row>
        <row r="22203">
          <cell r="I22203" t="str">
            <v>NO</v>
          </cell>
        </row>
        <row r="22204">
          <cell r="I22204" t="str">
            <v>NO</v>
          </cell>
        </row>
        <row r="22205">
          <cell r="I22205" t="str">
            <v>NO</v>
          </cell>
        </row>
        <row r="22206">
          <cell r="I22206" t="str">
            <v>NO</v>
          </cell>
        </row>
        <row r="22207">
          <cell r="I22207" t="str">
            <v>NO</v>
          </cell>
        </row>
        <row r="22208">
          <cell r="I22208" t="str">
            <v>NO</v>
          </cell>
        </row>
        <row r="22209">
          <cell r="I22209" t="str">
            <v>NO</v>
          </cell>
        </row>
        <row r="22210">
          <cell r="I22210" t="str">
            <v>NO</v>
          </cell>
        </row>
        <row r="22211">
          <cell r="I22211" t="str">
            <v>NO</v>
          </cell>
        </row>
        <row r="22212">
          <cell r="I22212" t="str">
            <v>NO</v>
          </cell>
        </row>
        <row r="22213">
          <cell r="I22213" t="str">
            <v>NO</v>
          </cell>
        </row>
        <row r="22214">
          <cell r="I22214" t="str">
            <v>NO</v>
          </cell>
        </row>
        <row r="22215">
          <cell r="I22215" t="str">
            <v>NO</v>
          </cell>
        </row>
        <row r="22216">
          <cell r="I22216" t="str">
            <v>NO</v>
          </cell>
        </row>
        <row r="22217">
          <cell r="I22217" t="str">
            <v>NO</v>
          </cell>
        </row>
        <row r="22218">
          <cell r="I22218" t="str">
            <v>NO</v>
          </cell>
        </row>
        <row r="22219">
          <cell r="I22219" t="str">
            <v>NO</v>
          </cell>
        </row>
        <row r="22220">
          <cell r="I22220" t="str">
            <v>NO</v>
          </cell>
        </row>
        <row r="22221">
          <cell r="I22221" t="str">
            <v>NO</v>
          </cell>
        </row>
        <row r="22222">
          <cell r="I22222" t="str">
            <v>NO</v>
          </cell>
        </row>
        <row r="22223">
          <cell r="I22223" t="str">
            <v>NO</v>
          </cell>
        </row>
        <row r="22224">
          <cell r="I22224" t="str">
            <v>NO</v>
          </cell>
        </row>
        <row r="22225">
          <cell r="I22225" t="str">
            <v>NO</v>
          </cell>
        </row>
        <row r="22226">
          <cell r="I22226" t="str">
            <v>NO</v>
          </cell>
        </row>
        <row r="22227">
          <cell r="I22227" t="str">
            <v>NO</v>
          </cell>
        </row>
        <row r="22228">
          <cell r="I22228" t="str">
            <v>NO</v>
          </cell>
        </row>
        <row r="22229">
          <cell r="I22229" t="str">
            <v>NO</v>
          </cell>
        </row>
        <row r="22230">
          <cell r="I22230" t="str">
            <v>NO</v>
          </cell>
        </row>
        <row r="22231">
          <cell r="I22231" t="str">
            <v>NO</v>
          </cell>
        </row>
        <row r="22232">
          <cell r="I22232" t="str">
            <v>NO</v>
          </cell>
        </row>
        <row r="22233">
          <cell r="I22233" t="str">
            <v>NO</v>
          </cell>
        </row>
        <row r="22234">
          <cell r="I22234" t="str">
            <v>NO</v>
          </cell>
        </row>
        <row r="22235">
          <cell r="I22235" t="str">
            <v>NO</v>
          </cell>
        </row>
        <row r="22236">
          <cell r="I22236" t="str">
            <v>NO</v>
          </cell>
        </row>
        <row r="22237">
          <cell r="I22237" t="str">
            <v>NO</v>
          </cell>
        </row>
        <row r="22238">
          <cell r="I22238" t="str">
            <v>NO</v>
          </cell>
        </row>
        <row r="22239">
          <cell r="I22239" t="str">
            <v>NO</v>
          </cell>
        </row>
        <row r="22240">
          <cell r="I22240" t="str">
            <v>NO</v>
          </cell>
        </row>
        <row r="22241">
          <cell r="I22241" t="str">
            <v>NO</v>
          </cell>
        </row>
        <row r="22242">
          <cell r="I22242" t="str">
            <v>NO</v>
          </cell>
        </row>
        <row r="22243">
          <cell r="I22243" t="str">
            <v>NO</v>
          </cell>
        </row>
        <row r="22244">
          <cell r="I22244" t="str">
            <v>NO</v>
          </cell>
        </row>
        <row r="22245">
          <cell r="I22245" t="str">
            <v>NO</v>
          </cell>
        </row>
        <row r="22246">
          <cell r="I22246" t="str">
            <v>NO</v>
          </cell>
        </row>
        <row r="22247">
          <cell r="I22247" t="str">
            <v>NO</v>
          </cell>
        </row>
        <row r="22248">
          <cell r="I22248" t="str">
            <v>NO</v>
          </cell>
        </row>
        <row r="22249">
          <cell r="I22249" t="str">
            <v>NO</v>
          </cell>
        </row>
        <row r="22250">
          <cell r="I22250" t="str">
            <v>NO</v>
          </cell>
        </row>
        <row r="22251">
          <cell r="I22251" t="str">
            <v>NO</v>
          </cell>
        </row>
        <row r="22252">
          <cell r="I22252" t="str">
            <v>NO</v>
          </cell>
        </row>
        <row r="22253">
          <cell r="I22253" t="str">
            <v>NO</v>
          </cell>
        </row>
        <row r="22254">
          <cell r="I22254" t="str">
            <v>NO</v>
          </cell>
        </row>
        <row r="22255">
          <cell r="I22255" t="str">
            <v>NO</v>
          </cell>
        </row>
        <row r="22256">
          <cell r="I22256" t="str">
            <v>NO</v>
          </cell>
        </row>
        <row r="22257">
          <cell r="I22257" t="str">
            <v>NO</v>
          </cell>
        </row>
        <row r="22258">
          <cell r="I22258" t="str">
            <v>NO</v>
          </cell>
        </row>
        <row r="22259">
          <cell r="I22259" t="str">
            <v>NO</v>
          </cell>
        </row>
        <row r="22260">
          <cell r="I22260" t="str">
            <v>NO</v>
          </cell>
        </row>
        <row r="22261">
          <cell r="I22261" t="str">
            <v>NO</v>
          </cell>
        </row>
        <row r="22262">
          <cell r="I22262" t="str">
            <v>NO</v>
          </cell>
        </row>
        <row r="22263">
          <cell r="I22263" t="str">
            <v>NO</v>
          </cell>
        </row>
        <row r="22264">
          <cell r="I22264" t="str">
            <v>NO</v>
          </cell>
        </row>
        <row r="22265">
          <cell r="I22265" t="str">
            <v>NO</v>
          </cell>
        </row>
        <row r="22266">
          <cell r="I22266" t="str">
            <v>NO</v>
          </cell>
        </row>
        <row r="22267">
          <cell r="I22267" t="str">
            <v>NO</v>
          </cell>
        </row>
        <row r="22268">
          <cell r="I22268" t="str">
            <v>NO</v>
          </cell>
        </row>
        <row r="22269">
          <cell r="I22269" t="str">
            <v>NO</v>
          </cell>
        </row>
        <row r="22270">
          <cell r="I22270" t="str">
            <v>NO</v>
          </cell>
        </row>
        <row r="22271">
          <cell r="I22271" t="str">
            <v>NO</v>
          </cell>
        </row>
        <row r="22272">
          <cell r="I22272" t="str">
            <v>NO</v>
          </cell>
        </row>
        <row r="22273">
          <cell r="I22273" t="str">
            <v>NO</v>
          </cell>
        </row>
        <row r="22274">
          <cell r="I22274" t="str">
            <v>NO</v>
          </cell>
        </row>
        <row r="22275">
          <cell r="I22275" t="str">
            <v>NO</v>
          </cell>
        </row>
        <row r="22276">
          <cell r="I22276" t="str">
            <v>NO</v>
          </cell>
        </row>
        <row r="22277">
          <cell r="I22277" t="str">
            <v>NO</v>
          </cell>
        </row>
        <row r="22278">
          <cell r="I22278" t="str">
            <v>NO</v>
          </cell>
        </row>
        <row r="22279">
          <cell r="I22279" t="str">
            <v>NO</v>
          </cell>
        </row>
        <row r="22280">
          <cell r="I22280" t="str">
            <v>NO</v>
          </cell>
        </row>
        <row r="22281">
          <cell r="I22281" t="str">
            <v>NO</v>
          </cell>
        </row>
        <row r="22282">
          <cell r="I22282" t="str">
            <v>NO</v>
          </cell>
        </row>
        <row r="22283">
          <cell r="I22283" t="str">
            <v>NO</v>
          </cell>
        </row>
        <row r="22284">
          <cell r="I22284" t="str">
            <v>NO</v>
          </cell>
        </row>
        <row r="22285">
          <cell r="I22285" t="str">
            <v>NO</v>
          </cell>
        </row>
        <row r="22286">
          <cell r="I22286" t="str">
            <v>NO</v>
          </cell>
        </row>
        <row r="22287">
          <cell r="I22287" t="str">
            <v>NO</v>
          </cell>
        </row>
        <row r="22288">
          <cell r="I22288" t="str">
            <v>NO</v>
          </cell>
        </row>
        <row r="22289">
          <cell r="I22289" t="str">
            <v>NO</v>
          </cell>
        </row>
        <row r="22290">
          <cell r="I22290" t="str">
            <v>NO</v>
          </cell>
        </row>
        <row r="22291">
          <cell r="I22291" t="str">
            <v>NO</v>
          </cell>
        </row>
        <row r="22292">
          <cell r="I22292" t="str">
            <v>NO</v>
          </cell>
        </row>
        <row r="22293">
          <cell r="I22293" t="str">
            <v>NO</v>
          </cell>
        </row>
        <row r="22294">
          <cell r="I22294" t="str">
            <v>NO</v>
          </cell>
        </row>
        <row r="22295">
          <cell r="I22295" t="str">
            <v>NO</v>
          </cell>
        </row>
        <row r="22296">
          <cell r="I22296" t="str">
            <v>NO</v>
          </cell>
        </row>
        <row r="22297">
          <cell r="I22297" t="str">
            <v>NO</v>
          </cell>
        </row>
        <row r="22298">
          <cell r="I22298" t="str">
            <v>NO</v>
          </cell>
        </row>
        <row r="22299">
          <cell r="I22299" t="str">
            <v>NO</v>
          </cell>
        </row>
        <row r="22300">
          <cell r="I22300" t="str">
            <v>NO</v>
          </cell>
        </row>
        <row r="22301">
          <cell r="I22301" t="str">
            <v>NO</v>
          </cell>
        </row>
        <row r="22302">
          <cell r="I22302" t="str">
            <v>NO</v>
          </cell>
        </row>
        <row r="22303">
          <cell r="I22303" t="str">
            <v>NO</v>
          </cell>
        </row>
        <row r="22304">
          <cell r="I22304" t="str">
            <v>NO</v>
          </cell>
        </row>
        <row r="22305">
          <cell r="I22305" t="str">
            <v>NO</v>
          </cell>
        </row>
        <row r="22306">
          <cell r="I22306" t="str">
            <v>NO</v>
          </cell>
        </row>
        <row r="22307">
          <cell r="I22307" t="str">
            <v>NO</v>
          </cell>
        </row>
        <row r="22308">
          <cell r="I22308" t="str">
            <v>NO</v>
          </cell>
        </row>
        <row r="22309">
          <cell r="I22309" t="str">
            <v>NO</v>
          </cell>
        </row>
        <row r="22310">
          <cell r="I22310" t="str">
            <v>NO</v>
          </cell>
        </row>
        <row r="22311">
          <cell r="I22311" t="str">
            <v>NO</v>
          </cell>
        </row>
        <row r="22312">
          <cell r="I22312" t="str">
            <v>NO</v>
          </cell>
        </row>
        <row r="22313">
          <cell r="I22313" t="str">
            <v>NO</v>
          </cell>
        </row>
        <row r="22314">
          <cell r="I22314" t="str">
            <v>NO</v>
          </cell>
        </row>
        <row r="22315">
          <cell r="I22315" t="str">
            <v>NO</v>
          </cell>
        </row>
        <row r="22316">
          <cell r="I22316" t="str">
            <v>NO</v>
          </cell>
        </row>
        <row r="22317">
          <cell r="I22317" t="str">
            <v>NO</v>
          </cell>
        </row>
        <row r="22318">
          <cell r="I22318" t="str">
            <v>NO</v>
          </cell>
        </row>
        <row r="22319">
          <cell r="I22319" t="str">
            <v>NO</v>
          </cell>
        </row>
        <row r="22320">
          <cell r="I22320" t="str">
            <v>NO</v>
          </cell>
        </row>
        <row r="22321">
          <cell r="I22321" t="str">
            <v>NO</v>
          </cell>
        </row>
        <row r="22322">
          <cell r="I22322" t="str">
            <v>NO</v>
          </cell>
        </row>
        <row r="22323">
          <cell r="I22323" t="str">
            <v>NO</v>
          </cell>
        </row>
        <row r="22324">
          <cell r="I22324" t="str">
            <v>NO</v>
          </cell>
        </row>
        <row r="22325">
          <cell r="I22325" t="str">
            <v>NO</v>
          </cell>
        </row>
        <row r="22326">
          <cell r="I22326" t="str">
            <v>NO</v>
          </cell>
        </row>
        <row r="22327">
          <cell r="I22327" t="str">
            <v>NO</v>
          </cell>
        </row>
        <row r="22328">
          <cell r="I22328" t="str">
            <v>NO</v>
          </cell>
        </row>
        <row r="22329">
          <cell r="I22329" t="str">
            <v>NO</v>
          </cell>
        </row>
        <row r="22330">
          <cell r="I22330" t="str">
            <v>NO</v>
          </cell>
        </row>
        <row r="22331">
          <cell r="I22331" t="str">
            <v>NO</v>
          </cell>
        </row>
        <row r="22332">
          <cell r="I22332" t="str">
            <v>NO</v>
          </cell>
        </row>
        <row r="22333">
          <cell r="I22333" t="str">
            <v>NO</v>
          </cell>
        </row>
        <row r="22334">
          <cell r="I22334" t="str">
            <v>NO</v>
          </cell>
        </row>
        <row r="22335">
          <cell r="I22335" t="str">
            <v>NO</v>
          </cell>
        </row>
        <row r="22336">
          <cell r="I22336" t="str">
            <v>NO</v>
          </cell>
        </row>
        <row r="22337">
          <cell r="I22337" t="str">
            <v>NO</v>
          </cell>
        </row>
        <row r="22338">
          <cell r="I22338" t="str">
            <v>NO</v>
          </cell>
        </row>
        <row r="22339">
          <cell r="I22339" t="str">
            <v>NO</v>
          </cell>
        </row>
        <row r="22340">
          <cell r="I22340" t="str">
            <v>NO</v>
          </cell>
        </row>
        <row r="22341">
          <cell r="I22341" t="str">
            <v>NO</v>
          </cell>
        </row>
        <row r="22342">
          <cell r="I22342" t="str">
            <v>NO</v>
          </cell>
        </row>
        <row r="22343">
          <cell r="I22343" t="str">
            <v>NO</v>
          </cell>
        </row>
        <row r="22344">
          <cell r="I22344" t="str">
            <v>NO</v>
          </cell>
        </row>
        <row r="22345">
          <cell r="I22345" t="str">
            <v>NO</v>
          </cell>
        </row>
        <row r="22346">
          <cell r="I22346" t="str">
            <v>NO</v>
          </cell>
        </row>
        <row r="22347">
          <cell r="I22347" t="str">
            <v>NO</v>
          </cell>
        </row>
        <row r="22348">
          <cell r="I22348" t="str">
            <v>NO</v>
          </cell>
        </row>
        <row r="22349">
          <cell r="I22349" t="str">
            <v>NO</v>
          </cell>
        </row>
        <row r="22350">
          <cell r="I22350" t="str">
            <v>NO</v>
          </cell>
        </row>
        <row r="22351">
          <cell r="I22351" t="str">
            <v>NO</v>
          </cell>
        </row>
        <row r="22352">
          <cell r="I22352" t="str">
            <v>NO</v>
          </cell>
        </row>
        <row r="22353">
          <cell r="I22353" t="str">
            <v>NO</v>
          </cell>
        </row>
        <row r="22354">
          <cell r="I22354" t="str">
            <v>NO</v>
          </cell>
        </row>
        <row r="22355">
          <cell r="I22355" t="str">
            <v>NO</v>
          </cell>
        </row>
        <row r="22356">
          <cell r="I22356" t="str">
            <v>NO</v>
          </cell>
        </row>
        <row r="22357">
          <cell r="I22357" t="str">
            <v>NO</v>
          </cell>
        </row>
        <row r="22358">
          <cell r="I22358" t="str">
            <v>NO</v>
          </cell>
        </row>
        <row r="22359">
          <cell r="I22359" t="str">
            <v>NO</v>
          </cell>
        </row>
        <row r="22360">
          <cell r="I22360" t="str">
            <v>NO</v>
          </cell>
        </row>
        <row r="22361">
          <cell r="I22361" t="str">
            <v>NO</v>
          </cell>
        </row>
        <row r="22362">
          <cell r="I22362" t="str">
            <v>NO</v>
          </cell>
        </row>
        <row r="22363">
          <cell r="I22363" t="str">
            <v>NO</v>
          </cell>
        </row>
        <row r="22364">
          <cell r="I22364" t="str">
            <v>NO</v>
          </cell>
        </row>
        <row r="22365">
          <cell r="I22365" t="str">
            <v>NO</v>
          </cell>
        </row>
        <row r="22366">
          <cell r="I22366" t="str">
            <v>NO</v>
          </cell>
        </row>
        <row r="22367">
          <cell r="I22367" t="str">
            <v>NO</v>
          </cell>
        </row>
        <row r="22368">
          <cell r="I22368" t="str">
            <v>NO</v>
          </cell>
        </row>
        <row r="22369">
          <cell r="I22369" t="str">
            <v>NO</v>
          </cell>
        </row>
        <row r="22370">
          <cell r="I22370" t="str">
            <v>NO</v>
          </cell>
        </row>
        <row r="22371">
          <cell r="I22371" t="str">
            <v>NO</v>
          </cell>
        </row>
        <row r="22372">
          <cell r="I22372" t="str">
            <v>NO</v>
          </cell>
        </row>
        <row r="22373">
          <cell r="I22373" t="str">
            <v>NO</v>
          </cell>
        </row>
        <row r="22374">
          <cell r="I22374" t="str">
            <v>NO</v>
          </cell>
        </row>
        <row r="22375">
          <cell r="I22375" t="str">
            <v>NO</v>
          </cell>
        </row>
        <row r="22376">
          <cell r="I22376" t="str">
            <v>NO</v>
          </cell>
        </row>
        <row r="22377">
          <cell r="I22377" t="str">
            <v>NO</v>
          </cell>
        </row>
        <row r="22378">
          <cell r="I22378" t="str">
            <v>NO</v>
          </cell>
        </row>
        <row r="22379">
          <cell r="I22379" t="str">
            <v>NO</v>
          </cell>
        </row>
        <row r="22380">
          <cell r="I22380" t="str">
            <v>NO</v>
          </cell>
        </row>
        <row r="22381">
          <cell r="I22381" t="str">
            <v>NO</v>
          </cell>
        </row>
        <row r="22382">
          <cell r="I22382" t="str">
            <v>NO</v>
          </cell>
        </row>
        <row r="22383">
          <cell r="I22383" t="str">
            <v>NO</v>
          </cell>
        </row>
        <row r="22384">
          <cell r="I22384" t="str">
            <v>NO</v>
          </cell>
        </row>
        <row r="22385">
          <cell r="I22385" t="str">
            <v>NO</v>
          </cell>
        </row>
        <row r="22386">
          <cell r="I22386" t="str">
            <v>NO</v>
          </cell>
        </row>
        <row r="22387">
          <cell r="I22387" t="str">
            <v>NO</v>
          </cell>
        </row>
        <row r="22388">
          <cell r="I22388" t="str">
            <v>NO</v>
          </cell>
        </row>
        <row r="22389">
          <cell r="I22389" t="str">
            <v>NO</v>
          </cell>
        </row>
        <row r="22390">
          <cell r="I22390" t="str">
            <v>NO</v>
          </cell>
        </row>
        <row r="22391">
          <cell r="I22391" t="str">
            <v>NO</v>
          </cell>
        </row>
        <row r="22392">
          <cell r="I22392" t="str">
            <v>NO</v>
          </cell>
        </row>
        <row r="22393">
          <cell r="I22393" t="str">
            <v>NO</v>
          </cell>
        </row>
        <row r="22394">
          <cell r="I22394" t="str">
            <v>NO</v>
          </cell>
        </row>
        <row r="22395">
          <cell r="I22395" t="str">
            <v>NO</v>
          </cell>
        </row>
        <row r="22396">
          <cell r="I22396" t="str">
            <v>NO</v>
          </cell>
        </row>
        <row r="22397">
          <cell r="I22397" t="str">
            <v>NO</v>
          </cell>
        </row>
        <row r="22398">
          <cell r="I22398" t="str">
            <v>NO</v>
          </cell>
        </row>
        <row r="22399">
          <cell r="I22399" t="str">
            <v>NO</v>
          </cell>
        </row>
        <row r="22400">
          <cell r="I22400" t="str">
            <v>NO</v>
          </cell>
        </row>
        <row r="22401">
          <cell r="I22401" t="str">
            <v>NO</v>
          </cell>
        </row>
        <row r="22402">
          <cell r="I22402" t="str">
            <v>NO</v>
          </cell>
        </row>
        <row r="22403">
          <cell r="I22403" t="str">
            <v>NO</v>
          </cell>
        </row>
        <row r="22404">
          <cell r="I22404" t="str">
            <v>NO</v>
          </cell>
        </row>
        <row r="22405">
          <cell r="I22405" t="str">
            <v>NO</v>
          </cell>
        </row>
        <row r="22406">
          <cell r="I22406" t="str">
            <v>NO</v>
          </cell>
        </row>
        <row r="22407">
          <cell r="I22407" t="str">
            <v>NO</v>
          </cell>
        </row>
        <row r="22408">
          <cell r="I22408" t="str">
            <v>NO</v>
          </cell>
        </row>
        <row r="22409">
          <cell r="I22409" t="str">
            <v>NO</v>
          </cell>
        </row>
        <row r="22410">
          <cell r="I22410" t="str">
            <v>NO</v>
          </cell>
        </row>
        <row r="22411">
          <cell r="I22411" t="str">
            <v>NO</v>
          </cell>
        </row>
        <row r="22412">
          <cell r="I22412" t="str">
            <v>NO</v>
          </cell>
        </row>
        <row r="22413">
          <cell r="I22413" t="str">
            <v>NO</v>
          </cell>
        </row>
        <row r="22414">
          <cell r="I22414" t="str">
            <v>NO</v>
          </cell>
        </row>
        <row r="22415">
          <cell r="I22415" t="str">
            <v>NO</v>
          </cell>
        </row>
        <row r="22416">
          <cell r="I22416" t="str">
            <v>NO</v>
          </cell>
        </row>
        <row r="22417">
          <cell r="I22417" t="str">
            <v>NO</v>
          </cell>
        </row>
        <row r="22418">
          <cell r="I22418" t="str">
            <v>NO</v>
          </cell>
        </row>
        <row r="22419">
          <cell r="I22419" t="str">
            <v>NO</v>
          </cell>
        </row>
        <row r="22420">
          <cell r="I22420" t="str">
            <v>NO</v>
          </cell>
        </row>
        <row r="22421">
          <cell r="I22421" t="str">
            <v>NO</v>
          </cell>
        </row>
        <row r="22422">
          <cell r="I22422" t="str">
            <v>NO</v>
          </cell>
        </row>
        <row r="22423">
          <cell r="I22423" t="str">
            <v>NO</v>
          </cell>
        </row>
        <row r="22424">
          <cell r="I22424" t="str">
            <v>NO</v>
          </cell>
        </row>
        <row r="22425">
          <cell r="I22425" t="str">
            <v>NO</v>
          </cell>
        </row>
        <row r="22426">
          <cell r="I22426" t="str">
            <v>NO</v>
          </cell>
        </row>
        <row r="22427">
          <cell r="I22427" t="str">
            <v>NO</v>
          </cell>
        </row>
        <row r="22428">
          <cell r="I22428" t="str">
            <v>NO</v>
          </cell>
        </row>
        <row r="22429">
          <cell r="I22429" t="str">
            <v>NO</v>
          </cell>
        </row>
        <row r="22430">
          <cell r="I22430" t="str">
            <v>NO</v>
          </cell>
        </row>
        <row r="22431">
          <cell r="I22431" t="str">
            <v>NO</v>
          </cell>
        </row>
        <row r="22432">
          <cell r="I22432" t="str">
            <v>NO</v>
          </cell>
        </row>
        <row r="22433">
          <cell r="I22433" t="str">
            <v>NO</v>
          </cell>
        </row>
        <row r="22434">
          <cell r="I22434" t="str">
            <v>NO</v>
          </cell>
        </row>
        <row r="22435">
          <cell r="I22435" t="str">
            <v>NO</v>
          </cell>
        </row>
        <row r="22436">
          <cell r="I22436" t="str">
            <v>NO</v>
          </cell>
        </row>
        <row r="22437">
          <cell r="I22437" t="str">
            <v>NO</v>
          </cell>
        </row>
        <row r="22438">
          <cell r="I22438" t="str">
            <v>NO</v>
          </cell>
        </row>
        <row r="22439">
          <cell r="I22439" t="str">
            <v>NO</v>
          </cell>
        </row>
        <row r="22440">
          <cell r="I22440" t="str">
            <v>NO</v>
          </cell>
        </row>
        <row r="22441">
          <cell r="I22441" t="str">
            <v>NO</v>
          </cell>
        </row>
        <row r="22442">
          <cell r="I22442" t="str">
            <v>NO</v>
          </cell>
        </row>
        <row r="22443">
          <cell r="I22443" t="str">
            <v>NO</v>
          </cell>
        </row>
        <row r="22444">
          <cell r="I22444" t="str">
            <v>NO</v>
          </cell>
        </row>
        <row r="22445">
          <cell r="I22445" t="str">
            <v>NO</v>
          </cell>
        </row>
        <row r="22446">
          <cell r="I22446" t="str">
            <v>NO</v>
          </cell>
        </row>
        <row r="22447">
          <cell r="I22447" t="str">
            <v>NO</v>
          </cell>
        </row>
        <row r="22448">
          <cell r="I22448" t="str">
            <v>NO</v>
          </cell>
        </row>
        <row r="22449">
          <cell r="I22449" t="str">
            <v>NO</v>
          </cell>
        </row>
        <row r="22450">
          <cell r="I22450" t="str">
            <v>NO</v>
          </cell>
        </row>
        <row r="22451">
          <cell r="I22451" t="str">
            <v>NO</v>
          </cell>
        </row>
        <row r="22452">
          <cell r="I22452" t="str">
            <v>NO</v>
          </cell>
        </row>
        <row r="22453">
          <cell r="I22453" t="str">
            <v>NO</v>
          </cell>
        </row>
        <row r="22454">
          <cell r="I22454" t="str">
            <v>NO</v>
          </cell>
        </row>
        <row r="22455">
          <cell r="I22455" t="str">
            <v>NO</v>
          </cell>
        </row>
        <row r="22456">
          <cell r="I22456" t="str">
            <v>NO</v>
          </cell>
        </row>
        <row r="22457">
          <cell r="I22457" t="str">
            <v>NO</v>
          </cell>
        </row>
        <row r="22458">
          <cell r="I22458" t="str">
            <v>NO</v>
          </cell>
        </row>
        <row r="22459">
          <cell r="I22459" t="str">
            <v>NO</v>
          </cell>
        </row>
        <row r="22460">
          <cell r="I22460" t="str">
            <v>NO</v>
          </cell>
        </row>
        <row r="22461">
          <cell r="I22461" t="str">
            <v>NO</v>
          </cell>
        </row>
        <row r="22462">
          <cell r="I22462" t="str">
            <v>NO</v>
          </cell>
        </row>
        <row r="22463">
          <cell r="I22463" t="str">
            <v>NO</v>
          </cell>
        </row>
        <row r="22464">
          <cell r="I22464" t="str">
            <v>NO</v>
          </cell>
        </row>
        <row r="22465">
          <cell r="I22465" t="str">
            <v>NO</v>
          </cell>
        </row>
        <row r="22466">
          <cell r="I22466" t="str">
            <v>NO</v>
          </cell>
        </row>
        <row r="22467">
          <cell r="I22467" t="str">
            <v>NO</v>
          </cell>
        </row>
        <row r="22468">
          <cell r="I22468" t="str">
            <v>NO</v>
          </cell>
        </row>
        <row r="22469">
          <cell r="I22469" t="str">
            <v>NO</v>
          </cell>
        </row>
        <row r="22470">
          <cell r="I22470" t="str">
            <v>NO</v>
          </cell>
        </row>
        <row r="22471">
          <cell r="I22471" t="str">
            <v>NO</v>
          </cell>
        </row>
        <row r="22472">
          <cell r="I22472" t="str">
            <v>NO</v>
          </cell>
        </row>
        <row r="22473">
          <cell r="I22473" t="str">
            <v>NO</v>
          </cell>
        </row>
        <row r="22474">
          <cell r="I22474" t="str">
            <v>NO</v>
          </cell>
        </row>
        <row r="22475">
          <cell r="I22475" t="str">
            <v>NO</v>
          </cell>
        </row>
        <row r="22476">
          <cell r="I22476" t="str">
            <v>NO</v>
          </cell>
        </row>
        <row r="22477">
          <cell r="I22477" t="str">
            <v>NO</v>
          </cell>
        </row>
        <row r="22478">
          <cell r="I22478" t="str">
            <v>NO</v>
          </cell>
        </row>
        <row r="22479">
          <cell r="I22479" t="str">
            <v>NO</v>
          </cell>
        </row>
        <row r="22480">
          <cell r="I22480" t="str">
            <v>NO</v>
          </cell>
        </row>
        <row r="22481">
          <cell r="I22481" t="str">
            <v>NO</v>
          </cell>
        </row>
        <row r="22482">
          <cell r="I22482" t="str">
            <v>NO</v>
          </cell>
        </row>
        <row r="22483">
          <cell r="I22483" t="str">
            <v>NO</v>
          </cell>
        </row>
        <row r="22484">
          <cell r="I22484" t="str">
            <v>NO</v>
          </cell>
        </row>
        <row r="22485">
          <cell r="I22485" t="str">
            <v>NO</v>
          </cell>
        </row>
        <row r="22486">
          <cell r="I22486" t="str">
            <v>NO</v>
          </cell>
        </row>
        <row r="22487">
          <cell r="I22487" t="str">
            <v>NO</v>
          </cell>
        </row>
        <row r="22488">
          <cell r="I22488" t="str">
            <v>NO</v>
          </cell>
        </row>
        <row r="22489">
          <cell r="I22489" t="str">
            <v>NO</v>
          </cell>
        </row>
        <row r="22490">
          <cell r="I22490" t="str">
            <v>NO</v>
          </cell>
        </row>
        <row r="22491">
          <cell r="I22491" t="str">
            <v>NO</v>
          </cell>
        </row>
        <row r="22492">
          <cell r="I22492" t="str">
            <v>NO</v>
          </cell>
        </row>
        <row r="22493">
          <cell r="I22493" t="str">
            <v>NO</v>
          </cell>
        </row>
        <row r="22494">
          <cell r="I22494" t="str">
            <v>NO</v>
          </cell>
        </row>
        <row r="22495">
          <cell r="I22495" t="str">
            <v>NO</v>
          </cell>
        </row>
        <row r="22496">
          <cell r="I22496" t="str">
            <v>NO</v>
          </cell>
        </row>
        <row r="22497">
          <cell r="I22497" t="str">
            <v>NO</v>
          </cell>
        </row>
        <row r="22498">
          <cell r="I22498" t="str">
            <v>NO</v>
          </cell>
        </row>
        <row r="22499">
          <cell r="I22499" t="str">
            <v>NO</v>
          </cell>
        </row>
        <row r="22500">
          <cell r="I22500" t="str">
            <v>NO</v>
          </cell>
        </row>
        <row r="22501">
          <cell r="I22501" t="str">
            <v>NO</v>
          </cell>
        </row>
        <row r="22502">
          <cell r="I22502" t="str">
            <v>NO</v>
          </cell>
        </row>
        <row r="22503">
          <cell r="I22503" t="str">
            <v>NO</v>
          </cell>
        </row>
        <row r="22504">
          <cell r="I22504" t="str">
            <v>NO</v>
          </cell>
        </row>
        <row r="22505">
          <cell r="I22505" t="str">
            <v>NO</v>
          </cell>
        </row>
        <row r="22506">
          <cell r="I22506" t="str">
            <v>NO</v>
          </cell>
        </row>
        <row r="22507">
          <cell r="I22507" t="str">
            <v>NO</v>
          </cell>
        </row>
        <row r="22508">
          <cell r="I22508" t="str">
            <v>NO</v>
          </cell>
        </row>
        <row r="22509">
          <cell r="I22509" t="str">
            <v>NO</v>
          </cell>
        </row>
        <row r="22510">
          <cell r="I22510" t="str">
            <v>NO</v>
          </cell>
        </row>
        <row r="22511">
          <cell r="I22511" t="str">
            <v>NO</v>
          </cell>
        </row>
        <row r="22512">
          <cell r="I22512" t="str">
            <v>NO</v>
          </cell>
        </row>
        <row r="22513">
          <cell r="I22513" t="str">
            <v>NO</v>
          </cell>
        </row>
        <row r="22514">
          <cell r="I22514" t="str">
            <v>NO</v>
          </cell>
        </row>
        <row r="22515">
          <cell r="I22515" t="str">
            <v>NO</v>
          </cell>
        </row>
        <row r="22516">
          <cell r="I22516" t="str">
            <v>NO</v>
          </cell>
        </row>
        <row r="22517">
          <cell r="I22517" t="str">
            <v>NO</v>
          </cell>
        </row>
        <row r="22518">
          <cell r="I22518" t="str">
            <v>NO</v>
          </cell>
        </row>
        <row r="22519">
          <cell r="I22519" t="str">
            <v>NO</v>
          </cell>
        </row>
        <row r="22520">
          <cell r="I22520" t="str">
            <v>NO</v>
          </cell>
        </row>
        <row r="22521">
          <cell r="I22521" t="str">
            <v>NO</v>
          </cell>
        </row>
        <row r="22522">
          <cell r="I22522" t="str">
            <v>NO</v>
          </cell>
        </row>
        <row r="22523">
          <cell r="I22523" t="str">
            <v>NO</v>
          </cell>
        </row>
        <row r="22524">
          <cell r="I22524" t="str">
            <v>NO</v>
          </cell>
        </row>
        <row r="22525">
          <cell r="I22525" t="str">
            <v>NO</v>
          </cell>
        </row>
        <row r="22526">
          <cell r="I22526" t="str">
            <v>NO</v>
          </cell>
        </row>
        <row r="22527">
          <cell r="I22527" t="str">
            <v>NO</v>
          </cell>
        </row>
        <row r="22528">
          <cell r="I22528" t="str">
            <v>NO</v>
          </cell>
        </row>
        <row r="22529">
          <cell r="I22529" t="str">
            <v>NO</v>
          </cell>
        </row>
        <row r="22530">
          <cell r="I22530" t="str">
            <v>NO</v>
          </cell>
        </row>
        <row r="22531">
          <cell r="I22531" t="str">
            <v>NO</v>
          </cell>
        </row>
        <row r="22532">
          <cell r="I22532" t="str">
            <v>NO</v>
          </cell>
        </row>
        <row r="22533">
          <cell r="I22533" t="str">
            <v>NO</v>
          </cell>
        </row>
        <row r="22534">
          <cell r="I22534" t="str">
            <v>NO</v>
          </cell>
        </row>
        <row r="22535">
          <cell r="I22535" t="str">
            <v>NO</v>
          </cell>
        </row>
        <row r="22536">
          <cell r="I22536" t="str">
            <v>NO</v>
          </cell>
        </row>
        <row r="22537">
          <cell r="I22537" t="str">
            <v>NO</v>
          </cell>
        </row>
        <row r="22538">
          <cell r="I22538" t="str">
            <v>NO</v>
          </cell>
        </row>
        <row r="22539">
          <cell r="I22539" t="str">
            <v>NO</v>
          </cell>
        </row>
        <row r="22540">
          <cell r="I22540" t="str">
            <v>NO</v>
          </cell>
        </row>
        <row r="22541">
          <cell r="I22541" t="str">
            <v>NO</v>
          </cell>
        </row>
        <row r="22542">
          <cell r="I22542" t="str">
            <v>NO</v>
          </cell>
        </row>
        <row r="22543">
          <cell r="I22543" t="str">
            <v>NO</v>
          </cell>
        </row>
        <row r="22544">
          <cell r="I22544" t="str">
            <v>NO</v>
          </cell>
        </row>
        <row r="22545">
          <cell r="I22545" t="str">
            <v>NO</v>
          </cell>
        </row>
        <row r="22546">
          <cell r="I22546" t="str">
            <v>NO</v>
          </cell>
        </row>
        <row r="22547">
          <cell r="I22547" t="str">
            <v>NO</v>
          </cell>
        </row>
        <row r="22548">
          <cell r="I22548" t="str">
            <v>NO</v>
          </cell>
        </row>
        <row r="22549">
          <cell r="I22549" t="str">
            <v>NO</v>
          </cell>
        </row>
        <row r="22550">
          <cell r="I22550" t="str">
            <v>NO</v>
          </cell>
        </row>
        <row r="22551">
          <cell r="I22551" t="str">
            <v>NO</v>
          </cell>
        </row>
        <row r="22552">
          <cell r="I22552" t="str">
            <v>NO</v>
          </cell>
        </row>
        <row r="22553">
          <cell r="I22553" t="str">
            <v>NO</v>
          </cell>
        </row>
        <row r="22554">
          <cell r="I22554" t="str">
            <v>NO</v>
          </cell>
        </row>
        <row r="22555">
          <cell r="I22555" t="str">
            <v>NO</v>
          </cell>
        </row>
        <row r="22556">
          <cell r="I22556" t="str">
            <v>NO</v>
          </cell>
        </row>
        <row r="22557">
          <cell r="I22557" t="str">
            <v>NO</v>
          </cell>
        </row>
        <row r="22558">
          <cell r="I22558" t="str">
            <v>NO</v>
          </cell>
        </row>
        <row r="22559">
          <cell r="I22559" t="str">
            <v>NO</v>
          </cell>
        </row>
        <row r="22560">
          <cell r="I22560" t="str">
            <v>NO</v>
          </cell>
        </row>
        <row r="22561">
          <cell r="I22561" t="str">
            <v>NO</v>
          </cell>
        </row>
        <row r="22562">
          <cell r="I22562" t="str">
            <v>NO</v>
          </cell>
        </row>
        <row r="22563">
          <cell r="I22563" t="str">
            <v>NO</v>
          </cell>
        </row>
        <row r="22564">
          <cell r="I22564" t="str">
            <v>NO</v>
          </cell>
        </row>
        <row r="22565">
          <cell r="I22565" t="str">
            <v>NO</v>
          </cell>
        </row>
        <row r="22566">
          <cell r="I22566" t="str">
            <v>NO</v>
          </cell>
        </row>
        <row r="22567">
          <cell r="I22567" t="str">
            <v>NO</v>
          </cell>
        </row>
        <row r="22568">
          <cell r="I22568" t="str">
            <v>NO</v>
          </cell>
        </row>
        <row r="22569">
          <cell r="I22569" t="str">
            <v>NO</v>
          </cell>
        </row>
        <row r="22570">
          <cell r="I22570" t="str">
            <v>NO</v>
          </cell>
        </row>
        <row r="22571">
          <cell r="I22571" t="str">
            <v>NO</v>
          </cell>
        </row>
        <row r="22572">
          <cell r="I22572" t="str">
            <v>NO</v>
          </cell>
        </row>
        <row r="22573">
          <cell r="I22573" t="str">
            <v>NO</v>
          </cell>
        </row>
        <row r="22574">
          <cell r="I22574" t="str">
            <v>NO</v>
          </cell>
        </row>
        <row r="22575">
          <cell r="I22575" t="str">
            <v>NO</v>
          </cell>
        </row>
        <row r="22576">
          <cell r="I22576" t="str">
            <v>NO</v>
          </cell>
        </row>
        <row r="22577">
          <cell r="I22577" t="str">
            <v>NO</v>
          </cell>
        </row>
        <row r="22578">
          <cell r="I22578" t="str">
            <v>NO</v>
          </cell>
        </row>
        <row r="22579">
          <cell r="I22579" t="str">
            <v>NO</v>
          </cell>
        </row>
        <row r="22580">
          <cell r="I22580" t="str">
            <v>NO</v>
          </cell>
        </row>
        <row r="22581">
          <cell r="I22581" t="str">
            <v>NO</v>
          </cell>
        </row>
        <row r="22582">
          <cell r="I22582" t="str">
            <v>NO</v>
          </cell>
        </row>
        <row r="22583">
          <cell r="I22583" t="str">
            <v>NO</v>
          </cell>
        </row>
        <row r="22584">
          <cell r="I22584" t="str">
            <v>NO</v>
          </cell>
        </row>
        <row r="22585">
          <cell r="I22585" t="str">
            <v>NO</v>
          </cell>
        </row>
        <row r="22586">
          <cell r="I22586" t="str">
            <v>NO</v>
          </cell>
        </row>
        <row r="22587">
          <cell r="I22587" t="str">
            <v>NO</v>
          </cell>
        </row>
        <row r="22588">
          <cell r="I22588" t="str">
            <v>NO</v>
          </cell>
        </row>
        <row r="22589">
          <cell r="I22589" t="str">
            <v>NO</v>
          </cell>
        </row>
        <row r="22590">
          <cell r="I22590" t="str">
            <v>NO</v>
          </cell>
        </row>
        <row r="22591">
          <cell r="I22591" t="str">
            <v>NO</v>
          </cell>
        </row>
        <row r="22592">
          <cell r="I22592" t="str">
            <v>NO</v>
          </cell>
        </row>
        <row r="22593">
          <cell r="I22593" t="str">
            <v>NO</v>
          </cell>
        </row>
        <row r="22594">
          <cell r="I22594" t="str">
            <v>NO</v>
          </cell>
        </row>
        <row r="22595">
          <cell r="I22595" t="str">
            <v>NO</v>
          </cell>
        </row>
        <row r="22596">
          <cell r="I22596" t="str">
            <v>NO</v>
          </cell>
        </row>
        <row r="22597">
          <cell r="I22597" t="str">
            <v>NO</v>
          </cell>
        </row>
        <row r="22598">
          <cell r="I22598" t="str">
            <v>NO</v>
          </cell>
        </row>
        <row r="22599">
          <cell r="I22599" t="str">
            <v>NO</v>
          </cell>
        </row>
        <row r="22600">
          <cell r="I22600" t="str">
            <v>NO</v>
          </cell>
        </row>
        <row r="22601">
          <cell r="I22601" t="str">
            <v>NO</v>
          </cell>
        </row>
        <row r="22602">
          <cell r="I22602" t="str">
            <v>NO</v>
          </cell>
        </row>
        <row r="22603">
          <cell r="I22603" t="str">
            <v>NO</v>
          </cell>
        </row>
        <row r="22604">
          <cell r="I22604" t="str">
            <v>NO</v>
          </cell>
        </row>
        <row r="22605">
          <cell r="I22605" t="str">
            <v>NO</v>
          </cell>
        </row>
        <row r="22606">
          <cell r="I22606" t="str">
            <v>NO</v>
          </cell>
        </row>
        <row r="22607">
          <cell r="I22607" t="str">
            <v>NO</v>
          </cell>
        </row>
        <row r="22608">
          <cell r="I22608" t="str">
            <v>NO</v>
          </cell>
        </row>
        <row r="22609">
          <cell r="I22609" t="str">
            <v>NO</v>
          </cell>
        </row>
        <row r="22610">
          <cell r="I22610" t="str">
            <v>NO</v>
          </cell>
        </row>
        <row r="22611">
          <cell r="I22611" t="str">
            <v>NO</v>
          </cell>
        </row>
        <row r="22612">
          <cell r="I22612" t="str">
            <v>NO</v>
          </cell>
        </row>
        <row r="22613">
          <cell r="I22613" t="str">
            <v>NO</v>
          </cell>
        </row>
        <row r="22614">
          <cell r="I22614" t="str">
            <v>NO</v>
          </cell>
        </row>
        <row r="22615">
          <cell r="I22615" t="str">
            <v>NO</v>
          </cell>
        </row>
        <row r="22616">
          <cell r="I22616" t="str">
            <v>NO</v>
          </cell>
        </row>
        <row r="22617">
          <cell r="I22617" t="str">
            <v>NO</v>
          </cell>
        </row>
        <row r="22618">
          <cell r="I22618" t="str">
            <v>NO</v>
          </cell>
        </row>
        <row r="22619">
          <cell r="I22619" t="str">
            <v>NO</v>
          </cell>
        </row>
        <row r="22620">
          <cell r="I22620" t="str">
            <v>NO</v>
          </cell>
        </row>
        <row r="22621">
          <cell r="I22621" t="str">
            <v>NO</v>
          </cell>
        </row>
        <row r="22622">
          <cell r="I22622" t="str">
            <v>NO</v>
          </cell>
        </row>
        <row r="22623">
          <cell r="I22623" t="str">
            <v>NO</v>
          </cell>
        </row>
        <row r="22624">
          <cell r="I22624" t="str">
            <v>NO</v>
          </cell>
        </row>
        <row r="22625">
          <cell r="I22625" t="str">
            <v>NO</v>
          </cell>
        </row>
        <row r="22626">
          <cell r="I22626" t="str">
            <v>NO</v>
          </cell>
        </row>
        <row r="22627">
          <cell r="I22627" t="str">
            <v>NO</v>
          </cell>
        </row>
        <row r="22628">
          <cell r="I22628" t="str">
            <v>NO</v>
          </cell>
        </row>
        <row r="22629">
          <cell r="I22629" t="str">
            <v>NO</v>
          </cell>
        </row>
        <row r="22630">
          <cell r="I22630" t="str">
            <v>NO</v>
          </cell>
        </row>
        <row r="22631">
          <cell r="I22631" t="str">
            <v>NO</v>
          </cell>
        </row>
        <row r="22632">
          <cell r="I22632" t="str">
            <v>NO</v>
          </cell>
        </row>
        <row r="22633">
          <cell r="I22633" t="str">
            <v>NO</v>
          </cell>
        </row>
        <row r="22634">
          <cell r="I22634" t="str">
            <v>NO</v>
          </cell>
        </row>
        <row r="22635">
          <cell r="I22635" t="str">
            <v>NO</v>
          </cell>
        </row>
        <row r="22636">
          <cell r="I22636" t="str">
            <v>NO</v>
          </cell>
        </row>
        <row r="22637">
          <cell r="I22637" t="str">
            <v>NO</v>
          </cell>
        </row>
        <row r="22638">
          <cell r="I22638" t="str">
            <v>NO</v>
          </cell>
        </row>
        <row r="22639">
          <cell r="I22639" t="str">
            <v>NO</v>
          </cell>
        </row>
        <row r="22640">
          <cell r="I22640" t="str">
            <v>NO</v>
          </cell>
        </row>
        <row r="22641">
          <cell r="I22641" t="str">
            <v>NO</v>
          </cell>
        </row>
        <row r="22642">
          <cell r="I22642" t="str">
            <v>NO</v>
          </cell>
        </row>
        <row r="22643">
          <cell r="I22643" t="str">
            <v>NO</v>
          </cell>
        </row>
        <row r="22644">
          <cell r="I22644" t="str">
            <v>NO</v>
          </cell>
        </row>
        <row r="22645">
          <cell r="I22645" t="str">
            <v>NO</v>
          </cell>
        </row>
        <row r="22646">
          <cell r="I22646" t="str">
            <v>NO</v>
          </cell>
        </row>
        <row r="22647">
          <cell r="I22647" t="str">
            <v>NO</v>
          </cell>
        </row>
        <row r="22648">
          <cell r="I22648" t="str">
            <v>NO</v>
          </cell>
        </row>
        <row r="22649">
          <cell r="I22649" t="str">
            <v>NO</v>
          </cell>
        </row>
        <row r="22650">
          <cell r="I22650" t="str">
            <v>NO</v>
          </cell>
        </row>
        <row r="22651">
          <cell r="I22651" t="str">
            <v>NO</v>
          </cell>
        </row>
        <row r="22652">
          <cell r="I22652" t="str">
            <v>NO</v>
          </cell>
        </row>
        <row r="22653">
          <cell r="I22653" t="str">
            <v>NO</v>
          </cell>
        </row>
        <row r="22654">
          <cell r="I22654" t="str">
            <v>NO</v>
          </cell>
        </row>
        <row r="22655">
          <cell r="I22655" t="str">
            <v>NO</v>
          </cell>
        </row>
        <row r="22656">
          <cell r="I22656" t="str">
            <v>NO</v>
          </cell>
        </row>
        <row r="22657">
          <cell r="I22657" t="str">
            <v>NO</v>
          </cell>
        </row>
        <row r="22658">
          <cell r="I22658" t="str">
            <v>NO</v>
          </cell>
        </row>
        <row r="22659">
          <cell r="I22659" t="str">
            <v>NO</v>
          </cell>
        </row>
        <row r="22660">
          <cell r="I22660" t="str">
            <v>NO</v>
          </cell>
        </row>
        <row r="22661">
          <cell r="I22661" t="str">
            <v>NO</v>
          </cell>
        </row>
        <row r="22662">
          <cell r="I22662" t="str">
            <v>NO</v>
          </cell>
        </row>
        <row r="22663">
          <cell r="I22663" t="str">
            <v>NO</v>
          </cell>
        </row>
        <row r="22664">
          <cell r="I22664" t="str">
            <v>NO</v>
          </cell>
        </row>
        <row r="22665">
          <cell r="I22665" t="str">
            <v>NO</v>
          </cell>
        </row>
        <row r="22666">
          <cell r="I22666" t="str">
            <v>NO</v>
          </cell>
        </row>
        <row r="22667">
          <cell r="I22667" t="str">
            <v>NO</v>
          </cell>
        </row>
        <row r="22668">
          <cell r="I22668" t="str">
            <v>NO</v>
          </cell>
        </row>
        <row r="22669">
          <cell r="I22669" t="str">
            <v>NO</v>
          </cell>
        </row>
        <row r="22670">
          <cell r="I22670" t="str">
            <v>NO</v>
          </cell>
        </row>
        <row r="22671">
          <cell r="I22671" t="str">
            <v>NO</v>
          </cell>
        </row>
        <row r="22672">
          <cell r="I22672" t="str">
            <v>NO</v>
          </cell>
        </row>
        <row r="22673">
          <cell r="I22673" t="str">
            <v>NO</v>
          </cell>
        </row>
        <row r="22674">
          <cell r="I22674" t="str">
            <v>NO</v>
          </cell>
        </row>
        <row r="22675">
          <cell r="I22675" t="str">
            <v>NO</v>
          </cell>
        </row>
        <row r="22676">
          <cell r="I22676" t="str">
            <v>NO</v>
          </cell>
        </row>
        <row r="22677">
          <cell r="I22677" t="str">
            <v>NO</v>
          </cell>
        </row>
        <row r="22678">
          <cell r="I22678" t="str">
            <v>NO</v>
          </cell>
        </row>
        <row r="22679">
          <cell r="I22679" t="str">
            <v>NO</v>
          </cell>
        </row>
        <row r="22680">
          <cell r="I22680" t="str">
            <v>NO</v>
          </cell>
        </row>
        <row r="22681">
          <cell r="I22681" t="str">
            <v>NO</v>
          </cell>
        </row>
        <row r="22682">
          <cell r="I22682" t="str">
            <v>NO</v>
          </cell>
        </row>
        <row r="22683">
          <cell r="I22683" t="str">
            <v>NO</v>
          </cell>
        </row>
        <row r="22684">
          <cell r="I22684" t="str">
            <v>NO</v>
          </cell>
        </row>
        <row r="22685">
          <cell r="I22685" t="str">
            <v>NO</v>
          </cell>
        </row>
        <row r="22686">
          <cell r="I22686" t="str">
            <v>NO</v>
          </cell>
        </row>
        <row r="22687">
          <cell r="I22687" t="str">
            <v>NO</v>
          </cell>
        </row>
        <row r="22688">
          <cell r="I22688" t="str">
            <v>NO</v>
          </cell>
        </row>
        <row r="22689">
          <cell r="I22689" t="str">
            <v>NO</v>
          </cell>
        </row>
        <row r="22690">
          <cell r="I22690" t="str">
            <v>NO</v>
          </cell>
        </row>
        <row r="22691">
          <cell r="I22691" t="str">
            <v>NO</v>
          </cell>
        </row>
        <row r="22692">
          <cell r="I22692" t="str">
            <v>NO</v>
          </cell>
        </row>
        <row r="22693">
          <cell r="I22693" t="str">
            <v>NO</v>
          </cell>
        </row>
        <row r="22694">
          <cell r="I22694" t="str">
            <v>NO</v>
          </cell>
        </row>
        <row r="22695">
          <cell r="I22695" t="str">
            <v>NO</v>
          </cell>
        </row>
        <row r="22696">
          <cell r="I22696" t="str">
            <v>NO</v>
          </cell>
        </row>
        <row r="22697">
          <cell r="I22697" t="str">
            <v>NO</v>
          </cell>
        </row>
        <row r="22698">
          <cell r="I22698" t="str">
            <v>NO</v>
          </cell>
        </row>
        <row r="22699">
          <cell r="I22699" t="str">
            <v>NO</v>
          </cell>
        </row>
        <row r="22700">
          <cell r="I22700" t="str">
            <v>NO</v>
          </cell>
        </row>
        <row r="22701">
          <cell r="I22701" t="str">
            <v>NO</v>
          </cell>
        </row>
        <row r="22702">
          <cell r="I22702" t="str">
            <v>NO</v>
          </cell>
        </row>
        <row r="22703">
          <cell r="I22703" t="str">
            <v>NO</v>
          </cell>
        </row>
        <row r="22704">
          <cell r="I22704" t="str">
            <v>NO</v>
          </cell>
        </row>
        <row r="22705">
          <cell r="I22705" t="str">
            <v>NO</v>
          </cell>
        </row>
        <row r="22706">
          <cell r="I22706" t="str">
            <v>NO</v>
          </cell>
        </row>
        <row r="22707">
          <cell r="I22707" t="str">
            <v>NO</v>
          </cell>
        </row>
        <row r="22708">
          <cell r="I22708" t="str">
            <v>NO</v>
          </cell>
        </row>
        <row r="22709">
          <cell r="I22709" t="str">
            <v>NO</v>
          </cell>
        </row>
        <row r="22710">
          <cell r="I22710" t="str">
            <v>NO</v>
          </cell>
        </row>
        <row r="22711">
          <cell r="I22711" t="str">
            <v>NO</v>
          </cell>
        </row>
        <row r="22712">
          <cell r="I22712" t="str">
            <v>NO</v>
          </cell>
        </row>
        <row r="22713">
          <cell r="I22713" t="str">
            <v>NO</v>
          </cell>
        </row>
        <row r="22714">
          <cell r="I22714" t="str">
            <v>NO</v>
          </cell>
        </row>
        <row r="22715">
          <cell r="I22715" t="str">
            <v>NO</v>
          </cell>
        </row>
        <row r="22716">
          <cell r="I22716" t="str">
            <v>NO</v>
          </cell>
        </row>
        <row r="22717">
          <cell r="I22717" t="str">
            <v>NO</v>
          </cell>
        </row>
        <row r="22718">
          <cell r="I22718" t="str">
            <v>NO</v>
          </cell>
        </row>
        <row r="22719">
          <cell r="I22719" t="str">
            <v>NO</v>
          </cell>
        </row>
        <row r="22720">
          <cell r="I22720" t="str">
            <v>NO</v>
          </cell>
        </row>
        <row r="22721">
          <cell r="I22721" t="str">
            <v>NO</v>
          </cell>
        </row>
        <row r="22722">
          <cell r="I22722" t="str">
            <v>NO</v>
          </cell>
        </row>
        <row r="22723">
          <cell r="I22723" t="str">
            <v>NO</v>
          </cell>
        </row>
        <row r="22724">
          <cell r="I22724" t="str">
            <v>NO</v>
          </cell>
        </row>
        <row r="22725">
          <cell r="I22725" t="str">
            <v>NO</v>
          </cell>
        </row>
        <row r="22726">
          <cell r="I22726" t="str">
            <v>NO</v>
          </cell>
        </row>
        <row r="22727">
          <cell r="I22727" t="str">
            <v>NO</v>
          </cell>
        </row>
        <row r="22728">
          <cell r="I22728" t="str">
            <v>NO</v>
          </cell>
        </row>
        <row r="22729">
          <cell r="I22729" t="str">
            <v>NO</v>
          </cell>
        </row>
        <row r="22730">
          <cell r="I22730" t="str">
            <v>NO</v>
          </cell>
        </row>
        <row r="22731">
          <cell r="I22731" t="str">
            <v>NO</v>
          </cell>
        </row>
        <row r="22732">
          <cell r="I22732" t="str">
            <v>NO</v>
          </cell>
        </row>
        <row r="22733">
          <cell r="I22733" t="str">
            <v>NO</v>
          </cell>
        </row>
        <row r="22734">
          <cell r="I22734" t="str">
            <v>NO</v>
          </cell>
        </row>
        <row r="22735">
          <cell r="I22735" t="str">
            <v>NO</v>
          </cell>
        </row>
        <row r="22736">
          <cell r="I22736" t="str">
            <v>NO</v>
          </cell>
        </row>
        <row r="22737">
          <cell r="I22737" t="str">
            <v>NO</v>
          </cell>
        </row>
        <row r="22738">
          <cell r="I22738" t="str">
            <v>NO</v>
          </cell>
        </row>
        <row r="22739">
          <cell r="I22739" t="str">
            <v>NO</v>
          </cell>
        </row>
        <row r="22740">
          <cell r="I22740" t="str">
            <v>NO</v>
          </cell>
        </row>
        <row r="22741">
          <cell r="I22741" t="str">
            <v>NO</v>
          </cell>
        </row>
        <row r="22742">
          <cell r="I22742" t="str">
            <v>NO</v>
          </cell>
        </row>
        <row r="22743">
          <cell r="I22743" t="str">
            <v>NO</v>
          </cell>
        </row>
        <row r="22744">
          <cell r="I22744" t="str">
            <v>NO</v>
          </cell>
        </row>
        <row r="22745">
          <cell r="I22745" t="str">
            <v>NO</v>
          </cell>
        </row>
        <row r="22746">
          <cell r="I22746" t="str">
            <v>NO</v>
          </cell>
        </row>
        <row r="22747">
          <cell r="I22747" t="str">
            <v>NO</v>
          </cell>
        </row>
        <row r="22748">
          <cell r="I22748" t="str">
            <v>NO</v>
          </cell>
        </row>
        <row r="22749">
          <cell r="I22749" t="str">
            <v>NO</v>
          </cell>
        </row>
        <row r="22750">
          <cell r="I22750" t="str">
            <v>NO</v>
          </cell>
        </row>
        <row r="22751">
          <cell r="I22751" t="str">
            <v>NO</v>
          </cell>
        </row>
        <row r="22752">
          <cell r="I22752" t="str">
            <v>NO</v>
          </cell>
        </row>
        <row r="22753">
          <cell r="I22753" t="str">
            <v>NO</v>
          </cell>
        </row>
        <row r="22754">
          <cell r="I22754" t="str">
            <v>NO</v>
          </cell>
        </row>
        <row r="22755">
          <cell r="I22755" t="str">
            <v>NO</v>
          </cell>
        </row>
        <row r="22756">
          <cell r="I22756" t="str">
            <v>NO</v>
          </cell>
        </row>
        <row r="22757">
          <cell r="I22757" t="str">
            <v>NO</v>
          </cell>
        </row>
        <row r="22758">
          <cell r="I22758" t="str">
            <v>NO</v>
          </cell>
        </row>
        <row r="22759">
          <cell r="I22759" t="str">
            <v>NO</v>
          </cell>
        </row>
        <row r="22760">
          <cell r="I22760" t="str">
            <v>NO</v>
          </cell>
        </row>
        <row r="22761">
          <cell r="I22761" t="str">
            <v>NO</v>
          </cell>
        </row>
        <row r="22762">
          <cell r="I22762" t="str">
            <v>NO</v>
          </cell>
        </row>
        <row r="22763">
          <cell r="I22763" t="str">
            <v>NO</v>
          </cell>
        </row>
        <row r="22764">
          <cell r="I22764" t="str">
            <v>NO</v>
          </cell>
        </row>
        <row r="22765">
          <cell r="I22765" t="str">
            <v>NO</v>
          </cell>
        </row>
        <row r="22766">
          <cell r="I22766" t="str">
            <v>NO</v>
          </cell>
        </row>
        <row r="22767">
          <cell r="I22767" t="str">
            <v>NO</v>
          </cell>
        </row>
        <row r="22768">
          <cell r="I22768" t="str">
            <v>NO</v>
          </cell>
        </row>
        <row r="22769">
          <cell r="I22769" t="str">
            <v>NO</v>
          </cell>
        </row>
        <row r="22770">
          <cell r="I22770" t="str">
            <v>NO</v>
          </cell>
        </row>
        <row r="22771">
          <cell r="I22771" t="str">
            <v>NO</v>
          </cell>
        </row>
        <row r="22772">
          <cell r="I22772" t="str">
            <v>NO</v>
          </cell>
        </row>
        <row r="22773">
          <cell r="I22773" t="str">
            <v>NO</v>
          </cell>
        </row>
        <row r="22774">
          <cell r="I22774" t="str">
            <v>NO</v>
          </cell>
        </row>
        <row r="22775">
          <cell r="I22775" t="str">
            <v>NO</v>
          </cell>
        </row>
        <row r="22776">
          <cell r="I22776" t="str">
            <v>NO</v>
          </cell>
        </row>
        <row r="22777">
          <cell r="I22777" t="str">
            <v>NO</v>
          </cell>
        </row>
        <row r="22778">
          <cell r="I22778" t="str">
            <v>NO</v>
          </cell>
        </row>
        <row r="22779">
          <cell r="I22779" t="str">
            <v>NO</v>
          </cell>
        </row>
        <row r="22780">
          <cell r="I22780" t="str">
            <v>NO</v>
          </cell>
        </row>
        <row r="22781">
          <cell r="I22781" t="str">
            <v>NO</v>
          </cell>
        </row>
        <row r="22782">
          <cell r="I22782" t="str">
            <v>NO</v>
          </cell>
        </row>
        <row r="22783">
          <cell r="I22783" t="str">
            <v>NO</v>
          </cell>
        </row>
        <row r="22784">
          <cell r="I22784" t="str">
            <v>NO</v>
          </cell>
        </row>
        <row r="22785">
          <cell r="I22785" t="str">
            <v>NO</v>
          </cell>
        </row>
        <row r="22786">
          <cell r="I22786" t="str">
            <v>NO</v>
          </cell>
        </row>
        <row r="22787">
          <cell r="I22787" t="str">
            <v>NO</v>
          </cell>
        </row>
        <row r="22788">
          <cell r="I22788" t="str">
            <v>NO</v>
          </cell>
        </row>
        <row r="22789">
          <cell r="I22789" t="str">
            <v>NO</v>
          </cell>
        </row>
        <row r="22790">
          <cell r="I22790" t="str">
            <v>NO</v>
          </cell>
        </row>
        <row r="22791">
          <cell r="I22791" t="str">
            <v>NO</v>
          </cell>
        </row>
        <row r="22792">
          <cell r="I22792" t="str">
            <v>NO</v>
          </cell>
        </row>
        <row r="22793">
          <cell r="I22793" t="str">
            <v>NO</v>
          </cell>
        </row>
        <row r="22794">
          <cell r="I22794" t="str">
            <v>NO</v>
          </cell>
        </row>
        <row r="22795">
          <cell r="I22795" t="str">
            <v>NO</v>
          </cell>
        </row>
        <row r="22796">
          <cell r="I22796" t="str">
            <v>NO</v>
          </cell>
        </row>
        <row r="22797">
          <cell r="I22797" t="str">
            <v>NO</v>
          </cell>
        </row>
        <row r="22798">
          <cell r="I22798" t="str">
            <v>NO</v>
          </cell>
        </row>
        <row r="22799">
          <cell r="I22799" t="str">
            <v>NO</v>
          </cell>
        </row>
        <row r="22800">
          <cell r="I22800" t="str">
            <v>NO</v>
          </cell>
        </row>
        <row r="22801">
          <cell r="I22801" t="str">
            <v>NO</v>
          </cell>
        </row>
        <row r="22802">
          <cell r="I22802" t="str">
            <v>NO</v>
          </cell>
        </row>
        <row r="22803">
          <cell r="I22803" t="str">
            <v>NO</v>
          </cell>
        </row>
        <row r="22804">
          <cell r="I22804" t="str">
            <v>NO</v>
          </cell>
        </row>
        <row r="22805">
          <cell r="I22805" t="str">
            <v>NO</v>
          </cell>
        </row>
        <row r="22806">
          <cell r="I22806" t="str">
            <v>NO</v>
          </cell>
        </row>
        <row r="22807">
          <cell r="I22807" t="str">
            <v>NO</v>
          </cell>
        </row>
        <row r="22808">
          <cell r="I22808" t="str">
            <v>NO</v>
          </cell>
        </row>
        <row r="22809">
          <cell r="I22809" t="str">
            <v>NO</v>
          </cell>
        </row>
        <row r="22810">
          <cell r="I22810" t="str">
            <v>NO</v>
          </cell>
        </row>
        <row r="22811">
          <cell r="I22811" t="str">
            <v>NO</v>
          </cell>
        </row>
        <row r="22812">
          <cell r="I22812" t="str">
            <v>NO</v>
          </cell>
        </row>
        <row r="22813">
          <cell r="I22813" t="str">
            <v>NO</v>
          </cell>
        </row>
        <row r="22814">
          <cell r="I22814" t="str">
            <v>NO</v>
          </cell>
        </row>
        <row r="22815">
          <cell r="I22815" t="str">
            <v>NO</v>
          </cell>
        </row>
        <row r="22816">
          <cell r="I22816" t="str">
            <v>NO</v>
          </cell>
        </row>
        <row r="22817">
          <cell r="I22817" t="str">
            <v>NO</v>
          </cell>
        </row>
        <row r="22818">
          <cell r="I22818" t="str">
            <v>NO</v>
          </cell>
        </row>
        <row r="22819">
          <cell r="I22819" t="str">
            <v>NO</v>
          </cell>
        </row>
        <row r="22820">
          <cell r="I22820" t="str">
            <v>NO</v>
          </cell>
        </row>
        <row r="22821">
          <cell r="I22821" t="str">
            <v>NO</v>
          </cell>
        </row>
        <row r="22822">
          <cell r="I22822" t="str">
            <v>NO</v>
          </cell>
        </row>
        <row r="22823">
          <cell r="I22823" t="str">
            <v>NO</v>
          </cell>
        </row>
        <row r="22824">
          <cell r="I22824" t="str">
            <v>NO</v>
          </cell>
        </row>
        <row r="22825">
          <cell r="I22825" t="str">
            <v>NO</v>
          </cell>
        </row>
        <row r="22826">
          <cell r="I22826" t="str">
            <v>NO</v>
          </cell>
        </row>
        <row r="22827">
          <cell r="I22827" t="str">
            <v>NO</v>
          </cell>
        </row>
        <row r="22828">
          <cell r="I22828" t="str">
            <v>NO</v>
          </cell>
        </row>
        <row r="22829">
          <cell r="I22829" t="str">
            <v>NO</v>
          </cell>
        </row>
        <row r="22830">
          <cell r="I22830" t="str">
            <v>NO</v>
          </cell>
        </row>
        <row r="22831">
          <cell r="I22831" t="str">
            <v>NO</v>
          </cell>
        </row>
        <row r="22832">
          <cell r="I22832" t="str">
            <v>NO</v>
          </cell>
        </row>
        <row r="22833">
          <cell r="I22833" t="str">
            <v>NO</v>
          </cell>
        </row>
        <row r="22834">
          <cell r="I22834" t="str">
            <v>NO</v>
          </cell>
        </row>
        <row r="22835">
          <cell r="I22835" t="str">
            <v>NO</v>
          </cell>
        </row>
        <row r="22836">
          <cell r="I22836" t="str">
            <v>NO</v>
          </cell>
        </row>
        <row r="22837">
          <cell r="I22837" t="str">
            <v>NO</v>
          </cell>
        </row>
        <row r="22838">
          <cell r="I22838" t="str">
            <v>NO</v>
          </cell>
        </row>
        <row r="22839">
          <cell r="I22839" t="str">
            <v>NO</v>
          </cell>
        </row>
        <row r="22840">
          <cell r="I22840" t="str">
            <v>NO</v>
          </cell>
        </row>
        <row r="22841">
          <cell r="I22841" t="str">
            <v>NO</v>
          </cell>
        </row>
        <row r="22842">
          <cell r="I22842" t="str">
            <v>NO</v>
          </cell>
        </row>
        <row r="22843">
          <cell r="I22843" t="str">
            <v>NO</v>
          </cell>
        </row>
        <row r="22844">
          <cell r="I22844" t="str">
            <v>NO</v>
          </cell>
        </row>
        <row r="22845">
          <cell r="I22845" t="str">
            <v>NO</v>
          </cell>
        </row>
        <row r="22846">
          <cell r="I22846" t="str">
            <v>NO</v>
          </cell>
        </row>
        <row r="22847">
          <cell r="I22847" t="str">
            <v>NO</v>
          </cell>
        </row>
        <row r="22848">
          <cell r="I22848" t="str">
            <v>NO</v>
          </cell>
        </row>
        <row r="22849">
          <cell r="I22849" t="str">
            <v>NO</v>
          </cell>
        </row>
        <row r="22850">
          <cell r="I22850" t="str">
            <v>NO</v>
          </cell>
        </row>
        <row r="22851">
          <cell r="I22851" t="str">
            <v>NO</v>
          </cell>
        </row>
        <row r="22852">
          <cell r="I22852" t="str">
            <v>NO</v>
          </cell>
        </row>
        <row r="22853">
          <cell r="I22853" t="str">
            <v>NO</v>
          </cell>
        </row>
        <row r="22854">
          <cell r="I22854" t="str">
            <v>NO</v>
          </cell>
        </row>
        <row r="22855">
          <cell r="I22855" t="str">
            <v>NO</v>
          </cell>
        </row>
        <row r="22856">
          <cell r="I22856" t="str">
            <v>NO</v>
          </cell>
        </row>
        <row r="22857">
          <cell r="I22857" t="str">
            <v>NO</v>
          </cell>
        </row>
        <row r="22858">
          <cell r="I22858" t="str">
            <v>NO</v>
          </cell>
        </row>
        <row r="22859">
          <cell r="I22859" t="str">
            <v>NO</v>
          </cell>
        </row>
        <row r="22860">
          <cell r="I22860" t="str">
            <v>NO</v>
          </cell>
        </row>
        <row r="22861">
          <cell r="I22861" t="str">
            <v>NO</v>
          </cell>
        </row>
        <row r="22862">
          <cell r="I22862" t="str">
            <v>NO</v>
          </cell>
        </row>
        <row r="22863">
          <cell r="I22863" t="str">
            <v>NO</v>
          </cell>
        </row>
        <row r="22864">
          <cell r="I22864" t="str">
            <v>NO</v>
          </cell>
        </row>
        <row r="22865">
          <cell r="I22865" t="str">
            <v>NO</v>
          </cell>
        </row>
        <row r="22866">
          <cell r="I22866" t="str">
            <v>NO</v>
          </cell>
        </row>
        <row r="22867">
          <cell r="I22867" t="str">
            <v>NO</v>
          </cell>
        </row>
        <row r="22868">
          <cell r="I22868" t="str">
            <v>NO</v>
          </cell>
        </row>
        <row r="22869">
          <cell r="I22869" t="str">
            <v>NO</v>
          </cell>
        </row>
        <row r="22870">
          <cell r="I22870" t="str">
            <v>NO</v>
          </cell>
        </row>
        <row r="22871">
          <cell r="I22871" t="str">
            <v>NO</v>
          </cell>
        </row>
        <row r="22872">
          <cell r="I22872" t="str">
            <v>NO</v>
          </cell>
        </row>
        <row r="22873">
          <cell r="I22873" t="str">
            <v>NO</v>
          </cell>
        </row>
        <row r="22874">
          <cell r="I22874" t="str">
            <v>NO</v>
          </cell>
        </row>
        <row r="22875">
          <cell r="I22875" t="str">
            <v>NO</v>
          </cell>
        </row>
        <row r="22876">
          <cell r="I22876" t="str">
            <v>NO</v>
          </cell>
        </row>
        <row r="22877">
          <cell r="I22877" t="str">
            <v>NO</v>
          </cell>
        </row>
        <row r="22878">
          <cell r="I22878" t="str">
            <v>NO</v>
          </cell>
        </row>
        <row r="22879">
          <cell r="I22879" t="str">
            <v>NO</v>
          </cell>
        </row>
        <row r="22880">
          <cell r="I22880" t="str">
            <v>NO</v>
          </cell>
        </row>
        <row r="22881">
          <cell r="I22881" t="str">
            <v>NO</v>
          </cell>
        </row>
        <row r="22882">
          <cell r="I22882" t="str">
            <v>NO</v>
          </cell>
        </row>
        <row r="22883">
          <cell r="I22883" t="str">
            <v>NO</v>
          </cell>
        </row>
        <row r="22884">
          <cell r="I22884" t="str">
            <v>NO</v>
          </cell>
        </row>
        <row r="22885">
          <cell r="I22885" t="str">
            <v>NO</v>
          </cell>
        </row>
        <row r="22886">
          <cell r="I22886" t="str">
            <v>NO</v>
          </cell>
        </row>
        <row r="22887">
          <cell r="I22887" t="str">
            <v>NO</v>
          </cell>
        </row>
        <row r="22888">
          <cell r="I22888" t="str">
            <v>NO</v>
          </cell>
        </row>
        <row r="22889">
          <cell r="I22889" t="str">
            <v>NO</v>
          </cell>
        </row>
        <row r="22890">
          <cell r="I22890" t="str">
            <v>NO</v>
          </cell>
        </row>
        <row r="22891">
          <cell r="I22891" t="str">
            <v>NO</v>
          </cell>
        </row>
        <row r="22892">
          <cell r="I22892" t="str">
            <v>NO</v>
          </cell>
        </row>
        <row r="22893">
          <cell r="I22893" t="str">
            <v>NO</v>
          </cell>
        </row>
        <row r="22894">
          <cell r="I22894" t="str">
            <v>NO</v>
          </cell>
        </row>
        <row r="22895">
          <cell r="I22895" t="str">
            <v>NO</v>
          </cell>
        </row>
        <row r="22896">
          <cell r="I22896" t="str">
            <v>NO</v>
          </cell>
        </row>
        <row r="22897">
          <cell r="I22897" t="str">
            <v>NO</v>
          </cell>
        </row>
        <row r="22898">
          <cell r="I22898" t="str">
            <v>NO</v>
          </cell>
        </row>
        <row r="22899">
          <cell r="I22899" t="str">
            <v>NO</v>
          </cell>
        </row>
        <row r="22900">
          <cell r="I22900" t="str">
            <v>NO</v>
          </cell>
        </row>
        <row r="22901">
          <cell r="I22901" t="str">
            <v>NO</v>
          </cell>
        </row>
        <row r="22902">
          <cell r="I22902" t="str">
            <v>NO</v>
          </cell>
        </row>
        <row r="22903">
          <cell r="I22903" t="str">
            <v>NO</v>
          </cell>
        </row>
        <row r="22904">
          <cell r="I22904" t="str">
            <v>NO</v>
          </cell>
        </row>
        <row r="22905">
          <cell r="I22905" t="str">
            <v>NO</v>
          </cell>
        </row>
        <row r="22906">
          <cell r="I22906" t="str">
            <v>NO</v>
          </cell>
        </row>
        <row r="22907">
          <cell r="I22907" t="str">
            <v>NO</v>
          </cell>
        </row>
        <row r="22908">
          <cell r="I22908" t="str">
            <v>NO</v>
          </cell>
        </row>
        <row r="22909">
          <cell r="I22909" t="str">
            <v>NO</v>
          </cell>
        </row>
        <row r="22910">
          <cell r="I22910" t="str">
            <v>NO</v>
          </cell>
        </row>
        <row r="22911">
          <cell r="I22911" t="str">
            <v>NO</v>
          </cell>
        </row>
        <row r="22912">
          <cell r="I22912" t="str">
            <v>NO</v>
          </cell>
        </row>
        <row r="22913">
          <cell r="I22913" t="str">
            <v>NO</v>
          </cell>
        </row>
        <row r="22914">
          <cell r="I22914" t="str">
            <v>NO</v>
          </cell>
        </row>
        <row r="22915">
          <cell r="I22915" t="str">
            <v>NO</v>
          </cell>
        </row>
        <row r="22916">
          <cell r="I22916" t="str">
            <v>NO</v>
          </cell>
        </row>
        <row r="22917">
          <cell r="I22917" t="str">
            <v>NO</v>
          </cell>
        </row>
        <row r="22918">
          <cell r="I22918" t="str">
            <v>NO</v>
          </cell>
        </row>
        <row r="22919">
          <cell r="I22919" t="str">
            <v>NO</v>
          </cell>
        </row>
        <row r="22920">
          <cell r="I22920" t="str">
            <v>NO</v>
          </cell>
        </row>
        <row r="22921">
          <cell r="I22921" t="str">
            <v>NO</v>
          </cell>
        </row>
        <row r="22922">
          <cell r="I22922" t="str">
            <v>NO</v>
          </cell>
        </row>
        <row r="22923">
          <cell r="I22923" t="str">
            <v>NO</v>
          </cell>
        </row>
        <row r="22924">
          <cell r="I22924" t="str">
            <v>NO</v>
          </cell>
        </row>
        <row r="22925">
          <cell r="I22925" t="str">
            <v>NO</v>
          </cell>
        </row>
        <row r="22926">
          <cell r="I22926" t="str">
            <v>NO</v>
          </cell>
        </row>
        <row r="22927">
          <cell r="I22927" t="str">
            <v>NO</v>
          </cell>
        </row>
        <row r="22928">
          <cell r="I22928" t="str">
            <v>NO</v>
          </cell>
        </row>
        <row r="22929">
          <cell r="I22929" t="str">
            <v>NO</v>
          </cell>
        </row>
        <row r="22930">
          <cell r="I22930" t="str">
            <v>NO</v>
          </cell>
        </row>
        <row r="22931">
          <cell r="I22931" t="str">
            <v>NO</v>
          </cell>
        </row>
        <row r="22932">
          <cell r="I22932" t="str">
            <v>NO</v>
          </cell>
        </row>
        <row r="22933">
          <cell r="I22933" t="str">
            <v>NO</v>
          </cell>
        </row>
        <row r="22934">
          <cell r="I22934" t="str">
            <v>NO</v>
          </cell>
        </row>
        <row r="22935">
          <cell r="I22935" t="str">
            <v>NO</v>
          </cell>
        </row>
        <row r="22936">
          <cell r="I22936" t="str">
            <v>NO</v>
          </cell>
        </row>
        <row r="22937">
          <cell r="I22937" t="str">
            <v>NO</v>
          </cell>
        </row>
        <row r="22938">
          <cell r="I22938" t="str">
            <v>NO</v>
          </cell>
        </row>
        <row r="22939">
          <cell r="I22939" t="str">
            <v>NO</v>
          </cell>
        </row>
        <row r="22940">
          <cell r="I22940" t="str">
            <v>NO</v>
          </cell>
        </row>
        <row r="22941">
          <cell r="I22941" t="str">
            <v>NO</v>
          </cell>
        </row>
        <row r="22942">
          <cell r="I22942" t="str">
            <v>NO</v>
          </cell>
        </row>
        <row r="22943">
          <cell r="I22943" t="str">
            <v>NO</v>
          </cell>
        </row>
        <row r="22944">
          <cell r="I22944" t="str">
            <v>NO</v>
          </cell>
        </row>
        <row r="22945">
          <cell r="I22945" t="str">
            <v>NO</v>
          </cell>
        </row>
        <row r="22946">
          <cell r="I22946" t="str">
            <v>NO</v>
          </cell>
        </row>
        <row r="22947">
          <cell r="I22947" t="str">
            <v>NO</v>
          </cell>
        </row>
        <row r="22948">
          <cell r="I22948" t="str">
            <v>NO</v>
          </cell>
        </row>
        <row r="22949">
          <cell r="I22949" t="str">
            <v>NO</v>
          </cell>
        </row>
        <row r="22950">
          <cell r="I22950" t="str">
            <v>NO</v>
          </cell>
        </row>
        <row r="22951">
          <cell r="I22951" t="str">
            <v>NO</v>
          </cell>
        </row>
        <row r="22952">
          <cell r="I22952" t="str">
            <v>NO</v>
          </cell>
        </row>
        <row r="22953">
          <cell r="I22953" t="str">
            <v>NO</v>
          </cell>
        </row>
        <row r="22954">
          <cell r="I22954" t="str">
            <v>NO</v>
          </cell>
        </row>
        <row r="22955">
          <cell r="I22955" t="str">
            <v>NO</v>
          </cell>
        </row>
        <row r="22956">
          <cell r="I22956" t="str">
            <v>NO</v>
          </cell>
        </row>
        <row r="22957">
          <cell r="I22957" t="str">
            <v>NO</v>
          </cell>
        </row>
        <row r="22958">
          <cell r="I22958" t="str">
            <v>NO</v>
          </cell>
        </row>
        <row r="22959">
          <cell r="I22959" t="str">
            <v>NO</v>
          </cell>
        </row>
        <row r="22960">
          <cell r="I22960" t="str">
            <v>NO</v>
          </cell>
        </row>
        <row r="22961">
          <cell r="I22961" t="str">
            <v>NO</v>
          </cell>
        </row>
        <row r="22962">
          <cell r="I22962" t="str">
            <v>NO</v>
          </cell>
        </row>
        <row r="22963">
          <cell r="I22963" t="str">
            <v>NO</v>
          </cell>
        </row>
        <row r="22964">
          <cell r="I22964" t="str">
            <v>NO</v>
          </cell>
        </row>
        <row r="22965">
          <cell r="I22965" t="str">
            <v>NO</v>
          </cell>
        </row>
        <row r="22966">
          <cell r="I22966" t="str">
            <v>NO</v>
          </cell>
        </row>
        <row r="22967">
          <cell r="I22967" t="str">
            <v>NO</v>
          </cell>
        </row>
        <row r="22968">
          <cell r="I22968" t="str">
            <v>NO</v>
          </cell>
        </row>
        <row r="22969">
          <cell r="I22969" t="str">
            <v>NO</v>
          </cell>
        </row>
        <row r="22970">
          <cell r="I22970" t="str">
            <v>NO</v>
          </cell>
        </row>
        <row r="22971">
          <cell r="I22971" t="str">
            <v>NO</v>
          </cell>
        </row>
        <row r="22972">
          <cell r="I22972" t="str">
            <v>NO</v>
          </cell>
        </row>
        <row r="22973">
          <cell r="I22973" t="str">
            <v>NO</v>
          </cell>
        </row>
        <row r="22974">
          <cell r="I22974" t="str">
            <v>NO</v>
          </cell>
        </row>
        <row r="22975">
          <cell r="I22975" t="str">
            <v>NO</v>
          </cell>
        </row>
        <row r="22976">
          <cell r="I22976" t="str">
            <v>NO</v>
          </cell>
        </row>
        <row r="22977">
          <cell r="I22977" t="str">
            <v>NO</v>
          </cell>
        </row>
        <row r="22978">
          <cell r="I22978" t="str">
            <v>NO</v>
          </cell>
        </row>
        <row r="22979">
          <cell r="I22979" t="str">
            <v>NO</v>
          </cell>
        </row>
        <row r="22980">
          <cell r="I22980" t="str">
            <v>NO</v>
          </cell>
        </row>
        <row r="22981">
          <cell r="I22981" t="str">
            <v>NO</v>
          </cell>
        </row>
        <row r="22982">
          <cell r="I22982" t="str">
            <v>NO</v>
          </cell>
        </row>
        <row r="22983">
          <cell r="I22983" t="str">
            <v>NO</v>
          </cell>
        </row>
        <row r="22984">
          <cell r="I22984" t="str">
            <v>NO</v>
          </cell>
        </row>
        <row r="22985">
          <cell r="I22985" t="str">
            <v>NO</v>
          </cell>
        </row>
        <row r="22986">
          <cell r="I22986" t="str">
            <v>NO</v>
          </cell>
        </row>
        <row r="22987">
          <cell r="I22987" t="str">
            <v>NO</v>
          </cell>
        </row>
        <row r="22988">
          <cell r="I22988" t="str">
            <v>NO</v>
          </cell>
        </row>
        <row r="22989">
          <cell r="I22989" t="str">
            <v>NO</v>
          </cell>
        </row>
        <row r="22990">
          <cell r="I22990" t="str">
            <v>NO</v>
          </cell>
        </row>
        <row r="22991">
          <cell r="I22991" t="str">
            <v>NO</v>
          </cell>
        </row>
        <row r="22992">
          <cell r="I22992" t="str">
            <v>NO</v>
          </cell>
        </row>
        <row r="22993">
          <cell r="I22993" t="str">
            <v>NO</v>
          </cell>
        </row>
        <row r="22994">
          <cell r="I22994" t="str">
            <v>NO</v>
          </cell>
        </row>
        <row r="22995">
          <cell r="I22995" t="str">
            <v>NO</v>
          </cell>
        </row>
        <row r="22996">
          <cell r="I22996" t="str">
            <v>NO</v>
          </cell>
        </row>
        <row r="22997">
          <cell r="I22997" t="str">
            <v>NO</v>
          </cell>
        </row>
        <row r="22998">
          <cell r="I22998" t="str">
            <v>NO</v>
          </cell>
        </row>
        <row r="22999">
          <cell r="I22999" t="str">
            <v>NO</v>
          </cell>
        </row>
        <row r="23000">
          <cell r="I23000" t="str">
            <v>NO</v>
          </cell>
        </row>
        <row r="23001">
          <cell r="I23001" t="str">
            <v>NO</v>
          </cell>
        </row>
        <row r="23002">
          <cell r="I23002" t="str">
            <v>NO</v>
          </cell>
        </row>
        <row r="23003">
          <cell r="I23003" t="str">
            <v>NO</v>
          </cell>
        </row>
        <row r="23004">
          <cell r="I23004" t="str">
            <v>NO</v>
          </cell>
        </row>
        <row r="23005">
          <cell r="I23005" t="str">
            <v>NO</v>
          </cell>
        </row>
        <row r="23006">
          <cell r="I23006" t="str">
            <v>NO</v>
          </cell>
        </row>
        <row r="23007">
          <cell r="I23007" t="str">
            <v>NO</v>
          </cell>
        </row>
        <row r="23008">
          <cell r="I23008" t="str">
            <v>NO</v>
          </cell>
        </row>
        <row r="23009">
          <cell r="I23009" t="str">
            <v>NO</v>
          </cell>
        </row>
        <row r="23010">
          <cell r="I23010" t="str">
            <v>NO</v>
          </cell>
        </row>
        <row r="23011">
          <cell r="I23011" t="str">
            <v>NO</v>
          </cell>
        </row>
        <row r="23012">
          <cell r="I23012" t="str">
            <v>NO</v>
          </cell>
        </row>
        <row r="23013">
          <cell r="I23013" t="str">
            <v>NO</v>
          </cell>
        </row>
        <row r="23014">
          <cell r="I23014" t="str">
            <v>NO</v>
          </cell>
        </row>
        <row r="23015">
          <cell r="I23015" t="str">
            <v>NO</v>
          </cell>
        </row>
        <row r="23016">
          <cell r="I23016" t="str">
            <v>NO</v>
          </cell>
        </row>
        <row r="23017">
          <cell r="I23017" t="str">
            <v>NO</v>
          </cell>
        </row>
        <row r="23018">
          <cell r="I23018" t="str">
            <v>NO</v>
          </cell>
        </row>
        <row r="23019">
          <cell r="I23019" t="str">
            <v>NO</v>
          </cell>
        </row>
        <row r="23020">
          <cell r="I23020" t="str">
            <v>NO</v>
          </cell>
        </row>
        <row r="23021">
          <cell r="I23021" t="str">
            <v>NO</v>
          </cell>
        </row>
        <row r="23022">
          <cell r="I23022" t="str">
            <v>NO</v>
          </cell>
        </row>
        <row r="23023">
          <cell r="I23023" t="str">
            <v>NO</v>
          </cell>
        </row>
        <row r="23024">
          <cell r="I23024" t="str">
            <v>NO</v>
          </cell>
        </row>
        <row r="23025">
          <cell r="I23025" t="str">
            <v>NO</v>
          </cell>
        </row>
        <row r="23026">
          <cell r="I23026" t="str">
            <v>NO</v>
          </cell>
        </row>
        <row r="23027">
          <cell r="I23027" t="str">
            <v>NO</v>
          </cell>
        </row>
        <row r="23028">
          <cell r="I23028" t="str">
            <v>NO</v>
          </cell>
        </row>
        <row r="23029">
          <cell r="I23029" t="str">
            <v>NO</v>
          </cell>
        </row>
        <row r="23030">
          <cell r="I23030" t="str">
            <v>NO</v>
          </cell>
        </row>
        <row r="23031">
          <cell r="I23031" t="str">
            <v>NO</v>
          </cell>
        </row>
        <row r="23032">
          <cell r="I23032" t="str">
            <v>NO</v>
          </cell>
        </row>
        <row r="23033">
          <cell r="I23033" t="str">
            <v>NO</v>
          </cell>
        </row>
        <row r="23034">
          <cell r="I23034" t="str">
            <v>NO</v>
          </cell>
        </row>
        <row r="23035">
          <cell r="I23035" t="str">
            <v>NO</v>
          </cell>
        </row>
        <row r="23036">
          <cell r="I23036" t="str">
            <v>NO</v>
          </cell>
        </row>
        <row r="23037">
          <cell r="I23037" t="str">
            <v>NO</v>
          </cell>
        </row>
        <row r="23038">
          <cell r="I23038" t="str">
            <v>NO</v>
          </cell>
        </row>
        <row r="23039">
          <cell r="I23039" t="str">
            <v>NO</v>
          </cell>
        </row>
        <row r="23040">
          <cell r="I23040" t="str">
            <v>NO</v>
          </cell>
        </row>
        <row r="23041">
          <cell r="I23041" t="str">
            <v>NO</v>
          </cell>
        </row>
        <row r="23042">
          <cell r="I23042" t="str">
            <v>NO</v>
          </cell>
        </row>
        <row r="23043">
          <cell r="I23043" t="str">
            <v>NO</v>
          </cell>
        </row>
        <row r="23044">
          <cell r="I23044" t="str">
            <v>NO</v>
          </cell>
        </row>
        <row r="23045">
          <cell r="I23045" t="str">
            <v>NO</v>
          </cell>
        </row>
        <row r="23046">
          <cell r="I23046" t="str">
            <v>NO</v>
          </cell>
        </row>
        <row r="23047">
          <cell r="I23047" t="str">
            <v>NO</v>
          </cell>
        </row>
        <row r="23048">
          <cell r="I23048" t="str">
            <v>NO</v>
          </cell>
        </row>
        <row r="23049">
          <cell r="I23049" t="str">
            <v>NO</v>
          </cell>
        </row>
        <row r="23050">
          <cell r="I23050" t="str">
            <v>NO</v>
          </cell>
        </row>
        <row r="23051">
          <cell r="I23051" t="str">
            <v>NO</v>
          </cell>
        </row>
        <row r="23052">
          <cell r="I23052" t="str">
            <v>NO</v>
          </cell>
        </row>
        <row r="23053">
          <cell r="I23053" t="str">
            <v>NO</v>
          </cell>
        </row>
        <row r="23054">
          <cell r="I23054" t="str">
            <v>NO</v>
          </cell>
        </row>
        <row r="23055">
          <cell r="I23055" t="str">
            <v>NO</v>
          </cell>
        </row>
        <row r="23056">
          <cell r="I23056" t="str">
            <v>NO</v>
          </cell>
        </row>
        <row r="23057">
          <cell r="I23057" t="str">
            <v>NO</v>
          </cell>
        </row>
        <row r="23058">
          <cell r="I23058" t="str">
            <v>NO</v>
          </cell>
        </row>
        <row r="23059">
          <cell r="I23059" t="str">
            <v>NO</v>
          </cell>
        </row>
        <row r="23060">
          <cell r="I23060" t="str">
            <v>NO</v>
          </cell>
        </row>
        <row r="23061">
          <cell r="I23061" t="str">
            <v>NO</v>
          </cell>
        </row>
        <row r="23062">
          <cell r="I23062" t="str">
            <v>NO</v>
          </cell>
        </row>
        <row r="23063">
          <cell r="I23063" t="str">
            <v>NO</v>
          </cell>
        </row>
        <row r="23064">
          <cell r="I23064" t="str">
            <v>NO</v>
          </cell>
        </row>
        <row r="23065">
          <cell r="I23065" t="str">
            <v>NO</v>
          </cell>
        </row>
        <row r="23066">
          <cell r="I23066" t="str">
            <v>NO</v>
          </cell>
        </row>
        <row r="23067">
          <cell r="I23067" t="str">
            <v>NO</v>
          </cell>
        </row>
        <row r="23068">
          <cell r="I23068" t="str">
            <v>NO</v>
          </cell>
        </row>
        <row r="23069">
          <cell r="I23069" t="str">
            <v>NO</v>
          </cell>
        </row>
        <row r="23070">
          <cell r="I23070" t="str">
            <v>NO</v>
          </cell>
        </row>
        <row r="23071">
          <cell r="I23071" t="str">
            <v>NO</v>
          </cell>
        </row>
        <row r="23072">
          <cell r="I23072" t="str">
            <v>NO</v>
          </cell>
        </row>
        <row r="23073">
          <cell r="I23073" t="str">
            <v>NO</v>
          </cell>
        </row>
        <row r="23074">
          <cell r="I23074" t="str">
            <v>NO</v>
          </cell>
        </row>
        <row r="23075">
          <cell r="I23075" t="str">
            <v>NO</v>
          </cell>
        </row>
        <row r="23076">
          <cell r="I23076" t="str">
            <v>NO</v>
          </cell>
        </row>
        <row r="23077">
          <cell r="I23077" t="str">
            <v>NO</v>
          </cell>
        </row>
        <row r="23078">
          <cell r="I23078" t="str">
            <v>NO</v>
          </cell>
        </row>
        <row r="23079">
          <cell r="I23079" t="str">
            <v>NO</v>
          </cell>
        </row>
        <row r="23080">
          <cell r="I23080" t="str">
            <v>NO</v>
          </cell>
        </row>
        <row r="23081">
          <cell r="I23081" t="str">
            <v>NO</v>
          </cell>
        </row>
        <row r="23082">
          <cell r="I23082" t="str">
            <v>NO</v>
          </cell>
        </row>
        <row r="23083">
          <cell r="I23083" t="str">
            <v>NO</v>
          </cell>
        </row>
        <row r="23084">
          <cell r="I23084" t="str">
            <v>NO</v>
          </cell>
        </row>
        <row r="23085">
          <cell r="I23085" t="str">
            <v>NO</v>
          </cell>
        </row>
        <row r="23086">
          <cell r="I23086" t="str">
            <v>NO</v>
          </cell>
        </row>
        <row r="23087">
          <cell r="I23087" t="str">
            <v>NO</v>
          </cell>
        </row>
        <row r="23088">
          <cell r="I23088" t="str">
            <v>NO</v>
          </cell>
        </row>
        <row r="23089">
          <cell r="I23089" t="str">
            <v>NO</v>
          </cell>
        </row>
        <row r="23090">
          <cell r="I23090" t="str">
            <v>NO</v>
          </cell>
        </row>
        <row r="23091">
          <cell r="I23091" t="str">
            <v>NO</v>
          </cell>
        </row>
        <row r="23092">
          <cell r="I23092" t="str">
            <v>NO</v>
          </cell>
        </row>
        <row r="23093">
          <cell r="I23093" t="str">
            <v>NO</v>
          </cell>
        </row>
        <row r="23094">
          <cell r="I23094" t="str">
            <v>NO</v>
          </cell>
        </row>
        <row r="23095">
          <cell r="I23095" t="str">
            <v>NO</v>
          </cell>
        </row>
        <row r="23096">
          <cell r="I23096" t="str">
            <v>NO</v>
          </cell>
        </row>
        <row r="23097">
          <cell r="I23097" t="str">
            <v>NO</v>
          </cell>
        </row>
        <row r="23098">
          <cell r="I23098" t="str">
            <v>NO</v>
          </cell>
        </row>
        <row r="23099">
          <cell r="I23099" t="str">
            <v>NO</v>
          </cell>
        </row>
        <row r="23100">
          <cell r="I23100" t="str">
            <v>NO</v>
          </cell>
        </row>
        <row r="23101">
          <cell r="I23101" t="str">
            <v>NO</v>
          </cell>
        </row>
        <row r="23102">
          <cell r="I23102" t="str">
            <v>NO</v>
          </cell>
        </row>
        <row r="23103">
          <cell r="I23103" t="str">
            <v>NO</v>
          </cell>
        </row>
        <row r="23104">
          <cell r="I23104" t="str">
            <v>NO</v>
          </cell>
        </row>
        <row r="23105">
          <cell r="I23105" t="str">
            <v>NO</v>
          </cell>
        </row>
        <row r="23106">
          <cell r="I23106" t="str">
            <v>NO</v>
          </cell>
        </row>
        <row r="23107">
          <cell r="I23107" t="str">
            <v>NO</v>
          </cell>
        </row>
        <row r="23108">
          <cell r="I23108" t="str">
            <v>NO</v>
          </cell>
        </row>
        <row r="23109">
          <cell r="I23109" t="str">
            <v>NO</v>
          </cell>
        </row>
        <row r="23110">
          <cell r="I23110" t="str">
            <v>NO</v>
          </cell>
        </row>
        <row r="23111">
          <cell r="I23111" t="str">
            <v>NO</v>
          </cell>
        </row>
        <row r="23112">
          <cell r="I23112" t="str">
            <v>NO</v>
          </cell>
        </row>
        <row r="23113">
          <cell r="I23113" t="str">
            <v>NO</v>
          </cell>
        </row>
        <row r="23114">
          <cell r="I23114" t="str">
            <v>NO</v>
          </cell>
        </row>
        <row r="23115">
          <cell r="I23115" t="str">
            <v>NO</v>
          </cell>
        </row>
        <row r="23116">
          <cell r="I23116" t="str">
            <v>NO</v>
          </cell>
        </row>
        <row r="23117">
          <cell r="I23117" t="str">
            <v>NO</v>
          </cell>
        </row>
        <row r="23118">
          <cell r="I23118" t="str">
            <v>NO</v>
          </cell>
        </row>
        <row r="23119">
          <cell r="I23119" t="str">
            <v>NO</v>
          </cell>
        </row>
        <row r="23120">
          <cell r="I23120" t="str">
            <v>NO</v>
          </cell>
        </row>
        <row r="23121">
          <cell r="I23121" t="str">
            <v>NO</v>
          </cell>
        </row>
        <row r="23122">
          <cell r="I23122" t="str">
            <v>NO</v>
          </cell>
        </row>
        <row r="23123">
          <cell r="I23123" t="str">
            <v>NO</v>
          </cell>
        </row>
        <row r="23124">
          <cell r="I23124" t="str">
            <v>NO</v>
          </cell>
        </row>
        <row r="23125">
          <cell r="I23125" t="str">
            <v>NO</v>
          </cell>
        </row>
        <row r="23126">
          <cell r="I23126" t="str">
            <v>NO</v>
          </cell>
        </row>
        <row r="23127">
          <cell r="I23127" t="str">
            <v>NO</v>
          </cell>
        </row>
        <row r="23128">
          <cell r="I23128" t="str">
            <v>NO</v>
          </cell>
        </row>
        <row r="23129">
          <cell r="I23129" t="str">
            <v>NO</v>
          </cell>
        </row>
        <row r="23130">
          <cell r="I23130" t="str">
            <v>NO</v>
          </cell>
        </row>
        <row r="23131">
          <cell r="I23131" t="str">
            <v>NO</v>
          </cell>
        </row>
        <row r="23132">
          <cell r="I23132" t="str">
            <v>NO</v>
          </cell>
        </row>
        <row r="23133">
          <cell r="I23133" t="str">
            <v>NO</v>
          </cell>
        </row>
        <row r="23134">
          <cell r="I23134" t="str">
            <v>NO</v>
          </cell>
        </row>
        <row r="23135">
          <cell r="I23135" t="str">
            <v>NO</v>
          </cell>
        </row>
        <row r="23136">
          <cell r="I23136" t="str">
            <v>NO</v>
          </cell>
        </row>
        <row r="23137">
          <cell r="I23137" t="str">
            <v>NO</v>
          </cell>
        </row>
        <row r="23138">
          <cell r="I23138" t="str">
            <v>NO</v>
          </cell>
        </row>
        <row r="23139">
          <cell r="I23139" t="str">
            <v>NO</v>
          </cell>
        </row>
        <row r="23140">
          <cell r="I23140" t="str">
            <v>NO</v>
          </cell>
        </row>
        <row r="23141">
          <cell r="I23141" t="str">
            <v>NO</v>
          </cell>
        </row>
        <row r="23142">
          <cell r="I23142" t="str">
            <v>NO</v>
          </cell>
        </row>
        <row r="23143">
          <cell r="I23143" t="str">
            <v>NO</v>
          </cell>
        </row>
        <row r="23144">
          <cell r="I23144" t="str">
            <v>NO</v>
          </cell>
        </row>
        <row r="23145">
          <cell r="I23145" t="str">
            <v>NO</v>
          </cell>
        </row>
        <row r="23146">
          <cell r="I23146" t="str">
            <v>NO</v>
          </cell>
        </row>
        <row r="23147">
          <cell r="I23147" t="str">
            <v>NO</v>
          </cell>
        </row>
        <row r="23148">
          <cell r="I23148" t="str">
            <v>NO</v>
          </cell>
        </row>
        <row r="23149">
          <cell r="I23149" t="str">
            <v>NO</v>
          </cell>
        </row>
        <row r="23150">
          <cell r="I23150" t="str">
            <v>NO</v>
          </cell>
        </row>
        <row r="23151">
          <cell r="I23151" t="str">
            <v>NO</v>
          </cell>
        </row>
        <row r="23152">
          <cell r="I23152" t="str">
            <v>NO</v>
          </cell>
        </row>
        <row r="23153">
          <cell r="I23153" t="str">
            <v>NO</v>
          </cell>
        </row>
        <row r="23154">
          <cell r="I23154" t="str">
            <v>NO</v>
          </cell>
        </row>
        <row r="23155">
          <cell r="I23155" t="str">
            <v>NO</v>
          </cell>
        </row>
        <row r="23156">
          <cell r="I23156" t="str">
            <v>NO</v>
          </cell>
        </row>
        <row r="23157">
          <cell r="I23157" t="str">
            <v>NO</v>
          </cell>
        </row>
        <row r="23158">
          <cell r="I23158" t="str">
            <v>NO</v>
          </cell>
        </row>
        <row r="23159">
          <cell r="I23159" t="str">
            <v>NO</v>
          </cell>
        </row>
        <row r="23160">
          <cell r="I23160" t="str">
            <v>NO</v>
          </cell>
        </row>
        <row r="23161">
          <cell r="I23161" t="str">
            <v>NO</v>
          </cell>
        </row>
        <row r="23162">
          <cell r="I23162" t="str">
            <v>NO</v>
          </cell>
        </row>
        <row r="23163">
          <cell r="I23163" t="str">
            <v>NO</v>
          </cell>
        </row>
        <row r="23164">
          <cell r="I23164" t="str">
            <v>NO</v>
          </cell>
        </row>
        <row r="23165">
          <cell r="I23165" t="str">
            <v>NO</v>
          </cell>
        </row>
        <row r="23166">
          <cell r="I23166" t="str">
            <v>NO</v>
          </cell>
        </row>
        <row r="23167">
          <cell r="I23167" t="str">
            <v>NO</v>
          </cell>
        </row>
        <row r="23168">
          <cell r="I23168" t="str">
            <v>NO</v>
          </cell>
        </row>
        <row r="23169">
          <cell r="I23169" t="str">
            <v>NO</v>
          </cell>
        </row>
        <row r="23170">
          <cell r="I23170" t="str">
            <v>NO</v>
          </cell>
        </row>
        <row r="23171">
          <cell r="I23171" t="str">
            <v>NO</v>
          </cell>
        </row>
        <row r="23172">
          <cell r="I23172" t="str">
            <v>NO</v>
          </cell>
        </row>
        <row r="23173">
          <cell r="I23173" t="str">
            <v>NO</v>
          </cell>
        </row>
        <row r="23174">
          <cell r="I23174" t="str">
            <v>NO</v>
          </cell>
        </row>
        <row r="23175">
          <cell r="I23175" t="str">
            <v>NO</v>
          </cell>
        </row>
        <row r="23176">
          <cell r="I23176" t="str">
            <v>NO</v>
          </cell>
        </row>
        <row r="23177">
          <cell r="I23177" t="str">
            <v>NO</v>
          </cell>
        </row>
        <row r="23178">
          <cell r="I23178" t="str">
            <v>NO</v>
          </cell>
        </row>
        <row r="23179">
          <cell r="I23179" t="str">
            <v>NO</v>
          </cell>
        </row>
        <row r="23180">
          <cell r="I23180" t="str">
            <v>NO</v>
          </cell>
        </row>
        <row r="23181">
          <cell r="I23181" t="str">
            <v>NO</v>
          </cell>
        </row>
        <row r="23182">
          <cell r="I23182" t="str">
            <v>NO</v>
          </cell>
        </row>
        <row r="23183">
          <cell r="I23183" t="str">
            <v>NO</v>
          </cell>
        </row>
        <row r="23184">
          <cell r="I23184" t="str">
            <v>NO</v>
          </cell>
        </row>
        <row r="23185">
          <cell r="I23185" t="str">
            <v>NO</v>
          </cell>
        </row>
        <row r="23186">
          <cell r="I23186" t="str">
            <v>NO</v>
          </cell>
        </row>
        <row r="23187">
          <cell r="I23187" t="str">
            <v>NO</v>
          </cell>
        </row>
        <row r="23188">
          <cell r="I23188" t="str">
            <v>NO</v>
          </cell>
        </row>
        <row r="23189">
          <cell r="I23189" t="str">
            <v>NO</v>
          </cell>
        </row>
        <row r="23190">
          <cell r="I23190" t="str">
            <v>NO</v>
          </cell>
        </row>
        <row r="23191">
          <cell r="I23191" t="str">
            <v>NO</v>
          </cell>
        </row>
        <row r="23192">
          <cell r="I23192" t="str">
            <v>NO</v>
          </cell>
        </row>
        <row r="23193">
          <cell r="I23193" t="str">
            <v>NO</v>
          </cell>
        </row>
        <row r="23194">
          <cell r="I23194" t="str">
            <v>NO</v>
          </cell>
        </row>
        <row r="23195">
          <cell r="I23195" t="str">
            <v>NO</v>
          </cell>
        </row>
        <row r="23196">
          <cell r="I23196" t="str">
            <v>NO</v>
          </cell>
        </row>
        <row r="23197">
          <cell r="I23197" t="str">
            <v>NO</v>
          </cell>
        </row>
        <row r="23198">
          <cell r="I23198" t="str">
            <v>NO</v>
          </cell>
        </row>
        <row r="23199">
          <cell r="I23199" t="str">
            <v>NO</v>
          </cell>
        </row>
        <row r="23200">
          <cell r="I23200" t="str">
            <v>NO</v>
          </cell>
        </row>
        <row r="23201">
          <cell r="I23201" t="str">
            <v>NO</v>
          </cell>
        </row>
        <row r="23202">
          <cell r="I23202" t="str">
            <v>NO</v>
          </cell>
        </row>
        <row r="23203">
          <cell r="I23203" t="str">
            <v>NO</v>
          </cell>
        </row>
        <row r="23204">
          <cell r="I23204" t="str">
            <v>NO</v>
          </cell>
        </row>
        <row r="23205">
          <cell r="I23205" t="str">
            <v>NO</v>
          </cell>
        </row>
        <row r="23206">
          <cell r="I23206" t="str">
            <v>NO</v>
          </cell>
        </row>
        <row r="23207">
          <cell r="I23207" t="str">
            <v>NO</v>
          </cell>
        </row>
        <row r="23208">
          <cell r="I23208" t="str">
            <v>NO</v>
          </cell>
        </row>
        <row r="23209">
          <cell r="I23209" t="str">
            <v>NO</v>
          </cell>
        </row>
        <row r="23210">
          <cell r="I23210" t="str">
            <v>NO</v>
          </cell>
        </row>
        <row r="23211">
          <cell r="I23211" t="str">
            <v>NO</v>
          </cell>
        </row>
        <row r="23212">
          <cell r="I23212" t="str">
            <v>NO</v>
          </cell>
        </row>
        <row r="23213">
          <cell r="I23213" t="str">
            <v>NO</v>
          </cell>
        </row>
        <row r="23214">
          <cell r="I23214" t="str">
            <v>NO</v>
          </cell>
        </row>
        <row r="23215">
          <cell r="I23215" t="str">
            <v>NO</v>
          </cell>
        </row>
        <row r="23216">
          <cell r="I23216" t="str">
            <v>NO</v>
          </cell>
        </row>
        <row r="23217">
          <cell r="I23217" t="str">
            <v>NO</v>
          </cell>
        </row>
        <row r="23218">
          <cell r="I23218" t="str">
            <v>NO</v>
          </cell>
        </row>
        <row r="23219">
          <cell r="I23219" t="str">
            <v>NO</v>
          </cell>
        </row>
        <row r="23220">
          <cell r="I23220" t="str">
            <v>NO</v>
          </cell>
        </row>
        <row r="23221">
          <cell r="I23221" t="str">
            <v>NO</v>
          </cell>
        </row>
        <row r="23222">
          <cell r="I23222" t="str">
            <v>NO</v>
          </cell>
        </row>
        <row r="23223">
          <cell r="I23223" t="str">
            <v>NO</v>
          </cell>
        </row>
        <row r="23224">
          <cell r="I23224" t="str">
            <v>NO</v>
          </cell>
        </row>
        <row r="23225">
          <cell r="I23225" t="str">
            <v>NO</v>
          </cell>
        </row>
        <row r="23226">
          <cell r="I23226" t="str">
            <v>NO</v>
          </cell>
        </row>
        <row r="23227">
          <cell r="I23227" t="str">
            <v>NO</v>
          </cell>
        </row>
        <row r="23228">
          <cell r="I23228" t="str">
            <v>NO</v>
          </cell>
        </row>
        <row r="23229">
          <cell r="I23229" t="str">
            <v>NO</v>
          </cell>
        </row>
        <row r="23230">
          <cell r="I23230" t="str">
            <v>NO</v>
          </cell>
        </row>
        <row r="23231">
          <cell r="I23231" t="str">
            <v>NO</v>
          </cell>
        </row>
        <row r="23232">
          <cell r="I23232" t="str">
            <v>NO</v>
          </cell>
        </row>
        <row r="23233">
          <cell r="I23233" t="str">
            <v>NO</v>
          </cell>
        </row>
        <row r="23234">
          <cell r="I23234" t="str">
            <v>NO</v>
          </cell>
        </row>
        <row r="23235">
          <cell r="I23235" t="str">
            <v>NO</v>
          </cell>
        </row>
        <row r="23236">
          <cell r="I23236" t="str">
            <v>NO</v>
          </cell>
        </row>
        <row r="23237">
          <cell r="I23237" t="str">
            <v>NO</v>
          </cell>
        </row>
        <row r="23238">
          <cell r="I23238" t="str">
            <v>NO</v>
          </cell>
        </row>
        <row r="23239">
          <cell r="I23239" t="str">
            <v>NO</v>
          </cell>
        </row>
        <row r="23240">
          <cell r="I23240" t="str">
            <v>NO</v>
          </cell>
        </row>
        <row r="23241">
          <cell r="I23241" t="str">
            <v>NO</v>
          </cell>
        </row>
        <row r="23242">
          <cell r="I23242" t="str">
            <v>NO</v>
          </cell>
        </row>
        <row r="23243">
          <cell r="I23243" t="str">
            <v>NO</v>
          </cell>
        </row>
        <row r="23244">
          <cell r="I23244" t="str">
            <v>NO</v>
          </cell>
        </row>
        <row r="23245">
          <cell r="I23245" t="str">
            <v>NO</v>
          </cell>
        </row>
        <row r="23246">
          <cell r="I23246" t="str">
            <v>NO</v>
          </cell>
        </row>
        <row r="23247">
          <cell r="I23247" t="str">
            <v>NO</v>
          </cell>
        </row>
        <row r="23248">
          <cell r="I23248" t="str">
            <v>NO</v>
          </cell>
        </row>
        <row r="23249">
          <cell r="I23249" t="str">
            <v>NO</v>
          </cell>
        </row>
        <row r="23250">
          <cell r="I23250" t="str">
            <v>NO</v>
          </cell>
        </row>
        <row r="23251">
          <cell r="I23251" t="str">
            <v>NO</v>
          </cell>
        </row>
        <row r="23252">
          <cell r="I23252" t="str">
            <v>NO</v>
          </cell>
        </row>
        <row r="23253">
          <cell r="I23253" t="str">
            <v>NO</v>
          </cell>
        </row>
        <row r="23254">
          <cell r="I23254" t="str">
            <v>NO</v>
          </cell>
        </row>
        <row r="23255">
          <cell r="I23255" t="str">
            <v>NO</v>
          </cell>
        </row>
        <row r="23256">
          <cell r="I23256" t="str">
            <v>NO</v>
          </cell>
        </row>
        <row r="23257">
          <cell r="I23257" t="str">
            <v>NO</v>
          </cell>
        </row>
        <row r="23258">
          <cell r="I23258" t="str">
            <v>NO</v>
          </cell>
        </row>
        <row r="23259">
          <cell r="I23259" t="str">
            <v>NO</v>
          </cell>
        </row>
        <row r="23260">
          <cell r="I23260" t="str">
            <v>NO</v>
          </cell>
        </row>
        <row r="23261">
          <cell r="I23261" t="str">
            <v>NO</v>
          </cell>
        </row>
        <row r="23262">
          <cell r="I23262" t="str">
            <v>NO</v>
          </cell>
        </row>
        <row r="23263">
          <cell r="I23263" t="str">
            <v>NO</v>
          </cell>
        </row>
        <row r="23264">
          <cell r="I23264" t="str">
            <v>NO</v>
          </cell>
        </row>
        <row r="23265">
          <cell r="I23265" t="str">
            <v>NO</v>
          </cell>
        </row>
        <row r="23266">
          <cell r="I23266" t="str">
            <v>NO</v>
          </cell>
        </row>
        <row r="23267">
          <cell r="I23267" t="str">
            <v>NO</v>
          </cell>
        </row>
        <row r="23268">
          <cell r="I23268" t="str">
            <v>NO</v>
          </cell>
        </row>
        <row r="23269">
          <cell r="I23269" t="str">
            <v>NO</v>
          </cell>
        </row>
        <row r="23270">
          <cell r="I23270" t="str">
            <v>NO</v>
          </cell>
        </row>
        <row r="23271">
          <cell r="I23271" t="str">
            <v>NO</v>
          </cell>
        </row>
        <row r="23272">
          <cell r="I23272" t="str">
            <v>NO</v>
          </cell>
        </row>
        <row r="23273">
          <cell r="I23273" t="str">
            <v>NO</v>
          </cell>
        </row>
        <row r="23274">
          <cell r="I23274" t="str">
            <v>NO</v>
          </cell>
        </row>
        <row r="23275">
          <cell r="I23275" t="str">
            <v>NO</v>
          </cell>
        </row>
        <row r="23276">
          <cell r="I23276" t="str">
            <v>NO</v>
          </cell>
        </row>
        <row r="23277">
          <cell r="I23277" t="str">
            <v>NO</v>
          </cell>
        </row>
        <row r="23278">
          <cell r="I23278" t="str">
            <v>NO</v>
          </cell>
        </row>
        <row r="23279">
          <cell r="I23279" t="str">
            <v>NO</v>
          </cell>
        </row>
        <row r="23280">
          <cell r="I23280" t="str">
            <v>NO</v>
          </cell>
        </row>
        <row r="23281">
          <cell r="I23281" t="str">
            <v>NO</v>
          </cell>
        </row>
        <row r="23282">
          <cell r="I23282" t="str">
            <v>NO</v>
          </cell>
        </row>
        <row r="23283">
          <cell r="I23283" t="str">
            <v>NO</v>
          </cell>
        </row>
        <row r="23284">
          <cell r="I23284" t="str">
            <v>NO</v>
          </cell>
        </row>
        <row r="23285">
          <cell r="I23285" t="str">
            <v>NO</v>
          </cell>
        </row>
        <row r="23286">
          <cell r="I23286" t="str">
            <v>NO</v>
          </cell>
        </row>
        <row r="23287">
          <cell r="I23287" t="str">
            <v>NO</v>
          </cell>
        </row>
        <row r="23288">
          <cell r="I23288" t="str">
            <v>NO</v>
          </cell>
        </row>
        <row r="23289">
          <cell r="I23289" t="str">
            <v>NO</v>
          </cell>
        </row>
        <row r="23290">
          <cell r="I23290" t="str">
            <v>NO</v>
          </cell>
        </row>
        <row r="23291">
          <cell r="I23291" t="str">
            <v>NO</v>
          </cell>
        </row>
        <row r="23292">
          <cell r="I23292" t="str">
            <v>NO</v>
          </cell>
        </row>
        <row r="23293">
          <cell r="I23293" t="str">
            <v>NO</v>
          </cell>
        </row>
        <row r="23294">
          <cell r="I23294" t="str">
            <v>NO</v>
          </cell>
        </row>
        <row r="23295">
          <cell r="I23295" t="str">
            <v>NO</v>
          </cell>
        </row>
        <row r="23296">
          <cell r="I23296" t="str">
            <v>NO</v>
          </cell>
        </row>
        <row r="23297">
          <cell r="I23297" t="str">
            <v>NO</v>
          </cell>
        </row>
        <row r="23298">
          <cell r="I23298" t="str">
            <v>NO</v>
          </cell>
        </row>
        <row r="23299">
          <cell r="I23299" t="str">
            <v>NO</v>
          </cell>
        </row>
        <row r="23300">
          <cell r="I23300" t="str">
            <v>NO</v>
          </cell>
        </row>
        <row r="23301">
          <cell r="I23301" t="str">
            <v>NO</v>
          </cell>
        </row>
        <row r="23302">
          <cell r="I23302" t="str">
            <v>NO</v>
          </cell>
        </row>
        <row r="23303">
          <cell r="I23303" t="str">
            <v>NO</v>
          </cell>
        </row>
        <row r="23304">
          <cell r="I23304" t="str">
            <v>NO</v>
          </cell>
        </row>
        <row r="23305">
          <cell r="I23305" t="str">
            <v>NO</v>
          </cell>
        </row>
        <row r="23306">
          <cell r="I23306" t="str">
            <v>NO</v>
          </cell>
        </row>
        <row r="23307">
          <cell r="I23307" t="str">
            <v>NO</v>
          </cell>
        </row>
        <row r="23308">
          <cell r="I23308" t="str">
            <v>NO</v>
          </cell>
        </row>
        <row r="23309">
          <cell r="I23309" t="str">
            <v>NO</v>
          </cell>
        </row>
        <row r="23310">
          <cell r="I23310" t="str">
            <v>NO</v>
          </cell>
        </row>
        <row r="23311">
          <cell r="I23311" t="str">
            <v>NO</v>
          </cell>
        </row>
        <row r="23312">
          <cell r="I23312" t="str">
            <v>NO</v>
          </cell>
        </row>
        <row r="23313">
          <cell r="I23313" t="str">
            <v>NO</v>
          </cell>
        </row>
        <row r="23314">
          <cell r="I23314" t="str">
            <v>NO</v>
          </cell>
        </row>
        <row r="23315">
          <cell r="I23315" t="str">
            <v>NO</v>
          </cell>
        </row>
        <row r="23316">
          <cell r="I23316" t="str">
            <v>NO</v>
          </cell>
        </row>
        <row r="23317">
          <cell r="I23317" t="str">
            <v>NO</v>
          </cell>
        </row>
        <row r="23318">
          <cell r="I23318" t="str">
            <v>NO</v>
          </cell>
        </row>
        <row r="23319">
          <cell r="I23319" t="str">
            <v>NO</v>
          </cell>
        </row>
        <row r="23320">
          <cell r="I23320" t="str">
            <v>NO</v>
          </cell>
        </row>
        <row r="23321">
          <cell r="I23321" t="str">
            <v>NO</v>
          </cell>
        </row>
        <row r="23322">
          <cell r="I23322" t="str">
            <v>NO</v>
          </cell>
        </row>
        <row r="23323">
          <cell r="I23323" t="str">
            <v>NO</v>
          </cell>
        </row>
        <row r="23324">
          <cell r="I23324" t="str">
            <v>NO</v>
          </cell>
        </row>
        <row r="23325">
          <cell r="I23325" t="str">
            <v>NO</v>
          </cell>
        </row>
        <row r="23326">
          <cell r="I23326" t="str">
            <v>NO</v>
          </cell>
        </row>
        <row r="23327">
          <cell r="I23327" t="str">
            <v>NO</v>
          </cell>
        </row>
        <row r="23328">
          <cell r="I23328" t="str">
            <v>NO</v>
          </cell>
        </row>
        <row r="23329">
          <cell r="I23329" t="str">
            <v>NO</v>
          </cell>
        </row>
        <row r="23330">
          <cell r="I23330" t="str">
            <v>NO</v>
          </cell>
        </row>
        <row r="23331">
          <cell r="I23331" t="str">
            <v>NO</v>
          </cell>
        </row>
        <row r="23332">
          <cell r="I23332" t="str">
            <v>NO</v>
          </cell>
        </row>
        <row r="23333">
          <cell r="I23333" t="str">
            <v>NO</v>
          </cell>
        </row>
        <row r="23334">
          <cell r="I23334" t="str">
            <v>NO</v>
          </cell>
        </row>
        <row r="23335">
          <cell r="I23335" t="str">
            <v>NO</v>
          </cell>
        </row>
        <row r="23336">
          <cell r="I23336" t="str">
            <v>NO</v>
          </cell>
        </row>
        <row r="23337">
          <cell r="I23337" t="str">
            <v>NO</v>
          </cell>
        </row>
        <row r="23338">
          <cell r="I23338" t="str">
            <v>NO</v>
          </cell>
        </row>
        <row r="23339">
          <cell r="I23339" t="str">
            <v>NO</v>
          </cell>
        </row>
        <row r="23340">
          <cell r="I23340" t="str">
            <v>NO</v>
          </cell>
        </row>
        <row r="23341">
          <cell r="I23341" t="str">
            <v>NO</v>
          </cell>
        </row>
        <row r="23342">
          <cell r="I23342" t="str">
            <v>NO</v>
          </cell>
        </row>
        <row r="23343">
          <cell r="I23343" t="str">
            <v>NO</v>
          </cell>
        </row>
        <row r="23344">
          <cell r="I23344" t="str">
            <v>NO</v>
          </cell>
        </row>
        <row r="23345">
          <cell r="I23345" t="str">
            <v>NO</v>
          </cell>
        </row>
        <row r="23346">
          <cell r="I23346" t="str">
            <v>NO</v>
          </cell>
        </row>
        <row r="23347">
          <cell r="I23347" t="str">
            <v>NO</v>
          </cell>
        </row>
        <row r="23348">
          <cell r="I23348" t="str">
            <v>NO</v>
          </cell>
        </row>
        <row r="23349">
          <cell r="I23349" t="str">
            <v>NO</v>
          </cell>
        </row>
        <row r="23350">
          <cell r="I23350" t="str">
            <v>NO</v>
          </cell>
        </row>
        <row r="23351">
          <cell r="I23351" t="str">
            <v>NO</v>
          </cell>
        </row>
        <row r="23352">
          <cell r="I23352" t="str">
            <v>NO</v>
          </cell>
        </row>
        <row r="23353">
          <cell r="I23353" t="str">
            <v>NO</v>
          </cell>
        </row>
        <row r="23354">
          <cell r="I23354" t="str">
            <v>NO</v>
          </cell>
        </row>
        <row r="23355">
          <cell r="I23355" t="str">
            <v>NO</v>
          </cell>
        </row>
        <row r="23356">
          <cell r="I23356" t="str">
            <v>NO</v>
          </cell>
        </row>
        <row r="23357">
          <cell r="I23357" t="str">
            <v>NO</v>
          </cell>
        </row>
        <row r="23358">
          <cell r="I23358" t="str">
            <v>NO</v>
          </cell>
        </row>
        <row r="23359">
          <cell r="I23359" t="str">
            <v>NO</v>
          </cell>
        </row>
        <row r="23360">
          <cell r="I23360" t="str">
            <v>NO</v>
          </cell>
        </row>
        <row r="23361">
          <cell r="I23361" t="str">
            <v>NO</v>
          </cell>
        </row>
        <row r="23362">
          <cell r="I23362" t="str">
            <v>NO</v>
          </cell>
        </row>
        <row r="23363">
          <cell r="I23363" t="str">
            <v>NO</v>
          </cell>
        </row>
        <row r="23364">
          <cell r="I23364" t="str">
            <v>NO</v>
          </cell>
        </row>
        <row r="23365">
          <cell r="I23365" t="str">
            <v>NO</v>
          </cell>
        </row>
        <row r="23366">
          <cell r="I23366" t="str">
            <v>NO</v>
          </cell>
        </row>
        <row r="23367">
          <cell r="I23367" t="str">
            <v>NO</v>
          </cell>
        </row>
        <row r="23368">
          <cell r="I23368" t="str">
            <v>NO</v>
          </cell>
        </row>
        <row r="23369">
          <cell r="I23369" t="str">
            <v>NO</v>
          </cell>
        </row>
        <row r="23370">
          <cell r="I23370" t="str">
            <v>NO</v>
          </cell>
        </row>
        <row r="23371">
          <cell r="I23371" t="str">
            <v>NO</v>
          </cell>
        </row>
        <row r="23372">
          <cell r="I23372" t="str">
            <v>NO</v>
          </cell>
        </row>
        <row r="23373">
          <cell r="I23373" t="str">
            <v>NO</v>
          </cell>
        </row>
        <row r="23374">
          <cell r="I23374" t="str">
            <v>NO</v>
          </cell>
        </row>
        <row r="23375">
          <cell r="I23375" t="str">
            <v>NO</v>
          </cell>
        </row>
        <row r="23376">
          <cell r="I23376" t="str">
            <v>NO</v>
          </cell>
        </row>
        <row r="23377">
          <cell r="I23377" t="str">
            <v>NO</v>
          </cell>
        </row>
        <row r="23378">
          <cell r="I23378" t="str">
            <v>NO</v>
          </cell>
        </row>
        <row r="23379">
          <cell r="I23379" t="str">
            <v>NO</v>
          </cell>
        </row>
        <row r="23380">
          <cell r="I23380" t="str">
            <v>NO</v>
          </cell>
        </row>
        <row r="23381">
          <cell r="I23381" t="str">
            <v>NO</v>
          </cell>
        </row>
        <row r="23382">
          <cell r="I23382" t="str">
            <v>NO</v>
          </cell>
        </row>
        <row r="23383">
          <cell r="I23383" t="str">
            <v>NO</v>
          </cell>
        </row>
        <row r="23384">
          <cell r="I23384" t="str">
            <v>NO</v>
          </cell>
        </row>
        <row r="23385">
          <cell r="I23385" t="str">
            <v>NO</v>
          </cell>
        </row>
        <row r="23386">
          <cell r="I23386" t="str">
            <v>NO</v>
          </cell>
        </row>
        <row r="23387">
          <cell r="I23387" t="str">
            <v>NO</v>
          </cell>
        </row>
        <row r="23388">
          <cell r="I23388" t="str">
            <v>NO</v>
          </cell>
        </row>
        <row r="23389">
          <cell r="I23389" t="str">
            <v>NO</v>
          </cell>
        </row>
        <row r="23390">
          <cell r="I23390" t="str">
            <v>NO</v>
          </cell>
        </row>
        <row r="23391">
          <cell r="I23391" t="str">
            <v>NO</v>
          </cell>
        </row>
        <row r="23392">
          <cell r="I23392" t="str">
            <v>NO</v>
          </cell>
        </row>
        <row r="23393">
          <cell r="I23393" t="str">
            <v>NO</v>
          </cell>
        </row>
        <row r="23394">
          <cell r="I23394" t="str">
            <v>NO</v>
          </cell>
        </row>
        <row r="23395">
          <cell r="I23395" t="str">
            <v>NO</v>
          </cell>
        </row>
        <row r="23396">
          <cell r="I23396" t="str">
            <v>NO</v>
          </cell>
        </row>
        <row r="23397">
          <cell r="I23397" t="str">
            <v>NO</v>
          </cell>
        </row>
        <row r="23398">
          <cell r="I23398" t="str">
            <v>NO</v>
          </cell>
        </row>
        <row r="23399">
          <cell r="I23399" t="str">
            <v>NO</v>
          </cell>
        </row>
        <row r="23400">
          <cell r="I23400" t="str">
            <v>NO</v>
          </cell>
        </row>
        <row r="23401">
          <cell r="I23401" t="str">
            <v>NO</v>
          </cell>
        </row>
        <row r="23402">
          <cell r="I23402" t="str">
            <v>NO</v>
          </cell>
        </row>
        <row r="23403">
          <cell r="I23403" t="str">
            <v>NO</v>
          </cell>
        </row>
        <row r="23404">
          <cell r="I23404" t="str">
            <v>NO</v>
          </cell>
        </row>
        <row r="23405">
          <cell r="I23405" t="str">
            <v>NO</v>
          </cell>
        </row>
        <row r="23406">
          <cell r="I23406" t="str">
            <v>NO</v>
          </cell>
        </row>
        <row r="23407">
          <cell r="I23407" t="str">
            <v>NO</v>
          </cell>
        </row>
        <row r="23408">
          <cell r="I23408" t="str">
            <v>NO</v>
          </cell>
        </row>
        <row r="23409">
          <cell r="I23409" t="str">
            <v>NO</v>
          </cell>
        </row>
        <row r="23410">
          <cell r="I23410" t="str">
            <v>NO</v>
          </cell>
        </row>
        <row r="23411">
          <cell r="I23411" t="str">
            <v>NO</v>
          </cell>
        </row>
        <row r="23412">
          <cell r="I23412" t="str">
            <v>NO</v>
          </cell>
        </row>
        <row r="23413">
          <cell r="I23413" t="str">
            <v>NO</v>
          </cell>
        </row>
        <row r="23414">
          <cell r="I23414" t="str">
            <v>NO</v>
          </cell>
        </row>
        <row r="23415">
          <cell r="I23415" t="str">
            <v>NO</v>
          </cell>
        </row>
        <row r="23416">
          <cell r="I23416" t="str">
            <v>NO</v>
          </cell>
        </row>
        <row r="23417">
          <cell r="I23417" t="str">
            <v>NO</v>
          </cell>
        </row>
        <row r="23418">
          <cell r="I23418" t="str">
            <v>NO</v>
          </cell>
        </row>
        <row r="23419">
          <cell r="I23419" t="str">
            <v>NO</v>
          </cell>
        </row>
        <row r="23420">
          <cell r="I23420" t="str">
            <v>NO</v>
          </cell>
        </row>
        <row r="23421">
          <cell r="I23421" t="str">
            <v>NO</v>
          </cell>
        </row>
        <row r="23422">
          <cell r="I23422" t="str">
            <v>NO</v>
          </cell>
        </row>
        <row r="23423">
          <cell r="I23423" t="str">
            <v>NO</v>
          </cell>
        </row>
        <row r="23424">
          <cell r="I23424" t="str">
            <v>NO</v>
          </cell>
        </row>
        <row r="23425">
          <cell r="I23425" t="str">
            <v>NO</v>
          </cell>
        </row>
        <row r="23426">
          <cell r="I23426" t="str">
            <v>NO</v>
          </cell>
        </row>
        <row r="23427">
          <cell r="I23427" t="str">
            <v>NO</v>
          </cell>
        </row>
        <row r="23428">
          <cell r="I23428" t="str">
            <v>NO</v>
          </cell>
        </row>
        <row r="23429">
          <cell r="I23429" t="str">
            <v>NO</v>
          </cell>
        </row>
        <row r="23430">
          <cell r="I23430" t="str">
            <v>NO</v>
          </cell>
        </row>
        <row r="23431">
          <cell r="I23431" t="str">
            <v>NO</v>
          </cell>
        </row>
        <row r="23432">
          <cell r="I23432" t="str">
            <v>NO</v>
          </cell>
        </row>
        <row r="23433">
          <cell r="I23433" t="str">
            <v>NO</v>
          </cell>
        </row>
        <row r="23434">
          <cell r="I23434" t="str">
            <v>NO</v>
          </cell>
        </row>
        <row r="23435">
          <cell r="I23435" t="str">
            <v>NO</v>
          </cell>
        </row>
        <row r="23436">
          <cell r="I23436" t="str">
            <v>NO</v>
          </cell>
        </row>
        <row r="23437">
          <cell r="I23437" t="str">
            <v>NO</v>
          </cell>
        </row>
        <row r="23438">
          <cell r="I23438" t="str">
            <v>NO</v>
          </cell>
        </row>
        <row r="23439">
          <cell r="I23439" t="str">
            <v>NO</v>
          </cell>
        </row>
        <row r="23440">
          <cell r="I23440" t="str">
            <v>NO</v>
          </cell>
        </row>
        <row r="23441">
          <cell r="I23441" t="str">
            <v>NO</v>
          </cell>
        </row>
        <row r="23442">
          <cell r="I23442" t="str">
            <v>NO</v>
          </cell>
        </row>
        <row r="23443">
          <cell r="I23443" t="str">
            <v>NO</v>
          </cell>
        </row>
        <row r="23444">
          <cell r="I23444" t="str">
            <v>NO</v>
          </cell>
        </row>
        <row r="23445">
          <cell r="I23445" t="str">
            <v>NO</v>
          </cell>
        </row>
        <row r="23446">
          <cell r="I23446" t="str">
            <v>NO</v>
          </cell>
        </row>
        <row r="23447">
          <cell r="I23447" t="str">
            <v>NO</v>
          </cell>
        </row>
        <row r="23448">
          <cell r="I23448" t="str">
            <v>NO</v>
          </cell>
        </row>
        <row r="23449">
          <cell r="I23449" t="str">
            <v>NO</v>
          </cell>
        </row>
        <row r="23450">
          <cell r="I23450" t="str">
            <v>NO</v>
          </cell>
        </row>
        <row r="23451">
          <cell r="I23451" t="str">
            <v>NO</v>
          </cell>
        </row>
        <row r="23452">
          <cell r="I23452" t="str">
            <v>NO</v>
          </cell>
        </row>
        <row r="23453">
          <cell r="I23453" t="str">
            <v>NO</v>
          </cell>
        </row>
        <row r="23454">
          <cell r="I23454" t="str">
            <v>NO</v>
          </cell>
        </row>
        <row r="23455">
          <cell r="I23455" t="str">
            <v>NO</v>
          </cell>
        </row>
        <row r="23456">
          <cell r="I23456" t="str">
            <v>NO</v>
          </cell>
        </row>
        <row r="23457">
          <cell r="I23457" t="str">
            <v>NO</v>
          </cell>
        </row>
        <row r="23458">
          <cell r="I23458" t="str">
            <v>NO</v>
          </cell>
        </row>
        <row r="23459">
          <cell r="I23459" t="str">
            <v>NO</v>
          </cell>
        </row>
        <row r="23460">
          <cell r="I23460" t="str">
            <v>NO</v>
          </cell>
        </row>
        <row r="23461">
          <cell r="I23461" t="str">
            <v>NO</v>
          </cell>
        </row>
        <row r="23462">
          <cell r="I23462" t="str">
            <v>NO</v>
          </cell>
        </row>
        <row r="23463">
          <cell r="I23463" t="str">
            <v>NO</v>
          </cell>
        </row>
        <row r="23464">
          <cell r="I23464" t="str">
            <v>NO</v>
          </cell>
        </row>
        <row r="23465">
          <cell r="I23465" t="str">
            <v>NO</v>
          </cell>
        </row>
        <row r="23466">
          <cell r="I23466" t="str">
            <v>NO</v>
          </cell>
        </row>
        <row r="23467">
          <cell r="I23467" t="str">
            <v>NO</v>
          </cell>
        </row>
        <row r="23468">
          <cell r="I23468" t="str">
            <v>NO</v>
          </cell>
        </row>
        <row r="23469">
          <cell r="I23469" t="str">
            <v>NO</v>
          </cell>
        </row>
        <row r="23470">
          <cell r="I23470" t="str">
            <v>NO</v>
          </cell>
        </row>
        <row r="23471">
          <cell r="I23471" t="str">
            <v>NO</v>
          </cell>
        </row>
        <row r="23472">
          <cell r="I23472" t="str">
            <v>NO</v>
          </cell>
        </row>
        <row r="23473">
          <cell r="I23473" t="str">
            <v>NO</v>
          </cell>
        </row>
        <row r="23474">
          <cell r="I23474" t="str">
            <v>NO</v>
          </cell>
        </row>
        <row r="23475">
          <cell r="I23475" t="str">
            <v>NO</v>
          </cell>
        </row>
        <row r="23476">
          <cell r="I23476" t="str">
            <v>NO</v>
          </cell>
        </row>
        <row r="23477">
          <cell r="I23477" t="str">
            <v>NO</v>
          </cell>
        </row>
        <row r="23478">
          <cell r="I23478" t="str">
            <v>NO</v>
          </cell>
        </row>
        <row r="23479">
          <cell r="I23479" t="str">
            <v>NO</v>
          </cell>
        </row>
        <row r="23480">
          <cell r="I23480" t="str">
            <v>NO</v>
          </cell>
        </row>
        <row r="23481">
          <cell r="I23481" t="str">
            <v>NO</v>
          </cell>
        </row>
        <row r="23482">
          <cell r="I23482" t="str">
            <v>NO</v>
          </cell>
        </row>
        <row r="23483">
          <cell r="I23483" t="str">
            <v>NO</v>
          </cell>
        </row>
        <row r="23484">
          <cell r="I23484" t="str">
            <v>NO</v>
          </cell>
        </row>
        <row r="23485">
          <cell r="I23485" t="str">
            <v>NO</v>
          </cell>
        </row>
        <row r="23486">
          <cell r="I23486" t="str">
            <v>NO</v>
          </cell>
        </row>
        <row r="23487">
          <cell r="I23487" t="str">
            <v>NO</v>
          </cell>
        </row>
        <row r="23488">
          <cell r="I23488" t="str">
            <v>NO</v>
          </cell>
        </row>
        <row r="23489">
          <cell r="I23489" t="str">
            <v>NO</v>
          </cell>
        </row>
        <row r="23490">
          <cell r="I23490" t="str">
            <v>NO</v>
          </cell>
        </row>
        <row r="23491">
          <cell r="I23491" t="str">
            <v>NO</v>
          </cell>
        </row>
        <row r="23492">
          <cell r="I23492" t="str">
            <v>NO</v>
          </cell>
        </row>
        <row r="23493">
          <cell r="I23493" t="str">
            <v>NO</v>
          </cell>
        </row>
        <row r="23494">
          <cell r="I23494" t="str">
            <v>NO</v>
          </cell>
        </row>
        <row r="23495">
          <cell r="I23495" t="str">
            <v>NO</v>
          </cell>
        </row>
        <row r="23496">
          <cell r="I23496" t="str">
            <v>NO</v>
          </cell>
        </row>
        <row r="23497">
          <cell r="I23497" t="str">
            <v>NO</v>
          </cell>
        </row>
        <row r="23498">
          <cell r="I23498" t="str">
            <v>NO</v>
          </cell>
        </row>
        <row r="23499">
          <cell r="I23499" t="str">
            <v>NO</v>
          </cell>
        </row>
        <row r="23500">
          <cell r="I23500" t="str">
            <v>NO</v>
          </cell>
        </row>
        <row r="23501">
          <cell r="I23501" t="str">
            <v>NO</v>
          </cell>
        </row>
        <row r="23502">
          <cell r="I23502" t="str">
            <v>NO</v>
          </cell>
        </row>
        <row r="23503">
          <cell r="I23503" t="str">
            <v>NO</v>
          </cell>
        </row>
        <row r="23504">
          <cell r="I23504" t="str">
            <v>NO</v>
          </cell>
        </row>
        <row r="23505">
          <cell r="I23505" t="str">
            <v>NO</v>
          </cell>
        </row>
        <row r="23506">
          <cell r="I23506" t="str">
            <v>NO</v>
          </cell>
        </row>
        <row r="23507">
          <cell r="I23507" t="str">
            <v>NO</v>
          </cell>
        </row>
        <row r="23508">
          <cell r="I23508" t="str">
            <v>NO</v>
          </cell>
        </row>
        <row r="23509">
          <cell r="I23509" t="str">
            <v>NO</v>
          </cell>
        </row>
        <row r="23510">
          <cell r="I23510" t="str">
            <v>NO</v>
          </cell>
        </row>
        <row r="23511">
          <cell r="I23511" t="str">
            <v>NO</v>
          </cell>
        </row>
        <row r="23512">
          <cell r="I23512" t="str">
            <v>NO</v>
          </cell>
        </row>
        <row r="23513">
          <cell r="I23513" t="str">
            <v>NO</v>
          </cell>
        </row>
        <row r="23514">
          <cell r="I23514" t="str">
            <v>NO</v>
          </cell>
        </row>
        <row r="23515">
          <cell r="I23515" t="str">
            <v>NO</v>
          </cell>
        </row>
        <row r="23516">
          <cell r="I23516" t="str">
            <v>NO</v>
          </cell>
        </row>
        <row r="23517">
          <cell r="I23517" t="str">
            <v>NO</v>
          </cell>
        </row>
        <row r="23518">
          <cell r="I23518" t="str">
            <v>NO</v>
          </cell>
        </row>
        <row r="23519">
          <cell r="I23519" t="str">
            <v>NO</v>
          </cell>
        </row>
        <row r="23520">
          <cell r="I23520" t="str">
            <v>NO</v>
          </cell>
        </row>
        <row r="23521">
          <cell r="I23521" t="str">
            <v>NO</v>
          </cell>
        </row>
        <row r="23522">
          <cell r="I23522" t="str">
            <v>NO</v>
          </cell>
        </row>
        <row r="23523">
          <cell r="I23523" t="str">
            <v>NO</v>
          </cell>
        </row>
        <row r="23524">
          <cell r="I23524" t="str">
            <v>NO</v>
          </cell>
        </row>
        <row r="23525">
          <cell r="I23525" t="str">
            <v>NO</v>
          </cell>
        </row>
        <row r="23526">
          <cell r="I23526" t="str">
            <v>NO</v>
          </cell>
        </row>
        <row r="23527">
          <cell r="I23527" t="str">
            <v>NO</v>
          </cell>
        </row>
        <row r="23528">
          <cell r="I23528" t="str">
            <v>NO</v>
          </cell>
        </row>
        <row r="23529">
          <cell r="I23529" t="str">
            <v>NO</v>
          </cell>
        </row>
        <row r="23530">
          <cell r="I23530" t="str">
            <v>NO</v>
          </cell>
        </row>
        <row r="23531">
          <cell r="I23531" t="str">
            <v>NO</v>
          </cell>
        </row>
        <row r="23532">
          <cell r="I23532" t="str">
            <v>NO</v>
          </cell>
        </row>
        <row r="23533">
          <cell r="I23533" t="str">
            <v>NO</v>
          </cell>
        </row>
        <row r="23534">
          <cell r="I23534" t="str">
            <v>NO</v>
          </cell>
        </row>
        <row r="23535">
          <cell r="I23535" t="str">
            <v>NO</v>
          </cell>
        </row>
        <row r="23536">
          <cell r="I23536" t="str">
            <v>NO</v>
          </cell>
        </row>
        <row r="23537">
          <cell r="I23537" t="str">
            <v>NO</v>
          </cell>
        </row>
        <row r="23538">
          <cell r="I23538" t="str">
            <v>NO</v>
          </cell>
        </row>
        <row r="23539">
          <cell r="I23539" t="str">
            <v>NO</v>
          </cell>
        </row>
        <row r="23540">
          <cell r="I23540" t="str">
            <v>NO</v>
          </cell>
        </row>
        <row r="23541">
          <cell r="I23541" t="str">
            <v>NO</v>
          </cell>
        </row>
        <row r="23542">
          <cell r="I23542" t="str">
            <v>NO</v>
          </cell>
        </row>
        <row r="23543">
          <cell r="I23543" t="str">
            <v>NO</v>
          </cell>
        </row>
        <row r="23544">
          <cell r="I23544" t="str">
            <v>NO</v>
          </cell>
        </row>
        <row r="23545">
          <cell r="I23545" t="str">
            <v>NO</v>
          </cell>
        </row>
        <row r="23546">
          <cell r="I23546" t="str">
            <v>NO</v>
          </cell>
        </row>
        <row r="23547">
          <cell r="I23547" t="str">
            <v>NO</v>
          </cell>
        </row>
        <row r="23548">
          <cell r="I23548" t="str">
            <v>NO</v>
          </cell>
        </row>
        <row r="23549">
          <cell r="I23549" t="str">
            <v>NO</v>
          </cell>
        </row>
        <row r="23550">
          <cell r="I23550" t="str">
            <v>NO</v>
          </cell>
        </row>
        <row r="23551">
          <cell r="I23551" t="str">
            <v>NO</v>
          </cell>
        </row>
        <row r="23552">
          <cell r="I23552" t="str">
            <v>NO</v>
          </cell>
        </row>
        <row r="23553">
          <cell r="I23553" t="str">
            <v>NO</v>
          </cell>
        </row>
        <row r="23554">
          <cell r="I23554" t="str">
            <v>NO</v>
          </cell>
        </row>
        <row r="23555">
          <cell r="I23555" t="str">
            <v>NO</v>
          </cell>
        </row>
        <row r="23556">
          <cell r="I23556" t="str">
            <v>NO</v>
          </cell>
        </row>
        <row r="23557">
          <cell r="I23557" t="str">
            <v>NO</v>
          </cell>
        </row>
        <row r="23558">
          <cell r="I23558" t="str">
            <v>NO</v>
          </cell>
        </row>
        <row r="23559">
          <cell r="I23559" t="str">
            <v>NO</v>
          </cell>
        </row>
        <row r="23560">
          <cell r="I23560" t="str">
            <v>NO</v>
          </cell>
        </row>
        <row r="23561">
          <cell r="I23561" t="str">
            <v>NO</v>
          </cell>
        </row>
        <row r="23562">
          <cell r="I23562" t="str">
            <v>NO</v>
          </cell>
        </row>
        <row r="23563">
          <cell r="I23563" t="str">
            <v>NO</v>
          </cell>
        </row>
        <row r="23564">
          <cell r="I23564" t="str">
            <v>NO</v>
          </cell>
        </row>
        <row r="23565">
          <cell r="I23565" t="str">
            <v>NO</v>
          </cell>
        </row>
        <row r="23566">
          <cell r="I23566" t="str">
            <v>NO</v>
          </cell>
        </row>
        <row r="23567">
          <cell r="I23567" t="str">
            <v>NO</v>
          </cell>
        </row>
        <row r="23568">
          <cell r="I23568" t="str">
            <v>NO</v>
          </cell>
        </row>
        <row r="23569">
          <cell r="I23569" t="str">
            <v>NO</v>
          </cell>
        </row>
        <row r="23570">
          <cell r="I23570" t="str">
            <v>NO</v>
          </cell>
        </row>
        <row r="23571">
          <cell r="I23571" t="str">
            <v>NO</v>
          </cell>
        </row>
        <row r="23572">
          <cell r="I23572" t="str">
            <v>NO</v>
          </cell>
        </row>
        <row r="23573">
          <cell r="I23573" t="str">
            <v>NO</v>
          </cell>
        </row>
        <row r="23574">
          <cell r="I23574" t="str">
            <v>NO</v>
          </cell>
        </row>
        <row r="23575">
          <cell r="I23575" t="str">
            <v>NO</v>
          </cell>
        </row>
        <row r="23576">
          <cell r="I23576" t="str">
            <v>NO</v>
          </cell>
        </row>
        <row r="23577">
          <cell r="I23577" t="str">
            <v>NO</v>
          </cell>
        </row>
        <row r="23578">
          <cell r="I23578" t="str">
            <v>NO</v>
          </cell>
        </row>
        <row r="23579">
          <cell r="I23579" t="str">
            <v>NO</v>
          </cell>
        </row>
        <row r="23580">
          <cell r="I23580" t="str">
            <v>NO</v>
          </cell>
        </row>
        <row r="23581">
          <cell r="I23581" t="str">
            <v>NO</v>
          </cell>
        </row>
        <row r="23582">
          <cell r="I23582" t="str">
            <v>NO</v>
          </cell>
        </row>
        <row r="23583">
          <cell r="I23583" t="str">
            <v>NO</v>
          </cell>
        </row>
        <row r="23584">
          <cell r="I23584" t="str">
            <v>NO</v>
          </cell>
        </row>
        <row r="23585">
          <cell r="I23585" t="str">
            <v>NO</v>
          </cell>
        </row>
        <row r="23586">
          <cell r="I23586" t="str">
            <v>NO</v>
          </cell>
        </row>
        <row r="23587">
          <cell r="I23587" t="str">
            <v>NO</v>
          </cell>
        </row>
        <row r="23588">
          <cell r="I23588" t="str">
            <v>NO</v>
          </cell>
        </row>
        <row r="23589">
          <cell r="I23589" t="str">
            <v>NO</v>
          </cell>
        </row>
        <row r="23590">
          <cell r="I23590" t="str">
            <v>NO</v>
          </cell>
        </row>
        <row r="23591">
          <cell r="I23591" t="str">
            <v>NO</v>
          </cell>
        </row>
        <row r="23592">
          <cell r="I23592" t="str">
            <v>NO</v>
          </cell>
        </row>
        <row r="23593">
          <cell r="I23593" t="str">
            <v>NO</v>
          </cell>
        </row>
        <row r="23594">
          <cell r="I23594" t="str">
            <v>NO</v>
          </cell>
        </row>
        <row r="23595">
          <cell r="I23595" t="str">
            <v>NO</v>
          </cell>
        </row>
        <row r="23596">
          <cell r="I23596" t="str">
            <v>NO</v>
          </cell>
        </row>
        <row r="23597">
          <cell r="I23597" t="str">
            <v>NO</v>
          </cell>
        </row>
        <row r="23598">
          <cell r="I23598" t="str">
            <v>NO</v>
          </cell>
        </row>
        <row r="23599">
          <cell r="I23599" t="str">
            <v>NO</v>
          </cell>
        </row>
        <row r="23600">
          <cell r="I23600" t="str">
            <v>NO</v>
          </cell>
        </row>
        <row r="23601">
          <cell r="I23601" t="str">
            <v>NO</v>
          </cell>
        </row>
        <row r="23602">
          <cell r="I23602" t="str">
            <v>NO</v>
          </cell>
        </row>
        <row r="23603">
          <cell r="I23603" t="str">
            <v>NO</v>
          </cell>
        </row>
        <row r="23604">
          <cell r="I23604" t="str">
            <v>NO</v>
          </cell>
        </row>
        <row r="23605">
          <cell r="I23605" t="str">
            <v>NO</v>
          </cell>
        </row>
        <row r="23606">
          <cell r="I23606" t="str">
            <v>NO</v>
          </cell>
        </row>
        <row r="23607">
          <cell r="I23607" t="str">
            <v>NO</v>
          </cell>
        </row>
        <row r="23608">
          <cell r="I23608" t="str">
            <v>NO</v>
          </cell>
        </row>
        <row r="23609">
          <cell r="I23609" t="str">
            <v>NO</v>
          </cell>
        </row>
        <row r="23610">
          <cell r="I23610" t="str">
            <v>NO</v>
          </cell>
        </row>
        <row r="23611">
          <cell r="I23611" t="str">
            <v>NO</v>
          </cell>
        </row>
        <row r="23612">
          <cell r="I23612" t="str">
            <v>NO</v>
          </cell>
        </row>
        <row r="23613">
          <cell r="I23613" t="str">
            <v>NO</v>
          </cell>
        </row>
        <row r="23614">
          <cell r="I23614" t="str">
            <v>NO</v>
          </cell>
        </row>
        <row r="23615">
          <cell r="I23615" t="str">
            <v>NO</v>
          </cell>
        </row>
        <row r="23616">
          <cell r="I23616" t="str">
            <v>NO</v>
          </cell>
        </row>
        <row r="23617">
          <cell r="I23617" t="str">
            <v>NO</v>
          </cell>
        </row>
        <row r="23618">
          <cell r="I23618" t="str">
            <v>NO</v>
          </cell>
        </row>
        <row r="23619">
          <cell r="I23619" t="str">
            <v>NO</v>
          </cell>
        </row>
        <row r="23620">
          <cell r="I23620" t="str">
            <v>NO</v>
          </cell>
        </row>
        <row r="23621">
          <cell r="I23621" t="str">
            <v>NO</v>
          </cell>
        </row>
        <row r="23622">
          <cell r="I23622" t="str">
            <v>NO</v>
          </cell>
        </row>
        <row r="23623">
          <cell r="I23623" t="str">
            <v>NO</v>
          </cell>
        </row>
        <row r="23624">
          <cell r="I23624" t="str">
            <v>NO</v>
          </cell>
        </row>
        <row r="23625">
          <cell r="I23625" t="str">
            <v>NO</v>
          </cell>
        </row>
        <row r="23626">
          <cell r="I23626" t="str">
            <v>NO</v>
          </cell>
        </row>
        <row r="23627">
          <cell r="I23627" t="str">
            <v>NO</v>
          </cell>
        </row>
        <row r="23628">
          <cell r="I23628" t="str">
            <v>NO</v>
          </cell>
        </row>
        <row r="23629">
          <cell r="I23629" t="str">
            <v>NO</v>
          </cell>
        </row>
        <row r="23630">
          <cell r="I23630" t="str">
            <v>NO</v>
          </cell>
        </row>
        <row r="23631">
          <cell r="I23631" t="str">
            <v>NO</v>
          </cell>
        </row>
        <row r="23632">
          <cell r="I23632" t="str">
            <v>NO</v>
          </cell>
        </row>
        <row r="23633">
          <cell r="I23633" t="str">
            <v>NO</v>
          </cell>
        </row>
        <row r="23634">
          <cell r="I23634" t="str">
            <v>NO</v>
          </cell>
        </row>
        <row r="23635">
          <cell r="I23635" t="str">
            <v>NO</v>
          </cell>
        </row>
        <row r="23636">
          <cell r="I23636" t="str">
            <v>NO</v>
          </cell>
        </row>
        <row r="23637">
          <cell r="I23637" t="str">
            <v>NO</v>
          </cell>
        </row>
        <row r="23638">
          <cell r="I23638" t="str">
            <v>NO</v>
          </cell>
        </row>
        <row r="23639">
          <cell r="I23639" t="str">
            <v>NO</v>
          </cell>
        </row>
        <row r="23640">
          <cell r="I23640" t="str">
            <v>NO</v>
          </cell>
        </row>
        <row r="23641">
          <cell r="I23641" t="str">
            <v>NO</v>
          </cell>
        </row>
        <row r="23642">
          <cell r="I23642" t="str">
            <v>NO</v>
          </cell>
        </row>
        <row r="23643">
          <cell r="I23643" t="str">
            <v>NO</v>
          </cell>
        </row>
        <row r="23644">
          <cell r="I23644" t="str">
            <v>NO</v>
          </cell>
        </row>
        <row r="23645">
          <cell r="I23645" t="str">
            <v>NO</v>
          </cell>
        </row>
        <row r="23646">
          <cell r="I23646" t="str">
            <v>NO</v>
          </cell>
        </row>
        <row r="23647">
          <cell r="I23647" t="str">
            <v>NO</v>
          </cell>
        </row>
        <row r="23648">
          <cell r="I23648" t="str">
            <v>NO</v>
          </cell>
        </row>
        <row r="23649">
          <cell r="I23649" t="str">
            <v>NO</v>
          </cell>
        </row>
        <row r="23650">
          <cell r="I23650" t="str">
            <v>NO</v>
          </cell>
        </row>
        <row r="23651">
          <cell r="I23651" t="str">
            <v>NO</v>
          </cell>
        </row>
        <row r="23652">
          <cell r="I23652" t="str">
            <v>NO</v>
          </cell>
        </row>
        <row r="23653">
          <cell r="I23653" t="str">
            <v>NO</v>
          </cell>
        </row>
        <row r="23654">
          <cell r="I23654" t="str">
            <v>NO</v>
          </cell>
        </row>
        <row r="23655">
          <cell r="I23655" t="str">
            <v>NO</v>
          </cell>
        </row>
        <row r="23656">
          <cell r="I23656" t="str">
            <v>NO</v>
          </cell>
        </row>
        <row r="23657">
          <cell r="I23657" t="str">
            <v>NO</v>
          </cell>
        </row>
        <row r="23658">
          <cell r="I23658" t="str">
            <v>NO</v>
          </cell>
        </row>
        <row r="23659">
          <cell r="I23659" t="str">
            <v>NO</v>
          </cell>
        </row>
        <row r="23660">
          <cell r="I23660" t="str">
            <v>NO</v>
          </cell>
        </row>
        <row r="23661">
          <cell r="I23661" t="str">
            <v>NO</v>
          </cell>
        </row>
        <row r="23662">
          <cell r="I23662" t="str">
            <v>NO</v>
          </cell>
        </row>
        <row r="23663">
          <cell r="I23663" t="str">
            <v>NO</v>
          </cell>
        </row>
        <row r="23664">
          <cell r="I23664" t="str">
            <v>NO</v>
          </cell>
        </row>
        <row r="23665">
          <cell r="I23665" t="str">
            <v>NO</v>
          </cell>
        </row>
        <row r="23666">
          <cell r="I23666" t="str">
            <v>NO</v>
          </cell>
        </row>
        <row r="23667">
          <cell r="I23667" t="str">
            <v>NO</v>
          </cell>
        </row>
        <row r="23668">
          <cell r="I23668" t="str">
            <v>NO</v>
          </cell>
        </row>
        <row r="23669">
          <cell r="I23669" t="str">
            <v>NO</v>
          </cell>
        </row>
        <row r="23670">
          <cell r="I23670" t="str">
            <v>NO</v>
          </cell>
        </row>
        <row r="23671">
          <cell r="I23671" t="str">
            <v>NO</v>
          </cell>
        </row>
        <row r="23672">
          <cell r="I23672" t="str">
            <v>NO</v>
          </cell>
        </row>
        <row r="23673">
          <cell r="I23673" t="str">
            <v>NO</v>
          </cell>
        </row>
        <row r="23674">
          <cell r="I23674" t="str">
            <v>NO</v>
          </cell>
        </row>
        <row r="23675">
          <cell r="I23675" t="str">
            <v>NO</v>
          </cell>
        </row>
        <row r="23676">
          <cell r="I23676" t="str">
            <v>NO</v>
          </cell>
        </row>
        <row r="23677">
          <cell r="I23677" t="str">
            <v>NO</v>
          </cell>
        </row>
        <row r="23678">
          <cell r="I23678" t="str">
            <v>NO</v>
          </cell>
        </row>
        <row r="23679">
          <cell r="I23679" t="str">
            <v>NO</v>
          </cell>
        </row>
        <row r="23680">
          <cell r="I23680" t="str">
            <v>NO</v>
          </cell>
        </row>
        <row r="23681">
          <cell r="I23681" t="str">
            <v>NO</v>
          </cell>
        </row>
        <row r="23682">
          <cell r="I23682" t="str">
            <v>NO</v>
          </cell>
        </row>
        <row r="23683">
          <cell r="I23683" t="str">
            <v>NO</v>
          </cell>
        </row>
        <row r="23684">
          <cell r="I23684" t="str">
            <v>NO</v>
          </cell>
        </row>
        <row r="23685">
          <cell r="I23685" t="str">
            <v>NO</v>
          </cell>
        </row>
        <row r="23686">
          <cell r="I23686" t="str">
            <v>NO</v>
          </cell>
        </row>
        <row r="23687">
          <cell r="I23687" t="str">
            <v>NO</v>
          </cell>
        </row>
        <row r="23688">
          <cell r="I23688" t="str">
            <v>NO</v>
          </cell>
        </row>
        <row r="23689">
          <cell r="I23689" t="str">
            <v>NO</v>
          </cell>
        </row>
        <row r="23690">
          <cell r="I23690" t="str">
            <v>NO</v>
          </cell>
        </row>
        <row r="23691">
          <cell r="I23691" t="str">
            <v>NO</v>
          </cell>
        </row>
        <row r="23692">
          <cell r="I23692" t="str">
            <v>NO</v>
          </cell>
        </row>
        <row r="23693">
          <cell r="I23693" t="str">
            <v>NO</v>
          </cell>
        </row>
        <row r="23694">
          <cell r="I23694" t="str">
            <v>NO</v>
          </cell>
        </row>
        <row r="23695">
          <cell r="I23695" t="str">
            <v>NO</v>
          </cell>
        </row>
        <row r="23696">
          <cell r="I23696" t="str">
            <v>NO</v>
          </cell>
        </row>
        <row r="23697">
          <cell r="I23697" t="str">
            <v>NO</v>
          </cell>
        </row>
        <row r="23698">
          <cell r="I23698" t="str">
            <v>NO</v>
          </cell>
        </row>
        <row r="23699">
          <cell r="I23699" t="str">
            <v>NO</v>
          </cell>
        </row>
        <row r="23700">
          <cell r="I23700" t="str">
            <v>NO</v>
          </cell>
        </row>
        <row r="23701">
          <cell r="I23701" t="str">
            <v>NO</v>
          </cell>
        </row>
        <row r="23702">
          <cell r="I23702" t="str">
            <v>NO</v>
          </cell>
        </row>
        <row r="23703">
          <cell r="I23703" t="str">
            <v>NO</v>
          </cell>
        </row>
        <row r="23704">
          <cell r="I23704" t="str">
            <v>NO</v>
          </cell>
        </row>
        <row r="23705">
          <cell r="I23705" t="str">
            <v>NO</v>
          </cell>
        </row>
        <row r="23706">
          <cell r="I23706" t="str">
            <v>NO</v>
          </cell>
        </row>
        <row r="23707">
          <cell r="I23707" t="str">
            <v>NO</v>
          </cell>
        </row>
        <row r="23708">
          <cell r="I23708" t="str">
            <v>NO</v>
          </cell>
        </row>
        <row r="23709">
          <cell r="I23709" t="str">
            <v>NO</v>
          </cell>
        </row>
        <row r="23710">
          <cell r="I23710" t="str">
            <v>NO</v>
          </cell>
        </row>
        <row r="23711">
          <cell r="I23711" t="str">
            <v>NO</v>
          </cell>
        </row>
        <row r="23712">
          <cell r="I23712" t="str">
            <v>NO</v>
          </cell>
        </row>
        <row r="23713">
          <cell r="I23713" t="str">
            <v>NO</v>
          </cell>
        </row>
        <row r="23714">
          <cell r="I23714" t="str">
            <v>NO</v>
          </cell>
        </row>
        <row r="23715">
          <cell r="I23715" t="str">
            <v>NO</v>
          </cell>
        </row>
        <row r="23716">
          <cell r="I23716" t="str">
            <v>NO</v>
          </cell>
        </row>
        <row r="23717">
          <cell r="I23717" t="str">
            <v>NO</v>
          </cell>
        </row>
        <row r="23718">
          <cell r="I23718" t="str">
            <v>NO</v>
          </cell>
        </row>
        <row r="23719">
          <cell r="I23719" t="str">
            <v>NO</v>
          </cell>
        </row>
        <row r="23720">
          <cell r="I23720" t="str">
            <v>NO</v>
          </cell>
        </row>
        <row r="23721">
          <cell r="I23721" t="str">
            <v>NO</v>
          </cell>
        </row>
        <row r="23722">
          <cell r="I23722" t="str">
            <v>NO</v>
          </cell>
        </row>
        <row r="23723">
          <cell r="I23723" t="str">
            <v>NO</v>
          </cell>
        </row>
        <row r="23724">
          <cell r="I23724" t="str">
            <v>NO</v>
          </cell>
        </row>
        <row r="23725">
          <cell r="I23725" t="str">
            <v>NO</v>
          </cell>
        </row>
        <row r="23726">
          <cell r="I23726" t="str">
            <v>NO</v>
          </cell>
        </row>
        <row r="23727">
          <cell r="I23727" t="str">
            <v>NO</v>
          </cell>
        </row>
        <row r="23728">
          <cell r="I23728" t="str">
            <v>NO</v>
          </cell>
        </row>
        <row r="23729">
          <cell r="I23729" t="str">
            <v>NO</v>
          </cell>
        </row>
        <row r="23730">
          <cell r="I23730" t="str">
            <v>NO</v>
          </cell>
        </row>
        <row r="23731">
          <cell r="I23731" t="str">
            <v>NO</v>
          </cell>
        </row>
        <row r="23732">
          <cell r="I23732" t="str">
            <v>NO</v>
          </cell>
        </row>
        <row r="23733">
          <cell r="I23733" t="str">
            <v>NO</v>
          </cell>
        </row>
        <row r="23734">
          <cell r="I23734" t="str">
            <v>NO</v>
          </cell>
        </row>
        <row r="23735">
          <cell r="I23735" t="str">
            <v>NO</v>
          </cell>
        </row>
        <row r="23736">
          <cell r="I23736" t="str">
            <v>NO</v>
          </cell>
        </row>
        <row r="23737">
          <cell r="I23737" t="str">
            <v>NO</v>
          </cell>
        </row>
        <row r="23738">
          <cell r="I23738" t="str">
            <v>NO</v>
          </cell>
        </row>
        <row r="23739">
          <cell r="I23739" t="str">
            <v>NO</v>
          </cell>
        </row>
        <row r="23740">
          <cell r="I23740" t="str">
            <v>NO</v>
          </cell>
        </row>
        <row r="23741">
          <cell r="I23741" t="str">
            <v>NO</v>
          </cell>
        </row>
        <row r="23742">
          <cell r="I23742" t="str">
            <v>NO</v>
          </cell>
        </row>
        <row r="23743">
          <cell r="I23743" t="str">
            <v>NO</v>
          </cell>
        </row>
        <row r="23744">
          <cell r="I23744" t="str">
            <v>NO</v>
          </cell>
        </row>
        <row r="23745">
          <cell r="I23745" t="str">
            <v>NO</v>
          </cell>
        </row>
        <row r="23746">
          <cell r="I23746" t="str">
            <v>NO</v>
          </cell>
        </row>
        <row r="23747">
          <cell r="I23747" t="str">
            <v>NO</v>
          </cell>
        </row>
        <row r="23748">
          <cell r="I23748" t="str">
            <v>NO</v>
          </cell>
        </row>
        <row r="23749">
          <cell r="I23749" t="str">
            <v>NO</v>
          </cell>
        </row>
        <row r="23750">
          <cell r="I23750" t="str">
            <v>NO</v>
          </cell>
        </row>
        <row r="23751">
          <cell r="I23751" t="str">
            <v>NO</v>
          </cell>
        </row>
        <row r="23752">
          <cell r="I23752" t="str">
            <v>NO</v>
          </cell>
        </row>
        <row r="23753">
          <cell r="I23753" t="str">
            <v>NO</v>
          </cell>
        </row>
        <row r="23754">
          <cell r="I23754" t="str">
            <v>NO</v>
          </cell>
        </row>
        <row r="23755">
          <cell r="I23755" t="str">
            <v>NO</v>
          </cell>
        </row>
        <row r="23756">
          <cell r="I23756" t="str">
            <v>NO</v>
          </cell>
        </row>
        <row r="23757">
          <cell r="I23757" t="str">
            <v>NO</v>
          </cell>
        </row>
        <row r="23758">
          <cell r="I23758" t="str">
            <v>NO</v>
          </cell>
        </row>
        <row r="23759">
          <cell r="I23759" t="str">
            <v>NO</v>
          </cell>
        </row>
        <row r="23760">
          <cell r="I23760" t="str">
            <v>NO</v>
          </cell>
        </row>
        <row r="23761">
          <cell r="I23761" t="str">
            <v>NO</v>
          </cell>
        </row>
        <row r="23762">
          <cell r="I23762" t="str">
            <v>NO</v>
          </cell>
        </row>
        <row r="23763">
          <cell r="I23763" t="str">
            <v>NO</v>
          </cell>
        </row>
        <row r="23764">
          <cell r="I23764" t="str">
            <v>NO</v>
          </cell>
        </row>
        <row r="23765">
          <cell r="I23765" t="str">
            <v>NO</v>
          </cell>
        </row>
        <row r="23766">
          <cell r="I23766" t="str">
            <v>NO</v>
          </cell>
        </row>
        <row r="23767">
          <cell r="I23767" t="str">
            <v>NO</v>
          </cell>
        </row>
        <row r="23768">
          <cell r="I23768" t="str">
            <v>NO</v>
          </cell>
        </row>
        <row r="23769">
          <cell r="I23769" t="str">
            <v>NO</v>
          </cell>
        </row>
        <row r="23770">
          <cell r="I23770" t="str">
            <v>NO</v>
          </cell>
        </row>
        <row r="23771">
          <cell r="I23771" t="str">
            <v>NO</v>
          </cell>
        </row>
        <row r="23772">
          <cell r="I23772" t="str">
            <v>NO</v>
          </cell>
        </row>
        <row r="23773">
          <cell r="I23773" t="str">
            <v>NO</v>
          </cell>
        </row>
        <row r="23774">
          <cell r="I23774" t="str">
            <v>NO</v>
          </cell>
        </row>
        <row r="23775">
          <cell r="I23775" t="str">
            <v>NO</v>
          </cell>
        </row>
        <row r="23776">
          <cell r="I23776" t="str">
            <v>NO</v>
          </cell>
        </row>
        <row r="23777">
          <cell r="I23777" t="str">
            <v>NO</v>
          </cell>
        </row>
        <row r="23778">
          <cell r="I23778" t="str">
            <v>NO</v>
          </cell>
        </row>
        <row r="23779">
          <cell r="I23779" t="str">
            <v>NO</v>
          </cell>
        </row>
        <row r="23780">
          <cell r="I23780" t="str">
            <v>NO</v>
          </cell>
        </row>
        <row r="23781">
          <cell r="I23781" t="str">
            <v>NO</v>
          </cell>
        </row>
        <row r="23782">
          <cell r="I23782" t="str">
            <v>NO</v>
          </cell>
        </row>
        <row r="23783">
          <cell r="I23783" t="str">
            <v>NO</v>
          </cell>
        </row>
        <row r="23784">
          <cell r="I23784" t="str">
            <v>NO</v>
          </cell>
        </row>
        <row r="23785">
          <cell r="I23785" t="str">
            <v>NO</v>
          </cell>
        </row>
        <row r="23786">
          <cell r="I23786" t="str">
            <v>NO</v>
          </cell>
        </row>
        <row r="23787">
          <cell r="I23787" t="str">
            <v>NO</v>
          </cell>
        </row>
        <row r="23788">
          <cell r="I23788" t="str">
            <v>NO</v>
          </cell>
        </row>
        <row r="23789">
          <cell r="I23789" t="str">
            <v>NO</v>
          </cell>
        </row>
        <row r="23790">
          <cell r="I23790" t="str">
            <v>NO</v>
          </cell>
        </row>
        <row r="23791">
          <cell r="I23791" t="str">
            <v>NO</v>
          </cell>
        </row>
        <row r="23792">
          <cell r="I23792" t="str">
            <v>NO</v>
          </cell>
        </row>
        <row r="23793">
          <cell r="I23793" t="str">
            <v>NO</v>
          </cell>
        </row>
        <row r="23794">
          <cell r="I23794" t="str">
            <v>NO</v>
          </cell>
        </row>
        <row r="23795">
          <cell r="I23795" t="str">
            <v>NO</v>
          </cell>
        </row>
        <row r="23796">
          <cell r="I23796" t="str">
            <v>NO</v>
          </cell>
        </row>
        <row r="23797">
          <cell r="I23797" t="str">
            <v>NO</v>
          </cell>
        </row>
        <row r="23798">
          <cell r="I23798" t="str">
            <v>NO</v>
          </cell>
        </row>
        <row r="23799">
          <cell r="I23799" t="str">
            <v>NO</v>
          </cell>
        </row>
        <row r="23800">
          <cell r="I23800" t="str">
            <v>NO</v>
          </cell>
        </row>
        <row r="23801">
          <cell r="I23801" t="str">
            <v>NO</v>
          </cell>
        </row>
        <row r="23802">
          <cell r="I23802" t="str">
            <v>NO</v>
          </cell>
        </row>
        <row r="23803">
          <cell r="I23803" t="str">
            <v>NO</v>
          </cell>
        </row>
        <row r="23804">
          <cell r="I23804" t="str">
            <v>NO</v>
          </cell>
        </row>
        <row r="23805">
          <cell r="I23805" t="str">
            <v>NO</v>
          </cell>
        </row>
        <row r="23806">
          <cell r="I23806" t="str">
            <v>NO</v>
          </cell>
        </row>
        <row r="23807">
          <cell r="I23807" t="str">
            <v>NO</v>
          </cell>
        </row>
        <row r="23808">
          <cell r="I23808" t="str">
            <v>NO</v>
          </cell>
        </row>
        <row r="23809">
          <cell r="I23809" t="str">
            <v>NO</v>
          </cell>
        </row>
        <row r="23810">
          <cell r="I23810" t="str">
            <v>NO</v>
          </cell>
        </row>
        <row r="23811">
          <cell r="I23811" t="str">
            <v>NO</v>
          </cell>
        </row>
        <row r="23812">
          <cell r="I23812" t="str">
            <v>NO</v>
          </cell>
        </row>
        <row r="23813">
          <cell r="I23813" t="str">
            <v>NO</v>
          </cell>
        </row>
        <row r="23814">
          <cell r="I23814" t="str">
            <v>NO</v>
          </cell>
        </row>
        <row r="23815">
          <cell r="I23815" t="str">
            <v>NO</v>
          </cell>
        </row>
        <row r="23816">
          <cell r="I23816" t="str">
            <v>NO</v>
          </cell>
        </row>
        <row r="23817">
          <cell r="I23817" t="str">
            <v>NO</v>
          </cell>
        </row>
        <row r="23818">
          <cell r="I23818" t="str">
            <v>NO</v>
          </cell>
        </row>
        <row r="23819">
          <cell r="I23819" t="str">
            <v>NO</v>
          </cell>
        </row>
        <row r="23820">
          <cell r="I23820" t="str">
            <v>NO</v>
          </cell>
        </row>
        <row r="23821">
          <cell r="I23821" t="str">
            <v>NO</v>
          </cell>
        </row>
        <row r="23822">
          <cell r="I23822" t="str">
            <v>NO</v>
          </cell>
        </row>
        <row r="23823">
          <cell r="I23823" t="str">
            <v>NO</v>
          </cell>
        </row>
        <row r="23824">
          <cell r="I23824" t="str">
            <v>NO</v>
          </cell>
        </row>
        <row r="23825">
          <cell r="I23825" t="str">
            <v>NO</v>
          </cell>
        </row>
        <row r="23826">
          <cell r="I23826" t="str">
            <v>NO</v>
          </cell>
        </row>
        <row r="23827">
          <cell r="I23827" t="str">
            <v>NO</v>
          </cell>
        </row>
        <row r="23828">
          <cell r="I23828" t="str">
            <v>NO</v>
          </cell>
        </row>
        <row r="23829">
          <cell r="I23829" t="str">
            <v>NO</v>
          </cell>
        </row>
        <row r="23830">
          <cell r="I23830" t="str">
            <v>NO</v>
          </cell>
        </row>
        <row r="23831">
          <cell r="I23831" t="str">
            <v>NO</v>
          </cell>
        </row>
        <row r="23832">
          <cell r="I23832" t="str">
            <v>NO</v>
          </cell>
        </row>
        <row r="23833">
          <cell r="I23833" t="str">
            <v>NO</v>
          </cell>
        </row>
        <row r="23834">
          <cell r="I23834" t="str">
            <v>NO</v>
          </cell>
        </row>
        <row r="23835">
          <cell r="I23835" t="str">
            <v>NO</v>
          </cell>
        </row>
        <row r="23836">
          <cell r="I23836" t="str">
            <v>NO</v>
          </cell>
        </row>
        <row r="23837">
          <cell r="I23837" t="str">
            <v>NO</v>
          </cell>
        </row>
        <row r="23838">
          <cell r="I23838" t="str">
            <v>NO</v>
          </cell>
        </row>
        <row r="23839">
          <cell r="I23839" t="str">
            <v>NO</v>
          </cell>
        </row>
        <row r="23840">
          <cell r="I23840" t="str">
            <v>NO</v>
          </cell>
        </row>
        <row r="23841">
          <cell r="I23841" t="str">
            <v>NO</v>
          </cell>
        </row>
        <row r="23842">
          <cell r="I23842" t="str">
            <v>NO</v>
          </cell>
        </row>
        <row r="23843">
          <cell r="I23843" t="str">
            <v>NO</v>
          </cell>
        </row>
        <row r="23844">
          <cell r="I23844" t="str">
            <v>NO</v>
          </cell>
        </row>
        <row r="23845">
          <cell r="I23845" t="str">
            <v>NO</v>
          </cell>
        </row>
        <row r="23846">
          <cell r="I23846" t="str">
            <v>NO</v>
          </cell>
        </row>
        <row r="23847">
          <cell r="I23847" t="str">
            <v>NO</v>
          </cell>
        </row>
        <row r="23848">
          <cell r="I23848" t="str">
            <v>NO</v>
          </cell>
        </row>
        <row r="23849">
          <cell r="I23849" t="str">
            <v>NO</v>
          </cell>
        </row>
        <row r="23850">
          <cell r="I23850" t="str">
            <v>NO</v>
          </cell>
        </row>
        <row r="23851">
          <cell r="I23851" t="str">
            <v>NO</v>
          </cell>
        </row>
        <row r="23852">
          <cell r="I23852" t="str">
            <v>NO</v>
          </cell>
        </row>
        <row r="23853">
          <cell r="I23853" t="str">
            <v>NO</v>
          </cell>
        </row>
        <row r="23854">
          <cell r="I23854" t="str">
            <v>NO</v>
          </cell>
        </row>
        <row r="23855">
          <cell r="I23855" t="str">
            <v>NO</v>
          </cell>
        </row>
        <row r="23856">
          <cell r="I23856" t="str">
            <v>NO</v>
          </cell>
        </row>
        <row r="23857">
          <cell r="I23857" t="str">
            <v>NO</v>
          </cell>
        </row>
        <row r="23858">
          <cell r="I23858" t="str">
            <v>NO</v>
          </cell>
        </row>
        <row r="23859">
          <cell r="I23859" t="str">
            <v>NO</v>
          </cell>
        </row>
        <row r="23860">
          <cell r="I23860" t="str">
            <v>NO</v>
          </cell>
        </row>
        <row r="23861">
          <cell r="I23861" t="str">
            <v>NO</v>
          </cell>
        </row>
        <row r="23862">
          <cell r="I23862" t="str">
            <v>NO</v>
          </cell>
        </row>
        <row r="23863">
          <cell r="I23863" t="str">
            <v>NO</v>
          </cell>
        </row>
        <row r="23864">
          <cell r="I23864" t="str">
            <v>NO</v>
          </cell>
        </row>
        <row r="23865">
          <cell r="I23865" t="str">
            <v>NO</v>
          </cell>
        </row>
        <row r="23866">
          <cell r="I23866" t="str">
            <v>NO</v>
          </cell>
        </row>
        <row r="23867">
          <cell r="I23867" t="str">
            <v>NO</v>
          </cell>
        </row>
        <row r="23868">
          <cell r="I23868" t="str">
            <v>NO</v>
          </cell>
        </row>
        <row r="23869">
          <cell r="I23869" t="str">
            <v>NO</v>
          </cell>
        </row>
        <row r="23870">
          <cell r="I23870" t="str">
            <v>NO</v>
          </cell>
        </row>
        <row r="23871">
          <cell r="I23871" t="str">
            <v>NO</v>
          </cell>
        </row>
        <row r="23872">
          <cell r="I23872" t="str">
            <v>NO</v>
          </cell>
        </row>
        <row r="23873">
          <cell r="I23873" t="str">
            <v>NO</v>
          </cell>
        </row>
        <row r="23874">
          <cell r="I23874" t="str">
            <v>NO</v>
          </cell>
        </row>
        <row r="23875">
          <cell r="I23875" t="str">
            <v>NO</v>
          </cell>
        </row>
        <row r="23876">
          <cell r="I23876" t="str">
            <v>NO</v>
          </cell>
        </row>
        <row r="23877">
          <cell r="I23877" t="str">
            <v>NO</v>
          </cell>
        </row>
        <row r="23878">
          <cell r="I23878" t="str">
            <v>NO</v>
          </cell>
        </row>
        <row r="23879">
          <cell r="I23879" t="str">
            <v>NO</v>
          </cell>
        </row>
        <row r="23880">
          <cell r="I23880" t="str">
            <v>NO</v>
          </cell>
        </row>
        <row r="23881">
          <cell r="I23881" t="str">
            <v>NO</v>
          </cell>
        </row>
        <row r="23882">
          <cell r="I23882" t="str">
            <v>NO</v>
          </cell>
        </row>
        <row r="23883">
          <cell r="I23883" t="str">
            <v>NO</v>
          </cell>
        </row>
        <row r="23884">
          <cell r="I23884" t="str">
            <v>NO</v>
          </cell>
        </row>
        <row r="23885">
          <cell r="I23885" t="str">
            <v>NO</v>
          </cell>
        </row>
        <row r="23886">
          <cell r="I23886" t="str">
            <v>NO</v>
          </cell>
        </row>
        <row r="23887">
          <cell r="I23887" t="str">
            <v>NO</v>
          </cell>
        </row>
        <row r="23888">
          <cell r="I23888" t="str">
            <v>NO</v>
          </cell>
        </row>
        <row r="23889">
          <cell r="I23889" t="str">
            <v>NO</v>
          </cell>
        </row>
        <row r="23890">
          <cell r="I23890" t="str">
            <v>NO</v>
          </cell>
        </row>
        <row r="23891">
          <cell r="I23891" t="str">
            <v>NO</v>
          </cell>
        </row>
        <row r="23892">
          <cell r="I23892" t="str">
            <v>NO</v>
          </cell>
        </row>
        <row r="23893">
          <cell r="I23893" t="str">
            <v>NO</v>
          </cell>
        </row>
        <row r="23894">
          <cell r="I23894" t="str">
            <v>NO</v>
          </cell>
        </row>
        <row r="23895">
          <cell r="I23895" t="str">
            <v>NO</v>
          </cell>
        </row>
        <row r="23896">
          <cell r="I23896" t="str">
            <v>NO</v>
          </cell>
        </row>
        <row r="23897">
          <cell r="I23897" t="str">
            <v>NO</v>
          </cell>
        </row>
        <row r="23898">
          <cell r="I23898" t="str">
            <v>NO</v>
          </cell>
        </row>
        <row r="23899">
          <cell r="I23899" t="str">
            <v>NO</v>
          </cell>
        </row>
        <row r="23900">
          <cell r="I23900" t="str">
            <v>NO</v>
          </cell>
        </row>
        <row r="23901">
          <cell r="I23901" t="str">
            <v>NO</v>
          </cell>
        </row>
        <row r="23902">
          <cell r="I23902" t="str">
            <v>NO</v>
          </cell>
        </row>
        <row r="23903">
          <cell r="I23903" t="str">
            <v>NO</v>
          </cell>
        </row>
        <row r="23904">
          <cell r="I23904" t="str">
            <v>NO</v>
          </cell>
        </row>
        <row r="23905">
          <cell r="I23905" t="str">
            <v>NO</v>
          </cell>
        </row>
        <row r="23906">
          <cell r="I23906" t="str">
            <v>NO</v>
          </cell>
        </row>
        <row r="23907">
          <cell r="I23907" t="str">
            <v>NO</v>
          </cell>
        </row>
        <row r="23908">
          <cell r="I23908" t="str">
            <v>NO</v>
          </cell>
        </row>
        <row r="23909">
          <cell r="I23909" t="str">
            <v>NO</v>
          </cell>
        </row>
        <row r="23910">
          <cell r="I23910" t="str">
            <v>NO</v>
          </cell>
        </row>
        <row r="23911">
          <cell r="I23911" t="str">
            <v>NO</v>
          </cell>
        </row>
        <row r="23912">
          <cell r="I23912" t="str">
            <v>NO</v>
          </cell>
        </row>
        <row r="23913">
          <cell r="I23913" t="str">
            <v>NO</v>
          </cell>
        </row>
        <row r="23914">
          <cell r="I23914" t="str">
            <v>NO</v>
          </cell>
        </row>
        <row r="23915">
          <cell r="I23915" t="str">
            <v>NO</v>
          </cell>
        </row>
        <row r="23916">
          <cell r="I23916" t="str">
            <v>NO</v>
          </cell>
        </row>
        <row r="23917">
          <cell r="I23917" t="str">
            <v>NO</v>
          </cell>
        </row>
        <row r="23918">
          <cell r="I23918" t="str">
            <v>NO</v>
          </cell>
        </row>
        <row r="23919">
          <cell r="I23919" t="str">
            <v>NO</v>
          </cell>
        </row>
        <row r="23920">
          <cell r="I23920" t="str">
            <v>NO</v>
          </cell>
        </row>
        <row r="23921">
          <cell r="I23921" t="str">
            <v>NO</v>
          </cell>
        </row>
        <row r="23922">
          <cell r="I23922" t="str">
            <v>NO</v>
          </cell>
        </row>
        <row r="23923">
          <cell r="I23923" t="str">
            <v>NO</v>
          </cell>
        </row>
        <row r="23924">
          <cell r="I23924" t="str">
            <v>NO</v>
          </cell>
        </row>
        <row r="23925">
          <cell r="I23925" t="str">
            <v>NO</v>
          </cell>
        </row>
        <row r="23926">
          <cell r="I23926" t="str">
            <v>NO</v>
          </cell>
        </row>
        <row r="23927">
          <cell r="I23927" t="str">
            <v>NO</v>
          </cell>
        </row>
        <row r="23928">
          <cell r="I23928" t="str">
            <v>NO</v>
          </cell>
        </row>
        <row r="23929">
          <cell r="I23929" t="str">
            <v>NO</v>
          </cell>
        </row>
        <row r="23930">
          <cell r="I23930" t="str">
            <v>NO</v>
          </cell>
        </row>
        <row r="23931">
          <cell r="I23931" t="str">
            <v>NO</v>
          </cell>
        </row>
        <row r="23932">
          <cell r="I23932" t="str">
            <v>NO</v>
          </cell>
        </row>
        <row r="23933">
          <cell r="I23933" t="str">
            <v>NO</v>
          </cell>
        </row>
        <row r="23934">
          <cell r="I23934" t="str">
            <v>NO</v>
          </cell>
        </row>
        <row r="23935">
          <cell r="I23935" t="str">
            <v>NO</v>
          </cell>
        </row>
        <row r="23936">
          <cell r="I23936" t="str">
            <v>NO</v>
          </cell>
        </row>
        <row r="23937">
          <cell r="I23937" t="str">
            <v>NO</v>
          </cell>
        </row>
        <row r="23938">
          <cell r="I23938" t="str">
            <v>NO</v>
          </cell>
        </row>
        <row r="23939">
          <cell r="I23939" t="str">
            <v>NO</v>
          </cell>
        </row>
        <row r="23940">
          <cell r="I23940" t="str">
            <v>NO</v>
          </cell>
        </row>
        <row r="23941">
          <cell r="I23941" t="str">
            <v>NO</v>
          </cell>
        </row>
        <row r="23942">
          <cell r="I23942" t="str">
            <v>NO</v>
          </cell>
        </row>
        <row r="23943">
          <cell r="I23943" t="str">
            <v>NO</v>
          </cell>
        </row>
        <row r="23944">
          <cell r="I23944" t="str">
            <v>NO</v>
          </cell>
        </row>
        <row r="23945">
          <cell r="I23945" t="str">
            <v>NO</v>
          </cell>
        </row>
        <row r="23946">
          <cell r="I23946" t="str">
            <v>NO</v>
          </cell>
        </row>
        <row r="23947">
          <cell r="I23947" t="str">
            <v>NO</v>
          </cell>
        </row>
        <row r="23948">
          <cell r="I23948" t="str">
            <v>NO</v>
          </cell>
        </row>
        <row r="23949">
          <cell r="I23949" t="str">
            <v>NO</v>
          </cell>
        </row>
        <row r="23950">
          <cell r="I23950" t="str">
            <v>NO</v>
          </cell>
        </row>
        <row r="23951">
          <cell r="I23951" t="str">
            <v>NO</v>
          </cell>
        </row>
        <row r="23952">
          <cell r="I23952" t="str">
            <v>NO</v>
          </cell>
        </row>
        <row r="23953">
          <cell r="I23953" t="str">
            <v>NO</v>
          </cell>
        </row>
        <row r="23954">
          <cell r="I23954" t="str">
            <v>NO</v>
          </cell>
        </row>
        <row r="23955">
          <cell r="I23955" t="str">
            <v>NO</v>
          </cell>
        </row>
        <row r="23956">
          <cell r="I23956" t="str">
            <v>NO</v>
          </cell>
        </row>
        <row r="23957">
          <cell r="I23957" t="str">
            <v>NO</v>
          </cell>
        </row>
        <row r="23958">
          <cell r="I23958" t="str">
            <v>NO</v>
          </cell>
        </row>
        <row r="23959">
          <cell r="I23959" t="str">
            <v>NO</v>
          </cell>
        </row>
        <row r="23960">
          <cell r="I23960" t="str">
            <v>NO</v>
          </cell>
        </row>
        <row r="23961">
          <cell r="I23961" t="str">
            <v>NO</v>
          </cell>
        </row>
        <row r="23962">
          <cell r="I23962" t="str">
            <v>NO</v>
          </cell>
        </row>
        <row r="23963">
          <cell r="I23963" t="str">
            <v>NO</v>
          </cell>
        </row>
        <row r="23964">
          <cell r="I23964" t="str">
            <v>NO</v>
          </cell>
        </row>
        <row r="23965">
          <cell r="I23965" t="str">
            <v>NO</v>
          </cell>
        </row>
        <row r="23966">
          <cell r="I23966" t="str">
            <v>NO</v>
          </cell>
        </row>
        <row r="23967">
          <cell r="I23967" t="str">
            <v>NO</v>
          </cell>
        </row>
        <row r="23968">
          <cell r="I23968" t="str">
            <v>NO</v>
          </cell>
        </row>
        <row r="23969">
          <cell r="I23969" t="str">
            <v>NO</v>
          </cell>
        </row>
        <row r="23970">
          <cell r="I23970" t="str">
            <v>NO</v>
          </cell>
        </row>
        <row r="23971">
          <cell r="I23971" t="str">
            <v>NO</v>
          </cell>
        </row>
        <row r="23972">
          <cell r="I23972" t="str">
            <v>NO</v>
          </cell>
        </row>
        <row r="23973">
          <cell r="I23973" t="str">
            <v>NO</v>
          </cell>
        </row>
        <row r="23974">
          <cell r="I23974" t="str">
            <v>NO</v>
          </cell>
        </row>
        <row r="23975">
          <cell r="I23975" t="str">
            <v>NO</v>
          </cell>
        </row>
        <row r="23976">
          <cell r="I23976" t="str">
            <v>NO</v>
          </cell>
        </row>
        <row r="23977">
          <cell r="I23977" t="str">
            <v>NO</v>
          </cell>
        </row>
        <row r="23978">
          <cell r="I23978" t="str">
            <v>NO</v>
          </cell>
        </row>
        <row r="23979">
          <cell r="I23979" t="str">
            <v>NO</v>
          </cell>
        </row>
        <row r="23980">
          <cell r="I23980" t="str">
            <v>NO</v>
          </cell>
        </row>
        <row r="23981">
          <cell r="I23981" t="str">
            <v>NO</v>
          </cell>
        </row>
        <row r="23982">
          <cell r="I23982" t="str">
            <v>NO</v>
          </cell>
        </row>
        <row r="23983">
          <cell r="I23983" t="str">
            <v>NO</v>
          </cell>
        </row>
        <row r="23984">
          <cell r="I23984" t="str">
            <v>NO</v>
          </cell>
        </row>
        <row r="23985">
          <cell r="I23985" t="str">
            <v>NO</v>
          </cell>
        </row>
        <row r="23986">
          <cell r="I23986" t="str">
            <v>NO</v>
          </cell>
        </row>
        <row r="23987">
          <cell r="I23987" t="str">
            <v>NO</v>
          </cell>
        </row>
        <row r="23988">
          <cell r="I23988" t="str">
            <v>NO</v>
          </cell>
        </row>
        <row r="23989">
          <cell r="I23989" t="str">
            <v>NO</v>
          </cell>
        </row>
        <row r="23990">
          <cell r="I23990" t="str">
            <v>NO</v>
          </cell>
        </row>
        <row r="23991">
          <cell r="I23991" t="str">
            <v>NO</v>
          </cell>
        </row>
        <row r="23992">
          <cell r="I23992" t="str">
            <v>NO</v>
          </cell>
        </row>
        <row r="23993">
          <cell r="I23993" t="str">
            <v>NO</v>
          </cell>
        </row>
        <row r="23994">
          <cell r="I23994" t="str">
            <v>NO</v>
          </cell>
        </row>
        <row r="23995">
          <cell r="I23995" t="str">
            <v>NO</v>
          </cell>
        </row>
        <row r="23996">
          <cell r="I23996" t="str">
            <v>NO</v>
          </cell>
        </row>
        <row r="23997">
          <cell r="I23997" t="str">
            <v>NO</v>
          </cell>
        </row>
        <row r="23998">
          <cell r="I23998" t="str">
            <v>NO</v>
          </cell>
        </row>
        <row r="23999">
          <cell r="I23999" t="str">
            <v>NO</v>
          </cell>
        </row>
        <row r="24000">
          <cell r="I24000" t="str">
            <v>NO</v>
          </cell>
        </row>
        <row r="24001">
          <cell r="I24001" t="str">
            <v>NO</v>
          </cell>
        </row>
        <row r="24002">
          <cell r="I24002" t="str">
            <v>NO</v>
          </cell>
        </row>
        <row r="24003">
          <cell r="I24003" t="str">
            <v>NO</v>
          </cell>
        </row>
        <row r="24004">
          <cell r="I24004" t="str">
            <v>NO</v>
          </cell>
        </row>
        <row r="24005">
          <cell r="I24005" t="str">
            <v>NO</v>
          </cell>
        </row>
        <row r="24006">
          <cell r="I24006" t="str">
            <v>NO</v>
          </cell>
        </row>
        <row r="24007">
          <cell r="I24007" t="str">
            <v>NO</v>
          </cell>
        </row>
        <row r="24008">
          <cell r="I24008" t="str">
            <v>NO</v>
          </cell>
        </row>
        <row r="24009">
          <cell r="I24009" t="str">
            <v>NO</v>
          </cell>
        </row>
        <row r="24010">
          <cell r="I24010" t="str">
            <v>NO</v>
          </cell>
        </row>
        <row r="24011">
          <cell r="I24011" t="str">
            <v>NO</v>
          </cell>
        </row>
        <row r="24012">
          <cell r="I24012" t="str">
            <v>NO</v>
          </cell>
        </row>
        <row r="24013">
          <cell r="I24013" t="str">
            <v>NO</v>
          </cell>
        </row>
        <row r="24014">
          <cell r="I24014" t="str">
            <v>NO</v>
          </cell>
        </row>
        <row r="24015">
          <cell r="I24015" t="str">
            <v>NO</v>
          </cell>
        </row>
        <row r="24016">
          <cell r="I24016" t="str">
            <v>NO</v>
          </cell>
        </row>
        <row r="24017">
          <cell r="I24017" t="str">
            <v>NO</v>
          </cell>
        </row>
        <row r="24018">
          <cell r="I24018" t="str">
            <v>NO</v>
          </cell>
        </row>
        <row r="24019">
          <cell r="I24019" t="str">
            <v>NO</v>
          </cell>
        </row>
        <row r="24020">
          <cell r="I24020" t="str">
            <v>NO</v>
          </cell>
        </row>
        <row r="24021">
          <cell r="I24021" t="str">
            <v>NO</v>
          </cell>
        </row>
        <row r="24022">
          <cell r="I24022" t="str">
            <v>NO</v>
          </cell>
        </row>
        <row r="24023">
          <cell r="I24023" t="str">
            <v>NO</v>
          </cell>
        </row>
        <row r="24024">
          <cell r="I24024" t="str">
            <v>NO</v>
          </cell>
        </row>
        <row r="24025">
          <cell r="I24025" t="str">
            <v>NO</v>
          </cell>
        </row>
        <row r="24026">
          <cell r="I24026" t="str">
            <v>NO</v>
          </cell>
        </row>
        <row r="24027">
          <cell r="I24027" t="str">
            <v>NO</v>
          </cell>
        </row>
        <row r="24028">
          <cell r="I24028" t="str">
            <v>NO</v>
          </cell>
        </row>
        <row r="24029">
          <cell r="I24029" t="str">
            <v>NO</v>
          </cell>
        </row>
        <row r="24030">
          <cell r="I24030" t="str">
            <v>NO</v>
          </cell>
        </row>
        <row r="24031">
          <cell r="I24031" t="str">
            <v>NO</v>
          </cell>
        </row>
        <row r="24032">
          <cell r="I24032" t="str">
            <v>NO</v>
          </cell>
        </row>
        <row r="24033">
          <cell r="I24033" t="str">
            <v>NO</v>
          </cell>
        </row>
        <row r="24034">
          <cell r="I24034" t="str">
            <v>NO</v>
          </cell>
        </row>
        <row r="24035">
          <cell r="I24035" t="str">
            <v>NO</v>
          </cell>
        </row>
        <row r="24036">
          <cell r="I24036" t="str">
            <v>NO</v>
          </cell>
        </row>
        <row r="24037">
          <cell r="I24037" t="str">
            <v>NO</v>
          </cell>
        </row>
        <row r="24038">
          <cell r="I24038" t="str">
            <v>NO</v>
          </cell>
        </row>
        <row r="24039">
          <cell r="I24039" t="str">
            <v>NO</v>
          </cell>
        </row>
        <row r="24040">
          <cell r="I24040" t="str">
            <v>NO</v>
          </cell>
        </row>
        <row r="24041">
          <cell r="I24041" t="str">
            <v>NO</v>
          </cell>
        </row>
        <row r="24042">
          <cell r="I24042" t="str">
            <v>NO</v>
          </cell>
        </row>
        <row r="24043">
          <cell r="I24043" t="str">
            <v>NO</v>
          </cell>
        </row>
        <row r="24044">
          <cell r="I24044" t="str">
            <v>NO</v>
          </cell>
        </row>
        <row r="24045">
          <cell r="I24045" t="str">
            <v>NO</v>
          </cell>
        </row>
        <row r="24046">
          <cell r="I24046" t="str">
            <v>NO</v>
          </cell>
        </row>
        <row r="24047">
          <cell r="I24047" t="str">
            <v>NO</v>
          </cell>
        </row>
        <row r="24048">
          <cell r="I24048" t="str">
            <v>NO</v>
          </cell>
        </row>
        <row r="24049">
          <cell r="I24049" t="str">
            <v>NO</v>
          </cell>
        </row>
        <row r="24050">
          <cell r="I24050" t="str">
            <v>NO</v>
          </cell>
        </row>
        <row r="24051">
          <cell r="I24051" t="str">
            <v>NO</v>
          </cell>
        </row>
        <row r="24052">
          <cell r="I24052" t="str">
            <v>NO</v>
          </cell>
        </row>
        <row r="24053">
          <cell r="I24053" t="str">
            <v>NO</v>
          </cell>
        </row>
        <row r="24054">
          <cell r="I24054" t="str">
            <v>NO</v>
          </cell>
        </row>
        <row r="24055">
          <cell r="I24055" t="str">
            <v>NO</v>
          </cell>
        </row>
        <row r="24056">
          <cell r="I24056" t="str">
            <v>NO</v>
          </cell>
        </row>
        <row r="24057">
          <cell r="I24057" t="str">
            <v>NO</v>
          </cell>
        </row>
        <row r="24058">
          <cell r="I24058" t="str">
            <v>NO</v>
          </cell>
        </row>
        <row r="24059">
          <cell r="I24059" t="str">
            <v>NO</v>
          </cell>
        </row>
        <row r="24060">
          <cell r="I24060" t="str">
            <v>NO</v>
          </cell>
        </row>
        <row r="24061">
          <cell r="I24061" t="str">
            <v>NO</v>
          </cell>
        </row>
        <row r="24062">
          <cell r="I24062" t="str">
            <v>NO</v>
          </cell>
        </row>
        <row r="24063">
          <cell r="I24063" t="str">
            <v>NO</v>
          </cell>
        </row>
        <row r="24064">
          <cell r="I24064" t="str">
            <v>NO</v>
          </cell>
        </row>
        <row r="24065">
          <cell r="I24065" t="str">
            <v>NO</v>
          </cell>
        </row>
        <row r="24066">
          <cell r="I24066" t="str">
            <v>NO</v>
          </cell>
        </row>
        <row r="24067">
          <cell r="I24067" t="str">
            <v>NO</v>
          </cell>
        </row>
        <row r="24068">
          <cell r="I24068" t="str">
            <v>NO</v>
          </cell>
        </row>
        <row r="24069">
          <cell r="I24069" t="str">
            <v>NO</v>
          </cell>
        </row>
        <row r="24070">
          <cell r="I24070" t="str">
            <v>NO</v>
          </cell>
        </row>
        <row r="24071">
          <cell r="I24071" t="str">
            <v>NO</v>
          </cell>
        </row>
        <row r="24072">
          <cell r="I24072" t="str">
            <v>NO</v>
          </cell>
        </row>
        <row r="24073">
          <cell r="I24073" t="str">
            <v>NO</v>
          </cell>
        </row>
        <row r="24074">
          <cell r="I24074" t="str">
            <v>NO</v>
          </cell>
        </row>
        <row r="24075">
          <cell r="I24075" t="str">
            <v>NO</v>
          </cell>
        </row>
        <row r="24076">
          <cell r="I24076" t="str">
            <v>NO</v>
          </cell>
        </row>
        <row r="24077">
          <cell r="I24077" t="str">
            <v>NO</v>
          </cell>
        </row>
        <row r="24078">
          <cell r="I24078" t="str">
            <v>NO</v>
          </cell>
        </row>
        <row r="24079">
          <cell r="I24079" t="str">
            <v>NO</v>
          </cell>
        </row>
        <row r="24080">
          <cell r="I24080" t="str">
            <v>NO</v>
          </cell>
        </row>
        <row r="24081">
          <cell r="I24081" t="str">
            <v>NO</v>
          </cell>
        </row>
        <row r="24082">
          <cell r="I24082" t="str">
            <v>NO</v>
          </cell>
        </row>
        <row r="24083">
          <cell r="I24083" t="str">
            <v>NO</v>
          </cell>
        </row>
        <row r="24084">
          <cell r="I24084" t="str">
            <v>NO</v>
          </cell>
        </row>
        <row r="24085">
          <cell r="I24085" t="str">
            <v>NO</v>
          </cell>
        </row>
        <row r="24086">
          <cell r="I24086" t="str">
            <v>NO</v>
          </cell>
        </row>
        <row r="24087">
          <cell r="I24087" t="str">
            <v>NO</v>
          </cell>
        </row>
        <row r="24088">
          <cell r="I24088" t="str">
            <v>NO</v>
          </cell>
        </row>
        <row r="24089">
          <cell r="I24089" t="str">
            <v>NO</v>
          </cell>
        </row>
        <row r="24090">
          <cell r="I24090" t="str">
            <v>NO</v>
          </cell>
        </row>
        <row r="24091">
          <cell r="I24091" t="str">
            <v>NO</v>
          </cell>
        </row>
        <row r="24092">
          <cell r="I24092" t="str">
            <v>NO</v>
          </cell>
        </row>
        <row r="24093">
          <cell r="I24093" t="str">
            <v>NO</v>
          </cell>
        </row>
        <row r="24094">
          <cell r="I24094" t="str">
            <v>NO</v>
          </cell>
        </row>
        <row r="24095">
          <cell r="I24095" t="str">
            <v>NO</v>
          </cell>
        </row>
        <row r="24096">
          <cell r="I24096" t="str">
            <v>NO</v>
          </cell>
        </row>
        <row r="24097">
          <cell r="I24097" t="str">
            <v>NO</v>
          </cell>
        </row>
        <row r="24098">
          <cell r="I24098" t="str">
            <v>NO</v>
          </cell>
        </row>
        <row r="24099">
          <cell r="I24099" t="str">
            <v>NO</v>
          </cell>
        </row>
        <row r="24100">
          <cell r="I24100" t="str">
            <v>NO</v>
          </cell>
        </row>
        <row r="24101">
          <cell r="I24101" t="str">
            <v>NO</v>
          </cell>
        </row>
        <row r="24102">
          <cell r="I24102" t="str">
            <v>NO</v>
          </cell>
        </row>
        <row r="24103">
          <cell r="I24103" t="str">
            <v>NO</v>
          </cell>
        </row>
        <row r="24104">
          <cell r="I24104" t="str">
            <v>NO</v>
          </cell>
        </row>
        <row r="24105">
          <cell r="I24105" t="str">
            <v>NO</v>
          </cell>
        </row>
        <row r="24106">
          <cell r="I24106" t="str">
            <v>NO</v>
          </cell>
        </row>
        <row r="24107">
          <cell r="I24107" t="str">
            <v>NO</v>
          </cell>
        </row>
        <row r="24108">
          <cell r="I24108" t="str">
            <v>NO</v>
          </cell>
        </row>
        <row r="24109">
          <cell r="I24109" t="str">
            <v>NO</v>
          </cell>
        </row>
        <row r="24110">
          <cell r="I24110" t="str">
            <v>NO</v>
          </cell>
        </row>
        <row r="24111">
          <cell r="I24111" t="str">
            <v>NO</v>
          </cell>
        </row>
        <row r="24112">
          <cell r="I24112" t="str">
            <v>NO</v>
          </cell>
        </row>
        <row r="24113">
          <cell r="I24113" t="str">
            <v>NO</v>
          </cell>
        </row>
        <row r="24114">
          <cell r="I24114" t="str">
            <v>NO</v>
          </cell>
        </row>
        <row r="24115">
          <cell r="I24115" t="str">
            <v>NO</v>
          </cell>
        </row>
        <row r="24116">
          <cell r="I24116" t="str">
            <v>NO</v>
          </cell>
        </row>
        <row r="24117">
          <cell r="I24117" t="str">
            <v>NO</v>
          </cell>
        </row>
        <row r="24118">
          <cell r="I24118" t="str">
            <v>NO</v>
          </cell>
        </row>
        <row r="24119">
          <cell r="I24119" t="str">
            <v>NO</v>
          </cell>
        </row>
        <row r="24120">
          <cell r="I24120" t="str">
            <v>NO</v>
          </cell>
        </row>
        <row r="24121">
          <cell r="I24121" t="str">
            <v>NO</v>
          </cell>
        </row>
        <row r="24122">
          <cell r="I24122" t="str">
            <v>NO</v>
          </cell>
        </row>
        <row r="24123">
          <cell r="I24123" t="str">
            <v>NO</v>
          </cell>
        </row>
        <row r="24124">
          <cell r="I24124" t="str">
            <v>NO</v>
          </cell>
        </row>
        <row r="24125">
          <cell r="I24125" t="str">
            <v>NO</v>
          </cell>
        </row>
        <row r="24126">
          <cell r="I24126" t="str">
            <v>NO</v>
          </cell>
        </row>
        <row r="24127">
          <cell r="I24127" t="str">
            <v>NO</v>
          </cell>
        </row>
        <row r="24128">
          <cell r="I24128" t="str">
            <v>NO</v>
          </cell>
        </row>
        <row r="24129">
          <cell r="I24129" t="str">
            <v>NO</v>
          </cell>
        </row>
        <row r="24130">
          <cell r="I24130" t="str">
            <v>NO</v>
          </cell>
        </row>
        <row r="24131">
          <cell r="I24131" t="str">
            <v>NO</v>
          </cell>
        </row>
        <row r="24132">
          <cell r="I24132" t="str">
            <v>NO</v>
          </cell>
        </row>
        <row r="24133">
          <cell r="I24133" t="str">
            <v>NO</v>
          </cell>
        </row>
        <row r="24134">
          <cell r="I24134" t="str">
            <v>NO</v>
          </cell>
        </row>
        <row r="24135">
          <cell r="I24135" t="str">
            <v>NO</v>
          </cell>
        </row>
        <row r="24136">
          <cell r="I24136" t="str">
            <v>NO</v>
          </cell>
        </row>
        <row r="24137">
          <cell r="I24137" t="str">
            <v>NO</v>
          </cell>
        </row>
        <row r="24138">
          <cell r="I24138" t="str">
            <v>NO</v>
          </cell>
        </row>
        <row r="24139">
          <cell r="I24139" t="str">
            <v>NO</v>
          </cell>
        </row>
        <row r="24140">
          <cell r="I24140" t="str">
            <v>NO</v>
          </cell>
        </row>
        <row r="24141">
          <cell r="I24141" t="str">
            <v>NO</v>
          </cell>
        </row>
        <row r="24142">
          <cell r="I24142" t="str">
            <v>NO</v>
          </cell>
        </row>
        <row r="24143">
          <cell r="I24143" t="str">
            <v>NO</v>
          </cell>
        </row>
        <row r="24144">
          <cell r="I24144" t="str">
            <v>NO</v>
          </cell>
        </row>
        <row r="24145">
          <cell r="I24145" t="str">
            <v>NO</v>
          </cell>
        </row>
        <row r="24146">
          <cell r="I24146" t="str">
            <v>NO</v>
          </cell>
        </row>
        <row r="24147">
          <cell r="I24147" t="str">
            <v>NO</v>
          </cell>
        </row>
        <row r="24148">
          <cell r="I24148" t="str">
            <v>NO</v>
          </cell>
        </row>
        <row r="24149">
          <cell r="I24149" t="str">
            <v>NO</v>
          </cell>
        </row>
        <row r="24150">
          <cell r="I24150" t="str">
            <v>NO</v>
          </cell>
        </row>
        <row r="24151">
          <cell r="I24151" t="str">
            <v>NO</v>
          </cell>
        </row>
        <row r="24152">
          <cell r="I24152" t="str">
            <v>NO</v>
          </cell>
        </row>
        <row r="24153">
          <cell r="I24153" t="str">
            <v>NO</v>
          </cell>
        </row>
        <row r="24154">
          <cell r="I24154" t="str">
            <v>NO</v>
          </cell>
        </row>
        <row r="24155">
          <cell r="I24155" t="str">
            <v>NO</v>
          </cell>
        </row>
        <row r="24156">
          <cell r="I24156" t="str">
            <v>NO</v>
          </cell>
        </row>
        <row r="24157">
          <cell r="I24157" t="str">
            <v>NO</v>
          </cell>
        </row>
        <row r="24158">
          <cell r="I24158" t="str">
            <v>NO</v>
          </cell>
        </row>
        <row r="24159">
          <cell r="I24159" t="str">
            <v>NO</v>
          </cell>
        </row>
        <row r="24160">
          <cell r="I24160" t="str">
            <v>NO</v>
          </cell>
        </row>
        <row r="24161">
          <cell r="I24161" t="str">
            <v>NO</v>
          </cell>
        </row>
        <row r="24162">
          <cell r="I24162" t="str">
            <v>NO</v>
          </cell>
        </row>
        <row r="24163">
          <cell r="I24163" t="str">
            <v>NO</v>
          </cell>
        </row>
        <row r="24164">
          <cell r="I24164" t="str">
            <v>NO</v>
          </cell>
        </row>
        <row r="24165">
          <cell r="I24165" t="str">
            <v>NO</v>
          </cell>
        </row>
        <row r="24166">
          <cell r="I24166" t="str">
            <v>NO</v>
          </cell>
        </row>
        <row r="24167">
          <cell r="I24167" t="str">
            <v>NO</v>
          </cell>
        </row>
        <row r="24168">
          <cell r="I24168" t="str">
            <v>NO</v>
          </cell>
        </row>
        <row r="24169">
          <cell r="I24169" t="str">
            <v>NO</v>
          </cell>
        </row>
        <row r="24170">
          <cell r="I24170" t="str">
            <v>NO</v>
          </cell>
        </row>
        <row r="24171">
          <cell r="I24171" t="str">
            <v>NO</v>
          </cell>
        </row>
        <row r="24172">
          <cell r="I24172" t="str">
            <v>NO</v>
          </cell>
        </row>
        <row r="24173">
          <cell r="I24173" t="str">
            <v>NO</v>
          </cell>
        </row>
        <row r="24174">
          <cell r="I24174" t="str">
            <v>NO</v>
          </cell>
        </row>
        <row r="24175">
          <cell r="I24175" t="str">
            <v>NO</v>
          </cell>
        </row>
        <row r="24176">
          <cell r="I24176" t="str">
            <v>NO</v>
          </cell>
        </row>
        <row r="24177">
          <cell r="I24177" t="str">
            <v>NO</v>
          </cell>
        </row>
        <row r="24178">
          <cell r="I24178" t="str">
            <v>NO</v>
          </cell>
        </row>
        <row r="24179">
          <cell r="I24179" t="str">
            <v>NO</v>
          </cell>
        </row>
        <row r="24180">
          <cell r="I24180" t="str">
            <v>NO</v>
          </cell>
        </row>
        <row r="24181">
          <cell r="I24181" t="str">
            <v>NO</v>
          </cell>
        </row>
        <row r="24182">
          <cell r="I24182" t="str">
            <v>NO</v>
          </cell>
        </row>
        <row r="24183">
          <cell r="I24183" t="str">
            <v>NO</v>
          </cell>
        </row>
        <row r="24184">
          <cell r="I24184" t="str">
            <v>NO</v>
          </cell>
        </row>
        <row r="24185">
          <cell r="I24185" t="str">
            <v>NO</v>
          </cell>
        </row>
        <row r="24186">
          <cell r="I24186" t="str">
            <v>NO</v>
          </cell>
        </row>
        <row r="24187">
          <cell r="I24187" t="str">
            <v>NO</v>
          </cell>
        </row>
        <row r="24188">
          <cell r="I24188" t="str">
            <v>NO</v>
          </cell>
        </row>
        <row r="24189">
          <cell r="I24189" t="str">
            <v>NO</v>
          </cell>
        </row>
        <row r="24190">
          <cell r="I24190" t="str">
            <v>NO</v>
          </cell>
        </row>
        <row r="24191">
          <cell r="I24191" t="str">
            <v>NO</v>
          </cell>
        </row>
        <row r="24192">
          <cell r="I24192" t="str">
            <v>NO</v>
          </cell>
        </row>
        <row r="24193">
          <cell r="I24193" t="str">
            <v>NO</v>
          </cell>
        </row>
        <row r="24194">
          <cell r="I24194" t="str">
            <v>NO</v>
          </cell>
        </row>
        <row r="24195">
          <cell r="I24195" t="str">
            <v>NO</v>
          </cell>
        </row>
        <row r="24196">
          <cell r="I24196" t="str">
            <v>NO</v>
          </cell>
        </row>
        <row r="24197">
          <cell r="I24197" t="str">
            <v>NO</v>
          </cell>
        </row>
        <row r="24198">
          <cell r="I24198" t="str">
            <v>NO</v>
          </cell>
        </row>
        <row r="24199">
          <cell r="I24199" t="str">
            <v>NO</v>
          </cell>
        </row>
        <row r="24200">
          <cell r="I24200" t="str">
            <v>NO</v>
          </cell>
        </row>
        <row r="24201">
          <cell r="I24201" t="str">
            <v>NO</v>
          </cell>
        </row>
        <row r="24202">
          <cell r="I24202" t="str">
            <v>NO</v>
          </cell>
        </row>
        <row r="24203">
          <cell r="I24203" t="str">
            <v>NO</v>
          </cell>
        </row>
        <row r="24204">
          <cell r="I24204" t="str">
            <v>NO</v>
          </cell>
        </row>
        <row r="24205">
          <cell r="I24205" t="str">
            <v>NO</v>
          </cell>
        </row>
        <row r="24206">
          <cell r="I24206" t="str">
            <v>NO</v>
          </cell>
        </row>
        <row r="24207">
          <cell r="I24207" t="str">
            <v>NO</v>
          </cell>
        </row>
        <row r="24208">
          <cell r="I24208" t="str">
            <v>NO</v>
          </cell>
        </row>
        <row r="24209">
          <cell r="I24209" t="str">
            <v>NO</v>
          </cell>
        </row>
        <row r="24210">
          <cell r="I24210" t="str">
            <v>NO</v>
          </cell>
        </row>
        <row r="24211">
          <cell r="I24211" t="str">
            <v>NO</v>
          </cell>
        </row>
        <row r="24212">
          <cell r="I24212" t="str">
            <v>NO</v>
          </cell>
        </row>
        <row r="24213">
          <cell r="I24213" t="str">
            <v>NO</v>
          </cell>
        </row>
        <row r="24214">
          <cell r="I24214" t="str">
            <v>NO</v>
          </cell>
        </row>
        <row r="24215">
          <cell r="I24215" t="str">
            <v>NO</v>
          </cell>
        </row>
        <row r="24216">
          <cell r="I24216" t="str">
            <v>NO</v>
          </cell>
        </row>
        <row r="24217">
          <cell r="I24217" t="str">
            <v>NO</v>
          </cell>
        </row>
        <row r="24218">
          <cell r="I24218" t="str">
            <v>NO</v>
          </cell>
        </row>
        <row r="24219">
          <cell r="I24219" t="str">
            <v>NO</v>
          </cell>
        </row>
        <row r="24220">
          <cell r="I24220" t="str">
            <v>NO</v>
          </cell>
        </row>
        <row r="24221">
          <cell r="I24221" t="str">
            <v>NO</v>
          </cell>
        </row>
        <row r="24222">
          <cell r="I24222" t="str">
            <v>NO</v>
          </cell>
        </row>
        <row r="24223">
          <cell r="I24223" t="str">
            <v>NO</v>
          </cell>
        </row>
        <row r="24224">
          <cell r="I24224" t="str">
            <v>NO</v>
          </cell>
        </row>
        <row r="24225">
          <cell r="I24225" t="str">
            <v>NO</v>
          </cell>
        </row>
        <row r="24226">
          <cell r="I24226" t="str">
            <v>NO</v>
          </cell>
        </row>
        <row r="24227">
          <cell r="I24227" t="str">
            <v>NO</v>
          </cell>
        </row>
        <row r="24228">
          <cell r="I24228" t="str">
            <v>NO</v>
          </cell>
        </row>
        <row r="24229">
          <cell r="I24229" t="str">
            <v>NO</v>
          </cell>
        </row>
        <row r="24230">
          <cell r="I24230" t="str">
            <v>NO</v>
          </cell>
        </row>
        <row r="24231">
          <cell r="I24231" t="str">
            <v>NO</v>
          </cell>
        </row>
        <row r="24232">
          <cell r="I24232" t="str">
            <v>NO</v>
          </cell>
        </row>
        <row r="24233">
          <cell r="I24233" t="str">
            <v>NO</v>
          </cell>
        </row>
        <row r="24234">
          <cell r="I24234" t="str">
            <v>NO</v>
          </cell>
        </row>
        <row r="24235">
          <cell r="I24235" t="str">
            <v>NO</v>
          </cell>
        </row>
        <row r="24236">
          <cell r="I24236" t="str">
            <v>NO</v>
          </cell>
        </row>
        <row r="24237">
          <cell r="I24237" t="str">
            <v>NO</v>
          </cell>
        </row>
        <row r="24238">
          <cell r="I24238" t="str">
            <v>NO</v>
          </cell>
        </row>
        <row r="24239">
          <cell r="I24239" t="str">
            <v>NO</v>
          </cell>
        </row>
        <row r="24240">
          <cell r="I24240" t="str">
            <v>NO</v>
          </cell>
        </row>
        <row r="24241">
          <cell r="I24241" t="str">
            <v>NO</v>
          </cell>
        </row>
        <row r="24242">
          <cell r="I24242" t="str">
            <v>NO</v>
          </cell>
        </row>
        <row r="24243">
          <cell r="I24243" t="str">
            <v>NO</v>
          </cell>
        </row>
        <row r="24244">
          <cell r="I24244" t="str">
            <v>NO</v>
          </cell>
        </row>
        <row r="24245">
          <cell r="I24245" t="str">
            <v>NO</v>
          </cell>
        </row>
        <row r="24246">
          <cell r="I24246" t="str">
            <v>NO</v>
          </cell>
        </row>
        <row r="24247">
          <cell r="I24247" t="str">
            <v>NO</v>
          </cell>
        </row>
        <row r="24248">
          <cell r="I24248" t="str">
            <v>NO</v>
          </cell>
        </row>
        <row r="24249">
          <cell r="I24249" t="str">
            <v>NO</v>
          </cell>
        </row>
        <row r="24250">
          <cell r="I24250" t="str">
            <v>NO</v>
          </cell>
        </row>
        <row r="24251">
          <cell r="I24251" t="str">
            <v>NO</v>
          </cell>
        </row>
        <row r="24252">
          <cell r="I24252" t="str">
            <v>NO</v>
          </cell>
        </row>
        <row r="24253">
          <cell r="I24253" t="str">
            <v>NO</v>
          </cell>
        </row>
        <row r="24254">
          <cell r="I24254" t="str">
            <v>NO</v>
          </cell>
        </row>
        <row r="24255">
          <cell r="I24255" t="str">
            <v>NO</v>
          </cell>
        </row>
        <row r="24256">
          <cell r="I24256" t="str">
            <v>NO</v>
          </cell>
        </row>
        <row r="24257">
          <cell r="I24257" t="str">
            <v>NO</v>
          </cell>
        </row>
        <row r="24258">
          <cell r="I24258" t="str">
            <v>NO</v>
          </cell>
        </row>
        <row r="24259">
          <cell r="I24259" t="str">
            <v>NO</v>
          </cell>
        </row>
        <row r="24260">
          <cell r="I24260" t="str">
            <v>NO</v>
          </cell>
        </row>
        <row r="24261">
          <cell r="I24261" t="str">
            <v>NO</v>
          </cell>
        </row>
        <row r="24262">
          <cell r="I24262" t="str">
            <v>NO</v>
          </cell>
        </row>
        <row r="24263">
          <cell r="I24263" t="str">
            <v>NO</v>
          </cell>
        </row>
        <row r="24264">
          <cell r="I24264" t="str">
            <v>NO</v>
          </cell>
        </row>
        <row r="24265">
          <cell r="I24265" t="str">
            <v>NO</v>
          </cell>
        </row>
        <row r="24266">
          <cell r="I24266" t="str">
            <v>NO</v>
          </cell>
        </row>
        <row r="24267">
          <cell r="I24267" t="str">
            <v>NO</v>
          </cell>
        </row>
        <row r="24268">
          <cell r="I24268" t="str">
            <v>NO</v>
          </cell>
        </row>
        <row r="24269">
          <cell r="I24269" t="str">
            <v>NO</v>
          </cell>
        </row>
        <row r="24270">
          <cell r="I24270" t="str">
            <v>NO</v>
          </cell>
        </row>
        <row r="24271">
          <cell r="I24271" t="str">
            <v>NO</v>
          </cell>
        </row>
        <row r="24272">
          <cell r="I24272" t="str">
            <v>NO</v>
          </cell>
        </row>
        <row r="24273">
          <cell r="I24273" t="str">
            <v>NO</v>
          </cell>
        </row>
        <row r="24274">
          <cell r="I24274" t="str">
            <v>NO</v>
          </cell>
        </row>
        <row r="24275">
          <cell r="I24275" t="str">
            <v>NO</v>
          </cell>
        </row>
        <row r="24276">
          <cell r="I24276" t="str">
            <v>NO</v>
          </cell>
        </row>
        <row r="24277">
          <cell r="I24277" t="str">
            <v>NO</v>
          </cell>
        </row>
        <row r="24278">
          <cell r="I24278" t="str">
            <v>NO</v>
          </cell>
        </row>
        <row r="24279">
          <cell r="I24279" t="str">
            <v>NO</v>
          </cell>
        </row>
        <row r="24280">
          <cell r="I24280" t="str">
            <v>NO</v>
          </cell>
        </row>
        <row r="24281">
          <cell r="I24281" t="str">
            <v>NO</v>
          </cell>
        </row>
        <row r="24282">
          <cell r="I24282" t="str">
            <v>NO</v>
          </cell>
        </row>
        <row r="24283">
          <cell r="I24283" t="str">
            <v>NO</v>
          </cell>
        </row>
        <row r="24284">
          <cell r="I24284" t="str">
            <v>NO</v>
          </cell>
        </row>
        <row r="24285">
          <cell r="I24285" t="str">
            <v>NO</v>
          </cell>
        </row>
        <row r="24286">
          <cell r="I24286" t="str">
            <v>NO</v>
          </cell>
        </row>
        <row r="24287">
          <cell r="I24287" t="str">
            <v>NO</v>
          </cell>
        </row>
        <row r="24288">
          <cell r="I24288" t="str">
            <v>NO</v>
          </cell>
        </row>
        <row r="24289">
          <cell r="I24289" t="str">
            <v>NO</v>
          </cell>
        </row>
        <row r="24290">
          <cell r="I24290" t="str">
            <v>NO</v>
          </cell>
        </row>
        <row r="24291">
          <cell r="I24291" t="str">
            <v>NO</v>
          </cell>
        </row>
        <row r="24292">
          <cell r="I24292" t="str">
            <v>NO</v>
          </cell>
        </row>
        <row r="24293">
          <cell r="I24293" t="str">
            <v>NO</v>
          </cell>
        </row>
        <row r="24294">
          <cell r="I24294" t="str">
            <v>NO</v>
          </cell>
        </row>
        <row r="24295">
          <cell r="I24295" t="str">
            <v>NO</v>
          </cell>
        </row>
        <row r="24296">
          <cell r="I24296" t="str">
            <v>NO</v>
          </cell>
        </row>
        <row r="24297">
          <cell r="I24297" t="str">
            <v>NO</v>
          </cell>
        </row>
        <row r="24298">
          <cell r="I24298" t="str">
            <v>NO</v>
          </cell>
        </row>
        <row r="24299">
          <cell r="I24299" t="str">
            <v>NO</v>
          </cell>
        </row>
        <row r="24300">
          <cell r="I24300" t="str">
            <v>NO</v>
          </cell>
        </row>
        <row r="24301">
          <cell r="I24301" t="str">
            <v>NO</v>
          </cell>
        </row>
        <row r="24302">
          <cell r="I24302" t="str">
            <v>NO</v>
          </cell>
        </row>
        <row r="24303">
          <cell r="I24303" t="str">
            <v>NO</v>
          </cell>
        </row>
        <row r="24304">
          <cell r="I24304" t="str">
            <v>NO</v>
          </cell>
        </row>
        <row r="24305">
          <cell r="I24305" t="str">
            <v>NO</v>
          </cell>
        </row>
        <row r="24306">
          <cell r="I24306" t="str">
            <v>NO</v>
          </cell>
        </row>
        <row r="24307">
          <cell r="I24307" t="str">
            <v>NO</v>
          </cell>
        </row>
        <row r="24308">
          <cell r="I24308" t="str">
            <v>NO</v>
          </cell>
        </row>
        <row r="24309">
          <cell r="I24309" t="str">
            <v>NO</v>
          </cell>
        </row>
        <row r="24310">
          <cell r="I24310" t="str">
            <v>NO</v>
          </cell>
        </row>
        <row r="24311">
          <cell r="I24311" t="str">
            <v>NO</v>
          </cell>
        </row>
        <row r="24312">
          <cell r="I24312" t="str">
            <v>NO</v>
          </cell>
        </row>
        <row r="24313">
          <cell r="I24313" t="str">
            <v>NO</v>
          </cell>
        </row>
        <row r="24314">
          <cell r="I24314" t="str">
            <v>NO</v>
          </cell>
        </row>
        <row r="24315">
          <cell r="I24315" t="str">
            <v>NO</v>
          </cell>
        </row>
        <row r="24316">
          <cell r="I24316" t="str">
            <v>NO</v>
          </cell>
        </row>
        <row r="24317">
          <cell r="I24317" t="str">
            <v>NO</v>
          </cell>
        </row>
        <row r="24318">
          <cell r="I24318" t="str">
            <v>NO</v>
          </cell>
        </row>
        <row r="24319">
          <cell r="I24319" t="str">
            <v>NO</v>
          </cell>
        </row>
        <row r="24320">
          <cell r="I24320" t="str">
            <v>NO</v>
          </cell>
        </row>
        <row r="24321">
          <cell r="I24321" t="str">
            <v>NO</v>
          </cell>
        </row>
        <row r="24322">
          <cell r="I24322" t="str">
            <v>NO</v>
          </cell>
        </row>
        <row r="24323">
          <cell r="I24323" t="str">
            <v>NO</v>
          </cell>
        </row>
        <row r="24324">
          <cell r="I24324" t="str">
            <v>NO</v>
          </cell>
        </row>
        <row r="24325">
          <cell r="I24325" t="str">
            <v>NO</v>
          </cell>
        </row>
        <row r="24326">
          <cell r="I24326" t="str">
            <v>NO</v>
          </cell>
        </row>
        <row r="24327">
          <cell r="I24327" t="str">
            <v>NO</v>
          </cell>
        </row>
        <row r="24328">
          <cell r="I24328" t="str">
            <v>NO</v>
          </cell>
        </row>
        <row r="24329">
          <cell r="I24329" t="str">
            <v>NO</v>
          </cell>
        </row>
        <row r="24330">
          <cell r="I24330" t="str">
            <v>NO</v>
          </cell>
        </row>
        <row r="24331">
          <cell r="I24331" t="str">
            <v>NO</v>
          </cell>
        </row>
        <row r="24332">
          <cell r="I24332" t="str">
            <v>NO</v>
          </cell>
        </row>
        <row r="24333">
          <cell r="I24333" t="str">
            <v>NO</v>
          </cell>
        </row>
        <row r="24334">
          <cell r="I24334" t="str">
            <v>NO</v>
          </cell>
        </row>
        <row r="24335">
          <cell r="I24335" t="str">
            <v>NO</v>
          </cell>
        </row>
        <row r="24336">
          <cell r="I24336" t="str">
            <v>NO</v>
          </cell>
        </row>
        <row r="24337">
          <cell r="I24337" t="str">
            <v>NO</v>
          </cell>
        </row>
        <row r="24338">
          <cell r="I24338" t="str">
            <v>NO</v>
          </cell>
        </row>
        <row r="24339">
          <cell r="I24339" t="str">
            <v>NO</v>
          </cell>
        </row>
        <row r="24340">
          <cell r="I24340" t="str">
            <v>NO</v>
          </cell>
        </row>
        <row r="24341">
          <cell r="I24341" t="str">
            <v>NO</v>
          </cell>
        </row>
        <row r="24342">
          <cell r="I24342" t="str">
            <v>NO</v>
          </cell>
        </row>
        <row r="24343">
          <cell r="I24343" t="str">
            <v>NO</v>
          </cell>
        </row>
        <row r="24344">
          <cell r="I24344" t="str">
            <v>NO</v>
          </cell>
        </row>
        <row r="24345">
          <cell r="I24345" t="str">
            <v>NO</v>
          </cell>
        </row>
        <row r="24346">
          <cell r="I24346" t="str">
            <v>NO</v>
          </cell>
        </row>
        <row r="24347">
          <cell r="I24347" t="str">
            <v>NO</v>
          </cell>
        </row>
        <row r="24348">
          <cell r="I24348" t="str">
            <v>NO</v>
          </cell>
        </row>
        <row r="24349">
          <cell r="I24349" t="str">
            <v>NO</v>
          </cell>
        </row>
        <row r="24350">
          <cell r="I24350" t="str">
            <v>NO</v>
          </cell>
        </row>
        <row r="24351">
          <cell r="I24351" t="str">
            <v>NO</v>
          </cell>
        </row>
        <row r="24352">
          <cell r="I24352" t="str">
            <v>NO</v>
          </cell>
        </row>
        <row r="24353">
          <cell r="I24353" t="str">
            <v>NO</v>
          </cell>
        </row>
        <row r="24354">
          <cell r="I24354" t="str">
            <v>NO</v>
          </cell>
        </row>
        <row r="24355">
          <cell r="I24355" t="str">
            <v>NO</v>
          </cell>
        </row>
        <row r="24356">
          <cell r="I24356" t="str">
            <v>NO</v>
          </cell>
        </row>
        <row r="24357">
          <cell r="I24357" t="str">
            <v>NO</v>
          </cell>
        </row>
        <row r="24358">
          <cell r="I24358" t="str">
            <v>NO</v>
          </cell>
        </row>
        <row r="24359">
          <cell r="I24359" t="str">
            <v>NO</v>
          </cell>
        </row>
        <row r="24360">
          <cell r="I24360" t="str">
            <v>NO</v>
          </cell>
        </row>
        <row r="24361">
          <cell r="I24361" t="str">
            <v>NO</v>
          </cell>
        </row>
        <row r="24362">
          <cell r="I24362" t="str">
            <v>NO</v>
          </cell>
        </row>
        <row r="24363">
          <cell r="I24363" t="str">
            <v>NO</v>
          </cell>
        </row>
        <row r="24364">
          <cell r="I24364" t="str">
            <v>NO</v>
          </cell>
        </row>
        <row r="24365">
          <cell r="I24365" t="str">
            <v>NO</v>
          </cell>
        </row>
        <row r="24366">
          <cell r="I24366" t="str">
            <v>NO</v>
          </cell>
        </row>
        <row r="24367">
          <cell r="I24367" t="str">
            <v>NO</v>
          </cell>
        </row>
        <row r="24368">
          <cell r="I24368" t="str">
            <v>NO</v>
          </cell>
        </row>
        <row r="24369">
          <cell r="I24369" t="str">
            <v>NO</v>
          </cell>
        </row>
        <row r="24370">
          <cell r="I24370" t="str">
            <v>NO</v>
          </cell>
        </row>
        <row r="24371">
          <cell r="I24371" t="str">
            <v>NO</v>
          </cell>
        </row>
        <row r="24372">
          <cell r="I24372" t="str">
            <v>NO</v>
          </cell>
        </row>
        <row r="24373">
          <cell r="I24373" t="str">
            <v>NO</v>
          </cell>
        </row>
        <row r="24374">
          <cell r="I24374" t="str">
            <v>NO</v>
          </cell>
        </row>
        <row r="24375">
          <cell r="I24375" t="str">
            <v>NO</v>
          </cell>
        </row>
        <row r="24376">
          <cell r="I24376" t="str">
            <v>NO</v>
          </cell>
        </row>
        <row r="24377">
          <cell r="I24377" t="str">
            <v>NO</v>
          </cell>
        </row>
        <row r="24378">
          <cell r="I24378" t="str">
            <v>NO</v>
          </cell>
        </row>
        <row r="24379">
          <cell r="I24379" t="str">
            <v>NO</v>
          </cell>
        </row>
        <row r="24380">
          <cell r="I24380" t="str">
            <v>NO</v>
          </cell>
        </row>
        <row r="24381">
          <cell r="I24381" t="str">
            <v>NO</v>
          </cell>
        </row>
        <row r="24382">
          <cell r="I24382" t="str">
            <v>NO</v>
          </cell>
        </row>
        <row r="24383">
          <cell r="I24383" t="str">
            <v>NO</v>
          </cell>
        </row>
        <row r="24384">
          <cell r="I24384" t="str">
            <v>NO</v>
          </cell>
        </row>
        <row r="24385">
          <cell r="I24385" t="str">
            <v>NO</v>
          </cell>
        </row>
        <row r="24386">
          <cell r="I24386" t="str">
            <v>NO</v>
          </cell>
        </row>
        <row r="24387">
          <cell r="I24387" t="str">
            <v>NO</v>
          </cell>
        </row>
        <row r="24388">
          <cell r="I24388" t="str">
            <v>NO</v>
          </cell>
        </row>
        <row r="24389">
          <cell r="I24389" t="str">
            <v>NO</v>
          </cell>
        </row>
        <row r="24390">
          <cell r="I24390" t="str">
            <v>NO</v>
          </cell>
        </row>
        <row r="24391">
          <cell r="I24391" t="str">
            <v>NO</v>
          </cell>
        </row>
        <row r="24392">
          <cell r="I24392" t="str">
            <v>NO</v>
          </cell>
        </row>
        <row r="24393">
          <cell r="I24393" t="str">
            <v>NO</v>
          </cell>
        </row>
        <row r="24394">
          <cell r="I24394" t="str">
            <v>NO</v>
          </cell>
        </row>
        <row r="24395">
          <cell r="I24395" t="str">
            <v>NO</v>
          </cell>
        </row>
        <row r="24396">
          <cell r="I24396" t="str">
            <v>NO</v>
          </cell>
        </row>
        <row r="24397">
          <cell r="I24397" t="str">
            <v>NO</v>
          </cell>
        </row>
        <row r="24398">
          <cell r="I24398" t="str">
            <v>NO</v>
          </cell>
        </row>
        <row r="24399">
          <cell r="I24399" t="str">
            <v>NO</v>
          </cell>
        </row>
        <row r="24400">
          <cell r="I24400" t="str">
            <v>NO</v>
          </cell>
        </row>
        <row r="24401">
          <cell r="I24401" t="str">
            <v>NO</v>
          </cell>
        </row>
        <row r="24402">
          <cell r="I24402" t="str">
            <v>NO</v>
          </cell>
        </row>
        <row r="24403">
          <cell r="I24403" t="str">
            <v>NO</v>
          </cell>
        </row>
        <row r="24404">
          <cell r="I24404" t="str">
            <v>NO</v>
          </cell>
        </row>
        <row r="24405">
          <cell r="I24405" t="str">
            <v>NO</v>
          </cell>
        </row>
        <row r="24406">
          <cell r="I24406" t="str">
            <v>NO</v>
          </cell>
        </row>
        <row r="24407">
          <cell r="I24407" t="str">
            <v>NO</v>
          </cell>
        </row>
        <row r="24408">
          <cell r="I24408" t="str">
            <v>NO</v>
          </cell>
        </row>
        <row r="24409">
          <cell r="I24409" t="str">
            <v>NO</v>
          </cell>
        </row>
        <row r="24410">
          <cell r="I24410" t="str">
            <v>NO</v>
          </cell>
        </row>
        <row r="24411">
          <cell r="I24411" t="str">
            <v>NO</v>
          </cell>
        </row>
        <row r="24412">
          <cell r="I24412" t="str">
            <v>NO</v>
          </cell>
        </row>
        <row r="24413">
          <cell r="I24413" t="str">
            <v>NO</v>
          </cell>
        </row>
        <row r="24414">
          <cell r="I24414" t="str">
            <v>NO</v>
          </cell>
        </row>
        <row r="24415">
          <cell r="I24415" t="str">
            <v>NO</v>
          </cell>
        </row>
        <row r="24416">
          <cell r="I24416" t="str">
            <v>NO</v>
          </cell>
        </row>
        <row r="24417">
          <cell r="I24417" t="str">
            <v>NO</v>
          </cell>
        </row>
        <row r="24418">
          <cell r="I24418" t="str">
            <v>NO</v>
          </cell>
        </row>
        <row r="24419">
          <cell r="I24419" t="str">
            <v>NO</v>
          </cell>
        </row>
        <row r="24420">
          <cell r="I24420" t="str">
            <v>NO</v>
          </cell>
        </row>
        <row r="24421">
          <cell r="I24421" t="str">
            <v>NO</v>
          </cell>
        </row>
        <row r="24422">
          <cell r="I24422" t="str">
            <v>NO</v>
          </cell>
        </row>
        <row r="24423">
          <cell r="I24423" t="str">
            <v>NO</v>
          </cell>
        </row>
        <row r="24424">
          <cell r="I24424" t="str">
            <v>NO</v>
          </cell>
        </row>
        <row r="24425">
          <cell r="I24425" t="str">
            <v>NO</v>
          </cell>
        </row>
        <row r="24426">
          <cell r="I24426" t="str">
            <v>NO</v>
          </cell>
        </row>
        <row r="24427">
          <cell r="I24427" t="str">
            <v>NO</v>
          </cell>
        </row>
        <row r="24428">
          <cell r="I24428" t="str">
            <v>NO</v>
          </cell>
        </row>
        <row r="24429">
          <cell r="I24429" t="str">
            <v>NO</v>
          </cell>
        </row>
        <row r="24430">
          <cell r="I24430" t="str">
            <v>NO</v>
          </cell>
        </row>
        <row r="24431">
          <cell r="I24431" t="str">
            <v>NO</v>
          </cell>
        </row>
        <row r="24432">
          <cell r="I24432" t="str">
            <v>NO</v>
          </cell>
        </row>
        <row r="24433">
          <cell r="I24433" t="str">
            <v>NO</v>
          </cell>
        </row>
        <row r="24434">
          <cell r="I24434" t="str">
            <v>NO</v>
          </cell>
        </row>
        <row r="24435">
          <cell r="I24435" t="str">
            <v>NO</v>
          </cell>
        </row>
        <row r="24436">
          <cell r="I24436" t="str">
            <v>NO</v>
          </cell>
        </row>
        <row r="24437">
          <cell r="I24437" t="str">
            <v>NO</v>
          </cell>
        </row>
        <row r="24438">
          <cell r="I24438" t="str">
            <v>NO</v>
          </cell>
        </row>
        <row r="24439">
          <cell r="I24439" t="str">
            <v>NO</v>
          </cell>
        </row>
        <row r="24440">
          <cell r="I24440" t="str">
            <v>NO</v>
          </cell>
        </row>
        <row r="24441">
          <cell r="I24441" t="str">
            <v>NO</v>
          </cell>
        </row>
        <row r="24442">
          <cell r="I24442" t="str">
            <v>NO</v>
          </cell>
        </row>
        <row r="24443">
          <cell r="I24443" t="str">
            <v>NO</v>
          </cell>
        </row>
        <row r="24444">
          <cell r="I24444" t="str">
            <v>NO</v>
          </cell>
        </row>
        <row r="24445">
          <cell r="I24445" t="str">
            <v>NO</v>
          </cell>
        </row>
        <row r="24446">
          <cell r="I24446" t="str">
            <v>NO</v>
          </cell>
        </row>
        <row r="24447">
          <cell r="I24447" t="str">
            <v>NO</v>
          </cell>
        </row>
        <row r="24448">
          <cell r="I24448" t="str">
            <v>NO</v>
          </cell>
        </row>
        <row r="24449">
          <cell r="I24449" t="str">
            <v>NO</v>
          </cell>
        </row>
        <row r="24450">
          <cell r="I24450" t="str">
            <v>NO</v>
          </cell>
        </row>
        <row r="24451">
          <cell r="I24451" t="str">
            <v>NO</v>
          </cell>
        </row>
        <row r="24452">
          <cell r="I24452" t="str">
            <v>NO</v>
          </cell>
        </row>
        <row r="24453">
          <cell r="I24453" t="str">
            <v>NO</v>
          </cell>
        </row>
        <row r="24454">
          <cell r="I24454" t="str">
            <v>NO</v>
          </cell>
        </row>
        <row r="24455">
          <cell r="I24455" t="str">
            <v>NO</v>
          </cell>
        </row>
        <row r="24456">
          <cell r="I24456" t="str">
            <v>NO</v>
          </cell>
        </row>
        <row r="24457">
          <cell r="I24457" t="str">
            <v>NO</v>
          </cell>
        </row>
        <row r="24458">
          <cell r="I24458" t="str">
            <v>NO</v>
          </cell>
        </row>
        <row r="24459">
          <cell r="I24459" t="str">
            <v>NO</v>
          </cell>
        </row>
        <row r="24460">
          <cell r="I24460" t="str">
            <v>NO</v>
          </cell>
        </row>
        <row r="24461">
          <cell r="I24461" t="str">
            <v>NO</v>
          </cell>
        </row>
        <row r="24462">
          <cell r="I24462" t="str">
            <v>NO</v>
          </cell>
        </row>
        <row r="24463">
          <cell r="I24463" t="str">
            <v>NO</v>
          </cell>
        </row>
        <row r="24464">
          <cell r="I24464" t="str">
            <v>NO</v>
          </cell>
        </row>
        <row r="24465">
          <cell r="I24465" t="str">
            <v>NO</v>
          </cell>
        </row>
        <row r="24466">
          <cell r="I24466" t="str">
            <v>NO</v>
          </cell>
        </row>
        <row r="24467">
          <cell r="I24467" t="str">
            <v>NO</v>
          </cell>
        </row>
        <row r="24468">
          <cell r="I24468" t="str">
            <v>NO</v>
          </cell>
        </row>
        <row r="24469">
          <cell r="I24469" t="str">
            <v>NO</v>
          </cell>
        </row>
        <row r="24470">
          <cell r="I24470" t="str">
            <v>NO</v>
          </cell>
        </row>
        <row r="24471">
          <cell r="I24471" t="str">
            <v>NO</v>
          </cell>
        </row>
        <row r="24472">
          <cell r="I24472" t="str">
            <v>NO</v>
          </cell>
        </row>
        <row r="24473">
          <cell r="I24473" t="str">
            <v>NO</v>
          </cell>
        </row>
        <row r="24474">
          <cell r="I24474" t="str">
            <v>NO</v>
          </cell>
        </row>
        <row r="24475">
          <cell r="I24475" t="str">
            <v>NO</v>
          </cell>
        </row>
        <row r="24476">
          <cell r="I24476" t="str">
            <v>NO</v>
          </cell>
        </row>
        <row r="24477">
          <cell r="I24477" t="str">
            <v>NO</v>
          </cell>
        </row>
        <row r="24478">
          <cell r="I24478" t="str">
            <v>NO</v>
          </cell>
        </row>
        <row r="24479">
          <cell r="I24479" t="str">
            <v>NO</v>
          </cell>
        </row>
        <row r="24480">
          <cell r="I24480" t="str">
            <v>NO</v>
          </cell>
        </row>
        <row r="24481">
          <cell r="I24481" t="str">
            <v>NO</v>
          </cell>
        </row>
        <row r="24482">
          <cell r="I24482" t="str">
            <v>NO</v>
          </cell>
        </row>
        <row r="24483">
          <cell r="I24483" t="str">
            <v>NO</v>
          </cell>
        </row>
        <row r="24484">
          <cell r="I24484" t="str">
            <v>NO</v>
          </cell>
        </row>
        <row r="24485">
          <cell r="I24485" t="str">
            <v>NO</v>
          </cell>
        </row>
        <row r="24486">
          <cell r="I24486" t="str">
            <v>NO</v>
          </cell>
        </row>
        <row r="24487">
          <cell r="I24487" t="str">
            <v>NO</v>
          </cell>
        </row>
        <row r="24488">
          <cell r="I24488" t="str">
            <v>NO</v>
          </cell>
        </row>
        <row r="24489">
          <cell r="I24489" t="str">
            <v>NO</v>
          </cell>
        </row>
        <row r="24490">
          <cell r="I24490" t="str">
            <v>NO</v>
          </cell>
        </row>
        <row r="24491">
          <cell r="I24491" t="str">
            <v>NO</v>
          </cell>
        </row>
        <row r="24492">
          <cell r="I24492" t="str">
            <v>NO</v>
          </cell>
        </row>
        <row r="24493">
          <cell r="I24493" t="str">
            <v>NO</v>
          </cell>
        </row>
        <row r="24494">
          <cell r="I24494" t="str">
            <v>NO</v>
          </cell>
        </row>
        <row r="24495">
          <cell r="I24495" t="str">
            <v>NO</v>
          </cell>
        </row>
        <row r="24496">
          <cell r="I24496" t="str">
            <v>NO</v>
          </cell>
        </row>
        <row r="24497">
          <cell r="I24497" t="str">
            <v>NO</v>
          </cell>
        </row>
        <row r="24498">
          <cell r="I24498" t="str">
            <v>NO</v>
          </cell>
        </row>
        <row r="24499">
          <cell r="I24499" t="str">
            <v>NO</v>
          </cell>
        </row>
        <row r="24500">
          <cell r="I24500" t="str">
            <v>NO</v>
          </cell>
        </row>
        <row r="24501">
          <cell r="I24501" t="str">
            <v>NO</v>
          </cell>
        </row>
        <row r="24502">
          <cell r="I24502" t="str">
            <v>NO</v>
          </cell>
        </row>
        <row r="24503">
          <cell r="I24503" t="str">
            <v>NO</v>
          </cell>
        </row>
        <row r="24504">
          <cell r="I24504" t="str">
            <v>NO</v>
          </cell>
        </row>
        <row r="24505">
          <cell r="I24505" t="str">
            <v>NO</v>
          </cell>
        </row>
        <row r="24506">
          <cell r="I24506" t="str">
            <v>NO</v>
          </cell>
        </row>
        <row r="24507">
          <cell r="I24507" t="str">
            <v>NO</v>
          </cell>
        </row>
        <row r="24508">
          <cell r="I24508" t="str">
            <v>NO</v>
          </cell>
        </row>
        <row r="24509">
          <cell r="I24509" t="str">
            <v>NO</v>
          </cell>
        </row>
        <row r="24510">
          <cell r="I24510" t="str">
            <v>NO</v>
          </cell>
        </row>
        <row r="24511">
          <cell r="I24511" t="str">
            <v>NO</v>
          </cell>
        </row>
        <row r="24512">
          <cell r="I24512" t="str">
            <v>NO</v>
          </cell>
        </row>
        <row r="24513">
          <cell r="I24513" t="str">
            <v>NO</v>
          </cell>
        </row>
        <row r="24514">
          <cell r="I24514" t="str">
            <v>NO</v>
          </cell>
        </row>
        <row r="24515">
          <cell r="I24515" t="str">
            <v>NO</v>
          </cell>
        </row>
        <row r="24516">
          <cell r="I24516" t="str">
            <v>NO</v>
          </cell>
        </row>
        <row r="24517">
          <cell r="I24517" t="str">
            <v>NO</v>
          </cell>
        </row>
        <row r="24518">
          <cell r="I24518" t="str">
            <v>NO</v>
          </cell>
        </row>
        <row r="24519">
          <cell r="I24519" t="str">
            <v>NO</v>
          </cell>
        </row>
        <row r="24520">
          <cell r="I24520" t="str">
            <v>NO</v>
          </cell>
        </row>
        <row r="24521">
          <cell r="I24521" t="str">
            <v>NO</v>
          </cell>
        </row>
        <row r="24522">
          <cell r="I24522" t="str">
            <v>NO</v>
          </cell>
        </row>
        <row r="24523">
          <cell r="I24523" t="str">
            <v>NO</v>
          </cell>
        </row>
        <row r="24524">
          <cell r="I24524" t="str">
            <v>NO</v>
          </cell>
        </row>
        <row r="24525">
          <cell r="I24525" t="str">
            <v>NO</v>
          </cell>
        </row>
        <row r="24526">
          <cell r="I24526" t="str">
            <v>NO</v>
          </cell>
        </row>
        <row r="24527">
          <cell r="I24527" t="str">
            <v>NO</v>
          </cell>
        </row>
        <row r="24528">
          <cell r="I24528" t="str">
            <v>NO</v>
          </cell>
        </row>
        <row r="24529">
          <cell r="I24529" t="str">
            <v>NO</v>
          </cell>
        </row>
        <row r="24530">
          <cell r="I24530" t="str">
            <v>NO</v>
          </cell>
        </row>
        <row r="24531">
          <cell r="I24531" t="str">
            <v>NO</v>
          </cell>
        </row>
        <row r="24532">
          <cell r="I24532" t="str">
            <v>NO</v>
          </cell>
        </row>
        <row r="24533">
          <cell r="I24533" t="str">
            <v>NO</v>
          </cell>
        </row>
        <row r="24534">
          <cell r="I24534" t="str">
            <v>NO</v>
          </cell>
        </row>
        <row r="24535">
          <cell r="I24535" t="str">
            <v>NO</v>
          </cell>
        </row>
        <row r="24536">
          <cell r="I24536" t="str">
            <v>NO</v>
          </cell>
        </row>
        <row r="24537">
          <cell r="I24537" t="str">
            <v>NO</v>
          </cell>
        </row>
        <row r="24538">
          <cell r="I24538" t="str">
            <v>NO</v>
          </cell>
        </row>
        <row r="24539">
          <cell r="I24539" t="str">
            <v>NO</v>
          </cell>
        </row>
        <row r="24540">
          <cell r="I24540" t="str">
            <v>NO</v>
          </cell>
        </row>
        <row r="24541">
          <cell r="I24541" t="str">
            <v>NO</v>
          </cell>
        </row>
        <row r="24542">
          <cell r="I24542" t="str">
            <v>NO</v>
          </cell>
        </row>
        <row r="24543">
          <cell r="I24543" t="str">
            <v>NO</v>
          </cell>
        </row>
        <row r="24544">
          <cell r="I24544" t="str">
            <v>NO</v>
          </cell>
        </row>
        <row r="24545">
          <cell r="I24545" t="str">
            <v>NO</v>
          </cell>
        </row>
        <row r="24546">
          <cell r="I24546" t="str">
            <v>NO</v>
          </cell>
        </row>
        <row r="24547">
          <cell r="I24547" t="str">
            <v>NO</v>
          </cell>
        </row>
        <row r="24548">
          <cell r="I24548" t="str">
            <v>NO</v>
          </cell>
        </row>
        <row r="24549">
          <cell r="I24549" t="str">
            <v>NO</v>
          </cell>
        </row>
        <row r="24550">
          <cell r="I24550" t="str">
            <v>NO</v>
          </cell>
        </row>
        <row r="24551">
          <cell r="I24551" t="str">
            <v>NO</v>
          </cell>
        </row>
        <row r="24552">
          <cell r="I24552" t="str">
            <v>NO</v>
          </cell>
        </row>
        <row r="24553">
          <cell r="I24553" t="str">
            <v>NO</v>
          </cell>
        </row>
        <row r="24554">
          <cell r="I24554" t="str">
            <v>NO</v>
          </cell>
        </row>
        <row r="24555">
          <cell r="I24555" t="str">
            <v>NO</v>
          </cell>
        </row>
        <row r="24556">
          <cell r="I24556" t="str">
            <v>NO</v>
          </cell>
        </row>
        <row r="24557">
          <cell r="I24557" t="str">
            <v>NO</v>
          </cell>
        </row>
        <row r="24558">
          <cell r="I24558" t="str">
            <v>NO</v>
          </cell>
        </row>
        <row r="24559">
          <cell r="I24559" t="str">
            <v>NO</v>
          </cell>
        </row>
        <row r="24560">
          <cell r="I24560" t="str">
            <v>NO</v>
          </cell>
        </row>
        <row r="24561">
          <cell r="I24561" t="str">
            <v>NO</v>
          </cell>
        </row>
        <row r="24562">
          <cell r="I24562" t="str">
            <v>NO</v>
          </cell>
        </row>
        <row r="24563">
          <cell r="I24563" t="str">
            <v>NO</v>
          </cell>
        </row>
        <row r="24564">
          <cell r="I24564" t="str">
            <v>NO</v>
          </cell>
        </row>
        <row r="24565">
          <cell r="I24565" t="str">
            <v>NO</v>
          </cell>
        </row>
        <row r="24566">
          <cell r="I24566" t="str">
            <v>NO</v>
          </cell>
        </row>
        <row r="24567">
          <cell r="I24567" t="str">
            <v>NO</v>
          </cell>
        </row>
        <row r="24568">
          <cell r="I24568" t="str">
            <v>NO</v>
          </cell>
        </row>
        <row r="24569">
          <cell r="I24569" t="str">
            <v>NO</v>
          </cell>
        </row>
        <row r="24570">
          <cell r="I24570" t="str">
            <v>NO</v>
          </cell>
        </row>
        <row r="24571">
          <cell r="I24571" t="str">
            <v>NO</v>
          </cell>
        </row>
        <row r="24572">
          <cell r="I24572" t="str">
            <v>NO</v>
          </cell>
        </row>
        <row r="24573">
          <cell r="I24573" t="str">
            <v>NO</v>
          </cell>
        </row>
        <row r="24574">
          <cell r="I24574" t="str">
            <v>NO</v>
          </cell>
        </row>
        <row r="24575">
          <cell r="I24575" t="str">
            <v>NO</v>
          </cell>
        </row>
        <row r="24576">
          <cell r="I24576" t="str">
            <v>NO</v>
          </cell>
        </row>
        <row r="24577">
          <cell r="I24577" t="str">
            <v>NO</v>
          </cell>
        </row>
        <row r="24578">
          <cell r="I24578" t="str">
            <v>NO</v>
          </cell>
        </row>
        <row r="24579">
          <cell r="I24579" t="str">
            <v>NO</v>
          </cell>
        </row>
        <row r="24580">
          <cell r="I24580" t="str">
            <v>NO</v>
          </cell>
        </row>
        <row r="24581">
          <cell r="I24581" t="str">
            <v>NO</v>
          </cell>
        </row>
        <row r="24582">
          <cell r="I24582" t="str">
            <v>NO</v>
          </cell>
        </row>
        <row r="24583">
          <cell r="I24583" t="str">
            <v>NO</v>
          </cell>
        </row>
        <row r="24584">
          <cell r="I24584" t="str">
            <v>NO</v>
          </cell>
        </row>
        <row r="24585">
          <cell r="I24585" t="str">
            <v>NO</v>
          </cell>
        </row>
        <row r="24586">
          <cell r="I24586" t="str">
            <v>NO</v>
          </cell>
        </row>
        <row r="24587">
          <cell r="I24587" t="str">
            <v>NO</v>
          </cell>
        </row>
        <row r="24588">
          <cell r="I24588" t="str">
            <v>NO</v>
          </cell>
        </row>
        <row r="24589">
          <cell r="I24589" t="str">
            <v>NO</v>
          </cell>
        </row>
        <row r="24590">
          <cell r="I24590" t="str">
            <v>NO</v>
          </cell>
        </row>
        <row r="24591">
          <cell r="I24591" t="str">
            <v>NO</v>
          </cell>
        </row>
        <row r="24592">
          <cell r="I24592" t="str">
            <v>NO</v>
          </cell>
        </row>
        <row r="24593">
          <cell r="I24593" t="str">
            <v>NO</v>
          </cell>
        </row>
        <row r="24594">
          <cell r="I24594" t="str">
            <v>NO</v>
          </cell>
        </row>
        <row r="24595">
          <cell r="I24595" t="str">
            <v>NO</v>
          </cell>
        </row>
        <row r="24596">
          <cell r="I24596" t="str">
            <v>NO</v>
          </cell>
        </row>
        <row r="24597">
          <cell r="I24597" t="str">
            <v>NO</v>
          </cell>
        </row>
        <row r="24598">
          <cell r="I24598" t="str">
            <v>NO</v>
          </cell>
        </row>
        <row r="24599">
          <cell r="I24599" t="str">
            <v>NO</v>
          </cell>
        </row>
        <row r="24600">
          <cell r="I24600" t="str">
            <v>NO</v>
          </cell>
        </row>
        <row r="24601">
          <cell r="I24601" t="str">
            <v>NO</v>
          </cell>
        </row>
        <row r="24602">
          <cell r="I24602" t="str">
            <v>NO</v>
          </cell>
        </row>
        <row r="24603">
          <cell r="I24603" t="str">
            <v>NO</v>
          </cell>
        </row>
        <row r="24604">
          <cell r="I24604" t="str">
            <v>NO</v>
          </cell>
        </row>
        <row r="24605">
          <cell r="I24605" t="str">
            <v>NO</v>
          </cell>
        </row>
        <row r="24606">
          <cell r="I24606" t="str">
            <v>NO</v>
          </cell>
        </row>
        <row r="24607">
          <cell r="I24607" t="str">
            <v>NO</v>
          </cell>
        </row>
        <row r="24608">
          <cell r="I24608" t="str">
            <v>NO</v>
          </cell>
        </row>
        <row r="24609">
          <cell r="I24609" t="str">
            <v>NO</v>
          </cell>
        </row>
        <row r="24610">
          <cell r="I24610" t="str">
            <v>NO</v>
          </cell>
        </row>
        <row r="24611">
          <cell r="I24611" t="str">
            <v>NO</v>
          </cell>
        </row>
        <row r="24612">
          <cell r="I24612" t="str">
            <v>NO</v>
          </cell>
        </row>
        <row r="24613">
          <cell r="I24613" t="str">
            <v>NO</v>
          </cell>
        </row>
        <row r="24614">
          <cell r="I24614" t="str">
            <v>NO</v>
          </cell>
        </row>
        <row r="24615">
          <cell r="I24615" t="str">
            <v>NO</v>
          </cell>
        </row>
        <row r="24616">
          <cell r="I24616" t="str">
            <v>NO</v>
          </cell>
        </row>
        <row r="24617">
          <cell r="I24617" t="str">
            <v>NO</v>
          </cell>
        </row>
        <row r="24618">
          <cell r="I24618" t="str">
            <v>NO</v>
          </cell>
        </row>
        <row r="24619">
          <cell r="I24619" t="str">
            <v>NO</v>
          </cell>
        </row>
        <row r="24620">
          <cell r="I24620" t="str">
            <v>NO</v>
          </cell>
        </row>
        <row r="24621">
          <cell r="I24621" t="str">
            <v>NO</v>
          </cell>
        </row>
        <row r="24622">
          <cell r="I24622" t="str">
            <v>NO</v>
          </cell>
        </row>
        <row r="24623">
          <cell r="I24623" t="str">
            <v>NO</v>
          </cell>
        </row>
        <row r="24624">
          <cell r="I24624" t="str">
            <v>NO</v>
          </cell>
        </row>
        <row r="24625">
          <cell r="I24625" t="str">
            <v>NO</v>
          </cell>
        </row>
        <row r="24626">
          <cell r="I24626" t="str">
            <v>NO</v>
          </cell>
        </row>
        <row r="24627">
          <cell r="I24627" t="str">
            <v>NO</v>
          </cell>
        </row>
        <row r="24628">
          <cell r="I24628" t="str">
            <v>NO</v>
          </cell>
        </row>
        <row r="24629">
          <cell r="I24629" t="str">
            <v>NO</v>
          </cell>
        </row>
        <row r="24630">
          <cell r="I24630" t="str">
            <v>NO</v>
          </cell>
        </row>
        <row r="24631">
          <cell r="I24631" t="str">
            <v>NO</v>
          </cell>
        </row>
        <row r="24632">
          <cell r="I24632" t="str">
            <v>NO</v>
          </cell>
        </row>
        <row r="24633">
          <cell r="I24633" t="str">
            <v>NO</v>
          </cell>
        </row>
        <row r="24634">
          <cell r="I24634" t="str">
            <v>NO</v>
          </cell>
        </row>
        <row r="24635">
          <cell r="I24635" t="str">
            <v>NO</v>
          </cell>
        </row>
        <row r="24636">
          <cell r="I24636" t="str">
            <v>NO</v>
          </cell>
        </row>
        <row r="24637">
          <cell r="I24637" t="str">
            <v>NO</v>
          </cell>
        </row>
        <row r="24638">
          <cell r="I24638" t="str">
            <v>NO</v>
          </cell>
        </row>
        <row r="24639">
          <cell r="I24639" t="str">
            <v>NO</v>
          </cell>
        </row>
        <row r="24640">
          <cell r="I24640" t="str">
            <v>NO</v>
          </cell>
        </row>
        <row r="24641">
          <cell r="I24641" t="str">
            <v>NO</v>
          </cell>
        </row>
        <row r="24642">
          <cell r="I24642" t="str">
            <v>NO</v>
          </cell>
        </row>
        <row r="24643">
          <cell r="I24643" t="str">
            <v>NO</v>
          </cell>
        </row>
        <row r="24644">
          <cell r="I24644" t="str">
            <v>NO</v>
          </cell>
        </row>
        <row r="24645">
          <cell r="I24645" t="str">
            <v>NO</v>
          </cell>
        </row>
        <row r="24646">
          <cell r="I24646" t="str">
            <v>NO</v>
          </cell>
        </row>
        <row r="24647">
          <cell r="I24647" t="str">
            <v>NO</v>
          </cell>
        </row>
        <row r="24648">
          <cell r="I24648" t="str">
            <v>NO</v>
          </cell>
        </row>
        <row r="24649">
          <cell r="I24649" t="str">
            <v>NO</v>
          </cell>
        </row>
        <row r="24650">
          <cell r="I24650" t="str">
            <v>NO</v>
          </cell>
        </row>
        <row r="24651">
          <cell r="I24651" t="str">
            <v>NO</v>
          </cell>
        </row>
        <row r="24652">
          <cell r="I24652" t="str">
            <v>NO</v>
          </cell>
        </row>
        <row r="24653">
          <cell r="I24653" t="str">
            <v>NO</v>
          </cell>
        </row>
        <row r="24654">
          <cell r="I24654" t="str">
            <v>NO</v>
          </cell>
        </row>
        <row r="24655">
          <cell r="I24655" t="str">
            <v>NO</v>
          </cell>
        </row>
        <row r="24656">
          <cell r="I24656" t="str">
            <v>NO</v>
          </cell>
        </row>
        <row r="24657">
          <cell r="I24657" t="str">
            <v>NO</v>
          </cell>
        </row>
        <row r="24658">
          <cell r="I24658" t="str">
            <v>NO</v>
          </cell>
        </row>
        <row r="24659">
          <cell r="I24659" t="str">
            <v>NO</v>
          </cell>
        </row>
        <row r="24660">
          <cell r="I24660" t="str">
            <v>NO</v>
          </cell>
        </row>
        <row r="24661">
          <cell r="I24661" t="str">
            <v>NO</v>
          </cell>
        </row>
        <row r="24662">
          <cell r="I24662" t="str">
            <v>NO</v>
          </cell>
        </row>
        <row r="24663">
          <cell r="I24663" t="str">
            <v>NO</v>
          </cell>
        </row>
        <row r="24664">
          <cell r="I24664" t="str">
            <v>NO</v>
          </cell>
        </row>
        <row r="24665">
          <cell r="I24665" t="str">
            <v>NO</v>
          </cell>
        </row>
        <row r="24666">
          <cell r="I24666" t="str">
            <v>NO</v>
          </cell>
        </row>
        <row r="24667">
          <cell r="I24667" t="str">
            <v>NO</v>
          </cell>
        </row>
        <row r="24668">
          <cell r="I24668" t="str">
            <v>NO</v>
          </cell>
        </row>
        <row r="24669">
          <cell r="I24669" t="str">
            <v>NO</v>
          </cell>
        </row>
        <row r="24670">
          <cell r="I24670" t="str">
            <v>NO</v>
          </cell>
        </row>
        <row r="24671">
          <cell r="I24671" t="str">
            <v>NO</v>
          </cell>
        </row>
        <row r="24672">
          <cell r="I24672" t="str">
            <v>NO</v>
          </cell>
        </row>
        <row r="24673">
          <cell r="I24673" t="str">
            <v>NO</v>
          </cell>
        </row>
        <row r="24674">
          <cell r="I24674" t="str">
            <v>NO</v>
          </cell>
        </row>
        <row r="24675">
          <cell r="I24675" t="str">
            <v>NO</v>
          </cell>
        </row>
        <row r="24676">
          <cell r="I24676" t="str">
            <v>NO</v>
          </cell>
        </row>
        <row r="24677">
          <cell r="I24677" t="str">
            <v>NO</v>
          </cell>
        </row>
        <row r="24678">
          <cell r="I24678" t="str">
            <v>NO</v>
          </cell>
        </row>
        <row r="24679">
          <cell r="I24679" t="str">
            <v>NO</v>
          </cell>
        </row>
        <row r="24680">
          <cell r="I24680" t="str">
            <v>NO</v>
          </cell>
        </row>
        <row r="24681">
          <cell r="I24681" t="str">
            <v>NO</v>
          </cell>
        </row>
        <row r="24682">
          <cell r="I24682" t="str">
            <v>NO</v>
          </cell>
        </row>
        <row r="24683">
          <cell r="I24683" t="str">
            <v>NO</v>
          </cell>
        </row>
        <row r="24684">
          <cell r="I24684" t="str">
            <v>NO</v>
          </cell>
        </row>
        <row r="24685">
          <cell r="I24685" t="str">
            <v>NO</v>
          </cell>
        </row>
        <row r="24686">
          <cell r="I24686" t="str">
            <v>NO</v>
          </cell>
        </row>
        <row r="24687">
          <cell r="I24687" t="str">
            <v>NO</v>
          </cell>
        </row>
        <row r="24688">
          <cell r="I24688" t="str">
            <v>NO</v>
          </cell>
        </row>
        <row r="24689">
          <cell r="I24689" t="str">
            <v>NO</v>
          </cell>
        </row>
        <row r="24690">
          <cell r="I24690" t="str">
            <v>NO</v>
          </cell>
        </row>
        <row r="24691">
          <cell r="I24691" t="str">
            <v>NO</v>
          </cell>
        </row>
        <row r="24692">
          <cell r="I24692" t="str">
            <v>NO</v>
          </cell>
        </row>
        <row r="24693">
          <cell r="I24693" t="str">
            <v>NO</v>
          </cell>
        </row>
        <row r="24694">
          <cell r="I24694" t="str">
            <v>NO</v>
          </cell>
        </row>
        <row r="24695">
          <cell r="I24695" t="str">
            <v>NO</v>
          </cell>
        </row>
        <row r="24696">
          <cell r="I24696" t="str">
            <v>NO</v>
          </cell>
        </row>
        <row r="24697">
          <cell r="I24697" t="str">
            <v>NO</v>
          </cell>
        </row>
        <row r="24698">
          <cell r="I24698" t="str">
            <v>NO</v>
          </cell>
        </row>
        <row r="24699">
          <cell r="I24699" t="str">
            <v>NO</v>
          </cell>
        </row>
        <row r="24700">
          <cell r="I24700" t="str">
            <v>NO</v>
          </cell>
        </row>
        <row r="24701">
          <cell r="I24701" t="str">
            <v>NO</v>
          </cell>
        </row>
        <row r="24702">
          <cell r="I24702" t="str">
            <v>NO</v>
          </cell>
        </row>
        <row r="24703">
          <cell r="I24703" t="str">
            <v>NO</v>
          </cell>
        </row>
        <row r="24704">
          <cell r="I24704" t="str">
            <v>NO</v>
          </cell>
        </row>
        <row r="24705">
          <cell r="I24705" t="str">
            <v>NO</v>
          </cell>
        </row>
        <row r="24706">
          <cell r="I24706" t="str">
            <v>NO</v>
          </cell>
        </row>
        <row r="24707">
          <cell r="I24707" t="str">
            <v>NO</v>
          </cell>
        </row>
        <row r="24708">
          <cell r="I24708" t="str">
            <v>NO</v>
          </cell>
        </row>
        <row r="24709">
          <cell r="I24709" t="str">
            <v>NO</v>
          </cell>
        </row>
        <row r="24710">
          <cell r="I24710" t="str">
            <v>NO</v>
          </cell>
        </row>
        <row r="24711">
          <cell r="I24711" t="str">
            <v>NO</v>
          </cell>
        </row>
        <row r="24712">
          <cell r="I24712" t="str">
            <v>NO</v>
          </cell>
        </row>
        <row r="24713">
          <cell r="I24713" t="str">
            <v>NO</v>
          </cell>
        </row>
        <row r="24714">
          <cell r="I24714" t="str">
            <v>NO</v>
          </cell>
        </row>
        <row r="24715">
          <cell r="I24715" t="str">
            <v>NO</v>
          </cell>
        </row>
        <row r="24716">
          <cell r="I24716" t="str">
            <v>NO</v>
          </cell>
        </row>
        <row r="24717">
          <cell r="I24717" t="str">
            <v>NO</v>
          </cell>
        </row>
        <row r="24718">
          <cell r="I24718" t="str">
            <v>NO</v>
          </cell>
        </row>
        <row r="24719">
          <cell r="I24719" t="str">
            <v>NO</v>
          </cell>
        </row>
        <row r="24720">
          <cell r="I24720" t="str">
            <v>NO</v>
          </cell>
        </row>
        <row r="24721">
          <cell r="I24721" t="str">
            <v>NO</v>
          </cell>
        </row>
        <row r="24722">
          <cell r="I24722" t="str">
            <v>NO</v>
          </cell>
        </row>
        <row r="24723">
          <cell r="I24723" t="str">
            <v>NO</v>
          </cell>
        </row>
        <row r="24724">
          <cell r="I24724" t="str">
            <v>NO</v>
          </cell>
        </row>
        <row r="24725">
          <cell r="I24725" t="str">
            <v>NO</v>
          </cell>
        </row>
        <row r="24726">
          <cell r="I24726" t="str">
            <v>NO</v>
          </cell>
        </row>
        <row r="24727">
          <cell r="I24727" t="str">
            <v>NO</v>
          </cell>
        </row>
        <row r="24728">
          <cell r="I24728" t="str">
            <v>NO</v>
          </cell>
        </row>
        <row r="24729">
          <cell r="I24729" t="str">
            <v>NO</v>
          </cell>
        </row>
        <row r="24730">
          <cell r="I24730" t="str">
            <v>NO</v>
          </cell>
        </row>
        <row r="24731">
          <cell r="I24731" t="str">
            <v>NO</v>
          </cell>
        </row>
        <row r="24732">
          <cell r="I24732" t="str">
            <v>NO</v>
          </cell>
        </row>
        <row r="24733">
          <cell r="I24733" t="str">
            <v>NO</v>
          </cell>
        </row>
        <row r="24734">
          <cell r="I24734" t="str">
            <v>NO</v>
          </cell>
        </row>
        <row r="24735">
          <cell r="I24735" t="str">
            <v>NO</v>
          </cell>
        </row>
        <row r="24736">
          <cell r="I24736" t="str">
            <v>NO</v>
          </cell>
        </row>
        <row r="24737">
          <cell r="I24737" t="str">
            <v>NO</v>
          </cell>
        </row>
        <row r="24738">
          <cell r="I24738" t="str">
            <v>NO</v>
          </cell>
        </row>
        <row r="24739">
          <cell r="I24739" t="str">
            <v>NO</v>
          </cell>
        </row>
        <row r="24740">
          <cell r="I24740" t="str">
            <v>NO</v>
          </cell>
        </row>
        <row r="24741">
          <cell r="I24741" t="str">
            <v>NO</v>
          </cell>
        </row>
        <row r="24742">
          <cell r="I24742" t="str">
            <v>NO</v>
          </cell>
        </row>
        <row r="24743">
          <cell r="I24743" t="str">
            <v>NO</v>
          </cell>
        </row>
        <row r="24744">
          <cell r="I24744" t="str">
            <v>NO</v>
          </cell>
        </row>
        <row r="24745">
          <cell r="I24745" t="str">
            <v>NO</v>
          </cell>
        </row>
        <row r="24746">
          <cell r="I24746" t="str">
            <v>NO</v>
          </cell>
        </row>
        <row r="24747">
          <cell r="I24747" t="str">
            <v>NO</v>
          </cell>
        </row>
        <row r="24748">
          <cell r="I24748" t="str">
            <v>NO</v>
          </cell>
        </row>
        <row r="24749">
          <cell r="I24749" t="str">
            <v>NO</v>
          </cell>
        </row>
        <row r="24750">
          <cell r="I24750" t="str">
            <v>NO</v>
          </cell>
        </row>
        <row r="24751">
          <cell r="I24751" t="str">
            <v>NO</v>
          </cell>
        </row>
        <row r="24752">
          <cell r="I24752" t="str">
            <v>NO</v>
          </cell>
        </row>
        <row r="24753">
          <cell r="I24753" t="str">
            <v>NO</v>
          </cell>
        </row>
        <row r="24754">
          <cell r="I24754" t="str">
            <v>NO</v>
          </cell>
        </row>
        <row r="24755">
          <cell r="I24755" t="str">
            <v>NO</v>
          </cell>
        </row>
        <row r="24756">
          <cell r="I24756" t="str">
            <v>NO</v>
          </cell>
        </row>
        <row r="24757">
          <cell r="I24757" t="str">
            <v>NO</v>
          </cell>
        </row>
        <row r="24758">
          <cell r="I24758" t="str">
            <v>NO</v>
          </cell>
        </row>
        <row r="24759">
          <cell r="I24759" t="str">
            <v>NO</v>
          </cell>
        </row>
        <row r="24760">
          <cell r="I24760" t="str">
            <v>NO</v>
          </cell>
        </row>
        <row r="24761">
          <cell r="I24761" t="str">
            <v>NO</v>
          </cell>
        </row>
        <row r="24762">
          <cell r="I24762" t="str">
            <v>NO</v>
          </cell>
        </row>
        <row r="24763">
          <cell r="I24763" t="str">
            <v>NO</v>
          </cell>
        </row>
        <row r="24764">
          <cell r="I24764" t="str">
            <v>NO</v>
          </cell>
        </row>
        <row r="24765">
          <cell r="I24765" t="str">
            <v>NO</v>
          </cell>
        </row>
        <row r="24766">
          <cell r="I24766" t="str">
            <v>NO</v>
          </cell>
        </row>
        <row r="24767">
          <cell r="I24767" t="str">
            <v>NO</v>
          </cell>
        </row>
        <row r="24768">
          <cell r="I24768" t="str">
            <v>NO</v>
          </cell>
        </row>
        <row r="24769">
          <cell r="I24769" t="str">
            <v>NO</v>
          </cell>
        </row>
        <row r="24770">
          <cell r="I24770" t="str">
            <v>NO</v>
          </cell>
        </row>
        <row r="24771">
          <cell r="I24771" t="str">
            <v>NO</v>
          </cell>
        </row>
        <row r="24772">
          <cell r="I24772" t="str">
            <v>NO</v>
          </cell>
        </row>
        <row r="24773">
          <cell r="I24773" t="str">
            <v>NO</v>
          </cell>
        </row>
        <row r="24774">
          <cell r="I24774" t="str">
            <v>NO</v>
          </cell>
        </row>
        <row r="24775">
          <cell r="I24775" t="str">
            <v>NO</v>
          </cell>
        </row>
        <row r="24776">
          <cell r="I24776" t="str">
            <v>NO</v>
          </cell>
        </row>
        <row r="24777">
          <cell r="I24777" t="str">
            <v>NO</v>
          </cell>
        </row>
        <row r="24778">
          <cell r="I24778" t="str">
            <v>NO</v>
          </cell>
        </row>
        <row r="24779">
          <cell r="I24779" t="str">
            <v>NO</v>
          </cell>
        </row>
        <row r="24780">
          <cell r="I24780" t="str">
            <v>NO</v>
          </cell>
        </row>
        <row r="24781">
          <cell r="I24781" t="str">
            <v>NO</v>
          </cell>
        </row>
        <row r="24782">
          <cell r="I24782" t="str">
            <v>NO</v>
          </cell>
        </row>
        <row r="24783">
          <cell r="I24783" t="str">
            <v>NO</v>
          </cell>
        </row>
        <row r="24784">
          <cell r="I24784" t="str">
            <v>NO</v>
          </cell>
        </row>
        <row r="24785">
          <cell r="I24785" t="str">
            <v>NO</v>
          </cell>
        </row>
        <row r="24786">
          <cell r="I24786" t="str">
            <v>NO</v>
          </cell>
        </row>
        <row r="24787">
          <cell r="I24787" t="str">
            <v>NO</v>
          </cell>
        </row>
        <row r="24788">
          <cell r="I24788" t="str">
            <v>NO</v>
          </cell>
        </row>
        <row r="24789">
          <cell r="I24789" t="str">
            <v>NO</v>
          </cell>
        </row>
        <row r="24790">
          <cell r="I24790" t="str">
            <v>NO</v>
          </cell>
        </row>
        <row r="24791">
          <cell r="I24791" t="str">
            <v>NO</v>
          </cell>
        </row>
        <row r="24792">
          <cell r="I24792" t="str">
            <v>NO</v>
          </cell>
        </row>
        <row r="24793">
          <cell r="I24793" t="str">
            <v>NO</v>
          </cell>
        </row>
        <row r="24794">
          <cell r="I24794" t="str">
            <v>NO</v>
          </cell>
        </row>
        <row r="24795">
          <cell r="I24795" t="str">
            <v>NO</v>
          </cell>
        </row>
        <row r="24796">
          <cell r="I24796" t="str">
            <v>NO</v>
          </cell>
        </row>
        <row r="24797">
          <cell r="I24797" t="str">
            <v>NO</v>
          </cell>
        </row>
        <row r="24798">
          <cell r="I24798" t="str">
            <v>NO</v>
          </cell>
        </row>
        <row r="24799">
          <cell r="I24799" t="str">
            <v>NO</v>
          </cell>
        </row>
        <row r="24800">
          <cell r="I24800" t="str">
            <v>NO</v>
          </cell>
        </row>
        <row r="24801">
          <cell r="I24801" t="str">
            <v>NO</v>
          </cell>
        </row>
        <row r="24802">
          <cell r="I24802" t="str">
            <v>NO</v>
          </cell>
        </row>
        <row r="24803">
          <cell r="I24803" t="str">
            <v>NO</v>
          </cell>
        </row>
        <row r="24804">
          <cell r="I24804" t="str">
            <v>NO</v>
          </cell>
        </row>
        <row r="24805">
          <cell r="I24805" t="str">
            <v>NO</v>
          </cell>
        </row>
        <row r="24806">
          <cell r="I24806" t="str">
            <v>NO</v>
          </cell>
        </row>
        <row r="24807">
          <cell r="I24807" t="str">
            <v>NO</v>
          </cell>
        </row>
        <row r="24808">
          <cell r="I24808" t="str">
            <v>NO</v>
          </cell>
        </row>
        <row r="24809">
          <cell r="I24809" t="str">
            <v>NO</v>
          </cell>
        </row>
        <row r="24810">
          <cell r="I24810" t="str">
            <v>NO</v>
          </cell>
        </row>
        <row r="24811">
          <cell r="I24811" t="str">
            <v>NO</v>
          </cell>
        </row>
        <row r="24812">
          <cell r="I24812" t="str">
            <v>NO</v>
          </cell>
        </row>
        <row r="24813">
          <cell r="I24813" t="str">
            <v>NO</v>
          </cell>
        </row>
        <row r="24814">
          <cell r="I24814" t="str">
            <v>NO</v>
          </cell>
        </row>
        <row r="24815">
          <cell r="I24815" t="str">
            <v>NO</v>
          </cell>
        </row>
        <row r="24816">
          <cell r="I24816" t="str">
            <v>NO</v>
          </cell>
        </row>
        <row r="24817">
          <cell r="I24817" t="str">
            <v>NO</v>
          </cell>
        </row>
        <row r="24818">
          <cell r="I24818" t="str">
            <v>NO</v>
          </cell>
        </row>
        <row r="24819">
          <cell r="I24819" t="str">
            <v>NO</v>
          </cell>
        </row>
        <row r="24820">
          <cell r="I24820" t="str">
            <v>NO</v>
          </cell>
        </row>
        <row r="24821">
          <cell r="I24821" t="str">
            <v>NO</v>
          </cell>
        </row>
        <row r="24822">
          <cell r="I24822" t="str">
            <v>NO</v>
          </cell>
        </row>
        <row r="24823">
          <cell r="I24823" t="str">
            <v>NO</v>
          </cell>
        </row>
        <row r="24824">
          <cell r="I24824" t="str">
            <v>NO</v>
          </cell>
        </row>
        <row r="24825">
          <cell r="I24825" t="str">
            <v>NO</v>
          </cell>
        </row>
        <row r="24826">
          <cell r="I24826" t="str">
            <v>NO</v>
          </cell>
        </row>
        <row r="24827">
          <cell r="I24827" t="str">
            <v>NO</v>
          </cell>
        </row>
        <row r="24828">
          <cell r="I24828" t="str">
            <v>NO</v>
          </cell>
        </row>
        <row r="24829">
          <cell r="I24829" t="str">
            <v>NO</v>
          </cell>
        </row>
        <row r="24830">
          <cell r="I24830" t="str">
            <v>NO</v>
          </cell>
        </row>
        <row r="24831">
          <cell r="I24831" t="str">
            <v>NO</v>
          </cell>
        </row>
        <row r="24832">
          <cell r="I24832" t="str">
            <v>NO</v>
          </cell>
        </row>
        <row r="24833">
          <cell r="I24833" t="str">
            <v>NO</v>
          </cell>
        </row>
        <row r="24834">
          <cell r="I24834" t="str">
            <v>NO</v>
          </cell>
        </row>
        <row r="24835">
          <cell r="I24835" t="str">
            <v>NO</v>
          </cell>
        </row>
        <row r="24836">
          <cell r="I24836" t="str">
            <v>NO</v>
          </cell>
        </row>
        <row r="24837">
          <cell r="I24837" t="str">
            <v>NO</v>
          </cell>
        </row>
        <row r="24838">
          <cell r="I24838" t="str">
            <v>NO</v>
          </cell>
        </row>
        <row r="24839">
          <cell r="I24839" t="str">
            <v>NO</v>
          </cell>
        </row>
        <row r="24840">
          <cell r="I24840" t="str">
            <v>NO</v>
          </cell>
        </row>
        <row r="24841">
          <cell r="I24841" t="str">
            <v>NO</v>
          </cell>
        </row>
        <row r="24842">
          <cell r="I24842" t="str">
            <v>NO</v>
          </cell>
        </row>
        <row r="24843">
          <cell r="I24843" t="str">
            <v>NO</v>
          </cell>
        </row>
        <row r="24844">
          <cell r="I24844" t="str">
            <v>NO</v>
          </cell>
        </row>
        <row r="24845">
          <cell r="I24845" t="str">
            <v>NO</v>
          </cell>
        </row>
        <row r="24846">
          <cell r="I24846" t="str">
            <v>NO</v>
          </cell>
        </row>
        <row r="24847">
          <cell r="I24847" t="str">
            <v>NO</v>
          </cell>
        </row>
        <row r="24848">
          <cell r="I24848" t="str">
            <v>NO</v>
          </cell>
        </row>
        <row r="24849">
          <cell r="I24849" t="str">
            <v>NO</v>
          </cell>
        </row>
        <row r="24850">
          <cell r="I24850" t="str">
            <v>NO</v>
          </cell>
        </row>
        <row r="24851">
          <cell r="I24851" t="str">
            <v>NO</v>
          </cell>
        </row>
        <row r="24852">
          <cell r="I24852" t="str">
            <v>NO</v>
          </cell>
        </row>
        <row r="24853">
          <cell r="I24853" t="str">
            <v>NO</v>
          </cell>
        </row>
        <row r="24854">
          <cell r="I24854" t="str">
            <v>NO</v>
          </cell>
        </row>
        <row r="24855">
          <cell r="I24855" t="str">
            <v>NO</v>
          </cell>
        </row>
        <row r="24856">
          <cell r="I24856" t="str">
            <v>NO</v>
          </cell>
        </row>
        <row r="24857">
          <cell r="I24857" t="str">
            <v>NO</v>
          </cell>
        </row>
        <row r="24858">
          <cell r="I24858" t="str">
            <v>NO</v>
          </cell>
        </row>
        <row r="24859">
          <cell r="I24859" t="str">
            <v>NO</v>
          </cell>
        </row>
        <row r="24860">
          <cell r="I24860" t="str">
            <v>NO</v>
          </cell>
        </row>
        <row r="24861">
          <cell r="I24861" t="str">
            <v>NO</v>
          </cell>
        </row>
        <row r="24862">
          <cell r="I24862" t="str">
            <v>NO</v>
          </cell>
        </row>
        <row r="24863">
          <cell r="I24863" t="str">
            <v>NO</v>
          </cell>
        </row>
        <row r="24864">
          <cell r="I24864" t="str">
            <v>NO</v>
          </cell>
        </row>
        <row r="24865">
          <cell r="I24865" t="str">
            <v>NO</v>
          </cell>
        </row>
        <row r="24866">
          <cell r="I24866" t="str">
            <v>NO</v>
          </cell>
        </row>
        <row r="24867">
          <cell r="I24867" t="str">
            <v>NO</v>
          </cell>
        </row>
        <row r="24868">
          <cell r="I24868" t="str">
            <v>NO</v>
          </cell>
        </row>
        <row r="24869">
          <cell r="I24869" t="str">
            <v>NO</v>
          </cell>
        </row>
        <row r="24870">
          <cell r="I24870" t="str">
            <v>NO</v>
          </cell>
        </row>
        <row r="24871">
          <cell r="I24871" t="str">
            <v>NO</v>
          </cell>
        </row>
        <row r="24872">
          <cell r="I24872" t="str">
            <v>NO</v>
          </cell>
        </row>
        <row r="24873">
          <cell r="I24873" t="str">
            <v>NO</v>
          </cell>
        </row>
        <row r="24874">
          <cell r="I24874" t="str">
            <v>NO</v>
          </cell>
        </row>
        <row r="24875">
          <cell r="I24875" t="str">
            <v>NO</v>
          </cell>
        </row>
        <row r="24876">
          <cell r="I24876" t="str">
            <v>NO</v>
          </cell>
        </row>
        <row r="24877">
          <cell r="I24877" t="str">
            <v>NO</v>
          </cell>
        </row>
        <row r="24878">
          <cell r="I24878" t="str">
            <v>NO</v>
          </cell>
        </row>
        <row r="24879">
          <cell r="I24879" t="str">
            <v>NO</v>
          </cell>
        </row>
        <row r="24880">
          <cell r="I24880" t="str">
            <v>NO</v>
          </cell>
        </row>
        <row r="24881">
          <cell r="I24881" t="str">
            <v>NO</v>
          </cell>
        </row>
        <row r="24882">
          <cell r="I24882" t="str">
            <v>NO</v>
          </cell>
        </row>
        <row r="24883">
          <cell r="I24883" t="str">
            <v>NO</v>
          </cell>
        </row>
        <row r="24884">
          <cell r="I24884" t="str">
            <v>NO</v>
          </cell>
        </row>
        <row r="24885">
          <cell r="I24885" t="str">
            <v>NO</v>
          </cell>
        </row>
        <row r="24886">
          <cell r="I24886" t="str">
            <v>NO</v>
          </cell>
        </row>
        <row r="24887">
          <cell r="I24887" t="str">
            <v>NO</v>
          </cell>
        </row>
        <row r="24888">
          <cell r="I24888" t="str">
            <v>NO</v>
          </cell>
        </row>
        <row r="24889">
          <cell r="I24889" t="str">
            <v>NO</v>
          </cell>
        </row>
        <row r="24890">
          <cell r="I24890" t="str">
            <v>NO</v>
          </cell>
        </row>
        <row r="24891">
          <cell r="I24891" t="str">
            <v>NO</v>
          </cell>
        </row>
        <row r="24892">
          <cell r="I24892" t="str">
            <v>NO</v>
          </cell>
        </row>
        <row r="24893">
          <cell r="I24893" t="str">
            <v>NO</v>
          </cell>
        </row>
        <row r="24894">
          <cell r="I24894" t="str">
            <v>NO</v>
          </cell>
        </row>
        <row r="24895">
          <cell r="I24895" t="str">
            <v>NO</v>
          </cell>
        </row>
        <row r="24896">
          <cell r="I24896" t="str">
            <v>NO</v>
          </cell>
        </row>
        <row r="24897">
          <cell r="I24897" t="str">
            <v>NO</v>
          </cell>
        </row>
        <row r="24898">
          <cell r="I24898" t="str">
            <v>NO</v>
          </cell>
        </row>
        <row r="24899">
          <cell r="I24899" t="str">
            <v>NO</v>
          </cell>
        </row>
        <row r="24900">
          <cell r="I24900" t="str">
            <v>NO</v>
          </cell>
        </row>
        <row r="24901">
          <cell r="I24901" t="str">
            <v>NO</v>
          </cell>
        </row>
        <row r="24902">
          <cell r="I24902" t="str">
            <v>NO</v>
          </cell>
        </row>
        <row r="24903">
          <cell r="I24903" t="str">
            <v>NO</v>
          </cell>
        </row>
        <row r="24904">
          <cell r="I24904" t="str">
            <v>NO</v>
          </cell>
        </row>
        <row r="24905">
          <cell r="I24905" t="str">
            <v>NO</v>
          </cell>
        </row>
        <row r="24906">
          <cell r="I24906" t="str">
            <v>NO</v>
          </cell>
        </row>
        <row r="24907">
          <cell r="I24907" t="str">
            <v>NO</v>
          </cell>
        </row>
        <row r="24908">
          <cell r="I24908" t="str">
            <v>NO</v>
          </cell>
        </row>
        <row r="24909">
          <cell r="I24909" t="str">
            <v>NO</v>
          </cell>
        </row>
        <row r="24910">
          <cell r="I24910" t="str">
            <v>NO</v>
          </cell>
        </row>
        <row r="24911">
          <cell r="I24911" t="str">
            <v>NO</v>
          </cell>
        </row>
        <row r="24912">
          <cell r="I24912" t="str">
            <v>NO</v>
          </cell>
        </row>
        <row r="24913">
          <cell r="I24913" t="str">
            <v>NO</v>
          </cell>
        </row>
        <row r="24914">
          <cell r="I24914" t="str">
            <v>NO</v>
          </cell>
        </row>
        <row r="24915">
          <cell r="I24915" t="str">
            <v>NO</v>
          </cell>
        </row>
        <row r="24916">
          <cell r="I24916" t="str">
            <v>NO</v>
          </cell>
        </row>
        <row r="24917">
          <cell r="I24917" t="str">
            <v>NO</v>
          </cell>
        </row>
        <row r="24918">
          <cell r="I24918" t="str">
            <v>NO</v>
          </cell>
        </row>
        <row r="24919">
          <cell r="I24919" t="str">
            <v>NO</v>
          </cell>
        </row>
        <row r="24920">
          <cell r="I24920" t="str">
            <v>NO</v>
          </cell>
        </row>
        <row r="24921">
          <cell r="I24921" t="str">
            <v>NO</v>
          </cell>
        </row>
        <row r="24922">
          <cell r="I24922" t="str">
            <v>NO</v>
          </cell>
        </row>
        <row r="24923">
          <cell r="I24923" t="str">
            <v>NO</v>
          </cell>
        </row>
        <row r="24924">
          <cell r="I24924" t="str">
            <v>NO</v>
          </cell>
        </row>
        <row r="24925">
          <cell r="I24925" t="str">
            <v>NO</v>
          </cell>
        </row>
        <row r="24926">
          <cell r="I24926" t="str">
            <v>NO</v>
          </cell>
        </row>
        <row r="24927">
          <cell r="I24927" t="str">
            <v>NO</v>
          </cell>
        </row>
        <row r="24928">
          <cell r="I24928" t="str">
            <v>NO</v>
          </cell>
        </row>
        <row r="24929">
          <cell r="I24929" t="str">
            <v>NO</v>
          </cell>
        </row>
        <row r="24930">
          <cell r="I24930" t="str">
            <v>NO</v>
          </cell>
        </row>
        <row r="24931">
          <cell r="I24931" t="str">
            <v>NO</v>
          </cell>
        </row>
        <row r="24932">
          <cell r="I24932" t="str">
            <v>NO</v>
          </cell>
        </row>
        <row r="24933">
          <cell r="I24933" t="str">
            <v>NO</v>
          </cell>
        </row>
        <row r="24934">
          <cell r="I24934" t="str">
            <v>NO</v>
          </cell>
        </row>
        <row r="24935">
          <cell r="I24935" t="str">
            <v>NO</v>
          </cell>
        </row>
        <row r="24936">
          <cell r="I24936" t="str">
            <v>NO</v>
          </cell>
        </row>
        <row r="24937">
          <cell r="I24937" t="str">
            <v>NO</v>
          </cell>
        </row>
        <row r="24938">
          <cell r="I24938" t="str">
            <v>NO</v>
          </cell>
        </row>
        <row r="24939">
          <cell r="I24939" t="str">
            <v>NO</v>
          </cell>
        </row>
        <row r="24940">
          <cell r="I24940" t="str">
            <v>NO</v>
          </cell>
        </row>
        <row r="24941">
          <cell r="I24941" t="str">
            <v>NO</v>
          </cell>
        </row>
        <row r="24942">
          <cell r="I24942" t="str">
            <v>NO</v>
          </cell>
        </row>
        <row r="24943">
          <cell r="I24943" t="str">
            <v>NO</v>
          </cell>
        </row>
        <row r="24944">
          <cell r="I24944" t="str">
            <v>NO</v>
          </cell>
        </row>
        <row r="24945">
          <cell r="I24945" t="str">
            <v>NO</v>
          </cell>
        </row>
        <row r="24946">
          <cell r="I24946" t="str">
            <v>NO</v>
          </cell>
        </row>
        <row r="24947">
          <cell r="I24947" t="str">
            <v>NO</v>
          </cell>
        </row>
        <row r="24948">
          <cell r="I24948" t="str">
            <v>NO</v>
          </cell>
        </row>
        <row r="24949">
          <cell r="I24949" t="str">
            <v>NO</v>
          </cell>
        </row>
        <row r="24950">
          <cell r="I24950" t="str">
            <v>NO</v>
          </cell>
        </row>
        <row r="24951">
          <cell r="I24951" t="str">
            <v>NO</v>
          </cell>
        </row>
        <row r="24952">
          <cell r="I24952" t="str">
            <v>NO</v>
          </cell>
        </row>
        <row r="24953">
          <cell r="I24953" t="str">
            <v>NO</v>
          </cell>
        </row>
        <row r="24954">
          <cell r="I24954" t="str">
            <v>NO</v>
          </cell>
        </row>
        <row r="24955">
          <cell r="I24955" t="str">
            <v>NO</v>
          </cell>
        </row>
        <row r="24956">
          <cell r="I24956" t="str">
            <v>NO</v>
          </cell>
        </row>
        <row r="24957">
          <cell r="I24957" t="str">
            <v>NO</v>
          </cell>
        </row>
        <row r="24958">
          <cell r="I24958" t="str">
            <v>NO</v>
          </cell>
        </row>
        <row r="24959">
          <cell r="I24959" t="str">
            <v>NO</v>
          </cell>
        </row>
        <row r="24960">
          <cell r="I24960" t="str">
            <v>NO</v>
          </cell>
        </row>
        <row r="24961">
          <cell r="I24961" t="str">
            <v>NO</v>
          </cell>
        </row>
        <row r="24962">
          <cell r="I24962" t="str">
            <v>NO</v>
          </cell>
        </row>
        <row r="24963">
          <cell r="I24963" t="str">
            <v>NO</v>
          </cell>
        </row>
        <row r="24964">
          <cell r="I24964" t="str">
            <v>NO</v>
          </cell>
        </row>
        <row r="24965">
          <cell r="I24965" t="str">
            <v>NO</v>
          </cell>
        </row>
        <row r="24966">
          <cell r="I24966" t="str">
            <v>NO</v>
          </cell>
        </row>
        <row r="24967">
          <cell r="I24967" t="str">
            <v>NO</v>
          </cell>
        </row>
        <row r="24968">
          <cell r="I24968" t="str">
            <v>NO</v>
          </cell>
        </row>
        <row r="24969">
          <cell r="I24969" t="str">
            <v>NO</v>
          </cell>
        </row>
        <row r="24970">
          <cell r="I24970" t="str">
            <v>NO</v>
          </cell>
        </row>
        <row r="24971">
          <cell r="I24971" t="str">
            <v>NO</v>
          </cell>
        </row>
        <row r="24972">
          <cell r="I24972" t="str">
            <v>NO</v>
          </cell>
        </row>
        <row r="24973">
          <cell r="I24973" t="str">
            <v>NO</v>
          </cell>
        </row>
        <row r="24974">
          <cell r="I24974" t="str">
            <v>NO</v>
          </cell>
        </row>
        <row r="24975">
          <cell r="I24975" t="str">
            <v>NO</v>
          </cell>
        </row>
        <row r="24976">
          <cell r="I24976" t="str">
            <v>NO</v>
          </cell>
        </row>
        <row r="24977">
          <cell r="I24977" t="str">
            <v>NO</v>
          </cell>
        </row>
        <row r="24978">
          <cell r="I24978" t="str">
            <v>NO</v>
          </cell>
        </row>
        <row r="24979">
          <cell r="I24979" t="str">
            <v>NO</v>
          </cell>
        </row>
        <row r="24980">
          <cell r="I24980" t="str">
            <v>NO</v>
          </cell>
        </row>
        <row r="24981">
          <cell r="I24981" t="str">
            <v>NO</v>
          </cell>
        </row>
        <row r="24982">
          <cell r="I24982" t="str">
            <v>NO</v>
          </cell>
        </row>
        <row r="24983">
          <cell r="I24983" t="str">
            <v>NO</v>
          </cell>
        </row>
        <row r="24984">
          <cell r="I24984" t="str">
            <v>NO</v>
          </cell>
        </row>
        <row r="24985">
          <cell r="I24985" t="str">
            <v>NO</v>
          </cell>
        </row>
        <row r="24986">
          <cell r="I24986" t="str">
            <v>NO</v>
          </cell>
        </row>
        <row r="24987">
          <cell r="I24987" t="str">
            <v>NO</v>
          </cell>
        </row>
        <row r="24988">
          <cell r="I24988" t="str">
            <v>NO</v>
          </cell>
        </row>
        <row r="24989">
          <cell r="I24989" t="str">
            <v>NO</v>
          </cell>
        </row>
        <row r="24990">
          <cell r="I24990" t="str">
            <v>NO</v>
          </cell>
        </row>
        <row r="24991">
          <cell r="I24991" t="str">
            <v>NO</v>
          </cell>
        </row>
        <row r="24992">
          <cell r="I24992" t="str">
            <v>NO</v>
          </cell>
        </row>
        <row r="24993">
          <cell r="I24993" t="str">
            <v>NO</v>
          </cell>
        </row>
        <row r="24994">
          <cell r="I24994" t="str">
            <v>NO</v>
          </cell>
        </row>
        <row r="24995">
          <cell r="I24995" t="str">
            <v>NO</v>
          </cell>
        </row>
        <row r="24996">
          <cell r="I24996" t="str">
            <v>NO</v>
          </cell>
        </row>
        <row r="24997">
          <cell r="I24997" t="str">
            <v>NO</v>
          </cell>
        </row>
        <row r="24998">
          <cell r="I24998" t="str">
            <v>NO</v>
          </cell>
        </row>
        <row r="24999">
          <cell r="I24999" t="str">
            <v>NO</v>
          </cell>
        </row>
        <row r="25000">
          <cell r="I25000" t="str">
            <v>NO</v>
          </cell>
        </row>
        <row r="25001">
          <cell r="I25001" t="str">
            <v>NO</v>
          </cell>
        </row>
        <row r="25002">
          <cell r="I25002" t="str">
            <v>NO</v>
          </cell>
        </row>
        <row r="25003">
          <cell r="I25003" t="str">
            <v>NO</v>
          </cell>
        </row>
        <row r="25004">
          <cell r="I25004" t="str">
            <v>NO</v>
          </cell>
        </row>
        <row r="25005">
          <cell r="I25005" t="str">
            <v>NO</v>
          </cell>
        </row>
        <row r="25006">
          <cell r="I25006" t="str">
            <v>NO</v>
          </cell>
        </row>
        <row r="25007">
          <cell r="I25007" t="str">
            <v>NO</v>
          </cell>
        </row>
        <row r="25008">
          <cell r="I25008" t="str">
            <v>NO</v>
          </cell>
        </row>
        <row r="25009">
          <cell r="I25009" t="str">
            <v>NO</v>
          </cell>
        </row>
        <row r="25010">
          <cell r="I25010" t="str">
            <v>NO</v>
          </cell>
        </row>
        <row r="25011">
          <cell r="I25011" t="str">
            <v>NO</v>
          </cell>
        </row>
        <row r="25012">
          <cell r="I25012" t="str">
            <v>NO</v>
          </cell>
        </row>
        <row r="25013">
          <cell r="I25013" t="str">
            <v>NO</v>
          </cell>
        </row>
        <row r="25014">
          <cell r="I25014" t="str">
            <v>NO</v>
          </cell>
        </row>
        <row r="25015">
          <cell r="I25015" t="str">
            <v>NO</v>
          </cell>
        </row>
        <row r="25016">
          <cell r="I25016" t="str">
            <v>NO</v>
          </cell>
        </row>
        <row r="25017">
          <cell r="I25017" t="str">
            <v>NO</v>
          </cell>
        </row>
        <row r="25018">
          <cell r="I25018" t="str">
            <v>NO</v>
          </cell>
        </row>
        <row r="25019">
          <cell r="I25019" t="str">
            <v>NO</v>
          </cell>
        </row>
        <row r="25020">
          <cell r="I25020" t="str">
            <v>NO</v>
          </cell>
        </row>
        <row r="25021">
          <cell r="I25021" t="str">
            <v>NO</v>
          </cell>
        </row>
        <row r="25022">
          <cell r="I25022" t="str">
            <v>NO</v>
          </cell>
        </row>
        <row r="25023">
          <cell r="I25023" t="str">
            <v>NO</v>
          </cell>
        </row>
        <row r="25024">
          <cell r="I25024" t="str">
            <v>NO</v>
          </cell>
        </row>
        <row r="25025">
          <cell r="I25025" t="str">
            <v>NO</v>
          </cell>
        </row>
        <row r="25026">
          <cell r="I25026" t="str">
            <v>NO</v>
          </cell>
        </row>
        <row r="25027">
          <cell r="I25027" t="str">
            <v>NO</v>
          </cell>
        </row>
        <row r="25028">
          <cell r="I25028" t="str">
            <v>NO</v>
          </cell>
        </row>
        <row r="25029">
          <cell r="I25029" t="str">
            <v>NO</v>
          </cell>
        </row>
        <row r="25030">
          <cell r="I25030" t="str">
            <v>NO</v>
          </cell>
        </row>
        <row r="25031">
          <cell r="I25031" t="str">
            <v>NO</v>
          </cell>
        </row>
        <row r="25032">
          <cell r="I25032" t="str">
            <v>NO</v>
          </cell>
        </row>
        <row r="25033">
          <cell r="I25033" t="str">
            <v>NO</v>
          </cell>
        </row>
        <row r="25034">
          <cell r="I25034" t="str">
            <v>NO</v>
          </cell>
        </row>
        <row r="25035">
          <cell r="I25035" t="str">
            <v>NO</v>
          </cell>
        </row>
        <row r="25036">
          <cell r="I25036" t="str">
            <v>NO</v>
          </cell>
        </row>
        <row r="25037">
          <cell r="I25037" t="str">
            <v>NO</v>
          </cell>
        </row>
        <row r="25038">
          <cell r="I25038" t="str">
            <v>NO</v>
          </cell>
        </row>
        <row r="25039">
          <cell r="I25039" t="str">
            <v>NO</v>
          </cell>
        </row>
        <row r="25040">
          <cell r="I25040" t="str">
            <v>NO</v>
          </cell>
        </row>
        <row r="25041">
          <cell r="I25041" t="str">
            <v>NO</v>
          </cell>
        </row>
        <row r="25042">
          <cell r="I25042" t="str">
            <v>NO</v>
          </cell>
        </row>
        <row r="25043">
          <cell r="I25043" t="str">
            <v>NO</v>
          </cell>
        </row>
        <row r="25044">
          <cell r="I25044" t="str">
            <v>NO</v>
          </cell>
        </row>
        <row r="25045">
          <cell r="I25045" t="str">
            <v>NO</v>
          </cell>
        </row>
        <row r="25046">
          <cell r="I25046" t="str">
            <v>NO</v>
          </cell>
        </row>
        <row r="25047">
          <cell r="I25047" t="str">
            <v>NO</v>
          </cell>
        </row>
        <row r="25048">
          <cell r="I25048" t="str">
            <v>NO</v>
          </cell>
        </row>
        <row r="25049">
          <cell r="I25049" t="str">
            <v>NO</v>
          </cell>
        </row>
        <row r="25050">
          <cell r="I25050" t="str">
            <v>NO</v>
          </cell>
        </row>
        <row r="25051">
          <cell r="I25051" t="str">
            <v>NO</v>
          </cell>
        </row>
        <row r="25052">
          <cell r="I25052" t="str">
            <v>NO</v>
          </cell>
        </row>
        <row r="25053">
          <cell r="I25053" t="str">
            <v>NO</v>
          </cell>
        </row>
        <row r="25054">
          <cell r="I25054" t="str">
            <v>NO</v>
          </cell>
        </row>
        <row r="25055">
          <cell r="I25055" t="str">
            <v>NO</v>
          </cell>
        </row>
        <row r="25056">
          <cell r="I25056" t="str">
            <v>NO</v>
          </cell>
        </row>
        <row r="25057">
          <cell r="I25057" t="str">
            <v>NO</v>
          </cell>
        </row>
        <row r="25058">
          <cell r="I25058" t="str">
            <v>NO</v>
          </cell>
        </row>
        <row r="25059">
          <cell r="I25059" t="str">
            <v>NO</v>
          </cell>
        </row>
        <row r="25060">
          <cell r="I25060" t="str">
            <v>NO</v>
          </cell>
        </row>
        <row r="25061">
          <cell r="I25061" t="str">
            <v>NO</v>
          </cell>
        </row>
        <row r="25062">
          <cell r="I25062" t="str">
            <v>NO</v>
          </cell>
        </row>
        <row r="25063">
          <cell r="I25063" t="str">
            <v>NO</v>
          </cell>
        </row>
        <row r="25064">
          <cell r="I25064" t="str">
            <v>NO</v>
          </cell>
        </row>
        <row r="25065">
          <cell r="I25065" t="str">
            <v>NO</v>
          </cell>
        </row>
        <row r="25066">
          <cell r="I25066" t="str">
            <v>NO</v>
          </cell>
        </row>
        <row r="25067">
          <cell r="I25067" t="str">
            <v>NO</v>
          </cell>
        </row>
        <row r="25068">
          <cell r="I25068" t="str">
            <v>NO</v>
          </cell>
        </row>
        <row r="25069">
          <cell r="I25069" t="str">
            <v>NO</v>
          </cell>
        </row>
        <row r="25070">
          <cell r="I25070" t="str">
            <v>NO</v>
          </cell>
        </row>
        <row r="25071">
          <cell r="I25071" t="str">
            <v>NO</v>
          </cell>
        </row>
        <row r="25072">
          <cell r="I25072" t="str">
            <v>NO</v>
          </cell>
        </row>
        <row r="25073">
          <cell r="I25073" t="str">
            <v>NO</v>
          </cell>
        </row>
        <row r="25074">
          <cell r="I25074" t="str">
            <v>NO</v>
          </cell>
        </row>
        <row r="25075">
          <cell r="I25075" t="str">
            <v>NO</v>
          </cell>
        </row>
        <row r="25076">
          <cell r="I25076" t="str">
            <v>NO</v>
          </cell>
        </row>
        <row r="25077">
          <cell r="I25077" t="str">
            <v>NO</v>
          </cell>
        </row>
        <row r="25078">
          <cell r="I25078" t="str">
            <v>NO</v>
          </cell>
        </row>
        <row r="25079">
          <cell r="I25079" t="str">
            <v>NO</v>
          </cell>
        </row>
        <row r="25080">
          <cell r="I25080" t="str">
            <v>NO</v>
          </cell>
        </row>
        <row r="25081">
          <cell r="I25081" t="str">
            <v>NO</v>
          </cell>
        </row>
        <row r="25082">
          <cell r="I25082" t="str">
            <v>NO</v>
          </cell>
        </row>
        <row r="25083">
          <cell r="I25083" t="str">
            <v>NO</v>
          </cell>
        </row>
        <row r="25084">
          <cell r="I25084" t="str">
            <v>NO</v>
          </cell>
        </row>
        <row r="25085">
          <cell r="I25085" t="str">
            <v>NO</v>
          </cell>
        </row>
        <row r="25086">
          <cell r="I25086" t="str">
            <v>NO</v>
          </cell>
        </row>
        <row r="25087">
          <cell r="I25087" t="str">
            <v>NO</v>
          </cell>
        </row>
        <row r="25088">
          <cell r="I25088" t="str">
            <v>NO</v>
          </cell>
        </row>
        <row r="25089">
          <cell r="I25089" t="str">
            <v>NO</v>
          </cell>
        </row>
        <row r="25090">
          <cell r="I25090" t="str">
            <v>NO</v>
          </cell>
        </row>
        <row r="25091">
          <cell r="I25091" t="str">
            <v>NO</v>
          </cell>
        </row>
        <row r="25092">
          <cell r="I25092" t="str">
            <v>NO</v>
          </cell>
        </row>
        <row r="25093">
          <cell r="I25093" t="str">
            <v>NO</v>
          </cell>
        </row>
        <row r="25094">
          <cell r="I25094" t="str">
            <v>NO</v>
          </cell>
        </row>
        <row r="25095">
          <cell r="I25095" t="str">
            <v>NO</v>
          </cell>
        </row>
        <row r="25096">
          <cell r="I25096" t="str">
            <v>NO</v>
          </cell>
        </row>
        <row r="25097">
          <cell r="I25097" t="str">
            <v>NO</v>
          </cell>
        </row>
        <row r="25098">
          <cell r="I25098" t="str">
            <v>NO</v>
          </cell>
        </row>
        <row r="25099">
          <cell r="I25099" t="str">
            <v>NO</v>
          </cell>
        </row>
        <row r="25100">
          <cell r="I25100" t="str">
            <v>NO</v>
          </cell>
        </row>
        <row r="25101">
          <cell r="I25101" t="str">
            <v>NO</v>
          </cell>
        </row>
        <row r="25102">
          <cell r="I25102" t="str">
            <v>NO</v>
          </cell>
        </row>
        <row r="25103">
          <cell r="I25103" t="str">
            <v>NO</v>
          </cell>
        </row>
        <row r="25104">
          <cell r="I25104" t="str">
            <v>NO</v>
          </cell>
        </row>
        <row r="25105">
          <cell r="I25105" t="str">
            <v>NO</v>
          </cell>
        </row>
        <row r="25106">
          <cell r="I25106" t="str">
            <v>NO</v>
          </cell>
        </row>
        <row r="25107">
          <cell r="I25107" t="str">
            <v>NO</v>
          </cell>
        </row>
        <row r="25108">
          <cell r="I25108" t="str">
            <v>NO</v>
          </cell>
        </row>
        <row r="25109">
          <cell r="I25109" t="str">
            <v>NO</v>
          </cell>
        </row>
        <row r="25110">
          <cell r="I25110" t="str">
            <v>NO</v>
          </cell>
        </row>
        <row r="25111">
          <cell r="I25111" t="str">
            <v>NO</v>
          </cell>
        </row>
        <row r="25112">
          <cell r="I25112" t="str">
            <v>NO</v>
          </cell>
        </row>
        <row r="25113">
          <cell r="I25113" t="str">
            <v>NO</v>
          </cell>
        </row>
        <row r="25114">
          <cell r="I25114" t="str">
            <v>NO</v>
          </cell>
        </row>
        <row r="25115">
          <cell r="I25115" t="str">
            <v>NO</v>
          </cell>
        </row>
        <row r="25116">
          <cell r="I25116" t="str">
            <v>NO</v>
          </cell>
        </row>
        <row r="25117">
          <cell r="I25117" t="str">
            <v>NO</v>
          </cell>
        </row>
        <row r="25118">
          <cell r="I25118" t="str">
            <v>NO</v>
          </cell>
        </row>
        <row r="25119">
          <cell r="I25119" t="str">
            <v>NO</v>
          </cell>
        </row>
        <row r="25120">
          <cell r="I25120" t="str">
            <v>NO</v>
          </cell>
        </row>
        <row r="25121">
          <cell r="I25121" t="str">
            <v>NO</v>
          </cell>
        </row>
        <row r="25122">
          <cell r="I25122" t="str">
            <v>NO</v>
          </cell>
        </row>
        <row r="25123">
          <cell r="I25123" t="str">
            <v>NO</v>
          </cell>
        </row>
        <row r="25124">
          <cell r="I25124" t="str">
            <v>NO</v>
          </cell>
        </row>
        <row r="25125">
          <cell r="I25125" t="str">
            <v>NO</v>
          </cell>
        </row>
        <row r="25126">
          <cell r="I25126" t="str">
            <v>NO</v>
          </cell>
        </row>
        <row r="25127">
          <cell r="I25127" t="str">
            <v>NO</v>
          </cell>
        </row>
        <row r="25128">
          <cell r="I25128" t="str">
            <v>NO</v>
          </cell>
        </row>
        <row r="25129">
          <cell r="I25129" t="str">
            <v>NO</v>
          </cell>
        </row>
        <row r="25130">
          <cell r="I25130" t="str">
            <v>NO</v>
          </cell>
        </row>
        <row r="25131">
          <cell r="I25131" t="str">
            <v>NO</v>
          </cell>
        </row>
        <row r="25132">
          <cell r="I25132" t="str">
            <v>NO</v>
          </cell>
        </row>
        <row r="25133">
          <cell r="I25133" t="str">
            <v>NO</v>
          </cell>
        </row>
        <row r="25134">
          <cell r="I25134" t="str">
            <v>NO</v>
          </cell>
        </row>
        <row r="25135">
          <cell r="I25135" t="str">
            <v>NO</v>
          </cell>
        </row>
        <row r="25136">
          <cell r="I25136" t="str">
            <v>NO</v>
          </cell>
        </row>
        <row r="25137">
          <cell r="I25137" t="str">
            <v>NO</v>
          </cell>
        </row>
        <row r="25138">
          <cell r="I25138" t="str">
            <v>NO</v>
          </cell>
        </row>
        <row r="25139">
          <cell r="I25139" t="str">
            <v>NO</v>
          </cell>
        </row>
        <row r="25140">
          <cell r="I25140" t="str">
            <v>NO</v>
          </cell>
        </row>
        <row r="25141">
          <cell r="I25141" t="str">
            <v>NO</v>
          </cell>
        </row>
        <row r="25142">
          <cell r="I25142" t="str">
            <v>NO</v>
          </cell>
        </row>
        <row r="25143">
          <cell r="I25143" t="str">
            <v>NO</v>
          </cell>
        </row>
        <row r="25144">
          <cell r="I25144" t="str">
            <v>NO</v>
          </cell>
        </row>
        <row r="25145">
          <cell r="I25145" t="str">
            <v>NO</v>
          </cell>
        </row>
        <row r="25146">
          <cell r="I25146" t="str">
            <v>NO</v>
          </cell>
        </row>
        <row r="25147">
          <cell r="I25147" t="str">
            <v>NO</v>
          </cell>
        </row>
        <row r="25148">
          <cell r="I25148" t="str">
            <v>NO</v>
          </cell>
        </row>
        <row r="25149">
          <cell r="I25149" t="str">
            <v>NO</v>
          </cell>
        </row>
        <row r="25150">
          <cell r="I25150" t="str">
            <v>NO</v>
          </cell>
        </row>
        <row r="25151">
          <cell r="I25151" t="str">
            <v>NO</v>
          </cell>
        </row>
        <row r="25152">
          <cell r="I25152" t="str">
            <v>NO</v>
          </cell>
        </row>
        <row r="25153">
          <cell r="I25153" t="str">
            <v>NO</v>
          </cell>
        </row>
        <row r="25154">
          <cell r="I25154" t="str">
            <v>NO</v>
          </cell>
        </row>
        <row r="25155">
          <cell r="I25155" t="str">
            <v>NO</v>
          </cell>
        </row>
        <row r="25156">
          <cell r="I25156" t="str">
            <v>NO</v>
          </cell>
        </row>
        <row r="25157">
          <cell r="I25157" t="str">
            <v>NO</v>
          </cell>
        </row>
        <row r="25158">
          <cell r="I25158" t="str">
            <v>NO</v>
          </cell>
        </row>
        <row r="25159">
          <cell r="I25159" t="str">
            <v>NO</v>
          </cell>
        </row>
        <row r="25160">
          <cell r="I25160" t="str">
            <v>NO</v>
          </cell>
        </row>
        <row r="25161">
          <cell r="I25161" t="str">
            <v>NO</v>
          </cell>
        </row>
        <row r="25162">
          <cell r="I25162" t="str">
            <v>NO</v>
          </cell>
        </row>
        <row r="25163">
          <cell r="I25163" t="str">
            <v>NO</v>
          </cell>
        </row>
        <row r="25164">
          <cell r="I25164" t="str">
            <v>NO</v>
          </cell>
        </row>
        <row r="25165">
          <cell r="I25165" t="str">
            <v>NO</v>
          </cell>
        </row>
        <row r="25166">
          <cell r="I25166" t="str">
            <v>NO</v>
          </cell>
        </row>
        <row r="25167">
          <cell r="I25167" t="str">
            <v>NO</v>
          </cell>
        </row>
        <row r="25168">
          <cell r="I25168" t="str">
            <v>NO</v>
          </cell>
        </row>
        <row r="25169">
          <cell r="I25169" t="str">
            <v>NO</v>
          </cell>
        </row>
        <row r="25170">
          <cell r="I25170" t="str">
            <v>NO</v>
          </cell>
        </row>
        <row r="25171">
          <cell r="I25171" t="str">
            <v>NO</v>
          </cell>
        </row>
        <row r="25172">
          <cell r="I25172" t="str">
            <v>NO</v>
          </cell>
        </row>
        <row r="25173">
          <cell r="I25173" t="str">
            <v>NO</v>
          </cell>
        </row>
        <row r="25174">
          <cell r="I25174" t="str">
            <v>NO</v>
          </cell>
        </row>
        <row r="25175">
          <cell r="I25175" t="str">
            <v>NO</v>
          </cell>
        </row>
        <row r="25176">
          <cell r="I25176" t="str">
            <v>NO</v>
          </cell>
        </row>
        <row r="25177">
          <cell r="I25177" t="str">
            <v>NO</v>
          </cell>
        </row>
        <row r="25178">
          <cell r="I25178" t="str">
            <v>NO</v>
          </cell>
        </row>
        <row r="25179">
          <cell r="I25179" t="str">
            <v>NO</v>
          </cell>
        </row>
        <row r="25180">
          <cell r="I25180" t="str">
            <v>NO</v>
          </cell>
        </row>
        <row r="25181">
          <cell r="I25181" t="str">
            <v>NO</v>
          </cell>
        </row>
        <row r="25182">
          <cell r="I25182" t="str">
            <v>NO</v>
          </cell>
        </row>
        <row r="25183">
          <cell r="I25183" t="str">
            <v>NO</v>
          </cell>
        </row>
        <row r="25184">
          <cell r="I25184" t="str">
            <v>NO</v>
          </cell>
        </row>
        <row r="25185">
          <cell r="I25185" t="str">
            <v>NO</v>
          </cell>
        </row>
        <row r="25186">
          <cell r="I25186" t="str">
            <v>NO</v>
          </cell>
        </row>
        <row r="25187">
          <cell r="I25187" t="str">
            <v>NO</v>
          </cell>
        </row>
        <row r="25188">
          <cell r="I25188" t="str">
            <v>NO</v>
          </cell>
        </row>
        <row r="25189">
          <cell r="I25189" t="str">
            <v>NO</v>
          </cell>
        </row>
        <row r="25190">
          <cell r="I25190" t="str">
            <v>NO</v>
          </cell>
        </row>
        <row r="25191">
          <cell r="I25191" t="str">
            <v>NO</v>
          </cell>
        </row>
        <row r="25192">
          <cell r="I25192" t="str">
            <v>NO</v>
          </cell>
        </row>
        <row r="25193">
          <cell r="I25193" t="str">
            <v>NO</v>
          </cell>
        </row>
        <row r="25194">
          <cell r="I25194" t="str">
            <v>NO</v>
          </cell>
        </row>
        <row r="25195">
          <cell r="I25195" t="str">
            <v>NO</v>
          </cell>
        </row>
        <row r="25196">
          <cell r="I25196" t="str">
            <v>NO</v>
          </cell>
        </row>
        <row r="25197">
          <cell r="I25197" t="str">
            <v>NO</v>
          </cell>
        </row>
        <row r="25198">
          <cell r="I25198" t="str">
            <v>NO</v>
          </cell>
        </row>
        <row r="25199">
          <cell r="I25199" t="str">
            <v>NO</v>
          </cell>
        </row>
        <row r="25200">
          <cell r="I25200" t="str">
            <v>NO</v>
          </cell>
        </row>
        <row r="25201">
          <cell r="I25201" t="str">
            <v>NO</v>
          </cell>
        </row>
        <row r="25202">
          <cell r="I25202" t="str">
            <v>NO</v>
          </cell>
        </row>
        <row r="25203">
          <cell r="I25203" t="str">
            <v>NO</v>
          </cell>
        </row>
        <row r="25204">
          <cell r="I25204" t="str">
            <v>NO</v>
          </cell>
        </row>
        <row r="25205">
          <cell r="I25205" t="str">
            <v>NO</v>
          </cell>
        </row>
        <row r="25206">
          <cell r="I25206" t="str">
            <v>NO</v>
          </cell>
        </row>
        <row r="25207">
          <cell r="I25207" t="str">
            <v>NO</v>
          </cell>
        </row>
        <row r="25208">
          <cell r="I25208" t="str">
            <v>NO</v>
          </cell>
        </row>
        <row r="25209">
          <cell r="I25209" t="str">
            <v>NO</v>
          </cell>
        </row>
        <row r="25210">
          <cell r="I25210" t="str">
            <v>NO</v>
          </cell>
        </row>
        <row r="25211">
          <cell r="I25211" t="str">
            <v>NO</v>
          </cell>
        </row>
        <row r="25212">
          <cell r="I25212" t="str">
            <v>NO</v>
          </cell>
        </row>
        <row r="25213">
          <cell r="I25213" t="str">
            <v>NO</v>
          </cell>
        </row>
        <row r="25214">
          <cell r="I25214" t="str">
            <v>NO</v>
          </cell>
        </row>
        <row r="25215">
          <cell r="I25215" t="str">
            <v>NO</v>
          </cell>
        </row>
        <row r="25216">
          <cell r="I25216" t="str">
            <v>NO</v>
          </cell>
        </row>
        <row r="25217">
          <cell r="I25217" t="str">
            <v>NO</v>
          </cell>
        </row>
        <row r="25218">
          <cell r="I25218" t="str">
            <v>NO</v>
          </cell>
        </row>
        <row r="25219">
          <cell r="I25219" t="str">
            <v>NO</v>
          </cell>
        </row>
        <row r="25220">
          <cell r="I25220" t="str">
            <v>NO</v>
          </cell>
        </row>
        <row r="25221">
          <cell r="I25221" t="str">
            <v>NO</v>
          </cell>
        </row>
        <row r="25222">
          <cell r="I25222" t="str">
            <v>NO</v>
          </cell>
        </row>
        <row r="25223">
          <cell r="I25223" t="str">
            <v>NO</v>
          </cell>
        </row>
        <row r="25224">
          <cell r="I25224" t="str">
            <v>NO</v>
          </cell>
        </row>
        <row r="25225">
          <cell r="I25225" t="str">
            <v>NO</v>
          </cell>
        </row>
        <row r="25226">
          <cell r="I25226" t="str">
            <v>NO</v>
          </cell>
        </row>
        <row r="25227">
          <cell r="I25227" t="str">
            <v>NO</v>
          </cell>
        </row>
        <row r="25228">
          <cell r="I25228" t="str">
            <v>NO</v>
          </cell>
        </row>
        <row r="25229">
          <cell r="I25229" t="str">
            <v>NO</v>
          </cell>
        </row>
        <row r="25230">
          <cell r="I25230" t="str">
            <v>NO</v>
          </cell>
        </row>
        <row r="25231">
          <cell r="I25231" t="str">
            <v>NO</v>
          </cell>
        </row>
        <row r="25232">
          <cell r="I25232" t="str">
            <v>NO</v>
          </cell>
        </row>
        <row r="25233">
          <cell r="I25233" t="str">
            <v>NO</v>
          </cell>
        </row>
        <row r="25234">
          <cell r="I25234" t="str">
            <v>NO</v>
          </cell>
        </row>
        <row r="25235">
          <cell r="I25235" t="str">
            <v>NO</v>
          </cell>
        </row>
        <row r="25236">
          <cell r="I25236" t="str">
            <v>NO</v>
          </cell>
        </row>
        <row r="25237">
          <cell r="I25237" t="str">
            <v>NO</v>
          </cell>
        </row>
        <row r="25238">
          <cell r="I25238" t="str">
            <v>NO</v>
          </cell>
        </row>
        <row r="25239">
          <cell r="I25239" t="str">
            <v>NO</v>
          </cell>
        </row>
        <row r="25240">
          <cell r="I25240" t="str">
            <v>NO</v>
          </cell>
        </row>
        <row r="25241">
          <cell r="I25241" t="str">
            <v>NO</v>
          </cell>
        </row>
        <row r="25242">
          <cell r="I25242" t="str">
            <v>NO</v>
          </cell>
        </row>
        <row r="25243">
          <cell r="I25243" t="str">
            <v>NO</v>
          </cell>
        </row>
        <row r="25244">
          <cell r="I25244" t="str">
            <v>NO</v>
          </cell>
        </row>
        <row r="25245">
          <cell r="I25245" t="str">
            <v>NO</v>
          </cell>
        </row>
        <row r="25246">
          <cell r="I25246" t="str">
            <v>NO</v>
          </cell>
        </row>
        <row r="25247">
          <cell r="I25247" t="str">
            <v>NO</v>
          </cell>
        </row>
        <row r="25248">
          <cell r="I25248" t="str">
            <v>NO</v>
          </cell>
        </row>
        <row r="25249">
          <cell r="I25249" t="str">
            <v>NO</v>
          </cell>
        </row>
        <row r="25250">
          <cell r="I25250" t="str">
            <v>NO</v>
          </cell>
        </row>
        <row r="25251">
          <cell r="I25251" t="str">
            <v>NO</v>
          </cell>
        </row>
        <row r="25252">
          <cell r="I25252" t="str">
            <v>NO</v>
          </cell>
        </row>
        <row r="25253">
          <cell r="I25253" t="str">
            <v>NO</v>
          </cell>
        </row>
        <row r="25254">
          <cell r="I25254" t="str">
            <v>NO</v>
          </cell>
        </row>
        <row r="25255">
          <cell r="I25255" t="str">
            <v>NO</v>
          </cell>
        </row>
        <row r="25256">
          <cell r="I25256" t="str">
            <v>NO</v>
          </cell>
        </row>
        <row r="25257">
          <cell r="I25257" t="str">
            <v>NO</v>
          </cell>
        </row>
        <row r="25258">
          <cell r="I25258" t="str">
            <v>NO</v>
          </cell>
        </row>
        <row r="25259">
          <cell r="I25259" t="str">
            <v>NO</v>
          </cell>
        </row>
        <row r="25260">
          <cell r="I25260" t="str">
            <v>NO</v>
          </cell>
        </row>
        <row r="25261">
          <cell r="I25261" t="str">
            <v>NO</v>
          </cell>
        </row>
        <row r="25262">
          <cell r="I25262" t="str">
            <v>NO</v>
          </cell>
        </row>
        <row r="25263">
          <cell r="I25263" t="str">
            <v>NO</v>
          </cell>
        </row>
        <row r="25264">
          <cell r="I25264" t="str">
            <v>NO</v>
          </cell>
        </row>
        <row r="25265">
          <cell r="I25265" t="str">
            <v>NO</v>
          </cell>
        </row>
        <row r="25266">
          <cell r="I25266" t="str">
            <v>NO</v>
          </cell>
        </row>
        <row r="25267">
          <cell r="I25267" t="str">
            <v>NO</v>
          </cell>
        </row>
        <row r="25268">
          <cell r="I25268" t="str">
            <v>NO</v>
          </cell>
        </row>
        <row r="25269">
          <cell r="I25269" t="str">
            <v>NO</v>
          </cell>
        </row>
        <row r="25270">
          <cell r="I25270" t="str">
            <v>NO</v>
          </cell>
        </row>
        <row r="25271">
          <cell r="I25271" t="str">
            <v>NO</v>
          </cell>
        </row>
        <row r="25272">
          <cell r="I25272" t="str">
            <v>NO</v>
          </cell>
        </row>
        <row r="25273">
          <cell r="I25273" t="str">
            <v>NO</v>
          </cell>
        </row>
        <row r="25274">
          <cell r="I25274" t="str">
            <v>NO</v>
          </cell>
        </row>
        <row r="25275">
          <cell r="I25275" t="str">
            <v>NO</v>
          </cell>
        </row>
        <row r="25276">
          <cell r="I25276" t="str">
            <v>NO</v>
          </cell>
        </row>
        <row r="25277">
          <cell r="I25277" t="str">
            <v>NO</v>
          </cell>
        </row>
        <row r="25278">
          <cell r="I25278" t="str">
            <v>NO</v>
          </cell>
        </row>
        <row r="25279">
          <cell r="I25279" t="str">
            <v>NO</v>
          </cell>
        </row>
        <row r="25280">
          <cell r="I25280" t="str">
            <v>NO</v>
          </cell>
        </row>
        <row r="25281">
          <cell r="I25281" t="str">
            <v>NO</v>
          </cell>
        </row>
        <row r="25282">
          <cell r="I25282" t="str">
            <v>NO</v>
          </cell>
        </row>
        <row r="25283">
          <cell r="I25283" t="str">
            <v>NO</v>
          </cell>
        </row>
        <row r="25284">
          <cell r="I25284" t="str">
            <v>NO</v>
          </cell>
        </row>
        <row r="25285">
          <cell r="I25285" t="str">
            <v>NO</v>
          </cell>
        </row>
        <row r="25286">
          <cell r="I25286" t="str">
            <v>NO</v>
          </cell>
        </row>
        <row r="25287">
          <cell r="I25287" t="str">
            <v>NO</v>
          </cell>
        </row>
        <row r="25288">
          <cell r="I25288" t="str">
            <v>NO</v>
          </cell>
        </row>
        <row r="25289">
          <cell r="I25289" t="str">
            <v>NO</v>
          </cell>
        </row>
        <row r="25290">
          <cell r="I25290" t="str">
            <v>NO</v>
          </cell>
        </row>
        <row r="25291">
          <cell r="I25291" t="str">
            <v>NO</v>
          </cell>
        </row>
        <row r="25292">
          <cell r="I25292" t="str">
            <v>NO</v>
          </cell>
        </row>
        <row r="25293">
          <cell r="I25293" t="str">
            <v>NO</v>
          </cell>
        </row>
        <row r="25294">
          <cell r="I25294" t="str">
            <v>NO</v>
          </cell>
        </row>
        <row r="25295">
          <cell r="I25295" t="str">
            <v>NO</v>
          </cell>
        </row>
        <row r="25296">
          <cell r="I25296" t="str">
            <v>NO</v>
          </cell>
        </row>
        <row r="25297">
          <cell r="I25297" t="str">
            <v>NO</v>
          </cell>
        </row>
        <row r="25298">
          <cell r="I25298" t="str">
            <v>NO</v>
          </cell>
        </row>
        <row r="25299">
          <cell r="I25299" t="str">
            <v>NO</v>
          </cell>
        </row>
        <row r="25300">
          <cell r="I25300" t="str">
            <v>NO</v>
          </cell>
        </row>
        <row r="25301">
          <cell r="I25301" t="str">
            <v>NO</v>
          </cell>
        </row>
        <row r="25302">
          <cell r="I25302" t="str">
            <v>NO</v>
          </cell>
        </row>
        <row r="25303">
          <cell r="I25303" t="str">
            <v>NO</v>
          </cell>
        </row>
        <row r="25304">
          <cell r="I25304" t="str">
            <v>NO</v>
          </cell>
        </row>
        <row r="25305">
          <cell r="I25305" t="str">
            <v>NO</v>
          </cell>
        </row>
        <row r="25306">
          <cell r="I25306" t="str">
            <v>NO</v>
          </cell>
        </row>
        <row r="25307">
          <cell r="I25307" t="str">
            <v>NO</v>
          </cell>
        </row>
        <row r="25308">
          <cell r="I25308" t="str">
            <v>NO</v>
          </cell>
        </row>
        <row r="25309">
          <cell r="I25309" t="str">
            <v>NO</v>
          </cell>
        </row>
        <row r="25310">
          <cell r="I25310" t="str">
            <v>NO</v>
          </cell>
        </row>
        <row r="25311">
          <cell r="I25311" t="str">
            <v>NO</v>
          </cell>
        </row>
        <row r="25312">
          <cell r="I25312" t="str">
            <v>NO</v>
          </cell>
        </row>
        <row r="25313">
          <cell r="I25313" t="str">
            <v>NO</v>
          </cell>
        </row>
        <row r="25314">
          <cell r="I25314" t="str">
            <v>NO</v>
          </cell>
        </row>
        <row r="25315">
          <cell r="I25315" t="str">
            <v>NO</v>
          </cell>
        </row>
        <row r="25316">
          <cell r="I25316" t="str">
            <v>NO</v>
          </cell>
        </row>
        <row r="25317">
          <cell r="I25317" t="str">
            <v>NO</v>
          </cell>
        </row>
        <row r="25318">
          <cell r="I25318" t="str">
            <v>NO</v>
          </cell>
        </row>
        <row r="25319">
          <cell r="I25319" t="str">
            <v>NO</v>
          </cell>
        </row>
        <row r="25320">
          <cell r="I25320" t="str">
            <v>NO</v>
          </cell>
        </row>
        <row r="25321">
          <cell r="I25321" t="str">
            <v>NO</v>
          </cell>
        </row>
        <row r="25322">
          <cell r="I25322" t="str">
            <v>NO</v>
          </cell>
        </row>
        <row r="25323">
          <cell r="I25323" t="str">
            <v>NO</v>
          </cell>
        </row>
        <row r="25324">
          <cell r="I25324" t="str">
            <v>NO</v>
          </cell>
        </row>
        <row r="25325">
          <cell r="I25325" t="str">
            <v>NO</v>
          </cell>
        </row>
        <row r="25326">
          <cell r="I25326" t="str">
            <v>NO</v>
          </cell>
        </row>
        <row r="25327">
          <cell r="I25327" t="str">
            <v>NO</v>
          </cell>
        </row>
        <row r="25328">
          <cell r="I25328" t="str">
            <v>NO</v>
          </cell>
        </row>
        <row r="25329">
          <cell r="I25329" t="str">
            <v>NO</v>
          </cell>
        </row>
        <row r="25330">
          <cell r="I25330" t="str">
            <v>NO</v>
          </cell>
        </row>
        <row r="25331">
          <cell r="I25331" t="str">
            <v>NO</v>
          </cell>
        </row>
        <row r="25332">
          <cell r="I25332" t="str">
            <v>NO</v>
          </cell>
        </row>
        <row r="25333">
          <cell r="I25333" t="str">
            <v>NO</v>
          </cell>
        </row>
        <row r="25334">
          <cell r="I25334" t="str">
            <v>NO</v>
          </cell>
        </row>
        <row r="25335">
          <cell r="I25335" t="str">
            <v>NO</v>
          </cell>
        </row>
        <row r="25336">
          <cell r="I25336" t="str">
            <v>NO</v>
          </cell>
        </row>
        <row r="25337">
          <cell r="I25337" t="str">
            <v>NO</v>
          </cell>
        </row>
        <row r="25338">
          <cell r="I25338" t="str">
            <v>NO</v>
          </cell>
        </row>
        <row r="25339">
          <cell r="I25339" t="str">
            <v>NO</v>
          </cell>
        </row>
        <row r="25340">
          <cell r="I25340" t="str">
            <v>NO</v>
          </cell>
        </row>
        <row r="25341">
          <cell r="I25341" t="str">
            <v>NO</v>
          </cell>
        </row>
        <row r="25342">
          <cell r="I25342" t="str">
            <v>NO</v>
          </cell>
        </row>
        <row r="25343">
          <cell r="I25343" t="str">
            <v>NO</v>
          </cell>
        </row>
        <row r="25344">
          <cell r="I25344" t="str">
            <v>NO</v>
          </cell>
        </row>
        <row r="25345">
          <cell r="I25345" t="str">
            <v>NO</v>
          </cell>
        </row>
        <row r="25346">
          <cell r="I25346" t="str">
            <v>NO</v>
          </cell>
        </row>
        <row r="25347">
          <cell r="I25347" t="str">
            <v>NO</v>
          </cell>
        </row>
        <row r="25348">
          <cell r="I25348" t="str">
            <v>NO</v>
          </cell>
        </row>
        <row r="25349">
          <cell r="I25349" t="str">
            <v>NO</v>
          </cell>
        </row>
        <row r="25350">
          <cell r="I25350" t="str">
            <v>NO</v>
          </cell>
        </row>
        <row r="25351">
          <cell r="I25351" t="str">
            <v>NO</v>
          </cell>
        </row>
        <row r="25352">
          <cell r="I25352" t="str">
            <v>NO</v>
          </cell>
        </row>
        <row r="25353">
          <cell r="I25353" t="str">
            <v>NO</v>
          </cell>
        </row>
        <row r="25354">
          <cell r="I25354" t="str">
            <v>NO</v>
          </cell>
        </row>
        <row r="25355">
          <cell r="I25355" t="str">
            <v>NO</v>
          </cell>
        </row>
        <row r="25356">
          <cell r="I25356" t="str">
            <v>NO</v>
          </cell>
        </row>
        <row r="25357">
          <cell r="I25357" t="str">
            <v>NO</v>
          </cell>
        </row>
        <row r="25358">
          <cell r="I25358" t="str">
            <v>NO</v>
          </cell>
        </row>
        <row r="25359">
          <cell r="I25359" t="str">
            <v>NO</v>
          </cell>
        </row>
        <row r="25360">
          <cell r="I25360" t="str">
            <v>NO</v>
          </cell>
        </row>
        <row r="25361">
          <cell r="I25361" t="str">
            <v>NO</v>
          </cell>
        </row>
        <row r="25362">
          <cell r="I25362" t="str">
            <v>NO</v>
          </cell>
        </row>
        <row r="25363">
          <cell r="I25363" t="str">
            <v>NO</v>
          </cell>
        </row>
        <row r="25364">
          <cell r="I25364" t="str">
            <v>NO</v>
          </cell>
        </row>
        <row r="25365">
          <cell r="I25365" t="str">
            <v>NO</v>
          </cell>
        </row>
        <row r="25366">
          <cell r="I25366" t="str">
            <v>NO</v>
          </cell>
        </row>
        <row r="25367">
          <cell r="I25367" t="str">
            <v>NO</v>
          </cell>
        </row>
        <row r="25368">
          <cell r="I25368" t="str">
            <v>NO</v>
          </cell>
        </row>
        <row r="25369">
          <cell r="I25369" t="str">
            <v>NO</v>
          </cell>
        </row>
        <row r="25370">
          <cell r="I25370" t="str">
            <v>NO</v>
          </cell>
        </row>
        <row r="25371">
          <cell r="I25371" t="str">
            <v>NO</v>
          </cell>
        </row>
        <row r="25372">
          <cell r="I25372" t="str">
            <v>NO</v>
          </cell>
        </row>
        <row r="25373">
          <cell r="I25373" t="str">
            <v>NO</v>
          </cell>
        </row>
        <row r="25374">
          <cell r="I25374" t="str">
            <v>NO</v>
          </cell>
        </row>
        <row r="25375">
          <cell r="I25375" t="str">
            <v>NO</v>
          </cell>
        </row>
        <row r="25376">
          <cell r="I25376" t="str">
            <v>NO</v>
          </cell>
        </row>
        <row r="25377">
          <cell r="I25377" t="str">
            <v>NO</v>
          </cell>
        </row>
        <row r="25378">
          <cell r="I25378" t="str">
            <v>NO</v>
          </cell>
        </row>
        <row r="25379">
          <cell r="I25379" t="str">
            <v>NO</v>
          </cell>
        </row>
        <row r="25380">
          <cell r="I25380" t="str">
            <v>NO</v>
          </cell>
        </row>
        <row r="25381">
          <cell r="I25381" t="str">
            <v>NO</v>
          </cell>
        </row>
        <row r="25382">
          <cell r="I25382" t="str">
            <v>NO</v>
          </cell>
        </row>
        <row r="25383">
          <cell r="I25383" t="str">
            <v>NO</v>
          </cell>
        </row>
        <row r="25384">
          <cell r="I25384" t="str">
            <v>NO</v>
          </cell>
        </row>
        <row r="25385">
          <cell r="I25385" t="str">
            <v>NO</v>
          </cell>
        </row>
        <row r="25386">
          <cell r="I25386" t="str">
            <v>NO</v>
          </cell>
        </row>
        <row r="25387">
          <cell r="I25387" t="str">
            <v>NO</v>
          </cell>
        </row>
        <row r="25388">
          <cell r="I25388" t="str">
            <v>NO</v>
          </cell>
        </row>
        <row r="25389">
          <cell r="I25389" t="str">
            <v>NO</v>
          </cell>
        </row>
        <row r="25390">
          <cell r="I25390" t="str">
            <v>NO</v>
          </cell>
        </row>
        <row r="25391">
          <cell r="I25391" t="str">
            <v>NO</v>
          </cell>
        </row>
        <row r="25392">
          <cell r="I25392" t="str">
            <v>NO</v>
          </cell>
        </row>
        <row r="25393">
          <cell r="I25393" t="str">
            <v>NO</v>
          </cell>
        </row>
        <row r="25394">
          <cell r="I25394" t="str">
            <v>NO</v>
          </cell>
        </row>
        <row r="25395">
          <cell r="I25395" t="str">
            <v>NO</v>
          </cell>
        </row>
        <row r="25396">
          <cell r="I25396" t="str">
            <v>NO</v>
          </cell>
        </row>
        <row r="25397">
          <cell r="I25397" t="str">
            <v>NO</v>
          </cell>
        </row>
        <row r="25398">
          <cell r="I25398" t="str">
            <v>NO</v>
          </cell>
        </row>
        <row r="25399">
          <cell r="I25399" t="str">
            <v>NO</v>
          </cell>
        </row>
        <row r="25400">
          <cell r="I25400" t="str">
            <v>NO</v>
          </cell>
        </row>
        <row r="25401">
          <cell r="I25401" t="str">
            <v>NO</v>
          </cell>
        </row>
        <row r="25402">
          <cell r="I25402" t="str">
            <v>NO</v>
          </cell>
        </row>
        <row r="25403">
          <cell r="I25403" t="str">
            <v>NO</v>
          </cell>
        </row>
        <row r="25404">
          <cell r="I25404" t="str">
            <v>NO</v>
          </cell>
        </row>
        <row r="25405">
          <cell r="I25405" t="str">
            <v>NO</v>
          </cell>
        </row>
        <row r="25406">
          <cell r="I25406" t="str">
            <v>NO</v>
          </cell>
        </row>
        <row r="25407">
          <cell r="I25407" t="str">
            <v>NO</v>
          </cell>
        </row>
        <row r="25408">
          <cell r="I25408" t="str">
            <v>NO</v>
          </cell>
        </row>
        <row r="25409">
          <cell r="I25409" t="str">
            <v>NO</v>
          </cell>
        </row>
        <row r="25410">
          <cell r="I25410" t="str">
            <v>NO</v>
          </cell>
        </row>
        <row r="25411">
          <cell r="I25411" t="str">
            <v>NO</v>
          </cell>
        </row>
        <row r="25412">
          <cell r="I25412" t="str">
            <v>NO</v>
          </cell>
        </row>
        <row r="25413">
          <cell r="I25413" t="str">
            <v>NO</v>
          </cell>
        </row>
        <row r="25414">
          <cell r="I25414" t="str">
            <v>NO</v>
          </cell>
        </row>
        <row r="25415">
          <cell r="I25415" t="str">
            <v>NO</v>
          </cell>
        </row>
        <row r="25416">
          <cell r="I25416" t="str">
            <v>NO</v>
          </cell>
        </row>
        <row r="25417">
          <cell r="I25417" t="str">
            <v>NO</v>
          </cell>
        </row>
        <row r="25418">
          <cell r="I25418" t="str">
            <v>NO</v>
          </cell>
        </row>
        <row r="25419">
          <cell r="I25419" t="str">
            <v>NO</v>
          </cell>
        </row>
        <row r="25420">
          <cell r="I25420" t="str">
            <v>NO</v>
          </cell>
        </row>
        <row r="25421">
          <cell r="I25421" t="str">
            <v>NO</v>
          </cell>
        </row>
        <row r="25422">
          <cell r="I25422" t="str">
            <v>NO</v>
          </cell>
        </row>
        <row r="25423">
          <cell r="I25423" t="str">
            <v>NO</v>
          </cell>
        </row>
        <row r="25424">
          <cell r="I25424" t="str">
            <v>NO</v>
          </cell>
        </row>
        <row r="25425">
          <cell r="I25425" t="str">
            <v>NO</v>
          </cell>
        </row>
        <row r="25426">
          <cell r="I25426" t="str">
            <v>NO</v>
          </cell>
        </row>
        <row r="25427">
          <cell r="I25427" t="str">
            <v>NO</v>
          </cell>
        </row>
        <row r="25428">
          <cell r="I25428" t="str">
            <v>NO</v>
          </cell>
        </row>
        <row r="25429">
          <cell r="I25429" t="str">
            <v>NO</v>
          </cell>
        </row>
        <row r="25430">
          <cell r="I25430" t="str">
            <v>NO</v>
          </cell>
        </row>
        <row r="25431">
          <cell r="I25431" t="str">
            <v>NO</v>
          </cell>
        </row>
        <row r="25432">
          <cell r="I25432" t="str">
            <v>NO</v>
          </cell>
        </row>
        <row r="25433">
          <cell r="I25433" t="str">
            <v>NO</v>
          </cell>
        </row>
        <row r="25434">
          <cell r="I25434" t="str">
            <v>NO</v>
          </cell>
        </row>
        <row r="25435">
          <cell r="I25435" t="str">
            <v>NO</v>
          </cell>
        </row>
        <row r="25436">
          <cell r="I25436" t="str">
            <v>NO</v>
          </cell>
        </row>
        <row r="25437">
          <cell r="I25437" t="str">
            <v>NO</v>
          </cell>
        </row>
        <row r="25438">
          <cell r="I25438" t="str">
            <v>NO</v>
          </cell>
        </row>
        <row r="25439">
          <cell r="I25439" t="str">
            <v>NO</v>
          </cell>
        </row>
        <row r="25440">
          <cell r="I25440" t="str">
            <v>NO</v>
          </cell>
        </row>
        <row r="25441">
          <cell r="I25441" t="str">
            <v>NO</v>
          </cell>
        </row>
        <row r="25442">
          <cell r="I25442" t="str">
            <v>NO</v>
          </cell>
        </row>
        <row r="25443">
          <cell r="I25443" t="str">
            <v>NO</v>
          </cell>
        </row>
        <row r="25444">
          <cell r="I25444" t="str">
            <v>NO</v>
          </cell>
        </row>
        <row r="25445">
          <cell r="I25445" t="str">
            <v>NO</v>
          </cell>
        </row>
        <row r="25446">
          <cell r="I25446" t="str">
            <v>NO</v>
          </cell>
        </row>
        <row r="25447">
          <cell r="I25447" t="str">
            <v>NO</v>
          </cell>
        </row>
        <row r="25448">
          <cell r="I25448" t="str">
            <v>NO</v>
          </cell>
        </row>
        <row r="25449">
          <cell r="I25449" t="str">
            <v>NO</v>
          </cell>
        </row>
        <row r="25450">
          <cell r="I25450" t="str">
            <v>NO</v>
          </cell>
        </row>
        <row r="25451">
          <cell r="I25451" t="str">
            <v>NO</v>
          </cell>
        </row>
        <row r="25452">
          <cell r="I25452" t="str">
            <v>NO</v>
          </cell>
        </row>
        <row r="25453">
          <cell r="I25453" t="str">
            <v>NO</v>
          </cell>
        </row>
        <row r="25454">
          <cell r="I25454" t="str">
            <v>NO</v>
          </cell>
        </row>
        <row r="25455">
          <cell r="I25455" t="str">
            <v>NO</v>
          </cell>
        </row>
        <row r="25456">
          <cell r="I25456" t="str">
            <v>NO</v>
          </cell>
        </row>
        <row r="25457">
          <cell r="I25457" t="str">
            <v>NO</v>
          </cell>
        </row>
        <row r="25458">
          <cell r="I25458" t="str">
            <v>NO</v>
          </cell>
        </row>
        <row r="25459">
          <cell r="I25459" t="str">
            <v>NO</v>
          </cell>
        </row>
        <row r="25460">
          <cell r="I25460" t="str">
            <v>NO</v>
          </cell>
        </row>
        <row r="25461">
          <cell r="I25461" t="str">
            <v>NO</v>
          </cell>
        </row>
        <row r="25462">
          <cell r="I25462" t="str">
            <v>NO</v>
          </cell>
        </row>
        <row r="25463">
          <cell r="I25463" t="str">
            <v>NO</v>
          </cell>
        </row>
        <row r="25464">
          <cell r="I25464" t="str">
            <v>NO</v>
          </cell>
        </row>
        <row r="25465">
          <cell r="I25465" t="str">
            <v>NO</v>
          </cell>
        </row>
        <row r="25466">
          <cell r="I25466" t="str">
            <v>NO</v>
          </cell>
        </row>
        <row r="25467">
          <cell r="I25467" t="str">
            <v>NO</v>
          </cell>
        </row>
        <row r="25468">
          <cell r="I25468" t="str">
            <v>NO</v>
          </cell>
        </row>
        <row r="25469">
          <cell r="I25469" t="str">
            <v>NO</v>
          </cell>
        </row>
        <row r="25470">
          <cell r="I25470" t="str">
            <v>NO</v>
          </cell>
        </row>
        <row r="25471">
          <cell r="I25471" t="str">
            <v>NO</v>
          </cell>
        </row>
        <row r="25472">
          <cell r="I25472" t="str">
            <v>NO</v>
          </cell>
        </row>
        <row r="25473">
          <cell r="I25473" t="str">
            <v>NO</v>
          </cell>
        </row>
        <row r="25474">
          <cell r="I25474" t="str">
            <v>NO</v>
          </cell>
        </row>
        <row r="25475">
          <cell r="I25475" t="str">
            <v>NO</v>
          </cell>
        </row>
        <row r="25476">
          <cell r="I25476" t="str">
            <v>NO</v>
          </cell>
        </row>
        <row r="25477">
          <cell r="I25477" t="str">
            <v>NO</v>
          </cell>
        </row>
        <row r="25478">
          <cell r="I25478" t="str">
            <v>NO</v>
          </cell>
        </row>
        <row r="25479">
          <cell r="I25479" t="str">
            <v>NO</v>
          </cell>
        </row>
        <row r="25480">
          <cell r="I25480" t="str">
            <v>NO</v>
          </cell>
        </row>
        <row r="25481">
          <cell r="I25481" t="str">
            <v>NO</v>
          </cell>
        </row>
        <row r="25482">
          <cell r="I25482" t="str">
            <v>NO</v>
          </cell>
        </row>
        <row r="25483">
          <cell r="I25483" t="str">
            <v>NO</v>
          </cell>
        </row>
        <row r="25484">
          <cell r="I25484" t="str">
            <v>NO</v>
          </cell>
        </row>
        <row r="25485">
          <cell r="I25485" t="str">
            <v>NO</v>
          </cell>
        </row>
        <row r="25486">
          <cell r="I25486" t="str">
            <v>NO</v>
          </cell>
        </row>
        <row r="25487">
          <cell r="I25487" t="str">
            <v>NO</v>
          </cell>
        </row>
        <row r="25488">
          <cell r="I25488" t="str">
            <v>NO</v>
          </cell>
        </row>
        <row r="25489">
          <cell r="I25489" t="str">
            <v>NO</v>
          </cell>
        </row>
        <row r="25490">
          <cell r="I25490" t="str">
            <v>NO</v>
          </cell>
        </row>
        <row r="25491">
          <cell r="I25491" t="str">
            <v>NO</v>
          </cell>
        </row>
        <row r="25492">
          <cell r="I25492" t="str">
            <v>NO</v>
          </cell>
        </row>
        <row r="25493">
          <cell r="I25493" t="str">
            <v>NO</v>
          </cell>
        </row>
        <row r="25494">
          <cell r="I25494" t="str">
            <v>NO</v>
          </cell>
        </row>
        <row r="25495">
          <cell r="I25495" t="str">
            <v>NO</v>
          </cell>
        </row>
        <row r="25496">
          <cell r="I25496" t="str">
            <v>NO</v>
          </cell>
        </row>
        <row r="25497">
          <cell r="I25497" t="str">
            <v>NO</v>
          </cell>
        </row>
        <row r="25498">
          <cell r="I25498" t="str">
            <v>NO</v>
          </cell>
        </row>
        <row r="25499">
          <cell r="I25499" t="str">
            <v>NO</v>
          </cell>
        </row>
        <row r="25500">
          <cell r="I25500" t="str">
            <v>NO</v>
          </cell>
        </row>
        <row r="25501">
          <cell r="I25501" t="str">
            <v>NO</v>
          </cell>
        </row>
        <row r="25502">
          <cell r="I25502" t="str">
            <v>NO</v>
          </cell>
        </row>
        <row r="25503">
          <cell r="I25503" t="str">
            <v>NO</v>
          </cell>
        </row>
        <row r="25504">
          <cell r="I25504" t="str">
            <v>NO</v>
          </cell>
        </row>
        <row r="25505">
          <cell r="I25505" t="str">
            <v>NO</v>
          </cell>
        </row>
        <row r="25506">
          <cell r="I25506" t="str">
            <v>NO</v>
          </cell>
        </row>
        <row r="25507">
          <cell r="I25507" t="str">
            <v>NO</v>
          </cell>
        </row>
        <row r="25508">
          <cell r="I25508" t="str">
            <v>NO</v>
          </cell>
        </row>
        <row r="25509">
          <cell r="I25509" t="str">
            <v>NO</v>
          </cell>
        </row>
        <row r="25510">
          <cell r="I25510" t="str">
            <v>NO</v>
          </cell>
        </row>
        <row r="25511">
          <cell r="I25511" t="str">
            <v>NO</v>
          </cell>
        </row>
        <row r="25512">
          <cell r="I25512" t="str">
            <v>NO</v>
          </cell>
        </row>
        <row r="25513">
          <cell r="I25513" t="str">
            <v>NO</v>
          </cell>
        </row>
        <row r="25514">
          <cell r="I25514" t="str">
            <v>NO</v>
          </cell>
        </row>
        <row r="25515">
          <cell r="I25515" t="str">
            <v>NO</v>
          </cell>
        </row>
        <row r="25516">
          <cell r="I25516" t="str">
            <v>NO</v>
          </cell>
        </row>
        <row r="25517">
          <cell r="I25517" t="str">
            <v>NO</v>
          </cell>
        </row>
        <row r="25518">
          <cell r="I25518" t="str">
            <v>NO</v>
          </cell>
        </row>
        <row r="25519">
          <cell r="I25519" t="str">
            <v>NO</v>
          </cell>
        </row>
        <row r="25520">
          <cell r="I25520" t="str">
            <v>NO</v>
          </cell>
        </row>
        <row r="25521">
          <cell r="I25521" t="str">
            <v>NO</v>
          </cell>
        </row>
        <row r="25522">
          <cell r="I25522" t="str">
            <v>NO</v>
          </cell>
        </row>
        <row r="25523">
          <cell r="I25523" t="str">
            <v>NO</v>
          </cell>
        </row>
        <row r="25524">
          <cell r="I25524" t="str">
            <v>NO</v>
          </cell>
        </row>
        <row r="25525">
          <cell r="I25525" t="str">
            <v>NO</v>
          </cell>
        </row>
        <row r="25526">
          <cell r="I25526" t="str">
            <v>NO</v>
          </cell>
        </row>
        <row r="25527">
          <cell r="I25527" t="str">
            <v>NO</v>
          </cell>
        </row>
        <row r="25528">
          <cell r="I25528" t="str">
            <v>NO</v>
          </cell>
        </row>
        <row r="25529">
          <cell r="I25529" t="str">
            <v>NO</v>
          </cell>
        </row>
        <row r="25530">
          <cell r="I25530" t="str">
            <v>NO</v>
          </cell>
        </row>
        <row r="25531">
          <cell r="I25531" t="str">
            <v>NO</v>
          </cell>
        </row>
        <row r="25532">
          <cell r="I25532" t="str">
            <v>NO</v>
          </cell>
        </row>
        <row r="25533">
          <cell r="I25533" t="str">
            <v>NO</v>
          </cell>
        </row>
        <row r="25534">
          <cell r="I25534" t="str">
            <v>NO</v>
          </cell>
        </row>
        <row r="25535">
          <cell r="I25535" t="str">
            <v>NO</v>
          </cell>
        </row>
        <row r="25536">
          <cell r="I25536" t="str">
            <v>NO</v>
          </cell>
        </row>
        <row r="25537">
          <cell r="I25537" t="str">
            <v>NO</v>
          </cell>
        </row>
        <row r="25538">
          <cell r="I25538" t="str">
            <v>NO</v>
          </cell>
        </row>
        <row r="25539">
          <cell r="I25539" t="str">
            <v>NO</v>
          </cell>
        </row>
        <row r="25540">
          <cell r="I25540" t="str">
            <v>NO</v>
          </cell>
        </row>
        <row r="25541">
          <cell r="I25541" t="str">
            <v>NO</v>
          </cell>
        </row>
        <row r="25542">
          <cell r="I25542" t="str">
            <v>NO</v>
          </cell>
        </row>
        <row r="25543">
          <cell r="I25543" t="str">
            <v>NO</v>
          </cell>
        </row>
        <row r="25544">
          <cell r="I25544" t="str">
            <v>NO</v>
          </cell>
        </row>
        <row r="25545">
          <cell r="I25545" t="str">
            <v>NO</v>
          </cell>
        </row>
        <row r="25546">
          <cell r="I25546" t="str">
            <v>NO</v>
          </cell>
        </row>
        <row r="25547">
          <cell r="I25547" t="str">
            <v>NO</v>
          </cell>
        </row>
        <row r="25548">
          <cell r="I25548" t="str">
            <v>NO</v>
          </cell>
        </row>
        <row r="25549">
          <cell r="I25549" t="str">
            <v>NO</v>
          </cell>
        </row>
        <row r="25550">
          <cell r="I25550" t="str">
            <v>NO</v>
          </cell>
        </row>
        <row r="25551">
          <cell r="I25551" t="str">
            <v>NO</v>
          </cell>
        </row>
        <row r="25552">
          <cell r="I25552" t="str">
            <v>NO</v>
          </cell>
        </row>
        <row r="25553">
          <cell r="I25553" t="str">
            <v>NO</v>
          </cell>
        </row>
        <row r="25554">
          <cell r="I25554" t="str">
            <v>NO</v>
          </cell>
        </row>
        <row r="25555">
          <cell r="I25555" t="str">
            <v>NO</v>
          </cell>
        </row>
        <row r="25556">
          <cell r="I25556" t="str">
            <v>NO</v>
          </cell>
        </row>
        <row r="25557">
          <cell r="I25557" t="str">
            <v>NO</v>
          </cell>
        </row>
        <row r="25558">
          <cell r="I25558" t="str">
            <v>NO</v>
          </cell>
        </row>
        <row r="25559">
          <cell r="I25559" t="str">
            <v>NO</v>
          </cell>
        </row>
        <row r="25560">
          <cell r="I25560" t="str">
            <v>NO</v>
          </cell>
        </row>
        <row r="25561">
          <cell r="I25561" t="str">
            <v>NO</v>
          </cell>
        </row>
        <row r="25562">
          <cell r="I25562" t="str">
            <v>NO</v>
          </cell>
        </row>
        <row r="25563">
          <cell r="I25563" t="str">
            <v>NO</v>
          </cell>
        </row>
        <row r="25564">
          <cell r="I25564" t="str">
            <v>NO</v>
          </cell>
        </row>
        <row r="25565">
          <cell r="I25565" t="str">
            <v>NO</v>
          </cell>
        </row>
        <row r="25566">
          <cell r="I25566" t="str">
            <v>NO</v>
          </cell>
        </row>
        <row r="25567">
          <cell r="I25567" t="str">
            <v>NO</v>
          </cell>
        </row>
        <row r="25568">
          <cell r="I25568" t="str">
            <v>NO</v>
          </cell>
        </row>
        <row r="25569">
          <cell r="I25569" t="str">
            <v>NO</v>
          </cell>
        </row>
        <row r="25570">
          <cell r="I25570" t="str">
            <v>NO</v>
          </cell>
        </row>
        <row r="25571">
          <cell r="I25571" t="str">
            <v>NO</v>
          </cell>
        </row>
        <row r="25572">
          <cell r="I25572" t="str">
            <v>NO</v>
          </cell>
        </row>
        <row r="25573">
          <cell r="I25573" t="str">
            <v>NO</v>
          </cell>
        </row>
        <row r="25574">
          <cell r="I25574" t="str">
            <v>NO</v>
          </cell>
        </row>
        <row r="25575">
          <cell r="I25575" t="str">
            <v>NO</v>
          </cell>
        </row>
        <row r="25576">
          <cell r="I25576" t="str">
            <v>NO</v>
          </cell>
        </row>
        <row r="25577">
          <cell r="I25577" t="str">
            <v>NO</v>
          </cell>
        </row>
        <row r="25578">
          <cell r="I25578" t="str">
            <v>NO</v>
          </cell>
        </row>
        <row r="25579">
          <cell r="I25579" t="str">
            <v>NO</v>
          </cell>
        </row>
        <row r="25580">
          <cell r="I25580" t="str">
            <v>NO</v>
          </cell>
        </row>
        <row r="25581">
          <cell r="I25581" t="str">
            <v>NO</v>
          </cell>
        </row>
        <row r="25582">
          <cell r="I25582" t="str">
            <v>NO</v>
          </cell>
        </row>
        <row r="25583">
          <cell r="I25583" t="str">
            <v>NO</v>
          </cell>
        </row>
        <row r="25584">
          <cell r="I25584" t="str">
            <v>NO</v>
          </cell>
        </row>
        <row r="25585">
          <cell r="I25585" t="str">
            <v>NO</v>
          </cell>
        </row>
        <row r="25586">
          <cell r="I25586" t="str">
            <v>NO</v>
          </cell>
        </row>
        <row r="25587">
          <cell r="I25587" t="str">
            <v>NO</v>
          </cell>
        </row>
        <row r="25588">
          <cell r="I25588" t="str">
            <v>NO</v>
          </cell>
        </row>
        <row r="25589">
          <cell r="I25589" t="str">
            <v>NO</v>
          </cell>
        </row>
        <row r="25590">
          <cell r="I25590" t="str">
            <v>NO</v>
          </cell>
        </row>
        <row r="25591">
          <cell r="I25591" t="str">
            <v>NO</v>
          </cell>
        </row>
        <row r="25592">
          <cell r="I25592" t="str">
            <v>NO</v>
          </cell>
        </row>
        <row r="25593">
          <cell r="I25593" t="str">
            <v>NO</v>
          </cell>
        </row>
        <row r="25594">
          <cell r="I25594" t="str">
            <v>NO</v>
          </cell>
        </row>
        <row r="25595">
          <cell r="I25595" t="str">
            <v>NO</v>
          </cell>
        </row>
        <row r="25596">
          <cell r="I25596" t="str">
            <v>NO</v>
          </cell>
        </row>
        <row r="25597">
          <cell r="I25597" t="str">
            <v>NO</v>
          </cell>
        </row>
        <row r="25598">
          <cell r="I25598" t="str">
            <v>NO</v>
          </cell>
        </row>
        <row r="25599">
          <cell r="I25599" t="str">
            <v>NO</v>
          </cell>
        </row>
        <row r="25600">
          <cell r="I25600" t="str">
            <v>NO</v>
          </cell>
        </row>
        <row r="25601">
          <cell r="I25601" t="str">
            <v>NO</v>
          </cell>
        </row>
        <row r="25602">
          <cell r="I25602" t="str">
            <v>NO</v>
          </cell>
        </row>
        <row r="25603">
          <cell r="I25603" t="str">
            <v>NO</v>
          </cell>
        </row>
        <row r="25604">
          <cell r="I25604" t="str">
            <v>NO</v>
          </cell>
        </row>
        <row r="25605">
          <cell r="I25605" t="str">
            <v>NO</v>
          </cell>
        </row>
        <row r="25606">
          <cell r="I25606" t="str">
            <v>NO</v>
          </cell>
        </row>
        <row r="25607">
          <cell r="I25607" t="str">
            <v>NO</v>
          </cell>
        </row>
        <row r="25608">
          <cell r="I25608" t="str">
            <v>NO</v>
          </cell>
        </row>
        <row r="25609">
          <cell r="I25609" t="str">
            <v>NO</v>
          </cell>
        </row>
        <row r="25610">
          <cell r="I25610" t="str">
            <v>NO</v>
          </cell>
        </row>
        <row r="25611">
          <cell r="I25611" t="str">
            <v>NO</v>
          </cell>
        </row>
        <row r="25612">
          <cell r="I25612" t="str">
            <v>NO</v>
          </cell>
        </row>
        <row r="25613">
          <cell r="I25613" t="str">
            <v>NO</v>
          </cell>
        </row>
        <row r="25614">
          <cell r="I25614" t="str">
            <v>NO</v>
          </cell>
        </row>
        <row r="25615">
          <cell r="I25615" t="str">
            <v>NO</v>
          </cell>
        </row>
        <row r="25616">
          <cell r="I25616" t="str">
            <v>NO</v>
          </cell>
        </row>
        <row r="25617">
          <cell r="I25617" t="str">
            <v>NO</v>
          </cell>
        </row>
        <row r="25618">
          <cell r="I25618" t="str">
            <v>NO</v>
          </cell>
        </row>
        <row r="25619">
          <cell r="I25619" t="str">
            <v>NO</v>
          </cell>
        </row>
        <row r="25620">
          <cell r="I25620" t="str">
            <v>NO</v>
          </cell>
        </row>
        <row r="25621">
          <cell r="I25621" t="str">
            <v>NO</v>
          </cell>
        </row>
        <row r="25622">
          <cell r="I25622" t="str">
            <v>NO</v>
          </cell>
        </row>
        <row r="25623">
          <cell r="I25623" t="str">
            <v>NO</v>
          </cell>
        </row>
        <row r="25624">
          <cell r="I25624" t="str">
            <v>NO</v>
          </cell>
        </row>
        <row r="25625">
          <cell r="I25625" t="str">
            <v>NO</v>
          </cell>
        </row>
        <row r="25626">
          <cell r="I25626" t="str">
            <v>NO</v>
          </cell>
        </row>
        <row r="25627">
          <cell r="I25627" t="str">
            <v>NO</v>
          </cell>
        </row>
        <row r="25628">
          <cell r="I25628" t="str">
            <v>NO</v>
          </cell>
        </row>
        <row r="25629">
          <cell r="I25629" t="str">
            <v>NO</v>
          </cell>
        </row>
        <row r="25630">
          <cell r="I25630" t="str">
            <v>NO</v>
          </cell>
        </row>
        <row r="25631">
          <cell r="I25631" t="str">
            <v>NO</v>
          </cell>
        </row>
        <row r="25632">
          <cell r="I25632" t="str">
            <v>NO</v>
          </cell>
        </row>
        <row r="25633">
          <cell r="I25633" t="str">
            <v>NO</v>
          </cell>
        </row>
        <row r="25634">
          <cell r="I25634" t="str">
            <v>NO</v>
          </cell>
        </row>
        <row r="25635">
          <cell r="I25635" t="str">
            <v>NO</v>
          </cell>
        </row>
        <row r="25636">
          <cell r="I25636" t="str">
            <v>NO</v>
          </cell>
        </row>
        <row r="25637">
          <cell r="I25637" t="str">
            <v>NO</v>
          </cell>
        </row>
        <row r="25638">
          <cell r="I25638" t="str">
            <v>NO</v>
          </cell>
        </row>
        <row r="25639">
          <cell r="I25639" t="str">
            <v>NO</v>
          </cell>
        </row>
        <row r="25640">
          <cell r="I25640" t="str">
            <v>NO</v>
          </cell>
        </row>
        <row r="25641">
          <cell r="I25641" t="str">
            <v>NO</v>
          </cell>
        </row>
        <row r="25642">
          <cell r="I25642" t="str">
            <v>NO</v>
          </cell>
        </row>
        <row r="25643">
          <cell r="I25643" t="str">
            <v>NO</v>
          </cell>
        </row>
        <row r="25644">
          <cell r="I25644" t="str">
            <v>NO</v>
          </cell>
        </row>
        <row r="25645">
          <cell r="I25645" t="str">
            <v>NO</v>
          </cell>
        </row>
        <row r="25646">
          <cell r="I25646" t="str">
            <v>NO</v>
          </cell>
        </row>
        <row r="25647">
          <cell r="I25647" t="str">
            <v>NO</v>
          </cell>
        </row>
        <row r="25648">
          <cell r="I25648" t="str">
            <v>NO</v>
          </cell>
        </row>
        <row r="25649">
          <cell r="I25649" t="str">
            <v>NO</v>
          </cell>
        </row>
        <row r="25650">
          <cell r="I25650" t="str">
            <v>NO</v>
          </cell>
        </row>
        <row r="25651">
          <cell r="I25651" t="str">
            <v>NO</v>
          </cell>
        </row>
        <row r="25652">
          <cell r="I25652" t="str">
            <v>NO</v>
          </cell>
        </row>
        <row r="25653">
          <cell r="I25653" t="str">
            <v>NO</v>
          </cell>
        </row>
        <row r="25654">
          <cell r="I25654" t="str">
            <v>NO</v>
          </cell>
        </row>
        <row r="25655">
          <cell r="I25655" t="str">
            <v>NO</v>
          </cell>
        </row>
        <row r="25656">
          <cell r="I25656" t="str">
            <v>NO</v>
          </cell>
        </row>
        <row r="25657">
          <cell r="I25657" t="str">
            <v>NO</v>
          </cell>
        </row>
        <row r="25658">
          <cell r="I25658" t="str">
            <v>NO</v>
          </cell>
        </row>
        <row r="25659">
          <cell r="I25659" t="str">
            <v>NO</v>
          </cell>
        </row>
        <row r="25660">
          <cell r="I25660" t="str">
            <v>NO</v>
          </cell>
        </row>
        <row r="25661">
          <cell r="I25661" t="str">
            <v>NO</v>
          </cell>
        </row>
        <row r="25662">
          <cell r="I25662" t="str">
            <v>NO</v>
          </cell>
        </row>
        <row r="25663">
          <cell r="I25663" t="str">
            <v>NO</v>
          </cell>
        </row>
        <row r="25664">
          <cell r="I25664" t="str">
            <v>NO</v>
          </cell>
        </row>
        <row r="25665">
          <cell r="I25665" t="str">
            <v>NO</v>
          </cell>
        </row>
        <row r="25666">
          <cell r="I25666" t="str">
            <v>NO</v>
          </cell>
        </row>
        <row r="25667">
          <cell r="I25667" t="str">
            <v>NO</v>
          </cell>
        </row>
        <row r="25668">
          <cell r="I25668" t="str">
            <v>NO</v>
          </cell>
        </row>
        <row r="25669">
          <cell r="I25669" t="str">
            <v>NO</v>
          </cell>
        </row>
        <row r="25670">
          <cell r="I25670" t="str">
            <v>NO</v>
          </cell>
        </row>
        <row r="25671">
          <cell r="I25671" t="str">
            <v>NO</v>
          </cell>
        </row>
        <row r="25672">
          <cell r="I25672" t="str">
            <v>NO</v>
          </cell>
        </row>
        <row r="25673">
          <cell r="I25673" t="str">
            <v>NO</v>
          </cell>
        </row>
        <row r="25674">
          <cell r="I25674" t="str">
            <v>NO</v>
          </cell>
        </row>
        <row r="25675">
          <cell r="I25675" t="str">
            <v>NO</v>
          </cell>
        </row>
        <row r="25676">
          <cell r="I25676" t="str">
            <v>NO</v>
          </cell>
        </row>
        <row r="25677">
          <cell r="I25677" t="str">
            <v>NO</v>
          </cell>
        </row>
        <row r="25678">
          <cell r="I25678" t="str">
            <v>NO</v>
          </cell>
        </row>
        <row r="25679">
          <cell r="I25679" t="str">
            <v>NO</v>
          </cell>
        </row>
        <row r="25680">
          <cell r="I25680" t="str">
            <v>NO</v>
          </cell>
        </row>
        <row r="25681">
          <cell r="I25681" t="str">
            <v>NO</v>
          </cell>
        </row>
        <row r="25682">
          <cell r="I25682" t="str">
            <v>NO</v>
          </cell>
        </row>
        <row r="25683">
          <cell r="I25683" t="str">
            <v>NO</v>
          </cell>
        </row>
        <row r="25684">
          <cell r="I25684" t="str">
            <v>NO</v>
          </cell>
        </row>
        <row r="25685">
          <cell r="I25685" t="str">
            <v>NO</v>
          </cell>
        </row>
        <row r="25686">
          <cell r="I25686" t="str">
            <v>NO</v>
          </cell>
        </row>
        <row r="25687">
          <cell r="I25687" t="str">
            <v>NO</v>
          </cell>
        </row>
        <row r="25688">
          <cell r="I25688" t="str">
            <v>NO</v>
          </cell>
        </row>
        <row r="25689">
          <cell r="I25689" t="str">
            <v>NO</v>
          </cell>
        </row>
        <row r="25690">
          <cell r="I25690" t="str">
            <v>NO</v>
          </cell>
        </row>
        <row r="25691">
          <cell r="I25691" t="str">
            <v>NO</v>
          </cell>
        </row>
        <row r="25692">
          <cell r="I25692" t="str">
            <v>NO</v>
          </cell>
        </row>
        <row r="25693">
          <cell r="I25693" t="str">
            <v>NO</v>
          </cell>
        </row>
        <row r="25694">
          <cell r="I25694" t="str">
            <v>NO</v>
          </cell>
        </row>
        <row r="25695">
          <cell r="I25695" t="str">
            <v>NO</v>
          </cell>
        </row>
        <row r="25696">
          <cell r="I25696" t="str">
            <v>NO</v>
          </cell>
        </row>
        <row r="25697">
          <cell r="I25697" t="str">
            <v>NO</v>
          </cell>
        </row>
        <row r="25698">
          <cell r="I25698" t="str">
            <v>NO</v>
          </cell>
        </row>
        <row r="25699">
          <cell r="I25699" t="str">
            <v>NO</v>
          </cell>
        </row>
        <row r="25700">
          <cell r="I25700" t="str">
            <v>NO</v>
          </cell>
        </row>
        <row r="25701">
          <cell r="I25701" t="str">
            <v>NO</v>
          </cell>
        </row>
        <row r="25702">
          <cell r="I25702" t="str">
            <v>NO</v>
          </cell>
        </row>
        <row r="25703">
          <cell r="I25703" t="str">
            <v>NO</v>
          </cell>
        </row>
        <row r="25704">
          <cell r="I25704" t="str">
            <v>NO</v>
          </cell>
        </row>
        <row r="25705">
          <cell r="I25705" t="str">
            <v>NO</v>
          </cell>
        </row>
        <row r="25706">
          <cell r="I25706" t="str">
            <v>NO</v>
          </cell>
        </row>
        <row r="25707">
          <cell r="I25707" t="str">
            <v>NO</v>
          </cell>
        </row>
        <row r="25708">
          <cell r="I25708" t="str">
            <v>NO</v>
          </cell>
        </row>
        <row r="25709">
          <cell r="I25709" t="str">
            <v>NO</v>
          </cell>
        </row>
        <row r="25710">
          <cell r="I25710" t="str">
            <v>NO</v>
          </cell>
        </row>
        <row r="25711">
          <cell r="I25711" t="str">
            <v>NO</v>
          </cell>
        </row>
        <row r="25712">
          <cell r="I25712" t="str">
            <v>NO</v>
          </cell>
        </row>
        <row r="25713">
          <cell r="I25713" t="str">
            <v>NO</v>
          </cell>
        </row>
        <row r="25714">
          <cell r="I25714" t="str">
            <v>NO</v>
          </cell>
        </row>
        <row r="25715">
          <cell r="I25715" t="str">
            <v>NO</v>
          </cell>
        </row>
        <row r="25716">
          <cell r="I25716" t="str">
            <v>NO</v>
          </cell>
        </row>
        <row r="25717">
          <cell r="I25717" t="str">
            <v>NO</v>
          </cell>
        </row>
        <row r="25718">
          <cell r="I25718" t="str">
            <v>NO</v>
          </cell>
        </row>
        <row r="25719">
          <cell r="I25719" t="str">
            <v>NO</v>
          </cell>
        </row>
        <row r="25720">
          <cell r="I25720" t="str">
            <v>NO</v>
          </cell>
        </row>
        <row r="25721">
          <cell r="I25721" t="str">
            <v>NO</v>
          </cell>
        </row>
        <row r="25722">
          <cell r="I25722" t="str">
            <v>NO</v>
          </cell>
        </row>
        <row r="25723">
          <cell r="I25723" t="str">
            <v>NO</v>
          </cell>
        </row>
        <row r="25724">
          <cell r="I25724" t="str">
            <v>NO</v>
          </cell>
        </row>
        <row r="25725">
          <cell r="I25725" t="str">
            <v>NO</v>
          </cell>
        </row>
        <row r="25726">
          <cell r="I25726" t="str">
            <v>NO</v>
          </cell>
        </row>
        <row r="25727">
          <cell r="I25727" t="str">
            <v>NO</v>
          </cell>
        </row>
        <row r="25728">
          <cell r="I25728" t="str">
            <v>NO</v>
          </cell>
        </row>
        <row r="25729">
          <cell r="I25729" t="str">
            <v>NO</v>
          </cell>
        </row>
        <row r="25730">
          <cell r="I25730" t="str">
            <v>NO</v>
          </cell>
        </row>
        <row r="25731">
          <cell r="I25731" t="str">
            <v>NO</v>
          </cell>
        </row>
        <row r="25732">
          <cell r="I25732" t="str">
            <v>NO</v>
          </cell>
        </row>
        <row r="25733">
          <cell r="I25733" t="str">
            <v>NO</v>
          </cell>
        </row>
        <row r="25734">
          <cell r="I25734" t="str">
            <v>NO</v>
          </cell>
        </row>
        <row r="25735">
          <cell r="I25735" t="str">
            <v>NO</v>
          </cell>
        </row>
        <row r="25736">
          <cell r="I25736" t="str">
            <v>NO</v>
          </cell>
        </row>
        <row r="25737">
          <cell r="I25737" t="str">
            <v>NO</v>
          </cell>
        </row>
        <row r="25738">
          <cell r="I25738" t="str">
            <v>NO</v>
          </cell>
        </row>
        <row r="25739">
          <cell r="I25739" t="str">
            <v>NO</v>
          </cell>
        </row>
        <row r="25740">
          <cell r="I25740" t="str">
            <v>NO</v>
          </cell>
        </row>
        <row r="25741">
          <cell r="I25741" t="str">
            <v>NO</v>
          </cell>
        </row>
        <row r="25742">
          <cell r="I25742" t="str">
            <v>NO</v>
          </cell>
        </row>
        <row r="25743">
          <cell r="I25743" t="str">
            <v>NO</v>
          </cell>
        </row>
        <row r="25744">
          <cell r="I25744" t="str">
            <v>NO</v>
          </cell>
        </row>
        <row r="25745">
          <cell r="I25745" t="str">
            <v>NO</v>
          </cell>
        </row>
        <row r="25746">
          <cell r="I25746" t="str">
            <v>NO</v>
          </cell>
        </row>
        <row r="25747">
          <cell r="I25747" t="str">
            <v>NO</v>
          </cell>
        </row>
        <row r="25748">
          <cell r="I25748" t="str">
            <v>NO</v>
          </cell>
        </row>
        <row r="25749">
          <cell r="I25749" t="str">
            <v>NO</v>
          </cell>
        </row>
        <row r="25750">
          <cell r="I25750" t="str">
            <v>NO</v>
          </cell>
        </row>
        <row r="25751">
          <cell r="I25751" t="str">
            <v>NO</v>
          </cell>
        </row>
        <row r="25752">
          <cell r="I25752" t="str">
            <v>NO</v>
          </cell>
        </row>
        <row r="25753">
          <cell r="I25753" t="str">
            <v>NO</v>
          </cell>
        </row>
        <row r="25754">
          <cell r="I25754" t="str">
            <v>NO</v>
          </cell>
        </row>
        <row r="25755">
          <cell r="I25755" t="str">
            <v>NO</v>
          </cell>
        </row>
        <row r="25756">
          <cell r="I25756" t="str">
            <v>NO</v>
          </cell>
        </row>
        <row r="25757">
          <cell r="I25757" t="str">
            <v>NO</v>
          </cell>
        </row>
        <row r="25758">
          <cell r="I25758" t="str">
            <v>NO</v>
          </cell>
        </row>
        <row r="25759">
          <cell r="I25759" t="str">
            <v>NO</v>
          </cell>
        </row>
        <row r="25760">
          <cell r="I25760" t="str">
            <v>NO</v>
          </cell>
        </row>
        <row r="25761">
          <cell r="I25761" t="str">
            <v>NO</v>
          </cell>
        </row>
        <row r="25762">
          <cell r="I25762" t="str">
            <v>NO</v>
          </cell>
        </row>
        <row r="25763">
          <cell r="I25763" t="str">
            <v>NO</v>
          </cell>
        </row>
        <row r="25764">
          <cell r="I25764" t="str">
            <v>NO</v>
          </cell>
        </row>
        <row r="25765">
          <cell r="I25765" t="str">
            <v>NO</v>
          </cell>
        </row>
        <row r="25766">
          <cell r="I25766" t="str">
            <v>NO</v>
          </cell>
        </row>
        <row r="25767">
          <cell r="I25767" t="str">
            <v>NO</v>
          </cell>
        </row>
        <row r="25768">
          <cell r="I25768" t="str">
            <v>NO</v>
          </cell>
        </row>
        <row r="25769">
          <cell r="I25769" t="str">
            <v>NO</v>
          </cell>
        </row>
        <row r="25770">
          <cell r="I25770" t="str">
            <v>NO</v>
          </cell>
        </row>
        <row r="25771">
          <cell r="I25771" t="str">
            <v>NO</v>
          </cell>
        </row>
        <row r="25772">
          <cell r="I25772" t="str">
            <v>NO</v>
          </cell>
        </row>
        <row r="25773">
          <cell r="I25773" t="str">
            <v>NO</v>
          </cell>
        </row>
        <row r="25774">
          <cell r="I25774" t="str">
            <v>NO</v>
          </cell>
        </row>
        <row r="25775">
          <cell r="I25775" t="str">
            <v>NO</v>
          </cell>
        </row>
        <row r="25776">
          <cell r="I25776" t="str">
            <v>NO</v>
          </cell>
        </row>
        <row r="25777">
          <cell r="I25777" t="str">
            <v>NO</v>
          </cell>
        </row>
        <row r="25778">
          <cell r="I25778" t="str">
            <v>NO</v>
          </cell>
        </row>
        <row r="25779">
          <cell r="I25779" t="str">
            <v>NO</v>
          </cell>
        </row>
        <row r="25780">
          <cell r="I25780" t="str">
            <v>NO</v>
          </cell>
        </row>
        <row r="25781">
          <cell r="I25781" t="str">
            <v>NO</v>
          </cell>
        </row>
        <row r="25782">
          <cell r="I25782" t="str">
            <v>NO</v>
          </cell>
        </row>
        <row r="25783">
          <cell r="I25783" t="str">
            <v>NO</v>
          </cell>
        </row>
        <row r="25784">
          <cell r="I25784" t="str">
            <v>NO</v>
          </cell>
        </row>
        <row r="25785">
          <cell r="I25785" t="str">
            <v>NO</v>
          </cell>
        </row>
        <row r="25786">
          <cell r="I25786" t="str">
            <v>NO</v>
          </cell>
        </row>
        <row r="25787">
          <cell r="I25787" t="str">
            <v>NO</v>
          </cell>
        </row>
        <row r="25788">
          <cell r="I25788" t="str">
            <v>NO</v>
          </cell>
        </row>
        <row r="25789">
          <cell r="I25789" t="str">
            <v>NO</v>
          </cell>
        </row>
        <row r="25790">
          <cell r="I25790" t="str">
            <v>NO</v>
          </cell>
        </row>
        <row r="25791">
          <cell r="I25791" t="str">
            <v>NO</v>
          </cell>
        </row>
        <row r="25792">
          <cell r="I25792" t="str">
            <v>NO</v>
          </cell>
        </row>
        <row r="25793">
          <cell r="I25793" t="str">
            <v>NO</v>
          </cell>
        </row>
        <row r="25794">
          <cell r="I25794" t="str">
            <v>NO</v>
          </cell>
        </row>
        <row r="25795">
          <cell r="I25795" t="str">
            <v>NO</v>
          </cell>
        </row>
        <row r="25796">
          <cell r="I25796" t="str">
            <v>NO</v>
          </cell>
        </row>
        <row r="25797">
          <cell r="I25797" t="str">
            <v>NO</v>
          </cell>
        </row>
        <row r="25798">
          <cell r="I25798" t="str">
            <v>NO</v>
          </cell>
        </row>
        <row r="25799">
          <cell r="I25799" t="str">
            <v>NO</v>
          </cell>
        </row>
        <row r="25800">
          <cell r="I25800" t="str">
            <v>NO</v>
          </cell>
        </row>
        <row r="25801">
          <cell r="I25801" t="str">
            <v>NO</v>
          </cell>
        </row>
        <row r="25802">
          <cell r="I25802" t="str">
            <v>NO</v>
          </cell>
        </row>
        <row r="25803">
          <cell r="I25803" t="str">
            <v>NO</v>
          </cell>
        </row>
        <row r="25804">
          <cell r="I25804" t="str">
            <v>NO</v>
          </cell>
        </row>
        <row r="25805">
          <cell r="I25805" t="str">
            <v>NO</v>
          </cell>
        </row>
        <row r="25806">
          <cell r="I25806" t="str">
            <v>NO</v>
          </cell>
        </row>
        <row r="25807">
          <cell r="I25807" t="str">
            <v>NO</v>
          </cell>
        </row>
        <row r="25808">
          <cell r="I25808" t="str">
            <v>NO</v>
          </cell>
        </row>
        <row r="25809">
          <cell r="I25809" t="str">
            <v>NO</v>
          </cell>
        </row>
        <row r="25810">
          <cell r="I25810" t="str">
            <v>NO</v>
          </cell>
        </row>
        <row r="25811">
          <cell r="I25811" t="str">
            <v>NO</v>
          </cell>
        </row>
        <row r="25812">
          <cell r="I25812" t="str">
            <v>NO</v>
          </cell>
        </row>
        <row r="25813">
          <cell r="I25813" t="str">
            <v>NO</v>
          </cell>
        </row>
        <row r="25814">
          <cell r="I25814" t="str">
            <v>NO</v>
          </cell>
        </row>
        <row r="25815">
          <cell r="I25815" t="str">
            <v>NO</v>
          </cell>
        </row>
        <row r="25816">
          <cell r="I25816" t="str">
            <v>NO</v>
          </cell>
        </row>
        <row r="25817">
          <cell r="I25817" t="str">
            <v>NO</v>
          </cell>
        </row>
        <row r="25818">
          <cell r="I25818" t="str">
            <v>NO</v>
          </cell>
        </row>
        <row r="25819">
          <cell r="I25819" t="str">
            <v>NO</v>
          </cell>
        </row>
        <row r="25820">
          <cell r="I25820" t="str">
            <v>NO</v>
          </cell>
        </row>
        <row r="25821">
          <cell r="I25821" t="str">
            <v>NO</v>
          </cell>
        </row>
        <row r="25822">
          <cell r="I25822" t="str">
            <v>NO</v>
          </cell>
        </row>
        <row r="25823">
          <cell r="I25823" t="str">
            <v>NO</v>
          </cell>
        </row>
        <row r="25824">
          <cell r="I25824" t="str">
            <v>NO</v>
          </cell>
        </row>
        <row r="25825">
          <cell r="I25825" t="str">
            <v>NO</v>
          </cell>
        </row>
        <row r="25826">
          <cell r="I25826" t="str">
            <v>NO</v>
          </cell>
        </row>
        <row r="25827">
          <cell r="I25827" t="str">
            <v>NO</v>
          </cell>
        </row>
        <row r="25828">
          <cell r="I25828" t="str">
            <v>NO</v>
          </cell>
        </row>
        <row r="25829">
          <cell r="I25829" t="str">
            <v>NO</v>
          </cell>
        </row>
        <row r="25830">
          <cell r="I25830" t="str">
            <v>NO</v>
          </cell>
        </row>
        <row r="25831">
          <cell r="I25831" t="str">
            <v>NO</v>
          </cell>
        </row>
        <row r="25832">
          <cell r="I25832" t="str">
            <v>NO</v>
          </cell>
        </row>
        <row r="25833">
          <cell r="I25833" t="str">
            <v>NO</v>
          </cell>
        </row>
        <row r="25834">
          <cell r="I25834" t="str">
            <v>NO</v>
          </cell>
        </row>
        <row r="25835">
          <cell r="I25835" t="str">
            <v>NO</v>
          </cell>
        </row>
        <row r="25836">
          <cell r="I25836" t="str">
            <v>NO</v>
          </cell>
        </row>
        <row r="25837">
          <cell r="I25837" t="str">
            <v>NO</v>
          </cell>
        </row>
        <row r="25838">
          <cell r="I25838" t="str">
            <v>NO</v>
          </cell>
        </row>
        <row r="25839">
          <cell r="I25839" t="str">
            <v>NO</v>
          </cell>
        </row>
        <row r="25840">
          <cell r="I25840" t="str">
            <v>NO</v>
          </cell>
        </row>
        <row r="25841">
          <cell r="I25841" t="str">
            <v>NO</v>
          </cell>
        </row>
        <row r="25842">
          <cell r="I25842" t="str">
            <v>NO</v>
          </cell>
        </row>
        <row r="25843">
          <cell r="I25843" t="str">
            <v>NO</v>
          </cell>
        </row>
        <row r="25844">
          <cell r="I25844" t="str">
            <v>NO</v>
          </cell>
        </row>
        <row r="25845">
          <cell r="I25845" t="str">
            <v>NO</v>
          </cell>
        </row>
        <row r="25846">
          <cell r="I25846" t="str">
            <v>NO</v>
          </cell>
        </row>
        <row r="25847">
          <cell r="I25847" t="str">
            <v>NO</v>
          </cell>
        </row>
        <row r="25848">
          <cell r="I25848" t="str">
            <v>NO</v>
          </cell>
        </row>
        <row r="25849">
          <cell r="I25849" t="str">
            <v>NO</v>
          </cell>
        </row>
        <row r="25850">
          <cell r="I25850" t="str">
            <v>NO</v>
          </cell>
        </row>
        <row r="25851">
          <cell r="I25851" t="str">
            <v>NO</v>
          </cell>
        </row>
        <row r="25852">
          <cell r="I25852" t="str">
            <v>NO</v>
          </cell>
        </row>
        <row r="25853">
          <cell r="I25853" t="str">
            <v>NO</v>
          </cell>
        </row>
        <row r="25854">
          <cell r="I25854" t="str">
            <v>NO</v>
          </cell>
        </row>
        <row r="25855">
          <cell r="I25855" t="str">
            <v>NO</v>
          </cell>
        </row>
        <row r="25856">
          <cell r="I25856" t="str">
            <v>NO</v>
          </cell>
        </row>
        <row r="25857">
          <cell r="I25857" t="str">
            <v>NO</v>
          </cell>
        </row>
        <row r="25858">
          <cell r="I25858" t="str">
            <v>NO</v>
          </cell>
        </row>
        <row r="25859">
          <cell r="I25859" t="str">
            <v>NO</v>
          </cell>
        </row>
        <row r="25860">
          <cell r="I25860" t="str">
            <v>NO</v>
          </cell>
        </row>
        <row r="25861">
          <cell r="I25861" t="str">
            <v>NO</v>
          </cell>
        </row>
        <row r="25862">
          <cell r="I25862" t="str">
            <v>NO</v>
          </cell>
        </row>
        <row r="25863">
          <cell r="I25863" t="str">
            <v>NO</v>
          </cell>
        </row>
        <row r="25864">
          <cell r="I25864" t="str">
            <v>NO</v>
          </cell>
        </row>
        <row r="25865">
          <cell r="I25865" t="str">
            <v>NO</v>
          </cell>
        </row>
        <row r="25866">
          <cell r="I25866" t="str">
            <v>NO</v>
          </cell>
        </row>
        <row r="25867">
          <cell r="I25867" t="str">
            <v>NO</v>
          </cell>
        </row>
        <row r="25868">
          <cell r="I25868" t="str">
            <v>NO</v>
          </cell>
        </row>
        <row r="25869">
          <cell r="I25869" t="str">
            <v>NO</v>
          </cell>
        </row>
        <row r="25870">
          <cell r="I25870" t="str">
            <v>NO</v>
          </cell>
        </row>
        <row r="25871">
          <cell r="I25871" t="str">
            <v>NO</v>
          </cell>
        </row>
        <row r="25872">
          <cell r="I25872" t="str">
            <v>NO</v>
          </cell>
        </row>
        <row r="25873">
          <cell r="I25873" t="str">
            <v>NO</v>
          </cell>
        </row>
        <row r="25874">
          <cell r="I25874" t="str">
            <v>NO</v>
          </cell>
        </row>
        <row r="25875">
          <cell r="I25875" t="str">
            <v>NO</v>
          </cell>
        </row>
        <row r="25876">
          <cell r="I25876" t="str">
            <v>NO</v>
          </cell>
        </row>
        <row r="25877">
          <cell r="I25877" t="str">
            <v>NO</v>
          </cell>
        </row>
        <row r="25878">
          <cell r="I25878" t="str">
            <v>NO</v>
          </cell>
        </row>
        <row r="25879">
          <cell r="I25879" t="str">
            <v>NO</v>
          </cell>
        </row>
        <row r="25880">
          <cell r="I25880" t="str">
            <v>NO</v>
          </cell>
        </row>
        <row r="25881">
          <cell r="I25881" t="str">
            <v>NO</v>
          </cell>
        </row>
        <row r="25882">
          <cell r="I25882" t="str">
            <v>NO</v>
          </cell>
        </row>
        <row r="25883">
          <cell r="I25883" t="str">
            <v>NO</v>
          </cell>
        </row>
        <row r="25884">
          <cell r="I25884" t="str">
            <v>NO</v>
          </cell>
        </row>
        <row r="25885">
          <cell r="I25885" t="str">
            <v>NO</v>
          </cell>
        </row>
        <row r="25886">
          <cell r="I25886" t="str">
            <v>NO</v>
          </cell>
        </row>
        <row r="25887">
          <cell r="I25887" t="str">
            <v>NO</v>
          </cell>
        </row>
        <row r="25888">
          <cell r="I25888" t="str">
            <v>NO</v>
          </cell>
        </row>
        <row r="25889">
          <cell r="I25889" t="str">
            <v>NO</v>
          </cell>
        </row>
        <row r="25890">
          <cell r="I25890" t="str">
            <v>NO</v>
          </cell>
        </row>
        <row r="25891">
          <cell r="I25891" t="str">
            <v>NO</v>
          </cell>
        </row>
        <row r="25892">
          <cell r="I25892" t="str">
            <v>NO</v>
          </cell>
        </row>
        <row r="25893">
          <cell r="I25893" t="str">
            <v>NO</v>
          </cell>
        </row>
        <row r="25894">
          <cell r="I25894" t="str">
            <v>NO</v>
          </cell>
        </row>
        <row r="25895">
          <cell r="I25895" t="str">
            <v>NO</v>
          </cell>
        </row>
        <row r="25896">
          <cell r="I25896" t="str">
            <v>NO</v>
          </cell>
        </row>
        <row r="25897">
          <cell r="I25897" t="str">
            <v>NO</v>
          </cell>
        </row>
        <row r="25898">
          <cell r="I25898" t="str">
            <v>NO</v>
          </cell>
        </row>
        <row r="25899">
          <cell r="I25899" t="str">
            <v>NO</v>
          </cell>
        </row>
        <row r="25900">
          <cell r="I25900" t="str">
            <v>NO</v>
          </cell>
        </row>
        <row r="25901">
          <cell r="I25901" t="str">
            <v>NO</v>
          </cell>
        </row>
        <row r="25902">
          <cell r="I25902" t="str">
            <v>NO</v>
          </cell>
        </row>
        <row r="25903">
          <cell r="I25903" t="str">
            <v>NO</v>
          </cell>
        </row>
        <row r="25904">
          <cell r="I25904" t="str">
            <v>NO</v>
          </cell>
        </row>
        <row r="25905">
          <cell r="I25905" t="str">
            <v>NO</v>
          </cell>
        </row>
        <row r="25906">
          <cell r="I25906" t="str">
            <v>NO</v>
          </cell>
        </row>
        <row r="25907">
          <cell r="I25907" t="str">
            <v>NO</v>
          </cell>
        </row>
        <row r="25908">
          <cell r="I25908" t="str">
            <v>NO</v>
          </cell>
        </row>
        <row r="25909">
          <cell r="I25909" t="str">
            <v>NO</v>
          </cell>
        </row>
        <row r="25910">
          <cell r="I25910" t="str">
            <v>NO</v>
          </cell>
        </row>
        <row r="25911">
          <cell r="I25911" t="str">
            <v>NO</v>
          </cell>
        </row>
        <row r="25912">
          <cell r="I25912" t="str">
            <v>NO</v>
          </cell>
        </row>
        <row r="25913">
          <cell r="I25913" t="str">
            <v>NO</v>
          </cell>
        </row>
        <row r="25914">
          <cell r="I25914" t="str">
            <v>NO</v>
          </cell>
        </row>
        <row r="25915">
          <cell r="I25915" t="str">
            <v>NO</v>
          </cell>
        </row>
        <row r="25916">
          <cell r="I25916" t="str">
            <v>NO</v>
          </cell>
        </row>
        <row r="25917">
          <cell r="I25917" t="str">
            <v>NO</v>
          </cell>
        </row>
        <row r="25918">
          <cell r="I25918" t="str">
            <v>NO</v>
          </cell>
        </row>
        <row r="25919">
          <cell r="I25919" t="str">
            <v>NO</v>
          </cell>
        </row>
        <row r="25920">
          <cell r="I25920" t="str">
            <v>NO</v>
          </cell>
        </row>
        <row r="25921">
          <cell r="I25921" t="str">
            <v>NO</v>
          </cell>
        </row>
        <row r="25922">
          <cell r="I25922" t="str">
            <v>NO</v>
          </cell>
        </row>
        <row r="25923">
          <cell r="I25923" t="str">
            <v>NO</v>
          </cell>
        </row>
        <row r="25924">
          <cell r="I25924" t="str">
            <v>NO</v>
          </cell>
        </row>
        <row r="25925">
          <cell r="I25925" t="str">
            <v>NO</v>
          </cell>
        </row>
        <row r="25926">
          <cell r="I25926" t="str">
            <v>NO</v>
          </cell>
        </row>
        <row r="25927">
          <cell r="I25927" t="str">
            <v>NO</v>
          </cell>
        </row>
        <row r="25928">
          <cell r="I25928" t="str">
            <v>NO</v>
          </cell>
        </row>
        <row r="25929">
          <cell r="I25929" t="str">
            <v>NO</v>
          </cell>
        </row>
        <row r="25930">
          <cell r="I25930" t="str">
            <v>NO</v>
          </cell>
        </row>
        <row r="25931">
          <cell r="I25931" t="str">
            <v>NO</v>
          </cell>
        </row>
        <row r="25932">
          <cell r="I25932" t="str">
            <v>NO</v>
          </cell>
        </row>
        <row r="25933">
          <cell r="I25933" t="str">
            <v>NO</v>
          </cell>
        </row>
        <row r="25934">
          <cell r="I25934" t="str">
            <v>NO</v>
          </cell>
        </row>
        <row r="25935">
          <cell r="I25935" t="str">
            <v>NO</v>
          </cell>
        </row>
        <row r="25936">
          <cell r="I25936" t="str">
            <v>NO</v>
          </cell>
        </row>
        <row r="25937">
          <cell r="I25937" t="str">
            <v>NO</v>
          </cell>
        </row>
        <row r="25938">
          <cell r="I25938" t="str">
            <v>NO</v>
          </cell>
        </row>
        <row r="25939">
          <cell r="I25939" t="str">
            <v>NO</v>
          </cell>
        </row>
        <row r="25940">
          <cell r="I25940" t="str">
            <v>NO</v>
          </cell>
        </row>
        <row r="25941">
          <cell r="I25941" t="str">
            <v>NO</v>
          </cell>
        </row>
        <row r="25942">
          <cell r="I25942" t="str">
            <v>NO</v>
          </cell>
        </row>
        <row r="25943">
          <cell r="I25943" t="str">
            <v>NO</v>
          </cell>
        </row>
        <row r="25944">
          <cell r="I25944" t="str">
            <v>NO</v>
          </cell>
        </row>
        <row r="25945">
          <cell r="I25945" t="str">
            <v>NO</v>
          </cell>
        </row>
        <row r="25946">
          <cell r="I25946" t="str">
            <v>NON</v>
          </cell>
        </row>
        <row r="25947">
          <cell r="I25947" t="str">
            <v>NOO</v>
          </cell>
        </row>
        <row r="25948">
          <cell r="I25948" t="str">
            <v>NOO</v>
          </cell>
        </row>
        <row r="25949">
          <cell r="I25949" t="str">
            <v>NOO</v>
          </cell>
        </row>
        <row r="25950">
          <cell r="I25950" t="str">
            <v>OK82</v>
          </cell>
        </row>
        <row r="25951">
          <cell r="I25951" t="str">
            <v>OK92</v>
          </cell>
        </row>
        <row r="25952">
          <cell r="I25952" t="str">
            <v>OP0100</v>
          </cell>
        </row>
        <row r="25953">
          <cell r="I25953" t="str">
            <v>OP0100</v>
          </cell>
        </row>
        <row r="25954">
          <cell r="I25954" t="str">
            <v>OP0101</v>
          </cell>
        </row>
        <row r="25955">
          <cell r="I25955" t="str">
            <v>OP0101</v>
          </cell>
        </row>
        <row r="25956">
          <cell r="I25956" t="str">
            <v>P.55-357</v>
          </cell>
        </row>
        <row r="25957">
          <cell r="I25957" t="str">
            <v>P1922006</v>
          </cell>
        </row>
        <row r="25958">
          <cell r="I25958" t="str">
            <v>P1922006</v>
          </cell>
        </row>
        <row r="25959">
          <cell r="I25959" t="str">
            <v>P2010005</v>
          </cell>
        </row>
        <row r="25960">
          <cell r="I25960" t="str">
            <v>RD-D</v>
          </cell>
        </row>
        <row r="25961">
          <cell r="I25961" t="str">
            <v>S24HL</v>
          </cell>
        </row>
        <row r="25962">
          <cell r="I25962" t="str">
            <v>S340HL</v>
          </cell>
        </row>
        <row r="25963">
          <cell r="I25963" t="str">
            <v>SHI3617-015</v>
          </cell>
        </row>
        <row r="25964">
          <cell r="I25964" t="str">
            <v>SHI3617-015</v>
          </cell>
        </row>
        <row r="25965">
          <cell r="I25965" t="str">
            <v>SSC.06567</v>
          </cell>
        </row>
        <row r="25966">
          <cell r="I25966" t="str">
            <v>SSC.11447</v>
          </cell>
        </row>
        <row r="25967">
          <cell r="I25967" t="str">
            <v>SSC06034</v>
          </cell>
        </row>
        <row r="25968">
          <cell r="I25968" t="str">
            <v>SSC-06189</v>
          </cell>
        </row>
        <row r="25969">
          <cell r="I25969" t="str">
            <v>T3GSP</v>
          </cell>
        </row>
        <row r="25970">
          <cell r="I25970" t="str">
            <v>T5GSP</v>
          </cell>
        </row>
        <row r="25971">
          <cell r="I25971" t="str">
            <v>TAGLIA 3L</v>
          </cell>
        </row>
        <row r="25972">
          <cell r="I25972" t="str">
            <v>TAGLIA LARGE</v>
          </cell>
        </row>
        <row r="25973">
          <cell r="I25973" t="str">
            <v>TAGLIA MEDIUM</v>
          </cell>
        </row>
        <row r="25974">
          <cell r="I25974" t="str">
            <v>TAGLIA MEDIUM</v>
          </cell>
        </row>
        <row r="25975">
          <cell r="I25975" t="str">
            <v>TB1062</v>
          </cell>
        </row>
        <row r="25978">
          <cell r="I25978" t="str">
            <v xml:space="preserve"> MIS. 17,5</v>
          </cell>
        </row>
        <row r="25979">
          <cell r="I25979" t="str">
            <v xml:space="preserve"> MIS. 17,5</v>
          </cell>
        </row>
        <row r="25980">
          <cell r="I25980" t="str">
            <v>MIS. 7</v>
          </cell>
        </row>
        <row r="25981">
          <cell r="I25981" t="str">
            <v>MIS. 7L</v>
          </cell>
        </row>
        <row r="25982">
          <cell r="I25982" t="str">
            <v>NO</v>
          </cell>
        </row>
        <row r="25983">
          <cell r="I25983" t="str">
            <v>NO</v>
          </cell>
        </row>
        <row r="25984">
          <cell r="I25984" t="str">
            <v>NO</v>
          </cell>
        </row>
        <row r="25985">
          <cell r="I25985" t="str">
            <v>NO</v>
          </cell>
        </row>
        <row r="25986">
          <cell r="I25986" t="str">
            <v>NO</v>
          </cell>
        </row>
        <row r="25987">
          <cell r="I25987" t="str">
            <v>NO</v>
          </cell>
        </row>
        <row r="25988">
          <cell r="I25988" t="str">
            <v>NO</v>
          </cell>
        </row>
        <row r="25989">
          <cell r="I25989" t="str">
            <v>NO</v>
          </cell>
        </row>
        <row r="25990">
          <cell r="I25990" t="str">
            <v>NO</v>
          </cell>
        </row>
        <row r="25991">
          <cell r="I25991" t="str">
            <v>260/18</v>
          </cell>
        </row>
        <row r="25992">
          <cell r="I25992" t="str">
            <v>AA130/12</v>
          </cell>
        </row>
        <row r="25993">
          <cell r="I25993" t="str">
            <v>AA130/12</v>
          </cell>
        </row>
        <row r="25994">
          <cell r="I25994" t="str">
            <v>AA130/12</v>
          </cell>
        </row>
        <row r="25995">
          <cell r="I25995" t="str">
            <v>AA131/12</v>
          </cell>
        </row>
        <row r="25996">
          <cell r="I25996" t="str">
            <v>AA131/12</v>
          </cell>
        </row>
        <row r="25997">
          <cell r="I25997" t="str">
            <v>AA131/12</v>
          </cell>
        </row>
        <row r="25998">
          <cell r="I25998" t="str">
            <v>AA131/12</v>
          </cell>
        </row>
        <row r="25999">
          <cell r="I25999" t="str">
            <v>AA131/12</v>
          </cell>
        </row>
        <row r="26000">
          <cell r="I26000" t="str">
            <v>AA132/12</v>
          </cell>
        </row>
        <row r="26001">
          <cell r="I26001" t="str">
            <v>AA132/12</v>
          </cell>
        </row>
        <row r="26002">
          <cell r="I26002" t="str">
            <v>AA132/12</v>
          </cell>
        </row>
        <row r="26003">
          <cell r="I26003" t="str">
            <v>AA132/12</v>
          </cell>
        </row>
        <row r="26004">
          <cell r="I26004" t="str">
            <v>AA133/12</v>
          </cell>
        </row>
        <row r="26005">
          <cell r="I26005" t="str">
            <v>AA133/12</v>
          </cell>
        </row>
        <row r="26006">
          <cell r="I26006" t="str">
            <v>AA133/12</v>
          </cell>
        </row>
        <row r="26007">
          <cell r="I26007" t="str">
            <v>AA157/18</v>
          </cell>
        </row>
        <row r="26008">
          <cell r="I26008" t="str">
            <v>AA157/18</v>
          </cell>
        </row>
        <row r="26009">
          <cell r="I26009" t="str">
            <v>AA157/18</v>
          </cell>
        </row>
        <row r="26010">
          <cell r="I26010" t="str">
            <v>AA157/18</v>
          </cell>
        </row>
        <row r="26011">
          <cell r="I26011" t="str">
            <v>AA157/18</v>
          </cell>
        </row>
        <row r="26012">
          <cell r="I26012" t="str">
            <v>AA157/18</v>
          </cell>
        </row>
        <row r="26013">
          <cell r="I26013" t="str">
            <v>AA157/18</v>
          </cell>
        </row>
        <row r="26014">
          <cell r="I26014" t="str">
            <v>AA157/18</v>
          </cell>
        </row>
        <row r="26015">
          <cell r="I26015" t="str">
            <v>AA157/18</v>
          </cell>
        </row>
        <row r="26016">
          <cell r="I26016" t="str">
            <v>AA157/18</v>
          </cell>
        </row>
        <row r="26017">
          <cell r="I26017" t="str">
            <v>AA157/18</v>
          </cell>
        </row>
        <row r="26018">
          <cell r="I26018" t="str">
            <v>AA157/18</v>
          </cell>
        </row>
        <row r="26019">
          <cell r="I26019" t="str">
            <v>AA157/18</v>
          </cell>
        </row>
        <row r="26020">
          <cell r="I26020" t="str">
            <v>AA157/18</v>
          </cell>
        </row>
        <row r="26021">
          <cell r="I26021" t="str">
            <v>AA157/18</v>
          </cell>
        </row>
        <row r="26022">
          <cell r="I26022" t="str">
            <v>AA157/18</v>
          </cell>
        </row>
        <row r="26023">
          <cell r="I26023" t="str">
            <v>AA157/18</v>
          </cell>
        </row>
        <row r="26024">
          <cell r="I26024" t="str">
            <v>AA157/18</v>
          </cell>
        </row>
        <row r="26025">
          <cell r="I26025" t="str">
            <v>AA157/18</v>
          </cell>
        </row>
        <row r="26026">
          <cell r="I26026" t="str">
            <v>AA157/18</v>
          </cell>
        </row>
        <row r="26027">
          <cell r="I26027" t="str">
            <v>AA157/18</v>
          </cell>
        </row>
        <row r="26028">
          <cell r="I26028" t="str">
            <v>AA157/18</v>
          </cell>
        </row>
        <row r="26029">
          <cell r="I26029" t="str">
            <v>AA157/18</v>
          </cell>
        </row>
        <row r="26030">
          <cell r="I26030" t="str">
            <v>AA157/18</v>
          </cell>
        </row>
        <row r="26031">
          <cell r="I26031" t="str">
            <v>AA157/18</v>
          </cell>
        </row>
        <row r="26032">
          <cell r="I26032" t="str">
            <v>AA157/18</v>
          </cell>
        </row>
        <row r="26033">
          <cell r="I26033" t="str">
            <v>AA157/18</v>
          </cell>
        </row>
        <row r="26034">
          <cell r="I26034" t="str">
            <v>AA157/18</v>
          </cell>
        </row>
        <row r="26035">
          <cell r="I26035" t="str">
            <v>AA157/18</v>
          </cell>
        </row>
        <row r="26036">
          <cell r="I26036" t="str">
            <v>AA157/18</v>
          </cell>
        </row>
        <row r="26037">
          <cell r="I26037" t="str">
            <v>AA157/18</v>
          </cell>
        </row>
        <row r="26038">
          <cell r="I26038" t="str">
            <v>AA157/18</v>
          </cell>
        </row>
        <row r="26039">
          <cell r="I26039" t="str">
            <v>AA157/18</v>
          </cell>
        </row>
        <row r="26040">
          <cell r="I26040" t="str">
            <v>AA157/18</v>
          </cell>
        </row>
        <row r="26041">
          <cell r="I26041" t="str">
            <v>AA157/18</v>
          </cell>
        </row>
        <row r="26042">
          <cell r="I26042" t="str">
            <v>AA157/18</v>
          </cell>
        </row>
        <row r="26043">
          <cell r="I26043" t="str">
            <v>AA157/18</v>
          </cell>
        </row>
        <row r="26044">
          <cell r="I26044" t="str">
            <v>AA157/18</v>
          </cell>
        </row>
        <row r="26045">
          <cell r="I26045" t="str">
            <v>AA157/18</v>
          </cell>
        </row>
        <row r="26046">
          <cell r="I26046" t="str">
            <v>AA157/18</v>
          </cell>
        </row>
        <row r="26047">
          <cell r="I26047" t="str">
            <v>AA157/18</v>
          </cell>
        </row>
        <row r="26048">
          <cell r="I26048" t="str">
            <v>AA157/18</v>
          </cell>
        </row>
        <row r="26049">
          <cell r="I26049" t="str">
            <v>AA157/18</v>
          </cell>
        </row>
        <row r="26050">
          <cell r="I26050" t="str">
            <v>AA157/18</v>
          </cell>
        </row>
        <row r="26051">
          <cell r="I26051" t="str">
            <v>AA157/18</v>
          </cell>
        </row>
        <row r="26052">
          <cell r="I26052" t="str">
            <v>AA157/18</v>
          </cell>
        </row>
        <row r="26053">
          <cell r="I26053" t="str">
            <v>AA184/16</v>
          </cell>
        </row>
        <row r="26054">
          <cell r="I26054" t="str">
            <v>AA184/16</v>
          </cell>
        </row>
        <row r="26055">
          <cell r="I26055" t="str">
            <v>AA184/16</v>
          </cell>
        </row>
        <row r="26056">
          <cell r="I26056" t="str">
            <v>AA185/16</v>
          </cell>
        </row>
        <row r="26057">
          <cell r="I26057" t="str">
            <v>AA185/16</v>
          </cell>
        </row>
        <row r="26058">
          <cell r="I26058" t="str">
            <v>AA185/16</v>
          </cell>
        </row>
        <row r="26059">
          <cell r="I26059" t="str">
            <v>AA200/16</v>
          </cell>
        </row>
        <row r="26060">
          <cell r="I26060" t="str">
            <v>AA200/16</v>
          </cell>
        </row>
        <row r="26061">
          <cell r="I26061" t="str">
            <v>AA200/20</v>
          </cell>
        </row>
        <row r="26062">
          <cell r="I26062" t="str">
            <v>AA726/16</v>
          </cell>
        </row>
        <row r="26063">
          <cell r="I26063" t="str">
            <v>AA726/16</v>
          </cell>
        </row>
        <row r="26064">
          <cell r="I26064" t="str">
            <v>AA726/16</v>
          </cell>
        </row>
        <row r="26065">
          <cell r="I26065" t="str">
            <v>AA726/16</v>
          </cell>
        </row>
        <row r="26066">
          <cell r="I26066" t="str">
            <v>AA726/16</v>
          </cell>
        </row>
        <row r="26067">
          <cell r="I26067" t="str">
            <v>AA726/16</v>
          </cell>
        </row>
        <row r="26068">
          <cell r="I26068" t="str">
            <v>AA765/14</v>
          </cell>
        </row>
        <row r="26069">
          <cell r="I26069" t="str">
            <v>AB050/18</v>
          </cell>
        </row>
        <row r="26070">
          <cell r="I26070" t="str">
            <v>AB050/18</v>
          </cell>
        </row>
        <row r="26071">
          <cell r="I26071" t="str">
            <v>AB050/18</v>
          </cell>
        </row>
        <row r="26072">
          <cell r="I26072" t="str">
            <v>AB050/18</v>
          </cell>
        </row>
        <row r="26073">
          <cell r="I26073" t="str">
            <v>AB050/18</v>
          </cell>
        </row>
        <row r="26074">
          <cell r="I26074" t="str">
            <v>AB050/18</v>
          </cell>
        </row>
        <row r="26075">
          <cell r="I26075" t="str">
            <v>AB050/18</v>
          </cell>
        </row>
        <row r="26076">
          <cell r="I26076" t="str">
            <v>AB050/18</v>
          </cell>
        </row>
        <row r="26077">
          <cell r="I26077" t="str">
            <v>AB050/18</v>
          </cell>
        </row>
        <row r="26078">
          <cell r="I26078" t="str">
            <v>AB050/18</v>
          </cell>
        </row>
        <row r="26079">
          <cell r="I26079" t="str">
            <v>AB050/18</v>
          </cell>
        </row>
        <row r="26080">
          <cell r="I26080" t="str">
            <v>AB050/18</v>
          </cell>
        </row>
        <row r="26081">
          <cell r="I26081" t="str">
            <v>AB050/18</v>
          </cell>
        </row>
        <row r="26082">
          <cell r="I26082" t="str">
            <v>AB050/18</v>
          </cell>
        </row>
        <row r="26083">
          <cell r="I26083" t="str">
            <v>AB050/18</v>
          </cell>
        </row>
        <row r="26084">
          <cell r="I26084" t="str">
            <v>AB050/18</v>
          </cell>
        </row>
        <row r="26085">
          <cell r="I26085" t="str">
            <v>AB050/18</v>
          </cell>
        </row>
        <row r="26086">
          <cell r="I26086" t="str">
            <v>AB050/18</v>
          </cell>
        </row>
        <row r="26087">
          <cell r="I26087" t="str">
            <v>AB050/18</v>
          </cell>
        </row>
        <row r="26088">
          <cell r="I26088" t="str">
            <v>AB050/18</v>
          </cell>
        </row>
        <row r="26089">
          <cell r="I26089" t="str">
            <v>AB050/18</v>
          </cell>
        </row>
        <row r="26090">
          <cell r="I26090" t="str">
            <v>AB050/18</v>
          </cell>
        </row>
        <row r="26091">
          <cell r="I26091" t="str">
            <v>AB050/18</v>
          </cell>
        </row>
        <row r="26092">
          <cell r="I26092" t="str">
            <v>AB050/18</v>
          </cell>
        </row>
        <row r="26093">
          <cell r="I26093" t="str">
            <v>AB050/18</v>
          </cell>
        </row>
        <row r="26094">
          <cell r="I26094" t="str">
            <v>AB050/20</v>
          </cell>
        </row>
        <row r="26095">
          <cell r="I26095" t="str">
            <v>AB062/16</v>
          </cell>
        </row>
        <row r="26096">
          <cell r="I26096" t="str">
            <v>AB062/16</v>
          </cell>
        </row>
        <row r="26097">
          <cell r="I26097" t="str">
            <v>AB062/16</v>
          </cell>
        </row>
        <row r="26098">
          <cell r="I26098" t="str">
            <v>AB062/20</v>
          </cell>
        </row>
        <row r="26099">
          <cell r="I26099" t="str">
            <v>AB062/20</v>
          </cell>
        </row>
        <row r="26100">
          <cell r="I26100" t="str">
            <v>AB070/16</v>
          </cell>
        </row>
        <row r="26101">
          <cell r="I26101" t="str">
            <v>AB070/16</v>
          </cell>
        </row>
        <row r="26102">
          <cell r="I26102" t="str">
            <v>AB070/16</v>
          </cell>
        </row>
        <row r="26103">
          <cell r="I26103" t="str">
            <v>AB070/16</v>
          </cell>
        </row>
        <row r="26104">
          <cell r="I26104" t="str">
            <v>AB080/16</v>
          </cell>
        </row>
        <row r="26105">
          <cell r="I26105" t="str">
            <v>AB080-16</v>
          </cell>
        </row>
        <row r="26106">
          <cell r="I26106" t="str">
            <v>AB080-16</v>
          </cell>
        </row>
        <row r="26107">
          <cell r="I26107" t="str">
            <v>AB080-16</v>
          </cell>
        </row>
        <row r="26108">
          <cell r="I26108" t="str">
            <v>AB083/13</v>
          </cell>
        </row>
        <row r="26109">
          <cell r="I26109" t="str">
            <v>AB100/12</v>
          </cell>
        </row>
        <row r="26110">
          <cell r="I26110" t="str">
            <v>AB100/12</v>
          </cell>
        </row>
        <row r="26111">
          <cell r="I26111" t="str">
            <v>AB100/12</v>
          </cell>
        </row>
        <row r="26112">
          <cell r="I26112" t="str">
            <v>AB100/12</v>
          </cell>
        </row>
        <row r="26113">
          <cell r="I26113" t="str">
            <v>AB100/12</v>
          </cell>
        </row>
        <row r="26114">
          <cell r="I26114" t="str">
            <v>AB100/12</v>
          </cell>
        </row>
        <row r="26115">
          <cell r="I26115" t="str">
            <v>AB100/12</v>
          </cell>
        </row>
        <row r="26116">
          <cell r="I26116" t="str">
            <v>AB100/12</v>
          </cell>
        </row>
        <row r="26117">
          <cell r="I26117" t="str">
            <v>AB100/12</v>
          </cell>
        </row>
        <row r="26118">
          <cell r="I26118" t="str">
            <v>AB100/12</v>
          </cell>
        </row>
        <row r="26119">
          <cell r="I26119" t="str">
            <v>AB100/12</v>
          </cell>
        </row>
        <row r="26120">
          <cell r="I26120" t="str">
            <v>AB100/12</v>
          </cell>
        </row>
        <row r="26121">
          <cell r="I26121" t="str">
            <v>AB100/12</v>
          </cell>
        </row>
        <row r="26122">
          <cell r="I26122" t="str">
            <v>AB100/12</v>
          </cell>
        </row>
        <row r="26123">
          <cell r="I26123" t="str">
            <v>AB100/12</v>
          </cell>
        </row>
        <row r="26124">
          <cell r="I26124" t="str">
            <v>AB100/12</v>
          </cell>
        </row>
        <row r="26125">
          <cell r="I26125" t="str">
            <v>AB100/12</v>
          </cell>
        </row>
        <row r="26126">
          <cell r="I26126" t="str">
            <v>AB100/12</v>
          </cell>
        </row>
        <row r="26127">
          <cell r="I26127" t="str">
            <v>AB100/12</v>
          </cell>
        </row>
        <row r="26128">
          <cell r="I26128" t="str">
            <v>AB100/12</v>
          </cell>
        </row>
        <row r="26129">
          <cell r="I26129" t="str">
            <v>AB100/12</v>
          </cell>
        </row>
        <row r="26130">
          <cell r="I26130" t="str">
            <v>AB100/12</v>
          </cell>
        </row>
        <row r="26131">
          <cell r="I26131" t="str">
            <v>AB100/12</v>
          </cell>
        </row>
        <row r="26132">
          <cell r="I26132" t="str">
            <v>AB100/12</v>
          </cell>
        </row>
        <row r="26133">
          <cell r="I26133" t="str">
            <v>AB100/12</v>
          </cell>
        </row>
        <row r="26134">
          <cell r="I26134" t="str">
            <v>AB100/12</v>
          </cell>
        </row>
        <row r="26135">
          <cell r="I26135" t="str">
            <v>AB100/12</v>
          </cell>
        </row>
        <row r="26136">
          <cell r="I26136" t="str">
            <v>AB100/12</v>
          </cell>
        </row>
        <row r="26137">
          <cell r="I26137" t="str">
            <v>AB100/12</v>
          </cell>
        </row>
        <row r="26138">
          <cell r="I26138" t="str">
            <v>AB100/12</v>
          </cell>
        </row>
        <row r="26139">
          <cell r="I26139" t="str">
            <v>AB100/12</v>
          </cell>
        </row>
        <row r="26140">
          <cell r="I26140" t="str">
            <v>AB100/12</v>
          </cell>
        </row>
        <row r="26141">
          <cell r="I26141" t="str">
            <v>AB100/12</v>
          </cell>
        </row>
        <row r="26142">
          <cell r="I26142" t="str">
            <v>AB100/12</v>
          </cell>
        </row>
        <row r="26143">
          <cell r="I26143" t="str">
            <v>AB100/12</v>
          </cell>
        </row>
        <row r="26144">
          <cell r="I26144" t="str">
            <v>AB100/12</v>
          </cell>
        </row>
        <row r="26145">
          <cell r="I26145" t="str">
            <v>AB100/12</v>
          </cell>
        </row>
        <row r="26146">
          <cell r="I26146" t="str">
            <v>AB100/12</v>
          </cell>
        </row>
        <row r="26147">
          <cell r="I26147" t="str">
            <v>AB100/12</v>
          </cell>
        </row>
        <row r="26148">
          <cell r="I26148" t="str">
            <v>AB100/12</v>
          </cell>
        </row>
        <row r="26149">
          <cell r="I26149" t="str">
            <v>AB100/12</v>
          </cell>
        </row>
        <row r="26150">
          <cell r="I26150" t="str">
            <v>AB100/12</v>
          </cell>
        </row>
        <row r="26151">
          <cell r="I26151" t="str">
            <v>AB110/12</v>
          </cell>
        </row>
        <row r="26152">
          <cell r="I26152" t="str">
            <v>AB110/12</v>
          </cell>
        </row>
        <row r="26153">
          <cell r="I26153" t="str">
            <v>AB110/12</v>
          </cell>
        </row>
        <row r="26154">
          <cell r="I26154" t="str">
            <v>AB110/12</v>
          </cell>
        </row>
        <row r="26155">
          <cell r="I26155" t="str">
            <v>AB110/12</v>
          </cell>
        </row>
        <row r="26156">
          <cell r="I26156" t="str">
            <v>AB110/12</v>
          </cell>
        </row>
        <row r="26157">
          <cell r="I26157" t="str">
            <v>AB110/12</v>
          </cell>
        </row>
        <row r="26158">
          <cell r="I26158" t="str">
            <v>AB110/12</v>
          </cell>
        </row>
        <row r="26159">
          <cell r="I26159" t="str">
            <v>AB110/12</v>
          </cell>
        </row>
        <row r="26160">
          <cell r="I26160" t="str">
            <v>AB150/18</v>
          </cell>
        </row>
        <row r="26161">
          <cell r="I26161" t="str">
            <v>AC941/18</v>
          </cell>
        </row>
        <row r="26162">
          <cell r="I26162" t="str">
            <v>AE100/16</v>
          </cell>
        </row>
        <row r="26163">
          <cell r="I26163" t="str">
            <v>AE100/16</v>
          </cell>
        </row>
        <row r="26164">
          <cell r="I26164" t="str">
            <v>AE100/16</v>
          </cell>
        </row>
        <row r="26165">
          <cell r="I26165" t="str">
            <v>AE200/17</v>
          </cell>
        </row>
        <row r="26166">
          <cell r="I26166" t="str">
            <v>AF100/20</v>
          </cell>
        </row>
        <row r="26167">
          <cell r="I26167" t="str">
            <v>AF100/25</v>
          </cell>
        </row>
        <row r="26168">
          <cell r="I26168" t="str">
            <v>AF100/25</v>
          </cell>
        </row>
        <row r="26169">
          <cell r="I26169" t="str">
            <v>AF100/25</v>
          </cell>
        </row>
        <row r="26170">
          <cell r="I26170" t="str">
            <v>AF100/25</v>
          </cell>
        </row>
        <row r="26171">
          <cell r="I26171" t="str">
            <v>AF100/25</v>
          </cell>
        </row>
        <row r="26172">
          <cell r="I26172" t="str">
            <v>AF100/25</v>
          </cell>
        </row>
        <row r="26173">
          <cell r="I26173" t="str">
            <v>AF100/25</v>
          </cell>
        </row>
        <row r="26174">
          <cell r="I26174" t="str">
            <v>AF100/25</v>
          </cell>
        </row>
        <row r="26175">
          <cell r="I26175" t="str">
            <v>AF100/25</v>
          </cell>
        </row>
        <row r="26176">
          <cell r="I26176" t="str">
            <v>AF100/25</v>
          </cell>
        </row>
        <row r="26177">
          <cell r="I26177" t="str">
            <v>D1101</v>
          </cell>
        </row>
        <row r="26178">
          <cell r="I26178" t="str">
            <v>D1101</v>
          </cell>
        </row>
        <row r="26179">
          <cell r="I26179" t="str">
            <v>EPAA200-16</v>
          </cell>
        </row>
        <row r="26180">
          <cell r="I26180" t="str">
            <v>EPAA210-16</v>
          </cell>
        </row>
        <row r="26181">
          <cell r="I26181" t="str">
            <v>EPAA210-16</v>
          </cell>
        </row>
        <row r="26182">
          <cell r="I26182" t="str">
            <v>EPAB062-20</v>
          </cell>
        </row>
        <row r="26183">
          <cell r="I26183" t="str">
            <v>EPAB062-20</v>
          </cell>
        </row>
        <row r="26184">
          <cell r="I26184" t="str">
            <v>EPAB062-20</v>
          </cell>
        </row>
        <row r="26185">
          <cell r="I26185" t="str">
            <v>EPAB070-16</v>
          </cell>
        </row>
        <row r="26186">
          <cell r="I26186" t="str">
            <v>EPAB070-16</v>
          </cell>
        </row>
        <row r="26187">
          <cell r="I26187" t="str">
            <v>EPAB070-16</v>
          </cell>
        </row>
        <row r="26188">
          <cell r="I26188" t="str">
            <v>EPAB100-12</v>
          </cell>
        </row>
        <row r="26189">
          <cell r="I26189" t="str">
            <v>EPAB100-12</v>
          </cell>
        </row>
        <row r="26190">
          <cell r="I26190" t="str">
            <v>EPAB100-12</v>
          </cell>
        </row>
        <row r="26191">
          <cell r="I26191" t="str">
            <v>EPAB100-12</v>
          </cell>
        </row>
        <row r="26192">
          <cell r="I26192" t="str">
            <v>EPAB100-12</v>
          </cell>
        </row>
        <row r="26193">
          <cell r="I26193" t="str">
            <v>EPAB100-12</v>
          </cell>
        </row>
        <row r="26194">
          <cell r="I26194" t="str">
            <v>EPAB100-12</v>
          </cell>
        </row>
        <row r="26195">
          <cell r="I26195" t="str">
            <v>EPAB100-12</v>
          </cell>
        </row>
        <row r="26196">
          <cell r="I26196" t="str">
            <v>EPAB100-12</v>
          </cell>
        </row>
        <row r="26197">
          <cell r="I26197" t="str">
            <v>EPAB100-12</v>
          </cell>
        </row>
        <row r="26198">
          <cell r="I26198" t="str">
            <v>EPAB100-12</v>
          </cell>
        </row>
        <row r="26199">
          <cell r="I26199" t="str">
            <v>EPAB100-12</v>
          </cell>
        </row>
        <row r="26200">
          <cell r="I26200" t="str">
            <v>EPAB100-12</v>
          </cell>
        </row>
        <row r="26201">
          <cell r="I26201" t="str">
            <v>EPAB100-12</v>
          </cell>
        </row>
        <row r="26202">
          <cell r="I26202" t="str">
            <v>EPAB100-12</v>
          </cell>
        </row>
        <row r="26203">
          <cell r="I26203" t="str">
            <v>EPAB100-12</v>
          </cell>
        </row>
        <row r="26204">
          <cell r="I26204" t="str">
            <v>EPAB100-12</v>
          </cell>
        </row>
        <row r="26205">
          <cell r="I26205" t="str">
            <v>EPAB100-12</v>
          </cell>
        </row>
        <row r="26206">
          <cell r="I26206" t="str">
            <v>EPAB100-12</v>
          </cell>
        </row>
        <row r="26207">
          <cell r="I26207" t="str">
            <v>EPAB100-12</v>
          </cell>
        </row>
        <row r="26208">
          <cell r="I26208" t="str">
            <v>EPAB100-12</v>
          </cell>
        </row>
        <row r="26209">
          <cell r="I26209" t="str">
            <v>EPAB100-12</v>
          </cell>
        </row>
        <row r="26210">
          <cell r="I26210" t="str">
            <v>EPAB110-12</v>
          </cell>
        </row>
        <row r="26211">
          <cell r="I26211" t="str">
            <v>EPAB110-12</v>
          </cell>
        </row>
        <row r="26212">
          <cell r="I26212" t="str">
            <v>EPAB110-12</v>
          </cell>
        </row>
        <row r="26213">
          <cell r="I26213" t="str">
            <v>EPAB110-12</v>
          </cell>
        </row>
        <row r="26214">
          <cell r="I26214" t="str">
            <v>EPAB110-12</v>
          </cell>
        </row>
        <row r="26215">
          <cell r="I26215" t="str">
            <v>EPAB110-12</v>
          </cell>
        </row>
        <row r="26216">
          <cell r="I26216" t="str">
            <v>EPAB110-12</v>
          </cell>
        </row>
        <row r="26217">
          <cell r="I26217" t="str">
            <v>EPAB110-12</v>
          </cell>
        </row>
        <row r="26218">
          <cell r="I26218" t="str">
            <v>EPAB110-12</v>
          </cell>
        </row>
        <row r="26219">
          <cell r="I26219" t="str">
            <v>EPAB110-12</v>
          </cell>
        </row>
        <row r="26220">
          <cell r="I26220" t="str">
            <v>EPAB110-12</v>
          </cell>
        </row>
        <row r="26221">
          <cell r="I26221" t="str">
            <v>EPAB110-12</v>
          </cell>
        </row>
        <row r="26222">
          <cell r="I26222" t="str">
            <v>EPAB110-12</v>
          </cell>
        </row>
        <row r="26223">
          <cell r="I26223" t="str">
            <v>EPAB110-12</v>
          </cell>
        </row>
        <row r="26224">
          <cell r="I26224" t="str">
            <v>EPAB110-12</v>
          </cell>
        </row>
        <row r="26225">
          <cell r="I26225" t="str">
            <v>EPAB110-12</v>
          </cell>
        </row>
        <row r="26226">
          <cell r="I26226" t="str">
            <v>EPAB110-12</v>
          </cell>
        </row>
        <row r="26227">
          <cell r="I26227" t="str">
            <v>EPAB110-12</v>
          </cell>
        </row>
        <row r="26228">
          <cell r="I26228" t="str">
            <v>EPAB110-12</v>
          </cell>
        </row>
        <row r="26229">
          <cell r="I26229" t="str">
            <v>EPAB110-12</v>
          </cell>
        </row>
        <row r="26230">
          <cell r="I26230" t="str">
            <v>EPAB110-12</v>
          </cell>
        </row>
        <row r="26231">
          <cell r="I26231" t="str">
            <v>EPAB110-12</v>
          </cell>
        </row>
        <row r="26232">
          <cell r="I26232" t="str">
            <v>EPAB110-12</v>
          </cell>
        </row>
        <row r="26233">
          <cell r="I26233" t="str">
            <v>EPAB110-12</v>
          </cell>
        </row>
        <row r="26234">
          <cell r="I26234" t="str">
            <v>EPAB110-12</v>
          </cell>
        </row>
        <row r="26235">
          <cell r="I26235" t="str">
            <v>EPAC101-14</v>
          </cell>
        </row>
        <row r="26236">
          <cell r="I26236" t="str">
            <v>EPAF100-25</v>
          </cell>
        </row>
        <row r="26237">
          <cell r="I26237" t="str">
            <v>EPAF100-25</v>
          </cell>
        </row>
        <row r="26238">
          <cell r="I26238" t="str">
            <v>EPAF100-25</v>
          </cell>
        </row>
        <row r="26239">
          <cell r="I26239" t="str">
            <v>EPAF100-25</v>
          </cell>
        </row>
        <row r="26240">
          <cell r="I26240" t="str">
            <v>ISA260/18</v>
          </cell>
        </row>
        <row r="26241">
          <cell r="I26241" t="str">
            <v>KA104/01</v>
          </cell>
        </row>
        <row r="26242">
          <cell r="I26242" t="str">
            <v>KA104/01</v>
          </cell>
        </row>
        <row r="26243">
          <cell r="I26243" t="str">
            <v>KA260/18</v>
          </cell>
        </row>
        <row r="26244">
          <cell r="I26244" t="str">
            <v>KA260/18</v>
          </cell>
        </row>
        <row r="26245">
          <cell r="I26245" t="str">
            <v>KA261/18</v>
          </cell>
        </row>
        <row r="26246">
          <cell r="I26246" t="str">
            <v>KA261/18</v>
          </cell>
        </row>
        <row r="26247">
          <cell r="I26247" t="str">
            <v>KA261/18</v>
          </cell>
        </row>
        <row r="26248">
          <cell r="I26248" t="str">
            <v>KA266/17</v>
          </cell>
        </row>
        <row r="26249">
          <cell r="I26249" t="str">
            <v>KA266/17</v>
          </cell>
        </row>
        <row r="26250">
          <cell r="I26250" t="str">
            <v>KA800/14</v>
          </cell>
        </row>
        <row r="26251">
          <cell r="I26251" t="str">
            <v>KA815/01</v>
          </cell>
        </row>
        <row r="26252">
          <cell r="I26252" t="str">
            <v>KA886-18</v>
          </cell>
        </row>
        <row r="26253">
          <cell r="I26253" t="str">
            <v>KB302/04</v>
          </cell>
        </row>
        <row r="26254">
          <cell r="I26254" t="str">
            <v>KD055/19</v>
          </cell>
        </row>
        <row r="26255">
          <cell r="I26255" t="str">
            <v>KD055/19</v>
          </cell>
        </row>
        <row r="26256">
          <cell r="I26256" t="str">
            <v>KD055-1S</v>
          </cell>
        </row>
        <row r="26257">
          <cell r="I26257" t="str">
            <v>NO</v>
          </cell>
        </row>
        <row r="26258">
          <cell r="I26258" t="str">
            <v>NO</v>
          </cell>
        </row>
        <row r="26259">
          <cell r="I26259" t="str">
            <v>NO</v>
          </cell>
        </row>
        <row r="26260">
          <cell r="I26260" t="str">
            <v>NO</v>
          </cell>
        </row>
        <row r="26261">
          <cell r="I26261" t="str">
            <v>NO</v>
          </cell>
        </row>
        <row r="26262">
          <cell r="I26262" t="str">
            <v>02139.111M</v>
          </cell>
        </row>
        <row r="26263">
          <cell r="I26263" t="str">
            <v>Z33021</v>
          </cell>
        </row>
        <row r="26264">
          <cell r="I26264" t="str">
            <v>Z33021</v>
          </cell>
        </row>
        <row r="26265">
          <cell r="I26265" t="str">
            <v>Z33021</v>
          </cell>
        </row>
        <row r="26266">
          <cell r="I26266" t="str">
            <v>BARRAQUER 65MM HG TONO</v>
          </cell>
        </row>
        <row r="26267">
          <cell r="I26267" t="str">
            <v>OLV-FCP</v>
          </cell>
        </row>
        <row r="26268">
          <cell r="I26268" t="str">
            <v>OLVK400523</v>
          </cell>
        </row>
        <row r="26269">
          <cell r="I26269" t="str">
            <v>UK400523</v>
          </cell>
        </row>
        <row r="26270">
          <cell r="I26270">
            <v>208</v>
          </cell>
        </row>
        <row r="26271">
          <cell r="I26271" t="str">
            <v>WA05990A</v>
          </cell>
        </row>
        <row r="26272">
          <cell r="I26272" t="str">
            <v>WA53000A</v>
          </cell>
        </row>
        <row r="26273">
          <cell r="I26273" t="str">
            <v>WA53000A</v>
          </cell>
        </row>
        <row r="26274">
          <cell r="I26274" t="str">
            <v>WA53000A</v>
          </cell>
        </row>
        <row r="26275">
          <cell r="I26275" t="str">
            <v>WA50372B</v>
          </cell>
        </row>
        <row r="26276">
          <cell r="I26276" t="str">
            <v>WA50374B</v>
          </cell>
        </row>
        <row r="26277">
          <cell r="I26277" t="str">
            <v>WA53000A</v>
          </cell>
        </row>
        <row r="26278">
          <cell r="I26278" t="str">
            <v>F261W</v>
          </cell>
        </row>
        <row r="26279">
          <cell r="I26279" t="str">
            <v>ESU-MP/MFL</v>
          </cell>
        </row>
        <row r="26280">
          <cell r="I26280">
            <v>3</v>
          </cell>
        </row>
        <row r="26281">
          <cell r="I26281">
            <v>32</v>
          </cell>
        </row>
        <row r="26282">
          <cell r="I26282" t="str">
            <v>34AH</v>
          </cell>
        </row>
        <row r="26283">
          <cell r="I26283" t="str">
            <v>201 146DS</v>
          </cell>
        </row>
        <row r="26284">
          <cell r="I26284" t="str">
            <v>201-148</v>
          </cell>
        </row>
        <row r="26285">
          <cell r="I26285" t="str">
            <v>201-148DS</v>
          </cell>
        </row>
        <row r="26286">
          <cell r="I26286" t="str">
            <v>201-148DS</v>
          </cell>
        </row>
        <row r="26287">
          <cell r="I26287" t="str">
            <v>0210-A</v>
          </cell>
        </row>
        <row r="26288">
          <cell r="I26288" t="str">
            <v>4400C12800</v>
          </cell>
        </row>
        <row r="26289">
          <cell r="I26289" t="str">
            <v>4700-MC02</v>
          </cell>
        </row>
        <row r="26290">
          <cell r="I26290" t="str">
            <v>4700-S100</v>
          </cell>
        </row>
        <row r="26291">
          <cell r="I26291">
            <v>13475</v>
          </cell>
        </row>
        <row r="26292">
          <cell r="I26292">
            <v>13475</v>
          </cell>
        </row>
        <row r="26293">
          <cell r="I26293">
            <v>700065</v>
          </cell>
        </row>
        <row r="26294">
          <cell r="I26294">
            <v>700065</v>
          </cell>
        </row>
        <row r="26295">
          <cell r="I26295">
            <v>700065</v>
          </cell>
        </row>
        <row r="26296">
          <cell r="I26296">
            <v>700065</v>
          </cell>
        </row>
        <row r="26297">
          <cell r="I26297">
            <v>700065</v>
          </cell>
        </row>
        <row r="26298">
          <cell r="I26298">
            <v>700071</v>
          </cell>
        </row>
        <row r="26299">
          <cell r="I26299">
            <v>700073</v>
          </cell>
        </row>
        <row r="26300">
          <cell r="I26300">
            <v>700073</v>
          </cell>
        </row>
        <row r="26301">
          <cell r="I26301">
            <v>700074</v>
          </cell>
        </row>
        <row r="26302">
          <cell r="I26302">
            <v>700074</v>
          </cell>
        </row>
        <row r="26303">
          <cell r="I26303">
            <v>700074</v>
          </cell>
        </row>
        <row r="26304">
          <cell r="I26304">
            <v>700074</v>
          </cell>
        </row>
        <row r="26305">
          <cell r="I26305">
            <v>700075</v>
          </cell>
        </row>
        <row r="26306">
          <cell r="I26306">
            <v>700112</v>
          </cell>
        </row>
        <row r="26307">
          <cell r="I26307">
            <v>700236</v>
          </cell>
        </row>
        <row r="26308">
          <cell r="I26308">
            <v>700390</v>
          </cell>
        </row>
        <row r="26309">
          <cell r="I26309">
            <v>700392</v>
          </cell>
        </row>
        <row r="26310">
          <cell r="I26310">
            <v>700392</v>
          </cell>
        </row>
        <row r="26311">
          <cell r="I26311">
            <v>700499</v>
          </cell>
        </row>
        <row r="26312">
          <cell r="I26312">
            <v>700613</v>
          </cell>
        </row>
        <row r="26313">
          <cell r="I26313">
            <v>700620</v>
          </cell>
        </row>
        <row r="26314">
          <cell r="I26314">
            <v>700623</v>
          </cell>
        </row>
        <row r="26315">
          <cell r="I26315">
            <v>700623</v>
          </cell>
        </row>
        <row r="26316">
          <cell r="I26316">
            <v>700625</v>
          </cell>
        </row>
        <row r="26317">
          <cell r="I26317">
            <v>700652</v>
          </cell>
        </row>
        <row r="26318">
          <cell r="I26318">
            <v>700657</v>
          </cell>
        </row>
        <row r="26319">
          <cell r="I26319">
            <v>700657</v>
          </cell>
        </row>
        <row r="26320">
          <cell r="I26320">
            <v>700657</v>
          </cell>
        </row>
        <row r="26321">
          <cell r="I26321">
            <v>700657</v>
          </cell>
        </row>
        <row r="26322">
          <cell r="I26322">
            <v>700657</v>
          </cell>
        </row>
        <row r="26323">
          <cell r="I26323">
            <v>700657</v>
          </cell>
        </row>
        <row r="26324">
          <cell r="I26324">
            <v>700657</v>
          </cell>
        </row>
        <row r="26325">
          <cell r="I26325">
            <v>700657</v>
          </cell>
        </row>
        <row r="26326">
          <cell r="I26326">
            <v>700657</v>
          </cell>
        </row>
        <row r="26327">
          <cell r="I26327">
            <v>702586</v>
          </cell>
        </row>
        <row r="26328">
          <cell r="I26328" t="str">
            <v>700621</v>
          </cell>
        </row>
        <row r="26329">
          <cell r="I26329" t="str">
            <v>700621</v>
          </cell>
        </row>
        <row r="26330">
          <cell r="I26330" t="str">
            <v>700622</v>
          </cell>
        </row>
        <row r="26331">
          <cell r="I26331" t="str">
            <v>700622</v>
          </cell>
        </row>
        <row r="26332">
          <cell r="I26332" t="str">
            <v>A700065</v>
          </cell>
        </row>
        <row r="26333">
          <cell r="I26333" t="str">
            <v>A700104</v>
          </cell>
        </row>
        <row r="26334">
          <cell r="I26334" t="str">
            <v>A700383</v>
          </cell>
        </row>
        <row r="26335">
          <cell r="I26335" t="str">
            <v>A700466</v>
          </cell>
        </row>
        <row r="26336">
          <cell r="I26336" t="str">
            <v>A700615</v>
          </cell>
        </row>
        <row r="26337">
          <cell r="I26337" t="str">
            <v>A700615</v>
          </cell>
        </row>
        <row r="26338">
          <cell r="I26338" t="str">
            <v>A700662</v>
          </cell>
        </row>
        <row r="26339">
          <cell r="I26339" t="str">
            <v>A700662</v>
          </cell>
        </row>
        <row r="26340">
          <cell r="I26340" t="str">
            <v>A700671</v>
          </cell>
        </row>
        <row r="26341">
          <cell r="I26341">
            <v>700657</v>
          </cell>
        </row>
        <row r="26342">
          <cell r="I26342">
            <v>700657</v>
          </cell>
        </row>
        <row r="26343">
          <cell r="I26343" t="str">
            <v>A700074</v>
          </cell>
        </row>
        <row r="26344">
          <cell r="I26344" t="str">
            <v>A700102</v>
          </cell>
        </row>
        <row r="26345">
          <cell r="I26345" t="str">
            <v>A700104</v>
          </cell>
        </row>
        <row r="26346">
          <cell r="I26346" t="str">
            <v>A700674</v>
          </cell>
        </row>
        <row r="26347">
          <cell r="I26347">
            <v>5342365</v>
          </cell>
        </row>
        <row r="26348">
          <cell r="I26348">
            <v>5342365</v>
          </cell>
        </row>
        <row r="26349">
          <cell r="I26349" t="str">
            <v>P-1454</v>
          </cell>
        </row>
        <row r="26350">
          <cell r="I26350" t="str">
            <v>P-4264</v>
          </cell>
        </row>
        <row r="26351">
          <cell r="I26351" t="str">
            <v>P-4979</v>
          </cell>
        </row>
        <row r="26352">
          <cell r="I26352" t="str">
            <v>P-7410</v>
          </cell>
        </row>
        <row r="26353">
          <cell r="I26353" t="str">
            <v>P-7595</v>
          </cell>
        </row>
        <row r="26354">
          <cell r="I26354">
            <v>309</v>
          </cell>
        </row>
        <row r="26355">
          <cell r="I26355" t="str">
            <v>MIS.7</v>
          </cell>
        </row>
        <row r="26356">
          <cell r="I26356" t="str">
            <v>MIS.7</v>
          </cell>
        </row>
        <row r="26357">
          <cell r="I26357" t="str">
            <v>PS254327</v>
          </cell>
        </row>
        <row r="26358">
          <cell r="I26358" t="str">
            <v>FI-10BS</v>
          </cell>
        </row>
        <row r="26359">
          <cell r="I26359">
            <v>121250</v>
          </cell>
        </row>
        <row r="26360">
          <cell r="I26360">
            <v>121250</v>
          </cell>
        </row>
        <row r="26361">
          <cell r="I26361">
            <v>121250</v>
          </cell>
        </row>
        <row r="26362">
          <cell r="I26362">
            <v>121251</v>
          </cell>
        </row>
        <row r="26363">
          <cell r="I26363">
            <v>121251</v>
          </cell>
        </row>
        <row r="26364">
          <cell r="I26364">
            <v>121251</v>
          </cell>
        </row>
        <row r="26365">
          <cell r="I26365">
            <v>129602</v>
          </cell>
        </row>
        <row r="26366">
          <cell r="I26366">
            <v>130556</v>
          </cell>
        </row>
        <row r="26367">
          <cell r="I26367">
            <v>130556</v>
          </cell>
        </row>
        <row r="26368">
          <cell r="I26368">
            <v>354004</v>
          </cell>
        </row>
        <row r="26369">
          <cell r="I26369">
            <v>355493</v>
          </cell>
        </row>
        <row r="26370">
          <cell r="I26370" t="str">
            <v>14-2192</v>
          </cell>
        </row>
        <row r="26371">
          <cell r="I26371" t="str">
            <v>14-2192</v>
          </cell>
        </row>
        <row r="26372">
          <cell r="I26372" t="str">
            <v>16-5354</v>
          </cell>
        </row>
        <row r="26373">
          <cell r="I26373" t="str">
            <v>18-1235</v>
          </cell>
        </row>
        <row r="26374">
          <cell r="I26374" t="str">
            <v>18-2960</v>
          </cell>
        </row>
        <row r="26375">
          <cell r="I26375" t="str">
            <v>18-2960</v>
          </cell>
        </row>
        <row r="26376">
          <cell r="I26376" t="str">
            <v>18-2960</v>
          </cell>
        </row>
        <row r="26377">
          <cell r="I26377" t="str">
            <v>18-2960</v>
          </cell>
        </row>
        <row r="26378">
          <cell r="I26378" t="str">
            <v>18-2960</v>
          </cell>
        </row>
        <row r="26379">
          <cell r="I26379" t="str">
            <v>18-2960</v>
          </cell>
        </row>
        <row r="26380">
          <cell r="I26380" t="str">
            <v>34 1315</v>
          </cell>
        </row>
        <row r="26381">
          <cell r="I26381" t="str">
            <v>34 2562</v>
          </cell>
        </row>
        <row r="26382">
          <cell r="I26382" t="str">
            <v>34-1752</v>
          </cell>
        </row>
        <row r="26383">
          <cell r="I26383" t="str">
            <v>34-1754</v>
          </cell>
        </row>
        <row r="26384">
          <cell r="I26384" t="str">
            <v>34-1756</v>
          </cell>
        </row>
        <row r="26385">
          <cell r="I26385" t="str">
            <v>34-2513</v>
          </cell>
        </row>
        <row r="26386">
          <cell r="I26386" t="str">
            <v>34-2559</v>
          </cell>
        </row>
        <row r="26387">
          <cell r="I26387" t="str">
            <v>34-2560</v>
          </cell>
        </row>
        <row r="26388">
          <cell r="I26388" t="str">
            <v>34-2560</v>
          </cell>
        </row>
        <row r="26389">
          <cell r="I26389" t="str">
            <v>34-2562</v>
          </cell>
        </row>
        <row r="26390">
          <cell r="I26390" t="str">
            <v>34-2562</v>
          </cell>
        </row>
        <row r="26391">
          <cell r="I26391" t="str">
            <v>34-2562</v>
          </cell>
        </row>
        <row r="26392">
          <cell r="I26392" t="str">
            <v>34-2562</v>
          </cell>
        </row>
        <row r="26393">
          <cell r="I26393" t="str">
            <v>34-2562</v>
          </cell>
        </row>
        <row r="26394">
          <cell r="I26394" t="str">
            <v>34-2562</v>
          </cell>
        </row>
        <row r="26395">
          <cell r="I26395" t="str">
            <v>34-2562</v>
          </cell>
        </row>
        <row r="26396">
          <cell r="I26396" t="str">
            <v>34-2562</v>
          </cell>
        </row>
        <row r="26397">
          <cell r="I26397" t="str">
            <v>34-2562</v>
          </cell>
        </row>
        <row r="26398">
          <cell r="I26398" t="str">
            <v>34-2562</v>
          </cell>
        </row>
        <row r="26399">
          <cell r="I26399" t="str">
            <v>34-2562</v>
          </cell>
        </row>
        <row r="26400">
          <cell r="I26400" t="str">
            <v>34-2562</v>
          </cell>
        </row>
        <row r="26401">
          <cell r="I26401" t="str">
            <v>34-2562</v>
          </cell>
        </row>
        <row r="26402">
          <cell r="I26402" t="str">
            <v>34-2562</v>
          </cell>
        </row>
        <row r="26403">
          <cell r="I26403" t="str">
            <v>34-2562</v>
          </cell>
        </row>
        <row r="26404">
          <cell r="I26404" t="str">
            <v>34-2562</v>
          </cell>
        </row>
        <row r="26405">
          <cell r="I26405" t="str">
            <v>34-2563</v>
          </cell>
        </row>
        <row r="26406">
          <cell r="I26406" t="str">
            <v>34-2569</v>
          </cell>
        </row>
        <row r="26407">
          <cell r="I26407" t="str">
            <v>34-2598</v>
          </cell>
        </row>
        <row r="26408">
          <cell r="I26408" t="str">
            <v>34-2655</v>
          </cell>
        </row>
        <row r="26409">
          <cell r="I26409" t="str">
            <v>34-2655</v>
          </cell>
        </row>
        <row r="26410">
          <cell r="I26410" t="str">
            <v>34-2655</v>
          </cell>
        </row>
        <row r="26411">
          <cell r="I26411" t="str">
            <v>34-2664</v>
          </cell>
        </row>
        <row r="26412">
          <cell r="I26412" t="str">
            <v>34-2664</v>
          </cell>
        </row>
        <row r="26413">
          <cell r="I26413" t="str">
            <v>34-2664</v>
          </cell>
        </row>
        <row r="26414">
          <cell r="I26414" t="str">
            <v>34-2804</v>
          </cell>
        </row>
        <row r="26415">
          <cell r="I26415" t="str">
            <v>34-2808</v>
          </cell>
        </row>
        <row r="26416">
          <cell r="I26416" t="str">
            <v>35-1375</v>
          </cell>
        </row>
        <row r="26417">
          <cell r="I26417" t="str">
            <v>35-2172</v>
          </cell>
        </row>
        <row r="26418">
          <cell r="I26418" t="str">
            <v>35-2191</v>
          </cell>
        </row>
        <row r="26419">
          <cell r="I26419" t="str">
            <v>35-2192</v>
          </cell>
        </row>
        <row r="26420">
          <cell r="I26420" t="str">
            <v>35-2295</v>
          </cell>
        </row>
        <row r="26421">
          <cell r="I26421" t="str">
            <v>35-2295</v>
          </cell>
        </row>
        <row r="26422">
          <cell r="I26422" t="str">
            <v>35-2297</v>
          </cell>
        </row>
        <row r="26423">
          <cell r="I26423" t="str">
            <v>35-2298</v>
          </cell>
        </row>
        <row r="26424">
          <cell r="I26424" t="str">
            <v>35-2683</v>
          </cell>
        </row>
        <row r="26425">
          <cell r="I26425" t="str">
            <v>35-3054</v>
          </cell>
        </row>
        <row r="26426">
          <cell r="I26426" t="str">
            <v>35-3060</v>
          </cell>
        </row>
        <row r="26427">
          <cell r="I26427" t="str">
            <v>35-3060</v>
          </cell>
        </row>
        <row r="26428">
          <cell r="I26428" t="str">
            <v>35-3060</v>
          </cell>
        </row>
        <row r="26429">
          <cell r="I26429" t="str">
            <v>35-3062</v>
          </cell>
        </row>
        <row r="26430">
          <cell r="I26430" t="str">
            <v>35-3062</v>
          </cell>
        </row>
        <row r="26431">
          <cell r="I26431" t="str">
            <v>35-3062</v>
          </cell>
        </row>
        <row r="26432">
          <cell r="I26432" t="str">
            <v>35-3064</v>
          </cell>
        </row>
        <row r="26433">
          <cell r="I26433" t="str">
            <v>35-3070</v>
          </cell>
        </row>
        <row r="26434">
          <cell r="I26434" t="str">
            <v>35-3600</v>
          </cell>
        </row>
        <row r="26435">
          <cell r="I26435" t="str">
            <v>35-3600</v>
          </cell>
        </row>
        <row r="26436">
          <cell r="I26436" t="str">
            <v>35-3609</v>
          </cell>
        </row>
        <row r="26437">
          <cell r="I26437" t="str">
            <v>35-3660</v>
          </cell>
        </row>
        <row r="26438">
          <cell r="I26438" t="str">
            <v>35-3662</v>
          </cell>
        </row>
        <row r="26439">
          <cell r="I26439" t="str">
            <v>35-3664</v>
          </cell>
        </row>
        <row r="26440">
          <cell r="I26440" t="str">
            <v>35-3664</v>
          </cell>
        </row>
        <row r="26441">
          <cell r="I26441" t="str">
            <v>35-3664</v>
          </cell>
        </row>
        <row r="26442">
          <cell r="I26442" t="str">
            <v>35-3666</v>
          </cell>
        </row>
        <row r="26443">
          <cell r="I26443" t="str">
            <v>35-3666</v>
          </cell>
        </row>
        <row r="26444">
          <cell r="I26444" t="str">
            <v>35-3690</v>
          </cell>
        </row>
        <row r="26445">
          <cell r="I26445" t="str">
            <v>35-3692</v>
          </cell>
        </row>
        <row r="26446">
          <cell r="I26446" t="str">
            <v>35-3694</v>
          </cell>
        </row>
        <row r="26447">
          <cell r="I26447" t="str">
            <v>35-3860</v>
          </cell>
        </row>
        <row r="26448">
          <cell r="I26448" t="str">
            <v>35-4136</v>
          </cell>
        </row>
        <row r="26449">
          <cell r="I26449" t="str">
            <v>35-4735</v>
          </cell>
        </row>
        <row r="26450">
          <cell r="I26450" t="str">
            <v>35-4737</v>
          </cell>
        </row>
        <row r="26451">
          <cell r="I26451" t="str">
            <v>35-4739</v>
          </cell>
        </row>
        <row r="26452">
          <cell r="I26452" t="str">
            <v>35-4816</v>
          </cell>
        </row>
        <row r="26453">
          <cell r="I26453" t="str">
            <v>35-5180</v>
          </cell>
        </row>
        <row r="26454">
          <cell r="I26454" t="str">
            <v>35-5186</v>
          </cell>
        </row>
        <row r="26455">
          <cell r="I26455" t="str">
            <v>35-5493</v>
          </cell>
        </row>
        <row r="26456">
          <cell r="I26456" t="str">
            <v>44-1510</v>
          </cell>
        </row>
        <row r="26457">
          <cell r="I26457" t="str">
            <v>44-1510</v>
          </cell>
        </row>
        <row r="26458">
          <cell r="I26458" t="str">
            <v>52-2227</v>
          </cell>
        </row>
        <row r="26459">
          <cell r="I26459" t="str">
            <v>NO</v>
          </cell>
        </row>
        <row r="26460">
          <cell r="I26460" t="str">
            <v>NO</v>
          </cell>
        </row>
        <row r="26461">
          <cell r="I26461" t="str">
            <v>NO</v>
          </cell>
        </row>
        <row r="26462">
          <cell r="I26462" t="str">
            <v>NO</v>
          </cell>
        </row>
        <row r="26463">
          <cell r="I26463" t="str">
            <v>NO</v>
          </cell>
        </row>
        <row r="26464">
          <cell r="I26464" t="str">
            <v>NO</v>
          </cell>
        </row>
        <row r="26465">
          <cell r="I26465" t="str">
            <v>NO</v>
          </cell>
        </row>
        <row r="26466">
          <cell r="I26466" t="str">
            <v>NO</v>
          </cell>
        </row>
        <row r="26467">
          <cell r="I26467" t="str">
            <v>NO</v>
          </cell>
        </row>
        <row r="26468">
          <cell r="I26468" t="str">
            <v>NO</v>
          </cell>
        </row>
        <row r="26469">
          <cell r="I26469" t="str">
            <v>NO</v>
          </cell>
        </row>
        <row r="26470">
          <cell r="I26470" t="str">
            <v>OAA-2</v>
          </cell>
        </row>
        <row r="26471">
          <cell r="I26471" t="str">
            <v>PO181049</v>
          </cell>
        </row>
        <row r="26472">
          <cell r="I26472" t="str">
            <v>PO181049</v>
          </cell>
        </row>
        <row r="26473">
          <cell r="I26473" t="str">
            <v>PO181049</v>
          </cell>
        </row>
        <row r="26474">
          <cell r="I26474" t="str">
            <v>PO181049</v>
          </cell>
        </row>
        <row r="26475">
          <cell r="I26475" t="str">
            <v>PO18-5086</v>
          </cell>
        </row>
        <row r="26476">
          <cell r="I26476" t="str">
            <v>PO29-1034</v>
          </cell>
        </row>
        <row r="26477">
          <cell r="I26477" t="str">
            <v>NO</v>
          </cell>
        </row>
        <row r="26478">
          <cell r="I26478" t="str">
            <v>NO</v>
          </cell>
        </row>
        <row r="26479">
          <cell r="I26479" t="str">
            <v>NO</v>
          </cell>
        </row>
        <row r="26480">
          <cell r="I26480" t="str">
            <v>E15-511</v>
          </cell>
        </row>
        <row r="26481">
          <cell r="I26481" t="str">
            <v>E15-511</v>
          </cell>
        </row>
        <row r="26482">
          <cell r="I26482" t="str">
            <v>E25-800</v>
          </cell>
        </row>
        <row r="26483">
          <cell r="I26483" t="str">
            <v>E40-100</v>
          </cell>
        </row>
        <row r="26484">
          <cell r="I26484" t="str">
            <v>E40-100</v>
          </cell>
        </row>
        <row r="26485">
          <cell r="I26485" t="str">
            <v>E40-100</v>
          </cell>
        </row>
        <row r="26486">
          <cell r="I26486" t="str">
            <v>G15-100</v>
          </cell>
        </row>
        <row r="26487">
          <cell r="I26487" t="str">
            <v>G15-100</v>
          </cell>
        </row>
        <row r="26488">
          <cell r="I26488" t="str">
            <v>TU30</v>
          </cell>
        </row>
        <row r="26489">
          <cell r="I26489" t="str">
            <v>PG-37.24</v>
          </cell>
        </row>
        <row r="26490">
          <cell r="I26490" t="str">
            <v>PG-37.24</v>
          </cell>
        </row>
        <row r="26491">
          <cell r="I26491" t="str">
            <v>PG-37.24</v>
          </cell>
        </row>
        <row r="26492">
          <cell r="I26492" t="str">
            <v>PG-37.24</v>
          </cell>
        </row>
        <row r="26493">
          <cell r="I26493" t="str">
            <v>PW-14.50</v>
          </cell>
        </row>
        <row r="26494">
          <cell r="I26494" t="str">
            <v>75.24.03E</v>
          </cell>
        </row>
        <row r="26495">
          <cell r="I26495" t="str">
            <v>398.07</v>
          </cell>
        </row>
        <row r="26496">
          <cell r="I26496" t="str">
            <v>398.09</v>
          </cell>
        </row>
        <row r="26497">
          <cell r="I26497" t="str">
            <v>398.10</v>
          </cell>
        </row>
        <row r="26498">
          <cell r="I26498" t="str">
            <v>398.11</v>
          </cell>
        </row>
        <row r="26499">
          <cell r="I26499" t="str">
            <v>398.12</v>
          </cell>
        </row>
        <row r="26500">
          <cell r="I26500" t="str">
            <v>398.13</v>
          </cell>
        </row>
        <row r="26501">
          <cell r="I26501" t="str">
            <v>398.14</v>
          </cell>
        </row>
        <row r="26502">
          <cell r="I26502" t="str">
            <v>75.00.09</v>
          </cell>
        </row>
        <row r="26503">
          <cell r="I26503" t="str">
            <v>75.00.21</v>
          </cell>
        </row>
        <row r="26504">
          <cell r="I26504" t="str">
            <v>75.00.37</v>
          </cell>
        </row>
        <row r="26505">
          <cell r="I26505" t="str">
            <v>75.00.42</v>
          </cell>
        </row>
        <row r="26506">
          <cell r="I26506" t="str">
            <v>75.00.61</v>
          </cell>
        </row>
        <row r="26507">
          <cell r="I26507" t="str">
            <v>75.09.62</v>
          </cell>
        </row>
        <row r="26508">
          <cell r="I26508" t="str">
            <v>75.09.82</v>
          </cell>
        </row>
        <row r="26509">
          <cell r="I26509" t="str">
            <v>75.10.85</v>
          </cell>
        </row>
        <row r="26510">
          <cell r="I26510" t="str">
            <v>75.11.62</v>
          </cell>
        </row>
        <row r="26511">
          <cell r="I26511" t="str">
            <v>75.11.65</v>
          </cell>
        </row>
        <row r="26512">
          <cell r="I26512" t="str">
            <v>75.13.33</v>
          </cell>
        </row>
        <row r="26513">
          <cell r="I26513" t="str">
            <v>75.13.89</v>
          </cell>
        </row>
        <row r="26514">
          <cell r="I26514" t="str">
            <v>75.15.86</v>
          </cell>
        </row>
        <row r="26515">
          <cell r="I26515" t="str">
            <v>75.24.03</v>
          </cell>
        </row>
        <row r="26516">
          <cell r="I26516" t="str">
            <v>75.24.03</v>
          </cell>
        </row>
        <row r="26517">
          <cell r="I26517" t="str">
            <v>75.24.03E</v>
          </cell>
        </row>
        <row r="26518">
          <cell r="I26518" t="str">
            <v>75.38.04</v>
          </cell>
        </row>
        <row r="26519">
          <cell r="I26519" t="str">
            <v>75.40.08</v>
          </cell>
        </row>
        <row r="26520">
          <cell r="I26520" t="str">
            <v>75.40.08</v>
          </cell>
        </row>
        <row r="26521">
          <cell r="I26521" t="str">
            <v>75.51.90/2030</v>
          </cell>
        </row>
        <row r="26522">
          <cell r="I26522" t="str">
            <v>75.51.92/2026</v>
          </cell>
        </row>
        <row r="26523">
          <cell r="I26523" t="str">
            <v>75.55.66</v>
          </cell>
        </row>
        <row r="26524">
          <cell r="I26524" t="str">
            <v>75.98.08</v>
          </cell>
        </row>
        <row r="26525">
          <cell r="I26525" t="str">
            <v>76.15.11</v>
          </cell>
        </row>
        <row r="26526">
          <cell r="I26526" t="str">
            <v>76.15.11</v>
          </cell>
        </row>
        <row r="26527">
          <cell r="I26527" t="str">
            <v>76.15.11</v>
          </cell>
        </row>
        <row r="26528">
          <cell r="I26528" t="str">
            <v>76-15-11</v>
          </cell>
        </row>
        <row r="26529">
          <cell r="I26529" t="str">
            <v>76-15-11</v>
          </cell>
        </row>
        <row r="26530">
          <cell r="I26530" t="str">
            <v>76-15-11</v>
          </cell>
        </row>
        <row r="26531">
          <cell r="I26531">
            <v>71529</v>
          </cell>
        </row>
        <row r="26532">
          <cell r="I26532" t="str">
            <v>11 -20 -29</v>
          </cell>
        </row>
        <row r="26533">
          <cell r="I26533" t="str">
            <v>11-0022</v>
          </cell>
        </row>
        <row r="26534">
          <cell r="I26534" t="str">
            <v>11-0069</v>
          </cell>
        </row>
        <row r="26535">
          <cell r="I26535" t="str">
            <v>11-0069</v>
          </cell>
        </row>
        <row r="26536">
          <cell r="I26536" t="str">
            <v>11-0069</v>
          </cell>
        </row>
        <row r="26537">
          <cell r="I26537" t="str">
            <v>11-0069</v>
          </cell>
        </row>
        <row r="26538">
          <cell r="I26538" t="str">
            <v>11-0564</v>
          </cell>
        </row>
        <row r="26539">
          <cell r="I26539" t="str">
            <v>11-0564</v>
          </cell>
        </row>
        <row r="26540">
          <cell r="I26540" t="str">
            <v>11-1138</v>
          </cell>
        </row>
        <row r="26541">
          <cell r="I26541" t="str">
            <v>13-010076</v>
          </cell>
        </row>
        <row r="26542">
          <cell r="I26542" t="str">
            <v>13-010078</v>
          </cell>
        </row>
        <row r="26543">
          <cell r="I26543" t="str">
            <v>13-0147</v>
          </cell>
        </row>
        <row r="26544">
          <cell r="I26544" t="str">
            <v>13-0147</v>
          </cell>
        </row>
        <row r="26545">
          <cell r="I26545" t="str">
            <v>13-0162</v>
          </cell>
        </row>
        <row r="26546">
          <cell r="I26546" t="str">
            <v>13-0163</v>
          </cell>
        </row>
        <row r="26547">
          <cell r="I26547" t="str">
            <v>13-0163</v>
          </cell>
        </row>
        <row r="26548">
          <cell r="I26548" t="str">
            <v>13-0165</v>
          </cell>
        </row>
        <row r="26549">
          <cell r="I26549" t="str">
            <v>13-0166</v>
          </cell>
        </row>
        <row r="26550">
          <cell r="I26550" t="str">
            <v>13-0168</v>
          </cell>
        </row>
        <row r="26551">
          <cell r="I26551" t="str">
            <v>13-0169</v>
          </cell>
        </row>
        <row r="26552">
          <cell r="I26552" t="str">
            <v>13-0170</v>
          </cell>
        </row>
        <row r="26553">
          <cell r="I26553" t="str">
            <v>13-0171</v>
          </cell>
        </row>
        <row r="26554">
          <cell r="I26554" t="str">
            <v>13-0172</v>
          </cell>
        </row>
        <row r="26555">
          <cell r="I26555" t="str">
            <v>13-0173</v>
          </cell>
        </row>
        <row r="26556">
          <cell r="I26556" t="str">
            <v>13-0174</v>
          </cell>
        </row>
        <row r="26557">
          <cell r="I26557" t="str">
            <v>13-0175</v>
          </cell>
        </row>
        <row r="26558">
          <cell r="I26558" t="str">
            <v>13-0179</v>
          </cell>
        </row>
        <row r="26559">
          <cell r="I26559" t="str">
            <v>13-0179</v>
          </cell>
        </row>
        <row r="26560">
          <cell r="I26560" t="str">
            <v>13-0180</v>
          </cell>
        </row>
        <row r="26561">
          <cell r="I26561" t="str">
            <v>13-0182</v>
          </cell>
        </row>
        <row r="26562">
          <cell r="I26562" t="str">
            <v>13-0201</v>
          </cell>
        </row>
        <row r="26563">
          <cell r="I26563" t="str">
            <v>13-0206</v>
          </cell>
        </row>
        <row r="26564">
          <cell r="I26564" t="str">
            <v>13-0331</v>
          </cell>
        </row>
        <row r="26565">
          <cell r="I26565" t="str">
            <v>13-0331</v>
          </cell>
        </row>
        <row r="26566">
          <cell r="I26566" t="str">
            <v>13-0331</v>
          </cell>
        </row>
        <row r="26567">
          <cell r="I26567" t="str">
            <v>13-0382</v>
          </cell>
        </row>
        <row r="26568">
          <cell r="I26568" t="str">
            <v>13-0391</v>
          </cell>
        </row>
        <row r="26569">
          <cell r="I26569" t="str">
            <v>13-0391</v>
          </cell>
        </row>
        <row r="26570">
          <cell r="I26570" t="str">
            <v>13-0434</v>
          </cell>
        </row>
        <row r="26571">
          <cell r="I26571" t="str">
            <v>13-0535</v>
          </cell>
        </row>
        <row r="26572">
          <cell r="I26572" t="str">
            <v>13-0546</v>
          </cell>
        </row>
        <row r="26573">
          <cell r="I26573" t="str">
            <v>13-0577</v>
          </cell>
        </row>
        <row r="26574">
          <cell r="I26574" t="str">
            <v>13-0577</v>
          </cell>
        </row>
        <row r="26575">
          <cell r="I26575" t="str">
            <v>13-0603</v>
          </cell>
        </row>
        <row r="26576">
          <cell r="I26576" t="str">
            <v>13-0640</v>
          </cell>
        </row>
        <row r="26577">
          <cell r="I26577" t="str">
            <v>13-0640</v>
          </cell>
        </row>
        <row r="26578">
          <cell r="I26578" t="str">
            <v>13-0640</v>
          </cell>
        </row>
        <row r="26579">
          <cell r="I26579" t="str">
            <v>13-0640</v>
          </cell>
        </row>
        <row r="26580">
          <cell r="I26580" t="str">
            <v>13-0645</v>
          </cell>
        </row>
        <row r="26581">
          <cell r="I26581" t="str">
            <v>13-0645</v>
          </cell>
        </row>
        <row r="26582">
          <cell r="I26582" t="str">
            <v>13-0645</v>
          </cell>
        </row>
        <row r="26583">
          <cell r="I26583" t="str">
            <v>13-0650</v>
          </cell>
        </row>
        <row r="26584">
          <cell r="I26584" t="str">
            <v>13-0650</v>
          </cell>
        </row>
        <row r="26585">
          <cell r="I26585" t="str">
            <v>13-0650</v>
          </cell>
        </row>
        <row r="26586">
          <cell r="I26586" t="str">
            <v>13-0650</v>
          </cell>
        </row>
        <row r="26587">
          <cell r="I26587" t="str">
            <v>13-0665</v>
          </cell>
        </row>
        <row r="26588">
          <cell r="I26588" t="str">
            <v>13-0680</v>
          </cell>
        </row>
        <row r="26589">
          <cell r="I26589" t="str">
            <v>13-1024</v>
          </cell>
        </row>
        <row r="26590">
          <cell r="I26590" t="str">
            <v>23-0038</v>
          </cell>
        </row>
        <row r="26591">
          <cell r="I26591" t="str">
            <v>23-0061</v>
          </cell>
        </row>
        <row r="26592">
          <cell r="I26592" t="str">
            <v>23-0061</v>
          </cell>
        </row>
        <row r="26593">
          <cell r="I26593" t="str">
            <v>23-0062</v>
          </cell>
        </row>
        <row r="26594">
          <cell r="I26594" t="str">
            <v>23-0062</v>
          </cell>
        </row>
        <row r="26595">
          <cell r="I26595" t="str">
            <v>23-0063</v>
          </cell>
        </row>
        <row r="26596">
          <cell r="I26596" t="str">
            <v>23-0338</v>
          </cell>
        </row>
        <row r="26597">
          <cell r="I26597" t="str">
            <v>23-0660</v>
          </cell>
        </row>
        <row r="26598">
          <cell r="I26598" t="str">
            <v>23-0660</v>
          </cell>
        </row>
        <row r="26599">
          <cell r="I26599" t="str">
            <v>23-0662</v>
          </cell>
        </row>
        <row r="26600">
          <cell r="I26600" t="str">
            <v>23-0663</v>
          </cell>
        </row>
        <row r="26601">
          <cell r="I26601" t="str">
            <v>23-0663</v>
          </cell>
        </row>
        <row r="26602">
          <cell r="I26602" t="str">
            <v>23-0726</v>
          </cell>
        </row>
        <row r="26603">
          <cell r="I26603" t="str">
            <v>23-0730</v>
          </cell>
        </row>
        <row r="26604">
          <cell r="I26604" t="str">
            <v>23-0870</v>
          </cell>
        </row>
        <row r="26605">
          <cell r="I26605" t="str">
            <v>NO</v>
          </cell>
        </row>
        <row r="26606">
          <cell r="I26606" t="str">
            <v>NO</v>
          </cell>
        </row>
        <row r="26607">
          <cell r="I26607" t="str">
            <v>NO</v>
          </cell>
        </row>
        <row r="26608">
          <cell r="I26608" t="str">
            <v>NO</v>
          </cell>
        </row>
        <row r="26609">
          <cell r="I26609" t="str">
            <v>NO</v>
          </cell>
        </row>
        <row r="26610">
          <cell r="I26610">
            <v>8654422</v>
          </cell>
        </row>
        <row r="26611">
          <cell r="I26611">
            <v>8654422</v>
          </cell>
        </row>
        <row r="26612">
          <cell r="I26612">
            <v>809509</v>
          </cell>
        </row>
        <row r="26613">
          <cell r="I26613">
            <v>809509</v>
          </cell>
        </row>
        <row r="26614">
          <cell r="I26614" t="str">
            <v>80 95.07</v>
          </cell>
        </row>
        <row r="26615">
          <cell r="I26615" t="str">
            <v>80 95.07</v>
          </cell>
        </row>
        <row r="26616">
          <cell r="I26616" t="str">
            <v>8108 252</v>
          </cell>
        </row>
        <row r="26617">
          <cell r="I26617" t="str">
            <v>8108 252</v>
          </cell>
        </row>
        <row r="26618">
          <cell r="I26618" t="str">
            <v>822.13</v>
          </cell>
        </row>
        <row r="26619">
          <cell r="I26619" t="str">
            <v>822.13</v>
          </cell>
        </row>
        <row r="26620">
          <cell r="I26620">
            <v>82214</v>
          </cell>
        </row>
        <row r="26621">
          <cell r="I26621" t="str">
            <v>822.31</v>
          </cell>
        </row>
        <row r="26622">
          <cell r="I26622" t="str">
            <v>822.31</v>
          </cell>
        </row>
        <row r="26623">
          <cell r="I26623" t="str">
            <v>822.31</v>
          </cell>
        </row>
        <row r="26624">
          <cell r="I26624" t="str">
            <v>83 93 006</v>
          </cell>
        </row>
        <row r="26625">
          <cell r="I26625" t="str">
            <v>83 93 911</v>
          </cell>
        </row>
        <row r="26626">
          <cell r="I26626" t="str">
            <v>8393 0004</v>
          </cell>
        </row>
        <row r="26627">
          <cell r="I26627" t="str">
            <v>86 32.284</v>
          </cell>
        </row>
        <row r="26628">
          <cell r="I26628" t="str">
            <v>86 32.284</v>
          </cell>
        </row>
        <row r="26629">
          <cell r="I26629" t="str">
            <v>86 54 15</v>
          </cell>
        </row>
        <row r="26630">
          <cell r="I26630" t="str">
            <v>86 54 15</v>
          </cell>
        </row>
        <row r="26631">
          <cell r="I26631" t="str">
            <v>86 55 314</v>
          </cell>
        </row>
        <row r="26632">
          <cell r="I26632" t="str">
            <v>86 55 314</v>
          </cell>
        </row>
        <row r="26633">
          <cell r="I26633" t="str">
            <v>86 55 324</v>
          </cell>
        </row>
        <row r="26634">
          <cell r="I26634" t="str">
            <v>86 55 324</v>
          </cell>
        </row>
        <row r="26635">
          <cell r="I26635" t="str">
            <v>86 55.3441</v>
          </cell>
        </row>
        <row r="26636">
          <cell r="I26636" t="str">
            <v>86 55.3441</v>
          </cell>
        </row>
        <row r="26637">
          <cell r="I26637" t="str">
            <v>86 80 225</v>
          </cell>
        </row>
        <row r="26638">
          <cell r="I26638" t="str">
            <v>86 80 225</v>
          </cell>
        </row>
        <row r="26639">
          <cell r="I26639" t="str">
            <v>NO</v>
          </cell>
        </row>
        <row r="26640">
          <cell r="I26640" t="str">
            <v>NO</v>
          </cell>
        </row>
        <row r="26641">
          <cell r="I26641" t="str">
            <v>UNGHIETTA 2</v>
          </cell>
        </row>
        <row r="26642">
          <cell r="I26642">
            <v>3453803</v>
          </cell>
        </row>
        <row r="26643">
          <cell r="I26643" t="str">
            <v>05190-25</v>
          </cell>
        </row>
        <row r="26644">
          <cell r="I26644" t="str">
            <v>07103-00</v>
          </cell>
        </row>
        <row r="26645">
          <cell r="I26645" t="str">
            <v>07103-00</v>
          </cell>
        </row>
        <row r="26646">
          <cell r="I26646" t="str">
            <v>11102-14</v>
          </cell>
        </row>
        <row r="26647">
          <cell r="I26647" t="str">
            <v>11102-16</v>
          </cell>
        </row>
        <row r="26648">
          <cell r="I26648" t="str">
            <v>11102-16</v>
          </cell>
        </row>
        <row r="26649">
          <cell r="I26649" t="str">
            <v>11102-16</v>
          </cell>
        </row>
        <row r="26650">
          <cell r="I26650" t="str">
            <v>11120-14</v>
          </cell>
        </row>
        <row r="26651">
          <cell r="I26651" t="str">
            <v>11120-14</v>
          </cell>
        </row>
        <row r="26652">
          <cell r="I26652" t="str">
            <v>11120-14</v>
          </cell>
        </row>
        <row r="26653">
          <cell r="I26653" t="str">
            <v>11120-14</v>
          </cell>
        </row>
        <row r="26654">
          <cell r="I26654" t="str">
            <v>11120-14</v>
          </cell>
        </row>
        <row r="26655">
          <cell r="I26655" t="str">
            <v>11120-16</v>
          </cell>
        </row>
        <row r="26656">
          <cell r="I26656" t="str">
            <v>11120-16</v>
          </cell>
        </row>
        <row r="26657">
          <cell r="I26657" t="str">
            <v>11120-16</v>
          </cell>
        </row>
        <row r="26658">
          <cell r="I26658" t="str">
            <v>11120-16</v>
          </cell>
        </row>
        <row r="26659">
          <cell r="I26659" t="str">
            <v>11120-18</v>
          </cell>
        </row>
        <row r="26660">
          <cell r="I26660" t="str">
            <v>13263-16</v>
          </cell>
        </row>
        <row r="26661">
          <cell r="I26661" t="str">
            <v>13263-16</v>
          </cell>
        </row>
        <row r="26662">
          <cell r="I26662" t="str">
            <v>13310-16</v>
          </cell>
        </row>
        <row r="26663">
          <cell r="I26663" t="str">
            <v>13310-16</v>
          </cell>
        </row>
        <row r="26664">
          <cell r="I26664" t="str">
            <v>13310-16</v>
          </cell>
        </row>
        <row r="26665">
          <cell r="I26665" t="str">
            <v>13310-16</v>
          </cell>
        </row>
        <row r="26666">
          <cell r="I26666" t="str">
            <v>13310-16</v>
          </cell>
        </row>
        <row r="26667">
          <cell r="I26667" t="str">
            <v>13310-24</v>
          </cell>
        </row>
        <row r="26668">
          <cell r="I26668" t="str">
            <v>13310-24</v>
          </cell>
        </row>
        <row r="26669">
          <cell r="I26669" t="str">
            <v>13310-24</v>
          </cell>
        </row>
        <row r="26670">
          <cell r="I26670" t="str">
            <v>13310-24</v>
          </cell>
        </row>
        <row r="26671">
          <cell r="I26671" t="str">
            <v>13320-16</v>
          </cell>
        </row>
        <row r="26672">
          <cell r="I26672" t="str">
            <v>13320-16</v>
          </cell>
        </row>
        <row r="26673">
          <cell r="I26673" t="str">
            <v>13320-16</v>
          </cell>
        </row>
        <row r="26674">
          <cell r="I26674" t="str">
            <v>13320-16</v>
          </cell>
        </row>
        <row r="26675">
          <cell r="I26675" t="str">
            <v>13320-16</v>
          </cell>
        </row>
        <row r="26676">
          <cell r="I26676" t="str">
            <v>13320-16</v>
          </cell>
        </row>
        <row r="26677">
          <cell r="I26677" t="str">
            <v>13320-16</v>
          </cell>
        </row>
        <row r="26678">
          <cell r="I26678" t="str">
            <v>13320-16</v>
          </cell>
        </row>
        <row r="26679">
          <cell r="I26679" t="str">
            <v>16123-13</v>
          </cell>
        </row>
        <row r="26680">
          <cell r="I26680" t="str">
            <v>17110-25</v>
          </cell>
        </row>
        <row r="26681">
          <cell r="I26681" t="str">
            <v>17110-25</v>
          </cell>
        </row>
        <row r="26682">
          <cell r="I26682" t="str">
            <v>19141-17</v>
          </cell>
        </row>
        <row r="26683">
          <cell r="I26683" t="str">
            <v>19161-17</v>
          </cell>
        </row>
        <row r="26684">
          <cell r="I26684" t="str">
            <v>19161-17</v>
          </cell>
        </row>
        <row r="26685">
          <cell r="I26685" t="str">
            <v>19161-17</v>
          </cell>
        </row>
        <row r="26686">
          <cell r="I26686" t="str">
            <v>19161-17</v>
          </cell>
        </row>
        <row r="26687">
          <cell r="I26687" t="str">
            <v>19281-03</v>
          </cell>
        </row>
        <row r="26688">
          <cell r="I26688" t="str">
            <v>19281-03</v>
          </cell>
        </row>
        <row r="26689">
          <cell r="I26689" t="str">
            <v>19281-03</v>
          </cell>
        </row>
        <row r="26690">
          <cell r="I26690" t="str">
            <v>19281-03</v>
          </cell>
        </row>
        <row r="26691">
          <cell r="I26691" t="str">
            <v>19281-04</v>
          </cell>
        </row>
        <row r="26692">
          <cell r="I26692" t="str">
            <v>19281-04</v>
          </cell>
        </row>
        <row r="26693">
          <cell r="I26693" t="str">
            <v>19281-06</v>
          </cell>
        </row>
        <row r="26694">
          <cell r="I26694" t="str">
            <v>19281-06</v>
          </cell>
        </row>
        <row r="26695">
          <cell r="I26695" t="str">
            <v>25180-16</v>
          </cell>
        </row>
        <row r="26696">
          <cell r="I26696" t="str">
            <v>25184-16</v>
          </cell>
        </row>
        <row r="26697">
          <cell r="I26697" t="str">
            <v>25184-16</v>
          </cell>
        </row>
        <row r="26698">
          <cell r="I26698" t="str">
            <v>25184-16</v>
          </cell>
        </row>
        <row r="26699">
          <cell r="I26699" t="str">
            <v>33391-28</v>
          </cell>
        </row>
        <row r="26700">
          <cell r="I26700" t="str">
            <v>33391-28</v>
          </cell>
        </row>
        <row r="26701">
          <cell r="I26701" t="str">
            <v>33492-20</v>
          </cell>
        </row>
        <row r="26702">
          <cell r="I26702" t="str">
            <v>34459-47</v>
          </cell>
        </row>
        <row r="26703">
          <cell r="I26703" t="str">
            <v>47120-35</v>
          </cell>
        </row>
        <row r="26704">
          <cell r="I26704" t="str">
            <v>49250-16</v>
          </cell>
        </row>
        <row r="26705">
          <cell r="I26705" t="str">
            <v>49320-01</v>
          </cell>
        </row>
        <row r="26706">
          <cell r="I26706" t="str">
            <v>49320-01</v>
          </cell>
        </row>
        <row r="26707">
          <cell r="I26707" t="str">
            <v>49320-01</v>
          </cell>
        </row>
        <row r="26708">
          <cell r="I26708" t="str">
            <v>71502-25</v>
          </cell>
        </row>
        <row r="26709">
          <cell r="I26709" t="str">
            <v>NO</v>
          </cell>
        </row>
        <row r="26710">
          <cell r="I26710" t="str">
            <v>NO</v>
          </cell>
        </row>
        <row r="26711">
          <cell r="I26711">
            <v>92021</v>
          </cell>
        </row>
        <row r="26712">
          <cell r="I26712">
            <v>92021</v>
          </cell>
        </row>
        <row r="26713">
          <cell r="I26713">
            <v>92021</v>
          </cell>
        </row>
        <row r="26714">
          <cell r="I26714">
            <v>92022</v>
          </cell>
        </row>
        <row r="26715">
          <cell r="I26715">
            <v>92022</v>
          </cell>
        </row>
        <row r="26716">
          <cell r="I26716">
            <v>92028</v>
          </cell>
        </row>
        <row r="26717">
          <cell r="I26717">
            <v>92035</v>
          </cell>
        </row>
        <row r="26718">
          <cell r="I26718">
            <v>92035</v>
          </cell>
        </row>
        <row r="26719">
          <cell r="I26719">
            <v>92035</v>
          </cell>
        </row>
        <row r="26720">
          <cell r="I26720">
            <v>92035</v>
          </cell>
        </row>
        <row r="26721">
          <cell r="I26721">
            <v>92035</v>
          </cell>
        </row>
        <row r="26722">
          <cell r="I26722">
            <v>92036</v>
          </cell>
        </row>
        <row r="26723">
          <cell r="I26723">
            <v>92036</v>
          </cell>
        </row>
        <row r="26724">
          <cell r="I26724">
            <v>92095</v>
          </cell>
        </row>
        <row r="26725">
          <cell r="I26725">
            <v>92095</v>
          </cell>
        </row>
        <row r="26726">
          <cell r="I26726">
            <v>92095</v>
          </cell>
        </row>
        <row r="26727">
          <cell r="I26727">
            <v>92095</v>
          </cell>
        </row>
        <row r="26728">
          <cell r="I26728">
            <v>92095</v>
          </cell>
        </row>
        <row r="26729">
          <cell r="I26729">
            <v>92095</v>
          </cell>
        </row>
        <row r="26730">
          <cell r="I26730" t="str">
            <v>NUM.32</v>
          </cell>
        </row>
        <row r="26731">
          <cell r="I26731">
            <v>142</v>
          </cell>
        </row>
        <row r="26732">
          <cell r="I26732">
            <v>272</v>
          </cell>
        </row>
        <row r="26733">
          <cell r="I26733">
            <v>272</v>
          </cell>
        </row>
        <row r="26734">
          <cell r="I26734">
            <v>1687</v>
          </cell>
        </row>
        <row r="26735">
          <cell r="I26735">
            <v>3187</v>
          </cell>
        </row>
        <row r="26736">
          <cell r="I26736">
            <v>3339</v>
          </cell>
        </row>
        <row r="26737">
          <cell r="I26737">
            <v>3339</v>
          </cell>
        </row>
        <row r="26738">
          <cell r="I26738">
            <v>4467</v>
          </cell>
        </row>
        <row r="26739">
          <cell r="I26739">
            <v>5336</v>
          </cell>
        </row>
        <row r="26740">
          <cell r="I26740">
            <v>5746</v>
          </cell>
        </row>
        <row r="26741">
          <cell r="I26741">
            <v>14573</v>
          </cell>
        </row>
        <row r="26742">
          <cell r="I26742">
            <v>14573</v>
          </cell>
        </row>
        <row r="26743">
          <cell r="I26743">
            <v>14576</v>
          </cell>
        </row>
        <row r="26744">
          <cell r="I26744">
            <v>14576</v>
          </cell>
        </row>
        <row r="26745">
          <cell r="I26745">
            <v>15558</v>
          </cell>
        </row>
        <row r="26746">
          <cell r="I26746">
            <v>16552</v>
          </cell>
        </row>
        <row r="26747">
          <cell r="I26747">
            <v>16978</v>
          </cell>
        </row>
        <row r="26748">
          <cell r="I26748">
            <v>17041</v>
          </cell>
        </row>
        <row r="26749">
          <cell r="I26749">
            <v>17041</v>
          </cell>
        </row>
        <row r="26750">
          <cell r="I26750">
            <v>17757</v>
          </cell>
        </row>
        <row r="26751">
          <cell r="I26751">
            <v>17849</v>
          </cell>
        </row>
        <row r="26752">
          <cell r="I26752">
            <v>18263</v>
          </cell>
        </row>
        <row r="26753">
          <cell r="I26753">
            <v>18338</v>
          </cell>
        </row>
        <row r="26754">
          <cell r="I26754">
            <v>23299</v>
          </cell>
        </row>
        <row r="26755">
          <cell r="I26755">
            <v>23299</v>
          </cell>
        </row>
        <row r="26756">
          <cell r="I26756">
            <v>23299</v>
          </cell>
        </row>
        <row r="26757">
          <cell r="I26757">
            <v>23990</v>
          </cell>
        </row>
        <row r="26758">
          <cell r="I26758">
            <v>23990</v>
          </cell>
        </row>
        <row r="26759">
          <cell r="I26759">
            <v>23990</v>
          </cell>
        </row>
        <row r="26760">
          <cell r="I26760">
            <v>24183</v>
          </cell>
        </row>
        <row r="26761">
          <cell r="I26761">
            <v>25360</v>
          </cell>
        </row>
        <row r="26762">
          <cell r="I26762">
            <v>25826</v>
          </cell>
        </row>
        <row r="26763">
          <cell r="I26763">
            <v>77791</v>
          </cell>
        </row>
        <row r="26764">
          <cell r="I26764">
            <v>77921</v>
          </cell>
        </row>
        <row r="26765">
          <cell r="I26765">
            <v>77924</v>
          </cell>
        </row>
        <row r="26766">
          <cell r="I26766">
            <v>77940</v>
          </cell>
        </row>
        <row r="26767">
          <cell r="I26767">
            <v>77944</v>
          </cell>
        </row>
        <row r="26768">
          <cell r="I26768">
            <v>77944</v>
          </cell>
        </row>
        <row r="26769">
          <cell r="I26769">
            <v>77946</v>
          </cell>
        </row>
        <row r="26770">
          <cell r="I26770">
            <v>77956</v>
          </cell>
        </row>
        <row r="26771">
          <cell r="I26771">
            <v>78018</v>
          </cell>
        </row>
        <row r="26772">
          <cell r="I26772">
            <v>78027</v>
          </cell>
        </row>
        <row r="26773">
          <cell r="I26773">
            <v>78519</v>
          </cell>
        </row>
        <row r="26774">
          <cell r="I26774">
            <v>86092</v>
          </cell>
        </row>
        <row r="26775">
          <cell r="I26775" t="str">
            <v>00-21110-61</v>
          </cell>
        </row>
        <row r="26776">
          <cell r="I26776" t="str">
            <v>00-22230-40</v>
          </cell>
        </row>
        <row r="26777">
          <cell r="I26777" t="str">
            <v>00-22230-40</v>
          </cell>
        </row>
        <row r="26778">
          <cell r="I26778" t="str">
            <v>00-22230-40</v>
          </cell>
        </row>
        <row r="26779">
          <cell r="I26779" t="str">
            <v>00-22230-50</v>
          </cell>
        </row>
        <row r="26780">
          <cell r="I26780" t="str">
            <v>00-22230-50</v>
          </cell>
        </row>
        <row r="26781">
          <cell r="I26781" t="str">
            <v>00-22230-50</v>
          </cell>
        </row>
        <row r="26782">
          <cell r="I26782" t="str">
            <v>00-22330-40</v>
          </cell>
        </row>
        <row r="26783">
          <cell r="I26783" t="str">
            <v>00-22330-40</v>
          </cell>
        </row>
        <row r="26784">
          <cell r="I26784" t="str">
            <v>00-22330-40</v>
          </cell>
        </row>
        <row r="26785">
          <cell r="I26785" t="str">
            <v>00-22330-40</v>
          </cell>
        </row>
        <row r="26786">
          <cell r="I26786" t="str">
            <v>00-22330-50</v>
          </cell>
        </row>
        <row r="26787">
          <cell r="I26787" t="str">
            <v>00-22330-50</v>
          </cell>
        </row>
        <row r="26788">
          <cell r="I26788" t="str">
            <v>00-22430-50</v>
          </cell>
        </row>
        <row r="26789">
          <cell r="I26789" t="str">
            <v>02-22230-50</v>
          </cell>
        </row>
        <row r="26790">
          <cell r="I26790" t="str">
            <v>02-22230-50</v>
          </cell>
        </row>
        <row r="26791">
          <cell r="I26791" t="str">
            <v>117/11076</v>
          </cell>
        </row>
        <row r="26792">
          <cell r="I26792" t="str">
            <v>42-05613-50</v>
          </cell>
        </row>
        <row r="26793">
          <cell r="I26793" t="str">
            <v>NO</v>
          </cell>
        </row>
        <row r="26794">
          <cell r="I26794" t="str">
            <v>NO</v>
          </cell>
        </row>
        <row r="26796">
          <cell r="I26796" t="str">
            <v>NO</v>
          </cell>
        </row>
        <row r="26797">
          <cell r="I26797">
            <v>100986</v>
          </cell>
        </row>
        <row r="26798">
          <cell r="I26798" t="str">
            <v>TAGLIA EXTRALARGE</v>
          </cell>
        </row>
        <row r="26799">
          <cell r="I26799" t="str">
            <v>TAGLIA EXTRALARGE</v>
          </cell>
        </row>
        <row r="26800">
          <cell r="I26800" t="str">
            <v>TAGLIA LARGE</v>
          </cell>
        </row>
        <row r="26801">
          <cell r="I26801" t="str">
            <v>TAGLIA MEDIUM</v>
          </cell>
        </row>
        <row r="26802">
          <cell r="I26802" t="str">
            <v>TAGLIA MEDIUM</v>
          </cell>
        </row>
        <row r="26803">
          <cell r="I26803" t="str">
            <v>TAGLIA SMALL</v>
          </cell>
        </row>
        <row r="26804">
          <cell r="I26804" t="str">
            <v>TAGLIA SMALL</v>
          </cell>
        </row>
        <row r="26805">
          <cell r="I26805" t="str">
            <v>1281-11</v>
          </cell>
        </row>
        <row r="26806">
          <cell r="I26806" t="str">
            <v>4501-01</v>
          </cell>
        </row>
        <row r="26807">
          <cell r="I26807" t="str">
            <v>4850-31</v>
          </cell>
        </row>
        <row r="26808">
          <cell r="I26808" t="str">
            <v>6053-20</v>
          </cell>
        </row>
        <row r="26809">
          <cell r="I26809" t="str">
            <v>7528-00</v>
          </cell>
        </row>
        <row r="26810">
          <cell r="I26810" t="str">
            <v>8260-05</v>
          </cell>
        </row>
        <row r="26811">
          <cell r="I26811" t="str">
            <v>RU 4499-00</v>
          </cell>
        </row>
        <row r="26812">
          <cell r="I26812" t="str">
            <v>RU 4499-00</v>
          </cell>
        </row>
        <row r="26813">
          <cell r="I26813" t="str">
            <v>RU 4551-03</v>
          </cell>
        </row>
        <row r="26814">
          <cell r="I26814" t="str">
            <v>RU 4804-11</v>
          </cell>
        </row>
        <row r="26815">
          <cell r="I26815" t="str">
            <v>RU1101-12</v>
          </cell>
        </row>
        <row r="26816">
          <cell r="I26816" t="str">
            <v>RU1251-17</v>
          </cell>
        </row>
        <row r="26817">
          <cell r="I26817" t="str">
            <v>RU1291-14MC</v>
          </cell>
        </row>
        <row r="26818">
          <cell r="I26818" t="str">
            <v>RU1314/14</v>
          </cell>
        </row>
        <row r="26819">
          <cell r="I26819" t="str">
            <v>RU1314-14</v>
          </cell>
        </row>
        <row r="26820">
          <cell r="I26820" t="str">
            <v>RU1314-14</v>
          </cell>
        </row>
        <row r="26821">
          <cell r="I26821" t="str">
            <v>RU1314-14</v>
          </cell>
        </row>
        <row r="26822">
          <cell r="I26822" t="str">
            <v>RU1331-20MC</v>
          </cell>
        </row>
        <row r="26823">
          <cell r="I26823" t="str">
            <v>RU1334-18MC</v>
          </cell>
        </row>
        <row r="26824">
          <cell r="I26824" t="str">
            <v>RU1336-18</v>
          </cell>
        </row>
        <row r="26825">
          <cell r="I26825" t="str">
            <v>RU1336-19</v>
          </cell>
        </row>
        <row r="26826">
          <cell r="I26826" t="str">
            <v>RU1754-16</v>
          </cell>
        </row>
        <row r="26827">
          <cell r="I26827" t="str">
            <v>RU2115-18</v>
          </cell>
        </row>
        <row r="26828">
          <cell r="I26828" t="str">
            <v>RU2115-18</v>
          </cell>
        </row>
        <row r="26829">
          <cell r="I26829" t="str">
            <v>RU2335-11</v>
          </cell>
        </row>
        <row r="26830">
          <cell r="I26830" t="str">
            <v>RU2660-23</v>
          </cell>
        </row>
        <row r="26831">
          <cell r="I26831" t="str">
            <v>RU3000-16</v>
          </cell>
        </row>
        <row r="26832">
          <cell r="I26832" t="str">
            <v>RU3000-16</v>
          </cell>
        </row>
        <row r="26833">
          <cell r="I26833" t="str">
            <v>RU3000-16</v>
          </cell>
        </row>
        <row r="26834">
          <cell r="I26834" t="str">
            <v>RU3000-16</v>
          </cell>
        </row>
        <row r="26835">
          <cell r="I26835" t="str">
            <v>RU3011-26</v>
          </cell>
        </row>
        <row r="26836">
          <cell r="I26836" t="str">
            <v>RU3011-26</v>
          </cell>
        </row>
        <row r="26837">
          <cell r="I26837" t="str">
            <v>RU3011-26</v>
          </cell>
        </row>
        <row r="26838">
          <cell r="I26838" t="str">
            <v>RU3020-13</v>
          </cell>
        </row>
        <row r="26839">
          <cell r="I26839" t="str">
            <v>RU3021-16</v>
          </cell>
        </row>
        <row r="26840">
          <cell r="I26840" t="str">
            <v>RU3021-16</v>
          </cell>
        </row>
        <row r="26841">
          <cell r="I26841" t="str">
            <v>RU3021-16</v>
          </cell>
        </row>
        <row r="26842">
          <cell r="I26842" t="str">
            <v>RU3021-16</v>
          </cell>
        </row>
        <row r="26843">
          <cell r="I26843" t="str">
            <v>RU3021-16</v>
          </cell>
        </row>
        <row r="26844">
          <cell r="I26844" t="str">
            <v>RU3021-16</v>
          </cell>
        </row>
        <row r="26845">
          <cell r="I26845" t="str">
            <v>RU3021-16</v>
          </cell>
        </row>
        <row r="26846">
          <cell r="I26846" t="str">
            <v>RU3021-16</v>
          </cell>
        </row>
        <row r="26847">
          <cell r="I26847" t="str">
            <v>RU3021-16</v>
          </cell>
        </row>
        <row r="26848">
          <cell r="I26848" t="str">
            <v>RU3021-16</v>
          </cell>
        </row>
        <row r="26849">
          <cell r="I26849" t="str">
            <v>RU3071-16</v>
          </cell>
        </row>
        <row r="26850">
          <cell r="I26850" t="str">
            <v>RU3101-12</v>
          </cell>
        </row>
        <row r="26851">
          <cell r="I26851" t="str">
            <v>RU3101-12</v>
          </cell>
        </row>
        <row r="26852">
          <cell r="I26852" t="str">
            <v>RU3111-12</v>
          </cell>
        </row>
        <row r="26853">
          <cell r="I26853" t="str">
            <v>RU3328-14</v>
          </cell>
        </row>
        <row r="26854">
          <cell r="I26854" t="str">
            <v>RU3328-14</v>
          </cell>
        </row>
        <row r="26855">
          <cell r="I26855" t="str">
            <v>RU3328-14</v>
          </cell>
        </row>
        <row r="26856">
          <cell r="I26856" t="str">
            <v>RU3328-14</v>
          </cell>
        </row>
        <row r="26857">
          <cell r="I26857" t="str">
            <v>RU3328-14</v>
          </cell>
        </row>
        <row r="26858">
          <cell r="I26858" t="str">
            <v>RU3328-14</v>
          </cell>
        </row>
        <row r="26859">
          <cell r="I26859" t="str">
            <v>RU3328-18</v>
          </cell>
        </row>
        <row r="26860">
          <cell r="I26860" t="str">
            <v>RU3328-18</v>
          </cell>
        </row>
        <row r="26861">
          <cell r="I26861" t="str">
            <v>RU3328-18</v>
          </cell>
        </row>
        <row r="26862">
          <cell r="I26862" t="str">
            <v>RU3328-18</v>
          </cell>
        </row>
        <row r="26863">
          <cell r="I26863" t="str">
            <v>RU3328-18</v>
          </cell>
        </row>
        <row r="26864">
          <cell r="I26864" t="str">
            <v>RU3328-18</v>
          </cell>
        </row>
        <row r="26865">
          <cell r="I26865" t="str">
            <v>RU3600-13</v>
          </cell>
        </row>
        <row r="26866">
          <cell r="I26866" t="str">
            <v>RU3620-16</v>
          </cell>
        </row>
        <row r="26867">
          <cell r="I26867" t="str">
            <v>RU3620-16</v>
          </cell>
        </row>
        <row r="26868">
          <cell r="I26868" t="str">
            <v>RU3887-25</v>
          </cell>
        </row>
        <row r="26869">
          <cell r="I26869" t="str">
            <v>RU3887-25</v>
          </cell>
        </row>
        <row r="26870">
          <cell r="I26870" t="str">
            <v>RU3887-25</v>
          </cell>
        </row>
        <row r="26871">
          <cell r="I26871" t="str">
            <v>RU3887-25</v>
          </cell>
        </row>
        <row r="26872">
          <cell r="I26872" t="str">
            <v>RU3887-25</v>
          </cell>
        </row>
        <row r="26873">
          <cell r="I26873" t="str">
            <v>RU3887-25</v>
          </cell>
        </row>
        <row r="26874">
          <cell r="I26874" t="str">
            <v>RU3887-25</v>
          </cell>
        </row>
        <row r="26875">
          <cell r="I26875" t="str">
            <v>RU4000-14</v>
          </cell>
        </row>
        <row r="26876">
          <cell r="I26876" t="str">
            <v>RU4000-14</v>
          </cell>
        </row>
        <row r="26877">
          <cell r="I26877" t="str">
            <v>RU4000-16</v>
          </cell>
        </row>
        <row r="26878">
          <cell r="I26878" t="str">
            <v>RU4000-16</v>
          </cell>
        </row>
        <row r="26879">
          <cell r="I26879" t="str">
            <v>RU4000-20</v>
          </cell>
        </row>
        <row r="26880">
          <cell r="I26880" t="str">
            <v>RU4000-20</v>
          </cell>
        </row>
        <row r="26881">
          <cell r="I26881" t="str">
            <v>RU4000-20</v>
          </cell>
        </row>
        <row r="26882">
          <cell r="I26882" t="str">
            <v>RU4000-20</v>
          </cell>
        </row>
        <row r="26883">
          <cell r="I26883" t="str">
            <v>RU4000-20</v>
          </cell>
        </row>
        <row r="26884">
          <cell r="I26884" t="str">
            <v>RU4000-20</v>
          </cell>
        </row>
        <row r="26885">
          <cell r="I26885" t="str">
            <v>RU4000-20</v>
          </cell>
        </row>
        <row r="26886">
          <cell r="I26886" t="str">
            <v>RU4000-20</v>
          </cell>
        </row>
        <row r="26887">
          <cell r="I26887" t="str">
            <v>RU4010-16</v>
          </cell>
        </row>
        <row r="26888">
          <cell r="I26888" t="str">
            <v>RU4010-16</v>
          </cell>
        </row>
        <row r="26889">
          <cell r="I26889" t="str">
            <v>RU4034-12</v>
          </cell>
        </row>
        <row r="26890">
          <cell r="I26890" t="str">
            <v>RU4100-14</v>
          </cell>
        </row>
        <row r="26891">
          <cell r="I26891" t="str">
            <v>RU4100-16</v>
          </cell>
        </row>
        <row r="26892">
          <cell r="I26892" t="str">
            <v>RU4100-16</v>
          </cell>
        </row>
        <row r="26893">
          <cell r="I26893" t="str">
            <v>RU4100-16</v>
          </cell>
        </row>
        <row r="26894">
          <cell r="I26894" t="str">
            <v>RU4100-18</v>
          </cell>
        </row>
        <row r="26895">
          <cell r="I26895" t="str">
            <v>RU4100-18</v>
          </cell>
        </row>
        <row r="26896">
          <cell r="I26896" t="str">
            <v>RU4100-18</v>
          </cell>
        </row>
        <row r="26897">
          <cell r="I26897" t="str">
            <v>RU4110-16</v>
          </cell>
        </row>
        <row r="26898">
          <cell r="I26898" t="str">
            <v>RU4110-16</v>
          </cell>
        </row>
        <row r="26899">
          <cell r="I26899" t="str">
            <v>RU4110-16</v>
          </cell>
        </row>
        <row r="26900">
          <cell r="I26900" t="str">
            <v>RU4110-16</v>
          </cell>
        </row>
        <row r="26901">
          <cell r="I26901" t="str">
            <v>RU4110-16</v>
          </cell>
        </row>
        <row r="26902">
          <cell r="I26902" t="str">
            <v>RU4110-16</v>
          </cell>
        </row>
        <row r="26903">
          <cell r="I26903" t="str">
            <v>RU4110-16</v>
          </cell>
        </row>
        <row r="26904">
          <cell r="I26904" t="str">
            <v>RU4110-16</v>
          </cell>
        </row>
        <row r="26905">
          <cell r="I26905" t="str">
            <v>RU4120-16</v>
          </cell>
        </row>
        <row r="26906">
          <cell r="I26906" t="str">
            <v>RU4138-15</v>
          </cell>
        </row>
        <row r="26907">
          <cell r="I26907" t="str">
            <v>RU4138-15</v>
          </cell>
        </row>
        <row r="26908">
          <cell r="I26908" t="str">
            <v>RU4138-15</v>
          </cell>
        </row>
        <row r="26909">
          <cell r="I26909" t="str">
            <v>RU4138-15</v>
          </cell>
        </row>
        <row r="26910">
          <cell r="I26910" t="str">
            <v>RU4138-15</v>
          </cell>
        </row>
        <row r="26911">
          <cell r="I26911" t="str">
            <v>RU4138-15</v>
          </cell>
        </row>
        <row r="26912">
          <cell r="I26912" t="str">
            <v>RU4461-01</v>
          </cell>
        </row>
        <row r="26913">
          <cell r="I26913" t="str">
            <v>RU4475-10</v>
          </cell>
        </row>
        <row r="26914">
          <cell r="I26914" t="str">
            <v>RU4494-21</v>
          </cell>
        </row>
        <row r="26915">
          <cell r="I26915" t="str">
            <v>RU4494-21</v>
          </cell>
        </row>
        <row r="26916">
          <cell r="I26916" t="str">
            <v>RU4494-21</v>
          </cell>
        </row>
        <row r="26917">
          <cell r="I26917" t="str">
            <v>RU4494-21</v>
          </cell>
        </row>
        <row r="26918">
          <cell r="I26918" t="str">
            <v>RU4494-21</v>
          </cell>
        </row>
        <row r="26919">
          <cell r="I26919" t="str">
            <v>RU4494-21</v>
          </cell>
        </row>
        <row r="26920">
          <cell r="I26920" t="str">
            <v>RU4497-12</v>
          </cell>
        </row>
        <row r="26921">
          <cell r="I26921" t="str">
            <v>RU4497-12</v>
          </cell>
        </row>
        <row r="26922">
          <cell r="I26922" t="str">
            <v>RU4497-12</v>
          </cell>
        </row>
        <row r="26923">
          <cell r="I26923" t="str">
            <v>RU4497-12</v>
          </cell>
        </row>
        <row r="26924">
          <cell r="I26924" t="str">
            <v>RU4497-12</v>
          </cell>
        </row>
        <row r="26925">
          <cell r="I26925" t="str">
            <v>RU4499-00</v>
          </cell>
        </row>
        <row r="26926">
          <cell r="I26926" t="str">
            <v>RU4499-00</v>
          </cell>
        </row>
        <row r="26927">
          <cell r="I26927" t="str">
            <v>RU4499-00</v>
          </cell>
        </row>
        <row r="26928">
          <cell r="I26928" t="str">
            <v>RU4499-00</v>
          </cell>
        </row>
        <row r="26929">
          <cell r="I26929" t="str">
            <v>RU4499-00</v>
          </cell>
        </row>
        <row r="26930">
          <cell r="I26930" t="str">
            <v>RU4499-00</v>
          </cell>
        </row>
        <row r="26931">
          <cell r="I26931" t="str">
            <v>RU4499-00</v>
          </cell>
        </row>
        <row r="26932">
          <cell r="I26932" t="str">
            <v>RU4499-00</v>
          </cell>
        </row>
        <row r="26933">
          <cell r="I26933" t="str">
            <v>RU4501-01</v>
          </cell>
        </row>
        <row r="26934">
          <cell r="I26934" t="str">
            <v>RU4501-01</v>
          </cell>
        </row>
        <row r="26935">
          <cell r="I26935" t="str">
            <v>RU4501-04</v>
          </cell>
        </row>
        <row r="26936">
          <cell r="I26936" t="str">
            <v>RU4501-04</v>
          </cell>
        </row>
        <row r="26937">
          <cell r="I26937" t="str">
            <v>RU4523-04</v>
          </cell>
        </row>
        <row r="26938">
          <cell r="I26938" t="str">
            <v>RU4523-04</v>
          </cell>
        </row>
        <row r="26939">
          <cell r="I26939" t="str">
            <v>RU4523-04</v>
          </cell>
        </row>
        <row r="26940">
          <cell r="I26940" t="str">
            <v>RU4523-04</v>
          </cell>
        </row>
        <row r="26941">
          <cell r="I26941" t="str">
            <v>RU4523-04</v>
          </cell>
        </row>
        <row r="26942">
          <cell r="I26942" t="str">
            <v>RU4523-04</v>
          </cell>
        </row>
        <row r="26943">
          <cell r="I26943" t="str">
            <v>RU4523-04</v>
          </cell>
        </row>
        <row r="26944">
          <cell r="I26944" t="str">
            <v>RU4523-04</v>
          </cell>
        </row>
        <row r="26945">
          <cell r="I26945" t="str">
            <v>RU4523-05</v>
          </cell>
        </row>
        <row r="26946">
          <cell r="I26946" t="str">
            <v>RU4538-15</v>
          </cell>
        </row>
        <row r="26947">
          <cell r="I26947" t="str">
            <v>RU4538-15</v>
          </cell>
        </row>
        <row r="26948">
          <cell r="I26948" t="str">
            <v>RU4538-15</v>
          </cell>
        </row>
        <row r="26949">
          <cell r="I26949" t="str">
            <v>RU4538-17</v>
          </cell>
        </row>
        <row r="26950">
          <cell r="I26950" t="str">
            <v>RU4538-17</v>
          </cell>
        </row>
        <row r="26951">
          <cell r="I26951" t="str">
            <v>RU4539-12</v>
          </cell>
        </row>
        <row r="26952">
          <cell r="I26952" t="str">
            <v>RU4539-12</v>
          </cell>
        </row>
        <row r="26953">
          <cell r="I26953" t="str">
            <v>RU4539-12</v>
          </cell>
        </row>
        <row r="26954">
          <cell r="I26954" t="str">
            <v>RU4539-12</v>
          </cell>
        </row>
        <row r="26955">
          <cell r="I26955" t="str">
            <v>RU4551-01</v>
          </cell>
        </row>
        <row r="26956">
          <cell r="I26956" t="str">
            <v>RU4551-01</v>
          </cell>
        </row>
        <row r="26957">
          <cell r="I26957" t="str">
            <v>RU4551-01</v>
          </cell>
        </row>
        <row r="26958">
          <cell r="I26958" t="str">
            <v>RU4551-01</v>
          </cell>
        </row>
        <row r="26959">
          <cell r="I26959" t="str">
            <v>RU4551-01</v>
          </cell>
        </row>
        <row r="26960">
          <cell r="I26960" t="str">
            <v>RU4551-01</v>
          </cell>
        </row>
        <row r="26961">
          <cell r="I26961" t="str">
            <v>RU4551-02</v>
          </cell>
        </row>
        <row r="26962">
          <cell r="I26962" t="str">
            <v>RU4551-02</v>
          </cell>
        </row>
        <row r="26963">
          <cell r="I26963" t="str">
            <v>RU4551-02</v>
          </cell>
        </row>
        <row r="26964">
          <cell r="I26964" t="str">
            <v>RU4551-02</v>
          </cell>
        </row>
        <row r="26965">
          <cell r="I26965" t="str">
            <v>RU4551-02</v>
          </cell>
        </row>
        <row r="26966">
          <cell r="I26966" t="str">
            <v>RU4551-02</v>
          </cell>
        </row>
        <row r="26967">
          <cell r="I26967" t="str">
            <v>RU4551-02</v>
          </cell>
        </row>
        <row r="26968">
          <cell r="I26968" t="str">
            <v>RU4551-02</v>
          </cell>
        </row>
        <row r="26969">
          <cell r="I26969" t="str">
            <v>RU4551-03</v>
          </cell>
        </row>
        <row r="26970">
          <cell r="I26970" t="str">
            <v>RU4551-03</v>
          </cell>
        </row>
        <row r="26971">
          <cell r="I26971" t="str">
            <v>RU4551-03</v>
          </cell>
        </row>
        <row r="26972">
          <cell r="I26972" t="str">
            <v>RU4551-03</v>
          </cell>
        </row>
        <row r="26973">
          <cell r="I26973" t="str">
            <v>RU4551-03</v>
          </cell>
        </row>
        <row r="26974">
          <cell r="I26974" t="str">
            <v>RU4551-03</v>
          </cell>
        </row>
        <row r="26975">
          <cell r="I26975" t="str">
            <v>RU4551-03</v>
          </cell>
        </row>
        <row r="26976">
          <cell r="I26976" t="str">
            <v>RU4551-03</v>
          </cell>
        </row>
        <row r="26977">
          <cell r="I26977" t="str">
            <v>RU4551-03</v>
          </cell>
        </row>
        <row r="26978">
          <cell r="I26978" t="str">
            <v>RU4551-03</v>
          </cell>
        </row>
        <row r="26979">
          <cell r="I26979" t="str">
            <v>RU4551-03</v>
          </cell>
        </row>
        <row r="26980">
          <cell r="I26980" t="str">
            <v>RU4551-03</v>
          </cell>
        </row>
        <row r="26981">
          <cell r="I26981" t="str">
            <v>RU4551-03</v>
          </cell>
        </row>
        <row r="26982">
          <cell r="I26982" t="str">
            <v>RU4551-03</v>
          </cell>
        </row>
        <row r="26983">
          <cell r="I26983" t="str">
            <v>RU4551-03</v>
          </cell>
        </row>
        <row r="26984">
          <cell r="I26984" t="str">
            <v>RU4551-03</v>
          </cell>
        </row>
        <row r="26985">
          <cell r="I26985" t="str">
            <v>RU4551-03</v>
          </cell>
        </row>
        <row r="26986">
          <cell r="I26986" t="str">
            <v>RU4551-03</v>
          </cell>
        </row>
        <row r="26987">
          <cell r="I26987" t="str">
            <v>RU4551-03</v>
          </cell>
        </row>
        <row r="26988">
          <cell r="I26988" t="str">
            <v>RU4551-03</v>
          </cell>
        </row>
        <row r="26989">
          <cell r="I26989" t="str">
            <v>RU4551-03</v>
          </cell>
        </row>
        <row r="26990">
          <cell r="I26990" t="str">
            <v>RU4553-02</v>
          </cell>
        </row>
        <row r="26991">
          <cell r="I26991" t="str">
            <v>RU4555-03</v>
          </cell>
        </row>
        <row r="26992">
          <cell r="I26992" t="str">
            <v>RU4555-04</v>
          </cell>
        </row>
        <row r="26993">
          <cell r="I26993" t="str">
            <v>RU4570-08</v>
          </cell>
        </row>
        <row r="26994">
          <cell r="I26994" t="str">
            <v>RU4570-08</v>
          </cell>
        </row>
        <row r="26995">
          <cell r="I26995" t="str">
            <v>RU4570-08</v>
          </cell>
        </row>
        <row r="26996">
          <cell r="I26996" t="str">
            <v>RU4570-08</v>
          </cell>
        </row>
        <row r="26997">
          <cell r="I26997" t="str">
            <v>RU4570-09</v>
          </cell>
        </row>
        <row r="26998">
          <cell r="I26998" t="str">
            <v>RU4723-16</v>
          </cell>
        </row>
        <row r="26999">
          <cell r="I26999" t="str">
            <v>RU4727-25</v>
          </cell>
        </row>
        <row r="27000">
          <cell r="I27000" t="str">
            <v>RU4727-25</v>
          </cell>
        </row>
        <row r="27001">
          <cell r="I27001" t="str">
            <v>RU4739-31/11</v>
          </cell>
        </row>
        <row r="27002">
          <cell r="I27002" t="str">
            <v>RU4800-11</v>
          </cell>
        </row>
        <row r="27003">
          <cell r="I27003" t="str">
            <v>RU4804-21</v>
          </cell>
        </row>
        <row r="27004">
          <cell r="I27004" t="str">
            <v>RU4850-03</v>
          </cell>
        </row>
        <row r="27005">
          <cell r="I27005" t="str">
            <v>RU5385-15</v>
          </cell>
        </row>
        <row r="27006">
          <cell r="I27006" t="str">
            <v>RU5385-20</v>
          </cell>
        </row>
        <row r="27007">
          <cell r="I27007" t="str">
            <v>RU5410-04</v>
          </cell>
        </row>
        <row r="27008">
          <cell r="I27008" t="str">
            <v>RU5410-04</v>
          </cell>
        </row>
        <row r="27009">
          <cell r="I27009" t="str">
            <v>RU5410-04</v>
          </cell>
        </row>
        <row r="27010">
          <cell r="I27010" t="str">
            <v>RU5410-04</v>
          </cell>
        </row>
        <row r="27011">
          <cell r="I27011" t="str">
            <v>RU5410-06</v>
          </cell>
        </row>
        <row r="27012">
          <cell r="I27012" t="str">
            <v>RU5410-06</v>
          </cell>
        </row>
        <row r="27013">
          <cell r="I27013" t="str">
            <v>RU5440-06</v>
          </cell>
        </row>
        <row r="27014">
          <cell r="I27014" t="str">
            <v>RU5440-06</v>
          </cell>
        </row>
        <row r="27015">
          <cell r="I27015" t="str">
            <v>RU5442-10</v>
          </cell>
        </row>
        <row r="27016">
          <cell r="I27016" t="str">
            <v>RU5442-10</v>
          </cell>
        </row>
        <row r="27017">
          <cell r="I27017" t="str">
            <v>RU5442-10</v>
          </cell>
        </row>
        <row r="27018">
          <cell r="I27018" t="str">
            <v>RU5442-10</v>
          </cell>
        </row>
        <row r="27019">
          <cell r="I27019" t="str">
            <v>RU5442-10</v>
          </cell>
        </row>
        <row r="27020">
          <cell r="I27020" t="str">
            <v>RU5525-51</v>
          </cell>
        </row>
        <row r="27021">
          <cell r="I27021" t="str">
            <v>RU5769-22</v>
          </cell>
        </row>
        <row r="27022">
          <cell r="I27022" t="str">
            <v>RU5769-22</v>
          </cell>
        </row>
        <row r="27023">
          <cell r="I27023" t="str">
            <v>RU5800-23</v>
          </cell>
        </row>
        <row r="27024">
          <cell r="I27024" t="str">
            <v>RU6046-13</v>
          </cell>
        </row>
        <row r="27025">
          <cell r="I27025" t="str">
            <v>RU6050-18</v>
          </cell>
        </row>
        <row r="27026">
          <cell r="I27026" t="str">
            <v>RU6050-18</v>
          </cell>
        </row>
        <row r="27027">
          <cell r="I27027" t="str">
            <v>RU6050-18</v>
          </cell>
        </row>
        <row r="27028">
          <cell r="I27028" t="str">
            <v>RU6050-20</v>
          </cell>
        </row>
        <row r="27029">
          <cell r="I27029" t="str">
            <v>RU6053-20</v>
          </cell>
        </row>
        <row r="27030">
          <cell r="I27030" t="str">
            <v>RU6053-20</v>
          </cell>
        </row>
        <row r="27031">
          <cell r="I27031" t="str">
            <v>RU6053-20</v>
          </cell>
        </row>
        <row r="27032">
          <cell r="I27032" t="str">
            <v>RU6053-20</v>
          </cell>
        </row>
        <row r="27033">
          <cell r="I27033" t="str">
            <v>RU6053-20</v>
          </cell>
        </row>
        <row r="27034">
          <cell r="I27034" t="str">
            <v>RU6053-20</v>
          </cell>
        </row>
        <row r="27035">
          <cell r="I27035" t="str">
            <v>RU6053-20</v>
          </cell>
        </row>
        <row r="27036">
          <cell r="I27036" t="str">
            <v>RU6053-20</v>
          </cell>
        </row>
        <row r="27037">
          <cell r="I27037" t="str">
            <v>RU6055-01</v>
          </cell>
        </row>
        <row r="27038">
          <cell r="I27038" t="str">
            <v>RU6055-15</v>
          </cell>
        </row>
        <row r="27039">
          <cell r="I27039" t="str">
            <v>RU6055-15/1</v>
          </cell>
        </row>
        <row r="27040">
          <cell r="I27040" t="str">
            <v>RU6055-15/1</v>
          </cell>
        </row>
        <row r="27041">
          <cell r="I27041" t="str">
            <v>RU6057-12</v>
          </cell>
        </row>
        <row r="27042">
          <cell r="I27042" t="str">
            <v>RU6296-01</v>
          </cell>
        </row>
        <row r="27043">
          <cell r="I27043" t="str">
            <v>RU6296-01</v>
          </cell>
        </row>
        <row r="27044">
          <cell r="I27044" t="str">
            <v>RU6502-19</v>
          </cell>
        </row>
        <row r="27045">
          <cell r="I27045" t="str">
            <v>RU6502-19</v>
          </cell>
        </row>
        <row r="27046">
          <cell r="I27046" t="str">
            <v>RU6502-19</v>
          </cell>
        </row>
        <row r="27047">
          <cell r="I27047" t="str">
            <v>RU6502-19</v>
          </cell>
        </row>
        <row r="27048">
          <cell r="I27048" t="str">
            <v>RU6509-19</v>
          </cell>
        </row>
        <row r="27049">
          <cell r="I27049" t="str">
            <v>RU7000-02</v>
          </cell>
        </row>
        <row r="27050">
          <cell r="I27050" t="str">
            <v>RU7000-02</v>
          </cell>
        </row>
        <row r="27051">
          <cell r="I27051" t="str">
            <v>RU7000-02</v>
          </cell>
        </row>
        <row r="27052">
          <cell r="I27052" t="str">
            <v>RU7000-03</v>
          </cell>
        </row>
        <row r="27053">
          <cell r="I27053" t="str">
            <v>RU7060-02</v>
          </cell>
        </row>
        <row r="27054">
          <cell r="I27054" t="str">
            <v>RU7160-25</v>
          </cell>
        </row>
        <row r="27055">
          <cell r="I27055" t="str">
            <v>RU7528-02</v>
          </cell>
        </row>
        <row r="27056">
          <cell r="I27056" t="str">
            <v>RU8012-75AS</v>
          </cell>
        </row>
        <row r="27057">
          <cell r="I27057" t="str">
            <v>RU8014-50AS</v>
          </cell>
        </row>
        <row r="27058">
          <cell r="I27058" t="str">
            <v>170-800-231</v>
          </cell>
        </row>
        <row r="27059">
          <cell r="I27059" t="str">
            <v>170-800-231</v>
          </cell>
        </row>
        <row r="27060">
          <cell r="I27060" t="str">
            <v>170-800-231</v>
          </cell>
        </row>
        <row r="27061">
          <cell r="I27061">
            <v>210024</v>
          </cell>
        </row>
        <row r="27062">
          <cell r="I27062">
            <v>240111</v>
          </cell>
        </row>
        <row r="27063">
          <cell r="I27063">
            <v>1804010</v>
          </cell>
        </row>
        <row r="27064">
          <cell r="I27064">
            <v>1804012</v>
          </cell>
        </row>
        <row r="27065">
          <cell r="I27065">
            <v>1804110</v>
          </cell>
        </row>
        <row r="27066">
          <cell r="I27066">
            <v>1804112</v>
          </cell>
        </row>
        <row r="27067">
          <cell r="I27067">
            <v>1823123</v>
          </cell>
        </row>
        <row r="27068">
          <cell r="I27068">
            <v>1859115</v>
          </cell>
        </row>
        <row r="27069">
          <cell r="I27069">
            <v>2232123</v>
          </cell>
        </row>
        <row r="27070">
          <cell r="I27070" t="str">
            <v>01.130.25</v>
          </cell>
        </row>
        <row r="27071">
          <cell r="I27071" t="str">
            <v>01.422.20</v>
          </cell>
        </row>
        <row r="27072">
          <cell r="I27072" t="str">
            <v>01.422.20</v>
          </cell>
        </row>
        <row r="27073">
          <cell r="I27073" t="str">
            <v>01118015</v>
          </cell>
        </row>
        <row r="27074">
          <cell r="I27074" t="str">
            <v>01118017</v>
          </cell>
        </row>
        <row r="27075">
          <cell r="I27075" t="str">
            <v>01-422-20</v>
          </cell>
        </row>
        <row r="27076">
          <cell r="I27076" t="str">
            <v>02.200.16</v>
          </cell>
        </row>
        <row r="27077">
          <cell r="I27077" t="str">
            <v>02.200.16</v>
          </cell>
        </row>
        <row r="27078">
          <cell r="I27078" t="str">
            <v>02.200.16</v>
          </cell>
        </row>
        <row r="27079">
          <cell r="I27079" t="str">
            <v>02.200.16</v>
          </cell>
        </row>
        <row r="27080">
          <cell r="I27080" t="str">
            <v>02.200.16</v>
          </cell>
        </row>
        <row r="27081">
          <cell r="I27081" t="str">
            <v>02.205.14</v>
          </cell>
        </row>
        <row r="27082">
          <cell r="I27082" t="str">
            <v>02.205.18</v>
          </cell>
        </row>
        <row r="27083">
          <cell r="I27083" t="str">
            <v>02.321.23</v>
          </cell>
        </row>
        <row r="27084">
          <cell r="I27084" t="str">
            <v>02.321.23</v>
          </cell>
        </row>
        <row r="27085">
          <cell r="I27085" t="str">
            <v>02.321.23</v>
          </cell>
        </row>
        <row r="27086">
          <cell r="I27086" t="str">
            <v>02.321.23</v>
          </cell>
        </row>
        <row r="27087">
          <cell r="I27087" t="str">
            <v>02.321.23</v>
          </cell>
        </row>
        <row r="27088">
          <cell r="I27088" t="str">
            <v>02.321.23</v>
          </cell>
        </row>
        <row r="27089">
          <cell r="I27089" t="str">
            <v>02.321.26</v>
          </cell>
        </row>
        <row r="27090">
          <cell r="I27090" t="str">
            <v>02.321.26</v>
          </cell>
        </row>
        <row r="27091">
          <cell r="I27091" t="str">
            <v>02.321.26</v>
          </cell>
        </row>
        <row r="27092">
          <cell r="I27092" t="str">
            <v>02.321.26</v>
          </cell>
        </row>
        <row r="27093">
          <cell r="I27093" t="str">
            <v>02.321.26</v>
          </cell>
        </row>
        <row r="27094">
          <cell r="I27094" t="str">
            <v>02.325.18</v>
          </cell>
        </row>
        <row r="27095">
          <cell r="I27095" t="str">
            <v>02.325.18</v>
          </cell>
        </row>
        <row r="27096">
          <cell r="I27096" t="str">
            <v>02.325.18</v>
          </cell>
        </row>
        <row r="27097">
          <cell r="I27097" t="str">
            <v>02.325.18</v>
          </cell>
        </row>
        <row r="27098">
          <cell r="I27098" t="str">
            <v>02.325.18</v>
          </cell>
        </row>
        <row r="27099">
          <cell r="I27099" t="str">
            <v>022.321.23</v>
          </cell>
        </row>
        <row r="27100">
          <cell r="I27100" t="str">
            <v>022.321.23</v>
          </cell>
        </row>
        <row r="27101">
          <cell r="I27101" t="str">
            <v>022.321.23</v>
          </cell>
        </row>
        <row r="27102">
          <cell r="I27102" t="str">
            <v>022.321.23</v>
          </cell>
        </row>
        <row r="27103">
          <cell r="I27103" t="str">
            <v>022.321.23</v>
          </cell>
        </row>
        <row r="27104">
          <cell r="I27104" t="str">
            <v>0220016</v>
          </cell>
        </row>
        <row r="27105">
          <cell r="I27105" t="str">
            <v>0220016</v>
          </cell>
        </row>
        <row r="27106">
          <cell r="I27106" t="str">
            <v>02232123</v>
          </cell>
        </row>
        <row r="27107">
          <cell r="I27107" t="str">
            <v>02232123</v>
          </cell>
        </row>
        <row r="27108">
          <cell r="I27108" t="str">
            <v>02232123</v>
          </cell>
        </row>
        <row r="27109">
          <cell r="I27109" t="str">
            <v>02232123</v>
          </cell>
        </row>
        <row r="27110">
          <cell r="I27110" t="str">
            <v>02240112</v>
          </cell>
        </row>
        <row r="27111">
          <cell r="I27111" t="str">
            <v>02240112</v>
          </cell>
        </row>
        <row r="27112">
          <cell r="I27112" t="str">
            <v>0232123</v>
          </cell>
        </row>
        <row r="27113">
          <cell r="I27113" t="str">
            <v>0232123</v>
          </cell>
        </row>
        <row r="27114">
          <cell r="I27114" t="str">
            <v>0232123</v>
          </cell>
        </row>
        <row r="27115">
          <cell r="I27115" t="str">
            <v>0232123</v>
          </cell>
        </row>
        <row r="27116">
          <cell r="I27116" t="str">
            <v>0232123</v>
          </cell>
        </row>
        <row r="27117">
          <cell r="I27117" t="str">
            <v>0232123</v>
          </cell>
        </row>
        <row r="27118">
          <cell r="I27118" t="str">
            <v>0232123</v>
          </cell>
        </row>
        <row r="27119">
          <cell r="I27119" t="str">
            <v>0240112</v>
          </cell>
        </row>
        <row r="27120">
          <cell r="I27120" t="str">
            <v>024012</v>
          </cell>
        </row>
        <row r="27121">
          <cell r="I27121" t="str">
            <v>0240312</v>
          </cell>
        </row>
        <row r="27122">
          <cell r="I27122" t="str">
            <v>0240312</v>
          </cell>
        </row>
        <row r="27123">
          <cell r="I27123" t="str">
            <v>03.400.26</v>
          </cell>
        </row>
        <row r="27124">
          <cell r="I27124" t="str">
            <v>03.419.21</v>
          </cell>
        </row>
        <row r="27125">
          <cell r="I27125" t="str">
            <v>0340024</v>
          </cell>
        </row>
        <row r="27126">
          <cell r="I27126" t="str">
            <v>0341926</v>
          </cell>
        </row>
        <row r="27127">
          <cell r="I27127" t="str">
            <v>0341926</v>
          </cell>
        </row>
        <row r="27128">
          <cell r="I27128" t="str">
            <v>04.166.15</v>
          </cell>
        </row>
        <row r="27129">
          <cell r="I27129" t="str">
            <v>04.166.15</v>
          </cell>
        </row>
        <row r="27130">
          <cell r="I27130" t="str">
            <v>04.240.08</v>
          </cell>
        </row>
        <row r="27131">
          <cell r="I27131" t="str">
            <v>04.340.13</v>
          </cell>
        </row>
        <row r="27132">
          <cell r="I27132" t="str">
            <v>04.340.13</v>
          </cell>
        </row>
        <row r="27133">
          <cell r="I27133" t="str">
            <v>04.340.13</v>
          </cell>
        </row>
        <row r="27134">
          <cell r="I27134" t="str">
            <v>04.340.13</v>
          </cell>
        </row>
        <row r="27135">
          <cell r="I27135" t="str">
            <v>05.320.25</v>
          </cell>
        </row>
        <row r="27136">
          <cell r="I27136" t="str">
            <v>05132225</v>
          </cell>
        </row>
        <row r="27137">
          <cell r="I27137" t="str">
            <v>05-320-25</v>
          </cell>
        </row>
        <row r="27138">
          <cell r="I27138" t="str">
            <v>07.400.53</v>
          </cell>
        </row>
        <row r="27139">
          <cell r="I27139" t="str">
            <v>07-160-15</v>
          </cell>
        </row>
        <row r="27140">
          <cell r="I27140" t="str">
            <v>07-160-22</v>
          </cell>
        </row>
        <row r="27141">
          <cell r="I27141" t="str">
            <v>0730550</v>
          </cell>
        </row>
        <row r="27142">
          <cell r="I27142" t="str">
            <v>0731125</v>
          </cell>
        </row>
        <row r="27143">
          <cell r="I27143" t="str">
            <v>0775045</v>
          </cell>
        </row>
        <row r="27144">
          <cell r="I27144" t="str">
            <v>0775570</v>
          </cell>
        </row>
        <row r="27145">
          <cell r="I27145" t="str">
            <v>0775670</v>
          </cell>
        </row>
        <row r="27146">
          <cell r="I27146" t="str">
            <v>0775740</v>
          </cell>
        </row>
        <row r="27147">
          <cell r="I27147" t="str">
            <v>0775850</v>
          </cell>
        </row>
        <row r="27148">
          <cell r="I27148" t="str">
            <v>0890219</v>
          </cell>
        </row>
        <row r="27149">
          <cell r="I27149" t="str">
            <v>132.345.15</v>
          </cell>
        </row>
        <row r="27150">
          <cell r="I27150" t="str">
            <v>13-271-25</v>
          </cell>
        </row>
        <row r="27151">
          <cell r="I27151" t="str">
            <v>18.281.25</v>
          </cell>
        </row>
        <row r="27152">
          <cell r="I27152" t="str">
            <v>182.1280.19</v>
          </cell>
        </row>
        <row r="27153">
          <cell r="I27153" t="str">
            <v>182.210.18</v>
          </cell>
        </row>
        <row r="27154">
          <cell r="I27154" t="str">
            <v>BD672</v>
          </cell>
        </row>
        <row r="27155">
          <cell r="I27155" t="str">
            <v>BD672</v>
          </cell>
        </row>
        <row r="27156">
          <cell r="I27156" t="str">
            <v>BD672</v>
          </cell>
        </row>
        <row r="27157">
          <cell r="I27157" t="str">
            <v>BD672</v>
          </cell>
        </row>
        <row r="27158">
          <cell r="I27158" t="str">
            <v>BD672</v>
          </cell>
        </row>
        <row r="27159">
          <cell r="I27159" t="str">
            <v>BD672</v>
          </cell>
        </row>
        <row r="27160">
          <cell r="I27160" t="str">
            <v>NO</v>
          </cell>
        </row>
        <row r="27161">
          <cell r="I27161" t="str">
            <v>NO</v>
          </cell>
        </row>
        <row r="27162">
          <cell r="I27162">
            <v>679</v>
          </cell>
        </row>
        <row r="27163">
          <cell r="I27163" t="str">
            <v>ABB-11V</v>
          </cell>
        </row>
        <row r="27164">
          <cell r="I27164" t="str">
            <v>ABB-1A</v>
          </cell>
        </row>
        <row r="27165">
          <cell r="I27165" t="str">
            <v>ABB-22V</v>
          </cell>
        </row>
        <row r="27166">
          <cell r="I27166" t="str">
            <v>ABB-2A</v>
          </cell>
        </row>
        <row r="27167">
          <cell r="I27167" t="str">
            <v>ABB-2V</v>
          </cell>
        </row>
        <row r="27168">
          <cell r="I27168" t="str">
            <v>ABB-2V</v>
          </cell>
        </row>
        <row r="27169">
          <cell r="I27169" t="str">
            <v>ABB-33A</v>
          </cell>
        </row>
        <row r="27170">
          <cell r="I27170" t="str">
            <v>ABB-33A</v>
          </cell>
        </row>
        <row r="27171">
          <cell r="I27171" t="str">
            <v>ABB-33A</v>
          </cell>
        </row>
        <row r="27172">
          <cell r="I27172" t="str">
            <v>ABB-33V</v>
          </cell>
        </row>
        <row r="27173">
          <cell r="I27173" t="str">
            <v>ABB-33V</v>
          </cell>
        </row>
        <row r="27174">
          <cell r="I27174" t="str">
            <v>ABB-3A</v>
          </cell>
        </row>
        <row r="27175">
          <cell r="I27175" t="str">
            <v>ABB-3V</v>
          </cell>
        </row>
        <row r="27176">
          <cell r="I27176" t="str">
            <v>B-15-8</v>
          </cell>
        </row>
        <row r="27177">
          <cell r="I27177" t="str">
            <v>B-15-8</v>
          </cell>
        </row>
        <row r="27178">
          <cell r="I27178" t="str">
            <v>B-15-8</v>
          </cell>
        </row>
        <row r="27179">
          <cell r="I27179" t="str">
            <v>B-2V</v>
          </cell>
        </row>
        <row r="27180">
          <cell r="I27180" t="str">
            <v>B-2V</v>
          </cell>
        </row>
        <row r="27181">
          <cell r="I27181" t="str">
            <v>B-3A</v>
          </cell>
        </row>
        <row r="27182">
          <cell r="I27182" t="str">
            <v>B-3V</v>
          </cell>
        </row>
        <row r="27183">
          <cell r="I27183" t="str">
            <v>B-3V</v>
          </cell>
        </row>
        <row r="27184">
          <cell r="I27184" t="str">
            <v>BL-18-8</v>
          </cell>
        </row>
        <row r="27185">
          <cell r="I27185" t="str">
            <v>BS-15-8</v>
          </cell>
        </row>
        <row r="27186">
          <cell r="I27186" t="str">
            <v>CAF-4</v>
          </cell>
        </row>
        <row r="27187">
          <cell r="I27187" t="str">
            <v>CAF-5</v>
          </cell>
        </row>
        <row r="27188">
          <cell r="I27188" t="str">
            <v>CB-1</v>
          </cell>
        </row>
        <row r="27189">
          <cell r="I27189" t="str">
            <v>CL-14</v>
          </cell>
        </row>
        <row r="27190">
          <cell r="I27190" t="str">
            <v>FRC-15</v>
          </cell>
        </row>
        <row r="27191">
          <cell r="I27191" t="str">
            <v>FRS-15</v>
          </cell>
        </row>
        <row r="27192">
          <cell r="I27192" t="str">
            <v>FRS-15</v>
          </cell>
        </row>
        <row r="27193">
          <cell r="I27193" t="str">
            <v>FRS-15 RM8</v>
          </cell>
        </row>
        <row r="27194">
          <cell r="I27194" t="str">
            <v>FRS-15 RM8</v>
          </cell>
        </row>
        <row r="27195">
          <cell r="I27195" t="str">
            <v>FRS-15 RM-8D.3</v>
          </cell>
        </row>
        <row r="27196">
          <cell r="I27196" t="str">
            <v>FRS-15RM-8</v>
          </cell>
        </row>
        <row r="27197">
          <cell r="I27197" t="str">
            <v>FRS-15RM-8</v>
          </cell>
        </row>
        <row r="27198">
          <cell r="I27198" t="str">
            <v>FRS-15-RM-8D.3</v>
          </cell>
        </row>
        <row r="27199">
          <cell r="I27199" t="str">
            <v>FRS-18RM-8</v>
          </cell>
        </row>
        <row r="27200">
          <cell r="I27200" t="str">
            <v>FRS-18RM-8.1</v>
          </cell>
        </row>
        <row r="27201">
          <cell r="I27201" t="str">
            <v>FRS-18RM-8AT</v>
          </cell>
        </row>
        <row r="27202">
          <cell r="I27202" t="str">
            <v>FRS-18RM-8D.3</v>
          </cell>
        </row>
        <row r="27203">
          <cell r="I27203" t="str">
            <v>HD-D</v>
          </cell>
        </row>
        <row r="27204">
          <cell r="I27204" t="str">
            <v>HD-D</v>
          </cell>
        </row>
        <row r="27205">
          <cell r="I27205" t="str">
            <v>HD-D</v>
          </cell>
        </row>
        <row r="27206">
          <cell r="I27206" t="str">
            <v>HD-D</v>
          </cell>
        </row>
        <row r="27207">
          <cell r="I27207" t="str">
            <v>HD-D</v>
          </cell>
        </row>
        <row r="27208">
          <cell r="I27208" t="str">
            <v>HD-D</v>
          </cell>
        </row>
        <row r="27209">
          <cell r="I27209" t="str">
            <v>HD-S</v>
          </cell>
        </row>
        <row r="27210">
          <cell r="I27210" t="str">
            <v>HD-S</v>
          </cell>
        </row>
        <row r="27211">
          <cell r="I27211" t="str">
            <v>HD-S</v>
          </cell>
        </row>
        <row r="27212">
          <cell r="I27212" t="str">
            <v>HD-S</v>
          </cell>
        </row>
        <row r="27213">
          <cell r="I27213" t="str">
            <v>HD-S</v>
          </cell>
        </row>
        <row r="27214">
          <cell r="I27214" t="str">
            <v>IB-10</v>
          </cell>
        </row>
        <row r="27215">
          <cell r="I27215" t="str">
            <v>ICI-18.A</v>
          </cell>
        </row>
        <row r="27216">
          <cell r="I27216" t="str">
            <v>ICI-18.A</v>
          </cell>
        </row>
        <row r="27217">
          <cell r="I27217" t="str">
            <v>JFL-3.1</v>
          </cell>
        </row>
        <row r="27218">
          <cell r="I27218" t="str">
            <v>JFL-3D.3</v>
          </cell>
        </row>
        <row r="27219">
          <cell r="I27219" t="str">
            <v>JFL-3D.3</v>
          </cell>
        </row>
        <row r="27220">
          <cell r="I27220" t="str">
            <v>JFL-3D.3</v>
          </cell>
        </row>
        <row r="27221">
          <cell r="I27221" t="str">
            <v>JFL-3D.3</v>
          </cell>
        </row>
        <row r="27222">
          <cell r="I27222" t="str">
            <v>JFL-3P</v>
          </cell>
        </row>
        <row r="27223">
          <cell r="I27223" t="str">
            <v>JFP-6-18</v>
          </cell>
        </row>
        <row r="27224">
          <cell r="I27224" t="str">
            <v>JFP-6-18</v>
          </cell>
        </row>
        <row r="27225">
          <cell r="I27225" t="str">
            <v>NH-15</v>
          </cell>
        </row>
        <row r="27226">
          <cell r="I27226" t="str">
            <v>NO</v>
          </cell>
        </row>
        <row r="27227">
          <cell r="I27227" t="str">
            <v>RD-D</v>
          </cell>
        </row>
        <row r="27228">
          <cell r="I27228" t="str">
            <v>RD-D</v>
          </cell>
        </row>
        <row r="27229">
          <cell r="I27229" t="str">
            <v>RD-D</v>
          </cell>
        </row>
        <row r="27230">
          <cell r="I27230" t="str">
            <v>SAA-15</v>
          </cell>
        </row>
        <row r="27231">
          <cell r="I27231" t="str">
            <v>SAA-15</v>
          </cell>
        </row>
        <row r="27232">
          <cell r="I27232" t="str">
            <v>SAS-15</v>
          </cell>
        </row>
        <row r="27233">
          <cell r="I27233" t="str">
            <v>SAS-15 R-8</v>
          </cell>
        </row>
        <row r="27234">
          <cell r="I27234" t="str">
            <v>SAS-15 R-8</v>
          </cell>
        </row>
        <row r="27235">
          <cell r="I27235" t="str">
            <v>SAS-15R-8</v>
          </cell>
        </row>
        <row r="27236">
          <cell r="I27236" t="str">
            <v>SAS-18</v>
          </cell>
        </row>
        <row r="27237">
          <cell r="I27237" t="str">
            <v>SAS-18 R-8</v>
          </cell>
        </row>
        <row r="27238">
          <cell r="I27238" t="str">
            <v>SAS-18R-8</v>
          </cell>
        </row>
        <row r="27239">
          <cell r="I27239" t="str">
            <v>SDC-15 R-8</v>
          </cell>
        </row>
        <row r="27240">
          <cell r="I27240" t="str">
            <v>SDC-15 R-8</v>
          </cell>
        </row>
        <row r="27241">
          <cell r="I27241" t="str">
            <v>SDC-15 R-8</v>
          </cell>
        </row>
        <row r="27242">
          <cell r="I27242" t="str">
            <v>SDC-15R-8</v>
          </cell>
        </row>
        <row r="27243">
          <cell r="I27243" t="str">
            <v>SDC-18</v>
          </cell>
        </row>
        <row r="27244">
          <cell r="I27244" t="str">
            <v>SDC-18</v>
          </cell>
        </row>
        <row r="27245">
          <cell r="I27245" t="str">
            <v>SDC-18R-8</v>
          </cell>
        </row>
        <row r="27246">
          <cell r="I27246" t="str">
            <v>SDCW-18R-8/2R</v>
          </cell>
        </row>
        <row r="27247">
          <cell r="I27247" t="str">
            <v>SS-12R-7</v>
          </cell>
        </row>
        <row r="27248">
          <cell r="I27248" t="str">
            <v>TFS-15</v>
          </cell>
        </row>
        <row r="27249">
          <cell r="I27249" t="str">
            <v>TFS-15</v>
          </cell>
        </row>
        <row r="27250">
          <cell r="I27250" t="str">
            <v>TFS-15RM-8TC</v>
          </cell>
        </row>
        <row r="27251">
          <cell r="I27251" t="str">
            <v>TFS-15RM-8TC</v>
          </cell>
        </row>
        <row r="27252">
          <cell r="I27252" t="str">
            <v>1595812L</v>
          </cell>
        </row>
        <row r="27253">
          <cell r="I27253">
            <v>220016</v>
          </cell>
        </row>
        <row r="27254">
          <cell r="I27254" t="str">
            <v>182.011.10</v>
          </cell>
        </row>
        <row r="27255">
          <cell r="I27255" t="str">
            <v>CA.0100</v>
          </cell>
        </row>
        <row r="27256">
          <cell r="I27256" t="str">
            <v>CA155-17</v>
          </cell>
        </row>
        <row r="27257">
          <cell r="I27257" t="str">
            <v>CA155-17</v>
          </cell>
        </row>
        <row r="27258">
          <cell r="I27258" t="str">
            <v>CA155-17</v>
          </cell>
        </row>
        <row r="27259">
          <cell r="I27259" t="str">
            <v>CA155-17</v>
          </cell>
        </row>
        <row r="27260">
          <cell r="I27260" t="str">
            <v>CA199-18</v>
          </cell>
        </row>
        <row r="27261">
          <cell r="I27261" t="str">
            <v>EA 100-14</v>
          </cell>
        </row>
        <row r="27262">
          <cell r="I27262" t="str">
            <v>EA100-25</v>
          </cell>
        </row>
        <row r="27263">
          <cell r="I27263" t="str">
            <v>EA170-15</v>
          </cell>
        </row>
        <row r="27264">
          <cell r="I27264" t="str">
            <v>FA03026</v>
          </cell>
        </row>
        <row r="27265">
          <cell r="I27265" t="str">
            <v>FA03026</v>
          </cell>
        </row>
        <row r="27266">
          <cell r="I27266" t="str">
            <v>FA03026</v>
          </cell>
        </row>
        <row r="27267">
          <cell r="I27267" t="str">
            <v>FA03026</v>
          </cell>
        </row>
        <row r="27268">
          <cell r="I27268" t="str">
            <v>FA03026</v>
          </cell>
        </row>
        <row r="27269">
          <cell r="I27269" t="str">
            <v>FA03026</v>
          </cell>
        </row>
        <row r="27270">
          <cell r="I27270" t="str">
            <v>FA03026</v>
          </cell>
        </row>
        <row r="27271">
          <cell r="I27271" t="str">
            <v>FA03026</v>
          </cell>
        </row>
        <row r="27272">
          <cell r="I27272" t="str">
            <v>FA030-26</v>
          </cell>
        </row>
        <row r="27273">
          <cell r="I27273" t="str">
            <v>FA030-26</v>
          </cell>
        </row>
        <row r="27274">
          <cell r="I27274" t="str">
            <v>FB231-18</v>
          </cell>
        </row>
        <row r="27275">
          <cell r="I27275" t="str">
            <v>FB231-18</v>
          </cell>
        </row>
        <row r="27276">
          <cell r="I27276" t="str">
            <v>FB313-24</v>
          </cell>
        </row>
        <row r="27277">
          <cell r="I27277" t="str">
            <v>FB313-24</v>
          </cell>
        </row>
        <row r="27278">
          <cell r="I27278" t="str">
            <v>MOD. MA181-04</v>
          </cell>
        </row>
        <row r="27279">
          <cell r="I27279" t="str">
            <v>MOD. MA181-04</v>
          </cell>
        </row>
        <row r="27280">
          <cell r="I27280" t="str">
            <v>NO</v>
          </cell>
        </row>
        <row r="27281">
          <cell r="I27281" t="str">
            <v>QA302-14</v>
          </cell>
        </row>
        <row r="27282">
          <cell r="I27282" t="str">
            <v>QA303-14</v>
          </cell>
        </row>
        <row r="27283">
          <cell r="I27283" t="str">
            <v>RE441-25</v>
          </cell>
        </row>
        <row r="27284">
          <cell r="I27284" t="str">
            <v>NO</v>
          </cell>
        </row>
        <row r="27285">
          <cell r="I27285" t="str">
            <v>ND</v>
          </cell>
        </row>
        <row r="27286">
          <cell r="I27286" t="str">
            <v>2002-231</v>
          </cell>
        </row>
        <row r="27287">
          <cell r="I27287" t="str">
            <v>2002-231</v>
          </cell>
        </row>
        <row r="27288">
          <cell r="I27288" t="str">
            <v>2002-44</v>
          </cell>
        </row>
        <row r="27289">
          <cell r="I27289" t="str">
            <v>2002-92</v>
          </cell>
        </row>
        <row r="27290">
          <cell r="I27290" t="str">
            <v>9009-240</v>
          </cell>
        </row>
        <row r="27291">
          <cell r="I27291" t="str">
            <v>26-3929</v>
          </cell>
        </row>
        <row r="27292">
          <cell r="I27292" t="str">
            <v>2002-234</v>
          </cell>
        </row>
        <row r="27293">
          <cell r="I27293" t="str">
            <v>2002-234</v>
          </cell>
        </row>
        <row r="27294">
          <cell r="I27294" t="str">
            <v>2002-234</v>
          </cell>
        </row>
        <row r="27295">
          <cell r="I27295" t="str">
            <v>2002-235</v>
          </cell>
        </row>
        <row r="27296">
          <cell r="I27296" t="str">
            <v>2002-235</v>
          </cell>
        </row>
        <row r="27297">
          <cell r="I27297" t="str">
            <v>2002-236</v>
          </cell>
        </row>
        <row r="27298">
          <cell r="I27298" t="str">
            <v>2002-236</v>
          </cell>
        </row>
        <row r="27299">
          <cell r="I27299" t="str">
            <v>2002-236</v>
          </cell>
        </row>
        <row r="27300">
          <cell r="I27300" t="str">
            <v>2002-236</v>
          </cell>
        </row>
        <row r="27301">
          <cell r="I27301" t="str">
            <v>2002-237</v>
          </cell>
        </row>
        <row r="27302">
          <cell r="I27302" t="str">
            <v>4004-46</v>
          </cell>
        </row>
        <row r="27303">
          <cell r="I27303" t="str">
            <v>7007-401</v>
          </cell>
        </row>
        <row r="27304">
          <cell r="I27304" t="str">
            <v>7007-481</v>
          </cell>
        </row>
        <row r="27305">
          <cell r="I27305" t="str">
            <v>7007-481</v>
          </cell>
        </row>
        <row r="27306">
          <cell r="I27306" t="str">
            <v>7007-481</v>
          </cell>
        </row>
        <row r="27307">
          <cell r="I27307" t="str">
            <v>9009-222</v>
          </cell>
        </row>
        <row r="27308">
          <cell r="I27308" t="str">
            <v>9009-224</v>
          </cell>
        </row>
        <row r="27309">
          <cell r="I27309" t="str">
            <v>9009-240</v>
          </cell>
        </row>
        <row r="27310">
          <cell r="I27310" t="str">
            <v>9009-240</v>
          </cell>
        </row>
        <row r="27311">
          <cell r="I27311" t="str">
            <v>9009-270</v>
          </cell>
        </row>
        <row r="27312">
          <cell r="I27312" t="str">
            <v>9009-280</v>
          </cell>
        </row>
        <row r="27313">
          <cell r="I27313" t="str">
            <v>9909-912</v>
          </cell>
        </row>
        <row r="27314">
          <cell r="I27314" t="str">
            <v>9909-918</v>
          </cell>
        </row>
        <row r="27315">
          <cell r="I27315" t="str">
            <v>9909-918</v>
          </cell>
        </row>
        <row r="27316">
          <cell r="I27316" t="str">
            <v>9909-920</v>
          </cell>
        </row>
        <row r="27317">
          <cell r="I27317" t="str">
            <v>9909-920</v>
          </cell>
        </row>
        <row r="27318">
          <cell r="I27318" t="str">
            <v>9909-920</v>
          </cell>
        </row>
        <row r="27319">
          <cell r="I27319" t="str">
            <v>9909-926</v>
          </cell>
        </row>
        <row r="27320">
          <cell r="I27320" t="str">
            <v>NO</v>
          </cell>
        </row>
        <row r="27321">
          <cell r="I27321" t="str">
            <v>14-1010</v>
          </cell>
        </row>
        <row r="27322">
          <cell r="I27322" t="str">
            <v>11-0303</v>
          </cell>
        </row>
        <row r="27323">
          <cell r="I27323" t="str">
            <v>11-0303</v>
          </cell>
        </row>
        <row r="27324">
          <cell r="I27324" t="str">
            <v>11-0303</v>
          </cell>
        </row>
        <row r="27325">
          <cell r="I27325" t="str">
            <v>11-0303</v>
          </cell>
        </row>
        <row r="27326">
          <cell r="I27326" t="str">
            <v>11-0303</v>
          </cell>
        </row>
        <row r="27327">
          <cell r="I27327" t="str">
            <v>11-0303</v>
          </cell>
        </row>
        <row r="27328">
          <cell r="I27328" t="str">
            <v>11-0303</v>
          </cell>
        </row>
        <row r="27329">
          <cell r="I27329" t="str">
            <v>11-0303</v>
          </cell>
        </row>
        <row r="27330">
          <cell r="I27330" t="str">
            <v>11-0303</v>
          </cell>
        </row>
        <row r="27331">
          <cell r="I27331" t="str">
            <v>11-0303</v>
          </cell>
        </row>
        <row r="27332">
          <cell r="I27332" t="str">
            <v>11-0303</v>
          </cell>
        </row>
        <row r="27333">
          <cell r="I27333" t="str">
            <v>11-0303</v>
          </cell>
        </row>
        <row r="27334">
          <cell r="I27334" t="str">
            <v>11-0303</v>
          </cell>
        </row>
        <row r="27335">
          <cell r="I27335" t="str">
            <v>11-0303</v>
          </cell>
        </row>
        <row r="27336">
          <cell r="I27336" t="str">
            <v>11-0303</v>
          </cell>
        </row>
        <row r="27337">
          <cell r="I27337" t="str">
            <v>11-0303</v>
          </cell>
        </row>
        <row r="27338">
          <cell r="I27338" t="str">
            <v>11-0303</v>
          </cell>
        </row>
        <row r="27339">
          <cell r="I27339" t="str">
            <v>11-0303</v>
          </cell>
        </row>
        <row r="27340">
          <cell r="I27340" t="str">
            <v>11-0303</v>
          </cell>
        </row>
        <row r="27341">
          <cell r="I27341" t="str">
            <v>11-0303</v>
          </cell>
        </row>
        <row r="27342">
          <cell r="I27342" t="str">
            <v>11-0303</v>
          </cell>
        </row>
        <row r="27343">
          <cell r="I27343" t="str">
            <v>11-0303</v>
          </cell>
        </row>
        <row r="27344">
          <cell r="I27344" t="str">
            <v>11-0303</v>
          </cell>
        </row>
        <row r="27345">
          <cell r="I27345" t="str">
            <v>11-0303</v>
          </cell>
        </row>
        <row r="27346">
          <cell r="I27346" t="str">
            <v>11-0303</v>
          </cell>
        </row>
        <row r="27347">
          <cell r="I27347" t="str">
            <v>11-0303</v>
          </cell>
        </row>
        <row r="27348">
          <cell r="I27348" t="str">
            <v>11-0303</v>
          </cell>
        </row>
        <row r="27349">
          <cell r="I27349" t="str">
            <v>11-0303</v>
          </cell>
        </row>
        <row r="27350">
          <cell r="I27350" t="str">
            <v>11-0303</v>
          </cell>
        </row>
        <row r="27351">
          <cell r="I27351" t="str">
            <v>11-0303</v>
          </cell>
        </row>
        <row r="27352">
          <cell r="I27352" t="str">
            <v>11-0303</v>
          </cell>
        </row>
        <row r="27353">
          <cell r="I27353" t="str">
            <v>13-0622</v>
          </cell>
        </row>
        <row r="27354">
          <cell r="I27354" t="str">
            <v>13-0622</v>
          </cell>
        </row>
        <row r="27355">
          <cell r="I27355" t="str">
            <v>30-1412</v>
          </cell>
        </row>
        <row r="27356">
          <cell r="I27356" t="str">
            <v>30-1412</v>
          </cell>
        </row>
        <row r="27357">
          <cell r="I27357">
            <v>251647</v>
          </cell>
        </row>
        <row r="27358">
          <cell r="I27358" t="str">
            <v>04.340.08</v>
          </cell>
        </row>
        <row r="27359">
          <cell r="I27359" t="str">
            <v>132.210.18</v>
          </cell>
        </row>
        <row r="27360">
          <cell r="I27360" t="str">
            <v>132.211.20</v>
          </cell>
        </row>
        <row r="27361">
          <cell r="I27361" t="str">
            <v>18.281.25</v>
          </cell>
        </row>
        <row r="27362">
          <cell r="I27362" t="str">
            <v>182.211.20</v>
          </cell>
        </row>
        <row r="27363">
          <cell r="I27363" t="str">
            <v>182.556.18</v>
          </cell>
        </row>
        <row r="27364">
          <cell r="I27364" t="str">
            <v>MIS.12</v>
          </cell>
        </row>
        <row r="27365">
          <cell r="I27365" t="str">
            <v>MIS.7</v>
          </cell>
        </row>
        <row r="27366">
          <cell r="I27366" t="str">
            <v>ND</v>
          </cell>
        </row>
        <row r="27367">
          <cell r="I27367" t="str">
            <v>NO</v>
          </cell>
        </row>
        <row r="27368">
          <cell r="I27368" t="str">
            <v>NO</v>
          </cell>
        </row>
        <row r="27369">
          <cell r="I27369" t="str">
            <v>NO</v>
          </cell>
        </row>
        <row r="27370">
          <cell r="I27370" t="str">
            <v>NO</v>
          </cell>
        </row>
        <row r="27371">
          <cell r="I27371" t="str">
            <v>NO</v>
          </cell>
        </row>
        <row r="27372">
          <cell r="I27372" t="str">
            <v>NO</v>
          </cell>
        </row>
        <row r="27373">
          <cell r="I27373" t="str">
            <v>NO</v>
          </cell>
        </row>
        <row r="27374">
          <cell r="I27374" t="str">
            <v>NO</v>
          </cell>
        </row>
        <row r="27375">
          <cell r="I27375" t="str">
            <v>NO</v>
          </cell>
        </row>
        <row r="27376">
          <cell r="I27376" t="str">
            <v>NO</v>
          </cell>
        </row>
        <row r="27377">
          <cell r="I27377" t="str">
            <v>NO</v>
          </cell>
        </row>
        <row r="27378">
          <cell r="I27378" t="str">
            <v>NO</v>
          </cell>
        </row>
        <row r="27379">
          <cell r="I27379" t="str">
            <v>NO</v>
          </cell>
        </row>
        <row r="27380">
          <cell r="I27380" t="str">
            <v>NO</v>
          </cell>
        </row>
        <row r="27381">
          <cell r="I27381" t="str">
            <v>NO</v>
          </cell>
        </row>
        <row r="27382">
          <cell r="I27382" t="str">
            <v>NO</v>
          </cell>
        </row>
        <row r="27383">
          <cell r="I27383" t="str">
            <v>NO</v>
          </cell>
        </row>
        <row r="27384">
          <cell r="I27384" t="str">
            <v>SU1-11061-2</v>
          </cell>
        </row>
        <row r="27385">
          <cell r="I27385" t="str">
            <v>BA105/T</v>
          </cell>
        </row>
        <row r="27386">
          <cell r="I27386" t="str">
            <v>BA105/T</v>
          </cell>
        </row>
        <row r="27387">
          <cell r="I27387" t="str">
            <v>BA105/T</v>
          </cell>
        </row>
        <row r="27388">
          <cell r="I27388" t="str">
            <v>BI120/T</v>
          </cell>
        </row>
        <row r="27389">
          <cell r="I27389" t="str">
            <v>BI120/T</v>
          </cell>
        </row>
        <row r="27390">
          <cell r="I27390" t="str">
            <v>D-7880</v>
          </cell>
        </row>
        <row r="27391">
          <cell r="I27391" t="str">
            <v>SIR-171</v>
          </cell>
        </row>
        <row r="27392">
          <cell r="I27392" t="str">
            <v>NO</v>
          </cell>
        </row>
        <row r="27393">
          <cell r="I27393">
            <v>4356</v>
          </cell>
        </row>
        <row r="27394">
          <cell r="I27394">
            <v>4356</v>
          </cell>
        </row>
        <row r="27395">
          <cell r="I27395">
            <v>7205355</v>
          </cell>
        </row>
        <row r="27396">
          <cell r="I27396">
            <v>7209131</v>
          </cell>
        </row>
        <row r="27397">
          <cell r="I27397">
            <v>7209134</v>
          </cell>
        </row>
        <row r="27398">
          <cell r="I27398">
            <v>7209145</v>
          </cell>
        </row>
        <row r="27399">
          <cell r="I27399">
            <v>7209148</v>
          </cell>
        </row>
        <row r="27400">
          <cell r="I27400">
            <v>7209149</v>
          </cell>
        </row>
        <row r="27401">
          <cell r="I27401">
            <v>7209150</v>
          </cell>
        </row>
        <row r="27402">
          <cell r="I27402">
            <v>7209152</v>
          </cell>
        </row>
        <row r="27403">
          <cell r="I27403">
            <v>7209155</v>
          </cell>
        </row>
        <row r="27404">
          <cell r="I27404">
            <v>7209156</v>
          </cell>
        </row>
        <row r="27405">
          <cell r="I27405">
            <v>7209491</v>
          </cell>
        </row>
        <row r="27406">
          <cell r="I27406">
            <v>7209494</v>
          </cell>
        </row>
        <row r="27407">
          <cell r="I27407">
            <v>7209494</v>
          </cell>
        </row>
        <row r="27408">
          <cell r="I27408">
            <v>7209494</v>
          </cell>
        </row>
        <row r="27409">
          <cell r="I27409">
            <v>7209494</v>
          </cell>
        </row>
        <row r="27410">
          <cell r="I27410">
            <v>7209499</v>
          </cell>
        </row>
        <row r="27411">
          <cell r="I27411">
            <v>7209499</v>
          </cell>
        </row>
        <row r="27412">
          <cell r="I27412">
            <v>7210758</v>
          </cell>
        </row>
        <row r="27413">
          <cell r="I27413">
            <v>7210758</v>
          </cell>
        </row>
        <row r="27414">
          <cell r="I27414">
            <v>7210758</v>
          </cell>
        </row>
        <row r="27415">
          <cell r="I27415">
            <v>7210758</v>
          </cell>
        </row>
        <row r="27416">
          <cell r="I27416">
            <v>72200617</v>
          </cell>
        </row>
        <row r="27417">
          <cell r="I27417">
            <v>72200617</v>
          </cell>
        </row>
        <row r="27418">
          <cell r="I27418">
            <v>72200617</v>
          </cell>
        </row>
        <row r="27419">
          <cell r="I27419">
            <v>72200617</v>
          </cell>
        </row>
        <row r="27420">
          <cell r="I27420">
            <v>72200829</v>
          </cell>
        </row>
        <row r="27421">
          <cell r="I27421">
            <v>72200829</v>
          </cell>
        </row>
        <row r="27422">
          <cell r="I27422">
            <v>72201180</v>
          </cell>
        </row>
        <row r="27423">
          <cell r="I27423">
            <v>72201180</v>
          </cell>
        </row>
        <row r="27424">
          <cell r="I27424">
            <v>72201180</v>
          </cell>
        </row>
        <row r="27425">
          <cell r="I27425">
            <v>72201186</v>
          </cell>
        </row>
        <row r="27426">
          <cell r="I27426">
            <v>72201186</v>
          </cell>
        </row>
        <row r="27427">
          <cell r="I27427">
            <v>72201186</v>
          </cell>
        </row>
        <row r="27428">
          <cell r="I27428">
            <v>72201187</v>
          </cell>
        </row>
        <row r="27429">
          <cell r="I27429">
            <v>72201187</v>
          </cell>
        </row>
        <row r="27430">
          <cell r="I27430">
            <v>72201187</v>
          </cell>
        </row>
        <row r="27431">
          <cell r="I27431">
            <v>72201187</v>
          </cell>
        </row>
        <row r="27432">
          <cell r="I27432">
            <v>72201213</v>
          </cell>
        </row>
        <row r="27433">
          <cell r="I27433">
            <v>72201213</v>
          </cell>
        </row>
        <row r="27434">
          <cell r="I27434">
            <v>72201213</v>
          </cell>
        </row>
        <row r="27435">
          <cell r="I27435">
            <v>72201661</v>
          </cell>
        </row>
        <row r="27436">
          <cell r="I27436">
            <v>72202589</v>
          </cell>
        </row>
        <row r="27437">
          <cell r="I27437">
            <v>72203053</v>
          </cell>
        </row>
        <row r="27438">
          <cell r="I27438">
            <v>72203053</v>
          </cell>
        </row>
        <row r="27439">
          <cell r="I27439" t="str">
            <v>AAM13019</v>
          </cell>
        </row>
        <row r="27440">
          <cell r="I27440" t="str">
            <v>AAM15943</v>
          </cell>
        </row>
        <row r="27441">
          <cell r="I27441" t="str">
            <v>AAM7275</v>
          </cell>
        </row>
        <row r="27442">
          <cell r="I27442" t="str">
            <v>DYONICS POWERMINI 72201503</v>
          </cell>
        </row>
        <row r="27443">
          <cell r="I27443" t="str">
            <v>89-6110</v>
          </cell>
        </row>
        <row r="27444">
          <cell r="I27444" t="str">
            <v>89-6111</v>
          </cell>
        </row>
        <row r="27445">
          <cell r="I27445" t="str">
            <v>88-4016</v>
          </cell>
        </row>
        <row r="27446">
          <cell r="I27446" t="str">
            <v>88-4027</v>
          </cell>
        </row>
        <row r="27447">
          <cell r="I27447" t="str">
            <v>88-4028</v>
          </cell>
        </row>
        <row r="27448">
          <cell r="I27448" t="str">
            <v>88-3015</v>
          </cell>
        </row>
        <row r="27449">
          <cell r="I27449" t="str">
            <v>88-2335</v>
          </cell>
        </row>
        <row r="27450">
          <cell r="I27450" t="str">
            <v>88-2336</v>
          </cell>
        </row>
        <row r="27451">
          <cell r="I27451" t="str">
            <v>88-2336</v>
          </cell>
        </row>
        <row r="27452">
          <cell r="I27452" t="str">
            <v>88-2337</v>
          </cell>
        </row>
        <row r="27453">
          <cell r="I27453" t="str">
            <v>88-4026</v>
          </cell>
        </row>
        <row r="27454">
          <cell r="I27454" t="str">
            <v>88-4027</v>
          </cell>
        </row>
        <row r="27455">
          <cell r="I27455" t="str">
            <v>88-4027</v>
          </cell>
        </row>
        <row r="27456">
          <cell r="I27456" t="str">
            <v>88-4027</v>
          </cell>
        </row>
        <row r="27457">
          <cell r="I27457" t="str">
            <v>88-4028</v>
          </cell>
        </row>
        <row r="27458">
          <cell r="I27458" t="str">
            <v>88-4028</v>
          </cell>
        </row>
        <row r="27459">
          <cell r="I27459" t="str">
            <v>88-4028</v>
          </cell>
        </row>
        <row r="27460">
          <cell r="I27460" t="str">
            <v>88-4032</v>
          </cell>
        </row>
        <row r="27461">
          <cell r="I27461" t="str">
            <v>A00</v>
          </cell>
        </row>
        <row r="27462">
          <cell r="I27462">
            <v>11695</v>
          </cell>
        </row>
        <row r="27463">
          <cell r="I27463">
            <v>19240</v>
          </cell>
        </row>
        <row r="27464">
          <cell r="I27464">
            <v>19240</v>
          </cell>
        </row>
        <row r="27465">
          <cell r="I27465">
            <v>353361</v>
          </cell>
        </row>
        <row r="27466">
          <cell r="I27466">
            <v>82400010</v>
          </cell>
        </row>
        <row r="27467">
          <cell r="I27467">
            <v>82400014</v>
          </cell>
        </row>
        <row r="27468">
          <cell r="I27468">
            <v>82410034</v>
          </cell>
        </row>
        <row r="27469">
          <cell r="I27469">
            <v>82410034</v>
          </cell>
        </row>
        <row r="27470">
          <cell r="I27470">
            <v>82410034</v>
          </cell>
        </row>
        <row r="27471">
          <cell r="I27471">
            <v>82410034</v>
          </cell>
        </row>
        <row r="27472">
          <cell r="I27472">
            <v>82410034</v>
          </cell>
        </row>
        <row r="27473">
          <cell r="I27473">
            <v>82410034</v>
          </cell>
        </row>
        <row r="27474">
          <cell r="I27474">
            <v>82410034</v>
          </cell>
        </row>
        <row r="27475">
          <cell r="I27475" t="str">
            <v>018.33</v>
          </cell>
        </row>
        <row r="27476">
          <cell r="I27476" t="str">
            <v>080.33</v>
          </cell>
        </row>
        <row r="27477">
          <cell r="I27477" t="str">
            <v>1309SQI</v>
          </cell>
        </row>
        <row r="27478">
          <cell r="I27478" t="str">
            <v>1309SQI</v>
          </cell>
        </row>
        <row r="27479">
          <cell r="I27479" t="str">
            <v>13-1301SQ1</v>
          </cell>
        </row>
        <row r="27480">
          <cell r="I27480" t="str">
            <v>13-1301SQI</v>
          </cell>
        </row>
        <row r="27481">
          <cell r="I27481" t="str">
            <v>13-1301SQI</v>
          </cell>
        </row>
        <row r="27482">
          <cell r="I27482" t="str">
            <v>13-1301SQI</v>
          </cell>
        </row>
        <row r="27483">
          <cell r="I27483" t="str">
            <v>13-13125QI</v>
          </cell>
        </row>
        <row r="27484">
          <cell r="I27484" t="str">
            <v>13-1312SQI</v>
          </cell>
        </row>
        <row r="27485">
          <cell r="I27485" t="str">
            <v>13-1312SQI</v>
          </cell>
        </row>
        <row r="27486">
          <cell r="I27486" t="str">
            <v>13-1312SQI</v>
          </cell>
        </row>
        <row r="27487">
          <cell r="I27487" t="str">
            <v>13-1312SQI</v>
          </cell>
        </row>
        <row r="27488">
          <cell r="I27488" t="str">
            <v>13-1312SQI</v>
          </cell>
        </row>
        <row r="27489">
          <cell r="I27489" t="str">
            <v>13-1356SQ</v>
          </cell>
        </row>
        <row r="27490">
          <cell r="I27490" t="str">
            <v>13-1368SQ</v>
          </cell>
        </row>
        <row r="27491">
          <cell r="I27491" t="str">
            <v>13-1383SQ</v>
          </cell>
        </row>
        <row r="27492">
          <cell r="I27492" t="str">
            <v>13-1383SQ</v>
          </cell>
        </row>
        <row r="27493">
          <cell r="I27493" t="str">
            <v>13-1383SQ</v>
          </cell>
        </row>
        <row r="27494">
          <cell r="I27494" t="str">
            <v>13-1383SQ</v>
          </cell>
        </row>
        <row r="27495">
          <cell r="I27495" t="str">
            <v>13-1383SQ</v>
          </cell>
        </row>
        <row r="27496">
          <cell r="I27496" t="str">
            <v>13-1383SQ</v>
          </cell>
        </row>
        <row r="27497">
          <cell r="I27497" t="str">
            <v>13-1383SQ</v>
          </cell>
        </row>
        <row r="27498">
          <cell r="I27498" t="str">
            <v>13-1383SQ</v>
          </cell>
        </row>
        <row r="27499">
          <cell r="I27499" t="str">
            <v>13-1383SQ</v>
          </cell>
        </row>
        <row r="27500">
          <cell r="I27500" t="str">
            <v>13-1384SQ</v>
          </cell>
        </row>
        <row r="27501">
          <cell r="I27501" t="str">
            <v>13-1384SQ</v>
          </cell>
        </row>
        <row r="27502">
          <cell r="I27502" t="str">
            <v>13-1384SQ</v>
          </cell>
        </row>
        <row r="27503">
          <cell r="I27503" t="str">
            <v>1356SQ</v>
          </cell>
        </row>
        <row r="27504">
          <cell r="I27504" t="str">
            <v>1356SQ</v>
          </cell>
        </row>
        <row r="27505">
          <cell r="I27505" t="str">
            <v>19.60/33</v>
          </cell>
        </row>
        <row r="27506">
          <cell r="I27506" t="str">
            <v>52AIG</v>
          </cell>
        </row>
        <row r="27507">
          <cell r="I27507" t="str">
            <v>AR0015</v>
          </cell>
        </row>
        <row r="27508">
          <cell r="I27508" t="str">
            <v>AR0015</v>
          </cell>
        </row>
        <row r="27509">
          <cell r="I27509" t="str">
            <v>AR0015</v>
          </cell>
        </row>
        <row r="27510">
          <cell r="I27510" t="str">
            <v>AR0015</v>
          </cell>
        </row>
        <row r="27511">
          <cell r="I27511" t="str">
            <v>AR0015</v>
          </cell>
        </row>
        <row r="27512">
          <cell r="I27512" t="str">
            <v>AR0015</v>
          </cell>
        </row>
        <row r="27513">
          <cell r="I27513" t="str">
            <v>AR0015</v>
          </cell>
        </row>
        <row r="27514">
          <cell r="I27514" t="str">
            <v>AR0018</v>
          </cell>
        </row>
        <row r="27515">
          <cell r="I27515" t="str">
            <v>AR0018</v>
          </cell>
        </row>
        <row r="27516">
          <cell r="I27516" t="str">
            <v>AR0535</v>
          </cell>
        </row>
        <row r="27517">
          <cell r="I27517" t="str">
            <v>AR0535</v>
          </cell>
        </row>
        <row r="27518">
          <cell r="I27518" t="str">
            <v>HF53346</v>
          </cell>
        </row>
        <row r="27519">
          <cell r="I27519" t="str">
            <v>HF53348</v>
          </cell>
        </row>
        <row r="27520">
          <cell r="I27520" t="str">
            <v>HF53351</v>
          </cell>
        </row>
        <row r="27521">
          <cell r="I27521" t="str">
            <v>HF53372</v>
          </cell>
        </row>
        <row r="27522">
          <cell r="I27522" t="str">
            <v>NO</v>
          </cell>
        </row>
        <row r="27523">
          <cell r="I27523" t="str">
            <v>NO</v>
          </cell>
        </row>
        <row r="27524">
          <cell r="I27524" t="str">
            <v>NO</v>
          </cell>
        </row>
        <row r="27525">
          <cell r="I27525" t="str">
            <v>NO</v>
          </cell>
        </row>
        <row r="27526">
          <cell r="I27526" t="str">
            <v>TMR</v>
          </cell>
        </row>
        <row r="27527">
          <cell r="I27527" t="str">
            <v>TMR1037</v>
          </cell>
        </row>
        <row r="27528">
          <cell r="I27528" t="str">
            <v>FA030-26</v>
          </cell>
        </row>
        <row r="27529">
          <cell r="I27529" t="str">
            <v>FA030-26</v>
          </cell>
        </row>
        <row r="27530">
          <cell r="I27530" t="str">
            <v>E42</v>
          </cell>
        </row>
        <row r="27531">
          <cell r="I27531" t="str">
            <v>NO</v>
          </cell>
        </row>
        <row r="27532">
          <cell r="I27532" t="str">
            <v>NO</v>
          </cell>
        </row>
        <row r="27533">
          <cell r="I27533">
            <v>9025</v>
          </cell>
        </row>
        <row r="27534">
          <cell r="I27534">
            <v>9025</v>
          </cell>
        </row>
        <row r="27535">
          <cell r="I27535">
            <v>9025</v>
          </cell>
        </row>
        <row r="27536">
          <cell r="I27536">
            <v>10240</v>
          </cell>
        </row>
        <row r="27537">
          <cell r="I27537" t="str">
            <v>02-9030-25</v>
          </cell>
        </row>
        <row r="27538">
          <cell r="I27538" t="str">
            <v>02-9030-25</v>
          </cell>
        </row>
        <row r="27539">
          <cell r="I27539" t="str">
            <v>02-9077-20</v>
          </cell>
        </row>
        <row r="27540">
          <cell r="I27540" t="str">
            <v>10030-121</v>
          </cell>
        </row>
        <row r="27541">
          <cell r="I27541" t="str">
            <v>10030-121</v>
          </cell>
        </row>
        <row r="27542">
          <cell r="I27542" t="str">
            <v>10037-121</v>
          </cell>
        </row>
        <row r="27543">
          <cell r="I27543" t="str">
            <v>10180-161</v>
          </cell>
        </row>
        <row r="27544">
          <cell r="I27544" t="str">
            <v>101-8018-1</v>
          </cell>
        </row>
        <row r="27545">
          <cell r="I27545" t="str">
            <v>101-8019-1</v>
          </cell>
        </row>
        <row r="27546">
          <cell r="I27546" t="str">
            <v>101-8084-17</v>
          </cell>
        </row>
        <row r="27547">
          <cell r="I27547" t="str">
            <v>101-8099-23</v>
          </cell>
        </row>
        <row r="27548">
          <cell r="I27548" t="str">
            <v>101-8099-23</v>
          </cell>
        </row>
        <row r="27549">
          <cell r="I27549" t="str">
            <v>101-8167-1</v>
          </cell>
        </row>
        <row r="27550">
          <cell r="I27550" t="str">
            <v>101-8171-1</v>
          </cell>
        </row>
        <row r="27551">
          <cell r="I27551" t="str">
            <v>101-8172-23</v>
          </cell>
        </row>
        <row r="27552">
          <cell r="I27552" t="str">
            <v>101-8173-18</v>
          </cell>
        </row>
        <row r="27553">
          <cell r="I27553" t="str">
            <v>101-8175</v>
          </cell>
        </row>
        <row r="27554">
          <cell r="I27554" t="str">
            <v>101-8175-15</v>
          </cell>
        </row>
        <row r="27555">
          <cell r="I27555" t="str">
            <v>101-8175-30</v>
          </cell>
        </row>
        <row r="27556">
          <cell r="I27556" t="str">
            <v>101-8200-25</v>
          </cell>
        </row>
        <row r="27557">
          <cell r="I27557" t="str">
            <v>101-8200-45</v>
          </cell>
        </row>
        <row r="27558">
          <cell r="I27558" t="str">
            <v>101-8200-60</v>
          </cell>
        </row>
        <row r="27559">
          <cell r="I27559" t="str">
            <v>10182-141</v>
          </cell>
        </row>
        <row r="27560">
          <cell r="I27560" t="str">
            <v>10182-141</v>
          </cell>
        </row>
        <row r="27561">
          <cell r="I27561" t="str">
            <v>10182-141</v>
          </cell>
        </row>
        <row r="27562">
          <cell r="I27562" t="str">
            <v>10182-141</v>
          </cell>
        </row>
        <row r="27563">
          <cell r="I27563" t="str">
            <v>10182-141</v>
          </cell>
        </row>
        <row r="27564">
          <cell r="I27564" t="str">
            <v>10182-141</v>
          </cell>
        </row>
        <row r="27565">
          <cell r="I27565" t="str">
            <v>10182-141</v>
          </cell>
        </row>
        <row r="27566">
          <cell r="I27566" t="str">
            <v>10182-141</v>
          </cell>
        </row>
        <row r="27567">
          <cell r="I27567" t="str">
            <v>10182-141</v>
          </cell>
        </row>
        <row r="27568">
          <cell r="I27568" t="str">
            <v>10182-141</v>
          </cell>
        </row>
        <row r="27569">
          <cell r="I27569" t="str">
            <v>101-8380-15</v>
          </cell>
        </row>
        <row r="27570">
          <cell r="I27570" t="str">
            <v>101-8415</v>
          </cell>
        </row>
        <row r="27571">
          <cell r="I27571" t="str">
            <v>101-8420</v>
          </cell>
        </row>
        <row r="27572">
          <cell r="I27572" t="str">
            <v>101-8420</v>
          </cell>
        </row>
        <row r="27573">
          <cell r="I27573" t="str">
            <v>102.9040-20</v>
          </cell>
        </row>
        <row r="27574">
          <cell r="I27574" t="str">
            <v>102.9077.20</v>
          </cell>
        </row>
        <row r="27575">
          <cell r="I27575" t="str">
            <v>102-0026-121</v>
          </cell>
        </row>
        <row r="27576">
          <cell r="I27576" t="str">
            <v>10202-181</v>
          </cell>
        </row>
        <row r="27577">
          <cell r="I27577" t="str">
            <v>10202-181</v>
          </cell>
        </row>
        <row r="27578">
          <cell r="I27578" t="str">
            <v>10202-181</v>
          </cell>
        </row>
        <row r="27579">
          <cell r="I27579" t="str">
            <v>10202-181</v>
          </cell>
        </row>
        <row r="27580">
          <cell r="I27580" t="str">
            <v>10202-181</v>
          </cell>
        </row>
        <row r="27581">
          <cell r="I27581" t="str">
            <v>10202-181</v>
          </cell>
        </row>
        <row r="27582">
          <cell r="I27582" t="str">
            <v>10202-181</v>
          </cell>
        </row>
        <row r="27583">
          <cell r="I27583" t="str">
            <v>10202-181</v>
          </cell>
        </row>
        <row r="27584">
          <cell r="I27584" t="str">
            <v>10202-181</v>
          </cell>
        </row>
        <row r="27585">
          <cell r="I27585" t="str">
            <v>10202-181</v>
          </cell>
        </row>
        <row r="27586">
          <cell r="I27586" t="str">
            <v>10202-181</v>
          </cell>
        </row>
        <row r="27587">
          <cell r="I27587" t="str">
            <v>10202-181</v>
          </cell>
        </row>
        <row r="27588">
          <cell r="I27588" t="str">
            <v>10202-181</v>
          </cell>
        </row>
        <row r="27589">
          <cell r="I27589" t="str">
            <v>10202-181</v>
          </cell>
        </row>
        <row r="27590">
          <cell r="I27590" t="str">
            <v>10205-101</v>
          </cell>
        </row>
        <row r="27591">
          <cell r="I27591" t="str">
            <v>10207-181</v>
          </cell>
        </row>
        <row r="27592">
          <cell r="I27592" t="str">
            <v>10210-20</v>
          </cell>
        </row>
        <row r="27593">
          <cell r="I27593" t="str">
            <v>10210-201</v>
          </cell>
        </row>
        <row r="27594">
          <cell r="I27594" t="str">
            <v>10210-21</v>
          </cell>
        </row>
        <row r="27595">
          <cell r="I27595" t="str">
            <v>10212-201</v>
          </cell>
        </row>
        <row r="27596">
          <cell r="I27596" t="str">
            <v>10212-241</v>
          </cell>
        </row>
        <row r="27597">
          <cell r="I27597" t="str">
            <v>10212-241</v>
          </cell>
        </row>
        <row r="27598">
          <cell r="I27598" t="str">
            <v>10240-201</v>
          </cell>
        </row>
        <row r="27599">
          <cell r="I27599" t="str">
            <v>102-9020</v>
          </cell>
        </row>
        <row r="27600">
          <cell r="I27600" t="str">
            <v>102-9020</v>
          </cell>
        </row>
        <row r="27601">
          <cell r="I27601" t="str">
            <v>102-9022</v>
          </cell>
        </row>
        <row r="27602">
          <cell r="I27602" t="str">
            <v>102-9022</v>
          </cell>
        </row>
        <row r="27603">
          <cell r="I27603" t="str">
            <v>102-9022</v>
          </cell>
        </row>
        <row r="27604">
          <cell r="I27604" t="str">
            <v>102-9025</v>
          </cell>
        </row>
        <row r="27605">
          <cell r="I27605" t="str">
            <v>102-9025</v>
          </cell>
        </row>
        <row r="27606">
          <cell r="I27606" t="str">
            <v>102-9027</v>
          </cell>
        </row>
        <row r="27607">
          <cell r="I27607" t="str">
            <v>102-9027</v>
          </cell>
        </row>
        <row r="27608">
          <cell r="I27608" t="str">
            <v>102-9027</v>
          </cell>
        </row>
        <row r="27609">
          <cell r="I27609" t="str">
            <v>102-9030-17</v>
          </cell>
        </row>
        <row r="27610">
          <cell r="I27610" t="str">
            <v>102-9030-17</v>
          </cell>
        </row>
        <row r="27611">
          <cell r="I27611" t="str">
            <v>102-9030-17</v>
          </cell>
        </row>
        <row r="27612">
          <cell r="I27612" t="str">
            <v>102-9030-20</v>
          </cell>
        </row>
        <row r="27613">
          <cell r="I27613" t="str">
            <v>102-9030-20</v>
          </cell>
        </row>
        <row r="27614">
          <cell r="I27614" t="str">
            <v>102-9030-20</v>
          </cell>
        </row>
        <row r="27615">
          <cell r="I27615" t="str">
            <v>102-9030-20</v>
          </cell>
        </row>
        <row r="27616">
          <cell r="I27616" t="str">
            <v>102-9030-20</v>
          </cell>
        </row>
        <row r="27617">
          <cell r="I27617" t="str">
            <v>102-9030-20</v>
          </cell>
        </row>
        <row r="27618">
          <cell r="I27618" t="str">
            <v>102-9030-20</v>
          </cell>
        </row>
        <row r="27619">
          <cell r="I27619" t="str">
            <v>102-9030-20</v>
          </cell>
        </row>
        <row r="27620">
          <cell r="I27620" t="str">
            <v>102-9030-20</v>
          </cell>
        </row>
        <row r="27621">
          <cell r="I27621" t="str">
            <v>102-9030-20</v>
          </cell>
        </row>
        <row r="27622">
          <cell r="I27622" t="str">
            <v>102-9030-20</v>
          </cell>
        </row>
        <row r="27623">
          <cell r="I27623" t="str">
            <v>102-9030-20</v>
          </cell>
        </row>
        <row r="27624">
          <cell r="I27624" t="str">
            <v>102-9030-20</v>
          </cell>
        </row>
        <row r="27625">
          <cell r="I27625" t="str">
            <v>102-9030-20</v>
          </cell>
        </row>
        <row r="27626">
          <cell r="I27626" t="str">
            <v>102-9030-20</v>
          </cell>
        </row>
        <row r="27627">
          <cell r="I27627" t="str">
            <v>102-9030-20</v>
          </cell>
        </row>
        <row r="27628">
          <cell r="I27628" t="str">
            <v>102-9030-20</v>
          </cell>
        </row>
        <row r="27629">
          <cell r="I27629" t="str">
            <v>102-9030-20</v>
          </cell>
        </row>
        <row r="27630">
          <cell r="I27630" t="str">
            <v>102-9030-20</v>
          </cell>
        </row>
        <row r="27631">
          <cell r="I27631" t="str">
            <v>102-9030-20</v>
          </cell>
        </row>
        <row r="27632">
          <cell r="I27632" t="str">
            <v>102-9030-20</v>
          </cell>
        </row>
        <row r="27633">
          <cell r="I27633" t="str">
            <v>102-9030-20</v>
          </cell>
        </row>
        <row r="27634">
          <cell r="I27634" t="str">
            <v>102-9030-20</v>
          </cell>
        </row>
        <row r="27635">
          <cell r="I27635" t="str">
            <v>102-9030-21</v>
          </cell>
        </row>
        <row r="27636">
          <cell r="I27636" t="str">
            <v>102-903025</v>
          </cell>
        </row>
        <row r="27637">
          <cell r="I27637" t="str">
            <v>102-9030-25</v>
          </cell>
        </row>
        <row r="27638">
          <cell r="I27638" t="str">
            <v>102-9030-25</v>
          </cell>
        </row>
        <row r="27639">
          <cell r="I27639" t="str">
            <v>102-9030-25</v>
          </cell>
        </row>
        <row r="27640">
          <cell r="I27640" t="str">
            <v>102-9030-25</v>
          </cell>
        </row>
        <row r="27641">
          <cell r="I27641" t="str">
            <v>102-9030-25</v>
          </cell>
        </row>
        <row r="27642">
          <cell r="I27642" t="str">
            <v>102-9030-25</v>
          </cell>
        </row>
        <row r="27643">
          <cell r="I27643" t="str">
            <v>102-9030-25</v>
          </cell>
        </row>
        <row r="27644">
          <cell r="I27644" t="str">
            <v>102-9030-25</v>
          </cell>
        </row>
        <row r="27645">
          <cell r="I27645" t="str">
            <v>102-9030-25</v>
          </cell>
        </row>
        <row r="27646">
          <cell r="I27646" t="str">
            <v>102-9030-25</v>
          </cell>
        </row>
        <row r="27647">
          <cell r="I27647" t="str">
            <v>102-9030-25</v>
          </cell>
        </row>
        <row r="27648">
          <cell r="I27648" t="str">
            <v>102-9030-25</v>
          </cell>
        </row>
        <row r="27649">
          <cell r="I27649" t="str">
            <v>102-9030-25</v>
          </cell>
        </row>
        <row r="27650">
          <cell r="I27650" t="str">
            <v>102-9030-25</v>
          </cell>
        </row>
        <row r="27651">
          <cell r="I27651" t="str">
            <v>102-9030-25</v>
          </cell>
        </row>
        <row r="27652">
          <cell r="I27652" t="str">
            <v>102-9030-25</v>
          </cell>
        </row>
        <row r="27653">
          <cell r="I27653" t="str">
            <v>102-9030-25</v>
          </cell>
        </row>
        <row r="27654">
          <cell r="I27654" t="str">
            <v>102-9030-26</v>
          </cell>
        </row>
        <row r="27655">
          <cell r="I27655" t="str">
            <v>102-9040-15</v>
          </cell>
        </row>
        <row r="27656">
          <cell r="I27656" t="str">
            <v>102-9040-15</v>
          </cell>
        </row>
        <row r="27657">
          <cell r="I27657" t="str">
            <v>102-9040-15</v>
          </cell>
        </row>
        <row r="27658">
          <cell r="I27658" t="str">
            <v>102-9040-15</v>
          </cell>
        </row>
        <row r="27659">
          <cell r="I27659" t="str">
            <v>102-9040-15</v>
          </cell>
        </row>
        <row r="27660">
          <cell r="I27660" t="str">
            <v>102-9040-15</v>
          </cell>
        </row>
        <row r="27661">
          <cell r="I27661" t="str">
            <v>102-9040-15</v>
          </cell>
        </row>
        <row r="27662">
          <cell r="I27662" t="str">
            <v>102-9040-15</v>
          </cell>
        </row>
        <row r="27663">
          <cell r="I27663" t="str">
            <v>102-9040-15</v>
          </cell>
        </row>
        <row r="27664">
          <cell r="I27664" t="str">
            <v>102-9040-15</v>
          </cell>
        </row>
        <row r="27665">
          <cell r="I27665" t="str">
            <v>102-9040-15</v>
          </cell>
        </row>
        <row r="27666">
          <cell r="I27666" t="str">
            <v>102-9040-15</v>
          </cell>
        </row>
        <row r="27667">
          <cell r="I27667" t="str">
            <v>102-9040-15</v>
          </cell>
        </row>
        <row r="27668">
          <cell r="I27668" t="str">
            <v>102-9040-15</v>
          </cell>
        </row>
        <row r="27669">
          <cell r="I27669" t="str">
            <v>102-9040-15</v>
          </cell>
        </row>
        <row r="27670">
          <cell r="I27670" t="str">
            <v>102-9040-15</v>
          </cell>
        </row>
        <row r="27671">
          <cell r="I27671" t="str">
            <v>102-9040-20</v>
          </cell>
        </row>
        <row r="27672">
          <cell r="I27672" t="str">
            <v>102-9040-20</v>
          </cell>
        </row>
        <row r="27673">
          <cell r="I27673" t="str">
            <v>102-9040-20</v>
          </cell>
        </row>
        <row r="27674">
          <cell r="I27674" t="str">
            <v>102-9040-20</v>
          </cell>
        </row>
        <row r="27675">
          <cell r="I27675" t="str">
            <v>102-9040-25</v>
          </cell>
        </row>
        <row r="27676">
          <cell r="I27676" t="str">
            <v>102-9040-25</v>
          </cell>
        </row>
        <row r="27677">
          <cell r="I27677" t="str">
            <v>102-9040-25</v>
          </cell>
        </row>
        <row r="27678">
          <cell r="I27678" t="str">
            <v>102-9040-25</v>
          </cell>
        </row>
        <row r="27679">
          <cell r="I27679" t="str">
            <v>102-9040-25</v>
          </cell>
        </row>
        <row r="27680">
          <cell r="I27680" t="str">
            <v>102-9040-25</v>
          </cell>
        </row>
        <row r="27681">
          <cell r="I27681" t="str">
            <v>102-9040-25</v>
          </cell>
        </row>
        <row r="27682">
          <cell r="I27682" t="str">
            <v>102-9040-26</v>
          </cell>
        </row>
        <row r="27683">
          <cell r="I27683" t="str">
            <v>102-9040-30</v>
          </cell>
        </row>
        <row r="27684">
          <cell r="I27684" t="str">
            <v>102-9060-12</v>
          </cell>
        </row>
        <row r="27685">
          <cell r="I27685" t="str">
            <v>102-9060-12</v>
          </cell>
        </row>
        <row r="27686">
          <cell r="I27686" t="str">
            <v>102-906015</v>
          </cell>
        </row>
        <row r="27687">
          <cell r="I27687" t="str">
            <v>102-9060-15</v>
          </cell>
        </row>
        <row r="27688">
          <cell r="I27688" t="str">
            <v>102-9060-15</v>
          </cell>
        </row>
        <row r="27689">
          <cell r="I27689" t="str">
            <v>102-9060-15</v>
          </cell>
        </row>
        <row r="27690">
          <cell r="I27690" t="str">
            <v>102-9060-15</v>
          </cell>
        </row>
        <row r="27691">
          <cell r="I27691" t="str">
            <v>102-9060-15</v>
          </cell>
        </row>
        <row r="27692">
          <cell r="I27692" t="str">
            <v>102-9060-15</v>
          </cell>
        </row>
        <row r="27693">
          <cell r="I27693" t="str">
            <v>102-9060-15</v>
          </cell>
        </row>
        <row r="27694">
          <cell r="I27694" t="str">
            <v>102-9060-15</v>
          </cell>
        </row>
        <row r="27695">
          <cell r="I27695" t="str">
            <v>102-9060-15</v>
          </cell>
        </row>
        <row r="27696">
          <cell r="I27696" t="str">
            <v>102-9060-15</v>
          </cell>
        </row>
        <row r="27697">
          <cell r="I27697" t="str">
            <v>102-9060-15</v>
          </cell>
        </row>
        <row r="27698">
          <cell r="I27698" t="str">
            <v>102-9060-15</v>
          </cell>
        </row>
        <row r="27699">
          <cell r="I27699" t="str">
            <v>102-9060-15</v>
          </cell>
        </row>
        <row r="27700">
          <cell r="I27700" t="str">
            <v>102-9060-15</v>
          </cell>
        </row>
        <row r="27701">
          <cell r="I27701" t="str">
            <v>102-9060-15</v>
          </cell>
        </row>
        <row r="27702">
          <cell r="I27702" t="str">
            <v>102-9060-15</v>
          </cell>
        </row>
        <row r="27703">
          <cell r="I27703" t="str">
            <v>102-9060-15</v>
          </cell>
        </row>
        <row r="27704">
          <cell r="I27704" t="str">
            <v>102-9060-15</v>
          </cell>
        </row>
        <row r="27705">
          <cell r="I27705" t="str">
            <v>102-9060-15</v>
          </cell>
        </row>
        <row r="27706">
          <cell r="I27706" t="str">
            <v>102-9060-15</v>
          </cell>
        </row>
        <row r="27707">
          <cell r="I27707" t="str">
            <v>102-9060-15</v>
          </cell>
        </row>
        <row r="27708">
          <cell r="I27708" t="str">
            <v>102-9060-15</v>
          </cell>
        </row>
        <row r="27709">
          <cell r="I27709" t="str">
            <v>102-9060-15</v>
          </cell>
        </row>
        <row r="27710">
          <cell r="I27710" t="str">
            <v>102-9060-15</v>
          </cell>
        </row>
        <row r="27711">
          <cell r="I27711" t="str">
            <v>102-9060-15</v>
          </cell>
        </row>
        <row r="27712">
          <cell r="I27712" t="str">
            <v>102-9060-15</v>
          </cell>
        </row>
        <row r="27713">
          <cell r="I27713" t="str">
            <v>102-9060-15</v>
          </cell>
        </row>
        <row r="27714">
          <cell r="I27714" t="str">
            <v>102-9060-15</v>
          </cell>
        </row>
        <row r="27715">
          <cell r="I27715" t="str">
            <v>102-9060-15</v>
          </cell>
        </row>
        <row r="27716">
          <cell r="I27716" t="str">
            <v>102-9060-15</v>
          </cell>
        </row>
        <row r="27717">
          <cell r="I27717" t="str">
            <v>102-9060-17</v>
          </cell>
        </row>
        <row r="27718">
          <cell r="I27718" t="str">
            <v>102-9060-17</v>
          </cell>
        </row>
        <row r="27719">
          <cell r="I27719" t="str">
            <v>102-9060-17</v>
          </cell>
        </row>
        <row r="27720">
          <cell r="I27720" t="str">
            <v>102-9060-17</v>
          </cell>
        </row>
        <row r="27721">
          <cell r="I27721" t="str">
            <v>102-9060-20</v>
          </cell>
        </row>
        <row r="27722">
          <cell r="I27722" t="str">
            <v>102-9060-20</v>
          </cell>
        </row>
        <row r="27723">
          <cell r="I27723" t="str">
            <v>102-9060-20</v>
          </cell>
        </row>
        <row r="27724">
          <cell r="I27724" t="str">
            <v>102-9062-15</v>
          </cell>
        </row>
        <row r="27725">
          <cell r="I27725" t="str">
            <v>102-9062-15</v>
          </cell>
        </row>
        <row r="27726">
          <cell r="I27726" t="str">
            <v>102-9062-15</v>
          </cell>
        </row>
        <row r="27727">
          <cell r="I27727" t="str">
            <v>102-9062-15</v>
          </cell>
        </row>
        <row r="27728">
          <cell r="I27728" t="str">
            <v>102-9062-15</v>
          </cell>
        </row>
        <row r="27729">
          <cell r="I27729" t="str">
            <v>102-9062-15</v>
          </cell>
        </row>
        <row r="27730">
          <cell r="I27730" t="str">
            <v>102-9062-15</v>
          </cell>
        </row>
        <row r="27731">
          <cell r="I27731" t="str">
            <v>102-9062-15</v>
          </cell>
        </row>
        <row r="27732">
          <cell r="I27732" t="str">
            <v>102-9062-20</v>
          </cell>
        </row>
        <row r="27733">
          <cell r="I27733" t="str">
            <v>102-9062-20</v>
          </cell>
        </row>
        <row r="27734">
          <cell r="I27734" t="str">
            <v>102-9062-20</v>
          </cell>
        </row>
        <row r="27735">
          <cell r="I27735" t="str">
            <v>102-9072-20</v>
          </cell>
        </row>
        <row r="27736">
          <cell r="I27736" t="str">
            <v>102-9077-20</v>
          </cell>
        </row>
        <row r="27737">
          <cell r="I27737" t="str">
            <v>102-9077-20</v>
          </cell>
        </row>
        <row r="27738">
          <cell r="I27738" t="str">
            <v>102-9077-20</v>
          </cell>
        </row>
        <row r="27739">
          <cell r="I27739" t="str">
            <v>102-9077-20</v>
          </cell>
        </row>
        <row r="27740">
          <cell r="I27740" t="str">
            <v>102-9077-20</v>
          </cell>
        </row>
        <row r="27741">
          <cell r="I27741" t="str">
            <v>102-9077-20</v>
          </cell>
        </row>
        <row r="27742">
          <cell r="I27742" t="str">
            <v>102-9077-20</v>
          </cell>
        </row>
        <row r="27743">
          <cell r="I27743" t="str">
            <v>102-9077-20</v>
          </cell>
        </row>
        <row r="27744">
          <cell r="I27744" t="str">
            <v>102-9077-20</v>
          </cell>
        </row>
        <row r="27745">
          <cell r="I27745" t="str">
            <v>102-9077-20</v>
          </cell>
        </row>
        <row r="27746">
          <cell r="I27746" t="str">
            <v>102-9077-20</v>
          </cell>
        </row>
        <row r="27747">
          <cell r="I27747" t="str">
            <v>102-9077-20</v>
          </cell>
        </row>
        <row r="27748">
          <cell r="I27748" t="str">
            <v>102-9077-20</v>
          </cell>
        </row>
        <row r="27749">
          <cell r="I27749" t="str">
            <v>102-9077-20</v>
          </cell>
        </row>
        <row r="27750">
          <cell r="I27750" t="str">
            <v>102-9077-20</v>
          </cell>
        </row>
        <row r="27751">
          <cell r="I27751" t="str">
            <v>102-9077-20</v>
          </cell>
        </row>
        <row r="27752">
          <cell r="I27752" t="str">
            <v>102-9077-20</v>
          </cell>
        </row>
        <row r="27753">
          <cell r="I27753" t="str">
            <v>102-9077-20</v>
          </cell>
        </row>
        <row r="27754">
          <cell r="I27754" t="str">
            <v>102-9077-20</v>
          </cell>
        </row>
        <row r="27755">
          <cell r="I27755" t="str">
            <v>102-9077-20</v>
          </cell>
        </row>
        <row r="27756">
          <cell r="I27756" t="str">
            <v>102-9077-20</v>
          </cell>
        </row>
        <row r="27757">
          <cell r="I27757" t="str">
            <v>102-9077-20</v>
          </cell>
        </row>
        <row r="27758">
          <cell r="I27758" t="str">
            <v>102-9077-20</v>
          </cell>
        </row>
        <row r="27759">
          <cell r="I27759" t="str">
            <v>102-9077-20</v>
          </cell>
        </row>
        <row r="27760">
          <cell r="I27760" t="str">
            <v>102-9077-20</v>
          </cell>
        </row>
        <row r="27761">
          <cell r="I27761" t="str">
            <v>102-9077-23</v>
          </cell>
        </row>
        <row r="27762">
          <cell r="I27762" t="str">
            <v>102-9252-20</v>
          </cell>
        </row>
        <row r="27763">
          <cell r="I27763" t="str">
            <v>102-9252-20</v>
          </cell>
        </row>
        <row r="27764">
          <cell r="I27764" t="str">
            <v>102-9252-25</v>
          </cell>
        </row>
        <row r="27765">
          <cell r="I27765" t="str">
            <v>102-9252-25</v>
          </cell>
        </row>
        <row r="27766">
          <cell r="I27766" t="str">
            <v>102-9254</v>
          </cell>
        </row>
        <row r="27767">
          <cell r="I27767" t="str">
            <v>102-9254</v>
          </cell>
        </row>
        <row r="27768">
          <cell r="I27768" t="str">
            <v>102-9270-15</v>
          </cell>
        </row>
        <row r="27769">
          <cell r="I27769" t="str">
            <v>102-9270-15</v>
          </cell>
        </row>
        <row r="27770">
          <cell r="I27770" t="str">
            <v>102-9270-20</v>
          </cell>
        </row>
        <row r="27771">
          <cell r="I27771" t="str">
            <v>102-9270-20</v>
          </cell>
        </row>
        <row r="27772">
          <cell r="I27772" t="str">
            <v>102-9270-20</v>
          </cell>
        </row>
        <row r="27773">
          <cell r="I27773" t="str">
            <v>102-9270-20</v>
          </cell>
        </row>
        <row r="27774">
          <cell r="I27774" t="str">
            <v>102-9270-20</v>
          </cell>
        </row>
        <row r="27775">
          <cell r="I27775" t="str">
            <v>102-9270-21</v>
          </cell>
        </row>
        <row r="27776">
          <cell r="I27776" t="str">
            <v>102-9302</v>
          </cell>
        </row>
        <row r="27777">
          <cell r="I27777" t="str">
            <v>102-9304</v>
          </cell>
        </row>
        <row r="27778">
          <cell r="I27778" t="str">
            <v>102-9304</v>
          </cell>
        </row>
        <row r="27779">
          <cell r="I27779" t="str">
            <v>102-9304</v>
          </cell>
        </row>
        <row r="27780">
          <cell r="I27780" t="str">
            <v>102-9314</v>
          </cell>
        </row>
        <row r="27781">
          <cell r="I27781" t="str">
            <v>103-10026-121</v>
          </cell>
        </row>
        <row r="27782">
          <cell r="I27782" t="str">
            <v>103-10028-121</v>
          </cell>
        </row>
        <row r="27783">
          <cell r="I27783" t="str">
            <v>103-10028-121</v>
          </cell>
        </row>
        <row r="27784">
          <cell r="I27784" t="str">
            <v>103-10028-121</v>
          </cell>
        </row>
        <row r="27785">
          <cell r="I27785" t="str">
            <v>103-10028-121</v>
          </cell>
        </row>
        <row r="27786">
          <cell r="I27786" t="str">
            <v>103-10028-121</v>
          </cell>
        </row>
        <row r="27787">
          <cell r="I27787" t="str">
            <v>103-10028-121</v>
          </cell>
        </row>
        <row r="27788">
          <cell r="I27788" t="str">
            <v>103-10028-121</v>
          </cell>
        </row>
        <row r="27789">
          <cell r="I27789" t="str">
            <v>103-10028-121</v>
          </cell>
        </row>
        <row r="27790">
          <cell r="I27790" t="str">
            <v>103-10028-121</v>
          </cell>
        </row>
        <row r="27791">
          <cell r="I27791" t="str">
            <v>103-10028-121</v>
          </cell>
        </row>
        <row r="27792">
          <cell r="I27792" t="str">
            <v>103-10028-121</v>
          </cell>
        </row>
        <row r="27793">
          <cell r="I27793" t="str">
            <v>103-10028-121</v>
          </cell>
        </row>
        <row r="27794">
          <cell r="I27794" t="str">
            <v>103-10028-121</v>
          </cell>
        </row>
        <row r="27795">
          <cell r="I27795" t="str">
            <v>103-10028-121</v>
          </cell>
        </row>
        <row r="27796">
          <cell r="I27796" t="str">
            <v>103-10028-121</v>
          </cell>
        </row>
        <row r="27797">
          <cell r="I27797" t="str">
            <v>103-10028-121</v>
          </cell>
        </row>
        <row r="27798">
          <cell r="I27798" t="str">
            <v>103-10028-121</v>
          </cell>
        </row>
        <row r="27799">
          <cell r="I27799" t="str">
            <v>103-10028-121</v>
          </cell>
        </row>
        <row r="27800">
          <cell r="I27800" t="str">
            <v>103-10032-12</v>
          </cell>
        </row>
        <row r="27801">
          <cell r="I27801" t="str">
            <v>103-10032-121</v>
          </cell>
        </row>
        <row r="27802">
          <cell r="I27802" t="str">
            <v>103-10032-121</v>
          </cell>
        </row>
        <row r="27803">
          <cell r="I27803" t="str">
            <v>103-10032-121</v>
          </cell>
        </row>
        <row r="27804">
          <cell r="I27804" t="str">
            <v>103-10032-121</v>
          </cell>
        </row>
        <row r="27805">
          <cell r="I27805" t="str">
            <v>103-10032-121</v>
          </cell>
        </row>
        <row r="27806">
          <cell r="I27806" t="str">
            <v>103-10032-121</v>
          </cell>
        </row>
        <row r="27807">
          <cell r="I27807" t="str">
            <v>103-10032-121</v>
          </cell>
        </row>
        <row r="27808">
          <cell r="I27808" t="str">
            <v>103-10032-121</v>
          </cell>
        </row>
        <row r="27809">
          <cell r="I27809" t="str">
            <v>103-10032-121</v>
          </cell>
        </row>
        <row r="27810">
          <cell r="I27810" t="str">
            <v>103-10032-121</v>
          </cell>
        </row>
        <row r="27811">
          <cell r="I27811" t="str">
            <v>103-10032-121</v>
          </cell>
        </row>
        <row r="27812">
          <cell r="I27812" t="str">
            <v>103-10032-121</v>
          </cell>
        </row>
        <row r="27813">
          <cell r="I27813" t="str">
            <v>103-10032-121</v>
          </cell>
        </row>
        <row r="27814">
          <cell r="I27814" t="str">
            <v>103-10032-121</v>
          </cell>
        </row>
        <row r="27815">
          <cell r="I27815" t="str">
            <v>103-10032-121</v>
          </cell>
        </row>
        <row r="27816">
          <cell r="I27816" t="str">
            <v>103-10032-121</v>
          </cell>
        </row>
        <row r="27817">
          <cell r="I27817" t="str">
            <v>103-10032-121</v>
          </cell>
        </row>
        <row r="27818">
          <cell r="I27818" t="str">
            <v>103-10032-181</v>
          </cell>
        </row>
        <row r="27819">
          <cell r="I27819" t="str">
            <v>103-10032-181</v>
          </cell>
        </row>
        <row r="27820">
          <cell r="I27820" t="str">
            <v>103-10032-181</v>
          </cell>
        </row>
        <row r="27821">
          <cell r="I27821" t="str">
            <v>103-10032-181</v>
          </cell>
        </row>
        <row r="27822">
          <cell r="I27822" t="str">
            <v>103-10032-181</v>
          </cell>
        </row>
        <row r="27823">
          <cell r="I27823" t="str">
            <v>103-10032-181</v>
          </cell>
        </row>
        <row r="27824">
          <cell r="I27824" t="str">
            <v>103-10032-181</v>
          </cell>
        </row>
        <row r="27825">
          <cell r="I27825" t="str">
            <v>103-10032-181</v>
          </cell>
        </row>
        <row r="27826">
          <cell r="I27826" t="str">
            <v>103-10032-181</v>
          </cell>
        </row>
        <row r="27827">
          <cell r="I27827" t="str">
            <v>103-10032-181</v>
          </cell>
        </row>
        <row r="27828">
          <cell r="I27828" t="str">
            <v>103-10032-181</v>
          </cell>
        </row>
        <row r="27829">
          <cell r="I27829" t="str">
            <v>103-10032-181</v>
          </cell>
        </row>
        <row r="27830">
          <cell r="I27830" t="str">
            <v>103-10032-181</v>
          </cell>
        </row>
        <row r="27831">
          <cell r="I27831" t="str">
            <v>103-10032-181</v>
          </cell>
        </row>
        <row r="27832">
          <cell r="I27832" t="str">
            <v>103-10032-181</v>
          </cell>
        </row>
        <row r="27833">
          <cell r="I27833" t="str">
            <v>103-10032-181</v>
          </cell>
        </row>
        <row r="27834">
          <cell r="I27834" t="str">
            <v>103-10032-181</v>
          </cell>
        </row>
        <row r="27835">
          <cell r="I27835" t="str">
            <v>103-10032-181</v>
          </cell>
        </row>
        <row r="27836">
          <cell r="I27836" t="str">
            <v>103-10032-181</v>
          </cell>
        </row>
        <row r="27837">
          <cell r="I27837" t="str">
            <v>103-10032-182</v>
          </cell>
        </row>
        <row r="27838">
          <cell r="I27838" t="str">
            <v>103-10032-182</v>
          </cell>
        </row>
        <row r="27839">
          <cell r="I27839" t="str">
            <v>103-10032-183</v>
          </cell>
        </row>
        <row r="27840">
          <cell r="I27840" t="str">
            <v>103-10032-184</v>
          </cell>
        </row>
        <row r="27841">
          <cell r="I27841" t="str">
            <v>103-10035-121</v>
          </cell>
        </row>
        <row r="27842">
          <cell r="I27842" t="str">
            <v>103-10035-121</v>
          </cell>
        </row>
        <row r="27843">
          <cell r="I27843" t="str">
            <v>103-10035-121</v>
          </cell>
        </row>
        <row r="27844">
          <cell r="I27844" t="str">
            <v>103-10037-121</v>
          </cell>
        </row>
        <row r="27845">
          <cell r="I27845" t="str">
            <v>103-10037-121</v>
          </cell>
        </row>
        <row r="27846">
          <cell r="I27846" t="str">
            <v>103-10037-121</v>
          </cell>
        </row>
        <row r="27847">
          <cell r="I27847" t="str">
            <v>103-10037-121</v>
          </cell>
        </row>
        <row r="27848">
          <cell r="I27848" t="str">
            <v>103-10037-121</v>
          </cell>
        </row>
        <row r="27849">
          <cell r="I27849" t="str">
            <v>103-10132-141</v>
          </cell>
        </row>
        <row r="27850">
          <cell r="I27850" t="str">
            <v>103-10132-161</v>
          </cell>
        </row>
        <row r="27851">
          <cell r="I27851" t="str">
            <v>103-10132-161</v>
          </cell>
        </row>
        <row r="27852">
          <cell r="I27852" t="str">
            <v>103-10132-161</v>
          </cell>
        </row>
        <row r="27853">
          <cell r="I27853" t="str">
            <v>10310-141</v>
          </cell>
        </row>
        <row r="27854">
          <cell r="I27854" t="str">
            <v>10310-141</v>
          </cell>
        </row>
        <row r="27855">
          <cell r="I27855" t="str">
            <v>10310-141</v>
          </cell>
        </row>
        <row r="27856">
          <cell r="I27856" t="str">
            <v>10310-141</v>
          </cell>
        </row>
        <row r="27857">
          <cell r="I27857" t="str">
            <v>10310-141</v>
          </cell>
        </row>
        <row r="27858">
          <cell r="I27858" t="str">
            <v>10310-141</v>
          </cell>
        </row>
        <row r="27859">
          <cell r="I27859" t="str">
            <v>10310-141</v>
          </cell>
        </row>
        <row r="27860">
          <cell r="I27860" t="str">
            <v>10310-141</v>
          </cell>
        </row>
        <row r="27861">
          <cell r="I27861" t="str">
            <v>10310-141</v>
          </cell>
        </row>
        <row r="27862">
          <cell r="I27862" t="str">
            <v>10310-141</v>
          </cell>
        </row>
        <row r="27863">
          <cell r="I27863" t="str">
            <v>10310-141</v>
          </cell>
        </row>
        <row r="27864">
          <cell r="I27864" t="str">
            <v>10310-141</v>
          </cell>
        </row>
        <row r="27865">
          <cell r="I27865" t="str">
            <v>10310-141</v>
          </cell>
        </row>
        <row r="27866">
          <cell r="I27866" t="str">
            <v>10310-141</v>
          </cell>
        </row>
        <row r="27867">
          <cell r="I27867" t="str">
            <v>10310-141</v>
          </cell>
        </row>
        <row r="27868">
          <cell r="I27868" t="str">
            <v>10310-141</v>
          </cell>
        </row>
        <row r="27869">
          <cell r="I27869" t="str">
            <v>10310-141</v>
          </cell>
        </row>
        <row r="27870">
          <cell r="I27870" t="str">
            <v>10310-141</v>
          </cell>
        </row>
        <row r="27871">
          <cell r="I27871" t="str">
            <v>10310-141</v>
          </cell>
        </row>
        <row r="27872">
          <cell r="I27872" t="str">
            <v>103-10172</v>
          </cell>
        </row>
        <row r="27873">
          <cell r="I27873" t="str">
            <v>103-10172</v>
          </cell>
        </row>
        <row r="27874">
          <cell r="I27874" t="str">
            <v>103-10172</v>
          </cell>
        </row>
        <row r="27875">
          <cell r="I27875" t="str">
            <v>103-10172</v>
          </cell>
        </row>
        <row r="27876">
          <cell r="I27876" t="str">
            <v>103-10182-101</v>
          </cell>
        </row>
        <row r="27877">
          <cell r="I27877" t="str">
            <v>103-10182-141</v>
          </cell>
        </row>
        <row r="27878">
          <cell r="I27878" t="str">
            <v>103-10182-141</v>
          </cell>
        </row>
        <row r="27879">
          <cell r="I27879" t="str">
            <v>103-10182-141</v>
          </cell>
        </row>
        <row r="27880">
          <cell r="I27880" t="str">
            <v>103-10182-141</v>
          </cell>
        </row>
        <row r="27881">
          <cell r="I27881" t="str">
            <v>103-10182-141</v>
          </cell>
        </row>
        <row r="27882">
          <cell r="I27882" t="str">
            <v>103-10182-161</v>
          </cell>
        </row>
        <row r="27883">
          <cell r="I27883" t="str">
            <v>103-10182-161</v>
          </cell>
        </row>
        <row r="27884">
          <cell r="I27884" t="str">
            <v>103-10182-161</v>
          </cell>
        </row>
        <row r="27885">
          <cell r="I27885" t="str">
            <v>103-10182-161</v>
          </cell>
        </row>
        <row r="27886">
          <cell r="I27886" t="str">
            <v>103-10182-161</v>
          </cell>
        </row>
        <row r="27887">
          <cell r="I27887" t="str">
            <v>103-10182-161</v>
          </cell>
        </row>
        <row r="27888">
          <cell r="I27888" t="str">
            <v>103-10182-161</v>
          </cell>
        </row>
        <row r="27889">
          <cell r="I27889" t="str">
            <v>103-10182-161</v>
          </cell>
        </row>
        <row r="27890">
          <cell r="I27890" t="str">
            <v>103-10182-161</v>
          </cell>
        </row>
        <row r="27891">
          <cell r="I27891" t="str">
            <v>103-10182-161</v>
          </cell>
        </row>
        <row r="27892">
          <cell r="I27892" t="str">
            <v>103-10182-161</v>
          </cell>
        </row>
        <row r="27893">
          <cell r="I27893" t="str">
            <v>103-10182-161</v>
          </cell>
        </row>
        <row r="27894">
          <cell r="I27894" t="str">
            <v>103-10182-161</v>
          </cell>
        </row>
        <row r="27895">
          <cell r="I27895" t="str">
            <v>103-10182-161</v>
          </cell>
        </row>
        <row r="27896">
          <cell r="I27896" t="str">
            <v>103-10182-161</v>
          </cell>
        </row>
        <row r="27897">
          <cell r="I27897" t="str">
            <v>103-10182-161</v>
          </cell>
        </row>
        <row r="27898">
          <cell r="I27898" t="str">
            <v>103-10182-161</v>
          </cell>
        </row>
        <row r="27899">
          <cell r="I27899" t="str">
            <v>103-10182-161</v>
          </cell>
        </row>
        <row r="27900">
          <cell r="I27900" t="str">
            <v>103-10182-161</v>
          </cell>
        </row>
        <row r="27901">
          <cell r="I27901" t="str">
            <v>103-10182-161</v>
          </cell>
        </row>
        <row r="27902">
          <cell r="I27902" t="str">
            <v>103-10182-161</v>
          </cell>
        </row>
        <row r="27903">
          <cell r="I27903" t="str">
            <v>103-10182-161</v>
          </cell>
        </row>
        <row r="27904">
          <cell r="I27904" t="str">
            <v>103-10182-161</v>
          </cell>
        </row>
        <row r="27905">
          <cell r="I27905" t="str">
            <v>103-10182-161</v>
          </cell>
        </row>
        <row r="27906">
          <cell r="I27906" t="str">
            <v>103-10182-161</v>
          </cell>
        </row>
        <row r="27907">
          <cell r="I27907" t="str">
            <v>103-10182-161</v>
          </cell>
        </row>
        <row r="27908">
          <cell r="I27908" t="str">
            <v>103-10182-161</v>
          </cell>
        </row>
        <row r="27909">
          <cell r="I27909" t="str">
            <v>103-10182-161</v>
          </cell>
        </row>
        <row r="27910">
          <cell r="I27910" t="str">
            <v>103-10182-161</v>
          </cell>
        </row>
        <row r="27911">
          <cell r="I27911" t="str">
            <v>103-10182-161</v>
          </cell>
        </row>
        <row r="27912">
          <cell r="I27912" t="str">
            <v>103-10182-161</v>
          </cell>
        </row>
        <row r="27913">
          <cell r="I27913" t="str">
            <v>103-10182-161</v>
          </cell>
        </row>
        <row r="27914">
          <cell r="I27914" t="str">
            <v>103-10182-161</v>
          </cell>
        </row>
        <row r="27915">
          <cell r="I27915" t="str">
            <v>103-10182-161</v>
          </cell>
        </row>
        <row r="27916">
          <cell r="I27916" t="str">
            <v>103-10182-161</v>
          </cell>
        </row>
        <row r="27917">
          <cell r="I27917" t="str">
            <v>103-10182-161</v>
          </cell>
        </row>
        <row r="27918">
          <cell r="I27918" t="str">
            <v>103-10182-161</v>
          </cell>
        </row>
        <row r="27919">
          <cell r="I27919" t="str">
            <v>103-10182-161</v>
          </cell>
        </row>
        <row r="27920">
          <cell r="I27920" t="str">
            <v>103-10182-161</v>
          </cell>
        </row>
        <row r="27921">
          <cell r="I27921" t="str">
            <v>103-10182-161</v>
          </cell>
        </row>
        <row r="27922">
          <cell r="I27922" t="str">
            <v>103-10182-161</v>
          </cell>
        </row>
        <row r="27923">
          <cell r="I27923" t="str">
            <v>103-10182-161</v>
          </cell>
        </row>
        <row r="27924">
          <cell r="I27924" t="str">
            <v>103-10182-161</v>
          </cell>
        </row>
        <row r="27925">
          <cell r="I27925" t="str">
            <v>103-10182-161</v>
          </cell>
        </row>
        <row r="27926">
          <cell r="I27926" t="str">
            <v>103-10182-161</v>
          </cell>
        </row>
        <row r="27927">
          <cell r="I27927" t="str">
            <v>103-10182-161</v>
          </cell>
        </row>
        <row r="27928">
          <cell r="I27928" t="str">
            <v>103-10182-161</v>
          </cell>
        </row>
        <row r="27929">
          <cell r="I27929" t="str">
            <v>103-10182-161</v>
          </cell>
        </row>
        <row r="27930">
          <cell r="I27930" t="str">
            <v>103-10182-161</v>
          </cell>
        </row>
        <row r="27931">
          <cell r="I27931" t="str">
            <v>103-10182-161</v>
          </cell>
        </row>
        <row r="27932">
          <cell r="I27932" t="str">
            <v>103-10182-161</v>
          </cell>
        </row>
        <row r="27933">
          <cell r="I27933" t="str">
            <v>103-10182-161</v>
          </cell>
        </row>
        <row r="27934">
          <cell r="I27934" t="str">
            <v>103-10182-161</v>
          </cell>
        </row>
        <row r="27935">
          <cell r="I27935" t="str">
            <v>103-10182-161</v>
          </cell>
        </row>
        <row r="27936">
          <cell r="I27936" t="str">
            <v>103-10182-161</v>
          </cell>
        </row>
        <row r="27937">
          <cell r="I27937" t="str">
            <v>103-10182-161</v>
          </cell>
        </row>
        <row r="27938">
          <cell r="I27938" t="str">
            <v>103-10182-161</v>
          </cell>
        </row>
        <row r="27939">
          <cell r="I27939" t="str">
            <v>103-10182-161</v>
          </cell>
        </row>
        <row r="27940">
          <cell r="I27940" t="str">
            <v>103-10182-161</v>
          </cell>
        </row>
        <row r="27941">
          <cell r="I27941" t="str">
            <v>103-10185</v>
          </cell>
        </row>
        <row r="27942">
          <cell r="I27942" t="str">
            <v>103-10185</v>
          </cell>
        </row>
        <row r="27943">
          <cell r="I27943" t="str">
            <v>103-10185</v>
          </cell>
        </row>
        <row r="27944">
          <cell r="I27944" t="str">
            <v>103-10197</v>
          </cell>
        </row>
        <row r="27945">
          <cell r="I27945" t="str">
            <v>103-10197</v>
          </cell>
        </row>
        <row r="27946">
          <cell r="I27946" t="str">
            <v>103-10197</v>
          </cell>
        </row>
        <row r="27947">
          <cell r="I27947" t="str">
            <v>103-10207</v>
          </cell>
        </row>
        <row r="27948">
          <cell r="I27948" t="str">
            <v>103-10207</v>
          </cell>
        </row>
        <row r="27949">
          <cell r="I27949" t="str">
            <v>103-10207-181</v>
          </cell>
        </row>
        <row r="27950">
          <cell r="I27950" t="str">
            <v>103-10207-181</v>
          </cell>
        </row>
        <row r="27951">
          <cell r="I27951" t="str">
            <v>103-10207-181</v>
          </cell>
        </row>
        <row r="27952">
          <cell r="I27952" t="str">
            <v>103-10207-181</v>
          </cell>
        </row>
        <row r="27953">
          <cell r="I27953" t="str">
            <v>103-10207-181</v>
          </cell>
        </row>
        <row r="27954">
          <cell r="I27954" t="str">
            <v>103-10207-181</v>
          </cell>
        </row>
        <row r="27955">
          <cell r="I27955" t="str">
            <v>103-10207-181</v>
          </cell>
        </row>
        <row r="27956">
          <cell r="I27956" t="str">
            <v>103-10207-181</v>
          </cell>
        </row>
        <row r="27957">
          <cell r="I27957" t="str">
            <v>103-10207-181</v>
          </cell>
        </row>
        <row r="27958">
          <cell r="I27958" t="str">
            <v>103-10207-181</v>
          </cell>
        </row>
        <row r="27959">
          <cell r="I27959" t="str">
            <v>103-10207-181</v>
          </cell>
        </row>
        <row r="27960">
          <cell r="I27960" t="str">
            <v>103-10207-181</v>
          </cell>
        </row>
        <row r="27961">
          <cell r="I27961" t="str">
            <v>103-10207-181</v>
          </cell>
        </row>
        <row r="27962">
          <cell r="I27962" t="str">
            <v>103-10207-181</v>
          </cell>
        </row>
        <row r="27963">
          <cell r="I27963" t="str">
            <v>103-10207-181</v>
          </cell>
        </row>
        <row r="27964">
          <cell r="I27964" t="str">
            <v>103-10207-181</v>
          </cell>
        </row>
        <row r="27965">
          <cell r="I27965" t="str">
            <v>103-10207-181</v>
          </cell>
        </row>
        <row r="27966">
          <cell r="I27966" t="str">
            <v>103-10207-181</v>
          </cell>
        </row>
        <row r="27967">
          <cell r="I27967" t="str">
            <v>103-10215-24</v>
          </cell>
        </row>
        <row r="27968">
          <cell r="I27968" t="str">
            <v>103-10215-24</v>
          </cell>
        </row>
        <row r="27969">
          <cell r="I27969" t="str">
            <v>103-10215-24</v>
          </cell>
        </row>
        <row r="27970">
          <cell r="I27970" t="str">
            <v>103-10222-20</v>
          </cell>
        </row>
        <row r="27971">
          <cell r="I27971" t="str">
            <v>103-10222-20</v>
          </cell>
        </row>
        <row r="27972">
          <cell r="I27972" t="str">
            <v>103-10222-201</v>
          </cell>
        </row>
        <row r="27973">
          <cell r="I27973" t="str">
            <v>103-10222-201</v>
          </cell>
        </row>
        <row r="27974">
          <cell r="I27974" t="str">
            <v>103-10222-201</v>
          </cell>
        </row>
        <row r="27975">
          <cell r="I27975" t="str">
            <v>103-10222-201</v>
          </cell>
        </row>
        <row r="27976">
          <cell r="I27976" t="str">
            <v>103-10222-201</v>
          </cell>
        </row>
        <row r="27977">
          <cell r="I27977" t="str">
            <v>103-10222-201</v>
          </cell>
        </row>
        <row r="27978">
          <cell r="I27978" t="str">
            <v>103-10222-201</v>
          </cell>
        </row>
        <row r="27979">
          <cell r="I27979" t="str">
            <v>103-10222-201</v>
          </cell>
        </row>
        <row r="27980">
          <cell r="I27980" t="str">
            <v>103-10222-201</v>
          </cell>
        </row>
        <row r="27981">
          <cell r="I27981" t="str">
            <v>103-10222-201</v>
          </cell>
        </row>
        <row r="27982">
          <cell r="I27982" t="str">
            <v>103-10222-201</v>
          </cell>
        </row>
        <row r="27983">
          <cell r="I27983" t="str">
            <v>103-10222-24</v>
          </cell>
        </row>
        <row r="27984">
          <cell r="I27984" t="str">
            <v>103-10222-24</v>
          </cell>
        </row>
        <row r="27985">
          <cell r="I27985" t="str">
            <v>103-10222-241</v>
          </cell>
        </row>
        <row r="27986">
          <cell r="I27986" t="str">
            <v>103-10222-241</v>
          </cell>
        </row>
        <row r="27987">
          <cell r="I27987" t="str">
            <v>103-10222-241</v>
          </cell>
        </row>
        <row r="27988">
          <cell r="I27988" t="str">
            <v>103-10222-241</v>
          </cell>
        </row>
        <row r="27989">
          <cell r="I27989" t="str">
            <v>103-10222-241</v>
          </cell>
        </row>
        <row r="27990">
          <cell r="I27990" t="str">
            <v>103-10222-241</v>
          </cell>
        </row>
        <row r="27991">
          <cell r="I27991" t="str">
            <v>103-10222-241</v>
          </cell>
        </row>
        <row r="27992">
          <cell r="I27992" t="str">
            <v>103-10222-241</v>
          </cell>
        </row>
        <row r="27993">
          <cell r="I27993" t="str">
            <v>103-10222-241</v>
          </cell>
        </row>
        <row r="27994">
          <cell r="I27994" t="str">
            <v>103-10222-241</v>
          </cell>
        </row>
        <row r="27995">
          <cell r="I27995" t="str">
            <v>103-10222-241</v>
          </cell>
        </row>
        <row r="27996">
          <cell r="I27996" t="str">
            <v>103-10222-241</v>
          </cell>
        </row>
        <row r="27997">
          <cell r="I27997" t="str">
            <v>103-10222-241</v>
          </cell>
        </row>
        <row r="27998">
          <cell r="I27998" t="str">
            <v>103-10222-241</v>
          </cell>
        </row>
        <row r="27999">
          <cell r="I27999" t="str">
            <v>103-10222-241</v>
          </cell>
        </row>
        <row r="28000">
          <cell r="I28000" t="str">
            <v>103-10222-241</v>
          </cell>
        </row>
        <row r="28001">
          <cell r="I28001" t="str">
            <v>103-1037-121</v>
          </cell>
        </row>
        <row r="28002">
          <cell r="I28002" t="str">
            <v>103-10420-201</v>
          </cell>
        </row>
        <row r="28003">
          <cell r="I28003" t="str">
            <v>103-10420-201</v>
          </cell>
        </row>
        <row r="28004">
          <cell r="I28004" t="str">
            <v>103-10420-201</v>
          </cell>
        </row>
        <row r="28005">
          <cell r="I28005" t="str">
            <v>103-10420-201</v>
          </cell>
        </row>
        <row r="28006">
          <cell r="I28006" t="str">
            <v>103-10420-201</v>
          </cell>
        </row>
        <row r="28007">
          <cell r="I28007" t="str">
            <v>103-10420-201</v>
          </cell>
        </row>
        <row r="28008">
          <cell r="I28008" t="str">
            <v>103-10420-201</v>
          </cell>
        </row>
        <row r="28009">
          <cell r="I28009" t="str">
            <v>103-10420-201</v>
          </cell>
        </row>
        <row r="28010">
          <cell r="I28010" t="str">
            <v>103-10420-201</v>
          </cell>
        </row>
        <row r="28011">
          <cell r="I28011" t="str">
            <v>103-10420-201</v>
          </cell>
        </row>
        <row r="28012">
          <cell r="I28012" t="str">
            <v>103-10420-201</v>
          </cell>
        </row>
        <row r="28013">
          <cell r="I28013" t="str">
            <v>103-10420-201</v>
          </cell>
        </row>
        <row r="28014">
          <cell r="I28014" t="str">
            <v>103-10420-201</v>
          </cell>
        </row>
        <row r="28015">
          <cell r="I28015" t="str">
            <v>103-10420-201</v>
          </cell>
        </row>
        <row r="28016">
          <cell r="I28016" t="str">
            <v>103-10430</v>
          </cell>
        </row>
        <row r="28017">
          <cell r="I28017" t="str">
            <v>103-10430</v>
          </cell>
        </row>
        <row r="28018">
          <cell r="I28018" t="str">
            <v>103-10430-241</v>
          </cell>
        </row>
        <row r="28019">
          <cell r="I28019" t="str">
            <v>103-10430-241</v>
          </cell>
        </row>
        <row r="28020">
          <cell r="I28020" t="str">
            <v>103-10430-241</v>
          </cell>
        </row>
        <row r="28021">
          <cell r="I28021" t="str">
            <v>103-10430-241</v>
          </cell>
        </row>
        <row r="28022">
          <cell r="I28022" t="str">
            <v>103-10430-241</v>
          </cell>
        </row>
        <row r="28023">
          <cell r="I28023" t="str">
            <v>103-10430-241</v>
          </cell>
        </row>
        <row r="28024">
          <cell r="I28024" t="str">
            <v>103-10430-241</v>
          </cell>
        </row>
        <row r="28025">
          <cell r="I28025" t="str">
            <v>103-10430-241</v>
          </cell>
        </row>
        <row r="28026">
          <cell r="I28026" t="str">
            <v>103-10430-241</v>
          </cell>
        </row>
        <row r="28027">
          <cell r="I28027" t="str">
            <v>103-90172</v>
          </cell>
        </row>
        <row r="28028">
          <cell r="I28028" t="str">
            <v>10411-201</v>
          </cell>
        </row>
        <row r="28029">
          <cell r="I28029" t="str">
            <v>10420-201</v>
          </cell>
        </row>
        <row r="28030">
          <cell r="I28030" t="str">
            <v>10420-201</v>
          </cell>
        </row>
        <row r="28031">
          <cell r="I28031" t="str">
            <v>10420-201</v>
          </cell>
        </row>
        <row r="28032">
          <cell r="I28032" t="str">
            <v>10420-201</v>
          </cell>
        </row>
        <row r="28033">
          <cell r="I28033" t="str">
            <v>10420-201</v>
          </cell>
        </row>
        <row r="28034">
          <cell r="I28034" t="str">
            <v>105-17217</v>
          </cell>
        </row>
        <row r="28035">
          <cell r="I28035" t="str">
            <v>105-17260</v>
          </cell>
        </row>
        <row r="28036">
          <cell r="I28036" t="str">
            <v>105-17270</v>
          </cell>
        </row>
        <row r="28037">
          <cell r="I28037" t="str">
            <v>1056-241</v>
          </cell>
        </row>
        <row r="28038">
          <cell r="I28038" t="str">
            <v>10571-241</v>
          </cell>
        </row>
        <row r="28039">
          <cell r="I28039" t="str">
            <v>10571-241</v>
          </cell>
        </row>
        <row r="28040">
          <cell r="I28040" t="str">
            <v>107-10567</v>
          </cell>
        </row>
        <row r="28041">
          <cell r="I28041" t="str">
            <v>107-10571-211</v>
          </cell>
        </row>
        <row r="28042">
          <cell r="I28042" t="str">
            <v>107-10571-211</v>
          </cell>
        </row>
        <row r="28043">
          <cell r="I28043" t="str">
            <v>107-10571-211</v>
          </cell>
        </row>
        <row r="28044">
          <cell r="I28044" t="str">
            <v>107-10571-241</v>
          </cell>
        </row>
        <row r="28045">
          <cell r="I28045" t="str">
            <v>107-10581-241</v>
          </cell>
        </row>
        <row r="28046">
          <cell r="I28046" t="str">
            <v>107-10671-21</v>
          </cell>
        </row>
        <row r="28047">
          <cell r="I28047" t="str">
            <v>107-10760</v>
          </cell>
        </row>
        <row r="28048">
          <cell r="I28048" t="str">
            <v>107-10760</v>
          </cell>
        </row>
        <row r="28049">
          <cell r="I28049" t="str">
            <v>107-10849</v>
          </cell>
        </row>
        <row r="28050">
          <cell r="I28050" t="str">
            <v>107-10849</v>
          </cell>
        </row>
        <row r="28051">
          <cell r="I28051" t="str">
            <v>107-10865</v>
          </cell>
        </row>
        <row r="28052">
          <cell r="I28052" t="str">
            <v>107-10910</v>
          </cell>
        </row>
        <row r="28053">
          <cell r="I28053" t="str">
            <v>107-12435</v>
          </cell>
        </row>
        <row r="28054">
          <cell r="I28054" t="str">
            <v>107-12485</v>
          </cell>
        </row>
        <row r="28055">
          <cell r="I28055" t="str">
            <v>107-12485</v>
          </cell>
        </row>
        <row r="28056">
          <cell r="I28056" t="str">
            <v>107-12485</v>
          </cell>
        </row>
        <row r="28057">
          <cell r="I28057" t="str">
            <v>107-12485</v>
          </cell>
        </row>
        <row r="28058">
          <cell r="I28058" t="str">
            <v>107-12485</v>
          </cell>
        </row>
        <row r="28059">
          <cell r="I28059" t="str">
            <v>107-12485</v>
          </cell>
        </row>
        <row r="28060">
          <cell r="I28060" t="str">
            <v>107-12485</v>
          </cell>
        </row>
        <row r="28061">
          <cell r="I28061" t="str">
            <v>107-12485</v>
          </cell>
        </row>
        <row r="28062">
          <cell r="I28062" t="str">
            <v>107-12485</v>
          </cell>
        </row>
        <row r="28063">
          <cell r="I28063" t="str">
            <v>107-12485</v>
          </cell>
        </row>
        <row r="28064">
          <cell r="I28064" t="str">
            <v>107-12485</v>
          </cell>
        </row>
        <row r="28065">
          <cell r="I28065" t="str">
            <v>107-12485</v>
          </cell>
        </row>
        <row r="28066">
          <cell r="I28066" t="str">
            <v>107-12485</v>
          </cell>
        </row>
        <row r="28067">
          <cell r="I28067" t="str">
            <v>107-12485</v>
          </cell>
        </row>
        <row r="28068">
          <cell r="I28068" t="str">
            <v>107-12485</v>
          </cell>
        </row>
        <row r="28069">
          <cell r="I28069" t="str">
            <v>107-12485</v>
          </cell>
        </row>
        <row r="28070">
          <cell r="I28070" t="str">
            <v>107-12485</v>
          </cell>
        </row>
        <row r="28071">
          <cell r="I28071" t="str">
            <v>107-12485</v>
          </cell>
        </row>
        <row r="28072">
          <cell r="I28072" t="str">
            <v>107-12485</v>
          </cell>
        </row>
        <row r="28073">
          <cell r="I28073" t="str">
            <v>107-12485</v>
          </cell>
        </row>
        <row r="28074">
          <cell r="I28074" t="str">
            <v>107-12485</v>
          </cell>
        </row>
        <row r="28075">
          <cell r="I28075" t="str">
            <v>107-12485</v>
          </cell>
        </row>
        <row r="28076">
          <cell r="I28076" t="str">
            <v>107-12485</v>
          </cell>
        </row>
        <row r="28077">
          <cell r="I28077" t="str">
            <v>107-12486</v>
          </cell>
        </row>
        <row r="28078">
          <cell r="I28078" t="str">
            <v>107-12486</v>
          </cell>
        </row>
        <row r="28079">
          <cell r="I28079" t="str">
            <v>107-12488</v>
          </cell>
        </row>
        <row r="28080">
          <cell r="I28080" t="str">
            <v>107-12488</v>
          </cell>
        </row>
        <row r="28081">
          <cell r="I28081" t="str">
            <v>107-13 -280</v>
          </cell>
        </row>
        <row r="28082">
          <cell r="I28082" t="str">
            <v>107-13 -281</v>
          </cell>
        </row>
        <row r="28083">
          <cell r="I28083" t="str">
            <v>107-13120-15</v>
          </cell>
        </row>
        <row r="28084">
          <cell r="I28084" t="str">
            <v>107-13120-15</v>
          </cell>
        </row>
        <row r="28085">
          <cell r="I28085" t="str">
            <v>107-13120-15</v>
          </cell>
        </row>
        <row r="28086">
          <cell r="I28086" t="str">
            <v>107-13120-15</v>
          </cell>
        </row>
        <row r="28087">
          <cell r="I28087" t="str">
            <v>107-13120-16</v>
          </cell>
        </row>
        <row r="28088">
          <cell r="I28088" t="str">
            <v>107-13120-17</v>
          </cell>
        </row>
        <row r="28089">
          <cell r="I28089" t="str">
            <v>107-13120-18</v>
          </cell>
        </row>
        <row r="28090">
          <cell r="I28090" t="str">
            <v>107-13120-19</v>
          </cell>
        </row>
        <row r="28091">
          <cell r="I28091" t="str">
            <v>107-13120-20</v>
          </cell>
        </row>
        <row r="28092">
          <cell r="I28092" t="str">
            <v>107-13120-21</v>
          </cell>
        </row>
        <row r="28093">
          <cell r="I28093" t="str">
            <v>107-13120-21</v>
          </cell>
        </row>
        <row r="28094">
          <cell r="I28094" t="str">
            <v>107-13120-21</v>
          </cell>
        </row>
        <row r="28095">
          <cell r="I28095" t="str">
            <v>107-13120-21</v>
          </cell>
        </row>
        <row r="28096">
          <cell r="I28096" t="str">
            <v>107-13120-21</v>
          </cell>
        </row>
        <row r="28097">
          <cell r="I28097" t="str">
            <v>107-13120-21</v>
          </cell>
        </row>
        <row r="28098">
          <cell r="I28098" t="str">
            <v>107-13120-21</v>
          </cell>
        </row>
        <row r="28099">
          <cell r="I28099" t="str">
            <v>107-13120-21</v>
          </cell>
        </row>
        <row r="28100">
          <cell r="I28100" t="str">
            <v>107-13120-21</v>
          </cell>
        </row>
        <row r="28101">
          <cell r="I28101" t="str">
            <v>107-13120-21</v>
          </cell>
        </row>
        <row r="28102">
          <cell r="I28102" t="str">
            <v>107-13120-21</v>
          </cell>
        </row>
        <row r="28103">
          <cell r="I28103" t="str">
            <v>107-13120-22</v>
          </cell>
        </row>
        <row r="28104">
          <cell r="I28104" t="str">
            <v>107-13120-23</v>
          </cell>
        </row>
        <row r="28105">
          <cell r="I28105" t="str">
            <v>107-13120-24</v>
          </cell>
        </row>
        <row r="28106">
          <cell r="I28106" t="str">
            <v>107-13120-25</v>
          </cell>
        </row>
        <row r="28107">
          <cell r="I28107" t="str">
            <v>107-13120-26</v>
          </cell>
        </row>
        <row r="28108">
          <cell r="I28108" t="str">
            <v>107-13130</v>
          </cell>
        </row>
        <row r="28109">
          <cell r="I28109" t="str">
            <v>107-13130</v>
          </cell>
        </row>
        <row r="28110">
          <cell r="I28110" t="str">
            <v>107-13130</v>
          </cell>
        </row>
        <row r="28111">
          <cell r="I28111" t="str">
            <v>107-13130</v>
          </cell>
        </row>
        <row r="28112">
          <cell r="I28112" t="str">
            <v>107-13130-1</v>
          </cell>
        </row>
        <row r="28113">
          <cell r="I28113" t="str">
            <v>107-13131</v>
          </cell>
        </row>
        <row r="28114">
          <cell r="I28114" t="str">
            <v>107-13132</v>
          </cell>
        </row>
        <row r="28115">
          <cell r="I28115" t="str">
            <v>107-13280</v>
          </cell>
        </row>
        <row r="28116">
          <cell r="I28116" t="str">
            <v>107-13280</v>
          </cell>
        </row>
        <row r="28117">
          <cell r="I28117" t="str">
            <v>107-13280</v>
          </cell>
        </row>
        <row r="28118">
          <cell r="I28118" t="str">
            <v>107-13280</v>
          </cell>
        </row>
        <row r="28119">
          <cell r="I28119" t="str">
            <v>107-13280</v>
          </cell>
        </row>
        <row r="28120">
          <cell r="I28120" t="str">
            <v>108-10032-121</v>
          </cell>
        </row>
        <row r="28121">
          <cell r="I28121" t="str">
            <v>108-24935-55</v>
          </cell>
        </row>
        <row r="28122">
          <cell r="I28122" t="str">
            <v>108-24935-55</v>
          </cell>
        </row>
        <row r="28123">
          <cell r="I28123" t="str">
            <v>108-24935-55</v>
          </cell>
        </row>
        <row r="28124">
          <cell r="I28124" t="str">
            <v>111-21055-7</v>
          </cell>
        </row>
        <row r="28125">
          <cell r="I28125" t="str">
            <v>111-21055-8</v>
          </cell>
        </row>
        <row r="28126">
          <cell r="I28126" t="str">
            <v>111-21055-8</v>
          </cell>
        </row>
        <row r="28127">
          <cell r="I28127" t="str">
            <v>111-21306-2</v>
          </cell>
        </row>
        <row r="28128">
          <cell r="I28128" t="str">
            <v>111-21310-15</v>
          </cell>
        </row>
        <row r="28129">
          <cell r="I28129" t="str">
            <v>111-21470-3</v>
          </cell>
        </row>
        <row r="28130">
          <cell r="I28130" t="str">
            <v>111-21470-4</v>
          </cell>
        </row>
        <row r="28131">
          <cell r="I28131" t="str">
            <v>111-21470-4</v>
          </cell>
        </row>
        <row r="28132">
          <cell r="I28132" t="str">
            <v>111-21470-5</v>
          </cell>
        </row>
        <row r="28133">
          <cell r="I28133" t="str">
            <v>111-21470-8</v>
          </cell>
        </row>
        <row r="28134">
          <cell r="I28134" t="str">
            <v>111-21471</v>
          </cell>
        </row>
        <row r="28135">
          <cell r="I28135" t="str">
            <v>111-21497</v>
          </cell>
        </row>
        <row r="28136">
          <cell r="I28136" t="str">
            <v>111-21498</v>
          </cell>
        </row>
        <row r="28137">
          <cell r="I28137" t="str">
            <v>111-21502-1</v>
          </cell>
        </row>
        <row r="28138">
          <cell r="I28138" t="str">
            <v>111-21502-3</v>
          </cell>
        </row>
        <row r="28139">
          <cell r="I28139" t="str">
            <v>111-21502-3</v>
          </cell>
        </row>
        <row r="28140">
          <cell r="I28140" t="str">
            <v>111-22865</v>
          </cell>
        </row>
        <row r="28141">
          <cell r="I28141" t="str">
            <v>119-10924</v>
          </cell>
        </row>
        <row r="28142">
          <cell r="I28142" t="str">
            <v>119-10925</v>
          </cell>
        </row>
        <row r="28143">
          <cell r="I28143" t="str">
            <v>119-10926</v>
          </cell>
        </row>
        <row r="28144">
          <cell r="I28144" t="str">
            <v>119-10926</v>
          </cell>
        </row>
        <row r="28145">
          <cell r="I28145" t="str">
            <v>119-10930</v>
          </cell>
        </row>
        <row r="28146">
          <cell r="I28146" t="str">
            <v>119-10941</v>
          </cell>
        </row>
        <row r="28147">
          <cell r="I28147" t="str">
            <v>8174-23</v>
          </cell>
        </row>
        <row r="28148">
          <cell r="I28148" t="str">
            <v>8174-23</v>
          </cell>
        </row>
        <row r="28149">
          <cell r="I28149" t="str">
            <v>9030-25</v>
          </cell>
        </row>
        <row r="28150">
          <cell r="I28150" t="str">
            <v>9040-17</v>
          </cell>
        </row>
        <row r="28151">
          <cell r="I28151" t="str">
            <v>9040-25</v>
          </cell>
        </row>
        <row r="28152">
          <cell r="I28152" t="str">
            <v>9060-20</v>
          </cell>
        </row>
        <row r="28153">
          <cell r="I28153" t="str">
            <v>9846-20</v>
          </cell>
        </row>
        <row r="28154">
          <cell r="I28154" t="str">
            <v>MIS.1</v>
          </cell>
        </row>
        <row r="28155">
          <cell r="I28155" t="str">
            <v>MIS.1</v>
          </cell>
        </row>
        <row r="28156">
          <cell r="I28156" t="str">
            <v>MIS.10</v>
          </cell>
        </row>
        <row r="28157">
          <cell r="I28157" t="str">
            <v>MIS.10</v>
          </cell>
        </row>
        <row r="28158">
          <cell r="I28158" t="str">
            <v>MIS.2</v>
          </cell>
        </row>
        <row r="28159">
          <cell r="I28159" t="str">
            <v>MIS.2</v>
          </cell>
        </row>
        <row r="28160">
          <cell r="I28160" t="str">
            <v>MIS.2</v>
          </cell>
        </row>
        <row r="28161">
          <cell r="I28161" t="str">
            <v>MIS.2</v>
          </cell>
        </row>
        <row r="28162">
          <cell r="I28162" t="str">
            <v>MIS.2</v>
          </cell>
        </row>
        <row r="28163">
          <cell r="I28163" t="str">
            <v>MIS.3</v>
          </cell>
        </row>
        <row r="28164">
          <cell r="I28164" t="str">
            <v>MIS.4</v>
          </cell>
        </row>
        <row r="28165">
          <cell r="I28165" t="str">
            <v>MIS.4</v>
          </cell>
        </row>
        <row r="28166">
          <cell r="I28166" t="str">
            <v>MIS.4</v>
          </cell>
        </row>
        <row r="28167">
          <cell r="I28167" t="str">
            <v>MIS.5</v>
          </cell>
        </row>
        <row r="28168">
          <cell r="I28168" t="str">
            <v>MIS.5</v>
          </cell>
        </row>
        <row r="28169">
          <cell r="I28169" t="str">
            <v>MIS.6</v>
          </cell>
        </row>
        <row r="28170">
          <cell r="I28170" t="str">
            <v>MIS.7</v>
          </cell>
        </row>
        <row r="28171">
          <cell r="I28171" t="str">
            <v>MIS.7</v>
          </cell>
        </row>
        <row r="28172">
          <cell r="I28172" t="str">
            <v>MIS.8</v>
          </cell>
        </row>
        <row r="28173">
          <cell r="I28173" t="str">
            <v>ND</v>
          </cell>
        </row>
        <row r="28174">
          <cell r="I28174" t="str">
            <v>ND</v>
          </cell>
        </row>
        <row r="28175">
          <cell r="I28175" t="str">
            <v>ND</v>
          </cell>
        </row>
        <row r="28176">
          <cell r="I28176" t="str">
            <v>ND</v>
          </cell>
        </row>
        <row r="28177">
          <cell r="I28177" t="str">
            <v>ND</v>
          </cell>
        </row>
        <row r="28178">
          <cell r="I28178" t="str">
            <v>ND</v>
          </cell>
        </row>
        <row r="28179">
          <cell r="I28179" t="str">
            <v>ND</v>
          </cell>
        </row>
        <row r="28180">
          <cell r="I28180" t="str">
            <v>ND</v>
          </cell>
        </row>
        <row r="28181">
          <cell r="I28181" t="str">
            <v>ND</v>
          </cell>
        </row>
        <row r="28182">
          <cell r="I28182" t="str">
            <v>ND</v>
          </cell>
        </row>
        <row r="28183">
          <cell r="I28183" t="str">
            <v>ND</v>
          </cell>
        </row>
        <row r="28184">
          <cell r="I28184" t="str">
            <v>ND</v>
          </cell>
        </row>
        <row r="28185">
          <cell r="I28185" t="str">
            <v>ND</v>
          </cell>
        </row>
        <row r="28186">
          <cell r="I28186" t="str">
            <v>ND</v>
          </cell>
        </row>
        <row r="28187">
          <cell r="I28187" t="str">
            <v>ND</v>
          </cell>
        </row>
        <row r="28188">
          <cell r="I28188" t="str">
            <v>ND</v>
          </cell>
        </row>
        <row r="28189">
          <cell r="I28189" t="str">
            <v>ND</v>
          </cell>
        </row>
        <row r="28190">
          <cell r="I28190" t="str">
            <v>ND</v>
          </cell>
        </row>
        <row r="28191">
          <cell r="I28191" t="str">
            <v>ND</v>
          </cell>
        </row>
        <row r="28192">
          <cell r="I28192" t="str">
            <v>ND</v>
          </cell>
        </row>
        <row r="28193">
          <cell r="I28193" t="str">
            <v>NO</v>
          </cell>
        </row>
        <row r="28194">
          <cell r="I28194" t="str">
            <v>NO</v>
          </cell>
        </row>
        <row r="28195">
          <cell r="I28195" t="str">
            <v>NO</v>
          </cell>
        </row>
        <row r="28196">
          <cell r="I28196" t="str">
            <v>NO</v>
          </cell>
        </row>
        <row r="28197">
          <cell r="I28197" t="str">
            <v>NO</v>
          </cell>
        </row>
        <row r="28198">
          <cell r="I28198" t="str">
            <v>NO</v>
          </cell>
        </row>
        <row r="28199">
          <cell r="I28199" t="str">
            <v>NO</v>
          </cell>
        </row>
        <row r="28200">
          <cell r="I28200" t="str">
            <v>NO</v>
          </cell>
        </row>
        <row r="28201">
          <cell r="I28201" t="str">
            <v>NO</v>
          </cell>
        </row>
        <row r="28202">
          <cell r="I28202" t="str">
            <v>NO</v>
          </cell>
        </row>
        <row r="28203">
          <cell r="I28203" t="str">
            <v>NO</v>
          </cell>
        </row>
        <row r="28204">
          <cell r="I28204" t="str">
            <v>NO</v>
          </cell>
        </row>
        <row r="28205">
          <cell r="I28205" t="str">
            <v>NO</v>
          </cell>
        </row>
        <row r="28206">
          <cell r="I28206" t="str">
            <v>NO</v>
          </cell>
        </row>
        <row r="28207">
          <cell r="I28207" t="str">
            <v>NO</v>
          </cell>
        </row>
        <row r="28208">
          <cell r="I28208" t="str">
            <v>NO</v>
          </cell>
        </row>
        <row r="28209">
          <cell r="I28209" t="str">
            <v>NO</v>
          </cell>
        </row>
        <row r="28210">
          <cell r="I28210" t="str">
            <v>NO</v>
          </cell>
        </row>
        <row r="28211">
          <cell r="I28211" t="str">
            <v>NO</v>
          </cell>
        </row>
        <row r="28212">
          <cell r="I28212" t="str">
            <v>NO</v>
          </cell>
        </row>
        <row r="28213">
          <cell r="I28213" t="str">
            <v>NO</v>
          </cell>
        </row>
        <row r="28214">
          <cell r="I28214" t="str">
            <v>NO</v>
          </cell>
        </row>
        <row r="28215">
          <cell r="I28215" t="str">
            <v>NO</v>
          </cell>
        </row>
        <row r="28216">
          <cell r="I28216" t="str">
            <v>NO</v>
          </cell>
        </row>
        <row r="28217">
          <cell r="I28217" t="str">
            <v>NO</v>
          </cell>
        </row>
        <row r="28218">
          <cell r="I28218" t="str">
            <v>NO</v>
          </cell>
        </row>
        <row r="28219">
          <cell r="I28219" t="str">
            <v>NO</v>
          </cell>
        </row>
        <row r="28220">
          <cell r="I28220" t="str">
            <v>NO</v>
          </cell>
        </row>
        <row r="28221">
          <cell r="I28221" t="str">
            <v>NO</v>
          </cell>
        </row>
        <row r="28222">
          <cell r="I28222" t="str">
            <v>NO</v>
          </cell>
        </row>
        <row r="28223">
          <cell r="I28223" t="str">
            <v>NO</v>
          </cell>
        </row>
        <row r="28224">
          <cell r="I28224" t="str">
            <v>NO</v>
          </cell>
        </row>
        <row r="28225">
          <cell r="I28225" t="str">
            <v>NO</v>
          </cell>
        </row>
        <row r="28226">
          <cell r="I28226" t="str">
            <v>NO</v>
          </cell>
        </row>
        <row r="28227">
          <cell r="I28227" t="str">
            <v>NO</v>
          </cell>
        </row>
        <row r="28228">
          <cell r="I28228" t="str">
            <v>NO</v>
          </cell>
        </row>
        <row r="28229">
          <cell r="I28229" t="str">
            <v>NO</v>
          </cell>
        </row>
        <row r="28230">
          <cell r="I28230" t="str">
            <v>NO</v>
          </cell>
        </row>
        <row r="28231">
          <cell r="I28231" t="str">
            <v>NO</v>
          </cell>
        </row>
        <row r="28232">
          <cell r="I28232" t="str">
            <v>NO</v>
          </cell>
        </row>
        <row r="28233">
          <cell r="I28233" t="str">
            <v>NO</v>
          </cell>
        </row>
        <row r="28234">
          <cell r="I28234" t="str">
            <v>NO</v>
          </cell>
        </row>
        <row r="28235">
          <cell r="I28235" t="str">
            <v>NO</v>
          </cell>
        </row>
        <row r="28236">
          <cell r="I28236" t="str">
            <v>NO</v>
          </cell>
        </row>
        <row r="28237">
          <cell r="I28237" t="str">
            <v>NO</v>
          </cell>
        </row>
        <row r="28238">
          <cell r="I28238" t="str">
            <v>NO</v>
          </cell>
        </row>
        <row r="28239">
          <cell r="I28239" t="str">
            <v>NO</v>
          </cell>
        </row>
        <row r="28240">
          <cell r="I28240" t="str">
            <v>NO</v>
          </cell>
        </row>
        <row r="28241">
          <cell r="I28241" t="str">
            <v>NO</v>
          </cell>
        </row>
        <row r="28242">
          <cell r="I28242" t="str">
            <v>NO</v>
          </cell>
        </row>
        <row r="28243">
          <cell r="I28243" t="str">
            <v>NO</v>
          </cell>
        </row>
        <row r="28244">
          <cell r="I28244" t="str">
            <v>NO</v>
          </cell>
        </row>
        <row r="28245">
          <cell r="I28245" t="str">
            <v>NO</v>
          </cell>
        </row>
        <row r="28246">
          <cell r="I28246" t="str">
            <v>NO</v>
          </cell>
        </row>
        <row r="28247">
          <cell r="I28247" t="str">
            <v>NO</v>
          </cell>
        </row>
        <row r="28248">
          <cell r="I28248" t="str">
            <v>NO</v>
          </cell>
        </row>
        <row r="28249">
          <cell r="I28249" t="str">
            <v>NO</v>
          </cell>
        </row>
        <row r="28250">
          <cell r="I28250" t="str">
            <v>NO</v>
          </cell>
        </row>
        <row r="28251">
          <cell r="I28251" t="str">
            <v>NO</v>
          </cell>
        </row>
        <row r="28252">
          <cell r="I28252" t="str">
            <v>NO</v>
          </cell>
        </row>
        <row r="28253">
          <cell r="I28253" t="str">
            <v>NO</v>
          </cell>
        </row>
        <row r="28254">
          <cell r="I28254" t="str">
            <v>NO</v>
          </cell>
        </row>
        <row r="28255">
          <cell r="I28255" t="str">
            <v>NO</v>
          </cell>
        </row>
        <row r="28256">
          <cell r="I28256" t="str">
            <v>NO</v>
          </cell>
        </row>
        <row r="28257">
          <cell r="I28257" t="str">
            <v>NO</v>
          </cell>
        </row>
        <row r="28258">
          <cell r="I28258" t="str">
            <v>NO</v>
          </cell>
        </row>
        <row r="28259">
          <cell r="I28259" t="str">
            <v>NO</v>
          </cell>
        </row>
        <row r="28260">
          <cell r="I28260" t="str">
            <v>NO</v>
          </cell>
        </row>
        <row r="28261">
          <cell r="I28261" t="str">
            <v>NO</v>
          </cell>
        </row>
        <row r="28262">
          <cell r="I28262" t="str">
            <v>NO</v>
          </cell>
        </row>
        <row r="28263">
          <cell r="I28263" t="str">
            <v>NO</v>
          </cell>
        </row>
        <row r="28264">
          <cell r="I28264" t="str">
            <v>NO</v>
          </cell>
        </row>
        <row r="28265">
          <cell r="I28265" t="str">
            <v>NO</v>
          </cell>
        </row>
        <row r="28266">
          <cell r="I28266" t="str">
            <v>NO</v>
          </cell>
        </row>
        <row r="28267">
          <cell r="I28267" t="str">
            <v>NO</v>
          </cell>
        </row>
        <row r="28268">
          <cell r="I28268" t="str">
            <v>NO</v>
          </cell>
        </row>
        <row r="28269">
          <cell r="I28269" t="str">
            <v>NO</v>
          </cell>
        </row>
        <row r="28270">
          <cell r="I28270" t="str">
            <v>NO</v>
          </cell>
        </row>
        <row r="28271">
          <cell r="I28271" t="str">
            <v>NO</v>
          </cell>
        </row>
        <row r="28272">
          <cell r="I28272" t="str">
            <v>NO</v>
          </cell>
        </row>
        <row r="28273">
          <cell r="I28273" t="str">
            <v>NO</v>
          </cell>
        </row>
        <row r="28274">
          <cell r="I28274" t="str">
            <v>NO</v>
          </cell>
        </row>
        <row r="28275">
          <cell r="I28275" t="str">
            <v>NO</v>
          </cell>
        </row>
        <row r="28276">
          <cell r="I28276" t="str">
            <v>NO</v>
          </cell>
        </row>
        <row r="28277">
          <cell r="I28277" t="str">
            <v>NO</v>
          </cell>
        </row>
        <row r="28278">
          <cell r="I28278" t="str">
            <v>NO</v>
          </cell>
        </row>
        <row r="28279">
          <cell r="I28279" t="str">
            <v>NO</v>
          </cell>
        </row>
        <row r="28280">
          <cell r="I28280" t="str">
            <v>NO</v>
          </cell>
        </row>
        <row r="28281">
          <cell r="I28281" t="str">
            <v>NO</v>
          </cell>
        </row>
        <row r="28282">
          <cell r="I28282" t="str">
            <v>NO</v>
          </cell>
        </row>
        <row r="28283">
          <cell r="I28283" t="str">
            <v>NO</v>
          </cell>
        </row>
        <row r="28284">
          <cell r="I28284" t="str">
            <v>NO</v>
          </cell>
        </row>
        <row r="28285">
          <cell r="I28285" t="str">
            <v>NO</v>
          </cell>
        </row>
        <row r="28286">
          <cell r="I28286" t="str">
            <v>NO</v>
          </cell>
        </row>
        <row r="28287">
          <cell r="I28287" t="str">
            <v>NO</v>
          </cell>
        </row>
        <row r="28288">
          <cell r="I28288" t="str">
            <v>NO</v>
          </cell>
        </row>
        <row r="28289">
          <cell r="I28289" t="str">
            <v>NO</v>
          </cell>
        </row>
        <row r="28290">
          <cell r="I28290" t="str">
            <v>NO</v>
          </cell>
        </row>
        <row r="28291">
          <cell r="I28291" t="str">
            <v>NO</v>
          </cell>
        </row>
        <row r="28292">
          <cell r="I28292" t="str">
            <v>NO</v>
          </cell>
        </row>
        <row r="28293">
          <cell r="I28293" t="str">
            <v>NO</v>
          </cell>
        </row>
        <row r="28294">
          <cell r="I28294" t="str">
            <v>NO</v>
          </cell>
        </row>
        <row r="28295">
          <cell r="I28295" t="str">
            <v>NO</v>
          </cell>
        </row>
        <row r="28296">
          <cell r="I28296" t="str">
            <v>NO</v>
          </cell>
        </row>
        <row r="28297">
          <cell r="I28297" t="str">
            <v>NO</v>
          </cell>
        </row>
        <row r="28298">
          <cell r="I28298" t="str">
            <v>NO</v>
          </cell>
        </row>
        <row r="28299">
          <cell r="I28299" t="str">
            <v>NO</v>
          </cell>
        </row>
        <row r="28300">
          <cell r="I28300" t="str">
            <v>NO</v>
          </cell>
        </row>
        <row r="28301">
          <cell r="I28301" t="str">
            <v>NO</v>
          </cell>
        </row>
        <row r="28302">
          <cell r="I28302" t="str">
            <v>NO</v>
          </cell>
        </row>
        <row r="28303">
          <cell r="I28303" t="str">
            <v>NO</v>
          </cell>
        </row>
        <row r="28304">
          <cell r="I28304" t="str">
            <v>NO</v>
          </cell>
        </row>
        <row r="28305">
          <cell r="I28305" t="str">
            <v>NO</v>
          </cell>
        </row>
        <row r="28306">
          <cell r="I28306" t="str">
            <v>NO</v>
          </cell>
        </row>
        <row r="28307">
          <cell r="I28307" t="str">
            <v>NO</v>
          </cell>
        </row>
        <row r="28308">
          <cell r="I28308" t="str">
            <v>NO</v>
          </cell>
        </row>
        <row r="28309">
          <cell r="I28309" t="str">
            <v>NO</v>
          </cell>
        </row>
        <row r="28310">
          <cell r="I28310" t="str">
            <v>NO</v>
          </cell>
        </row>
        <row r="28311">
          <cell r="I28311" t="str">
            <v>NO</v>
          </cell>
        </row>
        <row r="28312">
          <cell r="I28312" t="str">
            <v>NO</v>
          </cell>
        </row>
        <row r="28313">
          <cell r="I28313" t="str">
            <v>NO</v>
          </cell>
        </row>
        <row r="28314">
          <cell r="I28314" t="str">
            <v>NO</v>
          </cell>
        </row>
        <row r="28315">
          <cell r="I28315" t="str">
            <v>NO</v>
          </cell>
        </row>
        <row r="28316">
          <cell r="I28316" t="str">
            <v>NO</v>
          </cell>
        </row>
        <row r="28317">
          <cell r="I28317" t="str">
            <v>NO</v>
          </cell>
        </row>
        <row r="28318">
          <cell r="I28318" t="str">
            <v>NO</v>
          </cell>
        </row>
        <row r="28319">
          <cell r="I28319" t="str">
            <v>NO</v>
          </cell>
        </row>
        <row r="28320">
          <cell r="I28320" t="str">
            <v>NO</v>
          </cell>
        </row>
        <row r="28321">
          <cell r="I28321" t="str">
            <v>NO</v>
          </cell>
        </row>
        <row r="28322">
          <cell r="I28322" t="str">
            <v>NO</v>
          </cell>
        </row>
        <row r="28323">
          <cell r="I28323" t="str">
            <v>NO</v>
          </cell>
        </row>
        <row r="28324">
          <cell r="I28324" t="str">
            <v>NO</v>
          </cell>
        </row>
        <row r="28325">
          <cell r="I28325" t="str">
            <v>NO</v>
          </cell>
        </row>
        <row r="28326">
          <cell r="I28326" t="str">
            <v>NO</v>
          </cell>
        </row>
        <row r="28327">
          <cell r="I28327" t="str">
            <v>NO</v>
          </cell>
        </row>
        <row r="28328">
          <cell r="I28328" t="str">
            <v>NO</v>
          </cell>
        </row>
        <row r="28329">
          <cell r="I28329" t="str">
            <v>NO</v>
          </cell>
        </row>
        <row r="28330">
          <cell r="I28330" t="str">
            <v>NO</v>
          </cell>
        </row>
        <row r="28331">
          <cell r="I28331" t="str">
            <v>NO</v>
          </cell>
        </row>
        <row r="28332">
          <cell r="I28332" t="str">
            <v>NO</v>
          </cell>
        </row>
        <row r="28333">
          <cell r="I28333" t="str">
            <v>NO</v>
          </cell>
        </row>
        <row r="28334">
          <cell r="I28334" t="str">
            <v>NO</v>
          </cell>
        </row>
        <row r="28335">
          <cell r="I28335" t="str">
            <v>NO</v>
          </cell>
        </row>
        <row r="28336">
          <cell r="I28336" t="str">
            <v>NO</v>
          </cell>
        </row>
        <row r="28337">
          <cell r="I28337" t="str">
            <v>NO</v>
          </cell>
        </row>
        <row r="28338">
          <cell r="I28338" t="str">
            <v>NO</v>
          </cell>
        </row>
        <row r="28339">
          <cell r="I28339" t="str">
            <v>NO</v>
          </cell>
        </row>
        <row r="28340">
          <cell r="I28340" t="str">
            <v>NO</v>
          </cell>
        </row>
        <row r="28341">
          <cell r="I28341" t="str">
            <v>NO</v>
          </cell>
        </row>
        <row r="28342">
          <cell r="I28342" t="str">
            <v>NO</v>
          </cell>
        </row>
        <row r="28343">
          <cell r="I28343" t="str">
            <v>NO</v>
          </cell>
        </row>
        <row r="28344">
          <cell r="I28344" t="str">
            <v>NO</v>
          </cell>
        </row>
        <row r="28345">
          <cell r="I28345" t="str">
            <v>NO</v>
          </cell>
        </row>
        <row r="28346">
          <cell r="I28346" t="str">
            <v>NO</v>
          </cell>
        </row>
        <row r="28347">
          <cell r="I28347" t="str">
            <v>NO</v>
          </cell>
        </row>
        <row r="28348">
          <cell r="I28348" t="str">
            <v>NO</v>
          </cell>
        </row>
        <row r="28349">
          <cell r="I28349" t="str">
            <v>NO</v>
          </cell>
        </row>
        <row r="28350">
          <cell r="I28350" t="str">
            <v>NO</v>
          </cell>
        </row>
        <row r="28351">
          <cell r="I28351" t="str">
            <v>NO</v>
          </cell>
        </row>
        <row r="28352">
          <cell r="I28352" t="str">
            <v>NO</v>
          </cell>
        </row>
        <row r="28353">
          <cell r="I28353" t="str">
            <v>NO</v>
          </cell>
        </row>
        <row r="28354">
          <cell r="I28354" t="str">
            <v>NO</v>
          </cell>
        </row>
        <row r="28355">
          <cell r="I28355" t="str">
            <v>NO</v>
          </cell>
        </row>
        <row r="28356">
          <cell r="I28356" t="str">
            <v>NO</v>
          </cell>
        </row>
        <row r="28357">
          <cell r="I28357" t="str">
            <v>NO</v>
          </cell>
        </row>
        <row r="28358">
          <cell r="I28358" t="str">
            <v>NO</v>
          </cell>
        </row>
        <row r="28359">
          <cell r="I28359" t="str">
            <v>NO</v>
          </cell>
        </row>
        <row r="28360">
          <cell r="I28360" t="str">
            <v>NO</v>
          </cell>
        </row>
        <row r="28361">
          <cell r="I28361" t="str">
            <v>NO</v>
          </cell>
        </row>
        <row r="28362">
          <cell r="I28362" t="str">
            <v>NO</v>
          </cell>
        </row>
        <row r="28363">
          <cell r="I28363" t="str">
            <v>NO</v>
          </cell>
        </row>
        <row r="28364">
          <cell r="I28364" t="str">
            <v>NO</v>
          </cell>
        </row>
        <row r="28365">
          <cell r="I28365" t="str">
            <v>NO</v>
          </cell>
        </row>
        <row r="28366">
          <cell r="I28366" t="str">
            <v>NO</v>
          </cell>
        </row>
        <row r="28367">
          <cell r="I28367" t="str">
            <v>NO</v>
          </cell>
        </row>
        <row r="28368">
          <cell r="I28368" t="str">
            <v>NO</v>
          </cell>
        </row>
        <row r="28369">
          <cell r="I28369" t="str">
            <v>NO</v>
          </cell>
        </row>
        <row r="28370">
          <cell r="I28370" t="str">
            <v>NO</v>
          </cell>
        </row>
        <row r="28371">
          <cell r="I28371" t="str">
            <v>NO</v>
          </cell>
        </row>
        <row r="28372">
          <cell r="I28372" t="str">
            <v>NO</v>
          </cell>
        </row>
        <row r="28373">
          <cell r="I28373" t="str">
            <v>NO</v>
          </cell>
        </row>
        <row r="28374">
          <cell r="I28374" t="str">
            <v>NO</v>
          </cell>
        </row>
        <row r="28375">
          <cell r="I28375" t="str">
            <v>NO</v>
          </cell>
        </row>
        <row r="28376">
          <cell r="I28376" t="str">
            <v>NO</v>
          </cell>
        </row>
        <row r="28377">
          <cell r="I28377" t="str">
            <v>NO</v>
          </cell>
        </row>
        <row r="28378">
          <cell r="I28378" t="str">
            <v>NO</v>
          </cell>
        </row>
        <row r="28379">
          <cell r="I28379" t="str">
            <v>NO</v>
          </cell>
        </row>
        <row r="28380">
          <cell r="I28380" t="str">
            <v>NO</v>
          </cell>
        </row>
        <row r="28381">
          <cell r="I28381" t="str">
            <v>NO</v>
          </cell>
        </row>
        <row r="28382">
          <cell r="I28382" t="str">
            <v>NO</v>
          </cell>
        </row>
        <row r="28383">
          <cell r="I28383" t="str">
            <v>NO</v>
          </cell>
        </row>
        <row r="28384">
          <cell r="I28384" t="str">
            <v>NO</v>
          </cell>
        </row>
        <row r="28385">
          <cell r="I28385" t="str">
            <v>NO</v>
          </cell>
        </row>
        <row r="28386">
          <cell r="I28386" t="str">
            <v>NO</v>
          </cell>
        </row>
        <row r="28387">
          <cell r="I28387" t="str">
            <v>NO</v>
          </cell>
        </row>
        <row r="28388">
          <cell r="I28388" t="str">
            <v>NO</v>
          </cell>
        </row>
        <row r="28389">
          <cell r="I28389" t="str">
            <v>NO</v>
          </cell>
        </row>
        <row r="28390">
          <cell r="I28390" t="str">
            <v>NO</v>
          </cell>
        </row>
        <row r="28391">
          <cell r="I28391" t="str">
            <v>NO</v>
          </cell>
        </row>
        <row r="28392">
          <cell r="I28392" t="str">
            <v>NO</v>
          </cell>
        </row>
        <row r="28393">
          <cell r="I28393" t="str">
            <v>NO</v>
          </cell>
        </row>
        <row r="28394">
          <cell r="I28394" t="str">
            <v>NO</v>
          </cell>
        </row>
        <row r="28395">
          <cell r="I28395" t="str">
            <v>NO</v>
          </cell>
        </row>
        <row r="28396">
          <cell r="I28396" t="str">
            <v>NO</v>
          </cell>
        </row>
        <row r="28397">
          <cell r="I28397" t="str">
            <v>NO</v>
          </cell>
        </row>
        <row r="28398">
          <cell r="I28398" t="str">
            <v>NO</v>
          </cell>
        </row>
        <row r="28399">
          <cell r="I28399" t="str">
            <v>NO</v>
          </cell>
        </row>
        <row r="28400">
          <cell r="I28400" t="str">
            <v>NO</v>
          </cell>
        </row>
        <row r="28401">
          <cell r="I28401" t="str">
            <v>NO</v>
          </cell>
        </row>
        <row r="28402">
          <cell r="I28402" t="str">
            <v>NO</v>
          </cell>
        </row>
        <row r="28403">
          <cell r="I28403" t="str">
            <v>NO</v>
          </cell>
        </row>
        <row r="28404">
          <cell r="I28404" t="str">
            <v>NO</v>
          </cell>
        </row>
        <row r="28405">
          <cell r="I28405" t="str">
            <v>NO</v>
          </cell>
        </row>
        <row r="28406">
          <cell r="I28406" t="str">
            <v>NO</v>
          </cell>
        </row>
        <row r="28407">
          <cell r="I28407" t="str">
            <v>NO</v>
          </cell>
        </row>
        <row r="28408">
          <cell r="I28408" t="str">
            <v>NO</v>
          </cell>
        </row>
        <row r="28409">
          <cell r="I28409" t="str">
            <v>NO</v>
          </cell>
        </row>
        <row r="28410">
          <cell r="I28410" t="str">
            <v>NO</v>
          </cell>
        </row>
        <row r="28411">
          <cell r="I28411" t="str">
            <v>NO</v>
          </cell>
        </row>
        <row r="28412">
          <cell r="I28412" t="str">
            <v>NO</v>
          </cell>
        </row>
        <row r="28413">
          <cell r="I28413" t="str">
            <v>NO</v>
          </cell>
        </row>
        <row r="28414">
          <cell r="I28414" t="str">
            <v>NO</v>
          </cell>
        </row>
        <row r="28415">
          <cell r="I28415" t="str">
            <v>NO</v>
          </cell>
        </row>
        <row r="28416">
          <cell r="I28416" t="str">
            <v>NO</v>
          </cell>
        </row>
        <row r="28417">
          <cell r="I28417" t="str">
            <v>NO</v>
          </cell>
        </row>
        <row r="28418">
          <cell r="I28418" t="str">
            <v>NO</v>
          </cell>
        </row>
        <row r="28419">
          <cell r="I28419" t="str">
            <v>NO</v>
          </cell>
        </row>
        <row r="28420">
          <cell r="I28420" t="str">
            <v>NO</v>
          </cell>
        </row>
        <row r="28421">
          <cell r="I28421" t="str">
            <v>NO</v>
          </cell>
        </row>
        <row r="28422">
          <cell r="I28422" t="str">
            <v>NO</v>
          </cell>
        </row>
        <row r="28423">
          <cell r="I28423" t="str">
            <v>NO</v>
          </cell>
        </row>
        <row r="28424">
          <cell r="I28424" t="str">
            <v>NO</v>
          </cell>
        </row>
        <row r="28425">
          <cell r="I28425" t="str">
            <v>NO</v>
          </cell>
        </row>
        <row r="28426">
          <cell r="I28426" t="str">
            <v>NO</v>
          </cell>
        </row>
        <row r="28427">
          <cell r="I28427" t="str">
            <v>NO</v>
          </cell>
        </row>
        <row r="28428">
          <cell r="I28428" t="str">
            <v>NO</v>
          </cell>
        </row>
        <row r="28429">
          <cell r="I28429" t="str">
            <v>NO</v>
          </cell>
        </row>
        <row r="28430">
          <cell r="I28430" t="str">
            <v>NO</v>
          </cell>
        </row>
        <row r="28431">
          <cell r="I28431" t="str">
            <v>NO</v>
          </cell>
        </row>
        <row r="28432">
          <cell r="I28432" t="str">
            <v>NO</v>
          </cell>
        </row>
        <row r="28433">
          <cell r="I28433" t="str">
            <v>NO</v>
          </cell>
        </row>
        <row r="28434">
          <cell r="I28434" t="str">
            <v>NO</v>
          </cell>
        </row>
        <row r="28435">
          <cell r="I28435" t="str">
            <v>NO</v>
          </cell>
        </row>
        <row r="28436">
          <cell r="I28436" t="str">
            <v>NO</v>
          </cell>
        </row>
        <row r="28437">
          <cell r="I28437" t="str">
            <v>NO</v>
          </cell>
        </row>
        <row r="28438">
          <cell r="I28438" t="str">
            <v>NO</v>
          </cell>
        </row>
        <row r="28439">
          <cell r="I28439" t="str">
            <v>NO</v>
          </cell>
        </row>
        <row r="28440">
          <cell r="I28440" t="str">
            <v>NO</v>
          </cell>
        </row>
        <row r="28441">
          <cell r="I28441" t="str">
            <v>NO</v>
          </cell>
        </row>
        <row r="28442">
          <cell r="I28442" t="str">
            <v>NO</v>
          </cell>
        </row>
        <row r="28443">
          <cell r="I28443" t="str">
            <v>NO</v>
          </cell>
        </row>
        <row r="28444">
          <cell r="I28444" t="str">
            <v>NO</v>
          </cell>
        </row>
        <row r="28445">
          <cell r="I28445" t="str">
            <v>NO</v>
          </cell>
        </row>
        <row r="28446">
          <cell r="I28446" t="str">
            <v>NO</v>
          </cell>
        </row>
        <row r="28447">
          <cell r="I28447" t="str">
            <v>NO</v>
          </cell>
        </row>
        <row r="28448">
          <cell r="I28448" t="str">
            <v>NO</v>
          </cell>
        </row>
        <row r="28449">
          <cell r="I28449" t="str">
            <v>NO</v>
          </cell>
        </row>
        <row r="28450">
          <cell r="I28450" t="str">
            <v>NO</v>
          </cell>
        </row>
        <row r="28451">
          <cell r="I28451" t="str">
            <v>NO</v>
          </cell>
        </row>
        <row r="28452">
          <cell r="I28452" t="str">
            <v>NO</v>
          </cell>
        </row>
        <row r="28453">
          <cell r="I28453" t="str">
            <v>NO</v>
          </cell>
        </row>
        <row r="28454">
          <cell r="I28454" t="str">
            <v>NO</v>
          </cell>
        </row>
        <row r="28455">
          <cell r="I28455" t="str">
            <v>NO</v>
          </cell>
        </row>
        <row r="28456">
          <cell r="I28456" t="str">
            <v>NO</v>
          </cell>
        </row>
        <row r="28457">
          <cell r="I28457" t="str">
            <v>NO</v>
          </cell>
        </row>
        <row r="28458">
          <cell r="I28458" t="str">
            <v>NO</v>
          </cell>
        </row>
        <row r="28459">
          <cell r="I28459" t="str">
            <v>NO</v>
          </cell>
        </row>
        <row r="28460">
          <cell r="I28460" t="str">
            <v>NO</v>
          </cell>
        </row>
        <row r="28461">
          <cell r="I28461" t="str">
            <v>NO</v>
          </cell>
        </row>
        <row r="28462">
          <cell r="I28462" t="str">
            <v>NO</v>
          </cell>
        </row>
        <row r="28463">
          <cell r="I28463" t="str">
            <v>NO</v>
          </cell>
        </row>
        <row r="28464">
          <cell r="I28464" t="str">
            <v>NO</v>
          </cell>
        </row>
        <row r="28465">
          <cell r="I28465" t="str">
            <v>NO</v>
          </cell>
        </row>
        <row r="28466">
          <cell r="I28466" t="str">
            <v>NO</v>
          </cell>
        </row>
        <row r="28467">
          <cell r="I28467" t="str">
            <v>NO</v>
          </cell>
        </row>
        <row r="28468">
          <cell r="I28468" t="str">
            <v>NO</v>
          </cell>
        </row>
        <row r="28469">
          <cell r="I28469" t="str">
            <v>NO</v>
          </cell>
        </row>
        <row r="28470">
          <cell r="I28470" t="str">
            <v>NO</v>
          </cell>
        </row>
        <row r="28471">
          <cell r="I28471" t="str">
            <v>NO</v>
          </cell>
        </row>
        <row r="28472">
          <cell r="I28472" t="str">
            <v>NO</v>
          </cell>
        </row>
        <row r="28473">
          <cell r="I28473" t="str">
            <v>NO</v>
          </cell>
        </row>
        <row r="28474">
          <cell r="I28474" t="str">
            <v>NO</v>
          </cell>
        </row>
        <row r="28475">
          <cell r="I28475" t="str">
            <v>NO</v>
          </cell>
        </row>
        <row r="28476">
          <cell r="I28476" t="str">
            <v>NO</v>
          </cell>
        </row>
        <row r="28477">
          <cell r="I28477" t="str">
            <v>NO</v>
          </cell>
        </row>
        <row r="28478">
          <cell r="I28478" t="str">
            <v>NO</v>
          </cell>
        </row>
        <row r="28479">
          <cell r="I28479" t="str">
            <v>NO</v>
          </cell>
        </row>
        <row r="28480">
          <cell r="I28480" t="str">
            <v>NO</v>
          </cell>
        </row>
        <row r="28481">
          <cell r="I28481" t="str">
            <v>NO</v>
          </cell>
        </row>
        <row r="28482">
          <cell r="I28482" t="str">
            <v>NO</v>
          </cell>
        </row>
        <row r="28483">
          <cell r="I28483" t="str">
            <v>NO</v>
          </cell>
        </row>
        <row r="28484">
          <cell r="I28484" t="str">
            <v>NO</v>
          </cell>
        </row>
        <row r="28485">
          <cell r="I28485" t="str">
            <v>NO</v>
          </cell>
        </row>
        <row r="28486">
          <cell r="I28486" t="str">
            <v>NO</v>
          </cell>
        </row>
        <row r="28487">
          <cell r="I28487" t="str">
            <v>NO</v>
          </cell>
        </row>
        <row r="28488">
          <cell r="I28488" t="str">
            <v>NO</v>
          </cell>
        </row>
        <row r="28489">
          <cell r="I28489" t="str">
            <v>T02-9022</v>
          </cell>
        </row>
        <row r="28490">
          <cell r="I28490" t="str">
            <v>TAGLIA2</v>
          </cell>
        </row>
        <row r="28491">
          <cell r="I28491" t="str">
            <v>NO</v>
          </cell>
        </row>
        <row r="28492">
          <cell r="I28492">
            <v>2255</v>
          </cell>
        </row>
        <row r="28493">
          <cell r="I28493" t="str">
            <v>NO</v>
          </cell>
        </row>
        <row r="28494">
          <cell r="I28494" t="str">
            <v>14610.04</v>
          </cell>
        </row>
        <row r="28495">
          <cell r="I28495" t="str">
            <v>14610.05</v>
          </cell>
        </row>
        <row r="28496">
          <cell r="I28496" t="str">
            <v>14611.06</v>
          </cell>
        </row>
        <row r="28497">
          <cell r="I28497" t="str">
            <v>14611.09</v>
          </cell>
        </row>
        <row r="28498">
          <cell r="I28498">
            <v>277</v>
          </cell>
        </row>
        <row r="28499">
          <cell r="I28499">
            <v>277</v>
          </cell>
        </row>
        <row r="28500">
          <cell r="I28500">
            <v>277</v>
          </cell>
        </row>
        <row r="28501">
          <cell r="I28501">
            <v>277</v>
          </cell>
        </row>
        <row r="28502">
          <cell r="I28502">
            <v>277</v>
          </cell>
        </row>
        <row r="28503">
          <cell r="I28503">
            <v>277</v>
          </cell>
        </row>
        <row r="28504">
          <cell r="I28504">
            <v>277</v>
          </cell>
        </row>
        <row r="28505">
          <cell r="I28505">
            <v>277</v>
          </cell>
        </row>
        <row r="28506">
          <cell r="I28506">
            <v>277</v>
          </cell>
        </row>
        <row r="28507">
          <cell r="I28507">
            <v>277</v>
          </cell>
        </row>
        <row r="28508">
          <cell r="I28508">
            <v>277</v>
          </cell>
        </row>
        <row r="28509">
          <cell r="I28509">
            <v>277</v>
          </cell>
        </row>
        <row r="28510">
          <cell r="I28510">
            <v>277</v>
          </cell>
        </row>
        <row r="28511">
          <cell r="I28511">
            <v>277</v>
          </cell>
        </row>
        <row r="28512">
          <cell r="I28512">
            <v>277</v>
          </cell>
        </row>
        <row r="28513">
          <cell r="I28513">
            <v>277</v>
          </cell>
        </row>
        <row r="28514">
          <cell r="I28514">
            <v>279</v>
          </cell>
        </row>
        <row r="28515">
          <cell r="I28515">
            <v>279</v>
          </cell>
        </row>
        <row r="28516">
          <cell r="I28516">
            <v>1056</v>
          </cell>
        </row>
        <row r="28517">
          <cell r="I28517">
            <v>1545</v>
          </cell>
        </row>
        <row r="28518">
          <cell r="I28518">
            <v>5336</v>
          </cell>
        </row>
        <row r="28519">
          <cell r="I28519">
            <v>8587</v>
          </cell>
        </row>
        <row r="28520">
          <cell r="I28520">
            <v>8602</v>
          </cell>
        </row>
        <row r="28521">
          <cell r="I28521">
            <v>8603</v>
          </cell>
        </row>
        <row r="28522">
          <cell r="I28522">
            <v>9308</v>
          </cell>
        </row>
        <row r="28523">
          <cell r="I28523">
            <v>10357</v>
          </cell>
        </row>
        <row r="28524">
          <cell r="I28524">
            <v>16100</v>
          </cell>
        </row>
        <row r="28525">
          <cell r="I28525">
            <v>24512</v>
          </cell>
        </row>
        <row r="28526">
          <cell r="I28526">
            <v>24512</v>
          </cell>
        </row>
        <row r="28527">
          <cell r="I28527">
            <v>24512</v>
          </cell>
        </row>
        <row r="28528">
          <cell r="I28528">
            <v>24513</v>
          </cell>
        </row>
        <row r="28529">
          <cell r="I28529">
            <v>24513</v>
          </cell>
        </row>
        <row r="28530">
          <cell r="I28530">
            <v>24513</v>
          </cell>
        </row>
        <row r="28531">
          <cell r="I28531">
            <v>26182</v>
          </cell>
        </row>
        <row r="28532">
          <cell r="I28532">
            <v>26182</v>
          </cell>
        </row>
        <row r="28533">
          <cell r="I28533">
            <v>27200</v>
          </cell>
        </row>
        <row r="28534">
          <cell r="I28534">
            <v>27215</v>
          </cell>
        </row>
        <row r="28535">
          <cell r="I28535">
            <v>27500</v>
          </cell>
        </row>
        <row r="28536">
          <cell r="I28536">
            <v>27502</v>
          </cell>
        </row>
        <row r="28537">
          <cell r="I28537">
            <v>27502</v>
          </cell>
        </row>
        <row r="28538">
          <cell r="I28538">
            <v>27502</v>
          </cell>
        </row>
        <row r="28539">
          <cell r="I28539">
            <v>27502</v>
          </cell>
        </row>
        <row r="28540">
          <cell r="I28540">
            <v>27502</v>
          </cell>
        </row>
        <row r="28541">
          <cell r="I28541">
            <v>27502</v>
          </cell>
        </row>
        <row r="28542">
          <cell r="I28542">
            <v>27502</v>
          </cell>
        </row>
        <row r="28543">
          <cell r="I28543">
            <v>27502</v>
          </cell>
        </row>
        <row r="28544">
          <cell r="I28544">
            <v>27502</v>
          </cell>
        </row>
        <row r="28545">
          <cell r="I28545">
            <v>27502</v>
          </cell>
        </row>
        <row r="28546">
          <cell r="I28546">
            <v>27502</v>
          </cell>
        </row>
        <row r="28547">
          <cell r="I28547">
            <v>27502</v>
          </cell>
        </row>
        <row r="28548">
          <cell r="I28548">
            <v>27502</v>
          </cell>
        </row>
        <row r="28549">
          <cell r="I28549">
            <v>27502</v>
          </cell>
        </row>
        <row r="28550">
          <cell r="I28550">
            <v>27560</v>
          </cell>
        </row>
        <row r="28551">
          <cell r="I28551">
            <v>27560</v>
          </cell>
        </row>
        <row r="28552">
          <cell r="I28552">
            <v>27561</v>
          </cell>
        </row>
        <row r="28553">
          <cell r="I28553">
            <v>27562</v>
          </cell>
        </row>
        <row r="28554">
          <cell r="I28554">
            <v>27563</v>
          </cell>
        </row>
        <row r="28555">
          <cell r="I28555">
            <v>27574</v>
          </cell>
        </row>
        <row r="28556">
          <cell r="I28556">
            <v>27574</v>
          </cell>
        </row>
        <row r="28557">
          <cell r="I28557">
            <v>27574</v>
          </cell>
        </row>
        <row r="28558">
          <cell r="I28558">
            <v>27574</v>
          </cell>
        </row>
        <row r="28559">
          <cell r="I28559">
            <v>27574</v>
          </cell>
        </row>
        <row r="28560">
          <cell r="I28560">
            <v>27574</v>
          </cell>
        </row>
        <row r="28561">
          <cell r="I28561">
            <v>27574</v>
          </cell>
        </row>
        <row r="28562">
          <cell r="I28562">
            <v>27574</v>
          </cell>
        </row>
        <row r="28563">
          <cell r="I28563">
            <v>27574</v>
          </cell>
        </row>
        <row r="28564">
          <cell r="I28564">
            <v>27574</v>
          </cell>
        </row>
        <row r="28565">
          <cell r="I28565">
            <v>27574</v>
          </cell>
        </row>
        <row r="28566">
          <cell r="I28566">
            <v>27574</v>
          </cell>
        </row>
        <row r="28567">
          <cell r="I28567">
            <v>27574</v>
          </cell>
        </row>
        <row r="28568">
          <cell r="I28568">
            <v>27574</v>
          </cell>
        </row>
        <row r="28569">
          <cell r="I28569">
            <v>27574</v>
          </cell>
        </row>
        <row r="28570">
          <cell r="I28570">
            <v>27574</v>
          </cell>
        </row>
        <row r="28571">
          <cell r="I28571">
            <v>27574</v>
          </cell>
        </row>
        <row r="28572">
          <cell r="I28572">
            <v>27574</v>
          </cell>
        </row>
        <row r="28573">
          <cell r="I28573">
            <v>27574</v>
          </cell>
        </row>
        <row r="28574">
          <cell r="I28574">
            <v>27574</v>
          </cell>
        </row>
        <row r="28575">
          <cell r="I28575">
            <v>27574</v>
          </cell>
        </row>
        <row r="28576">
          <cell r="I28576">
            <v>27574</v>
          </cell>
        </row>
        <row r="28577">
          <cell r="I28577">
            <v>27574</v>
          </cell>
        </row>
        <row r="28578">
          <cell r="I28578">
            <v>27574</v>
          </cell>
        </row>
        <row r="28579">
          <cell r="I28579">
            <v>27574</v>
          </cell>
        </row>
        <row r="28580">
          <cell r="I28580">
            <v>27574</v>
          </cell>
        </row>
        <row r="28581">
          <cell r="I28581">
            <v>27574</v>
          </cell>
        </row>
        <row r="28582">
          <cell r="I28582">
            <v>27574</v>
          </cell>
        </row>
        <row r="28583">
          <cell r="I28583">
            <v>27574</v>
          </cell>
        </row>
        <row r="28584">
          <cell r="I28584">
            <v>27574</v>
          </cell>
        </row>
        <row r="28585">
          <cell r="I28585">
            <v>27574</v>
          </cell>
        </row>
        <row r="28586">
          <cell r="I28586">
            <v>27574</v>
          </cell>
        </row>
        <row r="28587">
          <cell r="I28587">
            <v>27574</v>
          </cell>
        </row>
        <row r="28588">
          <cell r="I28588">
            <v>27574</v>
          </cell>
        </row>
        <row r="28589">
          <cell r="I28589">
            <v>27574</v>
          </cell>
        </row>
        <row r="28590">
          <cell r="I28590">
            <v>27574</v>
          </cell>
        </row>
        <row r="28591">
          <cell r="I28591">
            <v>27574</v>
          </cell>
        </row>
        <row r="28592">
          <cell r="I28592">
            <v>27574</v>
          </cell>
        </row>
        <row r="28593">
          <cell r="I28593">
            <v>27574</v>
          </cell>
        </row>
        <row r="28594">
          <cell r="I28594">
            <v>27574</v>
          </cell>
        </row>
        <row r="28595">
          <cell r="I28595">
            <v>27574</v>
          </cell>
        </row>
        <row r="28596">
          <cell r="I28596">
            <v>27574</v>
          </cell>
        </row>
        <row r="28597">
          <cell r="I28597">
            <v>27574</v>
          </cell>
        </row>
        <row r="28598">
          <cell r="I28598">
            <v>27574</v>
          </cell>
        </row>
        <row r="28599">
          <cell r="I28599">
            <v>27574</v>
          </cell>
        </row>
        <row r="28600">
          <cell r="I28600">
            <v>27574</v>
          </cell>
        </row>
        <row r="28601">
          <cell r="I28601">
            <v>27574</v>
          </cell>
        </row>
        <row r="28602">
          <cell r="I28602">
            <v>27574</v>
          </cell>
        </row>
        <row r="28603">
          <cell r="I28603">
            <v>27574</v>
          </cell>
        </row>
        <row r="28604">
          <cell r="I28604">
            <v>27574</v>
          </cell>
        </row>
        <row r="28605">
          <cell r="I28605">
            <v>27574</v>
          </cell>
        </row>
        <row r="28606">
          <cell r="I28606">
            <v>27574</v>
          </cell>
        </row>
        <row r="28607">
          <cell r="I28607">
            <v>27574</v>
          </cell>
        </row>
        <row r="28608">
          <cell r="I28608">
            <v>27574</v>
          </cell>
        </row>
        <row r="28609">
          <cell r="I28609">
            <v>27574</v>
          </cell>
        </row>
        <row r="28610">
          <cell r="I28610">
            <v>27574</v>
          </cell>
        </row>
        <row r="28611">
          <cell r="I28611">
            <v>27574</v>
          </cell>
        </row>
        <row r="28612">
          <cell r="I28612">
            <v>27574</v>
          </cell>
        </row>
        <row r="28613">
          <cell r="I28613">
            <v>30527</v>
          </cell>
        </row>
        <row r="28614">
          <cell r="I28614">
            <v>30552</v>
          </cell>
        </row>
        <row r="28615">
          <cell r="I28615">
            <v>30804</v>
          </cell>
        </row>
        <row r="28616">
          <cell r="I28616">
            <v>30805</v>
          </cell>
        </row>
        <row r="28617">
          <cell r="I28617">
            <v>30879</v>
          </cell>
        </row>
        <row r="28618">
          <cell r="I28618">
            <v>33121</v>
          </cell>
        </row>
        <row r="28619">
          <cell r="I28619">
            <v>33121</v>
          </cell>
        </row>
        <row r="28620">
          <cell r="I28620">
            <v>33121</v>
          </cell>
        </row>
        <row r="28621">
          <cell r="I28621">
            <v>33121</v>
          </cell>
        </row>
        <row r="28622">
          <cell r="I28622">
            <v>33122</v>
          </cell>
        </row>
        <row r="28623">
          <cell r="I28623">
            <v>33122</v>
          </cell>
        </row>
        <row r="28624">
          <cell r="I28624">
            <v>33122</v>
          </cell>
        </row>
        <row r="28625">
          <cell r="I28625">
            <v>33122</v>
          </cell>
        </row>
        <row r="28626">
          <cell r="I28626">
            <v>33122</v>
          </cell>
        </row>
        <row r="28627">
          <cell r="I28627">
            <v>33122</v>
          </cell>
        </row>
        <row r="28628">
          <cell r="I28628">
            <v>33122</v>
          </cell>
        </row>
        <row r="28629">
          <cell r="I28629">
            <v>33122</v>
          </cell>
        </row>
        <row r="28630">
          <cell r="I28630">
            <v>33122</v>
          </cell>
        </row>
        <row r="28631">
          <cell r="I28631">
            <v>33122</v>
          </cell>
        </row>
        <row r="28632">
          <cell r="I28632">
            <v>33122</v>
          </cell>
        </row>
        <row r="28633">
          <cell r="I28633">
            <v>33122</v>
          </cell>
        </row>
        <row r="28634">
          <cell r="I28634">
            <v>33122</v>
          </cell>
        </row>
        <row r="28635">
          <cell r="I28635">
            <v>33122</v>
          </cell>
        </row>
        <row r="28636">
          <cell r="I28636">
            <v>33122</v>
          </cell>
        </row>
        <row r="28637">
          <cell r="I28637">
            <v>33122</v>
          </cell>
        </row>
        <row r="28638">
          <cell r="I28638">
            <v>33126</v>
          </cell>
        </row>
        <row r="28639">
          <cell r="I28639">
            <v>33126</v>
          </cell>
        </row>
        <row r="28640">
          <cell r="I28640">
            <v>33131</v>
          </cell>
        </row>
        <row r="28641">
          <cell r="I28641">
            <v>33132</v>
          </cell>
        </row>
        <row r="28642">
          <cell r="I28642">
            <v>33132</v>
          </cell>
        </row>
        <row r="28643">
          <cell r="I28643">
            <v>33132</v>
          </cell>
        </row>
        <row r="28644">
          <cell r="I28644">
            <v>33132</v>
          </cell>
        </row>
        <row r="28645">
          <cell r="I28645">
            <v>33132</v>
          </cell>
        </row>
        <row r="28646">
          <cell r="I28646">
            <v>33132</v>
          </cell>
        </row>
        <row r="28647">
          <cell r="I28647">
            <v>33132</v>
          </cell>
        </row>
        <row r="28648">
          <cell r="I28648">
            <v>33132</v>
          </cell>
        </row>
        <row r="28649">
          <cell r="I28649">
            <v>33132</v>
          </cell>
        </row>
        <row r="28650">
          <cell r="I28650">
            <v>33132</v>
          </cell>
        </row>
        <row r="28651">
          <cell r="I28651">
            <v>33132</v>
          </cell>
        </row>
        <row r="28652">
          <cell r="I28652">
            <v>33132</v>
          </cell>
        </row>
        <row r="28653">
          <cell r="I28653">
            <v>33132</v>
          </cell>
        </row>
        <row r="28654">
          <cell r="I28654">
            <v>33132</v>
          </cell>
        </row>
        <row r="28655">
          <cell r="I28655">
            <v>33132</v>
          </cell>
        </row>
        <row r="28656">
          <cell r="I28656">
            <v>33132</v>
          </cell>
        </row>
        <row r="28657">
          <cell r="I28657">
            <v>33132</v>
          </cell>
        </row>
        <row r="28658">
          <cell r="I28658">
            <v>33132</v>
          </cell>
        </row>
        <row r="28659">
          <cell r="I28659">
            <v>33132</v>
          </cell>
        </row>
        <row r="28660">
          <cell r="I28660">
            <v>33132</v>
          </cell>
        </row>
        <row r="28661">
          <cell r="I28661">
            <v>33132</v>
          </cell>
        </row>
        <row r="28662">
          <cell r="I28662">
            <v>33132</v>
          </cell>
        </row>
        <row r="28663">
          <cell r="I28663">
            <v>33132</v>
          </cell>
        </row>
        <row r="28664">
          <cell r="I28664">
            <v>33132</v>
          </cell>
        </row>
        <row r="28665">
          <cell r="I28665">
            <v>33132</v>
          </cell>
        </row>
        <row r="28666">
          <cell r="I28666">
            <v>33132</v>
          </cell>
        </row>
        <row r="28667">
          <cell r="I28667">
            <v>33132</v>
          </cell>
        </row>
        <row r="28668">
          <cell r="I28668">
            <v>33132</v>
          </cell>
        </row>
        <row r="28669">
          <cell r="I28669">
            <v>33132</v>
          </cell>
        </row>
        <row r="28670">
          <cell r="I28670">
            <v>33132</v>
          </cell>
        </row>
        <row r="28671">
          <cell r="I28671">
            <v>33132</v>
          </cell>
        </row>
        <row r="28672">
          <cell r="I28672">
            <v>33133</v>
          </cell>
        </row>
        <row r="28673">
          <cell r="I28673">
            <v>33133</v>
          </cell>
        </row>
        <row r="28674">
          <cell r="I28674">
            <v>33133</v>
          </cell>
        </row>
        <row r="28675">
          <cell r="I28675">
            <v>33133</v>
          </cell>
        </row>
        <row r="28676">
          <cell r="I28676">
            <v>33134</v>
          </cell>
        </row>
        <row r="28677">
          <cell r="I28677">
            <v>33135</v>
          </cell>
        </row>
        <row r="28678">
          <cell r="I28678">
            <v>33141</v>
          </cell>
        </row>
        <row r="28679">
          <cell r="I28679">
            <v>33141</v>
          </cell>
        </row>
        <row r="28680">
          <cell r="I28680">
            <v>33151</v>
          </cell>
        </row>
        <row r="28681">
          <cell r="I28681">
            <v>33151</v>
          </cell>
        </row>
        <row r="28682">
          <cell r="I28682">
            <v>33151</v>
          </cell>
        </row>
        <row r="28683">
          <cell r="I28683">
            <v>33151</v>
          </cell>
        </row>
        <row r="28684">
          <cell r="I28684">
            <v>33151</v>
          </cell>
        </row>
        <row r="28685">
          <cell r="I28685">
            <v>33151</v>
          </cell>
        </row>
        <row r="28686">
          <cell r="I28686">
            <v>33151</v>
          </cell>
        </row>
        <row r="28687">
          <cell r="I28687">
            <v>33151</v>
          </cell>
        </row>
        <row r="28688">
          <cell r="I28688">
            <v>33151</v>
          </cell>
        </row>
        <row r="28689">
          <cell r="I28689">
            <v>33151</v>
          </cell>
        </row>
        <row r="28690">
          <cell r="I28690">
            <v>33152</v>
          </cell>
        </row>
        <row r="28691">
          <cell r="I28691">
            <v>33156</v>
          </cell>
        </row>
        <row r="28692">
          <cell r="I28692">
            <v>33161</v>
          </cell>
        </row>
        <row r="28693">
          <cell r="I28693">
            <v>33161</v>
          </cell>
        </row>
        <row r="28694">
          <cell r="I28694">
            <v>33162</v>
          </cell>
        </row>
        <row r="28695">
          <cell r="I28695">
            <v>33162</v>
          </cell>
        </row>
        <row r="28696">
          <cell r="I28696">
            <v>33162</v>
          </cell>
        </row>
        <row r="28697">
          <cell r="I28697">
            <v>33162</v>
          </cell>
        </row>
        <row r="28698">
          <cell r="I28698">
            <v>33162</v>
          </cell>
        </row>
        <row r="28699">
          <cell r="I28699">
            <v>33162</v>
          </cell>
        </row>
        <row r="28700">
          <cell r="I28700">
            <v>33162</v>
          </cell>
        </row>
        <row r="28701">
          <cell r="I28701">
            <v>33162</v>
          </cell>
        </row>
        <row r="28702">
          <cell r="I28702">
            <v>33162</v>
          </cell>
        </row>
        <row r="28703">
          <cell r="I28703">
            <v>33162</v>
          </cell>
        </row>
        <row r="28704">
          <cell r="I28704">
            <v>33162</v>
          </cell>
        </row>
        <row r="28705">
          <cell r="I28705">
            <v>33162</v>
          </cell>
        </row>
        <row r="28706">
          <cell r="I28706">
            <v>33162</v>
          </cell>
        </row>
        <row r="28707">
          <cell r="I28707">
            <v>33162</v>
          </cell>
        </row>
        <row r="28708">
          <cell r="I28708">
            <v>33162</v>
          </cell>
        </row>
        <row r="28709">
          <cell r="I28709">
            <v>33162</v>
          </cell>
        </row>
        <row r="28710">
          <cell r="I28710">
            <v>33162</v>
          </cell>
        </row>
        <row r="28711">
          <cell r="I28711">
            <v>33162</v>
          </cell>
        </row>
        <row r="28712">
          <cell r="I28712">
            <v>33162</v>
          </cell>
        </row>
        <row r="28713">
          <cell r="I28713">
            <v>33162</v>
          </cell>
        </row>
        <row r="28714">
          <cell r="I28714">
            <v>33162</v>
          </cell>
        </row>
        <row r="28715">
          <cell r="I28715">
            <v>33162</v>
          </cell>
        </row>
        <row r="28716">
          <cell r="I28716">
            <v>33162</v>
          </cell>
        </row>
        <row r="28717">
          <cell r="I28717">
            <v>33162</v>
          </cell>
        </row>
        <row r="28718">
          <cell r="I28718">
            <v>33162</v>
          </cell>
        </row>
        <row r="28719">
          <cell r="I28719">
            <v>33162</v>
          </cell>
        </row>
        <row r="28720">
          <cell r="I28720">
            <v>33162</v>
          </cell>
        </row>
        <row r="28721">
          <cell r="I28721">
            <v>33162</v>
          </cell>
        </row>
        <row r="28722">
          <cell r="I28722">
            <v>33172</v>
          </cell>
        </row>
        <row r="28723">
          <cell r="I28723">
            <v>33200</v>
          </cell>
        </row>
        <row r="28724">
          <cell r="I28724">
            <v>33300</v>
          </cell>
        </row>
        <row r="28725">
          <cell r="I28725">
            <v>33300</v>
          </cell>
        </row>
        <row r="28726">
          <cell r="I28726">
            <v>33300</v>
          </cell>
        </row>
        <row r="28727">
          <cell r="I28727">
            <v>33300</v>
          </cell>
        </row>
        <row r="28728">
          <cell r="I28728">
            <v>33300</v>
          </cell>
        </row>
        <row r="28729">
          <cell r="I28729">
            <v>33300</v>
          </cell>
        </row>
        <row r="28730">
          <cell r="I28730">
            <v>33300</v>
          </cell>
        </row>
        <row r="28731">
          <cell r="I28731">
            <v>33300</v>
          </cell>
        </row>
        <row r="28732">
          <cell r="I28732">
            <v>33300</v>
          </cell>
        </row>
        <row r="28733">
          <cell r="I28733">
            <v>33300</v>
          </cell>
        </row>
        <row r="28734">
          <cell r="I28734">
            <v>33300</v>
          </cell>
        </row>
        <row r="28735">
          <cell r="I28735">
            <v>33300</v>
          </cell>
        </row>
        <row r="28736">
          <cell r="I28736">
            <v>33300</v>
          </cell>
        </row>
        <row r="28737">
          <cell r="I28737">
            <v>33300</v>
          </cell>
        </row>
        <row r="28738">
          <cell r="I28738">
            <v>33300</v>
          </cell>
        </row>
        <row r="28739">
          <cell r="I28739">
            <v>33300</v>
          </cell>
        </row>
        <row r="28740">
          <cell r="I28740">
            <v>33300</v>
          </cell>
        </row>
        <row r="28741">
          <cell r="I28741">
            <v>33300</v>
          </cell>
        </row>
        <row r="28742">
          <cell r="I28742">
            <v>33300</v>
          </cell>
        </row>
        <row r="28743">
          <cell r="I28743">
            <v>33300</v>
          </cell>
        </row>
        <row r="28744">
          <cell r="I28744">
            <v>33300</v>
          </cell>
        </row>
        <row r="28745">
          <cell r="I28745">
            <v>33300</v>
          </cell>
        </row>
        <row r="28746">
          <cell r="I28746">
            <v>33300</v>
          </cell>
        </row>
        <row r="28747">
          <cell r="I28747">
            <v>33300</v>
          </cell>
        </row>
        <row r="28748">
          <cell r="I28748">
            <v>33300</v>
          </cell>
        </row>
        <row r="28749">
          <cell r="I28749">
            <v>33300</v>
          </cell>
        </row>
        <row r="28750">
          <cell r="I28750">
            <v>33300</v>
          </cell>
        </row>
        <row r="28751">
          <cell r="I28751">
            <v>33300</v>
          </cell>
        </row>
        <row r="28752">
          <cell r="I28752">
            <v>33300</v>
          </cell>
        </row>
        <row r="28753">
          <cell r="I28753">
            <v>33300</v>
          </cell>
        </row>
        <row r="28754">
          <cell r="I28754">
            <v>33300</v>
          </cell>
        </row>
        <row r="28755">
          <cell r="I28755">
            <v>33300</v>
          </cell>
        </row>
        <row r="28756">
          <cell r="I28756">
            <v>33300</v>
          </cell>
        </row>
        <row r="28757">
          <cell r="I28757">
            <v>33300</v>
          </cell>
        </row>
        <row r="28758">
          <cell r="I28758">
            <v>33300</v>
          </cell>
        </row>
        <row r="28759">
          <cell r="I28759">
            <v>33300</v>
          </cell>
        </row>
        <row r="28760">
          <cell r="I28760">
            <v>33300</v>
          </cell>
        </row>
        <row r="28761">
          <cell r="I28761">
            <v>33300</v>
          </cell>
        </row>
        <row r="28762">
          <cell r="I28762">
            <v>33300</v>
          </cell>
        </row>
        <row r="28763">
          <cell r="I28763">
            <v>33300</v>
          </cell>
        </row>
        <row r="28764">
          <cell r="I28764">
            <v>33300</v>
          </cell>
        </row>
        <row r="28765">
          <cell r="I28765">
            <v>33300</v>
          </cell>
        </row>
        <row r="28766">
          <cell r="I28766">
            <v>33300</v>
          </cell>
        </row>
        <row r="28767">
          <cell r="I28767">
            <v>33300</v>
          </cell>
        </row>
        <row r="28768">
          <cell r="I28768">
            <v>33300</v>
          </cell>
        </row>
        <row r="28769">
          <cell r="I28769">
            <v>33300</v>
          </cell>
        </row>
        <row r="28770">
          <cell r="I28770">
            <v>33300</v>
          </cell>
        </row>
        <row r="28771">
          <cell r="I28771">
            <v>33300</v>
          </cell>
        </row>
        <row r="28772">
          <cell r="I28772">
            <v>33300</v>
          </cell>
        </row>
        <row r="28773">
          <cell r="I28773">
            <v>33300</v>
          </cell>
        </row>
        <row r="28774">
          <cell r="I28774">
            <v>33300</v>
          </cell>
        </row>
        <row r="28775">
          <cell r="I28775">
            <v>33300</v>
          </cell>
        </row>
        <row r="28776">
          <cell r="I28776">
            <v>33300</v>
          </cell>
        </row>
        <row r="28777">
          <cell r="I28777">
            <v>33300</v>
          </cell>
        </row>
        <row r="28778">
          <cell r="I28778">
            <v>33300</v>
          </cell>
        </row>
        <row r="28779">
          <cell r="I28779">
            <v>33300</v>
          </cell>
        </row>
        <row r="28780">
          <cell r="I28780">
            <v>33300</v>
          </cell>
        </row>
        <row r="28781">
          <cell r="I28781">
            <v>33300</v>
          </cell>
        </row>
        <row r="28782">
          <cell r="I28782">
            <v>33300</v>
          </cell>
        </row>
        <row r="28783">
          <cell r="I28783">
            <v>33300</v>
          </cell>
        </row>
        <row r="28784">
          <cell r="I28784">
            <v>33300</v>
          </cell>
        </row>
        <row r="28785">
          <cell r="I28785">
            <v>33300</v>
          </cell>
        </row>
        <row r="28786">
          <cell r="I28786">
            <v>33300</v>
          </cell>
        </row>
        <row r="28787">
          <cell r="I28787">
            <v>33300</v>
          </cell>
        </row>
        <row r="28788">
          <cell r="I28788">
            <v>33300</v>
          </cell>
        </row>
        <row r="28789">
          <cell r="I28789">
            <v>33300</v>
          </cell>
        </row>
        <row r="28790">
          <cell r="I28790">
            <v>33300</v>
          </cell>
        </row>
        <row r="28791">
          <cell r="I28791">
            <v>33300</v>
          </cell>
        </row>
        <row r="28792">
          <cell r="I28792">
            <v>33300</v>
          </cell>
        </row>
        <row r="28793">
          <cell r="I28793">
            <v>33300</v>
          </cell>
        </row>
        <row r="28794">
          <cell r="I28794">
            <v>33300</v>
          </cell>
        </row>
        <row r="28795">
          <cell r="I28795">
            <v>33300</v>
          </cell>
        </row>
        <row r="28796">
          <cell r="I28796">
            <v>33300</v>
          </cell>
        </row>
        <row r="28797">
          <cell r="I28797">
            <v>33300</v>
          </cell>
        </row>
        <row r="28798">
          <cell r="I28798">
            <v>33300</v>
          </cell>
        </row>
        <row r="28799">
          <cell r="I28799">
            <v>33300</v>
          </cell>
        </row>
        <row r="28800">
          <cell r="I28800">
            <v>33300</v>
          </cell>
        </row>
        <row r="28801">
          <cell r="I28801">
            <v>33300</v>
          </cell>
        </row>
        <row r="28802">
          <cell r="I28802">
            <v>33300</v>
          </cell>
        </row>
        <row r="28803">
          <cell r="I28803">
            <v>33300</v>
          </cell>
        </row>
        <row r="28804">
          <cell r="I28804">
            <v>33300</v>
          </cell>
        </row>
        <row r="28805">
          <cell r="I28805">
            <v>33300</v>
          </cell>
        </row>
        <row r="28806">
          <cell r="I28806">
            <v>33300</v>
          </cell>
        </row>
        <row r="28807">
          <cell r="I28807">
            <v>33300</v>
          </cell>
        </row>
        <row r="28808">
          <cell r="I28808">
            <v>33300</v>
          </cell>
        </row>
        <row r="28809">
          <cell r="I28809">
            <v>33300</v>
          </cell>
        </row>
        <row r="28810">
          <cell r="I28810">
            <v>33300</v>
          </cell>
        </row>
        <row r="28811">
          <cell r="I28811">
            <v>33300</v>
          </cell>
        </row>
        <row r="28812">
          <cell r="I28812">
            <v>33300</v>
          </cell>
        </row>
        <row r="28813">
          <cell r="I28813">
            <v>33300</v>
          </cell>
        </row>
        <row r="28814">
          <cell r="I28814">
            <v>33300</v>
          </cell>
        </row>
        <row r="28815">
          <cell r="I28815">
            <v>33300</v>
          </cell>
        </row>
        <row r="28816">
          <cell r="I28816">
            <v>33301</v>
          </cell>
        </row>
        <row r="28817">
          <cell r="I28817">
            <v>33301</v>
          </cell>
        </row>
        <row r="28818">
          <cell r="I28818">
            <v>33301</v>
          </cell>
        </row>
        <row r="28819">
          <cell r="I28819">
            <v>33302</v>
          </cell>
        </row>
        <row r="28820">
          <cell r="I28820">
            <v>33302</v>
          </cell>
        </row>
        <row r="28821">
          <cell r="I28821">
            <v>33303</v>
          </cell>
        </row>
        <row r="28822">
          <cell r="I28822">
            <v>33303</v>
          </cell>
        </row>
        <row r="28823">
          <cell r="I28823">
            <v>33304</v>
          </cell>
        </row>
        <row r="28824">
          <cell r="I28824">
            <v>33500</v>
          </cell>
        </row>
        <row r="28825">
          <cell r="I28825">
            <v>33500</v>
          </cell>
        </row>
        <row r="28826">
          <cell r="I28826">
            <v>33500</v>
          </cell>
        </row>
        <row r="28827">
          <cell r="I28827">
            <v>33500</v>
          </cell>
        </row>
        <row r="28828">
          <cell r="I28828">
            <v>33500</v>
          </cell>
        </row>
        <row r="28829">
          <cell r="I28829">
            <v>33500</v>
          </cell>
        </row>
        <row r="28830">
          <cell r="I28830">
            <v>33500</v>
          </cell>
        </row>
        <row r="28831">
          <cell r="I28831">
            <v>33500</v>
          </cell>
        </row>
        <row r="28832">
          <cell r="I28832">
            <v>33500</v>
          </cell>
        </row>
        <row r="28833">
          <cell r="I28833">
            <v>33500</v>
          </cell>
        </row>
        <row r="28834">
          <cell r="I28834">
            <v>33500</v>
          </cell>
        </row>
        <row r="28835">
          <cell r="I28835">
            <v>33500</v>
          </cell>
        </row>
        <row r="28836">
          <cell r="I28836">
            <v>33500</v>
          </cell>
        </row>
        <row r="28837">
          <cell r="I28837">
            <v>33500</v>
          </cell>
        </row>
        <row r="28838">
          <cell r="I28838">
            <v>33500</v>
          </cell>
        </row>
        <row r="28839">
          <cell r="I28839">
            <v>33500</v>
          </cell>
        </row>
        <row r="28840">
          <cell r="I28840">
            <v>33500</v>
          </cell>
        </row>
        <row r="28841">
          <cell r="I28841">
            <v>33550</v>
          </cell>
        </row>
        <row r="28842">
          <cell r="I28842">
            <v>33550</v>
          </cell>
        </row>
        <row r="28843">
          <cell r="I28843">
            <v>33550</v>
          </cell>
        </row>
        <row r="28844">
          <cell r="I28844">
            <v>33590</v>
          </cell>
        </row>
        <row r="28845">
          <cell r="I28845">
            <v>33590</v>
          </cell>
        </row>
        <row r="28846">
          <cell r="I28846">
            <v>33590</v>
          </cell>
        </row>
        <row r="28847">
          <cell r="I28847">
            <v>33590</v>
          </cell>
        </row>
        <row r="28848">
          <cell r="I28848">
            <v>33590</v>
          </cell>
        </row>
        <row r="28849">
          <cell r="I28849">
            <v>33850</v>
          </cell>
        </row>
        <row r="28850">
          <cell r="I28850">
            <v>38151</v>
          </cell>
        </row>
        <row r="28851">
          <cell r="I28851">
            <v>38151</v>
          </cell>
        </row>
        <row r="28852">
          <cell r="I28852">
            <v>38151</v>
          </cell>
        </row>
        <row r="28853">
          <cell r="I28853">
            <v>38151</v>
          </cell>
        </row>
        <row r="28854">
          <cell r="I28854">
            <v>38151</v>
          </cell>
        </row>
        <row r="28855">
          <cell r="I28855">
            <v>38151</v>
          </cell>
        </row>
        <row r="28856">
          <cell r="I28856">
            <v>38151</v>
          </cell>
        </row>
        <row r="28857">
          <cell r="I28857">
            <v>38151</v>
          </cell>
        </row>
        <row r="28858">
          <cell r="I28858">
            <v>38151</v>
          </cell>
        </row>
        <row r="28859">
          <cell r="I28859">
            <v>38151</v>
          </cell>
        </row>
        <row r="28860">
          <cell r="I28860">
            <v>38151</v>
          </cell>
        </row>
        <row r="28861">
          <cell r="I28861">
            <v>38151</v>
          </cell>
        </row>
        <row r="28862">
          <cell r="I28862">
            <v>38151</v>
          </cell>
        </row>
        <row r="28863">
          <cell r="I28863">
            <v>38151</v>
          </cell>
        </row>
        <row r="28864">
          <cell r="I28864">
            <v>38151</v>
          </cell>
        </row>
        <row r="28865">
          <cell r="I28865">
            <v>38151</v>
          </cell>
        </row>
        <row r="28866">
          <cell r="I28866">
            <v>38151</v>
          </cell>
        </row>
        <row r="28867">
          <cell r="I28867">
            <v>38151</v>
          </cell>
        </row>
        <row r="28868">
          <cell r="I28868">
            <v>38151</v>
          </cell>
        </row>
        <row r="28869">
          <cell r="I28869">
            <v>38151</v>
          </cell>
        </row>
        <row r="28870">
          <cell r="I28870">
            <v>38151</v>
          </cell>
        </row>
        <row r="28871">
          <cell r="I28871">
            <v>38151</v>
          </cell>
        </row>
        <row r="28872">
          <cell r="I28872">
            <v>38151</v>
          </cell>
        </row>
        <row r="28873">
          <cell r="I28873">
            <v>38151</v>
          </cell>
        </row>
        <row r="28874">
          <cell r="I28874">
            <v>38300</v>
          </cell>
        </row>
        <row r="28875">
          <cell r="I28875">
            <v>38300</v>
          </cell>
        </row>
        <row r="28876">
          <cell r="I28876">
            <v>38600</v>
          </cell>
        </row>
        <row r="28877">
          <cell r="I28877">
            <v>38600</v>
          </cell>
        </row>
        <row r="28878">
          <cell r="I28878">
            <v>38600</v>
          </cell>
        </row>
        <row r="28879">
          <cell r="I28879">
            <v>38600</v>
          </cell>
        </row>
        <row r="28880">
          <cell r="I28880">
            <v>38600</v>
          </cell>
        </row>
        <row r="28881">
          <cell r="I28881">
            <v>38600</v>
          </cell>
        </row>
        <row r="28882">
          <cell r="I28882">
            <v>38600</v>
          </cell>
        </row>
        <row r="28883">
          <cell r="I28883">
            <v>38600</v>
          </cell>
        </row>
        <row r="28884">
          <cell r="I28884">
            <v>38600</v>
          </cell>
        </row>
        <row r="28885">
          <cell r="I28885">
            <v>38600</v>
          </cell>
        </row>
        <row r="28886">
          <cell r="I28886">
            <v>38600</v>
          </cell>
        </row>
        <row r="28887">
          <cell r="I28887">
            <v>38600</v>
          </cell>
        </row>
        <row r="28888">
          <cell r="I28888">
            <v>38600</v>
          </cell>
        </row>
        <row r="28889">
          <cell r="I28889">
            <v>38600</v>
          </cell>
        </row>
        <row r="28890">
          <cell r="I28890">
            <v>38600</v>
          </cell>
        </row>
        <row r="28891">
          <cell r="I28891">
            <v>38600</v>
          </cell>
        </row>
        <row r="28892">
          <cell r="I28892">
            <v>38600</v>
          </cell>
        </row>
        <row r="28893">
          <cell r="I28893">
            <v>38600</v>
          </cell>
        </row>
        <row r="28894">
          <cell r="I28894">
            <v>38600</v>
          </cell>
        </row>
        <row r="28895">
          <cell r="I28895">
            <v>38600</v>
          </cell>
        </row>
        <row r="28896">
          <cell r="I28896">
            <v>38600</v>
          </cell>
        </row>
        <row r="28897">
          <cell r="I28897">
            <v>38600</v>
          </cell>
        </row>
        <row r="28898">
          <cell r="I28898">
            <v>38600</v>
          </cell>
        </row>
        <row r="28899">
          <cell r="I28899">
            <v>38610</v>
          </cell>
        </row>
        <row r="28900">
          <cell r="I28900">
            <v>49800</v>
          </cell>
        </row>
        <row r="28901">
          <cell r="I28901">
            <v>57051</v>
          </cell>
        </row>
        <row r="28902">
          <cell r="I28902">
            <v>57051</v>
          </cell>
        </row>
        <row r="28903">
          <cell r="I28903">
            <v>161000</v>
          </cell>
        </row>
        <row r="28904">
          <cell r="I28904">
            <v>162020</v>
          </cell>
        </row>
        <row r="28905">
          <cell r="I28905">
            <v>162020</v>
          </cell>
        </row>
        <row r="28906">
          <cell r="I28906">
            <v>200600</v>
          </cell>
        </row>
        <row r="28907">
          <cell r="I28907">
            <v>212807</v>
          </cell>
        </row>
        <row r="28908">
          <cell r="I28908">
            <v>213005</v>
          </cell>
        </row>
        <row r="28909">
          <cell r="I28909">
            <v>214000</v>
          </cell>
        </row>
        <row r="28910">
          <cell r="I28910">
            <v>214000</v>
          </cell>
        </row>
        <row r="28911">
          <cell r="I28911">
            <v>214200</v>
          </cell>
        </row>
        <row r="28912">
          <cell r="I28912">
            <v>214200</v>
          </cell>
        </row>
        <row r="28913">
          <cell r="I28913">
            <v>220213</v>
          </cell>
        </row>
        <row r="28914">
          <cell r="I28914">
            <v>221100</v>
          </cell>
        </row>
        <row r="28915">
          <cell r="I28915">
            <v>221100</v>
          </cell>
        </row>
        <row r="28916">
          <cell r="I28916">
            <v>221201</v>
          </cell>
        </row>
        <row r="28917">
          <cell r="I28917">
            <v>221406</v>
          </cell>
        </row>
        <row r="28918">
          <cell r="I28918">
            <v>221409</v>
          </cell>
        </row>
        <row r="28919">
          <cell r="I28919">
            <v>222405</v>
          </cell>
        </row>
        <row r="28920">
          <cell r="I28920">
            <v>222602</v>
          </cell>
        </row>
        <row r="28921">
          <cell r="I28921">
            <v>222602</v>
          </cell>
        </row>
        <row r="28922">
          <cell r="I28922">
            <v>222606</v>
          </cell>
        </row>
        <row r="28923">
          <cell r="I28923">
            <v>222606</v>
          </cell>
        </row>
        <row r="28924">
          <cell r="I28924">
            <v>222606</v>
          </cell>
        </row>
        <row r="28925">
          <cell r="I28925">
            <v>222710</v>
          </cell>
        </row>
        <row r="28926">
          <cell r="I28926">
            <v>222720</v>
          </cell>
        </row>
        <row r="28927">
          <cell r="I28927">
            <v>224001</v>
          </cell>
        </row>
        <row r="28928">
          <cell r="I28928">
            <v>224002</v>
          </cell>
        </row>
        <row r="28929">
          <cell r="I28929">
            <v>224005</v>
          </cell>
        </row>
        <row r="28930">
          <cell r="I28930">
            <v>224813</v>
          </cell>
        </row>
        <row r="28931">
          <cell r="I28931">
            <v>225206</v>
          </cell>
        </row>
        <row r="28932">
          <cell r="I28932">
            <v>226101</v>
          </cell>
        </row>
        <row r="28933">
          <cell r="I28933">
            <v>226102</v>
          </cell>
        </row>
        <row r="28934">
          <cell r="I28934">
            <v>226301</v>
          </cell>
        </row>
        <row r="28935">
          <cell r="I28935">
            <v>226606</v>
          </cell>
        </row>
        <row r="28936">
          <cell r="I28936">
            <v>226810</v>
          </cell>
        </row>
        <row r="28937">
          <cell r="I28937">
            <v>226810</v>
          </cell>
        </row>
        <row r="28938">
          <cell r="I28938">
            <v>252479</v>
          </cell>
        </row>
        <row r="28939">
          <cell r="I28939">
            <v>252573</v>
          </cell>
        </row>
        <row r="28940">
          <cell r="I28940">
            <v>252590</v>
          </cell>
        </row>
        <row r="28941">
          <cell r="I28941">
            <v>252662</v>
          </cell>
        </row>
        <row r="28942">
          <cell r="I28942">
            <v>403340</v>
          </cell>
        </row>
        <row r="28943">
          <cell r="I28943">
            <v>403355</v>
          </cell>
        </row>
        <row r="28944">
          <cell r="I28944">
            <v>403375</v>
          </cell>
        </row>
        <row r="28945">
          <cell r="I28945">
            <v>403555</v>
          </cell>
        </row>
        <row r="28946">
          <cell r="I28946">
            <v>403555</v>
          </cell>
        </row>
        <row r="28947">
          <cell r="I28947">
            <v>403555</v>
          </cell>
        </row>
        <row r="28948">
          <cell r="I28948">
            <v>449002</v>
          </cell>
        </row>
        <row r="28949">
          <cell r="I28949">
            <v>449002</v>
          </cell>
        </row>
        <row r="28950">
          <cell r="I28950">
            <v>449002</v>
          </cell>
        </row>
        <row r="28951">
          <cell r="I28951">
            <v>449002</v>
          </cell>
        </row>
        <row r="28952">
          <cell r="I28952">
            <v>449003</v>
          </cell>
        </row>
        <row r="28953">
          <cell r="I28953">
            <v>449202</v>
          </cell>
        </row>
        <row r="28954">
          <cell r="I28954">
            <v>449202</v>
          </cell>
        </row>
        <row r="28955">
          <cell r="I28955">
            <v>449203</v>
          </cell>
        </row>
        <row r="28956">
          <cell r="I28956">
            <v>449203</v>
          </cell>
        </row>
        <row r="28957">
          <cell r="I28957">
            <v>449211</v>
          </cell>
        </row>
        <row r="28958">
          <cell r="I28958">
            <v>449211</v>
          </cell>
        </row>
        <row r="28959">
          <cell r="I28959">
            <v>449211</v>
          </cell>
        </row>
        <row r="28960">
          <cell r="I28960">
            <v>449211</v>
          </cell>
        </row>
        <row r="28961">
          <cell r="I28961">
            <v>449211</v>
          </cell>
        </row>
        <row r="28962">
          <cell r="I28962">
            <v>449211</v>
          </cell>
        </row>
        <row r="28963">
          <cell r="I28963">
            <v>452011</v>
          </cell>
        </row>
        <row r="28964">
          <cell r="I28964">
            <v>452011</v>
          </cell>
        </row>
        <row r="28965">
          <cell r="I28965">
            <v>452141</v>
          </cell>
        </row>
        <row r="28966">
          <cell r="I28966">
            <v>452831</v>
          </cell>
        </row>
        <row r="28967">
          <cell r="I28967">
            <v>452831</v>
          </cell>
        </row>
        <row r="28968">
          <cell r="I28968">
            <v>452831</v>
          </cell>
        </row>
        <row r="28969">
          <cell r="I28969">
            <v>452831</v>
          </cell>
        </row>
        <row r="28970">
          <cell r="I28970">
            <v>452831</v>
          </cell>
        </row>
        <row r="28971">
          <cell r="I28971">
            <v>452831</v>
          </cell>
        </row>
        <row r="28972">
          <cell r="I28972">
            <v>452831</v>
          </cell>
        </row>
        <row r="28973">
          <cell r="I28973">
            <v>452831</v>
          </cell>
        </row>
        <row r="28974">
          <cell r="I28974">
            <v>452831</v>
          </cell>
        </row>
        <row r="28975">
          <cell r="I28975">
            <v>452832</v>
          </cell>
        </row>
        <row r="28976">
          <cell r="I28976">
            <v>452832</v>
          </cell>
        </row>
        <row r="28977">
          <cell r="I28977">
            <v>452832</v>
          </cell>
        </row>
        <row r="28978">
          <cell r="I28978">
            <v>452832</v>
          </cell>
        </row>
        <row r="28979">
          <cell r="I28979">
            <v>452832</v>
          </cell>
        </row>
        <row r="28980">
          <cell r="I28980">
            <v>452832</v>
          </cell>
        </row>
        <row r="28981">
          <cell r="I28981">
            <v>452833</v>
          </cell>
        </row>
        <row r="28982">
          <cell r="I28982">
            <v>452833</v>
          </cell>
        </row>
        <row r="28983">
          <cell r="I28983">
            <v>452833</v>
          </cell>
        </row>
        <row r="28984">
          <cell r="I28984">
            <v>452833</v>
          </cell>
        </row>
        <row r="28985">
          <cell r="I28985">
            <v>452833</v>
          </cell>
        </row>
        <row r="28986">
          <cell r="I28986">
            <v>452833</v>
          </cell>
        </row>
        <row r="28987">
          <cell r="I28987">
            <v>452833</v>
          </cell>
        </row>
        <row r="28988">
          <cell r="I28988">
            <v>452834</v>
          </cell>
        </row>
        <row r="28989">
          <cell r="I28989">
            <v>452834</v>
          </cell>
        </row>
        <row r="28990">
          <cell r="I28990">
            <v>452834</v>
          </cell>
        </row>
        <row r="28991">
          <cell r="I28991">
            <v>452834</v>
          </cell>
        </row>
        <row r="28992">
          <cell r="I28992">
            <v>452834</v>
          </cell>
        </row>
        <row r="28993">
          <cell r="I28993">
            <v>452841</v>
          </cell>
        </row>
        <row r="28994">
          <cell r="I28994">
            <v>452841</v>
          </cell>
        </row>
        <row r="28995">
          <cell r="I28995">
            <v>452841</v>
          </cell>
        </row>
        <row r="28996">
          <cell r="I28996">
            <v>452841</v>
          </cell>
        </row>
        <row r="28997">
          <cell r="I28997">
            <v>452841</v>
          </cell>
        </row>
        <row r="28998">
          <cell r="I28998">
            <v>452841</v>
          </cell>
        </row>
        <row r="28999">
          <cell r="I28999">
            <v>452841</v>
          </cell>
        </row>
        <row r="29000">
          <cell r="I29000">
            <v>452841</v>
          </cell>
        </row>
        <row r="29001">
          <cell r="I29001">
            <v>452841</v>
          </cell>
        </row>
        <row r="29002">
          <cell r="I29002">
            <v>456001</v>
          </cell>
        </row>
        <row r="29003">
          <cell r="I29003">
            <v>456120</v>
          </cell>
        </row>
        <row r="29004">
          <cell r="I29004">
            <v>457000</v>
          </cell>
        </row>
        <row r="29005">
          <cell r="I29005">
            <v>459011</v>
          </cell>
        </row>
        <row r="29006">
          <cell r="I29006">
            <v>459011</v>
          </cell>
        </row>
        <row r="29007">
          <cell r="I29007">
            <v>459011</v>
          </cell>
        </row>
        <row r="29008">
          <cell r="I29008">
            <v>459011</v>
          </cell>
        </row>
        <row r="29009">
          <cell r="I29009">
            <v>459011</v>
          </cell>
        </row>
        <row r="29010">
          <cell r="I29010">
            <v>459011</v>
          </cell>
        </row>
        <row r="29011">
          <cell r="I29011">
            <v>459011</v>
          </cell>
        </row>
        <row r="29012">
          <cell r="I29012">
            <v>459011</v>
          </cell>
        </row>
        <row r="29013">
          <cell r="I29013">
            <v>459011</v>
          </cell>
        </row>
        <row r="29014">
          <cell r="I29014">
            <v>459012</v>
          </cell>
        </row>
        <row r="29015">
          <cell r="I29015">
            <v>459012</v>
          </cell>
        </row>
        <row r="29016">
          <cell r="I29016">
            <v>459012</v>
          </cell>
        </row>
        <row r="29017">
          <cell r="I29017">
            <v>459012</v>
          </cell>
        </row>
        <row r="29018">
          <cell r="I29018">
            <v>459012</v>
          </cell>
        </row>
        <row r="29019">
          <cell r="I29019">
            <v>459041</v>
          </cell>
        </row>
        <row r="29020">
          <cell r="I29020">
            <v>459041</v>
          </cell>
        </row>
        <row r="29021">
          <cell r="I29021">
            <v>459041</v>
          </cell>
        </row>
        <row r="29022">
          <cell r="I29022">
            <v>459041</v>
          </cell>
        </row>
        <row r="29023">
          <cell r="I29023">
            <v>459041</v>
          </cell>
        </row>
        <row r="29024">
          <cell r="I29024">
            <v>459042</v>
          </cell>
        </row>
        <row r="29025">
          <cell r="I29025">
            <v>459042</v>
          </cell>
        </row>
        <row r="29026">
          <cell r="I29026">
            <v>459042</v>
          </cell>
        </row>
        <row r="29027">
          <cell r="I29027">
            <v>459042</v>
          </cell>
        </row>
        <row r="29028">
          <cell r="I29028">
            <v>459042</v>
          </cell>
        </row>
        <row r="29029">
          <cell r="I29029">
            <v>459051</v>
          </cell>
        </row>
        <row r="29030">
          <cell r="I29030">
            <v>459051</v>
          </cell>
        </row>
        <row r="29031">
          <cell r="I29031">
            <v>459051</v>
          </cell>
        </row>
        <row r="29032">
          <cell r="I29032">
            <v>459051</v>
          </cell>
        </row>
        <row r="29033">
          <cell r="I29033">
            <v>459051</v>
          </cell>
        </row>
        <row r="29034">
          <cell r="I29034">
            <v>459051</v>
          </cell>
        </row>
        <row r="29035">
          <cell r="I29035">
            <v>459051</v>
          </cell>
        </row>
        <row r="29036">
          <cell r="I29036">
            <v>459051</v>
          </cell>
        </row>
        <row r="29037">
          <cell r="I29037">
            <v>459051</v>
          </cell>
        </row>
        <row r="29038">
          <cell r="I29038">
            <v>459051</v>
          </cell>
        </row>
        <row r="29039">
          <cell r="I29039">
            <v>459052</v>
          </cell>
        </row>
        <row r="29040">
          <cell r="I29040">
            <v>459052</v>
          </cell>
        </row>
        <row r="29041">
          <cell r="I29041">
            <v>459052</v>
          </cell>
        </row>
        <row r="29042">
          <cell r="I29042">
            <v>459052</v>
          </cell>
        </row>
        <row r="29043">
          <cell r="I29043">
            <v>459052</v>
          </cell>
        </row>
        <row r="29044">
          <cell r="I29044">
            <v>459052</v>
          </cell>
        </row>
        <row r="29045">
          <cell r="I29045">
            <v>459052</v>
          </cell>
        </row>
        <row r="29046">
          <cell r="I29046">
            <v>459052</v>
          </cell>
        </row>
        <row r="29047">
          <cell r="I29047">
            <v>459052</v>
          </cell>
        </row>
        <row r="29048">
          <cell r="I29048">
            <v>459097</v>
          </cell>
        </row>
        <row r="29049">
          <cell r="I29049">
            <v>459097</v>
          </cell>
        </row>
        <row r="29050">
          <cell r="I29050">
            <v>459097</v>
          </cell>
        </row>
        <row r="29051">
          <cell r="I29051">
            <v>459097</v>
          </cell>
        </row>
        <row r="29052">
          <cell r="I29052">
            <v>459097</v>
          </cell>
        </row>
        <row r="29053">
          <cell r="I29053">
            <v>459097</v>
          </cell>
        </row>
        <row r="29054">
          <cell r="I29054">
            <v>459097</v>
          </cell>
        </row>
        <row r="29055">
          <cell r="I29055">
            <v>459097</v>
          </cell>
        </row>
        <row r="29056">
          <cell r="I29056">
            <v>459097</v>
          </cell>
        </row>
        <row r="29057">
          <cell r="I29057">
            <v>459151</v>
          </cell>
        </row>
        <row r="29058">
          <cell r="I29058">
            <v>459151</v>
          </cell>
        </row>
        <row r="29059">
          <cell r="I29059">
            <v>459151</v>
          </cell>
        </row>
        <row r="29060">
          <cell r="I29060">
            <v>459151</v>
          </cell>
        </row>
        <row r="29061">
          <cell r="I29061">
            <v>459152</v>
          </cell>
        </row>
        <row r="29062">
          <cell r="I29062">
            <v>459152</v>
          </cell>
        </row>
        <row r="29063">
          <cell r="I29063">
            <v>459152</v>
          </cell>
        </row>
        <row r="29064">
          <cell r="I29064">
            <v>460001</v>
          </cell>
        </row>
        <row r="29065">
          <cell r="I29065">
            <v>461010</v>
          </cell>
        </row>
        <row r="29066">
          <cell r="I29066">
            <v>461015</v>
          </cell>
        </row>
        <row r="29067">
          <cell r="I29067">
            <v>468500</v>
          </cell>
        </row>
        <row r="29068">
          <cell r="I29068">
            <v>468500</v>
          </cell>
        </row>
        <row r="29069">
          <cell r="I29069">
            <v>468500</v>
          </cell>
        </row>
        <row r="29070">
          <cell r="I29070">
            <v>468500</v>
          </cell>
        </row>
        <row r="29071">
          <cell r="I29071">
            <v>468500</v>
          </cell>
        </row>
        <row r="29072">
          <cell r="I29072">
            <v>468500</v>
          </cell>
        </row>
        <row r="29073">
          <cell r="I29073">
            <v>468500</v>
          </cell>
        </row>
        <row r="29074">
          <cell r="I29074">
            <v>469800</v>
          </cell>
        </row>
        <row r="29075">
          <cell r="I29075">
            <v>474001</v>
          </cell>
        </row>
        <row r="29076">
          <cell r="I29076">
            <v>474800</v>
          </cell>
        </row>
        <row r="29077">
          <cell r="I29077">
            <v>478304</v>
          </cell>
        </row>
        <row r="29078">
          <cell r="I29078">
            <v>479100</v>
          </cell>
        </row>
        <row r="29079">
          <cell r="I29079">
            <v>479100</v>
          </cell>
        </row>
        <row r="29080">
          <cell r="I29080">
            <v>479100</v>
          </cell>
        </row>
        <row r="29081">
          <cell r="I29081">
            <v>479100</v>
          </cell>
        </row>
        <row r="29082">
          <cell r="I29082">
            <v>479100</v>
          </cell>
        </row>
        <row r="29083">
          <cell r="I29083">
            <v>479100</v>
          </cell>
        </row>
        <row r="29084">
          <cell r="I29084">
            <v>479100</v>
          </cell>
        </row>
        <row r="29085">
          <cell r="I29085">
            <v>479100</v>
          </cell>
        </row>
        <row r="29086">
          <cell r="I29086">
            <v>479100</v>
          </cell>
        </row>
        <row r="29087">
          <cell r="I29087">
            <v>479100</v>
          </cell>
        </row>
        <row r="29088">
          <cell r="I29088">
            <v>479200</v>
          </cell>
        </row>
        <row r="29089">
          <cell r="I29089">
            <v>479800</v>
          </cell>
        </row>
        <row r="29090">
          <cell r="I29090">
            <v>479800</v>
          </cell>
        </row>
        <row r="29091">
          <cell r="I29091">
            <v>479800</v>
          </cell>
        </row>
        <row r="29092">
          <cell r="I29092">
            <v>479800</v>
          </cell>
        </row>
        <row r="29093">
          <cell r="I29093">
            <v>479800</v>
          </cell>
        </row>
        <row r="29094">
          <cell r="I29094">
            <v>480000</v>
          </cell>
        </row>
        <row r="29095">
          <cell r="I29095">
            <v>480000</v>
          </cell>
        </row>
        <row r="29096">
          <cell r="I29096">
            <v>480000</v>
          </cell>
        </row>
        <row r="29097">
          <cell r="I29097">
            <v>480000</v>
          </cell>
        </row>
        <row r="29098">
          <cell r="I29098">
            <v>480000</v>
          </cell>
        </row>
        <row r="29099">
          <cell r="I29099">
            <v>480000</v>
          </cell>
        </row>
        <row r="29100">
          <cell r="I29100">
            <v>480000</v>
          </cell>
        </row>
        <row r="29101">
          <cell r="I29101">
            <v>480000</v>
          </cell>
        </row>
        <row r="29102">
          <cell r="I29102">
            <v>484004</v>
          </cell>
        </row>
        <row r="29103">
          <cell r="I29103">
            <v>484004</v>
          </cell>
        </row>
        <row r="29104">
          <cell r="I29104">
            <v>484007</v>
          </cell>
        </row>
        <row r="29105">
          <cell r="I29105">
            <v>484007</v>
          </cell>
        </row>
        <row r="29106">
          <cell r="I29106">
            <v>484007</v>
          </cell>
        </row>
        <row r="29107">
          <cell r="I29107">
            <v>484106</v>
          </cell>
        </row>
        <row r="29108">
          <cell r="I29108">
            <v>484202</v>
          </cell>
        </row>
        <row r="29109">
          <cell r="I29109">
            <v>484600</v>
          </cell>
        </row>
        <row r="29110">
          <cell r="I29110">
            <v>484700</v>
          </cell>
        </row>
        <row r="29111">
          <cell r="I29111">
            <v>484900</v>
          </cell>
        </row>
        <row r="29112">
          <cell r="I29112">
            <v>484930</v>
          </cell>
        </row>
        <row r="29113">
          <cell r="I29113">
            <v>484930</v>
          </cell>
        </row>
        <row r="29114">
          <cell r="I29114">
            <v>484932</v>
          </cell>
        </row>
        <row r="29115">
          <cell r="I29115">
            <v>484932</v>
          </cell>
        </row>
        <row r="29116">
          <cell r="I29116">
            <v>488034</v>
          </cell>
        </row>
        <row r="29117">
          <cell r="I29117">
            <v>488034</v>
          </cell>
        </row>
        <row r="29118">
          <cell r="I29118">
            <v>489005</v>
          </cell>
        </row>
        <row r="29119">
          <cell r="I29119">
            <v>489005</v>
          </cell>
        </row>
        <row r="29120">
          <cell r="I29120">
            <v>489005</v>
          </cell>
        </row>
        <row r="29121">
          <cell r="I29121">
            <v>489005</v>
          </cell>
        </row>
        <row r="29122">
          <cell r="I29122">
            <v>489005</v>
          </cell>
        </row>
        <row r="29123">
          <cell r="I29123">
            <v>489018</v>
          </cell>
        </row>
        <row r="29124">
          <cell r="I29124">
            <v>489019</v>
          </cell>
        </row>
        <row r="29125">
          <cell r="I29125">
            <v>489020</v>
          </cell>
        </row>
        <row r="29126">
          <cell r="I29126">
            <v>489044</v>
          </cell>
        </row>
        <row r="29127">
          <cell r="I29127">
            <v>498400</v>
          </cell>
        </row>
        <row r="29128">
          <cell r="I29128">
            <v>498400</v>
          </cell>
        </row>
        <row r="29129">
          <cell r="I29129">
            <v>498400</v>
          </cell>
        </row>
        <row r="29130">
          <cell r="I29130">
            <v>498400</v>
          </cell>
        </row>
        <row r="29131">
          <cell r="I29131">
            <v>498820</v>
          </cell>
        </row>
        <row r="29132">
          <cell r="I29132">
            <v>498822</v>
          </cell>
        </row>
        <row r="29133">
          <cell r="I29133">
            <v>498822</v>
          </cell>
        </row>
        <row r="29134">
          <cell r="I29134">
            <v>498826</v>
          </cell>
        </row>
        <row r="29135">
          <cell r="I29135">
            <v>505000</v>
          </cell>
        </row>
        <row r="29136">
          <cell r="I29136">
            <v>505001</v>
          </cell>
        </row>
        <row r="29137">
          <cell r="I29137">
            <v>506496</v>
          </cell>
        </row>
        <row r="29138">
          <cell r="I29138">
            <v>513200</v>
          </cell>
        </row>
        <row r="29139">
          <cell r="I29139">
            <v>513200</v>
          </cell>
        </row>
        <row r="29140">
          <cell r="I29140">
            <v>513200</v>
          </cell>
        </row>
        <row r="29141">
          <cell r="I29141">
            <v>513200</v>
          </cell>
        </row>
        <row r="29142">
          <cell r="I29142">
            <v>513200</v>
          </cell>
        </row>
        <row r="29143">
          <cell r="I29143">
            <v>513200</v>
          </cell>
        </row>
        <row r="29144">
          <cell r="I29144">
            <v>513200</v>
          </cell>
        </row>
        <row r="29145">
          <cell r="I29145">
            <v>513200</v>
          </cell>
        </row>
        <row r="29146">
          <cell r="I29146">
            <v>513200</v>
          </cell>
        </row>
        <row r="29147">
          <cell r="I29147">
            <v>513612</v>
          </cell>
        </row>
        <row r="29148">
          <cell r="I29148">
            <v>513612</v>
          </cell>
        </row>
        <row r="29149">
          <cell r="I29149">
            <v>513612</v>
          </cell>
        </row>
        <row r="29150">
          <cell r="I29150">
            <v>513700</v>
          </cell>
        </row>
        <row r="29151">
          <cell r="I29151">
            <v>513800</v>
          </cell>
        </row>
        <row r="29152">
          <cell r="I29152">
            <v>518700</v>
          </cell>
        </row>
        <row r="29153">
          <cell r="I29153">
            <v>521401</v>
          </cell>
        </row>
        <row r="29154">
          <cell r="I29154">
            <v>521401</v>
          </cell>
        </row>
        <row r="29155">
          <cell r="I29155">
            <v>521401</v>
          </cell>
        </row>
        <row r="29156">
          <cell r="I29156">
            <v>521600</v>
          </cell>
        </row>
        <row r="29157">
          <cell r="I29157">
            <v>521600</v>
          </cell>
        </row>
        <row r="29158">
          <cell r="I29158">
            <v>523700</v>
          </cell>
        </row>
        <row r="29159">
          <cell r="I29159">
            <v>523834</v>
          </cell>
        </row>
        <row r="29160">
          <cell r="I29160">
            <v>523856</v>
          </cell>
        </row>
        <row r="29161">
          <cell r="I29161">
            <v>528800</v>
          </cell>
        </row>
        <row r="29162">
          <cell r="I29162">
            <v>532013</v>
          </cell>
        </row>
        <row r="29163">
          <cell r="I29163">
            <v>550000</v>
          </cell>
        </row>
        <row r="29164">
          <cell r="I29164">
            <v>550000</v>
          </cell>
        </row>
        <row r="29165">
          <cell r="I29165">
            <v>550000</v>
          </cell>
        </row>
        <row r="29166">
          <cell r="I29166">
            <v>550000</v>
          </cell>
        </row>
        <row r="29167">
          <cell r="I29167">
            <v>550000</v>
          </cell>
        </row>
        <row r="29168">
          <cell r="I29168">
            <v>550000</v>
          </cell>
        </row>
        <row r="29169">
          <cell r="I29169">
            <v>550000</v>
          </cell>
        </row>
        <row r="29170">
          <cell r="I29170">
            <v>550000</v>
          </cell>
        </row>
        <row r="29171">
          <cell r="I29171">
            <v>550000</v>
          </cell>
        </row>
        <row r="29172">
          <cell r="I29172">
            <v>550000</v>
          </cell>
        </row>
        <row r="29173">
          <cell r="I29173">
            <v>555014</v>
          </cell>
        </row>
        <row r="29174">
          <cell r="I29174">
            <v>555014</v>
          </cell>
        </row>
        <row r="29175">
          <cell r="I29175">
            <v>555014</v>
          </cell>
        </row>
        <row r="29176">
          <cell r="I29176">
            <v>586130</v>
          </cell>
        </row>
        <row r="29177">
          <cell r="I29177">
            <v>586240</v>
          </cell>
        </row>
        <row r="29178">
          <cell r="I29178">
            <v>586240</v>
          </cell>
        </row>
        <row r="29179">
          <cell r="I29179">
            <v>628001</v>
          </cell>
        </row>
        <row r="29180">
          <cell r="I29180">
            <v>628001</v>
          </cell>
        </row>
        <row r="29181">
          <cell r="I29181">
            <v>628001</v>
          </cell>
        </row>
        <row r="29182">
          <cell r="I29182">
            <v>628001</v>
          </cell>
        </row>
        <row r="29183">
          <cell r="I29183">
            <v>628001</v>
          </cell>
        </row>
        <row r="29184">
          <cell r="I29184">
            <v>628001</v>
          </cell>
        </row>
        <row r="29185">
          <cell r="I29185">
            <v>628001</v>
          </cell>
        </row>
        <row r="29186">
          <cell r="I29186">
            <v>628701</v>
          </cell>
        </row>
        <row r="29187">
          <cell r="I29187">
            <v>628702</v>
          </cell>
        </row>
        <row r="29188">
          <cell r="I29188">
            <v>628702</v>
          </cell>
        </row>
        <row r="29189">
          <cell r="I29189">
            <v>628702</v>
          </cell>
        </row>
        <row r="29190">
          <cell r="I29190">
            <v>628702</v>
          </cell>
        </row>
        <row r="29191">
          <cell r="I29191">
            <v>628702</v>
          </cell>
        </row>
        <row r="29192">
          <cell r="I29192">
            <v>628702</v>
          </cell>
        </row>
        <row r="29193">
          <cell r="I29193">
            <v>628712</v>
          </cell>
        </row>
        <row r="29194">
          <cell r="I29194">
            <v>628712</v>
          </cell>
        </row>
        <row r="29195">
          <cell r="I29195">
            <v>628712</v>
          </cell>
        </row>
        <row r="29196">
          <cell r="I29196">
            <v>628712</v>
          </cell>
        </row>
        <row r="29197">
          <cell r="I29197">
            <v>628712</v>
          </cell>
        </row>
        <row r="29198">
          <cell r="I29198">
            <v>628714</v>
          </cell>
        </row>
        <row r="29199">
          <cell r="I29199">
            <v>628714</v>
          </cell>
        </row>
        <row r="29200">
          <cell r="I29200">
            <v>628714</v>
          </cell>
        </row>
        <row r="29201">
          <cell r="I29201">
            <v>628714</v>
          </cell>
        </row>
        <row r="29202">
          <cell r="I29202">
            <v>628714</v>
          </cell>
        </row>
        <row r="29203">
          <cell r="I29203">
            <v>629820</v>
          </cell>
        </row>
        <row r="29204">
          <cell r="I29204">
            <v>629820</v>
          </cell>
        </row>
        <row r="29205">
          <cell r="I29205">
            <v>629820</v>
          </cell>
        </row>
        <row r="29206">
          <cell r="I29206">
            <v>629820</v>
          </cell>
        </row>
        <row r="29207">
          <cell r="I29207">
            <v>629820</v>
          </cell>
        </row>
        <row r="29208">
          <cell r="I29208">
            <v>629820</v>
          </cell>
        </row>
        <row r="29209">
          <cell r="I29209">
            <v>629820</v>
          </cell>
        </row>
        <row r="29210">
          <cell r="I29210">
            <v>629823</v>
          </cell>
        </row>
        <row r="29211">
          <cell r="I29211">
            <v>629823</v>
          </cell>
        </row>
        <row r="29212">
          <cell r="I29212">
            <v>629823</v>
          </cell>
        </row>
        <row r="29213">
          <cell r="I29213">
            <v>629823</v>
          </cell>
        </row>
        <row r="29214">
          <cell r="I29214">
            <v>629823</v>
          </cell>
        </row>
        <row r="29215">
          <cell r="I29215">
            <v>629824</v>
          </cell>
        </row>
        <row r="29216">
          <cell r="I29216">
            <v>629824</v>
          </cell>
        </row>
        <row r="29217">
          <cell r="I29217">
            <v>629824</v>
          </cell>
        </row>
        <row r="29218">
          <cell r="I29218">
            <v>629824</v>
          </cell>
        </row>
        <row r="29219">
          <cell r="I29219">
            <v>629824</v>
          </cell>
        </row>
        <row r="29220">
          <cell r="I29220">
            <v>629824</v>
          </cell>
        </row>
        <row r="29221">
          <cell r="I29221">
            <v>629824</v>
          </cell>
        </row>
        <row r="29222">
          <cell r="I29222">
            <v>648521</v>
          </cell>
        </row>
        <row r="29223">
          <cell r="I29223">
            <v>651010</v>
          </cell>
        </row>
        <row r="29224">
          <cell r="I29224">
            <v>651010</v>
          </cell>
        </row>
        <row r="29225">
          <cell r="I29225">
            <v>651020</v>
          </cell>
        </row>
        <row r="29226">
          <cell r="I29226">
            <v>651020</v>
          </cell>
        </row>
        <row r="29227">
          <cell r="I29227">
            <v>651055</v>
          </cell>
        </row>
        <row r="29228">
          <cell r="I29228">
            <v>651055</v>
          </cell>
        </row>
        <row r="29229">
          <cell r="I29229">
            <v>651055</v>
          </cell>
        </row>
        <row r="29230">
          <cell r="I29230">
            <v>651055</v>
          </cell>
        </row>
        <row r="29231">
          <cell r="I29231">
            <v>651055</v>
          </cell>
        </row>
        <row r="29232">
          <cell r="I29232">
            <v>651055</v>
          </cell>
        </row>
        <row r="29233">
          <cell r="I29233">
            <v>651055</v>
          </cell>
        </row>
        <row r="29234">
          <cell r="I29234">
            <v>651055</v>
          </cell>
        </row>
        <row r="29235">
          <cell r="I29235">
            <v>651060</v>
          </cell>
        </row>
        <row r="29236">
          <cell r="I29236">
            <v>651060</v>
          </cell>
        </row>
        <row r="29237">
          <cell r="I29237">
            <v>651060</v>
          </cell>
        </row>
        <row r="29238">
          <cell r="I29238">
            <v>651060</v>
          </cell>
        </row>
        <row r="29239">
          <cell r="I29239">
            <v>651060</v>
          </cell>
        </row>
        <row r="29240">
          <cell r="I29240">
            <v>651060</v>
          </cell>
        </row>
        <row r="29241">
          <cell r="I29241">
            <v>651060</v>
          </cell>
        </row>
        <row r="29242">
          <cell r="I29242">
            <v>651503</v>
          </cell>
        </row>
        <row r="29243">
          <cell r="I29243">
            <v>651503</v>
          </cell>
        </row>
        <row r="29244">
          <cell r="I29244">
            <v>651503</v>
          </cell>
        </row>
        <row r="29245">
          <cell r="I29245">
            <v>651503</v>
          </cell>
        </row>
        <row r="29246">
          <cell r="I29246">
            <v>651504</v>
          </cell>
        </row>
        <row r="29247">
          <cell r="I29247">
            <v>651504</v>
          </cell>
        </row>
        <row r="29248">
          <cell r="I29248">
            <v>651504</v>
          </cell>
        </row>
        <row r="29249">
          <cell r="I29249">
            <v>651504</v>
          </cell>
        </row>
        <row r="29250">
          <cell r="I29250">
            <v>653000</v>
          </cell>
        </row>
        <row r="29251">
          <cell r="I29251">
            <v>653000</v>
          </cell>
        </row>
        <row r="29252">
          <cell r="I29252">
            <v>653000</v>
          </cell>
        </row>
        <row r="29253">
          <cell r="I29253">
            <v>653005</v>
          </cell>
        </row>
        <row r="29254">
          <cell r="I29254">
            <v>653005</v>
          </cell>
        </row>
        <row r="29255">
          <cell r="I29255">
            <v>653005</v>
          </cell>
        </row>
        <row r="29256">
          <cell r="I29256">
            <v>653005</v>
          </cell>
        </row>
        <row r="29257">
          <cell r="I29257">
            <v>653006</v>
          </cell>
        </row>
        <row r="29258">
          <cell r="I29258">
            <v>653006</v>
          </cell>
        </row>
        <row r="29259">
          <cell r="I29259">
            <v>653010</v>
          </cell>
        </row>
        <row r="29260">
          <cell r="I29260">
            <v>653010</v>
          </cell>
        </row>
        <row r="29261">
          <cell r="I29261">
            <v>660509</v>
          </cell>
        </row>
        <row r="29262">
          <cell r="I29262">
            <v>660512</v>
          </cell>
        </row>
        <row r="29263">
          <cell r="I29263">
            <v>660515</v>
          </cell>
        </row>
        <row r="29264">
          <cell r="I29264">
            <v>660519</v>
          </cell>
        </row>
        <row r="29265">
          <cell r="I29265">
            <v>660519</v>
          </cell>
        </row>
        <row r="29266">
          <cell r="I29266">
            <v>660521</v>
          </cell>
        </row>
        <row r="29267">
          <cell r="I29267">
            <v>660531</v>
          </cell>
        </row>
        <row r="29268">
          <cell r="I29268">
            <v>660532</v>
          </cell>
        </row>
        <row r="29269">
          <cell r="I29269">
            <v>660533</v>
          </cell>
        </row>
        <row r="29270">
          <cell r="I29270">
            <v>660534</v>
          </cell>
        </row>
        <row r="29271">
          <cell r="I29271">
            <v>660537</v>
          </cell>
        </row>
        <row r="29272">
          <cell r="I29272">
            <v>660538</v>
          </cell>
        </row>
        <row r="29273">
          <cell r="I29273">
            <v>662111</v>
          </cell>
        </row>
        <row r="29274">
          <cell r="I29274">
            <v>662300</v>
          </cell>
        </row>
        <row r="29275">
          <cell r="I29275">
            <v>662300</v>
          </cell>
        </row>
        <row r="29276">
          <cell r="I29276">
            <v>662300</v>
          </cell>
        </row>
        <row r="29277">
          <cell r="I29277">
            <v>662300</v>
          </cell>
        </row>
        <row r="29278">
          <cell r="I29278">
            <v>662300</v>
          </cell>
        </row>
        <row r="29279">
          <cell r="I29279">
            <v>662300</v>
          </cell>
        </row>
        <row r="29280">
          <cell r="I29280">
            <v>663402</v>
          </cell>
        </row>
        <row r="29281">
          <cell r="I29281">
            <v>663405</v>
          </cell>
        </row>
        <row r="29282">
          <cell r="I29282">
            <v>663413</v>
          </cell>
        </row>
        <row r="29283">
          <cell r="I29283">
            <v>663431</v>
          </cell>
        </row>
        <row r="29284">
          <cell r="I29284">
            <v>663432</v>
          </cell>
        </row>
        <row r="29285">
          <cell r="I29285">
            <v>711812</v>
          </cell>
        </row>
        <row r="29286">
          <cell r="I29286">
            <v>723014</v>
          </cell>
        </row>
        <row r="29287">
          <cell r="I29287">
            <v>723400</v>
          </cell>
        </row>
        <row r="29288">
          <cell r="I29288">
            <v>723770</v>
          </cell>
        </row>
        <row r="29289">
          <cell r="I29289">
            <v>723770</v>
          </cell>
        </row>
        <row r="29290">
          <cell r="I29290">
            <v>723772</v>
          </cell>
        </row>
        <row r="29291">
          <cell r="I29291">
            <v>730000</v>
          </cell>
        </row>
        <row r="29292">
          <cell r="I29292">
            <v>730000</v>
          </cell>
        </row>
        <row r="29293">
          <cell r="I29293">
            <v>730000</v>
          </cell>
        </row>
        <row r="29294">
          <cell r="I29294">
            <v>730000</v>
          </cell>
        </row>
        <row r="29295">
          <cell r="I29295">
            <v>730000</v>
          </cell>
        </row>
        <row r="29296">
          <cell r="I29296">
            <v>730000</v>
          </cell>
        </row>
        <row r="29297">
          <cell r="I29297">
            <v>730001</v>
          </cell>
        </row>
        <row r="29298">
          <cell r="I29298">
            <v>730001</v>
          </cell>
        </row>
        <row r="29299">
          <cell r="I29299">
            <v>730002</v>
          </cell>
        </row>
        <row r="29300">
          <cell r="I29300">
            <v>730002</v>
          </cell>
        </row>
        <row r="29301">
          <cell r="I29301">
            <v>730002</v>
          </cell>
        </row>
        <row r="29302">
          <cell r="I29302">
            <v>730002</v>
          </cell>
        </row>
        <row r="29303">
          <cell r="I29303">
            <v>730002</v>
          </cell>
        </row>
        <row r="29304">
          <cell r="I29304">
            <v>730002</v>
          </cell>
        </row>
        <row r="29305">
          <cell r="I29305">
            <v>730002</v>
          </cell>
        </row>
        <row r="29306">
          <cell r="I29306">
            <v>730002</v>
          </cell>
        </row>
        <row r="29307">
          <cell r="I29307">
            <v>730002</v>
          </cell>
        </row>
        <row r="29308">
          <cell r="I29308">
            <v>730002</v>
          </cell>
        </row>
        <row r="29309">
          <cell r="I29309">
            <v>730003</v>
          </cell>
        </row>
        <row r="29310">
          <cell r="I29310">
            <v>730003</v>
          </cell>
        </row>
        <row r="29311">
          <cell r="I29311">
            <v>730003</v>
          </cell>
        </row>
        <row r="29312">
          <cell r="I29312">
            <v>730003</v>
          </cell>
        </row>
        <row r="29313">
          <cell r="I29313">
            <v>730004</v>
          </cell>
        </row>
        <row r="29314">
          <cell r="I29314">
            <v>730004</v>
          </cell>
        </row>
        <row r="29315">
          <cell r="I29315">
            <v>730004</v>
          </cell>
        </row>
        <row r="29316">
          <cell r="I29316">
            <v>730004</v>
          </cell>
        </row>
        <row r="29317">
          <cell r="I29317">
            <v>731003</v>
          </cell>
        </row>
        <row r="29318">
          <cell r="I29318">
            <v>731004</v>
          </cell>
        </row>
        <row r="29319">
          <cell r="I29319">
            <v>731500</v>
          </cell>
        </row>
        <row r="29320">
          <cell r="I29320">
            <v>731501</v>
          </cell>
        </row>
        <row r="29321">
          <cell r="I29321">
            <v>731501</v>
          </cell>
        </row>
        <row r="29322">
          <cell r="I29322">
            <v>731501</v>
          </cell>
        </row>
        <row r="29323">
          <cell r="I29323">
            <v>731800</v>
          </cell>
        </row>
        <row r="29324">
          <cell r="I29324">
            <v>731801</v>
          </cell>
        </row>
        <row r="29325">
          <cell r="I29325">
            <v>731802</v>
          </cell>
        </row>
        <row r="29326">
          <cell r="I29326">
            <v>731802</v>
          </cell>
        </row>
        <row r="29327">
          <cell r="I29327">
            <v>744103</v>
          </cell>
        </row>
        <row r="29328">
          <cell r="I29328">
            <v>744104</v>
          </cell>
        </row>
        <row r="29329">
          <cell r="I29329">
            <v>744202</v>
          </cell>
        </row>
        <row r="29330">
          <cell r="I29330">
            <v>744203</v>
          </cell>
        </row>
        <row r="29331">
          <cell r="I29331">
            <v>744204</v>
          </cell>
        </row>
        <row r="29332">
          <cell r="I29332">
            <v>745920</v>
          </cell>
        </row>
        <row r="29333">
          <cell r="I29333">
            <v>745921</v>
          </cell>
        </row>
        <row r="29334">
          <cell r="I29334">
            <v>745922</v>
          </cell>
        </row>
        <row r="29335">
          <cell r="I29335">
            <v>745923</v>
          </cell>
        </row>
        <row r="29336">
          <cell r="I29336">
            <v>745924</v>
          </cell>
        </row>
        <row r="29337">
          <cell r="I29337">
            <v>752200</v>
          </cell>
        </row>
        <row r="29338">
          <cell r="I29338">
            <v>752200</v>
          </cell>
        </row>
        <row r="29339">
          <cell r="I29339">
            <v>840036</v>
          </cell>
        </row>
        <row r="29340">
          <cell r="I29340">
            <v>843219</v>
          </cell>
        </row>
        <row r="29341">
          <cell r="I29341">
            <v>8236091</v>
          </cell>
        </row>
        <row r="29342">
          <cell r="I29342">
            <v>8236091</v>
          </cell>
        </row>
        <row r="29343">
          <cell r="I29343">
            <v>20432030</v>
          </cell>
        </row>
        <row r="29344">
          <cell r="I29344">
            <v>20711033</v>
          </cell>
        </row>
        <row r="29345">
          <cell r="I29345">
            <v>20711033</v>
          </cell>
        </row>
        <row r="29346">
          <cell r="I29346">
            <v>20712033</v>
          </cell>
        </row>
        <row r="29347">
          <cell r="I29347">
            <v>26712041</v>
          </cell>
        </row>
        <row r="29348">
          <cell r="I29348">
            <v>26712042</v>
          </cell>
        </row>
        <row r="29349">
          <cell r="I29349">
            <v>26713030</v>
          </cell>
        </row>
        <row r="29350">
          <cell r="I29350">
            <v>26713034</v>
          </cell>
        </row>
        <row r="29351">
          <cell r="I29351">
            <v>26713034</v>
          </cell>
        </row>
        <row r="29352">
          <cell r="I29352">
            <v>26713036</v>
          </cell>
        </row>
        <row r="29353">
          <cell r="I29353">
            <v>26713041</v>
          </cell>
        </row>
        <row r="29354">
          <cell r="I29354">
            <v>26713050</v>
          </cell>
        </row>
        <row r="29355">
          <cell r="I29355">
            <v>26713050</v>
          </cell>
        </row>
        <row r="29356">
          <cell r="I29356">
            <v>26713051</v>
          </cell>
        </row>
        <row r="29357">
          <cell r="I29357">
            <v>26713053</v>
          </cell>
        </row>
        <row r="29358">
          <cell r="I29358">
            <v>26713141</v>
          </cell>
        </row>
        <row r="29359">
          <cell r="I29359">
            <v>26713150</v>
          </cell>
        </row>
        <row r="29360">
          <cell r="I29360">
            <v>26713151</v>
          </cell>
        </row>
        <row r="29361">
          <cell r="I29361">
            <v>26713153</v>
          </cell>
        </row>
        <row r="29362">
          <cell r="I29362">
            <v>26718150</v>
          </cell>
        </row>
        <row r="29363">
          <cell r="I29363">
            <v>27610030</v>
          </cell>
        </row>
        <row r="29364">
          <cell r="I29364">
            <v>27610071</v>
          </cell>
        </row>
        <row r="29365">
          <cell r="I29365">
            <v>27610071</v>
          </cell>
        </row>
        <row r="29366">
          <cell r="I29366">
            <v>85779061</v>
          </cell>
        </row>
        <row r="29367">
          <cell r="I29367" t="str">
            <v>09457</v>
          </cell>
        </row>
        <row r="29368">
          <cell r="I29368" t="str">
            <v>10018AA</v>
          </cell>
        </row>
        <row r="29369">
          <cell r="I29369" t="str">
            <v>10018AA</v>
          </cell>
        </row>
        <row r="29370">
          <cell r="I29370" t="str">
            <v>10318B</v>
          </cell>
        </row>
        <row r="29371">
          <cell r="I29371" t="str">
            <v>10318C</v>
          </cell>
        </row>
        <row r="29372">
          <cell r="I29372" t="str">
            <v>10320DA</v>
          </cell>
        </row>
        <row r="29373">
          <cell r="I29373" t="str">
            <v>10324AA</v>
          </cell>
        </row>
        <row r="29374">
          <cell r="I29374" t="str">
            <v>10328AA</v>
          </cell>
        </row>
        <row r="29375">
          <cell r="I29375" t="str">
            <v>10328CA</v>
          </cell>
        </row>
        <row r="29376">
          <cell r="I29376" t="str">
            <v>10338A</v>
          </cell>
        </row>
        <row r="29377">
          <cell r="I29377" t="str">
            <v>10338C</v>
          </cell>
        </row>
        <row r="29378">
          <cell r="I29378" t="str">
            <v>10338DD</v>
          </cell>
        </row>
        <row r="29379">
          <cell r="I29379" t="str">
            <v>10338F</v>
          </cell>
        </row>
        <row r="29380">
          <cell r="I29380" t="str">
            <v>10338T</v>
          </cell>
        </row>
        <row r="29381">
          <cell r="I29381" t="str">
            <v>10339B</v>
          </cell>
        </row>
        <row r="29382">
          <cell r="I29382" t="str">
            <v>10358A</v>
          </cell>
        </row>
        <row r="29383">
          <cell r="I29383" t="str">
            <v>10370H</v>
          </cell>
        </row>
        <row r="29384">
          <cell r="I29384" t="str">
            <v>10370H</v>
          </cell>
        </row>
        <row r="29385">
          <cell r="I29385" t="str">
            <v>10370L</v>
          </cell>
        </row>
        <row r="29386">
          <cell r="I29386" t="str">
            <v>10370M</v>
          </cell>
        </row>
        <row r="29387">
          <cell r="I29387" t="str">
            <v>10372H</v>
          </cell>
        </row>
        <row r="29388">
          <cell r="I29388" t="str">
            <v>10372H</v>
          </cell>
        </row>
        <row r="29389">
          <cell r="I29389" t="str">
            <v>10372J</v>
          </cell>
        </row>
        <row r="29390">
          <cell r="I29390" t="str">
            <v>10372K</v>
          </cell>
        </row>
        <row r="29391">
          <cell r="I29391" t="str">
            <v>10372KL</v>
          </cell>
        </row>
        <row r="29392">
          <cell r="I29392" t="str">
            <v>10372L</v>
          </cell>
        </row>
        <row r="29393">
          <cell r="I29393" t="str">
            <v>10372L</v>
          </cell>
        </row>
        <row r="29394">
          <cell r="I29394" t="str">
            <v>10372U</v>
          </cell>
        </row>
        <row r="29395">
          <cell r="I29395" t="str">
            <v>10378H</v>
          </cell>
        </row>
        <row r="29396">
          <cell r="I29396" t="str">
            <v>10378K</v>
          </cell>
        </row>
        <row r="29397">
          <cell r="I29397" t="str">
            <v>10381A</v>
          </cell>
        </row>
        <row r="29398">
          <cell r="I29398" t="str">
            <v>10381B</v>
          </cell>
        </row>
        <row r="29399">
          <cell r="I29399" t="str">
            <v>10381B</v>
          </cell>
        </row>
        <row r="29400">
          <cell r="I29400" t="str">
            <v>10381B</v>
          </cell>
        </row>
        <row r="29401">
          <cell r="I29401" t="str">
            <v>10382A</v>
          </cell>
        </row>
        <row r="29402">
          <cell r="I29402" t="str">
            <v>10382A</v>
          </cell>
        </row>
        <row r="29403">
          <cell r="I29403" t="str">
            <v>10382A</v>
          </cell>
        </row>
        <row r="29404">
          <cell r="I29404" t="str">
            <v>10382A</v>
          </cell>
        </row>
        <row r="29405">
          <cell r="I29405" t="str">
            <v>10382A</v>
          </cell>
        </row>
        <row r="29406">
          <cell r="I29406" t="str">
            <v>10382A</v>
          </cell>
        </row>
        <row r="29407">
          <cell r="I29407" t="str">
            <v>10382A</v>
          </cell>
        </row>
        <row r="29408">
          <cell r="I29408" t="str">
            <v>10384A</v>
          </cell>
        </row>
        <row r="29409">
          <cell r="I29409" t="str">
            <v>10384A</v>
          </cell>
        </row>
        <row r="29410">
          <cell r="I29410" t="str">
            <v>10384A</v>
          </cell>
        </row>
        <row r="29411">
          <cell r="I29411" t="str">
            <v>10384A</v>
          </cell>
        </row>
        <row r="29412">
          <cell r="I29412" t="str">
            <v>10384A</v>
          </cell>
        </row>
        <row r="29413">
          <cell r="I29413" t="str">
            <v>10384B</v>
          </cell>
        </row>
        <row r="29414">
          <cell r="I29414" t="str">
            <v>10385A</v>
          </cell>
        </row>
        <row r="29415">
          <cell r="I29415" t="str">
            <v>10385A</v>
          </cell>
        </row>
        <row r="29416">
          <cell r="I29416" t="str">
            <v>10390BN</v>
          </cell>
        </row>
        <row r="29417">
          <cell r="I29417" t="str">
            <v>10390BN</v>
          </cell>
        </row>
        <row r="29418">
          <cell r="I29418" t="str">
            <v>10434A</v>
          </cell>
        </row>
        <row r="29419">
          <cell r="I29419" t="str">
            <v>10434B</v>
          </cell>
        </row>
        <row r="29420">
          <cell r="I29420" t="str">
            <v>10452A</v>
          </cell>
        </row>
        <row r="29421">
          <cell r="I29421" t="str">
            <v>10452A</v>
          </cell>
        </row>
        <row r="29422">
          <cell r="I29422" t="str">
            <v>10452A</v>
          </cell>
        </row>
        <row r="29423">
          <cell r="I29423" t="str">
            <v>10452B</v>
          </cell>
        </row>
        <row r="29424">
          <cell r="I29424" t="str">
            <v>10970BE</v>
          </cell>
        </row>
        <row r="29425">
          <cell r="I29425" t="str">
            <v>10970BR</v>
          </cell>
        </row>
        <row r="29426">
          <cell r="I29426" t="str">
            <v>10970E</v>
          </cell>
        </row>
        <row r="29427">
          <cell r="I29427" t="str">
            <v>10970EN</v>
          </cell>
        </row>
        <row r="29428">
          <cell r="I29428" t="str">
            <v>10970EN</v>
          </cell>
        </row>
        <row r="29429">
          <cell r="I29429" t="str">
            <v>10970GR</v>
          </cell>
        </row>
        <row r="29430">
          <cell r="I29430" t="str">
            <v>10970GR</v>
          </cell>
        </row>
        <row r="29431">
          <cell r="I29431" t="str">
            <v>10970K</v>
          </cell>
        </row>
        <row r="29432">
          <cell r="I29432" t="str">
            <v>11273FE</v>
          </cell>
        </row>
        <row r="29433">
          <cell r="I29433" t="str">
            <v>11273ZE</v>
          </cell>
        </row>
        <row r="29434">
          <cell r="I29434" t="str">
            <v>11275FE</v>
          </cell>
        </row>
        <row r="29435">
          <cell r="I29435" t="str">
            <v>11275ZE</v>
          </cell>
        </row>
        <row r="29436">
          <cell r="I29436" t="str">
            <v>11275ZE</v>
          </cell>
        </row>
        <row r="29437">
          <cell r="I29437" t="str">
            <v>11574AA</v>
          </cell>
        </row>
        <row r="29438">
          <cell r="I29438" t="str">
            <v>11574TJ</v>
          </cell>
        </row>
        <row r="29439">
          <cell r="I29439" t="str">
            <v>11578BS</v>
          </cell>
        </row>
        <row r="29440">
          <cell r="I29440" t="str">
            <v>11578BT</v>
          </cell>
        </row>
        <row r="29441">
          <cell r="I29441" t="str">
            <v>12015A</v>
          </cell>
        </row>
        <row r="29442">
          <cell r="I29442" t="str">
            <v>12016K</v>
          </cell>
        </row>
        <row r="29443">
          <cell r="I29443" t="str">
            <v>12016M</v>
          </cell>
        </row>
        <row r="29444">
          <cell r="I29444" t="str">
            <v>12060A</v>
          </cell>
        </row>
        <row r="29445">
          <cell r="I29445" t="str">
            <v>12060A</v>
          </cell>
        </row>
        <row r="29446">
          <cell r="I29446" t="str">
            <v>12060B</v>
          </cell>
        </row>
        <row r="29447">
          <cell r="I29447" t="str">
            <v>12060B</v>
          </cell>
        </row>
        <row r="29448">
          <cell r="I29448" t="str">
            <v>12060C</v>
          </cell>
        </row>
        <row r="29449">
          <cell r="I29449" t="str">
            <v>12060C</v>
          </cell>
        </row>
        <row r="29450">
          <cell r="I29450" t="str">
            <v>12060D</v>
          </cell>
        </row>
        <row r="29451">
          <cell r="I29451" t="str">
            <v>12060D</v>
          </cell>
        </row>
        <row r="29452">
          <cell r="I29452" t="str">
            <v>12060E</v>
          </cell>
        </row>
        <row r="29453">
          <cell r="I29453" t="str">
            <v>12060F</v>
          </cell>
        </row>
        <row r="29454">
          <cell r="I29454" t="str">
            <v>12060H</v>
          </cell>
        </row>
        <row r="29455">
          <cell r="I29455" t="str">
            <v>12060S</v>
          </cell>
        </row>
        <row r="29456">
          <cell r="I29456" t="str">
            <v>12060T</v>
          </cell>
        </row>
        <row r="29457">
          <cell r="I29457" t="str">
            <v>12061B</v>
          </cell>
        </row>
        <row r="29458">
          <cell r="I29458" t="str">
            <v>12061B</v>
          </cell>
        </row>
        <row r="29459">
          <cell r="I29459" t="str">
            <v>12061B</v>
          </cell>
        </row>
        <row r="29460">
          <cell r="I29460" t="str">
            <v>12061C</v>
          </cell>
        </row>
        <row r="29461">
          <cell r="I29461" t="str">
            <v>12061C</v>
          </cell>
        </row>
        <row r="29462">
          <cell r="I29462" t="str">
            <v>12062A</v>
          </cell>
        </row>
        <row r="29463">
          <cell r="I29463" t="str">
            <v>12062B</v>
          </cell>
        </row>
        <row r="29464">
          <cell r="I29464" t="str">
            <v>12062C</v>
          </cell>
        </row>
        <row r="29465">
          <cell r="I29465" t="str">
            <v>12067A</v>
          </cell>
        </row>
        <row r="29466">
          <cell r="I29466" t="str">
            <v>1220A</v>
          </cell>
        </row>
        <row r="29467">
          <cell r="I29467" t="str">
            <v>1230C</v>
          </cell>
        </row>
        <row r="29468">
          <cell r="I29468" t="str">
            <v>20160SHW</v>
          </cell>
        </row>
        <row r="29469">
          <cell r="I29469" t="str">
            <v>20160SHW</v>
          </cell>
        </row>
        <row r="29470">
          <cell r="I29470" t="str">
            <v>20160SHW</v>
          </cell>
        </row>
        <row r="29471">
          <cell r="I29471" t="str">
            <v>20160UHW</v>
          </cell>
        </row>
        <row r="29472">
          <cell r="I29472" t="str">
            <v>20160UHW</v>
          </cell>
        </row>
        <row r="29473">
          <cell r="I29473" t="str">
            <v>20160UHW</v>
          </cell>
        </row>
        <row r="29474">
          <cell r="I29474" t="str">
            <v>20160UHW</v>
          </cell>
        </row>
        <row r="29475">
          <cell r="I29475" t="str">
            <v>204320-30</v>
          </cell>
        </row>
        <row r="29476">
          <cell r="I29476" t="str">
            <v>204320-30</v>
          </cell>
        </row>
        <row r="29477">
          <cell r="I29477" t="str">
            <v>219717B</v>
          </cell>
        </row>
        <row r="29478">
          <cell r="I29478" t="str">
            <v>24511AA</v>
          </cell>
        </row>
        <row r="29479">
          <cell r="I29479" t="str">
            <v>24511AA</v>
          </cell>
        </row>
        <row r="29480">
          <cell r="I29480" t="str">
            <v>24511AA</v>
          </cell>
        </row>
        <row r="29481">
          <cell r="I29481" t="str">
            <v>24514A</v>
          </cell>
        </row>
        <row r="29482">
          <cell r="I29482" t="str">
            <v>24514B</v>
          </cell>
        </row>
        <row r="29483">
          <cell r="I29483" t="str">
            <v>24514B</v>
          </cell>
        </row>
        <row r="29484">
          <cell r="I29484" t="str">
            <v>24514H</v>
          </cell>
        </row>
        <row r="29485">
          <cell r="I29485" t="str">
            <v>24514H</v>
          </cell>
        </row>
        <row r="29486">
          <cell r="I29486" t="str">
            <v>24514S</v>
          </cell>
        </row>
        <row r="29487">
          <cell r="I29487" t="str">
            <v>24514S</v>
          </cell>
        </row>
        <row r="29488">
          <cell r="I29488" t="str">
            <v>24514S</v>
          </cell>
        </row>
        <row r="29489">
          <cell r="I29489" t="str">
            <v>24941BA</v>
          </cell>
        </row>
        <row r="29490">
          <cell r="I29490" t="str">
            <v>24941BAL</v>
          </cell>
        </row>
        <row r="29491">
          <cell r="I29491" t="str">
            <v>24941I</v>
          </cell>
        </row>
        <row r="29492">
          <cell r="I29492" t="str">
            <v>24942AK</v>
          </cell>
        </row>
        <row r="29493">
          <cell r="I29493" t="str">
            <v>24942AK</v>
          </cell>
        </row>
        <row r="29494">
          <cell r="I29494" t="str">
            <v>24942AL</v>
          </cell>
        </row>
        <row r="29495">
          <cell r="I29495" t="str">
            <v>24942OK</v>
          </cell>
        </row>
        <row r="29496">
          <cell r="I29496" t="str">
            <v>24942OL</v>
          </cell>
        </row>
        <row r="29497">
          <cell r="I29497" t="str">
            <v>24942OL</v>
          </cell>
        </row>
        <row r="29498">
          <cell r="I29498" t="str">
            <v>24942TK</v>
          </cell>
        </row>
        <row r="29499">
          <cell r="I29499" t="str">
            <v>24942TL</v>
          </cell>
        </row>
        <row r="29500">
          <cell r="I29500" t="str">
            <v>24942TL</v>
          </cell>
        </row>
        <row r="29501">
          <cell r="I29501" t="str">
            <v>24981A</v>
          </cell>
        </row>
        <row r="29502">
          <cell r="I29502" t="str">
            <v>24981A</v>
          </cell>
        </row>
        <row r="29503">
          <cell r="I29503" t="str">
            <v>24981O</v>
          </cell>
        </row>
        <row r="29504">
          <cell r="I29504" t="str">
            <v>24981O</v>
          </cell>
        </row>
        <row r="29505">
          <cell r="I29505" t="str">
            <v>25153BI</v>
          </cell>
        </row>
        <row r="29506">
          <cell r="I29506" t="str">
            <v>25310MAR</v>
          </cell>
        </row>
        <row r="29507">
          <cell r="I29507" t="str">
            <v>25310ME</v>
          </cell>
        </row>
        <row r="29508">
          <cell r="I29508" t="str">
            <v>25310MG</v>
          </cell>
        </row>
        <row r="29509">
          <cell r="I29509" t="str">
            <v>25310ML</v>
          </cell>
        </row>
        <row r="29510">
          <cell r="I29510" t="str">
            <v>25310PMR</v>
          </cell>
        </row>
        <row r="29511">
          <cell r="I29511" t="str">
            <v>25370DM</v>
          </cell>
        </row>
        <row r="29512">
          <cell r="I29512" t="str">
            <v>25370SC</v>
          </cell>
        </row>
        <row r="29513">
          <cell r="I29513" t="str">
            <v>26002M</v>
          </cell>
        </row>
        <row r="29514">
          <cell r="I29514" t="str">
            <v>26003AA</v>
          </cell>
        </row>
        <row r="29515">
          <cell r="I29515" t="str">
            <v>26003AA</v>
          </cell>
        </row>
        <row r="29516">
          <cell r="I29516" t="str">
            <v>26003AA</v>
          </cell>
        </row>
        <row r="29517">
          <cell r="I29517" t="str">
            <v>26003AA</v>
          </cell>
        </row>
        <row r="29518">
          <cell r="I29518" t="str">
            <v>26003AA</v>
          </cell>
        </row>
        <row r="29519">
          <cell r="I29519" t="str">
            <v>26003AA</v>
          </cell>
        </row>
        <row r="29520">
          <cell r="I29520" t="str">
            <v>26003AA</v>
          </cell>
        </row>
        <row r="29521">
          <cell r="I29521" t="str">
            <v>26003AA</v>
          </cell>
        </row>
        <row r="29522">
          <cell r="I29522" t="str">
            <v>26003ACA</v>
          </cell>
        </row>
        <row r="29523">
          <cell r="I29523" t="str">
            <v>26003ACA</v>
          </cell>
        </row>
        <row r="29524">
          <cell r="I29524" t="str">
            <v>26003ARA</v>
          </cell>
        </row>
        <row r="29525">
          <cell r="I29525" t="str">
            <v>26003ARA</v>
          </cell>
        </row>
        <row r="29526">
          <cell r="I29526" t="str">
            <v>26003BA</v>
          </cell>
        </row>
        <row r="29527">
          <cell r="I29527" t="str">
            <v>26003BA</v>
          </cell>
        </row>
        <row r="29528">
          <cell r="I29528" t="str">
            <v>26003BA</v>
          </cell>
        </row>
        <row r="29529">
          <cell r="I29529" t="str">
            <v>26003BA</v>
          </cell>
        </row>
        <row r="29530">
          <cell r="I29530" t="str">
            <v>26003BA</v>
          </cell>
        </row>
        <row r="29531">
          <cell r="I29531" t="str">
            <v>26003BA</v>
          </cell>
        </row>
        <row r="29532">
          <cell r="I29532" t="str">
            <v>26003BA</v>
          </cell>
        </row>
        <row r="29533">
          <cell r="I29533" t="str">
            <v>26003BA</v>
          </cell>
        </row>
        <row r="29534">
          <cell r="I29534" t="str">
            <v>26003BA</v>
          </cell>
        </row>
        <row r="29535">
          <cell r="I29535" t="str">
            <v>26003BA</v>
          </cell>
        </row>
        <row r="29536">
          <cell r="I29536" t="str">
            <v>26003BA</v>
          </cell>
        </row>
        <row r="29537">
          <cell r="I29537" t="str">
            <v>26003BA</v>
          </cell>
        </row>
        <row r="29538">
          <cell r="I29538" t="str">
            <v>26003BA</v>
          </cell>
        </row>
        <row r="29539">
          <cell r="I29539" t="str">
            <v>26003BA</v>
          </cell>
        </row>
        <row r="29540">
          <cell r="I29540" t="str">
            <v>26003BA</v>
          </cell>
        </row>
        <row r="29541">
          <cell r="I29541" t="str">
            <v>26003BA</v>
          </cell>
        </row>
        <row r="29542">
          <cell r="I29542" t="str">
            <v>26003BA</v>
          </cell>
        </row>
        <row r="29543">
          <cell r="I29543" t="str">
            <v>26003BA</v>
          </cell>
        </row>
        <row r="29544">
          <cell r="I29544" t="str">
            <v>26003BCA</v>
          </cell>
        </row>
        <row r="29545">
          <cell r="I29545" t="str">
            <v>26003BCA</v>
          </cell>
        </row>
        <row r="29546">
          <cell r="I29546" t="str">
            <v>26003BCA</v>
          </cell>
        </row>
        <row r="29547">
          <cell r="I29547" t="str">
            <v>26003BEA</v>
          </cell>
        </row>
        <row r="29548">
          <cell r="I29548" t="str">
            <v>26003BEA</v>
          </cell>
        </row>
        <row r="29549">
          <cell r="I29549" t="str">
            <v>26003BEA</v>
          </cell>
        </row>
        <row r="29550">
          <cell r="I29550" t="str">
            <v>26003BRA</v>
          </cell>
        </row>
        <row r="29551">
          <cell r="I29551" t="str">
            <v>26003BRA</v>
          </cell>
        </row>
        <row r="29552">
          <cell r="I29552" t="str">
            <v>26003BRA</v>
          </cell>
        </row>
        <row r="29553">
          <cell r="I29553" t="str">
            <v>26003BRA</v>
          </cell>
        </row>
        <row r="29554">
          <cell r="I29554" t="str">
            <v>26006M</v>
          </cell>
        </row>
        <row r="29555">
          <cell r="I29555" t="str">
            <v>26006M</v>
          </cell>
        </row>
        <row r="29556">
          <cell r="I29556" t="str">
            <v>26006M</v>
          </cell>
        </row>
        <row r="29557">
          <cell r="I29557" t="str">
            <v>26007BA</v>
          </cell>
        </row>
        <row r="29558">
          <cell r="I29558" t="str">
            <v>26007BA</v>
          </cell>
        </row>
        <row r="29559">
          <cell r="I29559" t="str">
            <v>26034AAV</v>
          </cell>
        </row>
        <row r="29560">
          <cell r="I29560" t="str">
            <v>26034V</v>
          </cell>
        </row>
        <row r="29561">
          <cell r="I29561" t="str">
            <v>26040SL</v>
          </cell>
        </row>
        <row r="29562">
          <cell r="I29562" t="str">
            <v>26040SL</v>
          </cell>
        </row>
        <row r="29563">
          <cell r="I29563" t="str">
            <v>26040SL</v>
          </cell>
        </row>
        <row r="29564">
          <cell r="I29564" t="str">
            <v>26040XA</v>
          </cell>
        </row>
        <row r="29565">
          <cell r="I29565" t="str">
            <v>26040XA</v>
          </cell>
        </row>
        <row r="29566">
          <cell r="I29566" t="str">
            <v>26040XA</v>
          </cell>
        </row>
        <row r="29567">
          <cell r="I29567" t="str">
            <v>26046AA</v>
          </cell>
        </row>
        <row r="29568">
          <cell r="I29568" t="str">
            <v>26046AA</v>
          </cell>
        </row>
        <row r="29569">
          <cell r="I29569" t="str">
            <v>26046AA</v>
          </cell>
        </row>
        <row r="29570">
          <cell r="I29570" t="str">
            <v>26046AA</v>
          </cell>
        </row>
        <row r="29571">
          <cell r="I29571" t="str">
            <v>26046AA</v>
          </cell>
        </row>
        <row r="29572">
          <cell r="I29572" t="str">
            <v>26046AA</v>
          </cell>
        </row>
        <row r="29573">
          <cell r="I29573" t="str">
            <v>26046BA</v>
          </cell>
        </row>
        <row r="29574">
          <cell r="I29574" t="str">
            <v>26046BA</v>
          </cell>
        </row>
        <row r="29575">
          <cell r="I29575" t="str">
            <v>26046BA</v>
          </cell>
        </row>
        <row r="29576">
          <cell r="I29576" t="str">
            <v>26046BA</v>
          </cell>
        </row>
        <row r="29577">
          <cell r="I29577" t="str">
            <v>26046BA</v>
          </cell>
        </row>
        <row r="29578">
          <cell r="I29578" t="str">
            <v>26046BA</v>
          </cell>
        </row>
        <row r="29579">
          <cell r="I29579" t="str">
            <v>26046BA</v>
          </cell>
        </row>
        <row r="29580">
          <cell r="I29580" t="str">
            <v>26046BA</v>
          </cell>
        </row>
        <row r="29581">
          <cell r="I29581" t="str">
            <v>26050E</v>
          </cell>
        </row>
        <row r="29582">
          <cell r="I29582" t="str">
            <v>26050E</v>
          </cell>
        </row>
        <row r="29583">
          <cell r="I29583" t="str">
            <v>26050E</v>
          </cell>
        </row>
        <row r="29584">
          <cell r="I29584" t="str">
            <v>26050E</v>
          </cell>
        </row>
        <row r="29585">
          <cell r="I29585" t="str">
            <v>26050E</v>
          </cell>
        </row>
        <row r="29586">
          <cell r="I29586" t="str">
            <v>26050G</v>
          </cell>
        </row>
        <row r="29587">
          <cell r="I29587" t="str">
            <v>26050G</v>
          </cell>
        </row>
        <row r="29588">
          <cell r="I29588" t="str">
            <v>26050G</v>
          </cell>
        </row>
        <row r="29589">
          <cell r="I29589" t="str">
            <v>26050G</v>
          </cell>
        </row>
        <row r="29590">
          <cell r="I29590" t="str">
            <v>26050G</v>
          </cell>
        </row>
        <row r="29591">
          <cell r="I29591" t="str">
            <v>26050G</v>
          </cell>
        </row>
        <row r="29592">
          <cell r="I29592" t="str">
            <v>26050G</v>
          </cell>
        </row>
        <row r="29593">
          <cell r="I29593" t="str">
            <v>26050G</v>
          </cell>
        </row>
        <row r="29594">
          <cell r="I29594" t="str">
            <v>26050J</v>
          </cell>
        </row>
        <row r="29595">
          <cell r="I29595" t="str">
            <v>26050J</v>
          </cell>
        </row>
        <row r="29596">
          <cell r="I29596" t="str">
            <v>26050J</v>
          </cell>
        </row>
        <row r="29597">
          <cell r="I29597" t="str">
            <v>26050J</v>
          </cell>
        </row>
        <row r="29598">
          <cell r="I29598" t="str">
            <v>26050J</v>
          </cell>
        </row>
        <row r="29599">
          <cell r="I29599" t="str">
            <v>26050L</v>
          </cell>
        </row>
        <row r="29600">
          <cell r="I29600" t="str">
            <v>26050L</v>
          </cell>
        </row>
        <row r="29601">
          <cell r="I29601" t="str">
            <v>26050M</v>
          </cell>
        </row>
        <row r="29602">
          <cell r="I29602" t="str">
            <v>26050M</v>
          </cell>
        </row>
        <row r="29603">
          <cell r="I29603" t="str">
            <v>26050M</v>
          </cell>
        </row>
        <row r="29604">
          <cell r="I29604" t="str">
            <v>26050M</v>
          </cell>
        </row>
        <row r="29605">
          <cell r="I29605" t="str">
            <v>26050M</v>
          </cell>
        </row>
        <row r="29606">
          <cell r="I29606" t="str">
            <v>26050M</v>
          </cell>
        </row>
        <row r="29607">
          <cell r="I29607" t="str">
            <v>26050M</v>
          </cell>
        </row>
        <row r="29608">
          <cell r="I29608" t="str">
            <v>26050M</v>
          </cell>
        </row>
        <row r="29609">
          <cell r="I29609" t="str">
            <v>26050N</v>
          </cell>
        </row>
        <row r="29610">
          <cell r="I29610" t="str">
            <v>26050N</v>
          </cell>
        </row>
        <row r="29611">
          <cell r="I29611" t="str">
            <v>26050N</v>
          </cell>
        </row>
        <row r="29612">
          <cell r="I29612" t="str">
            <v>26050NK</v>
          </cell>
        </row>
        <row r="29613">
          <cell r="I29613" t="str">
            <v>26050NK</v>
          </cell>
        </row>
        <row r="29614">
          <cell r="I29614" t="str">
            <v>26050R</v>
          </cell>
        </row>
        <row r="29615">
          <cell r="I29615" t="str">
            <v>26050R</v>
          </cell>
        </row>
        <row r="29616">
          <cell r="I29616" t="str">
            <v>26050R</v>
          </cell>
        </row>
        <row r="29617">
          <cell r="I29617" t="str">
            <v>26050R</v>
          </cell>
        </row>
        <row r="29618">
          <cell r="I29618" t="str">
            <v>26050R</v>
          </cell>
        </row>
        <row r="29619">
          <cell r="I29619" t="str">
            <v>26050SL</v>
          </cell>
        </row>
        <row r="29620">
          <cell r="I29620" t="str">
            <v>26050SL</v>
          </cell>
        </row>
        <row r="29621">
          <cell r="I29621" t="str">
            <v>26050SL</v>
          </cell>
        </row>
        <row r="29622">
          <cell r="I29622" t="str">
            <v>26050SL</v>
          </cell>
        </row>
        <row r="29623">
          <cell r="I29623" t="str">
            <v>26050T</v>
          </cell>
        </row>
        <row r="29624">
          <cell r="I29624" t="str">
            <v>26050T</v>
          </cell>
        </row>
        <row r="29625">
          <cell r="I29625" t="str">
            <v>26050T</v>
          </cell>
        </row>
        <row r="29626">
          <cell r="I29626" t="str">
            <v>26050T</v>
          </cell>
        </row>
        <row r="29627">
          <cell r="I29627" t="str">
            <v>26050T</v>
          </cell>
        </row>
        <row r="29628">
          <cell r="I29628" t="str">
            <v>26050T</v>
          </cell>
        </row>
        <row r="29629">
          <cell r="I29629" t="str">
            <v>26050U</v>
          </cell>
        </row>
        <row r="29630">
          <cell r="I29630" t="str">
            <v>26050U</v>
          </cell>
        </row>
        <row r="29631">
          <cell r="I29631" t="str">
            <v>26050U</v>
          </cell>
        </row>
        <row r="29632">
          <cell r="I29632" t="str">
            <v>26050U</v>
          </cell>
        </row>
        <row r="29633">
          <cell r="I29633" t="str">
            <v>26050U</v>
          </cell>
        </row>
        <row r="29634">
          <cell r="I29634" t="str">
            <v>26050XA</v>
          </cell>
        </row>
        <row r="29635">
          <cell r="I29635" t="str">
            <v>26050XA</v>
          </cell>
        </row>
        <row r="29636">
          <cell r="I29636" t="str">
            <v>26050XA</v>
          </cell>
        </row>
        <row r="29637">
          <cell r="I29637" t="str">
            <v>26050XA</v>
          </cell>
        </row>
        <row r="29638">
          <cell r="I29638" t="str">
            <v>26050XA</v>
          </cell>
        </row>
        <row r="29639">
          <cell r="I29639" t="str">
            <v>26053CB</v>
          </cell>
        </row>
        <row r="29640">
          <cell r="I29640" t="str">
            <v>26053EB</v>
          </cell>
        </row>
        <row r="29641">
          <cell r="I29641" t="str">
            <v>26053OC</v>
          </cell>
        </row>
        <row r="29642">
          <cell r="I29642" t="str">
            <v>26053SC</v>
          </cell>
        </row>
        <row r="29643">
          <cell r="I29643" t="str">
            <v>26105AA</v>
          </cell>
        </row>
        <row r="29644">
          <cell r="I29644" t="str">
            <v>26105AA</v>
          </cell>
        </row>
        <row r="29645">
          <cell r="I29645" t="str">
            <v>26105AA</v>
          </cell>
        </row>
        <row r="29646">
          <cell r="I29646" t="str">
            <v>26105AA</v>
          </cell>
        </row>
        <row r="29647">
          <cell r="I29647" t="str">
            <v>26105AA</v>
          </cell>
        </row>
        <row r="29648">
          <cell r="I29648" t="str">
            <v>26105AA</v>
          </cell>
        </row>
        <row r="29649">
          <cell r="I29649" t="str">
            <v>26105AA</v>
          </cell>
        </row>
        <row r="29650">
          <cell r="I29650" t="str">
            <v>26105FA</v>
          </cell>
        </row>
        <row r="29651">
          <cell r="I29651" t="str">
            <v>26105FA</v>
          </cell>
        </row>
        <row r="29652">
          <cell r="I29652" t="str">
            <v>26105FA</v>
          </cell>
        </row>
        <row r="29653">
          <cell r="I29653" t="str">
            <v>26106FA</v>
          </cell>
        </row>
        <row r="29654">
          <cell r="I29654" t="str">
            <v>26120AA</v>
          </cell>
        </row>
        <row r="29655">
          <cell r="I29655" t="str">
            <v>26120BA</v>
          </cell>
        </row>
        <row r="29656">
          <cell r="I29656" t="str">
            <v>26120BA</v>
          </cell>
        </row>
        <row r="29657">
          <cell r="I29657" t="str">
            <v>26120BA</v>
          </cell>
        </row>
        <row r="29658">
          <cell r="I29658" t="str">
            <v>26120BA</v>
          </cell>
        </row>
        <row r="29659">
          <cell r="I29659" t="str">
            <v>26120BA</v>
          </cell>
        </row>
        <row r="29660">
          <cell r="I29660" t="str">
            <v>26120BA</v>
          </cell>
        </row>
        <row r="29661">
          <cell r="I29661" t="str">
            <v>26120BA</v>
          </cell>
        </row>
        <row r="29662">
          <cell r="I29662" t="str">
            <v>26120BA</v>
          </cell>
        </row>
        <row r="29663">
          <cell r="I29663" t="str">
            <v>26120BA</v>
          </cell>
        </row>
        <row r="29664">
          <cell r="I29664" t="str">
            <v>26120BA</v>
          </cell>
        </row>
        <row r="29665">
          <cell r="I29665" t="str">
            <v>26120BA</v>
          </cell>
        </row>
        <row r="29666">
          <cell r="I29666" t="str">
            <v>26120BA</v>
          </cell>
        </row>
        <row r="29667">
          <cell r="I29667" t="str">
            <v>26120BA</v>
          </cell>
        </row>
        <row r="29668">
          <cell r="I29668" t="str">
            <v>26120BA</v>
          </cell>
        </row>
        <row r="29669">
          <cell r="I29669" t="str">
            <v>26152BO</v>
          </cell>
        </row>
        <row r="29670">
          <cell r="I29670" t="str">
            <v>26152BO</v>
          </cell>
        </row>
        <row r="29671">
          <cell r="I29671" t="str">
            <v>26153BI</v>
          </cell>
        </row>
        <row r="29672">
          <cell r="I29672" t="str">
            <v>26153BI</v>
          </cell>
        </row>
        <row r="29673">
          <cell r="I29673" t="str">
            <v>26153BI</v>
          </cell>
        </row>
        <row r="29674">
          <cell r="I29674" t="str">
            <v>26153BI</v>
          </cell>
        </row>
        <row r="29675">
          <cell r="I29675" t="str">
            <v>26153BI</v>
          </cell>
        </row>
        <row r="29676">
          <cell r="I29676" t="str">
            <v>26153BI</v>
          </cell>
        </row>
        <row r="29677">
          <cell r="I29677" t="str">
            <v>26153BO</v>
          </cell>
        </row>
        <row r="29678">
          <cell r="I29678" t="str">
            <v>26153BO</v>
          </cell>
        </row>
        <row r="29679">
          <cell r="I29679" t="str">
            <v>26153BO</v>
          </cell>
        </row>
        <row r="29680">
          <cell r="I29680" t="str">
            <v>26153BO</v>
          </cell>
        </row>
        <row r="29681">
          <cell r="I29681" t="str">
            <v>26153BO</v>
          </cell>
        </row>
        <row r="29682">
          <cell r="I29682" t="str">
            <v>26153BO</v>
          </cell>
        </row>
        <row r="29683">
          <cell r="I29683" t="str">
            <v>26153BOL</v>
          </cell>
        </row>
        <row r="29684">
          <cell r="I29684" t="str">
            <v>26153BOL</v>
          </cell>
        </row>
        <row r="29685">
          <cell r="I29685" t="str">
            <v>26159BHW</v>
          </cell>
        </row>
        <row r="29686">
          <cell r="I29686" t="str">
            <v>26159BHW</v>
          </cell>
        </row>
        <row r="29687">
          <cell r="I29687" t="str">
            <v>26159BHW</v>
          </cell>
        </row>
        <row r="29688">
          <cell r="I29688" t="str">
            <v>26159BHW</v>
          </cell>
        </row>
        <row r="29689">
          <cell r="I29689" t="str">
            <v>26159BHW</v>
          </cell>
        </row>
        <row r="29690">
          <cell r="I29690" t="str">
            <v>26159BHW</v>
          </cell>
        </row>
        <row r="29691">
          <cell r="I29691" t="str">
            <v>26159DHW</v>
          </cell>
        </row>
        <row r="29692">
          <cell r="I29692" t="str">
            <v>26159DHW</v>
          </cell>
        </row>
        <row r="29693">
          <cell r="I29693" t="str">
            <v>26159EHW</v>
          </cell>
        </row>
        <row r="29694">
          <cell r="I29694" t="str">
            <v>26159EHW</v>
          </cell>
        </row>
        <row r="29695">
          <cell r="I29695" t="str">
            <v>26159SHW</v>
          </cell>
        </row>
        <row r="29696">
          <cell r="I29696" t="str">
            <v>26159SHW</v>
          </cell>
        </row>
        <row r="29697">
          <cell r="I29697" t="str">
            <v>26159SHW</v>
          </cell>
        </row>
        <row r="29698">
          <cell r="I29698" t="str">
            <v>26159SHW</v>
          </cell>
        </row>
        <row r="29699">
          <cell r="I29699" t="str">
            <v>26159SHW</v>
          </cell>
        </row>
        <row r="29700">
          <cell r="I29700" t="str">
            <v>26159SHW</v>
          </cell>
        </row>
        <row r="29701">
          <cell r="I29701" t="str">
            <v>26159SHW</v>
          </cell>
        </row>
        <row r="29702">
          <cell r="I29702" t="str">
            <v>26159SHW</v>
          </cell>
        </row>
        <row r="29703">
          <cell r="I29703" t="str">
            <v>26159SHW</v>
          </cell>
        </row>
        <row r="29704">
          <cell r="I29704" t="str">
            <v>26159SHW</v>
          </cell>
        </row>
        <row r="29705">
          <cell r="I29705" t="str">
            <v>26159UHW</v>
          </cell>
        </row>
        <row r="29706">
          <cell r="I29706" t="str">
            <v>26159UHW</v>
          </cell>
        </row>
        <row r="29707">
          <cell r="I29707" t="str">
            <v>26159UHW</v>
          </cell>
        </row>
        <row r="29708">
          <cell r="I29708" t="str">
            <v>26159UHW</v>
          </cell>
        </row>
        <row r="29709">
          <cell r="I29709" t="str">
            <v>26159UHW</v>
          </cell>
        </row>
        <row r="29710">
          <cell r="I29710" t="str">
            <v>26159UHW</v>
          </cell>
        </row>
        <row r="29711">
          <cell r="I29711" t="str">
            <v>26159UHW</v>
          </cell>
        </row>
        <row r="29712">
          <cell r="I29712" t="str">
            <v>26159UHW</v>
          </cell>
        </row>
        <row r="29713">
          <cell r="I29713" t="str">
            <v>26159UHW</v>
          </cell>
        </row>
        <row r="29714">
          <cell r="I29714" t="str">
            <v>26159UHW</v>
          </cell>
        </row>
        <row r="29715">
          <cell r="I29715" t="str">
            <v>26159UHW</v>
          </cell>
        </row>
        <row r="29716">
          <cell r="I29716" t="str">
            <v>26159UHW</v>
          </cell>
        </row>
        <row r="29717">
          <cell r="I29717" t="str">
            <v>26159UHW</v>
          </cell>
        </row>
        <row r="29718">
          <cell r="I29718" t="str">
            <v>26159UHW</v>
          </cell>
        </row>
        <row r="29719">
          <cell r="I29719" t="str">
            <v>26159UHW</v>
          </cell>
        </row>
        <row r="29720">
          <cell r="I29720" t="str">
            <v>26159UHW</v>
          </cell>
        </row>
        <row r="29721">
          <cell r="I29721" t="str">
            <v>26159UHW</v>
          </cell>
        </row>
        <row r="29722">
          <cell r="I29722" t="str">
            <v>26159UHW</v>
          </cell>
        </row>
        <row r="29723">
          <cell r="I29723" t="str">
            <v>26159UHW</v>
          </cell>
        </row>
        <row r="29724">
          <cell r="I29724" t="str">
            <v>26159UHW</v>
          </cell>
        </row>
        <row r="29725">
          <cell r="I29725" t="str">
            <v>26161B</v>
          </cell>
        </row>
        <row r="29726">
          <cell r="I29726" t="str">
            <v>26161B</v>
          </cell>
        </row>
        <row r="29727">
          <cell r="I29727" t="str">
            <v>26161BN</v>
          </cell>
        </row>
        <row r="29728">
          <cell r="I29728" t="str">
            <v>26161CF</v>
          </cell>
        </row>
        <row r="29729">
          <cell r="I29729" t="str">
            <v>26161CF</v>
          </cell>
        </row>
        <row r="29730">
          <cell r="I29730" t="str">
            <v>26161WB</v>
          </cell>
        </row>
        <row r="29731">
          <cell r="I29731" t="str">
            <v>26161WC</v>
          </cell>
        </row>
        <row r="29732">
          <cell r="I29732" t="str">
            <v>26167A</v>
          </cell>
        </row>
        <row r="29733">
          <cell r="I29733" t="str">
            <v>26167H-26167LHL</v>
          </cell>
        </row>
        <row r="29734">
          <cell r="I29734" t="str">
            <v>26167LH</v>
          </cell>
        </row>
        <row r="29735">
          <cell r="I29735" t="str">
            <v>26168DA</v>
          </cell>
        </row>
        <row r="29736">
          <cell r="I29736" t="str">
            <v>26168DA</v>
          </cell>
        </row>
        <row r="29737">
          <cell r="I29737" t="str">
            <v>26168DA</v>
          </cell>
        </row>
        <row r="29738">
          <cell r="I29738" t="str">
            <v>26168DB</v>
          </cell>
        </row>
        <row r="29739">
          <cell r="I29739" t="str">
            <v>26168DB</v>
          </cell>
        </row>
        <row r="29740">
          <cell r="I29740" t="str">
            <v>26168DB</v>
          </cell>
        </row>
        <row r="29741">
          <cell r="I29741" t="str">
            <v>26168DC</v>
          </cell>
        </row>
        <row r="29742">
          <cell r="I29742" t="str">
            <v>26168DC</v>
          </cell>
        </row>
        <row r="29743">
          <cell r="I29743" t="str">
            <v>26168DC</v>
          </cell>
        </row>
        <row r="29744">
          <cell r="I29744" t="str">
            <v>26168DE</v>
          </cell>
        </row>
        <row r="29745">
          <cell r="I29745" t="str">
            <v>26168DE</v>
          </cell>
        </row>
        <row r="29746">
          <cell r="I29746" t="str">
            <v>26168DE</v>
          </cell>
        </row>
        <row r="29747">
          <cell r="I29747" t="str">
            <v>26168DF</v>
          </cell>
        </row>
        <row r="29748">
          <cell r="I29748" t="str">
            <v>26168DG</v>
          </cell>
        </row>
        <row r="29749">
          <cell r="I29749" t="str">
            <v>26168DG</v>
          </cell>
        </row>
        <row r="29750">
          <cell r="I29750" t="str">
            <v>26168DG</v>
          </cell>
        </row>
        <row r="29751">
          <cell r="I29751" t="str">
            <v>26168DH</v>
          </cell>
        </row>
        <row r="29752">
          <cell r="I29752" t="str">
            <v>26168DI</v>
          </cell>
        </row>
        <row r="29753">
          <cell r="I29753" t="str">
            <v>26168DK</v>
          </cell>
        </row>
        <row r="29754">
          <cell r="I29754" t="str">
            <v>26168DK</v>
          </cell>
        </row>
        <row r="29755">
          <cell r="I29755" t="str">
            <v>26168DK</v>
          </cell>
        </row>
        <row r="29756">
          <cell r="I29756" t="str">
            <v>26168DM</v>
          </cell>
        </row>
        <row r="29757">
          <cell r="I29757" t="str">
            <v>26168DN</v>
          </cell>
        </row>
        <row r="29758">
          <cell r="I29758" t="str">
            <v>26168DN</v>
          </cell>
        </row>
        <row r="29759">
          <cell r="I29759" t="str">
            <v>26168DP</v>
          </cell>
        </row>
        <row r="29760">
          <cell r="I29760" t="str">
            <v>26168DP</v>
          </cell>
        </row>
        <row r="29761">
          <cell r="I29761" t="str">
            <v>26168DR</v>
          </cell>
        </row>
        <row r="29762">
          <cell r="I29762" t="str">
            <v>26168KA</v>
          </cell>
        </row>
        <row r="29763">
          <cell r="I29763" t="str">
            <v>26168KB</v>
          </cell>
        </row>
        <row r="29764">
          <cell r="I29764" t="str">
            <v>26168KC</v>
          </cell>
        </row>
        <row r="29765">
          <cell r="I29765" t="str">
            <v>26168KD</v>
          </cell>
        </row>
        <row r="29766">
          <cell r="I29766" t="str">
            <v>26168KE</v>
          </cell>
        </row>
        <row r="29767">
          <cell r="I29767" t="str">
            <v>26168KF</v>
          </cell>
        </row>
        <row r="29768">
          <cell r="I29768" t="str">
            <v>26168KG</v>
          </cell>
        </row>
        <row r="29769">
          <cell r="I29769" t="str">
            <v>26168KL</v>
          </cell>
        </row>
        <row r="29770">
          <cell r="I29770" t="str">
            <v>26168KM</v>
          </cell>
        </row>
        <row r="29771">
          <cell r="I29771" t="str">
            <v>26168KR</v>
          </cell>
        </row>
        <row r="29772">
          <cell r="I29772" t="str">
            <v>26168KS</v>
          </cell>
        </row>
        <row r="29773">
          <cell r="I29773" t="str">
            <v>26172EB</v>
          </cell>
        </row>
        <row r="29774">
          <cell r="I29774" t="str">
            <v>26173AM</v>
          </cell>
        </row>
        <row r="29775">
          <cell r="I29775" t="str">
            <v>26173BN</v>
          </cell>
        </row>
        <row r="29776">
          <cell r="I29776" t="str">
            <v>26173KAC</v>
          </cell>
        </row>
        <row r="29777">
          <cell r="I29777" t="str">
            <v>26173KAF</v>
          </cell>
        </row>
        <row r="29778">
          <cell r="I29778" t="str">
            <v>26173KAF</v>
          </cell>
        </row>
        <row r="29779">
          <cell r="I29779" t="str">
            <v>26173KAF</v>
          </cell>
        </row>
        <row r="29780">
          <cell r="I29780" t="str">
            <v>26173KAF</v>
          </cell>
        </row>
        <row r="29781">
          <cell r="I29781" t="str">
            <v>26173KAF</v>
          </cell>
        </row>
        <row r="29782">
          <cell r="I29782" t="str">
            <v>26173KAL</v>
          </cell>
        </row>
        <row r="29783">
          <cell r="I29783" t="str">
            <v>26173KC</v>
          </cell>
        </row>
        <row r="29784">
          <cell r="I29784" t="str">
            <v>26173KL</v>
          </cell>
        </row>
        <row r="29785">
          <cell r="I29785" t="str">
            <v>26173KL</v>
          </cell>
        </row>
        <row r="29786">
          <cell r="I29786" t="str">
            <v>26173KL</v>
          </cell>
        </row>
        <row r="29787">
          <cell r="I29787" t="str">
            <v>26173KL</v>
          </cell>
        </row>
        <row r="29788">
          <cell r="I29788" t="str">
            <v>26175B</v>
          </cell>
        </row>
        <row r="29789">
          <cell r="I29789" t="str">
            <v>26175B</v>
          </cell>
        </row>
        <row r="29790">
          <cell r="I29790" t="str">
            <v>26175B</v>
          </cell>
        </row>
        <row r="29791">
          <cell r="I29791" t="str">
            <v>26175G</v>
          </cell>
        </row>
        <row r="29792">
          <cell r="I29792" t="str">
            <v>26175G</v>
          </cell>
        </row>
        <row r="29793">
          <cell r="I29793" t="str">
            <v>26175G</v>
          </cell>
        </row>
        <row r="29794">
          <cell r="I29794" t="str">
            <v>26175T</v>
          </cell>
        </row>
        <row r="29795">
          <cell r="I29795" t="str">
            <v>26175T</v>
          </cell>
        </row>
        <row r="29796">
          <cell r="I29796" t="str">
            <v>26176L</v>
          </cell>
        </row>
        <row r="29797">
          <cell r="I29797" t="str">
            <v>26176LA</v>
          </cell>
        </row>
        <row r="29798">
          <cell r="I29798" t="str">
            <v>26176LV</v>
          </cell>
        </row>
        <row r="29799">
          <cell r="I29799" t="str">
            <v>26176LV</v>
          </cell>
        </row>
        <row r="29800">
          <cell r="I29800" t="str">
            <v>26176LV</v>
          </cell>
        </row>
        <row r="29801">
          <cell r="I29801" t="str">
            <v>26176LV</v>
          </cell>
        </row>
        <row r="29802">
          <cell r="I29802" t="str">
            <v>26176LV</v>
          </cell>
        </row>
        <row r="29803">
          <cell r="I29803" t="str">
            <v>26176LV</v>
          </cell>
        </row>
        <row r="29804">
          <cell r="I29804" t="str">
            <v>26176LV</v>
          </cell>
        </row>
        <row r="29805">
          <cell r="I29805" t="str">
            <v>26176LV</v>
          </cell>
        </row>
        <row r="29806">
          <cell r="I29806" t="str">
            <v>26176LV</v>
          </cell>
        </row>
        <row r="29807">
          <cell r="I29807" t="str">
            <v>26176LV</v>
          </cell>
        </row>
        <row r="29808">
          <cell r="I29808" t="str">
            <v>26176LV</v>
          </cell>
        </row>
        <row r="29809">
          <cell r="I29809" t="str">
            <v>26176LV</v>
          </cell>
        </row>
        <row r="29810">
          <cell r="I29810" t="str">
            <v>26176LV</v>
          </cell>
        </row>
        <row r="29811">
          <cell r="I29811" t="str">
            <v>26182D</v>
          </cell>
        </row>
        <row r="29812">
          <cell r="I29812" t="str">
            <v>26182TB</v>
          </cell>
        </row>
        <row r="29813">
          <cell r="I29813" t="str">
            <v>26182TB</v>
          </cell>
        </row>
        <row r="29814">
          <cell r="I29814" t="str">
            <v>26182TC</v>
          </cell>
        </row>
        <row r="29815">
          <cell r="I29815" t="str">
            <v>26182TC</v>
          </cell>
        </row>
        <row r="29816">
          <cell r="I29816" t="str">
            <v>26183MA</v>
          </cell>
        </row>
        <row r="29817">
          <cell r="I29817" t="str">
            <v>26183MA</v>
          </cell>
        </row>
        <row r="29818">
          <cell r="I29818" t="str">
            <v>26183MB</v>
          </cell>
        </row>
        <row r="29819">
          <cell r="I29819" t="str">
            <v>26183MB</v>
          </cell>
        </row>
        <row r="29820">
          <cell r="I29820" t="str">
            <v>26183MB</v>
          </cell>
        </row>
        <row r="29821">
          <cell r="I29821" t="str">
            <v>26183MB</v>
          </cell>
        </row>
        <row r="29822">
          <cell r="I29822" t="str">
            <v>26183MC</v>
          </cell>
        </row>
        <row r="29823">
          <cell r="I29823" t="str">
            <v>26183MC</v>
          </cell>
        </row>
        <row r="29824">
          <cell r="I29824" t="str">
            <v>26183TZ</v>
          </cell>
        </row>
        <row r="29825">
          <cell r="I29825" t="str">
            <v>26184HM-26184H-26184HVL</v>
          </cell>
        </row>
        <row r="29826">
          <cell r="I29826" t="str">
            <v>26184HVS</v>
          </cell>
        </row>
        <row r="29827">
          <cell r="I29827" t="str">
            <v>26184PTS</v>
          </cell>
        </row>
        <row r="29828">
          <cell r="I29828" t="str">
            <v>26284AS</v>
          </cell>
        </row>
        <row r="29829">
          <cell r="I29829" t="str">
            <v>26284BS</v>
          </cell>
        </row>
        <row r="29830">
          <cell r="I29830" t="str">
            <v>26284HM</v>
          </cell>
        </row>
        <row r="29831">
          <cell r="I29831" t="str">
            <v>26596CC</v>
          </cell>
        </row>
        <row r="29832">
          <cell r="I29832" t="str">
            <v>26596CC</v>
          </cell>
        </row>
        <row r="29833">
          <cell r="I29833" t="str">
            <v>26596CC</v>
          </cell>
        </row>
        <row r="29834">
          <cell r="I29834" t="str">
            <v>26596CC</v>
          </cell>
        </row>
        <row r="29835">
          <cell r="I29835" t="str">
            <v>26596SK</v>
          </cell>
        </row>
        <row r="29836">
          <cell r="I29836" t="str">
            <v>26605AA</v>
          </cell>
        </row>
        <row r="29837">
          <cell r="I29837" t="str">
            <v>26605BA</v>
          </cell>
        </row>
        <row r="29838">
          <cell r="I29838" t="str">
            <v>26605BA</v>
          </cell>
        </row>
        <row r="29839">
          <cell r="I29839" t="str">
            <v>26606ACA</v>
          </cell>
        </row>
        <row r="29840">
          <cell r="I29840" t="str">
            <v>26768UF</v>
          </cell>
        </row>
        <row r="29841">
          <cell r="I29841" t="str">
            <v>26775UF</v>
          </cell>
        </row>
        <row r="29842">
          <cell r="I29842" t="str">
            <v>26775UF</v>
          </cell>
        </row>
        <row r="29843">
          <cell r="I29843" t="str">
            <v>26775UF</v>
          </cell>
        </row>
        <row r="29844">
          <cell r="I29844" t="str">
            <v>26775UF</v>
          </cell>
        </row>
        <row r="29845">
          <cell r="I29845" t="str">
            <v>26775UF</v>
          </cell>
        </row>
        <row r="29846">
          <cell r="I29846" t="str">
            <v>26775UF</v>
          </cell>
        </row>
        <row r="29847">
          <cell r="I29847" t="str">
            <v>26775UF</v>
          </cell>
        </row>
        <row r="29848">
          <cell r="I29848" t="str">
            <v>26775UF</v>
          </cell>
        </row>
        <row r="29849">
          <cell r="I29849" t="str">
            <v>26775UF</v>
          </cell>
        </row>
        <row r="29850">
          <cell r="I29850" t="str">
            <v>26775UF</v>
          </cell>
        </row>
        <row r="29851">
          <cell r="I29851" t="str">
            <v>26775UF</v>
          </cell>
        </row>
        <row r="29852">
          <cell r="I29852" t="str">
            <v>26775UF</v>
          </cell>
        </row>
        <row r="29853">
          <cell r="I29853" t="str">
            <v>26775UF</v>
          </cell>
        </row>
        <row r="29854">
          <cell r="I29854" t="str">
            <v>26775UF</v>
          </cell>
        </row>
        <row r="29855">
          <cell r="I29855" t="str">
            <v>26775UF</v>
          </cell>
        </row>
        <row r="29856">
          <cell r="I29856" t="str">
            <v>26775UF</v>
          </cell>
        </row>
        <row r="29857">
          <cell r="I29857" t="str">
            <v>26775UF</v>
          </cell>
        </row>
        <row r="29858">
          <cell r="I29858" t="str">
            <v>26775UF</v>
          </cell>
        </row>
        <row r="29859">
          <cell r="I29859" t="str">
            <v>26775UF</v>
          </cell>
        </row>
        <row r="29860">
          <cell r="I29860" t="str">
            <v>27000K</v>
          </cell>
        </row>
        <row r="29861">
          <cell r="I29861" t="str">
            <v>27000L</v>
          </cell>
        </row>
        <row r="29862">
          <cell r="I29862" t="str">
            <v>27000L</v>
          </cell>
        </row>
        <row r="29863">
          <cell r="I29863" t="str">
            <v>27000L</v>
          </cell>
        </row>
        <row r="29864">
          <cell r="I29864" t="str">
            <v>27001G</v>
          </cell>
        </row>
        <row r="29865">
          <cell r="I29865" t="str">
            <v>27001G</v>
          </cell>
        </row>
        <row r="29866">
          <cell r="I29866" t="str">
            <v>27001G</v>
          </cell>
        </row>
        <row r="29867">
          <cell r="I29867" t="str">
            <v>27001G</v>
          </cell>
        </row>
        <row r="29868">
          <cell r="I29868" t="str">
            <v>27001G</v>
          </cell>
        </row>
        <row r="29869">
          <cell r="I29869" t="str">
            <v>27001GF</v>
          </cell>
        </row>
        <row r="29870">
          <cell r="I29870" t="str">
            <v>27001GF</v>
          </cell>
        </row>
        <row r="29871">
          <cell r="I29871" t="str">
            <v>27001GG</v>
          </cell>
        </row>
        <row r="29872">
          <cell r="I29872" t="str">
            <v>27001GG</v>
          </cell>
        </row>
        <row r="29873">
          <cell r="I29873" t="str">
            <v>27001GH</v>
          </cell>
        </row>
        <row r="29874">
          <cell r="I29874" t="str">
            <v>27001GH</v>
          </cell>
        </row>
        <row r="29875">
          <cell r="I29875" t="str">
            <v>27001GH</v>
          </cell>
        </row>
        <row r="29876">
          <cell r="I29876" t="str">
            <v>27001GP</v>
          </cell>
        </row>
        <row r="29877">
          <cell r="I29877" t="str">
            <v>27001RA</v>
          </cell>
        </row>
        <row r="29878">
          <cell r="I29878" t="str">
            <v>27001RA</v>
          </cell>
        </row>
        <row r="29879">
          <cell r="I29879" t="str">
            <v>27001RA</v>
          </cell>
        </row>
        <row r="29880">
          <cell r="I29880" t="str">
            <v>27001RA</v>
          </cell>
        </row>
        <row r="29881">
          <cell r="I29881" t="str">
            <v>27001RA</v>
          </cell>
        </row>
        <row r="29882">
          <cell r="I29882" t="str">
            <v>27001RA</v>
          </cell>
        </row>
        <row r="29883">
          <cell r="I29883" t="str">
            <v>27001RA</v>
          </cell>
        </row>
        <row r="29884">
          <cell r="I29884" t="str">
            <v>27001RA</v>
          </cell>
        </row>
        <row r="29885">
          <cell r="I29885" t="str">
            <v>27001RA</v>
          </cell>
        </row>
        <row r="29886">
          <cell r="I29886" t="str">
            <v>27001RA</v>
          </cell>
        </row>
        <row r="29887">
          <cell r="I29887" t="str">
            <v>27001RA</v>
          </cell>
        </row>
        <row r="29888">
          <cell r="I29888" t="str">
            <v>27001RA</v>
          </cell>
        </row>
        <row r="29889">
          <cell r="I29889" t="str">
            <v>27001RA</v>
          </cell>
        </row>
        <row r="29890">
          <cell r="I29890" t="str">
            <v>27005AA</v>
          </cell>
        </row>
        <row r="29891">
          <cell r="I29891" t="str">
            <v>27005AA</v>
          </cell>
        </row>
        <row r="29892">
          <cell r="I29892" t="str">
            <v>27005AA</v>
          </cell>
        </row>
        <row r="29893">
          <cell r="I29893" t="str">
            <v>27005AA</v>
          </cell>
        </row>
        <row r="29894">
          <cell r="I29894" t="str">
            <v>27005AA</v>
          </cell>
        </row>
        <row r="29895">
          <cell r="I29895" t="str">
            <v>27005AA</v>
          </cell>
        </row>
        <row r="29896">
          <cell r="I29896" t="str">
            <v>27005AA</v>
          </cell>
        </row>
        <row r="29897">
          <cell r="I29897" t="str">
            <v>27005BA</v>
          </cell>
        </row>
        <row r="29898">
          <cell r="I29898" t="str">
            <v>27005BA</v>
          </cell>
        </row>
        <row r="29899">
          <cell r="I29899" t="str">
            <v>27005BA</v>
          </cell>
        </row>
        <row r="29900">
          <cell r="I29900" t="str">
            <v>27005BA</v>
          </cell>
        </row>
        <row r="29901">
          <cell r="I29901" t="str">
            <v>27005BA</v>
          </cell>
        </row>
        <row r="29902">
          <cell r="I29902" t="str">
            <v>27005BA</v>
          </cell>
        </row>
        <row r="29903">
          <cell r="I29903" t="str">
            <v>27005BA</v>
          </cell>
        </row>
        <row r="29904">
          <cell r="I29904" t="str">
            <v>27005BA</v>
          </cell>
        </row>
        <row r="29905">
          <cell r="I29905" t="str">
            <v>27005BA</v>
          </cell>
        </row>
        <row r="29906">
          <cell r="I29906" t="str">
            <v>27005BA</v>
          </cell>
        </row>
        <row r="29907">
          <cell r="I29907" t="str">
            <v>27005E</v>
          </cell>
        </row>
        <row r="29908">
          <cell r="I29908" t="str">
            <v>27005FA</v>
          </cell>
        </row>
        <row r="29909">
          <cell r="I29909" t="str">
            <v>27005FA</v>
          </cell>
        </row>
        <row r="29910">
          <cell r="I29910" t="str">
            <v>27005FA</v>
          </cell>
        </row>
        <row r="29911">
          <cell r="I29911" t="str">
            <v>27005FA</v>
          </cell>
        </row>
        <row r="29912">
          <cell r="I29912" t="str">
            <v>27005FA</v>
          </cell>
        </row>
        <row r="29913">
          <cell r="I29913" t="str">
            <v>27005FA</v>
          </cell>
        </row>
        <row r="29914">
          <cell r="I29914" t="str">
            <v>27005FA</v>
          </cell>
        </row>
        <row r="29915">
          <cell r="I29915" t="str">
            <v>27005FA</v>
          </cell>
        </row>
        <row r="29916">
          <cell r="I29916" t="str">
            <v>27005FA</v>
          </cell>
        </row>
        <row r="29917">
          <cell r="I29917" t="str">
            <v>27005FA</v>
          </cell>
        </row>
        <row r="29918">
          <cell r="I29918" t="str">
            <v>27005FA</v>
          </cell>
        </row>
        <row r="29919">
          <cell r="I29919" t="str">
            <v>27005FA</v>
          </cell>
        </row>
        <row r="29920">
          <cell r="I29920" t="str">
            <v>27005FA</v>
          </cell>
        </row>
        <row r="29921">
          <cell r="I29921" t="str">
            <v>27005FA</v>
          </cell>
        </row>
        <row r="29922">
          <cell r="I29922" t="str">
            <v>27005FA</v>
          </cell>
        </row>
        <row r="29923">
          <cell r="I29923" t="str">
            <v>27005FA</v>
          </cell>
        </row>
        <row r="29924">
          <cell r="I29924" t="str">
            <v>27005FA</v>
          </cell>
        </row>
        <row r="29925">
          <cell r="I29925" t="str">
            <v>27005FA</v>
          </cell>
        </row>
        <row r="29926">
          <cell r="I29926" t="str">
            <v>27005FA</v>
          </cell>
        </row>
        <row r="29927">
          <cell r="I29927" t="str">
            <v>27005FA</v>
          </cell>
        </row>
        <row r="29928">
          <cell r="I29928" t="str">
            <v>27005FA</v>
          </cell>
        </row>
        <row r="29929">
          <cell r="I29929" t="str">
            <v>27005FA</v>
          </cell>
        </row>
        <row r="29930">
          <cell r="I29930" t="str">
            <v>27005FA</v>
          </cell>
        </row>
        <row r="29931">
          <cell r="I29931" t="str">
            <v>27014L</v>
          </cell>
        </row>
        <row r="29932">
          <cell r="I29932" t="str">
            <v>27014Y</v>
          </cell>
        </row>
        <row r="29933">
          <cell r="I29933" t="str">
            <v>27014Y</v>
          </cell>
        </row>
        <row r="29934">
          <cell r="I29934" t="str">
            <v>27014Y</v>
          </cell>
        </row>
        <row r="29935">
          <cell r="I29935" t="str">
            <v>27020A</v>
          </cell>
        </row>
        <row r="29936">
          <cell r="I29936" t="str">
            <v>27020AA</v>
          </cell>
        </row>
        <row r="29937">
          <cell r="I29937" t="str">
            <v>27020B</v>
          </cell>
        </row>
        <row r="29938">
          <cell r="I29938" t="str">
            <v>27021O</v>
          </cell>
        </row>
        <row r="29939">
          <cell r="I29939" t="str">
            <v>27021O</v>
          </cell>
        </row>
        <row r="29940">
          <cell r="I29940" t="str">
            <v>27021O</v>
          </cell>
        </row>
        <row r="29941">
          <cell r="I29941" t="str">
            <v>27021O</v>
          </cell>
        </row>
        <row r="29942">
          <cell r="I29942" t="str">
            <v>27021O</v>
          </cell>
        </row>
        <row r="29943">
          <cell r="I29943" t="str">
            <v>27021O</v>
          </cell>
        </row>
        <row r="29944">
          <cell r="I29944" t="str">
            <v>27022LL</v>
          </cell>
        </row>
        <row r="29945">
          <cell r="I29945" t="str">
            <v>27022LL</v>
          </cell>
        </row>
        <row r="29946">
          <cell r="I29946" t="str">
            <v>27022LL</v>
          </cell>
        </row>
        <row r="29947">
          <cell r="I29947" t="str">
            <v>27022LL</v>
          </cell>
        </row>
        <row r="29948">
          <cell r="I29948" t="str">
            <v>27022LL</v>
          </cell>
        </row>
        <row r="29949">
          <cell r="I29949" t="str">
            <v>27022LL</v>
          </cell>
        </row>
        <row r="29950">
          <cell r="I29950" t="str">
            <v>27022LL</v>
          </cell>
        </row>
        <row r="29951">
          <cell r="I29951" t="str">
            <v>27022LL</v>
          </cell>
        </row>
        <row r="29952">
          <cell r="I29952" t="str">
            <v>27023FE</v>
          </cell>
        </row>
        <row r="29953">
          <cell r="I29953" t="str">
            <v>27023FE</v>
          </cell>
        </row>
        <row r="29954">
          <cell r="I29954" t="str">
            <v>27023FE</v>
          </cell>
        </row>
        <row r="29955">
          <cell r="I29955" t="str">
            <v>27023ZE</v>
          </cell>
        </row>
        <row r="29956">
          <cell r="I29956" t="str">
            <v>27023ZE</v>
          </cell>
        </row>
        <row r="29957">
          <cell r="I29957" t="str">
            <v>27024LL</v>
          </cell>
        </row>
        <row r="29958">
          <cell r="I29958" t="str">
            <v>27024LL</v>
          </cell>
        </row>
        <row r="29959">
          <cell r="I29959" t="str">
            <v>27024LL</v>
          </cell>
        </row>
        <row r="29960">
          <cell r="I29960" t="str">
            <v>27024LL</v>
          </cell>
        </row>
        <row r="29961">
          <cell r="I29961" t="str">
            <v>27024LL</v>
          </cell>
        </row>
        <row r="29962">
          <cell r="I29962" t="str">
            <v>27024LL</v>
          </cell>
        </row>
        <row r="29963">
          <cell r="I29963" t="str">
            <v>27024LL</v>
          </cell>
        </row>
        <row r="29964">
          <cell r="I29964" t="str">
            <v>27024LL</v>
          </cell>
        </row>
        <row r="29965">
          <cell r="I29965" t="str">
            <v>27024LL</v>
          </cell>
        </row>
        <row r="29966">
          <cell r="I29966" t="str">
            <v>27024LL</v>
          </cell>
        </row>
        <row r="29967">
          <cell r="I29967" t="str">
            <v>27024LL</v>
          </cell>
        </row>
        <row r="29968">
          <cell r="I29968" t="str">
            <v>27024LL</v>
          </cell>
        </row>
        <row r="29969">
          <cell r="I29969" t="str">
            <v>27024LL</v>
          </cell>
        </row>
        <row r="29970">
          <cell r="I29970" t="str">
            <v>27024P</v>
          </cell>
        </row>
        <row r="29971">
          <cell r="I29971" t="str">
            <v>27025G</v>
          </cell>
        </row>
        <row r="29972">
          <cell r="I29972" t="str">
            <v>27025G</v>
          </cell>
        </row>
        <row r="29973">
          <cell r="I29973" t="str">
            <v>27026A</v>
          </cell>
        </row>
        <row r="29974">
          <cell r="I29974" t="str">
            <v>27026B</v>
          </cell>
        </row>
        <row r="29975">
          <cell r="I29975" t="str">
            <v>27026B</v>
          </cell>
        </row>
        <row r="29976">
          <cell r="I29976" t="str">
            <v>27026B</v>
          </cell>
        </row>
        <row r="29977">
          <cell r="I29977" t="str">
            <v>27026B</v>
          </cell>
        </row>
        <row r="29978">
          <cell r="I29978" t="str">
            <v>27026BO</v>
          </cell>
        </row>
        <row r="29979">
          <cell r="I29979" t="str">
            <v>27026BO</v>
          </cell>
        </row>
        <row r="29980">
          <cell r="I29980" t="str">
            <v>27026C</v>
          </cell>
        </row>
        <row r="29981">
          <cell r="I29981" t="str">
            <v>27026DO</v>
          </cell>
        </row>
        <row r="29982">
          <cell r="I29982" t="str">
            <v>27026EF</v>
          </cell>
        </row>
        <row r="29983">
          <cell r="I29983" t="str">
            <v>27026EF</v>
          </cell>
        </row>
        <row r="29984">
          <cell r="I29984" t="str">
            <v>27026EF</v>
          </cell>
        </row>
        <row r="29985">
          <cell r="I29985" t="str">
            <v>27026EF</v>
          </cell>
        </row>
        <row r="29986">
          <cell r="I29986" t="str">
            <v>27026EF</v>
          </cell>
        </row>
        <row r="29987">
          <cell r="I29987" t="str">
            <v>27026EF</v>
          </cell>
        </row>
        <row r="29988">
          <cell r="I29988" t="str">
            <v>27026EF</v>
          </cell>
        </row>
        <row r="29989">
          <cell r="I29989" t="str">
            <v>27030KA</v>
          </cell>
        </row>
        <row r="29990">
          <cell r="I29990" t="str">
            <v>27031E</v>
          </cell>
        </row>
        <row r="29991">
          <cell r="I29991" t="str">
            <v>27031EO</v>
          </cell>
        </row>
        <row r="29992">
          <cell r="I29992" t="str">
            <v>27032EK</v>
          </cell>
        </row>
        <row r="29993">
          <cell r="I29993" t="str">
            <v>27032L</v>
          </cell>
        </row>
        <row r="29994">
          <cell r="I29994" t="str">
            <v>27032LO</v>
          </cell>
        </row>
        <row r="29995">
          <cell r="I29995" t="str">
            <v>27032M</v>
          </cell>
        </row>
        <row r="29996">
          <cell r="I29996" t="str">
            <v>27032MO</v>
          </cell>
        </row>
        <row r="29997">
          <cell r="I29997" t="str">
            <v>27034FL</v>
          </cell>
        </row>
        <row r="29998">
          <cell r="I29998" t="str">
            <v>27040AO</v>
          </cell>
        </row>
        <row r="29999">
          <cell r="I29999" t="str">
            <v>27040AO</v>
          </cell>
        </row>
        <row r="30000">
          <cell r="I30000" t="str">
            <v>27040D</v>
          </cell>
        </row>
        <row r="30001">
          <cell r="I30001" t="str">
            <v>27040E</v>
          </cell>
        </row>
        <row r="30002">
          <cell r="I30002" t="str">
            <v>27040E</v>
          </cell>
        </row>
        <row r="30003">
          <cell r="I30003" t="str">
            <v>27040E</v>
          </cell>
        </row>
        <row r="30004">
          <cell r="I30004" t="str">
            <v>27040E/ES</v>
          </cell>
        </row>
        <row r="30005">
          <cell r="I30005" t="str">
            <v>27040EB</v>
          </cell>
        </row>
        <row r="30006">
          <cell r="I30006" t="str">
            <v>27040EB</v>
          </cell>
        </row>
        <row r="30007">
          <cell r="I30007" t="str">
            <v>27040EB</v>
          </cell>
        </row>
        <row r="30008">
          <cell r="I30008" t="str">
            <v>27040EB</v>
          </cell>
        </row>
        <row r="30009">
          <cell r="I30009" t="str">
            <v>27040EB</v>
          </cell>
        </row>
        <row r="30010">
          <cell r="I30010" t="str">
            <v>27040EB</v>
          </cell>
        </row>
        <row r="30011">
          <cell r="I30011" t="str">
            <v>27040EB</v>
          </cell>
        </row>
        <row r="30012">
          <cell r="I30012" t="str">
            <v>27040EB</v>
          </cell>
        </row>
        <row r="30013">
          <cell r="I30013" t="str">
            <v>27040EO</v>
          </cell>
        </row>
        <row r="30014">
          <cell r="I30014" t="str">
            <v>27040LB</v>
          </cell>
        </row>
        <row r="30015">
          <cell r="I30015" t="str">
            <v>27040LB</v>
          </cell>
        </row>
        <row r="30016">
          <cell r="I30016" t="str">
            <v>27040OC</v>
          </cell>
        </row>
        <row r="30017">
          <cell r="I30017" t="str">
            <v>27040OC</v>
          </cell>
        </row>
        <row r="30018">
          <cell r="I30018" t="str">
            <v>27040OC</v>
          </cell>
        </row>
        <row r="30019">
          <cell r="I30019" t="str">
            <v>27040PB</v>
          </cell>
        </row>
        <row r="30020">
          <cell r="I30020" t="str">
            <v>27040Q</v>
          </cell>
        </row>
        <row r="30021">
          <cell r="I30021" t="str">
            <v>27040Q</v>
          </cell>
        </row>
        <row r="30022">
          <cell r="I30022" t="str">
            <v>27040SD</v>
          </cell>
        </row>
        <row r="30023">
          <cell r="I30023" t="str">
            <v>27040SD</v>
          </cell>
        </row>
        <row r="30024">
          <cell r="I30024" t="str">
            <v>27040SL</v>
          </cell>
        </row>
        <row r="30025">
          <cell r="I30025" t="str">
            <v>27040SL</v>
          </cell>
        </row>
        <row r="30026">
          <cell r="I30026" t="str">
            <v>27040SL</v>
          </cell>
        </row>
        <row r="30027">
          <cell r="I30027" t="str">
            <v>27040SL</v>
          </cell>
        </row>
        <row r="30028">
          <cell r="I30028" t="str">
            <v>27040SL</v>
          </cell>
        </row>
        <row r="30029">
          <cell r="I30029" t="str">
            <v>27040XA</v>
          </cell>
        </row>
        <row r="30030">
          <cell r="I30030" t="str">
            <v>27040XA</v>
          </cell>
        </row>
        <row r="30031">
          <cell r="I30031" t="str">
            <v>27040XA</v>
          </cell>
        </row>
        <row r="30032">
          <cell r="I30032" t="str">
            <v>27040XA/XC26040XA</v>
          </cell>
        </row>
        <row r="30033">
          <cell r="I30033" t="str">
            <v>27046A</v>
          </cell>
        </row>
        <row r="30034">
          <cell r="I30034" t="str">
            <v>27046B</v>
          </cell>
        </row>
        <row r="30035">
          <cell r="I30035" t="str">
            <v>27046BO</v>
          </cell>
        </row>
        <row r="30036">
          <cell r="I30036" t="str">
            <v>27046GG</v>
          </cell>
        </row>
        <row r="30037">
          <cell r="I30037" t="str">
            <v>27046X</v>
          </cell>
        </row>
        <row r="30038">
          <cell r="I30038" t="str">
            <v>27046X</v>
          </cell>
        </row>
        <row r="30039">
          <cell r="I30039" t="str">
            <v>27046Y</v>
          </cell>
        </row>
        <row r="30040">
          <cell r="I30040" t="str">
            <v>27046Y</v>
          </cell>
        </row>
        <row r="30041">
          <cell r="I30041" t="str">
            <v>27049AO</v>
          </cell>
        </row>
        <row r="30042">
          <cell r="I30042" t="str">
            <v>27049BO</v>
          </cell>
        </row>
        <row r="30043">
          <cell r="I30043" t="str">
            <v>27049BO</v>
          </cell>
        </row>
        <row r="30044">
          <cell r="I30044" t="str">
            <v>27049BO</v>
          </cell>
        </row>
        <row r="30045">
          <cell r="I30045" t="str">
            <v>27049BO</v>
          </cell>
        </row>
        <row r="30046">
          <cell r="I30046" t="str">
            <v>27049BO</v>
          </cell>
        </row>
        <row r="30047">
          <cell r="I30047" t="str">
            <v>27049BO</v>
          </cell>
        </row>
        <row r="30048">
          <cell r="I30048" t="str">
            <v>27049BO</v>
          </cell>
        </row>
        <row r="30049">
          <cell r="I30049" t="str">
            <v>27049BO</v>
          </cell>
        </row>
        <row r="30050">
          <cell r="I30050" t="str">
            <v>27050BK</v>
          </cell>
        </row>
        <row r="30051">
          <cell r="I30051" t="str">
            <v>27050BK</v>
          </cell>
        </row>
        <row r="30052">
          <cell r="I30052" t="str">
            <v>27050BK</v>
          </cell>
        </row>
        <row r="30053">
          <cell r="I30053" t="str">
            <v>27050BK</v>
          </cell>
        </row>
        <row r="30054">
          <cell r="I30054" t="str">
            <v>27050BK</v>
          </cell>
        </row>
        <row r="30055">
          <cell r="I30055" t="str">
            <v>27050BK</v>
          </cell>
        </row>
        <row r="30056">
          <cell r="I30056" t="str">
            <v>27050BK</v>
          </cell>
        </row>
        <row r="30057">
          <cell r="I30057" t="str">
            <v>27050BK</v>
          </cell>
        </row>
        <row r="30058">
          <cell r="I30058" t="str">
            <v>27050E</v>
          </cell>
        </row>
        <row r="30059">
          <cell r="I30059" t="str">
            <v>27050E</v>
          </cell>
        </row>
        <row r="30060">
          <cell r="I30060" t="str">
            <v>27050E</v>
          </cell>
        </row>
        <row r="30061">
          <cell r="I30061" t="str">
            <v>27050E</v>
          </cell>
        </row>
        <row r="30062">
          <cell r="I30062" t="str">
            <v>27050E</v>
          </cell>
        </row>
        <row r="30063">
          <cell r="I30063" t="str">
            <v>27050E</v>
          </cell>
        </row>
        <row r="30064">
          <cell r="I30064" t="str">
            <v>27050EP</v>
          </cell>
        </row>
        <row r="30065">
          <cell r="I30065" t="str">
            <v>27050G</v>
          </cell>
        </row>
        <row r="30066">
          <cell r="I30066" t="str">
            <v>27050G</v>
          </cell>
        </row>
        <row r="30067">
          <cell r="I30067" t="str">
            <v>27050J</v>
          </cell>
        </row>
        <row r="30068">
          <cell r="I30068" t="str">
            <v>27050J</v>
          </cell>
        </row>
        <row r="30069">
          <cell r="I30069" t="str">
            <v>27050L</v>
          </cell>
        </row>
        <row r="30070">
          <cell r="I30070" t="str">
            <v>27050SL</v>
          </cell>
        </row>
        <row r="30071">
          <cell r="I30071" t="str">
            <v>27050SL</v>
          </cell>
        </row>
        <row r="30072">
          <cell r="I30072" t="str">
            <v>27050SL</v>
          </cell>
        </row>
        <row r="30073">
          <cell r="I30073" t="str">
            <v>27050SL</v>
          </cell>
        </row>
        <row r="30074">
          <cell r="I30074" t="str">
            <v>27050SL</v>
          </cell>
        </row>
        <row r="30075">
          <cell r="I30075" t="str">
            <v>27050SL</v>
          </cell>
        </row>
        <row r="30076">
          <cell r="I30076" t="str">
            <v>27050SM</v>
          </cell>
        </row>
        <row r="30077">
          <cell r="I30077" t="str">
            <v>27050SM</v>
          </cell>
        </row>
        <row r="30078">
          <cell r="I30078" t="str">
            <v>27050SM</v>
          </cell>
        </row>
        <row r="30079">
          <cell r="I30079" t="str">
            <v>27050VL</v>
          </cell>
        </row>
        <row r="30080">
          <cell r="I30080" t="str">
            <v>27050VL</v>
          </cell>
        </row>
        <row r="30081">
          <cell r="I30081" t="str">
            <v>27050VL</v>
          </cell>
        </row>
        <row r="30082">
          <cell r="I30082" t="str">
            <v>27050VL</v>
          </cell>
        </row>
        <row r="30083">
          <cell r="I30083" t="str">
            <v>27050XA</v>
          </cell>
        </row>
        <row r="30084">
          <cell r="I30084" t="str">
            <v>27050XA</v>
          </cell>
        </row>
        <row r="30085">
          <cell r="I30085" t="str">
            <v>27050XB</v>
          </cell>
        </row>
        <row r="30086">
          <cell r="I30086" t="str">
            <v>27050XB</v>
          </cell>
        </row>
        <row r="30087">
          <cell r="I30087" t="str">
            <v>27050XB</v>
          </cell>
        </row>
        <row r="30088">
          <cell r="I30088" t="str">
            <v>27050XB</v>
          </cell>
        </row>
        <row r="30089">
          <cell r="I30089" t="str">
            <v>27051B</v>
          </cell>
        </row>
        <row r="30090">
          <cell r="I30090" t="str">
            <v>27051PL</v>
          </cell>
        </row>
        <row r="30091">
          <cell r="I30091" t="str">
            <v>27051XA</v>
          </cell>
        </row>
        <row r="30092">
          <cell r="I30092" t="str">
            <v>27056LA</v>
          </cell>
        </row>
        <row r="30093">
          <cell r="I30093" t="str">
            <v>27056LB</v>
          </cell>
        </row>
        <row r="30094">
          <cell r="I30094" t="str">
            <v>27056LM</v>
          </cell>
        </row>
        <row r="30095">
          <cell r="I30095" t="str">
            <v>27056LM</v>
          </cell>
        </row>
        <row r="30096">
          <cell r="I30096" t="str">
            <v>27067G</v>
          </cell>
        </row>
        <row r="30097">
          <cell r="I30097" t="str">
            <v>27068CD</v>
          </cell>
        </row>
        <row r="30098">
          <cell r="I30098" t="str">
            <v>27068CD</v>
          </cell>
        </row>
        <row r="30099">
          <cell r="I30099" t="str">
            <v>27068D</v>
          </cell>
        </row>
        <row r="30100">
          <cell r="I30100" t="str">
            <v>27068D</v>
          </cell>
        </row>
        <row r="30101">
          <cell r="I30101" t="str">
            <v>27068D</v>
          </cell>
        </row>
        <row r="30102">
          <cell r="I30102" t="str">
            <v>27068D</v>
          </cell>
        </row>
        <row r="30103">
          <cell r="I30103" t="str">
            <v>27068DO</v>
          </cell>
        </row>
        <row r="30104">
          <cell r="I30104" t="str">
            <v>27068DO</v>
          </cell>
        </row>
        <row r="30105">
          <cell r="I30105" t="str">
            <v>27068DO</v>
          </cell>
        </row>
        <row r="30106">
          <cell r="I30106" t="str">
            <v>27068K</v>
          </cell>
        </row>
        <row r="30107">
          <cell r="I30107" t="str">
            <v>27071TJ</v>
          </cell>
        </row>
        <row r="30108">
          <cell r="I30108" t="str">
            <v>27072BL</v>
          </cell>
        </row>
        <row r="30109">
          <cell r="I30109" t="str">
            <v>27072BL</v>
          </cell>
        </row>
        <row r="30110">
          <cell r="I30110" t="str">
            <v>27072BL</v>
          </cell>
        </row>
        <row r="30111">
          <cell r="I30111" t="str">
            <v>27072BL</v>
          </cell>
        </row>
        <row r="30112">
          <cell r="I30112" t="str">
            <v>27072BL</v>
          </cell>
        </row>
        <row r="30113">
          <cell r="I30113" t="str">
            <v>27072BL</v>
          </cell>
        </row>
        <row r="30114">
          <cell r="I30114" t="str">
            <v>27072BL</v>
          </cell>
        </row>
        <row r="30115">
          <cell r="I30115" t="str">
            <v>27072MC</v>
          </cell>
        </row>
        <row r="30116">
          <cell r="I30116" t="str">
            <v>27077A</v>
          </cell>
        </row>
        <row r="30117">
          <cell r="I30117" t="str">
            <v>27077A</v>
          </cell>
        </row>
        <row r="30118">
          <cell r="I30118" t="str">
            <v>27077BN</v>
          </cell>
        </row>
        <row r="30119">
          <cell r="I30119" t="str">
            <v>27077BZ</v>
          </cell>
        </row>
        <row r="30120">
          <cell r="I30120" t="str">
            <v>27077BZ</v>
          </cell>
        </row>
        <row r="30121">
          <cell r="I30121" t="str">
            <v>27077DO</v>
          </cell>
        </row>
        <row r="30122">
          <cell r="I30122" t="str">
            <v>27077DO</v>
          </cell>
        </row>
        <row r="30123">
          <cell r="I30123" t="str">
            <v>27077DO</v>
          </cell>
        </row>
        <row r="30124">
          <cell r="I30124" t="str">
            <v>27077DO</v>
          </cell>
        </row>
        <row r="30125">
          <cell r="I30125" t="str">
            <v>27077G</v>
          </cell>
        </row>
        <row r="30126">
          <cell r="I30126" t="str">
            <v>27090DL</v>
          </cell>
        </row>
        <row r="30127">
          <cell r="I30127" t="str">
            <v>27090DL</v>
          </cell>
        </row>
        <row r="30128">
          <cell r="I30128" t="str">
            <v>27090H</v>
          </cell>
        </row>
        <row r="30129">
          <cell r="I30129" t="str">
            <v>27093LK</v>
          </cell>
        </row>
        <row r="30130">
          <cell r="I30130" t="str">
            <v>27093LK</v>
          </cell>
        </row>
        <row r="30131">
          <cell r="I30131" t="str">
            <v>27093LK</v>
          </cell>
        </row>
        <row r="30132">
          <cell r="I30132" t="str">
            <v>27093LL</v>
          </cell>
        </row>
        <row r="30133">
          <cell r="I30133" t="str">
            <v>27093LL</v>
          </cell>
        </row>
        <row r="30134">
          <cell r="I30134" t="str">
            <v>27093LL</v>
          </cell>
        </row>
        <row r="30135">
          <cell r="I30135" t="str">
            <v>27093LM</v>
          </cell>
        </row>
        <row r="30136">
          <cell r="I30136" t="str">
            <v>27093LM</v>
          </cell>
        </row>
        <row r="30137">
          <cell r="I30137" t="str">
            <v>27093LM</v>
          </cell>
        </row>
        <row r="30138">
          <cell r="I30138" t="str">
            <v>27094BY</v>
          </cell>
        </row>
        <row r="30139">
          <cell r="I30139" t="str">
            <v>27094BY</v>
          </cell>
        </row>
        <row r="30140">
          <cell r="I30140" t="str">
            <v>27094BY</v>
          </cell>
        </row>
        <row r="30141">
          <cell r="I30141" t="str">
            <v>27094BY</v>
          </cell>
        </row>
        <row r="30142">
          <cell r="I30142" t="str">
            <v>27094BY</v>
          </cell>
        </row>
        <row r="30143">
          <cell r="I30143" t="str">
            <v>27094BY</v>
          </cell>
        </row>
        <row r="30144">
          <cell r="I30144" t="str">
            <v>27094BY</v>
          </cell>
        </row>
        <row r="30145">
          <cell r="I30145" t="str">
            <v>27175A</v>
          </cell>
        </row>
        <row r="30146">
          <cell r="I30146" t="str">
            <v>27175A</v>
          </cell>
        </row>
        <row r="30147">
          <cell r="I30147" t="str">
            <v>27175A</v>
          </cell>
        </row>
        <row r="30148">
          <cell r="I30148" t="str">
            <v>27175A</v>
          </cell>
        </row>
        <row r="30149">
          <cell r="I30149" t="str">
            <v>27175A</v>
          </cell>
        </row>
        <row r="30150">
          <cell r="I30150" t="str">
            <v>27175A</v>
          </cell>
        </row>
        <row r="30151">
          <cell r="I30151" t="str">
            <v>27175A</v>
          </cell>
        </row>
        <row r="30152">
          <cell r="I30152" t="str">
            <v>27175B</v>
          </cell>
        </row>
        <row r="30153">
          <cell r="I30153" t="str">
            <v>27177A</v>
          </cell>
        </row>
        <row r="30154">
          <cell r="I30154" t="str">
            <v>27177A</v>
          </cell>
        </row>
        <row r="30155">
          <cell r="I30155" t="str">
            <v>27177A</v>
          </cell>
        </row>
        <row r="30156">
          <cell r="I30156" t="str">
            <v>27177A</v>
          </cell>
        </row>
        <row r="30157">
          <cell r="I30157" t="str">
            <v>27177A</v>
          </cell>
        </row>
        <row r="30158">
          <cell r="I30158" t="str">
            <v>27177A</v>
          </cell>
        </row>
        <row r="30159">
          <cell r="I30159" t="str">
            <v>27177A</v>
          </cell>
        </row>
        <row r="30160">
          <cell r="I30160" t="str">
            <v>27200Q</v>
          </cell>
        </row>
        <row r="30161">
          <cell r="I30161" t="str">
            <v>27200Q</v>
          </cell>
        </row>
        <row r="30162">
          <cell r="I30162" t="str">
            <v>27200Q</v>
          </cell>
        </row>
        <row r="30163">
          <cell r="I30163" t="str">
            <v>27200S</v>
          </cell>
        </row>
        <row r="30164">
          <cell r="I30164" t="str">
            <v>27200S</v>
          </cell>
        </row>
        <row r="30165">
          <cell r="I30165" t="str">
            <v>27200SK</v>
          </cell>
        </row>
        <row r="30166">
          <cell r="I30166" t="str">
            <v>27212LO</v>
          </cell>
        </row>
        <row r="30167">
          <cell r="I30167" t="str">
            <v>27215LO</v>
          </cell>
        </row>
        <row r="30168">
          <cell r="I30168" t="str">
            <v>27215LO</v>
          </cell>
        </row>
        <row r="30169">
          <cell r="I30169" t="str">
            <v>27215LO</v>
          </cell>
        </row>
        <row r="30170">
          <cell r="I30170" t="str">
            <v>27215LO</v>
          </cell>
        </row>
        <row r="30171">
          <cell r="I30171" t="str">
            <v>27215LO</v>
          </cell>
        </row>
        <row r="30172">
          <cell r="I30172" t="str">
            <v>27215LO</v>
          </cell>
        </row>
        <row r="30173">
          <cell r="I30173" t="str">
            <v>27224A</v>
          </cell>
        </row>
        <row r="30174">
          <cell r="I30174" t="str">
            <v>27224A</v>
          </cell>
        </row>
        <row r="30175">
          <cell r="I30175" t="str">
            <v>27224A</v>
          </cell>
        </row>
        <row r="30176">
          <cell r="I30176" t="str">
            <v>27224B</v>
          </cell>
        </row>
        <row r="30177">
          <cell r="I30177" t="str">
            <v>27224B</v>
          </cell>
        </row>
        <row r="30178">
          <cell r="I30178" t="str">
            <v>27290A12</v>
          </cell>
        </row>
        <row r="30179">
          <cell r="I30179" t="str">
            <v>27290A15</v>
          </cell>
        </row>
        <row r="30180">
          <cell r="I30180" t="str">
            <v>27290A18</v>
          </cell>
        </row>
        <row r="30181">
          <cell r="I30181" t="str">
            <v>27290A21</v>
          </cell>
        </row>
        <row r="30182">
          <cell r="I30182" t="str">
            <v>27290A24</v>
          </cell>
        </row>
        <row r="30183">
          <cell r="I30183" t="str">
            <v>27290A9</v>
          </cell>
        </row>
        <row r="30184">
          <cell r="I30184" t="str">
            <v>27290AH27</v>
          </cell>
        </row>
        <row r="30185">
          <cell r="I30185" t="str">
            <v>27290AJ30</v>
          </cell>
        </row>
        <row r="30186">
          <cell r="I30186" t="str">
            <v>27290DL</v>
          </cell>
        </row>
        <row r="30187">
          <cell r="I30187" t="str">
            <v>27290F</v>
          </cell>
        </row>
        <row r="30188">
          <cell r="I30188" t="str">
            <v>27290F</v>
          </cell>
        </row>
        <row r="30189">
          <cell r="I30189" t="str">
            <v>27290K</v>
          </cell>
        </row>
        <row r="30190">
          <cell r="I30190" t="str">
            <v>27290K</v>
          </cell>
        </row>
        <row r="30191">
          <cell r="I30191" t="str">
            <v>27290K</v>
          </cell>
        </row>
        <row r="30192">
          <cell r="I30192" t="str">
            <v>27292AMA</v>
          </cell>
        </row>
        <row r="30193">
          <cell r="I30193" t="str">
            <v>27293BN</v>
          </cell>
        </row>
        <row r="30194">
          <cell r="I30194" t="str">
            <v>27325BA</v>
          </cell>
        </row>
        <row r="30195">
          <cell r="I30195" t="str">
            <v>27424F</v>
          </cell>
        </row>
        <row r="30196">
          <cell r="I30196" t="str">
            <v>27424F</v>
          </cell>
        </row>
        <row r="30197">
          <cell r="I30197" t="str">
            <v>27424F</v>
          </cell>
        </row>
        <row r="30198">
          <cell r="I30198" t="str">
            <v>27424R</v>
          </cell>
        </row>
        <row r="30199">
          <cell r="I30199" t="str">
            <v>27424R</v>
          </cell>
        </row>
        <row r="30200">
          <cell r="I30200" t="str">
            <v>27424Z</v>
          </cell>
        </row>
        <row r="30201">
          <cell r="I30201" t="str">
            <v>27424Z</v>
          </cell>
        </row>
        <row r="30202">
          <cell r="I30202" t="str">
            <v>27424Z</v>
          </cell>
        </row>
        <row r="30203">
          <cell r="I30203" t="str">
            <v>27424Z</v>
          </cell>
        </row>
        <row r="30204">
          <cell r="I30204" t="str">
            <v>27424Z</v>
          </cell>
        </row>
        <row r="30205">
          <cell r="I30205" t="str">
            <v>27425F</v>
          </cell>
        </row>
        <row r="30206">
          <cell r="I30206" t="str">
            <v>27425F</v>
          </cell>
        </row>
        <row r="30207">
          <cell r="I30207" t="str">
            <v>27425F</v>
          </cell>
        </row>
        <row r="30208">
          <cell r="I30208" t="str">
            <v>27425R</v>
          </cell>
        </row>
        <row r="30209">
          <cell r="I30209" t="str">
            <v>27425R</v>
          </cell>
        </row>
        <row r="30210">
          <cell r="I30210" t="str">
            <v>27425Z</v>
          </cell>
        </row>
        <row r="30211">
          <cell r="I30211" t="str">
            <v>27565A</v>
          </cell>
        </row>
        <row r="30212">
          <cell r="I30212" t="str">
            <v>27565B</v>
          </cell>
        </row>
        <row r="30213">
          <cell r="I30213" t="str">
            <v>27565C</v>
          </cell>
        </row>
        <row r="30214">
          <cell r="I30214" t="str">
            <v>27565D</v>
          </cell>
        </row>
        <row r="30215">
          <cell r="I30215" t="str">
            <v>27565E</v>
          </cell>
        </row>
        <row r="30216">
          <cell r="I30216" t="str">
            <v>27565F</v>
          </cell>
        </row>
        <row r="30217">
          <cell r="I30217" t="str">
            <v>27565G</v>
          </cell>
        </row>
        <row r="30218">
          <cell r="I30218" t="str">
            <v>27565H</v>
          </cell>
        </row>
        <row r="30219">
          <cell r="I30219" t="str">
            <v>27565J</v>
          </cell>
        </row>
        <row r="30220">
          <cell r="I30220" t="str">
            <v>27565K</v>
          </cell>
        </row>
        <row r="30221">
          <cell r="I30221" t="str">
            <v>27565L</v>
          </cell>
        </row>
        <row r="30222">
          <cell r="I30222" t="str">
            <v>27565M</v>
          </cell>
        </row>
        <row r="30223">
          <cell r="I30223" t="str">
            <v>27565N</v>
          </cell>
        </row>
        <row r="30224">
          <cell r="I30224" t="str">
            <v>27565O</v>
          </cell>
        </row>
        <row r="30225">
          <cell r="I30225" t="str">
            <v>27573A</v>
          </cell>
        </row>
        <row r="30226">
          <cell r="I30226" t="str">
            <v>27573B</v>
          </cell>
        </row>
        <row r="30227">
          <cell r="I30227" t="str">
            <v>27573C</v>
          </cell>
        </row>
        <row r="30228">
          <cell r="I30228" t="str">
            <v>27573D</v>
          </cell>
        </row>
        <row r="30229">
          <cell r="I30229" t="str">
            <v>27573E</v>
          </cell>
        </row>
        <row r="30230">
          <cell r="I30230" t="str">
            <v>27573F</v>
          </cell>
        </row>
        <row r="30231">
          <cell r="I30231" t="str">
            <v>27573G</v>
          </cell>
        </row>
        <row r="30232">
          <cell r="I30232" t="str">
            <v>27573H</v>
          </cell>
        </row>
        <row r="30233">
          <cell r="I30233" t="str">
            <v>27573J</v>
          </cell>
        </row>
        <row r="30234">
          <cell r="I30234" t="str">
            <v>27573K</v>
          </cell>
        </row>
        <row r="30235">
          <cell r="I30235" t="str">
            <v>27573L</v>
          </cell>
        </row>
        <row r="30236">
          <cell r="I30236" t="str">
            <v>27573M</v>
          </cell>
        </row>
        <row r="30237">
          <cell r="I30237" t="str">
            <v>27573N</v>
          </cell>
        </row>
        <row r="30238">
          <cell r="I30238" t="str">
            <v>27573O</v>
          </cell>
        </row>
        <row r="30239">
          <cell r="I30239" t="str">
            <v>2775CL</v>
          </cell>
        </row>
        <row r="30240">
          <cell r="I30240" t="str">
            <v>2775CL</v>
          </cell>
        </row>
        <row r="30241">
          <cell r="I30241" t="str">
            <v>27770D</v>
          </cell>
        </row>
        <row r="30242">
          <cell r="I30242" t="str">
            <v>27770D</v>
          </cell>
        </row>
        <row r="30243">
          <cell r="I30243" t="str">
            <v>27770D</v>
          </cell>
        </row>
        <row r="30244">
          <cell r="I30244" t="str">
            <v>27770D</v>
          </cell>
        </row>
        <row r="30245">
          <cell r="I30245" t="str">
            <v>27770D</v>
          </cell>
        </row>
        <row r="30246">
          <cell r="I30246" t="str">
            <v>277KB</v>
          </cell>
        </row>
        <row r="30247">
          <cell r="I30247" t="str">
            <v>27820AA</v>
          </cell>
        </row>
        <row r="30248">
          <cell r="I30248" t="str">
            <v>27820AA</v>
          </cell>
        </row>
        <row r="30249">
          <cell r="I30249" t="str">
            <v>27820AB</v>
          </cell>
        </row>
        <row r="30250">
          <cell r="I30250" t="str">
            <v>27820AB</v>
          </cell>
        </row>
        <row r="30251">
          <cell r="I30251" t="str">
            <v>27820AB</v>
          </cell>
        </row>
        <row r="30252">
          <cell r="I30252" t="str">
            <v>27820BBS</v>
          </cell>
        </row>
        <row r="30253">
          <cell r="I30253" t="str">
            <v>27820KA</v>
          </cell>
        </row>
        <row r="30254">
          <cell r="I30254" t="str">
            <v>27830AA</v>
          </cell>
        </row>
        <row r="30255">
          <cell r="I30255" t="str">
            <v>27830AA</v>
          </cell>
        </row>
        <row r="30256">
          <cell r="I30256" t="str">
            <v>27830AA</v>
          </cell>
        </row>
        <row r="30257">
          <cell r="I30257" t="str">
            <v>27830AA</v>
          </cell>
        </row>
        <row r="30258">
          <cell r="I30258" t="str">
            <v>27830AB</v>
          </cell>
        </row>
        <row r="30259">
          <cell r="I30259" t="str">
            <v>27830AB</v>
          </cell>
        </row>
        <row r="30260">
          <cell r="I30260" t="str">
            <v>27830AB</v>
          </cell>
        </row>
        <row r="30261">
          <cell r="I30261" t="str">
            <v>27830AC</v>
          </cell>
        </row>
        <row r="30262">
          <cell r="I30262" t="str">
            <v>27830B</v>
          </cell>
        </row>
        <row r="30263">
          <cell r="I30263" t="str">
            <v>27830BAS</v>
          </cell>
        </row>
        <row r="30264">
          <cell r="I30264" t="str">
            <v>27830BAS</v>
          </cell>
        </row>
        <row r="30265">
          <cell r="I30265" t="str">
            <v>27830BBS</v>
          </cell>
        </row>
        <row r="30266">
          <cell r="I30266" t="str">
            <v>27830BBS</v>
          </cell>
        </row>
        <row r="30267">
          <cell r="I30267" t="str">
            <v>27830BCS</v>
          </cell>
        </row>
        <row r="30268">
          <cell r="I30268" t="str">
            <v>27830C</v>
          </cell>
        </row>
        <row r="30269">
          <cell r="I30269" t="str">
            <v>27830FK</v>
          </cell>
        </row>
        <row r="30270">
          <cell r="I30270" t="str">
            <v>27830FK</v>
          </cell>
        </row>
        <row r="30271">
          <cell r="I30271" t="str">
            <v>27830FK</v>
          </cell>
        </row>
        <row r="30272">
          <cell r="I30272" t="str">
            <v>27830FK</v>
          </cell>
        </row>
        <row r="30273">
          <cell r="I30273" t="str">
            <v>27830FK</v>
          </cell>
        </row>
        <row r="30274">
          <cell r="I30274" t="str">
            <v>27830H</v>
          </cell>
        </row>
        <row r="30275">
          <cell r="I30275" t="str">
            <v>27830H</v>
          </cell>
        </row>
        <row r="30276">
          <cell r="I30276" t="str">
            <v>27830KA</v>
          </cell>
        </row>
        <row r="30277">
          <cell r="I30277" t="str">
            <v>27830KA</v>
          </cell>
        </row>
        <row r="30278">
          <cell r="I30278" t="str">
            <v>27840AA</v>
          </cell>
        </row>
        <row r="30279">
          <cell r="I30279" t="str">
            <v>27840DAS</v>
          </cell>
        </row>
        <row r="30280">
          <cell r="I30280" t="str">
            <v>27840GP</v>
          </cell>
        </row>
        <row r="30281">
          <cell r="I30281" t="str">
            <v>27840LI</v>
          </cell>
        </row>
        <row r="30282">
          <cell r="I30282" t="str">
            <v>27840RA</v>
          </cell>
        </row>
        <row r="30283">
          <cell r="I30283" t="str">
            <v>28126BC</v>
          </cell>
        </row>
        <row r="30284">
          <cell r="I30284" t="str">
            <v>28126BC</v>
          </cell>
        </row>
        <row r="30285">
          <cell r="I30285" t="str">
            <v>28126BC</v>
          </cell>
        </row>
        <row r="30286">
          <cell r="I30286" t="str">
            <v>28126BC</v>
          </cell>
        </row>
        <row r="30287">
          <cell r="I30287" t="str">
            <v>28126BC</v>
          </cell>
        </row>
        <row r="30288">
          <cell r="I30288" t="str">
            <v>28126BC</v>
          </cell>
        </row>
        <row r="30289">
          <cell r="I30289" t="str">
            <v>28126BC</v>
          </cell>
        </row>
        <row r="30290">
          <cell r="I30290" t="str">
            <v>28126BC</v>
          </cell>
        </row>
        <row r="30291">
          <cell r="I30291" t="str">
            <v>28126BC</v>
          </cell>
        </row>
        <row r="30292">
          <cell r="I30292" t="str">
            <v>28126BC</v>
          </cell>
        </row>
        <row r="30293">
          <cell r="I30293" t="str">
            <v>28126BC</v>
          </cell>
        </row>
        <row r="30294">
          <cell r="I30294" t="str">
            <v>28126BC</v>
          </cell>
        </row>
        <row r="30295">
          <cell r="I30295" t="str">
            <v>28126BC</v>
          </cell>
        </row>
        <row r="30296">
          <cell r="I30296" t="str">
            <v>28126BT</v>
          </cell>
        </row>
        <row r="30297">
          <cell r="I30297" t="str">
            <v>28126BT</v>
          </cell>
        </row>
        <row r="30298">
          <cell r="I30298" t="str">
            <v>28126BT</v>
          </cell>
        </row>
        <row r="30299">
          <cell r="I30299" t="str">
            <v>28126BT</v>
          </cell>
        </row>
        <row r="30300">
          <cell r="I30300" t="str">
            <v>28126BT</v>
          </cell>
        </row>
        <row r="30301">
          <cell r="I30301" t="str">
            <v>28126BT</v>
          </cell>
        </row>
        <row r="30302">
          <cell r="I30302" t="str">
            <v>28126BT</v>
          </cell>
        </row>
        <row r="30303">
          <cell r="I30303" t="str">
            <v>28126BT</v>
          </cell>
        </row>
        <row r="30304">
          <cell r="I30304" t="str">
            <v>28126CR</v>
          </cell>
        </row>
        <row r="30305">
          <cell r="I30305" t="str">
            <v>28129CR</v>
          </cell>
        </row>
        <row r="30306">
          <cell r="I30306" t="str">
            <v>28129CR</v>
          </cell>
        </row>
        <row r="30307">
          <cell r="I30307" t="str">
            <v>28129CR</v>
          </cell>
        </row>
        <row r="30308">
          <cell r="I30308" t="str">
            <v>28129CR</v>
          </cell>
        </row>
        <row r="30309">
          <cell r="I30309" t="str">
            <v>28129CR</v>
          </cell>
        </row>
        <row r="30310">
          <cell r="I30310" t="str">
            <v>28130BC</v>
          </cell>
        </row>
        <row r="30311">
          <cell r="I30311" t="str">
            <v>28130BC</v>
          </cell>
        </row>
        <row r="30312">
          <cell r="I30312" t="str">
            <v>28130BC</v>
          </cell>
        </row>
        <row r="30313">
          <cell r="I30313" t="str">
            <v>28130BC</v>
          </cell>
        </row>
        <row r="30314">
          <cell r="I30314" t="str">
            <v>28130BC</v>
          </cell>
        </row>
        <row r="30315">
          <cell r="I30315" t="str">
            <v>28130BC</v>
          </cell>
        </row>
        <row r="30316">
          <cell r="I30316" t="str">
            <v>28130BC</v>
          </cell>
        </row>
        <row r="30317">
          <cell r="I30317" t="str">
            <v>28130BC</v>
          </cell>
        </row>
        <row r="30318">
          <cell r="I30318" t="str">
            <v>28130BT</v>
          </cell>
        </row>
        <row r="30319">
          <cell r="I30319" t="str">
            <v>28130CR</v>
          </cell>
        </row>
        <row r="30320">
          <cell r="I30320" t="str">
            <v>28130CR</v>
          </cell>
        </row>
        <row r="30321">
          <cell r="I30321" t="str">
            <v>28130CR</v>
          </cell>
        </row>
        <row r="30322">
          <cell r="I30322" t="str">
            <v>28130CR</v>
          </cell>
        </row>
        <row r="30323">
          <cell r="I30323" t="str">
            <v>28130CR</v>
          </cell>
        </row>
        <row r="30324">
          <cell r="I30324" t="str">
            <v>28130CR</v>
          </cell>
        </row>
        <row r="30325">
          <cell r="I30325" t="str">
            <v>28130CR</v>
          </cell>
        </row>
        <row r="30326">
          <cell r="I30326" t="str">
            <v>28131CR</v>
          </cell>
        </row>
        <row r="30327">
          <cell r="I30327" t="str">
            <v>28131CR</v>
          </cell>
        </row>
        <row r="30328">
          <cell r="I30328" t="str">
            <v>28131CR</v>
          </cell>
        </row>
        <row r="30329">
          <cell r="I30329" t="str">
            <v>28140CD</v>
          </cell>
        </row>
        <row r="30330">
          <cell r="I30330" t="str">
            <v>28140CE</v>
          </cell>
        </row>
        <row r="30331">
          <cell r="I30331" t="str">
            <v>28140D</v>
          </cell>
        </row>
        <row r="30332">
          <cell r="I30332" t="str">
            <v>28140D</v>
          </cell>
        </row>
        <row r="30333">
          <cell r="I30333" t="str">
            <v>28140DB</v>
          </cell>
        </row>
        <row r="30334">
          <cell r="I30334" t="str">
            <v>28140DB</v>
          </cell>
        </row>
        <row r="30335">
          <cell r="I30335" t="str">
            <v>28140DB</v>
          </cell>
        </row>
        <row r="30336">
          <cell r="I30336" t="str">
            <v>28140DB</v>
          </cell>
        </row>
        <row r="30337">
          <cell r="I30337" t="str">
            <v>28140DB</v>
          </cell>
        </row>
        <row r="30338">
          <cell r="I30338" t="str">
            <v>28140DB</v>
          </cell>
        </row>
        <row r="30339">
          <cell r="I30339" t="str">
            <v>28140DB</v>
          </cell>
        </row>
        <row r="30340">
          <cell r="I30340" t="str">
            <v>28140DB</v>
          </cell>
        </row>
        <row r="30341">
          <cell r="I30341" t="str">
            <v>28140DB</v>
          </cell>
        </row>
        <row r="30342">
          <cell r="I30342" t="str">
            <v>28140EB</v>
          </cell>
        </row>
        <row r="30343">
          <cell r="I30343" t="str">
            <v>28140EC</v>
          </cell>
        </row>
        <row r="30344">
          <cell r="I30344" t="str">
            <v>28140EO</v>
          </cell>
        </row>
        <row r="30345">
          <cell r="I30345" t="str">
            <v>28140EP</v>
          </cell>
        </row>
        <row r="30346">
          <cell r="I30346" t="str">
            <v>28140EP</v>
          </cell>
        </row>
        <row r="30347">
          <cell r="I30347" t="str">
            <v>28140EP</v>
          </cell>
        </row>
        <row r="30348">
          <cell r="I30348" t="str">
            <v>28140FB</v>
          </cell>
        </row>
        <row r="30349">
          <cell r="I30349" t="str">
            <v>28140FC</v>
          </cell>
        </row>
        <row r="30350">
          <cell r="I30350" t="str">
            <v>28140FO</v>
          </cell>
        </row>
        <row r="30351">
          <cell r="I30351" t="str">
            <v>28140FP</v>
          </cell>
        </row>
        <row r="30352">
          <cell r="I30352" t="str">
            <v>28140HC</v>
          </cell>
        </row>
        <row r="30353">
          <cell r="I30353" t="str">
            <v>28140KE</v>
          </cell>
        </row>
        <row r="30354">
          <cell r="I30354" t="str">
            <v>28140KE</v>
          </cell>
        </row>
        <row r="30355">
          <cell r="I30355" t="str">
            <v>28140MG</v>
          </cell>
        </row>
        <row r="30356">
          <cell r="I30356" t="str">
            <v>28140MG</v>
          </cell>
        </row>
        <row r="30357">
          <cell r="I30357" t="str">
            <v>28140O</v>
          </cell>
        </row>
        <row r="30358">
          <cell r="I30358" t="str">
            <v>28140S</v>
          </cell>
        </row>
        <row r="30359">
          <cell r="I30359" t="str">
            <v>28140T</v>
          </cell>
        </row>
        <row r="30360">
          <cell r="I30360" t="str">
            <v>28140TB</v>
          </cell>
        </row>
        <row r="30361">
          <cell r="I30361" t="str">
            <v>28140TB</v>
          </cell>
        </row>
        <row r="30362">
          <cell r="I30362" t="str">
            <v>28140TL</v>
          </cell>
        </row>
        <row r="30363">
          <cell r="I30363" t="str">
            <v>28140WK</v>
          </cell>
        </row>
        <row r="30364">
          <cell r="I30364" t="str">
            <v>28140ZA</v>
          </cell>
        </row>
        <row r="30365">
          <cell r="I30365" t="str">
            <v>28140ZB</v>
          </cell>
        </row>
        <row r="30366">
          <cell r="I30366" t="str">
            <v>28140ZC</v>
          </cell>
        </row>
        <row r="30367">
          <cell r="I30367" t="str">
            <v>28140ZD</v>
          </cell>
        </row>
        <row r="30368">
          <cell r="I30368" t="str">
            <v>28145W</v>
          </cell>
        </row>
        <row r="30369">
          <cell r="I30369" t="str">
            <v>28146UD</v>
          </cell>
        </row>
        <row r="30370">
          <cell r="I30370" t="str">
            <v>28164CBA</v>
          </cell>
        </row>
        <row r="30371">
          <cell r="I30371" t="str">
            <v>28164CBA</v>
          </cell>
        </row>
        <row r="30372">
          <cell r="I30372" t="str">
            <v>28164CBB</v>
          </cell>
        </row>
        <row r="30373">
          <cell r="I30373" t="str">
            <v>28164CBB</v>
          </cell>
        </row>
        <row r="30374">
          <cell r="I30374" t="str">
            <v>28164CBF</v>
          </cell>
        </row>
        <row r="30375">
          <cell r="I30375" t="str">
            <v>28164CBF</v>
          </cell>
        </row>
        <row r="30376">
          <cell r="I30376" t="str">
            <v>28164EB</v>
          </cell>
        </row>
        <row r="30377">
          <cell r="I30377" t="str">
            <v>28164EB</v>
          </cell>
        </row>
        <row r="30378">
          <cell r="I30378" t="str">
            <v>28164EB</v>
          </cell>
        </row>
        <row r="30379">
          <cell r="I30379" t="str">
            <v>28164FGD</v>
          </cell>
        </row>
        <row r="30380">
          <cell r="I30380" t="str">
            <v>28164FGL</v>
          </cell>
        </row>
        <row r="30381">
          <cell r="I30381" t="str">
            <v>28164MKB</v>
          </cell>
        </row>
        <row r="30382">
          <cell r="I30382" t="str">
            <v>28164MKE</v>
          </cell>
        </row>
        <row r="30383">
          <cell r="I30383" t="str">
            <v>28171ACN</v>
          </cell>
        </row>
        <row r="30384">
          <cell r="I30384" t="str">
            <v>28171AGSN</v>
          </cell>
        </row>
        <row r="30385">
          <cell r="I30385" t="str">
            <v>28171BCN</v>
          </cell>
        </row>
        <row r="30386">
          <cell r="I30386" t="str">
            <v>28171HBN</v>
          </cell>
        </row>
        <row r="30387">
          <cell r="I30387" t="str">
            <v>28171KB</v>
          </cell>
        </row>
        <row r="30388">
          <cell r="I30388" t="str">
            <v>28171KGS</v>
          </cell>
        </row>
        <row r="30389">
          <cell r="I30389" t="str">
            <v>28171KGSN</v>
          </cell>
        </row>
        <row r="30390">
          <cell r="I30390" t="str">
            <v>28171KU</v>
          </cell>
        </row>
        <row r="30391">
          <cell r="I30391" t="str">
            <v>28171SG</v>
          </cell>
        </row>
        <row r="30392">
          <cell r="I30392" t="str">
            <v>28171SP</v>
          </cell>
        </row>
        <row r="30393">
          <cell r="I30393" t="str">
            <v>28171SP</v>
          </cell>
        </row>
        <row r="30394">
          <cell r="I30394" t="str">
            <v>28171SP</v>
          </cell>
        </row>
        <row r="30395">
          <cell r="I30395" t="str">
            <v>28171SPN</v>
          </cell>
        </row>
        <row r="30396">
          <cell r="I30396" t="str">
            <v>28171SRN</v>
          </cell>
        </row>
        <row r="30397">
          <cell r="I30397" t="str">
            <v>28171SRN</v>
          </cell>
        </row>
        <row r="30398">
          <cell r="I30398" t="str">
            <v>28172AR</v>
          </cell>
        </row>
        <row r="30399">
          <cell r="I30399" t="str">
            <v>28179DG</v>
          </cell>
        </row>
        <row r="30400">
          <cell r="I30400" t="str">
            <v>28179DG</v>
          </cell>
        </row>
        <row r="30401">
          <cell r="I30401" t="str">
            <v>28179DG</v>
          </cell>
        </row>
        <row r="30402">
          <cell r="I30402" t="str">
            <v>28179DG</v>
          </cell>
        </row>
        <row r="30403">
          <cell r="I30403" t="str">
            <v>28179KP</v>
          </cell>
        </row>
        <row r="30404">
          <cell r="I30404" t="str">
            <v>28229CR</v>
          </cell>
        </row>
        <row r="30405">
          <cell r="I30405" t="str">
            <v>28229CR</v>
          </cell>
        </row>
        <row r="30406">
          <cell r="I30406" t="str">
            <v>28229CR</v>
          </cell>
        </row>
        <row r="30407">
          <cell r="I30407" t="str">
            <v>28229CR</v>
          </cell>
        </row>
        <row r="30408">
          <cell r="I30408" t="str">
            <v>28229CR</v>
          </cell>
        </row>
        <row r="30409">
          <cell r="I30409" t="str">
            <v>28229CR</v>
          </cell>
        </row>
        <row r="30410">
          <cell r="I30410" t="str">
            <v>28229CR</v>
          </cell>
        </row>
        <row r="30411">
          <cell r="I30411" t="str">
            <v>28272HD</v>
          </cell>
        </row>
        <row r="30412">
          <cell r="I30412" t="str">
            <v>28302L</v>
          </cell>
        </row>
        <row r="30413">
          <cell r="I30413" t="str">
            <v>28305BA</v>
          </cell>
        </row>
        <row r="30414">
          <cell r="I30414" t="str">
            <v>28305BA</v>
          </cell>
        </row>
        <row r="30415">
          <cell r="I30415" t="str">
            <v>28306BN</v>
          </cell>
        </row>
        <row r="30416">
          <cell r="I30416" t="str">
            <v>28306BN</v>
          </cell>
        </row>
        <row r="30417">
          <cell r="I30417" t="str">
            <v>28306BN</v>
          </cell>
        </row>
        <row r="30418">
          <cell r="I30418" t="str">
            <v>28306BT</v>
          </cell>
        </row>
        <row r="30419">
          <cell r="I30419" t="str">
            <v>28306BT</v>
          </cell>
        </row>
        <row r="30420">
          <cell r="I30420" t="str">
            <v>28306BT</v>
          </cell>
        </row>
        <row r="30421">
          <cell r="I30421" t="str">
            <v>28378CH</v>
          </cell>
        </row>
        <row r="30422">
          <cell r="I30422" t="str">
            <v>28378CH</v>
          </cell>
        </row>
        <row r="30423">
          <cell r="I30423" t="str">
            <v>28571AB</v>
          </cell>
        </row>
        <row r="30424">
          <cell r="I30424" t="str">
            <v>28571OAC</v>
          </cell>
        </row>
        <row r="30425">
          <cell r="I30425" t="str">
            <v>28571OCI</v>
          </cell>
        </row>
        <row r="30426">
          <cell r="I30426" t="str">
            <v>28729BD</v>
          </cell>
        </row>
        <row r="30427">
          <cell r="I30427" t="str">
            <v>28729GA</v>
          </cell>
        </row>
        <row r="30428">
          <cell r="I30428" t="str">
            <v>28729GA</v>
          </cell>
        </row>
        <row r="30429">
          <cell r="I30429" t="str">
            <v>28729L</v>
          </cell>
        </row>
        <row r="30430">
          <cell r="I30430" t="str">
            <v>28731BWA</v>
          </cell>
        </row>
        <row r="30431">
          <cell r="I30431" t="str">
            <v>28731BWA</v>
          </cell>
        </row>
        <row r="30432">
          <cell r="I30432" t="str">
            <v>28731BWA</v>
          </cell>
        </row>
        <row r="30433">
          <cell r="I30433" t="str">
            <v>28731BWA</v>
          </cell>
        </row>
        <row r="30434">
          <cell r="I30434" t="str">
            <v>28731BWA</v>
          </cell>
        </row>
        <row r="30435">
          <cell r="I30435" t="str">
            <v>28731BWA</v>
          </cell>
        </row>
        <row r="30436">
          <cell r="I30436" t="str">
            <v>28731BWA</v>
          </cell>
        </row>
        <row r="30437">
          <cell r="I30437" t="str">
            <v>28731CWA</v>
          </cell>
        </row>
        <row r="30438">
          <cell r="I30438" t="str">
            <v>28731CWA</v>
          </cell>
        </row>
        <row r="30439">
          <cell r="I30439" t="str">
            <v>28731CWA</v>
          </cell>
        </row>
        <row r="30440">
          <cell r="I30440" t="str">
            <v>28731CWA</v>
          </cell>
        </row>
        <row r="30441">
          <cell r="I30441" t="str">
            <v>28731CWA</v>
          </cell>
        </row>
        <row r="30442">
          <cell r="I30442" t="str">
            <v>28731CWA</v>
          </cell>
        </row>
        <row r="30443">
          <cell r="I30443" t="str">
            <v>28731CWA</v>
          </cell>
        </row>
        <row r="30444">
          <cell r="I30444" t="str">
            <v>2873BWA</v>
          </cell>
        </row>
        <row r="30445">
          <cell r="I30445" t="str">
            <v>2873BWA</v>
          </cell>
        </row>
        <row r="30446">
          <cell r="I30446" t="str">
            <v>30103P</v>
          </cell>
        </row>
        <row r="30447">
          <cell r="I30447" t="str">
            <v>30114C</v>
          </cell>
        </row>
        <row r="30448">
          <cell r="I30448" t="str">
            <v>30114C</v>
          </cell>
        </row>
        <row r="30449">
          <cell r="I30449" t="str">
            <v>30114C</v>
          </cell>
        </row>
        <row r="30450">
          <cell r="I30450" t="str">
            <v>30114G2</v>
          </cell>
        </row>
        <row r="30451">
          <cell r="I30451" t="str">
            <v>30114G3</v>
          </cell>
        </row>
        <row r="30452">
          <cell r="I30452" t="str">
            <v>30114G4</v>
          </cell>
        </row>
        <row r="30453">
          <cell r="I30453" t="str">
            <v>30114L1</v>
          </cell>
        </row>
        <row r="30454">
          <cell r="I30454" t="str">
            <v>30114L2</v>
          </cell>
        </row>
        <row r="30455">
          <cell r="I30455" t="str">
            <v>30114L3</v>
          </cell>
        </row>
        <row r="30456">
          <cell r="I30456" t="str">
            <v>30160C</v>
          </cell>
        </row>
        <row r="30457">
          <cell r="I30457" t="str">
            <v>30160M</v>
          </cell>
        </row>
        <row r="30458">
          <cell r="I30458" t="str">
            <v>30160M</v>
          </cell>
        </row>
        <row r="30459">
          <cell r="I30459" t="str">
            <v>30160P</v>
          </cell>
        </row>
        <row r="30460">
          <cell r="I30460" t="str">
            <v>30173A</v>
          </cell>
        </row>
        <row r="30461">
          <cell r="I30461" t="str">
            <v>30173A</v>
          </cell>
        </row>
        <row r="30462">
          <cell r="I30462" t="str">
            <v>30173A</v>
          </cell>
        </row>
        <row r="30463">
          <cell r="I30463" t="str">
            <v>30173A</v>
          </cell>
        </row>
        <row r="30464">
          <cell r="I30464" t="str">
            <v>30173A</v>
          </cell>
        </row>
        <row r="30465">
          <cell r="I30465" t="str">
            <v>30173A</v>
          </cell>
        </row>
        <row r="30466">
          <cell r="I30466" t="str">
            <v>30173A</v>
          </cell>
        </row>
        <row r="30467">
          <cell r="I30467" t="str">
            <v>30173A</v>
          </cell>
        </row>
        <row r="30468">
          <cell r="I30468" t="str">
            <v>30173A</v>
          </cell>
        </row>
        <row r="30469">
          <cell r="I30469" t="str">
            <v>30173A</v>
          </cell>
        </row>
        <row r="30470">
          <cell r="I30470" t="str">
            <v>30173A</v>
          </cell>
        </row>
        <row r="30471">
          <cell r="I30471" t="str">
            <v>30173A</v>
          </cell>
        </row>
        <row r="30472">
          <cell r="I30472" t="str">
            <v>30173A</v>
          </cell>
        </row>
        <row r="30473">
          <cell r="I30473" t="str">
            <v>30173A</v>
          </cell>
        </row>
        <row r="30474">
          <cell r="I30474" t="str">
            <v>30173A</v>
          </cell>
        </row>
        <row r="30475">
          <cell r="I30475" t="str">
            <v>30173A</v>
          </cell>
        </row>
        <row r="30476">
          <cell r="I30476" t="str">
            <v>30173A</v>
          </cell>
        </row>
        <row r="30477">
          <cell r="I30477" t="str">
            <v>30173AL</v>
          </cell>
        </row>
        <row r="30478">
          <cell r="I30478" t="str">
            <v>30173AO</v>
          </cell>
        </row>
        <row r="30479">
          <cell r="I30479" t="str">
            <v>30173AO</v>
          </cell>
        </row>
        <row r="30480">
          <cell r="I30480" t="str">
            <v>30173AO</v>
          </cell>
        </row>
        <row r="30481">
          <cell r="I30481" t="str">
            <v>30173AO</v>
          </cell>
        </row>
        <row r="30482">
          <cell r="I30482" t="str">
            <v>30173AO</v>
          </cell>
        </row>
        <row r="30483">
          <cell r="I30483" t="str">
            <v>30173AR</v>
          </cell>
        </row>
        <row r="30484">
          <cell r="I30484" t="str">
            <v>30173AR</v>
          </cell>
        </row>
        <row r="30485">
          <cell r="I30485" t="str">
            <v>30173AR</v>
          </cell>
        </row>
        <row r="30486">
          <cell r="I30486" t="str">
            <v>30173AR</v>
          </cell>
        </row>
        <row r="30487">
          <cell r="I30487" t="str">
            <v>30173AR</v>
          </cell>
        </row>
        <row r="30488">
          <cell r="I30488" t="str">
            <v>30173AR</v>
          </cell>
        </row>
        <row r="30489">
          <cell r="I30489" t="str">
            <v>30173AR</v>
          </cell>
        </row>
        <row r="30490">
          <cell r="I30490" t="str">
            <v>30173AR</v>
          </cell>
        </row>
        <row r="30491">
          <cell r="I30491" t="str">
            <v>30173AR</v>
          </cell>
        </row>
        <row r="30492">
          <cell r="I30492" t="str">
            <v>30173AR</v>
          </cell>
        </row>
        <row r="30493">
          <cell r="I30493" t="str">
            <v>30173AR</v>
          </cell>
        </row>
        <row r="30494">
          <cell r="I30494" t="str">
            <v>30173AR</v>
          </cell>
        </row>
        <row r="30495">
          <cell r="I30495" t="str">
            <v>30173AR</v>
          </cell>
        </row>
        <row r="30496">
          <cell r="I30496" t="str">
            <v>30173F</v>
          </cell>
        </row>
        <row r="30497">
          <cell r="I30497" t="str">
            <v>30173F</v>
          </cell>
        </row>
        <row r="30498">
          <cell r="I30498" t="str">
            <v>30173F</v>
          </cell>
        </row>
        <row r="30499">
          <cell r="I30499" t="str">
            <v>30173F</v>
          </cell>
        </row>
        <row r="30500">
          <cell r="I30500" t="str">
            <v>30173L</v>
          </cell>
        </row>
        <row r="30501">
          <cell r="I30501" t="str">
            <v>30173L</v>
          </cell>
        </row>
        <row r="30502">
          <cell r="I30502" t="str">
            <v>30173L</v>
          </cell>
        </row>
        <row r="30503">
          <cell r="I30503" t="str">
            <v>30173L</v>
          </cell>
        </row>
        <row r="30504">
          <cell r="I30504" t="str">
            <v>30173L</v>
          </cell>
        </row>
        <row r="30505">
          <cell r="I30505" t="str">
            <v>30173L</v>
          </cell>
        </row>
        <row r="30506">
          <cell r="I30506" t="str">
            <v>30173L</v>
          </cell>
        </row>
        <row r="30507">
          <cell r="I30507" t="str">
            <v>30173R</v>
          </cell>
        </row>
        <row r="30508">
          <cell r="I30508" t="str">
            <v>30173R</v>
          </cell>
        </row>
        <row r="30509">
          <cell r="I30509" t="str">
            <v>30173R</v>
          </cell>
        </row>
        <row r="30510">
          <cell r="I30510" t="str">
            <v>30173R</v>
          </cell>
        </row>
        <row r="30511">
          <cell r="I30511" t="str">
            <v>30210KJ</v>
          </cell>
        </row>
        <row r="30512">
          <cell r="I30512" t="str">
            <v>30210KJ</v>
          </cell>
        </row>
        <row r="30513">
          <cell r="I30513" t="str">
            <v>30310MLG-33151</v>
          </cell>
        </row>
        <row r="30514">
          <cell r="I30514" t="str">
            <v>30310MWG-33151</v>
          </cell>
        </row>
        <row r="30515">
          <cell r="I30515" t="str">
            <v>30310ONG-33141</v>
          </cell>
        </row>
        <row r="30516">
          <cell r="I30516" t="str">
            <v>30310ONG-33141</v>
          </cell>
        </row>
        <row r="30517">
          <cell r="I30517" t="str">
            <v>30310RG-33141</v>
          </cell>
        </row>
        <row r="30518">
          <cell r="I30518" t="str">
            <v>30526Q</v>
          </cell>
        </row>
        <row r="30519">
          <cell r="I30519" t="str">
            <v>30623F</v>
          </cell>
        </row>
        <row r="30520">
          <cell r="I30520" t="str">
            <v>30623F</v>
          </cell>
        </row>
        <row r="30521">
          <cell r="I30521" t="str">
            <v>330220M</v>
          </cell>
        </row>
        <row r="30522">
          <cell r="I30522" t="str">
            <v>330220M</v>
          </cell>
        </row>
        <row r="30523">
          <cell r="I30523" t="str">
            <v>330220M</v>
          </cell>
        </row>
        <row r="30524">
          <cell r="I30524" t="str">
            <v>33122-33300-33310ML</v>
          </cell>
        </row>
        <row r="30525">
          <cell r="I30525" t="str">
            <v>33122-33500-33510BC</v>
          </cell>
        </row>
        <row r="30526">
          <cell r="I30526" t="str">
            <v>33123-33500-33510BC</v>
          </cell>
        </row>
        <row r="30527">
          <cell r="I30527" t="str">
            <v>33132-33300-33310AF</v>
          </cell>
        </row>
        <row r="30528">
          <cell r="I30528" t="str">
            <v>33151-33600-38610ML</v>
          </cell>
        </row>
        <row r="30529">
          <cell r="I30529" t="str">
            <v>33210ML</v>
          </cell>
        </row>
        <row r="30530">
          <cell r="I30530" t="str">
            <v>33210R</v>
          </cell>
        </row>
        <row r="30531">
          <cell r="I30531" t="str">
            <v>33300-33132-33310ON</v>
          </cell>
        </row>
        <row r="30532">
          <cell r="I30532" t="str">
            <v>33300-33132-33310ON</v>
          </cell>
        </row>
        <row r="30533">
          <cell r="I30533" t="str">
            <v>33300-33132-33310ON</v>
          </cell>
        </row>
        <row r="30534">
          <cell r="I30534" t="str">
            <v>33310AF</v>
          </cell>
        </row>
        <row r="30535">
          <cell r="I30535" t="str">
            <v>33310AF</v>
          </cell>
        </row>
        <row r="30536">
          <cell r="I30536" t="str">
            <v>33310AF</v>
          </cell>
        </row>
        <row r="30537">
          <cell r="I30537" t="str">
            <v>33310AF</v>
          </cell>
        </row>
        <row r="30538">
          <cell r="I30538" t="str">
            <v>33310AF</v>
          </cell>
        </row>
        <row r="30539">
          <cell r="I30539" t="str">
            <v>33310AF</v>
          </cell>
        </row>
        <row r="30540">
          <cell r="I30540" t="str">
            <v>33310AF</v>
          </cell>
        </row>
        <row r="30541">
          <cell r="I30541" t="str">
            <v>33310AF</v>
          </cell>
        </row>
        <row r="30542">
          <cell r="I30542" t="str">
            <v>33310AF</v>
          </cell>
        </row>
        <row r="30543">
          <cell r="I30543" t="str">
            <v>33310AF</v>
          </cell>
        </row>
        <row r="30544">
          <cell r="I30544" t="str">
            <v>33310AF</v>
          </cell>
        </row>
        <row r="30545">
          <cell r="I30545" t="str">
            <v>33310AF</v>
          </cell>
        </row>
        <row r="30546">
          <cell r="I30546" t="str">
            <v>33310BA</v>
          </cell>
        </row>
        <row r="30547">
          <cell r="I30547" t="str">
            <v>33310C</v>
          </cell>
        </row>
        <row r="30548">
          <cell r="I30548" t="str">
            <v>33310C</v>
          </cell>
        </row>
        <row r="30549">
          <cell r="I30549" t="str">
            <v>33310CC</v>
          </cell>
        </row>
        <row r="30550">
          <cell r="I30550" t="str">
            <v>33310CC</v>
          </cell>
        </row>
        <row r="30551">
          <cell r="I30551" t="str">
            <v>33310FS</v>
          </cell>
        </row>
        <row r="30552">
          <cell r="I30552" t="str">
            <v>33310MA</v>
          </cell>
        </row>
        <row r="30553">
          <cell r="I30553" t="str">
            <v>33310MD</v>
          </cell>
        </row>
        <row r="30554">
          <cell r="I30554" t="str">
            <v>33310MD</v>
          </cell>
        </row>
        <row r="30555">
          <cell r="I30555" t="str">
            <v>33310ME</v>
          </cell>
        </row>
        <row r="30556">
          <cell r="I30556" t="str">
            <v>33310ME</v>
          </cell>
        </row>
        <row r="30557">
          <cell r="I30557" t="str">
            <v>33310ME</v>
          </cell>
        </row>
        <row r="30558">
          <cell r="I30558" t="str">
            <v>33310ME</v>
          </cell>
        </row>
        <row r="30559">
          <cell r="I30559" t="str">
            <v>33310ME</v>
          </cell>
        </row>
        <row r="30560">
          <cell r="I30560" t="str">
            <v>33310ME</v>
          </cell>
        </row>
        <row r="30561">
          <cell r="I30561" t="str">
            <v>33310MF</v>
          </cell>
        </row>
        <row r="30562">
          <cell r="I30562" t="str">
            <v>33310MF</v>
          </cell>
        </row>
        <row r="30563">
          <cell r="I30563" t="str">
            <v>33310MG</v>
          </cell>
        </row>
        <row r="30564">
          <cell r="I30564" t="str">
            <v>33310MG</v>
          </cell>
        </row>
        <row r="30565">
          <cell r="I30565" t="str">
            <v>33310MG</v>
          </cell>
        </row>
        <row r="30566">
          <cell r="I30566" t="str">
            <v>33310MG</v>
          </cell>
        </row>
        <row r="30567">
          <cell r="I30567" t="str">
            <v>33310MG</v>
          </cell>
        </row>
        <row r="30568">
          <cell r="I30568" t="str">
            <v>33310MG</v>
          </cell>
        </row>
        <row r="30569">
          <cell r="I30569" t="str">
            <v>33310MG</v>
          </cell>
        </row>
        <row r="30570">
          <cell r="I30570" t="str">
            <v>33310ML</v>
          </cell>
        </row>
        <row r="30571">
          <cell r="I30571" t="str">
            <v>33310ML</v>
          </cell>
        </row>
        <row r="30572">
          <cell r="I30572" t="str">
            <v>33310ML</v>
          </cell>
        </row>
        <row r="30573">
          <cell r="I30573" t="str">
            <v>33310ML</v>
          </cell>
        </row>
        <row r="30574">
          <cell r="I30574" t="str">
            <v>33310ML</v>
          </cell>
        </row>
        <row r="30575">
          <cell r="I30575" t="str">
            <v>33310ML</v>
          </cell>
        </row>
        <row r="30576">
          <cell r="I30576" t="str">
            <v>33310ML</v>
          </cell>
        </row>
        <row r="30577">
          <cell r="I30577" t="str">
            <v>33310ML</v>
          </cell>
        </row>
        <row r="30578">
          <cell r="I30578" t="str">
            <v>33310ML</v>
          </cell>
        </row>
        <row r="30579">
          <cell r="I30579" t="str">
            <v>33310ML</v>
          </cell>
        </row>
        <row r="30580">
          <cell r="I30580" t="str">
            <v>33310MP</v>
          </cell>
        </row>
        <row r="30581">
          <cell r="I30581" t="str">
            <v>33310MW</v>
          </cell>
        </row>
        <row r="30582">
          <cell r="I30582" t="str">
            <v>33310MZ</v>
          </cell>
        </row>
        <row r="30583">
          <cell r="I30583" t="str">
            <v>33310OC</v>
          </cell>
        </row>
        <row r="30584">
          <cell r="I30584" t="str">
            <v>33310ON</v>
          </cell>
        </row>
        <row r="30585">
          <cell r="I30585" t="str">
            <v>33310ON</v>
          </cell>
        </row>
        <row r="30586">
          <cell r="I30586" t="str">
            <v>33310ON</v>
          </cell>
        </row>
        <row r="30587">
          <cell r="I30587" t="str">
            <v>33310ON</v>
          </cell>
        </row>
        <row r="30588">
          <cell r="I30588" t="str">
            <v>33310ON</v>
          </cell>
        </row>
        <row r="30589">
          <cell r="I30589" t="str">
            <v>33310ON</v>
          </cell>
        </row>
        <row r="30590">
          <cell r="I30590" t="str">
            <v>33310ON</v>
          </cell>
        </row>
        <row r="30591">
          <cell r="I30591" t="str">
            <v>33310ON</v>
          </cell>
        </row>
        <row r="30592">
          <cell r="I30592" t="str">
            <v>33310ON</v>
          </cell>
        </row>
        <row r="30593">
          <cell r="I30593" t="str">
            <v>33310ON</v>
          </cell>
        </row>
        <row r="30594">
          <cell r="I30594" t="str">
            <v>33310ON</v>
          </cell>
        </row>
        <row r="30595">
          <cell r="I30595" t="str">
            <v>33310ON</v>
          </cell>
        </row>
        <row r="30596">
          <cell r="I30596" t="str">
            <v>33310ON</v>
          </cell>
        </row>
        <row r="30597">
          <cell r="I30597" t="str">
            <v>33310ON</v>
          </cell>
        </row>
        <row r="30598">
          <cell r="I30598" t="str">
            <v>33310ON</v>
          </cell>
        </row>
        <row r="30599">
          <cell r="I30599" t="str">
            <v>33310ON</v>
          </cell>
        </row>
        <row r="30600">
          <cell r="I30600" t="str">
            <v>33310ON</v>
          </cell>
        </row>
        <row r="30601">
          <cell r="I30601" t="str">
            <v>33310ON</v>
          </cell>
        </row>
        <row r="30602">
          <cell r="I30602" t="str">
            <v>33310ON</v>
          </cell>
        </row>
        <row r="30603">
          <cell r="I30603" t="str">
            <v>33310ON</v>
          </cell>
        </row>
        <row r="30604">
          <cell r="I30604" t="str">
            <v>33310ON</v>
          </cell>
        </row>
        <row r="30605">
          <cell r="I30605" t="str">
            <v>33310ON</v>
          </cell>
        </row>
        <row r="30606">
          <cell r="I30606" t="str">
            <v>33310ON</v>
          </cell>
        </row>
        <row r="30607">
          <cell r="I30607" t="str">
            <v>33310ON</v>
          </cell>
        </row>
        <row r="30608">
          <cell r="I30608" t="str">
            <v>33310ON</v>
          </cell>
        </row>
        <row r="30609">
          <cell r="I30609" t="str">
            <v>33310ON</v>
          </cell>
        </row>
        <row r="30610">
          <cell r="I30610" t="str">
            <v>33310ON</v>
          </cell>
        </row>
        <row r="30611">
          <cell r="I30611" t="str">
            <v>33310R</v>
          </cell>
        </row>
        <row r="30612">
          <cell r="I30612" t="str">
            <v>33310R</v>
          </cell>
        </row>
        <row r="30613">
          <cell r="I30613" t="str">
            <v>33310WTD</v>
          </cell>
        </row>
        <row r="30614">
          <cell r="I30614" t="str">
            <v>33510BC</v>
          </cell>
        </row>
        <row r="30615">
          <cell r="I30615" t="str">
            <v>33510BC</v>
          </cell>
        </row>
        <row r="30616">
          <cell r="I30616" t="str">
            <v>33510BC</v>
          </cell>
        </row>
        <row r="30617">
          <cell r="I30617" t="str">
            <v>33510BC</v>
          </cell>
        </row>
        <row r="30618">
          <cell r="I30618" t="str">
            <v>33510BC</v>
          </cell>
        </row>
        <row r="30619">
          <cell r="I30619" t="str">
            <v>33510BC</v>
          </cell>
        </row>
        <row r="30620">
          <cell r="I30620" t="str">
            <v>33510FK</v>
          </cell>
        </row>
        <row r="30621">
          <cell r="I30621" t="str">
            <v>33510FK</v>
          </cell>
        </row>
        <row r="30622">
          <cell r="I30622" t="str">
            <v>33510FS</v>
          </cell>
        </row>
        <row r="30623">
          <cell r="I30623" t="str">
            <v>33510FS</v>
          </cell>
        </row>
        <row r="30624">
          <cell r="I30624" t="str">
            <v>33510MG</v>
          </cell>
        </row>
        <row r="30625">
          <cell r="I30625" t="str">
            <v>33510RG</v>
          </cell>
        </row>
        <row r="30626">
          <cell r="I30626" t="str">
            <v>33510RG</v>
          </cell>
        </row>
        <row r="30627">
          <cell r="I30627" t="str">
            <v>33510UM</v>
          </cell>
        </row>
        <row r="30628">
          <cell r="I30628" t="str">
            <v>33510UM</v>
          </cell>
        </row>
        <row r="30629">
          <cell r="I30629" t="str">
            <v>33510UM</v>
          </cell>
        </row>
        <row r="30630">
          <cell r="I30630" t="str">
            <v>33510UM</v>
          </cell>
        </row>
        <row r="30631">
          <cell r="I30631" t="str">
            <v>33510UM</v>
          </cell>
        </row>
        <row r="30632">
          <cell r="I30632" t="str">
            <v>33510UM</v>
          </cell>
        </row>
        <row r="30633">
          <cell r="I30633" t="str">
            <v>33510UM</v>
          </cell>
        </row>
        <row r="30634">
          <cell r="I30634" t="str">
            <v>33510UM</v>
          </cell>
        </row>
        <row r="30635">
          <cell r="I30635" t="str">
            <v>33510UM</v>
          </cell>
        </row>
        <row r="30636">
          <cell r="I30636" t="str">
            <v>33510UM</v>
          </cell>
        </row>
        <row r="30637">
          <cell r="I30637" t="str">
            <v>33510UN</v>
          </cell>
        </row>
        <row r="30638">
          <cell r="I30638" t="str">
            <v>33510UO</v>
          </cell>
        </row>
        <row r="30639">
          <cell r="I30639" t="str">
            <v>33810UM</v>
          </cell>
        </row>
        <row r="30640">
          <cell r="I30640" t="str">
            <v>34310EH</v>
          </cell>
        </row>
        <row r="30641">
          <cell r="I30641" t="str">
            <v>34310EH</v>
          </cell>
        </row>
        <row r="30642">
          <cell r="I30642" t="str">
            <v>34310MW</v>
          </cell>
        </row>
        <row r="30643">
          <cell r="I30643" t="str">
            <v>34510GS</v>
          </cell>
        </row>
        <row r="30644">
          <cell r="I30644" t="str">
            <v>37113A</v>
          </cell>
        </row>
        <row r="30645">
          <cell r="I30645" t="str">
            <v>37113A</v>
          </cell>
        </row>
        <row r="30646">
          <cell r="I30646" t="str">
            <v>37113A</v>
          </cell>
        </row>
        <row r="30647">
          <cell r="I30647" t="str">
            <v>37113A</v>
          </cell>
        </row>
        <row r="30648">
          <cell r="I30648" t="str">
            <v>37360LH</v>
          </cell>
        </row>
        <row r="30649">
          <cell r="I30649" t="str">
            <v>37360LH</v>
          </cell>
        </row>
        <row r="30650">
          <cell r="I30650" t="str">
            <v>37360LH</v>
          </cell>
        </row>
        <row r="30651">
          <cell r="I30651" t="str">
            <v>37360LH</v>
          </cell>
        </row>
        <row r="30652">
          <cell r="I30652" t="str">
            <v>37360LH</v>
          </cell>
        </row>
        <row r="30653">
          <cell r="I30653" t="str">
            <v>37370SC</v>
          </cell>
        </row>
        <row r="30654">
          <cell r="I30654" t="str">
            <v>37560LH</v>
          </cell>
        </row>
        <row r="30655">
          <cell r="I30655" t="str">
            <v>37560LH</v>
          </cell>
        </row>
        <row r="30656">
          <cell r="I30656" t="str">
            <v>38310ON</v>
          </cell>
        </row>
        <row r="30657">
          <cell r="I30657" t="str">
            <v>38610MD</v>
          </cell>
        </row>
        <row r="30658">
          <cell r="I30658" t="str">
            <v>38610MD</v>
          </cell>
        </row>
        <row r="30659">
          <cell r="I30659" t="str">
            <v>38610MD</v>
          </cell>
        </row>
        <row r="30660">
          <cell r="I30660" t="str">
            <v>38610MD</v>
          </cell>
        </row>
        <row r="30661">
          <cell r="I30661" t="str">
            <v>38610ML</v>
          </cell>
        </row>
        <row r="30662">
          <cell r="I30662" t="str">
            <v>38610ML</v>
          </cell>
        </row>
        <row r="30663">
          <cell r="I30663" t="str">
            <v>38610ML</v>
          </cell>
        </row>
        <row r="30664">
          <cell r="I30664" t="str">
            <v>38610ML</v>
          </cell>
        </row>
        <row r="30665">
          <cell r="I30665" t="str">
            <v>38610ML</v>
          </cell>
        </row>
        <row r="30666">
          <cell r="I30666" t="str">
            <v>38610ML</v>
          </cell>
        </row>
        <row r="30667">
          <cell r="I30667" t="str">
            <v>38610MW</v>
          </cell>
        </row>
        <row r="30668">
          <cell r="I30668" t="str">
            <v>38610ON</v>
          </cell>
        </row>
        <row r="30669">
          <cell r="I30669" t="str">
            <v>38610ON</v>
          </cell>
        </row>
        <row r="30670">
          <cell r="I30670" t="str">
            <v>38610ON</v>
          </cell>
        </row>
        <row r="30671">
          <cell r="I30671" t="str">
            <v>38610ON</v>
          </cell>
        </row>
        <row r="30672">
          <cell r="I30672" t="str">
            <v>39107ALK</v>
          </cell>
        </row>
        <row r="30673">
          <cell r="I30673" t="str">
            <v>39501ES</v>
          </cell>
        </row>
        <row r="30674">
          <cell r="I30674" t="str">
            <v>39501X</v>
          </cell>
        </row>
        <row r="30675">
          <cell r="I30675" t="str">
            <v>39501X</v>
          </cell>
        </row>
        <row r="30676">
          <cell r="I30676" t="str">
            <v>39501X</v>
          </cell>
        </row>
        <row r="30677">
          <cell r="I30677" t="str">
            <v>39501X</v>
          </cell>
        </row>
        <row r="30678">
          <cell r="I30678" t="str">
            <v>39501X</v>
          </cell>
        </row>
        <row r="30679">
          <cell r="I30679" t="str">
            <v>39501XK</v>
          </cell>
        </row>
        <row r="30680">
          <cell r="I30680" t="str">
            <v>39501XK</v>
          </cell>
        </row>
        <row r="30681">
          <cell r="I30681" t="str">
            <v>39501XKL</v>
          </cell>
        </row>
        <row r="30682">
          <cell r="I30682" t="str">
            <v>39501XP</v>
          </cell>
        </row>
        <row r="30683">
          <cell r="I30683" t="str">
            <v>39501XP</v>
          </cell>
        </row>
        <row r="30684">
          <cell r="I30684" t="str">
            <v>39501XTC</v>
          </cell>
        </row>
        <row r="30685">
          <cell r="I30685" t="str">
            <v>39501XTC</v>
          </cell>
        </row>
        <row r="30686">
          <cell r="I30686" t="str">
            <v>39501XTC</v>
          </cell>
        </row>
        <row r="30687">
          <cell r="I30687" t="str">
            <v>39501XTC</v>
          </cell>
        </row>
        <row r="30688">
          <cell r="I30688" t="str">
            <v>39552A</v>
          </cell>
        </row>
        <row r="30689">
          <cell r="I30689" t="str">
            <v>3MMX16CM</v>
          </cell>
        </row>
        <row r="30690">
          <cell r="I30690" t="str">
            <v>449201ZY</v>
          </cell>
        </row>
        <row r="30691">
          <cell r="I30691" t="str">
            <v>449202ZY</v>
          </cell>
        </row>
        <row r="30692">
          <cell r="I30692" t="str">
            <v>449203ZY</v>
          </cell>
        </row>
        <row r="30693">
          <cell r="I30693" t="str">
            <v>451000B</v>
          </cell>
        </row>
        <row r="30694">
          <cell r="I30694" t="str">
            <v>451000B</v>
          </cell>
        </row>
        <row r="30695">
          <cell r="I30695" t="str">
            <v>451000B</v>
          </cell>
        </row>
        <row r="30696">
          <cell r="I30696" t="str">
            <v>451000B</v>
          </cell>
        </row>
        <row r="30697">
          <cell r="I30697" t="str">
            <v>451000B</v>
          </cell>
        </row>
        <row r="30698">
          <cell r="I30698" t="str">
            <v>451000B</v>
          </cell>
        </row>
        <row r="30699">
          <cell r="I30699" t="str">
            <v>451000B</v>
          </cell>
        </row>
        <row r="30700">
          <cell r="I30700" t="str">
            <v>451000B</v>
          </cell>
        </row>
        <row r="30701">
          <cell r="I30701" t="str">
            <v>451001B</v>
          </cell>
        </row>
        <row r="30702">
          <cell r="I30702" t="str">
            <v>451500B</v>
          </cell>
        </row>
        <row r="30703">
          <cell r="I30703" t="str">
            <v>451500B</v>
          </cell>
        </row>
        <row r="30704">
          <cell r="I30704" t="str">
            <v>451500B</v>
          </cell>
        </row>
        <row r="30705">
          <cell r="I30705" t="str">
            <v>451500B</v>
          </cell>
        </row>
        <row r="30706">
          <cell r="I30706" t="str">
            <v>451500B</v>
          </cell>
        </row>
        <row r="30707">
          <cell r="I30707" t="str">
            <v>451500B</v>
          </cell>
        </row>
        <row r="30708">
          <cell r="I30708" t="str">
            <v>451500B</v>
          </cell>
        </row>
        <row r="30709">
          <cell r="I30709" t="str">
            <v>451500B</v>
          </cell>
        </row>
        <row r="30710">
          <cell r="I30710" t="str">
            <v>451500B</v>
          </cell>
        </row>
        <row r="30711">
          <cell r="I30711" t="str">
            <v>451500B</v>
          </cell>
        </row>
        <row r="30712">
          <cell r="I30712" t="str">
            <v>451501B</v>
          </cell>
        </row>
        <row r="30713">
          <cell r="I30713" t="str">
            <v>452001B</v>
          </cell>
        </row>
        <row r="30714">
          <cell r="I30714" t="str">
            <v>452001B</v>
          </cell>
        </row>
        <row r="30715">
          <cell r="I30715" t="str">
            <v>452001B</v>
          </cell>
        </row>
        <row r="30716">
          <cell r="I30716" t="str">
            <v>452001B</v>
          </cell>
        </row>
        <row r="30717">
          <cell r="I30717" t="str">
            <v>452001B</v>
          </cell>
        </row>
        <row r="30718">
          <cell r="I30718" t="str">
            <v>452001B</v>
          </cell>
        </row>
        <row r="30719">
          <cell r="I30719" t="str">
            <v>452001B</v>
          </cell>
        </row>
        <row r="30720">
          <cell r="I30720" t="str">
            <v>452001B</v>
          </cell>
        </row>
        <row r="30721">
          <cell r="I30721" t="str">
            <v>452002B</v>
          </cell>
        </row>
        <row r="30722">
          <cell r="I30722" t="str">
            <v>452501B</v>
          </cell>
        </row>
        <row r="30723">
          <cell r="I30723" t="str">
            <v>452502B</v>
          </cell>
        </row>
        <row r="30724">
          <cell r="I30724" t="str">
            <v>452650A</v>
          </cell>
        </row>
        <row r="30725">
          <cell r="I30725" t="str">
            <v>452841L</v>
          </cell>
        </row>
        <row r="30726">
          <cell r="I30726" t="str">
            <v>452841L</v>
          </cell>
        </row>
        <row r="30727">
          <cell r="I30727" t="str">
            <v>452841L</v>
          </cell>
        </row>
        <row r="30728">
          <cell r="I30728" t="str">
            <v>452841L</v>
          </cell>
        </row>
        <row r="30729">
          <cell r="I30729" t="str">
            <v>452841R</v>
          </cell>
        </row>
        <row r="30730">
          <cell r="I30730" t="str">
            <v>452841R</v>
          </cell>
        </row>
        <row r="30731">
          <cell r="I30731" t="str">
            <v>452841R</v>
          </cell>
        </row>
        <row r="30732">
          <cell r="I30732" t="str">
            <v>452841R</v>
          </cell>
        </row>
        <row r="30733">
          <cell r="I30733" t="str">
            <v>456500B</v>
          </cell>
        </row>
        <row r="30734">
          <cell r="I30734" t="str">
            <v>459096W</v>
          </cell>
        </row>
        <row r="30735">
          <cell r="I30735" t="str">
            <v>459096W</v>
          </cell>
        </row>
        <row r="30736">
          <cell r="I30736" t="str">
            <v>459096W</v>
          </cell>
        </row>
        <row r="30737">
          <cell r="I30737" t="str">
            <v>459096W</v>
          </cell>
        </row>
        <row r="30738">
          <cell r="I30738" t="str">
            <v>459096W</v>
          </cell>
        </row>
        <row r="30739">
          <cell r="I30739" t="str">
            <v>477001A</v>
          </cell>
        </row>
        <row r="30740">
          <cell r="I30740" t="str">
            <v>495NCS</v>
          </cell>
        </row>
        <row r="30741">
          <cell r="I30741" t="str">
            <v>495NCSC</v>
          </cell>
        </row>
        <row r="30742">
          <cell r="I30742" t="str">
            <v>495NCSC</v>
          </cell>
        </row>
        <row r="30743">
          <cell r="I30743" t="str">
            <v>495NCSC</v>
          </cell>
        </row>
        <row r="30744">
          <cell r="I30744" t="str">
            <v>495NCSC</v>
          </cell>
        </row>
        <row r="30745">
          <cell r="I30745" t="str">
            <v>495NCSC</v>
          </cell>
        </row>
        <row r="30746">
          <cell r="I30746" t="str">
            <v>495NCSC</v>
          </cell>
        </row>
        <row r="30747">
          <cell r="I30747" t="str">
            <v>495NCSC</v>
          </cell>
        </row>
        <row r="30748">
          <cell r="I30748" t="str">
            <v>495NCSC</v>
          </cell>
        </row>
        <row r="30749">
          <cell r="I30749" t="str">
            <v>495NCSC</v>
          </cell>
        </row>
        <row r="30750">
          <cell r="I30750" t="str">
            <v>495NCSC</v>
          </cell>
        </row>
        <row r="30751">
          <cell r="I30751" t="str">
            <v>495NCSC</v>
          </cell>
        </row>
        <row r="30752">
          <cell r="I30752" t="str">
            <v>495ND</v>
          </cell>
        </row>
        <row r="30753">
          <cell r="I30753" t="str">
            <v>495ND</v>
          </cell>
        </row>
        <row r="30754">
          <cell r="I30754" t="str">
            <v>495ND</v>
          </cell>
        </row>
        <row r="30755">
          <cell r="I30755" t="str">
            <v>495ND</v>
          </cell>
        </row>
        <row r="30756">
          <cell r="I30756" t="str">
            <v>495ND</v>
          </cell>
        </row>
        <row r="30757">
          <cell r="I30757" t="str">
            <v>495ND</v>
          </cell>
        </row>
        <row r="30758">
          <cell r="I30758" t="str">
            <v>495ND</v>
          </cell>
        </row>
        <row r="30759">
          <cell r="I30759" t="str">
            <v>495ND</v>
          </cell>
        </row>
        <row r="30760">
          <cell r="I30760" t="str">
            <v>495ND</v>
          </cell>
        </row>
        <row r="30761">
          <cell r="I30761" t="str">
            <v>495ND</v>
          </cell>
        </row>
        <row r="30762">
          <cell r="I30762" t="str">
            <v>495NE</v>
          </cell>
        </row>
        <row r="30763">
          <cell r="I30763" t="str">
            <v>495NE</v>
          </cell>
        </row>
        <row r="30764">
          <cell r="I30764" t="str">
            <v>495NL</v>
          </cell>
        </row>
        <row r="30765">
          <cell r="I30765" t="str">
            <v>495NL</v>
          </cell>
        </row>
        <row r="30766">
          <cell r="I30766" t="str">
            <v>495NL</v>
          </cell>
        </row>
        <row r="30767">
          <cell r="I30767" t="str">
            <v>495Q</v>
          </cell>
        </row>
        <row r="30768">
          <cell r="I30768" t="str">
            <v>495TIP</v>
          </cell>
        </row>
        <row r="30769">
          <cell r="I30769" t="str">
            <v>495TIP</v>
          </cell>
        </row>
        <row r="30770">
          <cell r="I30770" t="str">
            <v>495TIP</v>
          </cell>
        </row>
        <row r="30771">
          <cell r="I30771" t="str">
            <v>495TIP</v>
          </cell>
        </row>
        <row r="30772">
          <cell r="I30772" t="str">
            <v>497AC</v>
          </cell>
        </row>
        <row r="30773">
          <cell r="I30773" t="str">
            <v>497AC</v>
          </cell>
        </row>
        <row r="30774">
          <cell r="I30774" t="str">
            <v>497HC</v>
          </cell>
        </row>
        <row r="30775">
          <cell r="I30775" t="str">
            <v>533TVA</v>
          </cell>
        </row>
        <row r="30776">
          <cell r="I30776" t="str">
            <v>533TVA</v>
          </cell>
        </row>
        <row r="30777">
          <cell r="I30777" t="str">
            <v>533TVA</v>
          </cell>
        </row>
        <row r="30778">
          <cell r="I30778" t="str">
            <v>58702EO</v>
          </cell>
        </row>
        <row r="30779">
          <cell r="I30779" t="str">
            <v>58702S</v>
          </cell>
        </row>
        <row r="30780">
          <cell r="I30780" t="str">
            <v>58702U</v>
          </cell>
        </row>
        <row r="30781">
          <cell r="I30781" t="str">
            <v>58705AA</v>
          </cell>
        </row>
        <row r="30782">
          <cell r="I30782" t="str">
            <v>58705AA</v>
          </cell>
        </row>
        <row r="30783">
          <cell r="I30783" t="str">
            <v>58706AN</v>
          </cell>
        </row>
        <row r="30784">
          <cell r="I30784" t="str">
            <v>58706AN</v>
          </cell>
        </row>
        <row r="30785">
          <cell r="I30785" t="str">
            <v>58706BS</v>
          </cell>
        </row>
        <row r="30786">
          <cell r="I30786" t="str">
            <v>58706BS</v>
          </cell>
        </row>
        <row r="30787">
          <cell r="I30787" t="str">
            <v>58706BT</v>
          </cell>
        </row>
        <row r="30788">
          <cell r="I30788" t="str">
            <v>58706BT</v>
          </cell>
        </row>
        <row r="30789">
          <cell r="I30789" t="str">
            <v>58706BT</v>
          </cell>
        </row>
        <row r="30790">
          <cell r="I30790" t="str">
            <v>58706BT</v>
          </cell>
        </row>
        <row r="30791">
          <cell r="I30791" t="str">
            <v>58717PZ</v>
          </cell>
        </row>
        <row r="30792">
          <cell r="I30792" t="str">
            <v>5MMX30CM</v>
          </cell>
        </row>
        <row r="30793">
          <cell r="I30793" t="str">
            <v>626182TA</v>
          </cell>
        </row>
        <row r="30794">
          <cell r="I30794" t="str">
            <v>626182TA</v>
          </cell>
        </row>
        <row r="30795">
          <cell r="I30795" t="str">
            <v>649100B</v>
          </cell>
        </row>
        <row r="30796">
          <cell r="I30796" t="str">
            <v>649100B</v>
          </cell>
        </row>
        <row r="30797">
          <cell r="I30797" t="str">
            <v>649100B</v>
          </cell>
        </row>
        <row r="30798">
          <cell r="I30798" t="str">
            <v>649110B</v>
          </cell>
        </row>
        <row r="30799">
          <cell r="I30799" t="str">
            <v>649110B</v>
          </cell>
        </row>
        <row r="30800">
          <cell r="I30800" t="str">
            <v>649110B</v>
          </cell>
        </row>
        <row r="30801">
          <cell r="I30801" t="str">
            <v>649110B</v>
          </cell>
        </row>
        <row r="30802">
          <cell r="I30802" t="str">
            <v>651050R</v>
          </cell>
        </row>
        <row r="30803">
          <cell r="I30803" t="str">
            <v>651050R</v>
          </cell>
        </row>
        <row r="30804">
          <cell r="I30804" t="str">
            <v>651050R</v>
          </cell>
        </row>
        <row r="30805">
          <cell r="I30805" t="str">
            <v>651050R</v>
          </cell>
        </row>
        <row r="30806">
          <cell r="I30806" t="str">
            <v>651050R</v>
          </cell>
        </row>
        <row r="30807">
          <cell r="I30807" t="str">
            <v>7200E</v>
          </cell>
        </row>
        <row r="30808">
          <cell r="I30808" t="str">
            <v>7217AA</v>
          </cell>
        </row>
        <row r="30809">
          <cell r="I30809" t="str">
            <v>7217AA</v>
          </cell>
        </row>
        <row r="30810">
          <cell r="I30810" t="str">
            <v>7217BA</v>
          </cell>
        </row>
        <row r="30811">
          <cell r="I30811" t="str">
            <v>7217BA</v>
          </cell>
        </row>
        <row r="30812">
          <cell r="I30812" t="str">
            <v>7219BA</v>
          </cell>
        </row>
        <row r="30813">
          <cell r="I30813" t="str">
            <v>7219FA</v>
          </cell>
        </row>
        <row r="30814">
          <cell r="I30814" t="str">
            <v>7220AA</v>
          </cell>
        </row>
        <row r="30815">
          <cell r="I30815" t="str">
            <v>7220BA</v>
          </cell>
        </row>
        <row r="30816">
          <cell r="I30816" t="str">
            <v>7229BA</v>
          </cell>
        </row>
        <row r="30817">
          <cell r="I30817" t="str">
            <v>7230AA</v>
          </cell>
        </row>
        <row r="30818">
          <cell r="I30818" t="str">
            <v>7230AA</v>
          </cell>
        </row>
        <row r="30819">
          <cell r="I30819" t="str">
            <v>7230AA</v>
          </cell>
        </row>
        <row r="30820">
          <cell r="I30820" t="str">
            <v>7230AA</v>
          </cell>
        </row>
        <row r="30821">
          <cell r="I30821" t="str">
            <v>7230AA</v>
          </cell>
        </row>
        <row r="30822">
          <cell r="I30822" t="str">
            <v>7230AA</v>
          </cell>
        </row>
        <row r="30823">
          <cell r="I30823" t="str">
            <v>7230AA</v>
          </cell>
        </row>
        <row r="30824">
          <cell r="I30824" t="str">
            <v>7230AA</v>
          </cell>
        </row>
        <row r="30825">
          <cell r="I30825" t="str">
            <v>7230AA</v>
          </cell>
        </row>
        <row r="30826">
          <cell r="I30826" t="str">
            <v>7230AA</v>
          </cell>
        </row>
        <row r="30827">
          <cell r="I30827" t="str">
            <v>7230BA</v>
          </cell>
        </row>
        <row r="30828">
          <cell r="I30828" t="str">
            <v>7230BA</v>
          </cell>
        </row>
        <row r="30829">
          <cell r="I30829" t="str">
            <v>7230BWA</v>
          </cell>
        </row>
        <row r="30830">
          <cell r="I30830" t="str">
            <v>7230CA</v>
          </cell>
        </row>
        <row r="30831">
          <cell r="I30831" t="str">
            <v>7230FA</v>
          </cell>
        </row>
        <row r="30832">
          <cell r="I30832" t="str">
            <v>7230FA</v>
          </cell>
        </row>
        <row r="30833">
          <cell r="I30833" t="str">
            <v>7230FA</v>
          </cell>
        </row>
        <row r="30834">
          <cell r="I30834" t="str">
            <v>7230FA</v>
          </cell>
        </row>
        <row r="30835">
          <cell r="I30835" t="str">
            <v>7230FA</v>
          </cell>
        </row>
        <row r="30836">
          <cell r="I30836" t="str">
            <v>7230FA</v>
          </cell>
        </row>
        <row r="30837">
          <cell r="I30837" t="str">
            <v>7230FA</v>
          </cell>
        </row>
        <row r="30838">
          <cell r="I30838" t="str">
            <v>7297AA</v>
          </cell>
        </row>
        <row r="30839">
          <cell r="I30839" t="str">
            <v>7522OO</v>
          </cell>
        </row>
        <row r="30840">
          <cell r="I30840" t="str">
            <v>8574J</v>
          </cell>
        </row>
        <row r="30841">
          <cell r="I30841" t="str">
            <v>8574LF</v>
          </cell>
        </row>
        <row r="30842">
          <cell r="I30842" t="str">
            <v>8574LF</v>
          </cell>
        </row>
        <row r="30843">
          <cell r="I30843" t="str">
            <v>8574LM</v>
          </cell>
        </row>
        <row r="30844">
          <cell r="I30844" t="str">
            <v>8574LM</v>
          </cell>
        </row>
        <row r="30845">
          <cell r="I30845" t="str">
            <v>8574LM</v>
          </cell>
        </row>
        <row r="30846">
          <cell r="I30846" t="str">
            <v>8574LM</v>
          </cell>
        </row>
        <row r="30847">
          <cell r="I30847" t="str">
            <v>8574SL</v>
          </cell>
        </row>
        <row r="30848">
          <cell r="I30848" t="str">
            <v>8575A</v>
          </cell>
        </row>
        <row r="30849">
          <cell r="I30849" t="str">
            <v>8575KA</v>
          </cell>
        </row>
        <row r="30850">
          <cell r="I30850" t="str">
            <v>8575KA</v>
          </cell>
        </row>
        <row r="30851">
          <cell r="I30851" t="str">
            <v>8575KA</v>
          </cell>
        </row>
        <row r="30852">
          <cell r="I30852" t="str">
            <v>8575KA</v>
          </cell>
        </row>
        <row r="30853">
          <cell r="I30853" t="str">
            <v>8575KB</v>
          </cell>
        </row>
        <row r="30854">
          <cell r="I30854" t="str">
            <v>8575KB</v>
          </cell>
        </row>
        <row r="30855">
          <cell r="I30855" t="str">
            <v>8575KB</v>
          </cell>
        </row>
        <row r="30856">
          <cell r="I30856" t="str">
            <v>8575KB</v>
          </cell>
        </row>
        <row r="30857">
          <cell r="I30857" t="str">
            <v>85778R054</v>
          </cell>
        </row>
        <row r="30858">
          <cell r="I30858" t="str">
            <v>8587M</v>
          </cell>
        </row>
        <row r="30859">
          <cell r="I30859" t="str">
            <v>8588A</v>
          </cell>
        </row>
        <row r="30860">
          <cell r="I30860" t="str">
            <v>8588B</v>
          </cell>
        </row>
        <row r="30861">
          <cell r="I30861" t="str">
            <v>8588C</v>
          </cell>
        </row>
        <row r="30862">
          <cell r="I30862" t="str">
            <v>8589B</v>
          </cell>
        </row>
        <row r="30863">
          <cell r="I30863" t="str">
            <v>8589B</v>
          </cell>
        </row>
        <row r="30864">
          <cell r="I30864" t="str">
            <v>8589C</v>
          </cell>
        </row>
        <row r="30865">
          <cell r="I30865" t="str">
            <v>8589C</v>
          </cell>
        </row>
        <row r="30866">
          <cell r="I30866" t="str">
            <v>8590C</v>
          </cell>
        </row>
        <row r="30867">
          <cell r="I30867" t="str">
            <v>8590DN</v>
          </cell>
        </row>
        <row r="30868">
          <cell r="I30868" t="str">
            <v>8590GF</v>
          </cell>
        </row>
        <row r="30869">
          <cell r="I30869" t="str">
            <v>8590GF</v>
          </cell>
        </row>
        <row r="30870">
          <cell r="I30870" t="str">
            <v>8590JL</v>
          </cell>
        </row>
        <row r="30871">
          <cell r="I30871" t="str">
            <v>8590L</v>
          </cell>
        </row>
        <row r="30872">
          <cell r="I30872" t="str">
            <v>8590VA</v>
          </cell>
        </row>
        <row r="30873">
          <cell r="I30873" t="str">
            <v>8590VB</v>
          </cell>
        </row>
        <row r="30874">
          <cell r="I30874" t="str">
            <v>8590VC</v>
          </cell>
        </row>
        <row r="30875">
          <cell r="I30875" t="str">
            <v>8590VI</v>
          </cell>
        </row>
        <row r="30876">
          <cell r="I30876" t="str">
            <v>8591A</v>
          </cell>
        </row>
        <row r="30877">
          <cell r="I30877" t="str">
            <v>8591A</v>
          </cell>
        </row>
        <row r="30878">
          <cell r="I30878" t="str">
            <v>8591AL</v>
          </cell>
        </row>
        <row r="30879">
          <cell r="I30879" t="str">
            <v>8591BL</v>
          </cell>
        </row>
        <row r="30880">
          <cell r="I30880" t="str">
            <v>8591BL</v>
          </cell>
        </row>
        <row r="30881">
          <cell r="I30881" t="str">
            <v>8591C</v>
          </cell>
        </row>
        <row r="30882">
          <cell r="I30882" t="str">
            <v>8591C</v>
          </cell>
        </row>
        <row r="30883">
          <cell r="I30883" t="str">
            <v>8591D</v>
          </cell>
        </row>
        <row r="30884">
          <cell r="I30884" t="str">
            <v>8591D</v>
          </cell>
        </row>
        <row r="30885">
          <cell r="I30885" t="str">
            <v>8591MV</v>
          </cell>
        </row>
        <row r="30886">
          <cell r="I30886" t="str">
            <v>8591RL</v>
          </cell>
        </row>
        <row r="30887">
          <cell r="I30887" t="str">
            <v>8591RL</v>
          </cell>
        </row>
        <row r="30888">
          <cell r="I30888" t="str">
            <v>8591RL</v>
          </cell>
        </row>
        <row r="30889">
          <cell r="I30889" t="str">
            <v>8591SL</v>
          </cell>
        </row>
        <row r="30890">
          <cell r="I30890" t="str">
            <v>8591SL</v>
          </cell>
        </row>
        <row r="30891">
          <cell r="I30891" t="str">
            <v>8591SL</v>
          </cell>
        </row>
        <row r="30892">
          <cell r="I30892" t="str">
            <v>8591SL</v>
          </cell>
        </row>
        <row r="30893">
          <cell r="I30893" t="str">
            <v>8591SL</v>
          </cell>
        </row>
        <row r="30894">
          <cell r="I30894" t="str">
            <v>8591SL</v>
          </cell>
        </row>
        <row r="30895">
          <cell r="I30895" t="str">
            <v>8593AM</v>
          </cell>
        </row>
        <row r="30896">
          <cell r="I30896" t="str">
            <v>8593CH</v>
          </cell>
        </row>
        <row r="30897">
          <cell r="I30897" t="str">
            <v>8593G</v>
          </cell>
        </row>
        <row r="30898">
          <cell r="I30898" t="str">
            <v>8593H</v>
          </cell>
        </row>
        <row r="30899">
          <cell r="I30899" t="str">
            <v>8594A</v>
          </cell>
        </row>
        <row r="30900">
          <cell r="I30900" t="str">
            <v>8594A</v>
          </cell>
        </row>
        <row r="30901">
          <cell r="I30901" t="str">
            <v>8594A</v>
          </cell>
        </row>
        <row r="30902">
          <cell r="I30902" t="str">
            <v>8594AK</v>
          </cell>
        </row>
        <row r="30903">
          <cell r="I30903" t="str">
            <v>8594BK</v>
          </cell>
        </row>
        <row r="30904">
          <cell r="I30904" t="str">
            <v>8594C</v>
          </cell>
        </row>
        <row r="30905">
          <cell r="I30905" t="str">
            <v>8594D</v>
          </cell>
        </row>
        <row r="30906">
          <cell r="I30906" t="str">
            <v>8594DK</v>
          </cell>
        </row>
        <row r="30907">
          <cell r="I30907" t="str">
            <v>8594TC</v>
          </cell>
        </row>
        <row r="30908">
          <cell r="I30908" t="str">
            <v>8594TD</v>
          </cell>
        </row>
        <row r="30909">
          <cell r="I30909" t="str">
            <v>8595C</v>
          </cell>
        </row>
        <row r="30910">
          <cell r="I30910" t="str">
            <v>8595C</v>
          </cell>
        </row>
        <row r="30911">
          <cell r="I30911" t="str">
            <v>8595C</v>
          </cell>
        </row>
        <row r="30912">
          <cell r="I30912" t="str">
            <v>8598A</v>
          </cell>
        </row>
        <row r="30913">
          <cell r="I30913" t="str">
            <v>8603KS</v>
          </cell>
        </row>
        <row r="30914">
          <cell r="I30914" t="str">
            <v>8605N</v>
          </cell>
        </row>
        <row r="30915">
          <cell r="I30915" t="str">
            <v>8605N</v>
          </cell>
        </row>
        <row r="30916">
          <cell r="I30916" t="str">
            <v>8605N</v>
          </cell>
        </row>
        <row r="30917">
          <cell r="I30917" t="str">
            <v>8605N</v>
          </cell>
        </row>
        <row r="30918">
          <cell r="I30918" t="str">
            <v>8605N</v>
          </cell>
        </row>
        <row r="30919">
          <cell r="I30919" t="str">
            <v>8606A</v>
          </cell>
        </row>
        <row r="30920">
          <cell r="I30920" t="str">
            <v>8660L</v>
          </cell>
        </row>
        <row r="30921">
          <cell r="I30921" t="str">
            <v>8660L</v>
          </cell>
        </row>
        <row r="30922">
          <cell r="I30922" t="str">
            <v>8660W</v>
          </cell>
        </row>
        <row r="30923">
          <cell r="I30923" t="str">
            <v>8661AN</v>
          </cell>
        </row>
        <row r="30924">
          <cell r="I30924" t="str">
            <v>8662GL</v>
          </cell>
        </row>
        <row r="30925">
          <cell r="I30925" t="str">
            <v>8662GL</v>
          </cell>
        </row>
        <row r="30926">
          <cell r="I30926" t="str">
            <v>8691A</v>
          </cell>
        </row>
        <row r="30927">
          <cell r="I30927" t="str">
            <v>8691B</v>
          </cell>
        </row>
        <row r="30928">
          <cell r="I30928" t="str">
            <v>8691C</v>
          </cell>
        </row>
        <row r="30929">
          <cell r="I30929" t="str">
            <v>8691C</v>
          </cell>
        </row>
        <row r="30930">
          <cell r="I30930" t="str">
            <v>8702D</v>
          </cell>
        </row>
        <row r="30931">
          <cell r="I30931" t="str">
            <v>8702D</v>
          </cell>
        </row>
        <row r="30932">
          <cell r="I30932" t="str">
            <v>8711AGA</v>
          </cell>
        </row>
        <row r="30933">
          <cell r="I30933" t="str">
            <v>8790A</v>
          </cell>
        </row>
        <row r="30934">
          <cell r="I30934" t="str">
            <v>8790B</v>
          </cell>
        </row>
        <row r="30935">
          <cell r="I30935" t="str">
            <v>8791AZ</v>
          </cell>
        </row>
        <row r="30936">
          <cell r="I30936" t="str">
            <v>8793AZ</v>
          </cell>
        </row>
        <row r="30937">
          <cell r="I30937" t="str">
            <v>8793GHZ</v>
          </cell>
        </row>
        <row r="30938">
          <cell r="I30938" t="str">
            <v>E1811G</v>
          </cell>
        </row>
        <row r="30939">
          <cell r="I30939" t="str">
            <v>E1811G</v>
          </cell>
        </row>
        <row r="30940">
          <cell r="I30940" t="str">
            <v>E1811G</v>
          </cell>
        </row>
        <row r="30941">
          <cell r="I30941" t="str">
            <v>E1811G</v>
          </cell>
        </row>
        <row r="30942">
          <cell r="I30942" t="str">
            <v>E-3844</v>
          </cell>
        </row>
        <row r="30943">
          <cell r="I30943" t="str">
            <v>E-3844</v>
          </cell>
        </row>
        <row r="30944">
          <cell r="I30944" t="str">
            <v>E-3844</v>
          </cell>
        </row>
        <row r="30945">
          <cell r="I30945" t="str">
            <v>E5109</v>
          </cell>
        </row>
        <row r="30946">
          <cell r="I30946" t="str">
            <v>MIS.0,6</v>
          </cell>
        </row>
        <row r="30947">
          <cell r="I30947" t="str">
            <v>N-2268</v>
          </cell>
        </row>
        <row r="30948">
          <cell r="I30948" t="str">
            <v>N3090</v>
          </cell>
        </row>
        <row r="30949">
          <cell r="I30949" t="str">
            <v>N4240</v>
          </cell>
        </row>
        <row r="30950">
          <cell r="I30950" t="str">
            <v>N4362</v>
          </cell>
        </row>
        <row r="30951">
          <cell r="I30951" t="str">
            <v>N436L</v>
          </cell>
        </row>
        <row r="30952">
          <cell r="I30952" t="str">
            <v>N4380</v>
          </cell>
        </row>
        <row r="30953">
          <cell r="I30953" t="str">
            <v>N4384</v>
          </cell>
        </row>
        <row r="30954">
          <cell r="I30954" t="str">
            <v>N4465/R</v>
          </cell>
        </row>
        <row r="30955">
          <cell r="I30955" t="str">
            <v>N-5161</v>
          </cell>
        </row>
        <row r="30956">
          <cell r="I30956" t="str">
            <v>N-5162</v>
          </cell>
        </row>
        <row r="30957">
          <cell r="I30957" t="str">
            <v>N-8504</v>
          </cell>
        </row>
        <row r="30958">
          <cell r="I30958" t="str">
            <v>N-8544</v>
          </cell>
        </row>
        <row r="30959">
          <cell r="I30959" t="str">
            <v>ND</v>
          </cell>
        </row>
        <row r="30960">
          <cell r="I30960" t="str">
            <v>NO</v>
          </cell>
        </row>
        <row r="30961">
          <cell r="I30961" t="str">
            <v>NO</v>
          </cell>
        </row>
        <row r="30962">
          <cell r="I30962" t="str">
            <v>NO</v>
          </cell>
        </row>
        <row r="30963">
          <cell r="I30963" t="str">
            <v>NO</v>
          </cell>
        </row>
        <row r="30964">
          <cell r="I30964" t="str">
            <v>NO</v>
          </cell>
        </row>
        <row r="30965">
          <cell r="I30965" t="str">
            <v>NO</v>
          </cell>
        </row>
        <row r="30966">
          <cell r="I30966" t="str">
            <v>NO</v>
          </cell>
        </row>
        <row r="30967">
          <cell r="I30967" t="str">
            <v>NO</v>
          </cell>
        </row>
        <row r="30968">
          <cell r="I30968" t="str">
            <v>NO</v>
          </cell>
        </row>
        <row r="30969">
          <cell r="I30969" t="str">
            <v>NO</v>
          </cell>
        </row>
        <row r="30970">
          <cell r="I30970" t="str">
            <v>NO</v>
          </cell>
        </row>
        <row r="30971">
          <cell r="I30971" t="str">
            <v>NO</v>
          </cell>
        </row>
        <row r="30972">
          <cell r="I30972" t="str">
            <v>NO</v>
          </cell>
        </row>
        <row r="30973">
          <cell r="I30973" t="str">
            <v>NO</v>
          </cell>
        </row>
        <row r="30974">
          <cell r="I30974" t="str">
            <v>NO</v>
          </cell>
        </row>
        <row r="30975">
          <cell r="I30975" t="str">
            <v>NO</v>
          </cell>
        </row>
        <row r="30976">
          <cell r="I30976" t="str">
            <v>NO</v>
          </cell>
        </row>
        <row r="30977">
          <cell r="I30977" t="str">
            <v>NO</v>
          </cell>
        </row>
        <row r="30978">
          <cell r="I30978" t="str">
            <v>NO</v>
          </cell>
        </row>
        <row r="30979">
          <cell r="I30979" t="str">
            <v>NO</v>
          </cell>
        </row>
        <row r="30980">
          <cell r="I30980" t="str">
            <v>NO</v>
          </cell>
        </row>
        <row r="30981">
          <cell r="I30981" t="str">
            <v>NO</v>
          </cell>
        </row>
        <row r="30982">
          <cell r="I30982" t="str">
            <v>NO</v>
          </cell>
        </row>
        <row r="30983">
          <cell r="I30983" t="str">
            <v>NO</v>
          </cell>
        </row>
        <row r="30984">
          <cell r="I30984" t="str">
            <v>NO</v>
          </cell>
        </row>
        <row r="30985">
          <cell r="I30985" t="str">
            <v>NO</v>
          </cell>
        </row>
        <row r="30986">
          <cell r="I30986" t="str">
            <v>NO</v>
          </cell>
        </row>
        <row r="30987">
          <cell r="I30987" t="str">
            <v>NO</v>
          </cell>
        </row>
        <row r="30988">
          <cell r="I30988" t="str">
            <v>NO</v>
          </cell>
        </row>
        <row r="30989">
          <cell r="I30989" t="str">
            <v>NO</v>
          </cell>
        </row>
        <row r="30990">
          <cell r="I30990" t="str">
            <v>NO</v>
          </cell>
        </row>
        <row r="30991">
          <cell r="I30991" t="str">
            <v>PV27040XAL-1</v>
          </cell>
        </row>
        <row r="30992">
          <cell r="I30992" t="str">
            <v>PV27040XAL-1</v>
          </cell>
        </row>
        <row r="30993">
          <cell r="I30993" t="str">
            <v>PV27040XAL-1</v>
          </cell>
        </row>
        <row r="30994">
          <cell r="I30994" t="str">
            <v>PV27040XAL-1</v>
          </cell>
        </row>
        <row r="30995">
          <cell r="I30995" t="str">
            <v>PV27040XAL-1</v>
          </cell>
        </row>
        <row r="30996">
          <cell r="I30996" t="str">
            <v>PV27040XAL-1</v>
          </cell>
        </row>
        <row r="30997">
          <cell r="I30997" t="str">
            <v>01-04160</v>
          </cell>
        </row>
        <row r="30998">
          <cell r="I30998" t="str">
            <v>01-01950</v>
          </cell>
        </row>
        <row r="30999">
          <cell r="I30999" t="str">
            <v>01-01950</v>
          </cell>
        </row>
        <row r="31000">
          <cell r="I31000" t="str">
            <v>01-01980</v>
          </cell>
        </row>
        <row r="31001">
          <cell r="I31001" t="str">
            <v>01-01980</v>
          </cell>
        </row>
        <row r="31002">
          <cell r="I31002" t="str">
            <v>01-05720</v>
          </cell>
        </row>
        <row r="31003">
          <cell r="I31003" t="str">
            <v>01-05730</v>
          </cell>
        </row>
        <row r="31004">
          <cell r="I31004" t="str">
            <v>01-06330</v>
          </cell>
        </row>
        <row r="31005">
          <cell r="I31005" t="str">
            <v>01-17855</v>
          </cell>
        </row>
        <row r="31006">
          <cell r="I31006" t="str">
            <v>0747031550</v>
          </cell>
        </row>
        <row r="31007">
          <cell r="I31007" t="str">
            <v>077-031-129</v>
          </cell>
        </row>
        <row r="31008">
          <cell r="I31008" t="str">
            <v>10-14302</v>
          </cell>
        </row>
        <row r="31009">
          <cell r="I31009" t="str">
            <v>10-14302</v>
          </cell>
        </row>
        <row r="31010">
          <cell r="I31010" t="str">
            <v>13-18456</v>
          </cell>
        </row>
        <row r="31011">
          <cell r="I31011" t="str">
            <v>1806-0292</v>
          </cell>
        </row>
        <row r="31012">
          <cell r="I31012" t="str">
            <v>2296-3-105</v>
          </cell>
        </row>
        <row r="31013">
          <cell r="I31013" t="str">
            <v>2296-3-206</v>
          </cell>
        </row>
        <row r="31014">
          <cell r="I31014" t="str">
            <v>36-00726</v>
          </cell>
        </row>
        <row r="31015">
          <cell r="I31015" t="str">
            <v>36-00726</v>
          </cell>
        </row>
        <row r="31016">
          <cell r="I31016" t="str">
            <v>36-06720</v>
          </cell>
        </row>
        <row r="31017">
          <cell r="I31017" t="str">
            <v>377-031-144</v>
          </cell>
        </row>
        <row r="31018">
          <cell r="I31018" t="str">
            <v>377-031-144</v>
          </cell>
        </row>
        <row r="31019">
          <cell r="I31019" t="str">
            <v>377-031-229</v>
          </cell>
        </row>
        <row r="31020">
          <cell r="I31020" t="str">
            <v>3910-075-006</v>
          </cell>
        </row>
        <row r="31021">
          <cell r="I31021" t="str">
            <v>3910-075-008</v>
          </cell>
        </row>
        <row r="31022">
          <cell r="I31022" t="str">
            <v>3910-500-552</v>
          </cell>
        </row>
        <row r="31023">
          <cell r="I31023" t="str">
            <v>3910-500-553</v>
          </cell>
        </row>
        <row r="31024">
          <cell r="I31024" t="str">
            <v>3910-500-554</v>
          </cell>
        </row>
        <row r="31025">
          <cell r="I31025" t="str">
            <v>3910-500-564</v>
          </cell>
        </row>
        <row r="31026">
          <cell r="I31026" t="str">
            <v>3910-500-571</v>
          </cell>
        </row>
        <row r="31027">
          <cell r="I31027" t="str">
            <v>4100-062-000</v>
          </cell>
        </row>
        <row r="31028">
          <cell r="I31028" t="str">
            <v>4100-110</v>
          </cell>
        </row>
        <row r="31029">
          <cell r="I31029" t="str">
            <v>4100-126-000</v>
          </cell>
        </row>
        <row r="31030">
          <cell r="I31030" t="str">
            <v>4100-231</v>
          </cell>
        </row>
        <row r="31031">
          <cell r="I31031" t="str">
            <v>4100-400</v>
          </cell>
        </row>
        <row r="31032">
          <cell r="I31032" t="str">
            <v>4107-8</v>
          </cell>
        </row>
        <row r="31033">
          <cell r="I31033" t="str">
            <v>4920-9-010</v>
          </cell>
        </row>
        <row r="31034">
          <cell r="I31034" t="str">
            <v>4920-9-010</v>
          </cell>
        </row>
        <row r="31035">
          <cell r="I31035" t="str">
            <v>4920-9-026</v>
          </cell>
        </row>
        <row r="31036">
          <cell r="I31036" t="str">
            <v>4920-9-030</v>
          </cell>
        </row>
        <row r="31037">
          <cell r="I31037" t="str">
            <v>4920-9-030</v>
          </cell>
        </row>
        <row r="31038">
          <cell r="I31038" t="str">
            <v>4920-9-036</v>
          </cell>
        </row>
        <row r="31039">
          <cell r="I31039" t="str">
            <v>4921-1-010</v>
          </cell>
        </row>
        <row r="31040">
          <cell r="I31040" t="str">
            <v>4921-1-010</v>
          </cell>
        </row>
        <row r="31041">
          <cell r="I31041" t="str">
            <v>4921-1-010</v>
          </cell>
        </row>
        <row r="31042">
          <cell r="I31042" t="str">
            <v>4921-1-010</v>
          </cell>
        </row>
        <row r="31043">
          <cell r="I31043" t="str">
            <v>4921-1-010</v>
          </cell>
        </row>
        <row r="31044">
          <cell r="I31044" t="str">
            <v>4921-1-010</v>
          </cell>
        </row>
        <row r="31045">
          <cell r="I31045" t="str">
            <v>4921-1-010</v>
          </cell>
        </row>
        <row r="31046">
          <cell r="I31046" t="str">
            <v>4921-1-010</v>
          </cell>
        </row>
        <row r="31047">
          <cell r="I31047" t="str">
            <v>4921-1-010</v>
          </cell>
        </row>
        <row r="31048">
          <cell r="I31048" t="str">
            <v>4921-1-010</v>
          </cell>
        </row>
        <row r="31049">
          <cell r="I31049" t="str">
            <v>4921-1-010</v>
          </cell>
        </row>
        <row r="31050">
          <cell r="I31050" t="str">
            <v>4921-1-010</v>
          </cell>
        </row>
        <row r="31051">
          <cell r="I31051" t="str">
            <v>4921-1-010</v>
          </cell>
        </row>
        <row r="31052">
          <cell r="I31052" t="str">
            <v>4921-1-010</v>
          </cell>
        </row>
        <row r="31053">
          <cell r="I31053" t="str">
            <v>4921-1-010</v>
          </cell>
        </row>
        <row r="31054">
          <cell r="I31054" t="str">
            <v>4921-1-010</v>
          </cell>
        </row>
        <row r="31055">
          <cell r="I31055" t="str">
            <v>4921-1-010</v>
          </cell>
        </row>
        <row r="31056">
          <cell r="I31056" t="str">
            <v>4921-1-010</v>
          </cell>
        </row>
        <row r="31057">
          <cell r="I31057" t="str">
            <v>4921-1-010</v>
          </cell>
        </row>
        <row r="31058">
          <cell r="I31058" t="str">
            <v>4921-1-020</v>
          </cell>
        </row>
        <row r="31059">
          <cell r="I31059" t="str">
            <v>4921-1-020</v>
          </cell>
        </row>
        <row r="31060">
          <cell r="I31060" t="str">
            <v>4921-1-030</v>
          </cell>
        </row>
        <row r="31061">
          <cell r="I31061" t="str">
            <v>4921-1-030</v>
          </cell>
        </row>
        <row r="31062">
          <cell r="I31062" t="str">
            <v>4921-1-030</v>
          </cell>
        </row>
        <row r="31063">
          <cell r="I31063" t="str">
            <v>4921-1-030</v>
          </cell>
        </row>
        <row r="31064">
          <cell r="I31064" t="str">
            <v>4921-2-020</v>
          </cell>
        </row>
        <row r="31065">
          <cell r="I31065" t="str">
            <v>4921-2-020</v>
          </cell>
        </row>
        <row r="31066">
          <cell r="I31066" t="str">
            <v>4921-2-020</v>
          </cell>
        </row>
        <row r="31067">
          <cell r="I31067" t="str">
            <v>4921-2-020</v>
          </cell>
        </row>
        <row r="31068">
          <cell r="I31068" t="str">
            <v>4921-2-020</v>
          </cell>
        </row>
        <row r="31069">
          <cell r="I31069" t="str">
            <v>4921-2-020</v>
          </cell>
        </row>
        <row r="31070">
          <cell r="I31070" t="str">
            <v>4921-2-020</v>
          </cell>
        </row>
        <row r="31071">
          <cell r="I31071" t="str">
            <v>4921-2-020</v>
          </cell>
        </row>
        <row r="31072">
          <cell r="I31072" t="str">
            <v>4921-2-020</v>
          </cell>
        </row>
        <row r="31073">
          <cell r="I31073" t="str">
            <v>4921-2-020</v>
          </cell>
        </row>
        <row r="31074">
          <cell r="I31074" t="str">
            <v>4921-2-120</v>
          </cell>
        </row>
        <row r="31075">
          <cell r="I31075" t="str">
            <v>4921-2-120</v>
          </cell>
        </row>
        <row r="31076">
          <cell r="I31076" t="str">
            <v>4921-2-120</v>
          </cell>
        </row>
        <row r="31077">
          <cell r="I31077" t="str">
            <v>4921-2-120</v>
          </cell>
        </row>
        <row r="31078">
          <cell r="I31078" t="str">
            <v>4921-2-120</v>
          </cell>
        </row>
        <row r="31079">
          <cell r="I31079" t="str">
            <v>4921-2-120</v>
          </cell>
        </row>
        <row r="31080">
          <cell r="I31080" t="str">
            <v>4921-2-120</v>
          </cell>
        </row>
        <row r="31081">
          <cell r="I31081" t="str">
            <v>4921-2-120</v>
          </cell>
        </row>
        <row r="31082">
          <cell r="I31082" t="str">
            <v>4921-2-120</v>
          </cell>
        </row>
        <row r="31083">
          <cell r="I31083" t="str">
            <v>4921-2-120</v>
          </cell>
        </row>
        <row r="31084">
          <cell r="I31084" t="str">
            <v>4921-2-120</v>
          </cell>
        </row>
        <row r="31085">
          <cell r="I31085" t="str">
            <v>4921-2-140</v>
          </cell>
        </row>
        <row r="31086">
          <cell r="I31086" t="str">
            <v>4921-2-140</v>
          </cell>
        </row>
        <row r="31087">
          <cell r="I31087" t="str">
            <v>4921-2-140</v>
          </cell>
        </row>
        <row r="31088">
          <cell r="I31088" t="str">
            <v>4921-2-140</v>
          </cell>
        </row>
        <row r="31089">
          <cell r="I31089" t="str">
            <v>4921-2-140</v>
          </cell>
        </row>
        <row r="31090">
          <cell r="I31090" t="str">
            <v>4921-2-140</v>
          </cell>
        </row>
        <row r="31091">
          <cell r="I31091" t="str">
            <v>4921-2-140</v>
          </cell>
        </row>
        <row r="31092">
          <cell r="I31092" t="str">
            <v>4921-2-140</v>
          </cell>
        </row>
        <row r="31093">
          <cell r="I31093" t="str">
            <v>4921-2-140</v>
          </cell>
        </row>
        <row r="31094">
          <cell r="I31094" t="str">
            <v>4921-2-140</v>
          </cell>
        </row>
        <row r="31095">
          <cell r="I31095" t="str">
            <v>4921-2-140</v>
          </cell>
        </row>
        <row r="31096">
          <cell r="I31096" t="str">
            <v>4921-2-140</v>
          </cell>
        </row>
        <row r="31097">
          <cell r="I31097" t="str">
            <v>4921-2-140</v>
          </cell>
        </row>
        <row r="31098">
          <cell r="I31098" t="str">
            <v>4936-9-070</v>
          </cell>
        </row>
        <row r="31099">
          <cell r="I31099" t="str">
            <v>4940-9-030</v>
          </cell>
        </row>
        <row r="31100">
          <cell r="I31100" t="str">
            <v>4940-9-030</v>
          </cell>
        </row>
        <row r="31101">
          <cell r="I31101" t="str">
            <v>502-104-030</v>
          </cell>
        </row>
        <row r="31102">
          <cell r="I31102" t="str">
            <v>502-477-031</v>
          </cell>
        </row>
        <row r="31103">
          <cell r="I31103" t="str">
            <v>502-477-031</v>
          </cell>
        </row>
        <row r="31104">
          <cell r="I31104" t="str">
            <v>502-477-031</v>
          </cell>
        </row>
        <row r="31105">
          <cell r="I31105" t="str">
            <v>502-477-031</v>
          </cell>
        </row>
        <row r="31106">
          <cell r="I31106" t="str">
            <v>502-477-031</v>
          </cell>
        </row>
        <row r="31107">
          <cell r="I31107" t="str">
            <v>502-477-031</v>
          </cell>
        </row>
        <row r="31108">
          <cell r="I31108" t="str">
            <v>502-477-031</v>
          </cell>
        </row>
        <row r="31109">
          <cell r="I31109" t="str">
            <v>502-477-031</v>
          </cell>
        </row>
        <row r="31110">
          <cell r="I31110" t="str">
            <v>5029-8-610</v>
          </cell>
        </row>
        <row r="31111">
          <cell r="I31111" t="str">
            <v>5029-8-610</v>
          </cell>
        </row>
        <row r="31112">
          <cell r="I31112" t="str">
            <v>5029-8-610</v>
          </cell>
        </row>
        <row r="31113">
          <cell r="I31113" t="str">
            <v>5029-8-610</v>
          </cell>
        </row>
        <row r="31114">
          <cell r="I31114" t="str">
            <v>5029-8-610</v>
          </cell>
        </row>
        <row r="31115">
          <cell r="I31115" t="str">
            <v>5029-8-610</v>
          </cell>
        </row>
        <row r="31116">
          <cell r="I31116" t="str">
            <v>5029-8-610</v>
          </cell>
        </row>
        <row r="31117">
          <cell r="I31117" t="str">
            <v>5029-8-610</v>
          </cell>
        </row>
        <row r="31118">
          <cell r="I31118" t="str">
            <v>5029-8-610</v>
          </cell>
        </row>
        <row r="31119">
          <cell r="I31119" t="str">
            <v>5029-8-615</v>
          </cell>
        </row>
        <row r="31120">
          <cell r="I31120" t="str">
            <v>5029-8-615</v>
          </cell>
        </row>
        <row r="31121">
          <cell r="I31121" t="str">
            <v>5029-8-615</v>
          </cell>
        </row>
        <row r="31122">
          <cell r="I31122" t="str">
            <v>5029-8-615</v>
          </cell>
        </row>
        <row r="31123">
          <cell r="I31123" t="str">
            <v>5029-8-615</v>
          </cell>
        </row>
        <row r="31124">
          <cell r="I31124" t="str">
            <v>5029-8-620</v>
          </cell>
        </row>
        <row r="31125">
          <cell r="I31125" t="str">
            <v>5029-8-620</v>
          </cell>
        </row>
        <row r="31126">
          <cell r="I31126" t="str">
            <v>5029-8-620</v>
          </cell>
        </row>
        <row r="31127">
          <cell r="I31127" t="str">
            <v>5029-8-620</v>
          </cell>
        </row>
        <row r="31128">
          <cell r="I31128" t="str">
            <v>5029-8-620</v>
          </cell>
        </row>
        <row r="31129">
          <cell r="I31129" t="str">
            <v>5029-8-620</v>
          </cell>
        </row>
        <row r="31130">
          <cell r="I31130" t="str">
            <v>5029-8-625</v>
          </cell>
        </row>
        <row r="31131">
          <cell r="I31131" t="str">
            <v>5029-8-625</v>
          </cell>
        </row>
        <row r="31132">
          <cell r="I31132" t="str">
            <v>5029-8-625</v>
          </cell>
        </row>
        <row r="31133">
          <cell r="I31133" t="str">
            <v>5029-8-630</v>
          </cell>
        </row>
        <row r="31134">
          <cell r="I31134" t="str">
            <v>5029-8-630</v>
          </cell>
        </row>
        <row r="31135">
          <cell r="I31135" t="str">
            <v>5029-8-630</v>
          </cell>
        </row>
        <row r="31136">
          <cell r="I31136" t="str">
            <v>5029-8-630</v>
          </cell>
        </row>
        <row r="31137">
          <cell r="I31137" t="str">
            <v>5029-8-635</v>
          </cell>
        </row>
        <row r="31138">
          <cell r="I31138" t="str">
            <v>5029-8-635</v>
          </cell>
        </row>
        <row r="31139">
          <cell r="I31139" t="str">
            <v>5029-8-635</v>
          </cell>
        </row>
        <row r="31140">
          <cell r="I31140" t="str">
            <v>5029-8-640</v>
          </cell>
        </row>
        <row r="31141">
          <cell r="I31141" t="str">
            <v>5029-8-640</v>
          </cell>
        </row>
        <row r="31142">
          <cell r="I31142" t="str">
            <v>5029-8-640</v>
          </cell>
        </row>
        <row r="31143">
          <cell r="I31143" t="str">
            <v>5029-8-640</v>
          </cell>
        </row>
        <row r="31144">
          <cell r="I31144" t="str">
            <v>5029-8-645</v>
          </cell>
        </row>
        <row r="31145">
          <cell r="I31145" t="str">
            <v>5029-8-645</v>
          </cell>
        </row>
        <row r="31146">
          <cell r="I31146" t="str">
            <v>5029-8-650</v>
          </cell>
        </row>
        <row r="31147">
          <cell r="I31147" t="str">
            <v>5029-8-650</v>
          </cell>
        </row>
        <row r="31148">
          <cell r="I31148" t="str">
            <v>5029-8-650</v>
          </cell>
        </row>
        <row r="31149">
          <cell r="I31149" t="str">
            <v>5029-8-650</v>
          </cell>
        </row>
        <row r="31150">
          <cell r="I31150" t="str">
            <v>5054-3-005</v>
          </cell>
        </row>
        <row r="31151">
          <cell r="I31151" t="str">
            <v>5054-3-005</v>
          </cell>
        </row>
        <row r="31152">
          <cell r="I31152" t="str">
            <v>5057-0-300</v>
          </cell>
        </row>
        <row r="31153">
          <cell r="I31153" t="str">
            <v>5057-0-300</v>
          </cell>
        </row>
        <row r="31154">
          <cell r="I31154" t="str">
            <v>5100-15</v>
          </cell>
        </row>
        <row r="31155">
          <cell r="I31155" t="str">
            <v>5100-15</v>
          </cell>
        </row>
        <row r="31156">
          <cell r="I31156" t="str">
            <v>5100-15-250</v>
          </cell>
        </row>
        <row r="31157">
          <cell r="I31157" t="str">
            <v>5100-15-250</v>
          </cell>
        </row>
        <row r="31158">
          <cell r="I31158" t="str">
            <v>5100-31</v>
          </cell>
        </row>
        <row r="31159">
          <cell r="I31159" t="str">
            <v>5150-9-270</v>
          </cell>
        </row>
        <row r="31160">
          <cell r="I31160" t="str">
            <v>5150-9-275</v>
          </cell>
        </row>
        <row r="31161">
          <cell r="I31161" t="str">
            <v>6126-120</v>
          </cell>
        </row>
        <row r="31162">
          <cell r="I31162" t="str">
            <v>6126-130</v>
          </cell>
        </row>
        <row r="31163">
          <cell r="I31163" t="str">
            <v>722-130-000</v>
          </cell>
        </row>
        <row r="31164">
          <cell r="I31164" t="str">
            <v>7222-120-000</v>
          </cell>
        </row>
        <row r="31165">
          <cell r="I31165" t="str">
            <v>747-021-550</v>
          </cell>
        </row>
        <row r="31166">
          <cell r="I31166" t="str">
            <v>747-031-510</v>
          </cell>
        </row>
        <row r="31167">
          <cell r="I31167" t="str">
            <v>747-031-510</v>
          </cell>
        </row>
        <row r="31168">
          <cell r="I31168" t="str">
            <v>747-031-510</v>
          </cell>
        </row>
        <row r="31169">
          <cell r="I31169" t="str">
            <v>747-031-510</v>
          </cell>
        </row>
        <row r="31170">
          <cell r="I31170" t="str">
            <v>747-031-510</v>
          </cell>
        </row>
        <row r="31171">
          <cell r="I31171" t="str">
            <v>747-031-511</v>
          </cell>
        </row>
        <row r="31172">
          <cell r="I31172" t="str">
            <v>747-031-511</v>
          </cell>
        </row>
        <row r="31173">
          <cell r="I31173" t="str">
            <v>747-031-511</v>
          </cell>
        </row>
        <row r="31174">
          <cell r="I31174" t="str">
            <v>747031-550</v>
          </cell>
        </row>
        <row r="31175">
          <cell r="I31175" t="str">
            <v>747-031-550</v>
          </cell>
        </row>
        <row r="31176">
          <cell r="I31176" t="str">
            <v>747-031-550</v>
          </cell>
        </row>
        <row r="31177">
          <cell r="I31177" t="str">
            <v>747-031-550</v>
          </cell>
        </row>
        <row r="31178">
          <cell r="I31178" t="str">
            <v>747-031-550</v>
          </cell>
        </row>
        <row r="31179">
          <cell r="I31179" t="str">
            <v>CD4</v>
          </cell>
        </row>
        <row r="31180">
          <cell r="I31180" t="str">
            <v>SYSTEM 6 6207</v>
          </cell>
        </row>
        <row r="31181">
          <cell r="I31181">
            <v>700462</v>
          </cell>
        </row>
        <row r="31182">
          <cell r="I31182">
            <v>700462</v>
          </cell>
        </row>
        <row r="31183">
          <cell r="I31183">
            <v>700462</v>
          </cell>
        </row>
        <row r="31184">
          <cell r="I31184" t="str">
            <v>01. 029211</v>
          </cell>
        </row>
        <row r="31185">
          <cell r="I31185" t="str">
            <v>01.00019.005</v>
          </cell>
        </row>
        <row r="31186">
          <cell r="I31186" t="str">
            <v>01.027178</v>
          </cell>
        </row>
        <row r="31187">
          <cell r="I31187" t="str">
            <v>01.027178</v>
          </cell>
        </row>
        <row r="31188">
          <cell r="I31188" t="str">
            <v>01.027178</v>
          </cell>
        </row>
        <row r="31189">
          <cell r="I31189" t="str">
            <v>01.029211</v>
          </cell>
        </row>
        <row r="31190">
          <cell r="I31190" t="str">
            <v>01.029211</v>
          </cell>
        </row>
        <row r="31191">
          <cell r="I31191" t="str">
            <v>01.029211</v>
          </cell>
        </row>
        <row r="31192">
          <cell r="I31192" t="str">
            <v>01.029211</v>
          </cell>
        </row>
        <row r="31193">
          <cell r="I31193" t="str">
            <v>01.029211</v>
          </cell>
        </row>
        <row r="31194">
          <cell r="I31194" t="str">
            <v>01.03.0562</v>
          </cell>
        </row>
        <row r="31195">
          <cell r="I31195" t="str">
            <v>01.03.087317</v>
          </cell>
        </row>
        <row r="31196">
          <cell r="I31196" t="str">
            <v>01.030562</v>
          </cell>
        </row>
        <row r="31197">
          <cell r="I31197" t="str">
            <v>01.030562</v>
          </cell>
        </row>
        <row r="31198">
          <cell r="I31198" t="str">
            <v>100.05.110</v>
          </cell>
        </row>
        <row r="31199">
          <cell r="I31199" t="str">
            <v>100.11.005</v>
          </cell>
        </row>
        <row r="31200">
          <cell r="I31200" t="str">
            <v>100.40.004</v>
          </cell>
        </row>
        <row r="31201">
          <cell r="I31201" t="str">
            <v>103.32.145</v>
          </cell>
        </row>
        <row r="31202">
          <cell r="I31202" t="str">
            <v>103.45.145</v>
          </cell>
        </row>
        <row r="31203">
          <cell r="I31203" t="str">
            <v>103.45.145</v>
          </cell>
        </row>
        <row r="31204">
          <cell r="I31204" t="str">
            <v>72.00.35D</v>
          </cell>
        </row>
        <row r="31205">
          <cell r="I31205" t="str">
            <v>75.01.38 A</v>
          </cell>
        </row>
        <row r="31206">
          <cell r="I31206" t="str">
            <v>75.08.90C</v>
          </cell>
        </row>
        <row r="31207">
          <cell r="I31207" t="str">
            <v>75.08.92G</v>
          </cell>
        </row>
        <row r="31208">
          <cell r="I31208" t="str">
            <v>75.09.82</v>
          </cell>
        </row>
        <row r="31209">
          <cell r="I31209" t="str">
            <v>75.09.82C</v>
          </cell>
        </row>
        <row r="31210">
          <cell r="I31210" t="str">
            <v>75.09.82C</v>
          </cell>
        </row>
        <row r="31211">
          <cell r="I31211" t="str">
            <v>75.27.34E</v>
          </cell>
        </row>
        <row r="31212">
          <cell r="I31212" t="str">
            <v>655B</v>
          </cell>
        </row>
        <row r="31213">
          <cell r="I31213" t="str">
            <v>510-30110</v>
          </cell>
        </row>
        <row r="31214">
          <cell r="I31214" t="str">
            <v>510-30120</v>
          </cell>
        </row>
        <row r="31215">
          <cell r="I31215" t="str">
            <v>510-30210</v>
          </cell>
        </row>
        <row r="31216">
          <cell r="I31216" t="str">
            <v>510-30220</v>
          </cell>
        </row>
        <row r="31217">
          <cell r="I31217">
            <v>64684</v>
          </cell>
        </row>
        <row r="31218">
          <cell r="I31218">
            <v>66097</v>
          </cell>
        </row>
        <row r="31219">
          <cell r="I31219">
            <v>66097</v>
          </cell>
        </row>
        <row r="31220">
          <cell r="I31220">
            <v>66097</v>
          </cell>
        </row>
        <row r="31221">
          <cell r="I31221">
            <v>718058</v>
          </cell>
        </row>
        <row r="31222">
          <cell r="I31222">
            <v>718058</v>
          </cell>
        </row>
        <row r="31223">
          <cell r="I31223">
            <v>719370</v>
          </cell>
        </row>
        <row r="31224">
          <cell r="I31224">
            <v>725180</v>
          </cell>
        </row>
        <row r="31225">
          <cell r="I31225">
            <v>725180</v>
          </cell>
        </row>
        <row r="31226">
          <cell r="I31226">
            <v>725180</v>
          </cell>
        </row>
        <row r="31227">
          <cell r="I31227">
            <v>725180</v>
          </cell>
        </row>
        <row r="31228">
          <cell r="I31228">
            <v>725180</v>
          </cell>
        </row>
        <row r="31229">
          <cell r="I31229" t="str">
            <v>YC0509502</v>
          </cell>
        </row>
        <row r="31230">
          <cell r="I31230" t="str">
            <v>YC0509502</v>
          </cell>
        </row>
        <row r="31231">
          <cell r="I31231">
            <v>700462</v>
          </cell>
        </row>
        <row r="31232">
          <cell r="I31232">
            <v>700462</v>
          </cell>
        </row>
        <row r="31233">
          <cell r="I31233">
            <v>700462</v>
          </cell>
        </row>
        <row r="31234">
          <cell r="I31234" t="str">
            <v>0297</v>
          </cell>
        </row>
        <row r="31235">
          <cell r="I31235" t="str">
            <v>370135L</v>
          </cell>
        </row>
        <row r="31236">
          <cell r="I31236" t="str">
            <v>370135L</v>
          </cell>
        </row>
        <row r="31237">
          <cell r="I31237" t="str">
            <v>370135L</v>
          </cell>
        </row>
        <row r="31238">
          <cell r="I31238" t="str">
            <v>370135L</v>
          </cell>
        </row>
        <row r="31239">
          <cell r="I31239" t="str">
            <v>700239SG</v>
          </cell>
        </row>
        <row r="31240">
          <cell r="I31240" t="str">
            <v>700272SG</v>
          </cell>
        </row>
        <row r="31241">
          <cell r="I31241" t="str">
            <v>700272SG</v>
          </cell>
        </row>
        <row r="31242">
          <cell r="I31242" t="str">
            <v>70080154SG</v>
          </cell>
        </row>
        <row r="31243">
          <cell r="I31243" t="str">
            <v>71.30.60</v>
          </cell>
        </row>
        <row r="31244">
          <cell r="I31244" t="str">
            <v>71.30.60</v>
          </cell>
        </row>
        <row r="31245">
          <cell r="I31245" t="str">
            <v>71.30.60</v>
          </cell>
        </row>
        <row r="31246">
          <cell r="I31246" t="str">
            <v>71.30.60</v>
          </cell>
        </row>
        <row r="31247">
          <cell r="I31247" t="str">
            <v>71.30.60</v>
          </cell>
        </row>
        <row r="31248">
          <cell r="I31248" t="str">
            <v>71.30.60</v>
          </cell>
        </row>
        <row r="31249">
          <cell r="I31249" t="str">
            <v>71.30.60</v>
          </cell>
        </row>
        <row r="31250">
          <cell r="I31250" t="str">
            <v>780151SG</v>
          </cell>
        </row>
        <row r="31251">
          <cell r="I31251" t="str">
            <v>780151SG</v>
          </cell>
        </row>
        <row r="31252">
          <cell r="I31252" t="str">
            <v>780154SG</v>
          </cell>
        </row>
        <row r="31253">
          <cell r="I31253" t="str">
            <v>780154SG</v>
          </cell>
        </row>
        <row r="31254">
          <cell r="I31254" t="str">
            <v>780154SG</v>
          </cell>
        </row>
        <row r="31255">
          <cell r="I31255" t="str">
            <v>780154SG</v>
          </cell>
        </row>
        <row r="31256">
          <cell r="I31256" t="str">
            <v>780154SG</v>
          </cell>
        </row>
        <row r="31257">
          <cell r="I31257" t="str">
            <v>780154SG</v>
          </cell>
        </row>
        <row r="31258">
          <cell r="I31258" t="str">
            <v>780154SG</v>
          </cell>
        </row>
        <row r="31259">
          <cell r="I31259" t="str">
            <v>780154SG</v>
          </cell>
        </row>
        <row r="31260">
          <cell r="I31260" t="str">
            <v>780154SG</v>
          </cell>
        </row>
        <row r="31261">
          <cell r="I31261" t="str">
            <v>780154SG</v>
          </cell>
        </row>
        <row r="31262">
          <cell r="I31262" t="str">
            <v>780154SG</v>
          </cell>
        </row>
        <row r="31263">
          <cell r="I31263" t="str">
            <v>780154SG</v>
          </cell>
        </row>
        <row r="31264">
          <cell r="I31264" t="str">
            <v>780154SG</v>
          </cell>
        </row>
        <row r="31265">
          <cell r="I31265" t="str">
            <v>780154SG</v>
          </cell>
        </row>
        <row r="31266">
          <cell r="I31266" t="str">
            <v>780154SG</v>
          </cell>
        </row>
        <row r="31267">
          <cell r="I31267" t="str">
            <v>780154SG</v>
          </cell>
        </row>
        <row r="31268">
          <cell r="I31268" t="str">
            <v>780154SG</v>
          </cell>
        </row>
        <row r="31269">
          <cell r="I31269" t="str">
            <v>780154SG</v>
          </cell>
        </row>
        <row r="31270">
          <cell r="I31270" t="str">
            <v>780154SG</v>
          </cell>
        </row>
        <row r="31271">
          <cell r="I31271" t="str">
            <v>780154SG</v>
          </cell>
        </row>
        <row r="31272">
          <cell r="I31272" t="str">
            <v>780154SG</v>
          </cell>
        </row>
        <row r="31273">
          <cell r="I31273" t="str">
            <v>780154SG</v>
          </cell>
        </row>
        <row r="31274">
          <cell r="I31274" t="str">
            <v>780154SG</v>
          </cell>
        </row>
        <row r="31275">
          <cell r="I31275" t="str">
            <v>780154SG</v>
          </cell>
        </row>
        <row r="31276">
          <cell r="I31276" t="str">
            <v>780154SG</v>
          </cell>
        </row>
        <row r="31277">
          <cell r="I31277" t="str">
            <v>780154SG</v>
          </cell>
        </row>
        <row r="31278">
          <cell r="I31278" t="str">
            <v>780154SG</v>
          </cell>
        </row>
        <row r="31279">
          <cell r="I31279" t="str">
            <v>780154SG</v>
          </cell>
        </row>
        <row r="31280">
          <cell r="I31280" t="str">
            <v>780154SG</v>
          </cell>
        </row>
        <row r="31281">
          <cell r="I31281" t="str">
            <v>780154SG</v>
          </cell>
        </row>
        <row r="31282">
          <cell r="I31282" t="str">
            <v>780154SG</v>
          </cell>
        </row>
        <row r="31283">
          <cell r="I31283" t="str">
            <v>780437SG</v>
          </cell>
        </row>
        <row r="31284">
          <cell r="I31284" t="str">
            <v>78051SG</v>
          </cell>
        </row>
        <row r="31285">
          <cell r="I31285" t="str">
            <v>78154SG</v>
          </cell>
        </row>
        <row r="31286">
          <cell r="I31286" t="str">
            <v>782181SG</v>
          </cell>
        </row>
        <row r="31287">
          <cell r="I31287" t="str">
            <v>782189SG</v>
          </cell>
        </row>
        <row r="31288">
          <cell r="I31288" t="str">
            <v>782189SG</v>
          </cell>
        </row>
        <row r="31289">
          <cell r="I31289" t="str">
            <v>782189SG</v>
          </cell>
        </row>
        <row r="31290">
          <cell r="I31290" t="str">
            <v>782189SG</v>
          </cell>
        </row>
        <row r="31291">
          <cell r="I31291" t="str">
            <v>782189SG</v>
          </cell>
        </row>
        <row r="31292">
          <cell r="I31292" t="str">
            <v>782189SG</v>
          </cell>
        </row>
        <row r="31293">
          <cell r="I31293" t="str">
            <v>VOLT543</v>
          </cell>
        </row>
        <row r="31294">
          <cell r="I31294" t="str">
            <v>BS2982</v>
          </cell>
        </row>
        <row r="31295">
          <cell r="I31295">
            <v>252145</v>
          </cell>
        </row>
        <row r="31296">
          <cell r="I31296">
            <v>292260</v>
          </cell>
        </row>
        <row r="31297">
          <cell r="I31297">
            <v>292623</v>
          </cell>
        </row>
        <row r="31298">
          <cell r="I31298">
            <v>292623</v>
          </cell>
        </row>
        <row r="31299">
          <cell r="I31299">
            <v>292623</v>
          </cell>
        </row>
        <row r="31300">
          <cell r="I31300">
            <v>292623</v>
          </cell>
        </row>
        <row r="31301">
          <cell r="I31301">
            <v>292680</v>
          </cell>
        </row>
        <row r="31302">
          <cell r="I31302">
            <v>292680</v>
          </cell>
        </row>
        <row r="31303">
          <cell r="I31303">
            <v>292680</v>
          </cell>
        </row>
        <row r="31304">
          <cell r="I31304">
            <v>292720</v>
          </cell>
        </row>
        <row r="31305">
          <cell r="I31305">
            <v>292720</v>
          </cell>
        </row>
        <row r="31306">
          <cell r="I31306">
            <v>292720</v>
          </cell>
        </row>
        <row r="31307">
          <cell r="I31307">
            <v>292720</v>
          </cell>
        </row>
        <row r="31308">
          <cell r="I31308">
            <v>292720</v>
          </cell>
        </row>
        <row r="31309">
          <cell r="I31309">
            <v>292720</v>
          </cell>
        </row>
        <row r="31310">
          <cell r="I31310">
            <v>292720</v>
          </cell>
        </row>
        <row r="31311">
          <cell r="I31311">
            <v>292720</v>
          </cell>
        </row>
        <row r="31312">
          <cell r="I31312">
            <v>292720</v>
          </cell>
        </row>
        <row r="31313">
          <cell r="I31313">
            <v>309602</v>
          </cell>
        </row>
        <row r="31314">
          <cell r="I31314">
            <v>310190</v>
          </cell>
        </row>
        <row r="31315">
          <cell r="I31315">
            <v>310190</v>
          </cell>
        </row>
        <row r="31316">
          <cell r="I31316">
            <v>310221</v>
          </cell>
        </row>
        <row r="31317">
          <cell r="I31317">
            <v>310221</v>
          </cell>
        </row>
        <row r="31318">
          <cell r="I31318">
            <v>310221</v>
          </cell>
        </row>
        <row r="31319">
          <cell r="I31319">
            <v>310250</v>
          </cell>
        </row>
        <row r="31320">
          <cell r="I31320">
            <v>310250</v>
          </cell>
        </row>
        <row r="31321">
          <cell r="I31321">
            <v>310250</v>
          </cell>
        </row>
        <row r="31322">
          <cell r="I31322">
            <v>310260</v>
          </cell>
        </row>
        <row r="31323">
          <cell r="I31323">
            <v>310280</v>
          </cell>
        </row>
        <row r="31324">
          <cell r="I31324">
            <v>310310</v>
          </cell>
        </row>
        <row r="31325">
          <cell r="I31325">
            <v>310310</v>
          </cell>
        </row>
        <row r="31326">
          <cell r="I31326">
            <v>310310</v>
          </cell>
        </row>
        <row r="31327">
          <cell r="I31327">
            <v>310310</v>
          </cell>
        </row>
        <row r="31328">
          <cell r="I31328">
            <v>310310</v>
          </cell>
        </row>
        <row r="31329">
          <cell r="I31329">
            <v>310440</v>
          </cell>
        </row>
        <row r="31330">
          <cell r="I31330">
            <v>310440</v>
          </cell>
        </row>
        <row r="31331">
          <cell r="I31331">
            <v>310650</v>
          </cell>
        </row>
        <row r="31332">
          <cell r="I31332">
            <v>311420</v>
          </cell>
        </row>
        <row r="31333">
          <cell r="I31333">
            <v>311430</v>
          </cell>
        </row>
        <row r="31334">
          <cell r="I31334">
            <v>311440</v>
          </cell>
        </row>
        <row r="31335">
          <cell r="I31335">
            <v>311440</v>
          </cell>
        </row>
        <row r="31336">
          <cell r="I31336">
            <v>311440</v>
          </cell>
        </row>
        <row r="31337">
          <cell r="I31337">
            <v>311440</v>
          </cell>
        </row>
        <row r="31338">
          <cell r="I31338">
            <v>312151</v>
          </cell>
        </row>
        <row r="31339">
          <cell r="I31339">
            <v>312280</v>
          </cell>
        </row>
        <row r="31340">
          <cell r="I31340">
            <v>312460</v>
          </cell>
        </row>
        <row r="31341">
          <cell r="I31341">
            <v>313930</v>
          </cell>
        </row>
        <row r="31342">
          <cell r="I31342">
            <v>314030</v>
          </cell>
        </row>
        <row r="31343">
          <cell r="I31343">
            <v>314030</v>
          </cell>
        </row>
        <row r="31344">
          <cell r="I31344">
            <v>314038</v>
          </cell>
        </row>
        <row r="31345">
          <cell r="I31345">
            <v>314050</v>
          </cell>
        </row>
        <row r="31346">
          <cell r="I31346">
            <v>314119</v>
          </cell>
        </row>
        <row r="31347">
          <cell r="I31347">
            <v>314200</v>
          </cell>
        </row>
        <row r="31348">
          <cell r="I31348">
            <v>314270</v>
          </cell>
        </row>
        <row r="31349">
          <cell r="I31349">
            <v>314270</v>
          </cell>
        </row>
        <row r="31350">
          <cell r="I31350">
            <v>314463</v>
          </cell>
        </row>
        <row r="31351">
          <cell r="I31351">
            <v>314467</v>
          </cell>
        </row>
        <row r="31352">
          <cell r="I31352">
            <v>314467</v>
          </cell>
        </row>
        <row r="31353">
          <cell r="I31353">
            <v>315310</v>
          </cell>
        </row>
        <row r="31354">
          <cell r="I31354">
            <v>315310</v>
          </cell>
        </row>
        <row r="31355">
          <cell r="I31355">
            <v>315310</v>
          </cell>
        </row>
        <row r="31356">
          <cell r="I31356">
            <v>315310</v>
          </cell>
        </row>
        <row r="31357">
          <cell r="I31357">
            <v>315440</v>
          </cell>
        </row>
        <row r="31358">
          <cell r="I31358">
            <v>315440</v>
          </cell>
        </row>
        <row r="31359">
          <cell r="I31359">
            <v>315440</v>
          </cell>
        </row>
        <row r="31360">
          <cell r="I31360">
            <v>315440</v>
          </cell>
        </row>
        <row r="31361">
          <cell r="I31361">
            <v>315630</v>
          </cell>
        </row>
        <row r="31362">
          <cell r="I31362">
            <v>319010</v>
          </cell>
        </row>
        <row r="31363">
          <cell r="I31363">
            <v>319010</v>
          </cell>
        </row>
        <row r="31364">
          <cell r="I31364">
            <v>319170</v>
          </cell>
        </row>
        <row r="31365">
          <cell r="I31365">
            <v>319292</v>
          </cell>
        </row>
        <row r="31366">
          <cell r="I31366">
            <v>321160</v>
          </cell>
        </row>
        <row r="31367">
          <cell r="I31367">
            <v>323360</v>
          </cell>
        </row>
        <row r="31368">
          <cell r="I31368">
            <v>351500</v>
          </cell>
        </row>
        <row r="31369">
          <cell r="I31369">
            <v>351500</v>
          </cell>
        </row>
        <row r="31370">
          <cell r="I31370">
            <v>351510</v>
          </cell>
        </row>
        <row r="31371">
          <cell r="I31371">
            <v>351520</v>
          </cell>
        </row>
        <row r="31372">
          <cell r="I31372">
            <v>351530</v>
          </cell>
        </row>
        <row r="31373">
          <cell r="I31373">
            <v>351540</v>
          </cell>
        </row>
        <row r="31374">
          <cell r="I31374">
            <v>351550</v>
          </cell>
        </row>
        <row r="31375">
          <cell r="I31375">
            <v>351570</v>
          </cell>
        </row>
        <row r="31376">
          <cell r="I31376">
            <v>351780</v>
          </cell>
        </row>
        <row r="31377">
          <cell r="I31377">
            <v>351920</v>
          </cell>
        </row>
        <row r="31378">
          <cell r="I31378">
            <v>351930</v>
          </cell>
        </row>
        <row r="31379">
          <cell r="I31379">
            <v>351940</v>
          </cell>
        </row>
        <row r="31380">
          <cell r="I31380">
            <v>352090</v>
          </cell>
        </row>
        <row r="31381">
          <cell r="I31381">
            <v>352095</v>
          </cell>
        </row>
        <row r="31382">
          <cell r="I31382">
            <v>352100</v>
          </cell>
        </row>
        <row r="31383">
          <cell r="I31383">
            <v>352105</v>
          </cell>
        </row>
        <row r="31384">
          <cell r="I31384">
            <v>352110</v>
          </cell>
        </row>
        <row r="31385">
          <cell r="I31385">
            <v>352115</v>
          </cell>
        </row>
        <row r="31386">
          <cell r="I31386">
            <v>352120</v>
          </cell>
        </row>
        <row r="31387">
          <cell r="I31387">
            <v>352125</v>
          </cell>
        </row>
        <row r="31388">
          <cell r="I31388">
            <v>352130</v>
          </cell>
        </row>
        <row r="31389">
          <cell r="I31389">
            <v>352135</v>
          </cell>
        </row>
        <row r="31390">
          <cell r="I31390">
            <v>352140</v>
          </cell>
        </row>
        <row r="31391">
          <cell r="I31391">
            <v>352150</v>
          </cell>
        </row>
        <row r="31392">
          <cell r="I31392">
            <v>352155</v>
          </cell>
        </row>
        <row r="31393">
          <cell r="I31393">
            <v>352160</v>
          </cell>
        </row>
        <row r="31394">
          <cell r="I31394">
            <v>352165</v>
          </cell>
        </row>
        <row r="31395">
          <cell r="I31395">
            <v>352170</v>
          </cell>
        </row>
        <row r="31396">
          <cell r="I31396">
            <v>357045</v>
          </cell>
        </row>
        <row r="31397">
          <cell r="I31397">
            <v>357790</v>
          </cell>
        </row>
        <row r="31398">
          <cell r="I31398">
            <v>391210</v>
          </cell>
        </row>
        <row r="31399">
          <cell r="I31399">
            <v>391210</v>
          </cell>
        </row>
        <row r="31400">
          <cell r="I31400">
            <v>391210</v>
          </cell>
        </row>
        <row r="31401">
          <cell r="I31401">
            <v>391905</v>
          </cell>
        </row>
        <row r="31402">
          <cell r="I31402">
            <v>391905</v>
          </cell>
        </row>
        <row r="31403">
          <cell r="I31403">
            <v>391930</v>
          </cell>
        </row>
        <row r="31404">
          <cell r="I31404">
            <v>392000</v>
          </cell>
        </row>
        <row r="31405">
          <cell r="I31405">
            <v>393100</v>
          </cell>
        </row>
        <row r="31406">
          <cell r="I31406">
            <v>393100</v>
          </cell>
        </row>
        <row r="31407">
          <cell r="I31407">
            <v>393100</v>
          </cell>
        </row>
        <row r="31408">
          <cell r="I31408">
            <v>393100</v>
          </cell>
        </row>
        <row r="31409">
          <cell r="I31409">
            <v>393100</v>
          </cell>
        </row>
        <row r="31410">
          <cell r="I31410">
            <v>397993</v>
          </cell>
        </row>
        <row r="31411">
          <cell r="I31411">
            <v>397994</v>
          </cell>
        </row>
        <row r="31412">
          <cell r="I31412">
            <v>397995</v>
          </cell>
        </row>
        <row r="31413">
          <cell r="I31413">
            <v>399000</v>
          </cell>
        </row>
        <row r="31414">
          <cell r="I31414">
            <v>399178</v>
          </cell>
        </row>
        <row r="31415">
          <cell r="I31415">
            <v>399180</v>
          </cell>
        </row>
        <row r="31416">
          <cell r="I31416">
            <v>399280</v>
          </cell>
        </row>
        <row r="31417">
          <cell r="I31417">
            <v>399360</v>
          </cell>
        </row>
        <row r="31418">
          <cell r="I31418">
            <v>399360</v>
          </cell>
        </row>
        <row r="31419">
          <cell r="I31419">
            <v>399360</v>
          </cell>
        </row>
        <row r="31420">
          <cell r="I31420">
            <v>399420</v>
          </cell>
        </row>
        <row r="31421">
          <cell r="I31421">
            <v>399420</v>
          </cell>
        </row>
        <row r="31422">
          <cell r="I31422">
            <v>399420</v>
          </cell>
        </row>
        <row r="31423">
          <cell r="I31423">
            <v>399505</v>
          </cell>
        </row>
        <row r="31424">
          <cell r="I31424">
            <v>399505</v>
          </cell>
        </row>
        <row r="31425">
          <cell r="I31425">
            <v>399505</v>
          </cell>
        </row>
        <row r="31426">
          <cell r="I31426">
            <v>399505</v>
          </cell>
        </row>
        <row r="31427">
          <cell r="I31427">
            <v>399570</v>
          </cell>
        </row>
        <row r="31428">
          <cell r="I31428">
            <v>399570</v>
          </cell>
        </row>
        <row r="31429">
          <cell r="I31429">
            <v>399570</v>
          </cell>
        </row>
        <row r="31430">
          <cell r="I31430">
            <v>399940</v>
          </cell>
        </row>
        <row r="31431">
          <cell r="I31431">
            <v>399940</v>
          </cell>
        </row>
        <row r="31432">
          <cell r="I31432">
            <v>399980</v>
          </cell>
        </row>
        <row r="31433">
          <cell r="I31433">
            <v>399980</v>
          </cell>
        </row>
        <row r="31434">
          <cell r="I31434">
            <v>685222</v>
          </cell>
        </row>
        <row r="31435">
          <cell r="I31435">
            <v>689061</v>
          </cell>
        </row>
        <row r="31436">
          <cell r="I31436">
            <v>689063</v>
          </cell>
        </row>
        <row r="31437">
          <cell r="I31437">
            <v>700652</v>
          </cell>
        </row>
        <row r="31438">
          <cell r="I31438">
            <v>700659</v>
          </cell>
        </row>
        <row r="31439">
          <cell r="I31439">
            <v>2504725</v>
          </cell>
        </row>
        <row r="31440">
          <cell r="I31440" t="str">
            <v>03.010.07</v>
          </cell>
        </row>
        <row r="31441">
          <cell r="I31441" t="str">
            <v>03.010.103</v>
          </cell>
        </row>
        <row r="31442">
          <cell r="I31442" t="str">
            <v>03.010.103</v>
          </cell>
        </row>
        <row r="31443">
          <cell r="I31443" t="str">
            <v>03.010.104</v>
          </cell>
        </row>
        <row r="31444">
          <cell r="I31444" t="str">
            <v>03.010.104</v>
          </cell>
        </row>
        <row r="31445">
          <cell r="I31445" t="str">
            <v>03.226.000</v>
          </cell>
        </row>
        <row r="31446">
          <cell r="I31446" t="str">
            <v>03.226.002</v>
          </cell>
        </row>
        <row r="31447">
          <cell r="I31447" t="str">
            <v>03.226.004</v>
          </cell>
        </row>
        <row r="31448">
          <cell r="I31448" t="str">
            <v>03.226.016</v>
          </cell>
        </row>
        <row r="31449">
          <cell r="I31449" t="str">
            <v>03-226.006</v>
          </cell>
        </row>
        <row r="31450">
          <cell r="I31450" t="str">
            <v>310.25</v>
          </cell>
        </row>
        <row r="31451">
          <cell r="I31451" t="str">
            <v>310.35</v>
          </cell>
        </row>
        <row r="31452">
          <cell r="I31452" t="str">
            <v>310.35</v>
          </cell>
        </row>
        <row r="31453">
          <cell r="I31453" t="str">
            <v>310.44</v>
          </cell>
        </row>
        <row r="31454">
          <cell r="I31454" t="str">
            <v>310.48</v>
          </cell>
        </row>
        <row r="31455">
          <cell r="I31455" t="str">
            <v>311.46</v>
          </cell>
        </row>
        <row r="31456">
          <cell r="I31456" t="str">
            <v>312.25</v>
          </cell>
        </row>
        <row r="31457">
          <cell r="I31457" t="str">
            <v>312.73</v>
          </cell>
        </row>
        <row r="31458">
          <cell r="I31458" t="str">
            <v>351. 500</v>
          </cell>
        </row>
        <row r="31459">
          <cell r="I31459" t="str">
            <v>351. 510</v>
          </cell>
        </row>
        <row r="31460">
          <cell r="I31460" t="str">
            <v>351. 510</v>
          </cell>
        </row>
        <row r="31461">
          <cell r="I31461" t="str">
            <v>351. 520</v>
          </cell>
        </row>
        <row r="31462">
          <cell r="I31462" t="str">
            <v>351. 520</v>
          </cell>
        </row>
        <row r="31463">
          <cell r="I31463" t="str">
            <v>351. 530</v>
          </cell>
        </row>
        <row r="31464">
          <cell r="I31464" t="str">
            <v>351. 530</v>
          </cell>
        </row>
        <row r="31465">
          <cell r="I31465" t="str">
            <v>351. 540</v>
          </cell>
        </row>
        <row r="31466">
          <cell r="I31466" t="str">
            <v>351. 540</v>
          </cell>
        </row>
        <row r="31467">
          <cell r="I31467" t="str">
            <v>351. 550</v>
          </cell>
        </row>
        <row r="31468">
          <cell r="I31468" t="str">
            <v>351. 550</v>
          </cell>
        </row>
        <row r="31469">
          <cell r="I31469" t="str">
            <v>351. 560</v>
          </cell>
        </row>
        <row r="31470">
          <cell r="I31470" t="str">
            <v>351. 560</v>
          </cell>
        </row>
        <row r="31471">
          <cell r="I31471" t="str">
            <v>351. 570</v>
          </cell>
        </row>
        <row r="31472">
          <cell r="I31472" t="str">
            <v>351. 570</v>
          </cell>
        </row>
        <row r="31473">
          <cell r="I31473" t="str">
            <v>351. 580</v>
          </cell>
        </row>
        <row r="31474">
          <cell r="I31474" t="str">
            <v>351. 580</v>
          </cell>
        </row>
        <row r="31475">
          <cell r="I31475" t="str">
            <v>351. 580</v>
          </cell>
        </row>
        <row r="31476">
          <cell r="I31476" t="str">
            <v>351. 590</v>
          </cell>
        </row>
        <row r="31477">
          <cell r="I31477" t="str">
            <v>351. 590</v>
          </cell>
        </row>
        <row r="31478">
          <cell r="I31478" t="str">
            <v>351. 590</v>
          </cell>
        </row>
        <row r="31479">
          <cell r="I31479" t="str">
            <v>351. 60</v>
          </cell>
        </row>
        <row r="31480">
          <cell r="I31480" t="str">
            <v>351. 60</v>
          </cell>
        </row>
        <row r="31481">
          <cell r="I31481" t="str">
            <v>351. 600</v>
          </cell>
        </row>
        <row r="31482">
          <cell r="I31482" t="str">
            <v>351. 61</v>
          </cell>
        </row>
        <row r="31483">
          <cell r="I31483" t="str">
            <v>351. 61</v>
          </cell>
        </row>
        <row r="31484">
          <cell r="I31484" t="str">
            <v>351. 610</v>
          </cell>
        </row>
        <row r="31485">
          <cell r="I31485" t="str">
            <v>351. 62</v>
          </cell>
        </row>
        <row r="31486">
          <cell r="I31486" t="str">
            <v>351. 62</v>
          </cell>
        </row>
        <row r="31487">
          <cell r="I31487" t="str">
            <v>351. 620</v>
          </cell>
        </row>
        <row r="31488">
          <cell r="I31488" t="str">
            <v>351. 63</v>
          </cell>
        </row>
        <row r="31489">
          <cell r="I31489" t="str">
            <v>351. 63</v>
          </cell>
        </row>
        <row r="31490">
          <cell r="I31490" t="str">
            <v>351. 630</v>
          </cell>
        </row>
        <row r="31491">
          <cell r="I31491" t="str">
            <v>351. 64</v>
          </cell>
        </row>
        <row r="31492">
          <cell r="I31492" t="str">
            <v>351. 64</v>
          </cell>
        </row>
        <row r="31493">
          <cell r="I31493" t="str">
            <v>351. 640</v>
          </cell>
        </row>
        <row r="31494">
          <cell r="I31494" t="str">
            <v>351. 65</v>
          </cell>
        </row>
        <row r="31495">
          <cell r="I31495" t="str">
            <v>351. 65</v>
          </cell>
        </row>
        <row r="31496">
          <cell r="I31496" t="str">
            <v>351. 650</v>
          </cell>
        </row>
        <row r="31497">
          <cell r="I31497" t="str">
            <v>391.82</v>
          </cell>
        </row>
        <row r="31498">
          <cell r="I31498" t="str">
            <v>394.21</v>
          </cell>
        </row>
        <row r="31499">
          <cell r="I31499" t="str">
            <v>398.83</v>
          </cell>
        </row>
        <row r="31500">
          <cell r="I31500" t="str">
            <v>399.08</v>
          </cell>
        </row>
        <row r="31501">
          <cell r="I31501" t="str">
            <v>399.18</v>
          </cell>
        </row>
        <row r="31502">
          <cell r="I31502" t="str">
            <v>399.21</v>
          </cell>
        </row>
        <row r="31503">
          <cell r="I31503" t="str">
            <v>399.30</v>
          </cell>
        </row>
        <row r="31504">
          <cell r="I31504" t="str">
            <v>399.30</v>
          </cell>
        </row>
        <row r="31505">
          <cell r="I31505" t="str">
            <v>399.30</v>
          </cell>
        </row>
        <row r="31506">
          <cell r="I31506" t="str">
            <v>399.35</v>
          </cell>
        </row>
        <row r="31507">
          <cell r="I31507" t="str">
            <v>399.54</v>
          </cell>
        </row>
        <row r="31508">
          <cell r="I31508" t="str">
            <v>399.57</v>
          </cell>
        </row>
        <row r="31509">
          <cell r="I31509" t="str">
            <v>399.97</v>
          </cell>
        </row>
        <row r="31510">
          <cell r="I31510" t="str">
            <v>399.97</v>
          </cell>
        </row>
        <row r="31511">
          <cell r="I31511" t="str">
            <v>612.11</v>
          </cell>
        </row>
        <row r="31512">
          <cell r="I31512" t="str">
            <v>75.00.60</v>
          </cell>
        </row>
        <row r="31513">
          <cell r="I31513" t="str">
            <v>75.51.94/2025</v>
          </cell>
        </row>
        <row r="31514">
          <cell r="I31514" t="str">
            <v>75.80.15</v>
          </cell>
        </row>
        <row r="31515">
          <cell r="I31515" t="str">
            <v>A700.620</v>
          </cell>
        </row>
        <row r="31516">
          <cell r="I31516" t="str">
            <v>A700.620</v>
          </cell>
        </row>
        <row r="31517">
          <cell r="I31517" t="str">
            <v>A700.620</v>
          </cell>
        </row>
        <row r="31518">
          <cell r="I31518" t="str">
            <v>A700.621</v>
          </cell>
        </row>
        <row r="31519">
          <cell r="I31519" t="str">
            <v>A700.621</v>
          </cell>
        </row>
        <row r="31520">
          <cell r="I31520" t="str">
            <v>A700.621</v>
          </cell>
        </row>
        <row r="31521">
          <cell r="I31521" t="str">
            <v>A700.621</v>
          </cell>
        </row>
        <row r="31522">
          <cell r="I31522" t="str">
            <v>A700.622</v>
          </cell>
        </row>
        <row r="31523">
          <cell r="I31523" t="str">
            <v>A700.622</v>
          </cell>
        </row>
        <row r="31524">
          <cell r="I31524" t="str">
            <v>A700.622</v>
          </cell>
        </row>
        <row r="31525">
          <cell r="I31525" t="str">
            <v>A700.623</v>
          </cell>
        </row>
        <row r="31526">
          <cell r="I31526" t="str">
            <v>A700.623</v>
          </cell>
        </row>
        <row r="31527">
          <cell r="I31527" t="str">
            <v>A700.623</v>
          </cell>
        </row>
        <row r="31528">
          <cell r="I31528" t="str">
            <v>A700.623</v>
          </cell>
        </row>
        <row r="31529">
          <cell r="I31529" t="str">
            <v>A700.652</v>
          </cell>
        </row>
        <row r="31530">
          <cell r="I31530" t="str">
            <v>A700.654</v>
          </cell>
        </row>
        <row r="31531">
          <cell r="I31531" t="str">
            <v>A700.654</v>
          </cell>
        </row>
        <row r="31532">
          <cell r="I31532" t="str">
            <v>A700.657</v>
          </cell>
        </row>
        <row r="31533">
          <cell r="I31533" t="str">
            <v>A700.657</v>
          </cell>
        </row>
        <row r="31534">
          <cell r="I31534" t="str">
            <v>A700.659</v>
          </cell>
        </row>
        <row r="31535">
          <cell r="I31535" t="str">
            <v>A700101</v>
          </cell>
        </row>
        <row r="31536">
          <cell r="I31536" t="str">
            <v>A700625</v>
          </cell>
        </row>
        <row r="31537">
          <cell r="I31537" t="str">
            <v>A700672</v>
          </cell>
        </row>
        <row r="31538">
          <cell r="I31538" t="str">
            <v>A700672</v>
          </cell>
        </row>
        <row r="31539">
          <cell r="I31539" t="str">
            <v>A700673</v>
          </cell>
        </row>
        <row r="31540">
          <cell r="I31540" t="str">
            <v>A700673</v>
          </cell>
        </row>
        <row r="31541">
          <cell r="I31541" t="str">
            <v>A700674</v>
          </cell>
        </row>
        <row r="31542">
          <cell r="I31542" t="str">
            <v>A700675</v>
          </cell>
        </row>
        <row r="31543">
          <cell r="I31543" t="str">
            <v>NO</v>
          </cell>
        </row>
        <row r="31544">
          <cell r="I31544" t="str">
            <v>NO</v>
          </cell>
        </row>
        <row r="31545">
          <cell r="I31545" t="str">
            <v>NO</v>
          </cell>
        </row>
        <row r="31546">
          <cell r="I31546">
            <v>310290</v>
          </cell>
        </row>
        <row r="31547">
          <cell r="I31547">
            <v>310350</v>
          </cell>
        </row>
        <row r="31548">
          <cell r="I31548">
            <v>311431</v>
          </cell>
        </row>
        <row r="31549">
          <cell r="I31549">
            <v>314030</v>
          </cell>
        </row>
        <row r="31550">
          <cell r="I31550">
            <v>323360</v>
          </cell>
        </row>
        <row r="31551">
          <cell r="I31551">
            <v>511773</v>
          </cell>
        </row>
        <row r="31552">
          <cell r="I31552">
            <v>511776</v>
          </cell>
        </row>
        <row r="31553">
          <cell r="I31553">
            <v>39921</v>
          </cell>
        </row>
        <row r="31554">
          <cell r="I31554">
            <v>292260</v>
          </cell>
        </row>
        <row r="31555">
          <cell r="I31555">
            <v>292260</v>
          </cell>
        </row>
        <row r="31556">
          <cell r="I31556">
            <v>292260</v>
          </cell>
        </row>
        <row r="31557">
          <cell r="I31557">
            <v>292260</v>
          </cell>
        </row>
        <row r="31558">
          <cell r="I31558">
            <v>292260</v>
          </cell>
        </row>
        <row r="31559">
          <cell r="I31559">
            <v>292260</v>
          </cell>
        </row>
        <row r="31560">
          <cell r="I31560">
            <v>292260</v>
          </cell>
        </row>
        <row r="31561">
          <cell r="I31561">
            <v>292260</v>
          </cell>
        </row>
        <row r="31562">
          <cell r="I31562">
            <v>292260</v>
          </cell>
        </row>
        <row r="31563">
          <cell r="I31563">
            <v>292260</v>
          </cell>
        </row>
        <row r="31564">
          <cell r="I31564">
            <v>292260</v>
          </cell>
        </row>
        <row r="31565">
          <cell r="I31565">
            <v>292260</v>
          </cell>
        </row>
        <row r="31566">
          <cell r="I31566">
            <v>292260</v>
          </cell>
        </row>
        <row r="31567">
          <cell r="I31567">
            <v>310234</v>
          </cell>
        </row>
        <row r="31568">
          <cell r="I31568">
            <v>310250</v>
          </cell>
        </row>
        <row r="31569">
          <cell r="I31569">
            <v>310509</v>
          </cell>
        </row>
        <row r="31570">
          <cell r="I31570">
            <v>312200</v>
          </cell>
        </row>
        <row r="31571">
          <cell r="I31571">
            <v>392000</v>
          </cell>
        </row>
        <row r="31572">
          <cell r="I31572">
            <v>399210</v>
          </cell>
        </row>
        <row r="31573">
          <cell r="I31573">
            <v>399570</v>
          </cell>
        </row>
        <row r="31574">
          <cell r="I31574">
            <v>399580</v>
          </cell>
        </row>
        <row r="31575">
          <cell r="I31575">
            <v>399940</v>
          </cell>
        </row>
        <row r="31576">
          <cell r="I31576" t="str">
            <v>391.21</v>
          </cell>
        </row>
        <row r="31577">
          <cell r="I31577" t="str">
            <v>398.82</v>
          </cell>
        </row>
        <row r="31578">
          <cell r="I31578" t="str">
            <v>398.82</v>
          </cell>
        </row>
        <row r="31579">
          <cell r="I31579" t="str">
            <v>398.83</v>
          </cell>
        </row>
        <row r="31580">
          <cell r="I31580" t="str">
            <v>398.83</v>
          </cell>
        </row>
        <row r="31581">
          <cell r="I31581" t="str">
            <v>399.06</v>
          </cell>
        </row>
        <row r="31582">
          <cell r="I31582" t="str">
            <v>399.97</v>
          </cell>
        </row>
        <row r="31583">
          <cell r="I31583" t="str">
            <v>399.98</v>
          </cell>
        </row>
        <row r="31584">
          <cell r="I31584" t="str">
            <v>NO</v>
          </cell>
        </row>
        <row r="31585">
          <cell r="I31585" t="str">
            <v>D9446</v>
          </cell>
        </row>
        <row r="31586">
          <cell r="I31586" t="str">
            <v>D9446</v>
          </cell>
        </row>
        <row r="31587">
          <cell r="I31587" t="str">
            <v>NO</v>
          </cell>
        </row>
        <row r="31588">
          <cell r="I31588" t="str">
            <v>000.00.233</v>
          </cell>
        </row>
        <row r="31589">
          <cell r="I31589" t="str">
            <v>000.00.245</v>
          </cell>
        </row>
        <row r="31590">
          <cell r="I31590" t="str">
            <v>000.00.254</v>
          </cell>
        </row>
        <row r="31591">
          <cell r="I31591" t="str">
            <v>000.31.008</v>
          </cell>
        </row>
        <row r="31592">
          <cell r="I31592" t="str">
            <v>NO</v>
          </cell>
        </row>
        <row r="31593">
          <cell r="I31593">
            <v>398650</v>
          </cell>
        </row>
        <row r="31594">
          <cell r="I31594">
            <v>399097</v>
          </cell>
        </row>
        <row r="31595">
          <cell r="I31595" t="str">
            <v>NO</v>
          </cell>
        </row>
        <row r="31596">
          <cell r="I31596" t="str">
            <v>773200B</v>
          </cell>
        </row>
        <row r="31597">
          <cell r="I31597" t="str">
            <v>46-6304</v>
          </cell>
        </row>
        <row r="31598">
          <cell r="I31598" t="str">
            <v>46-5526</v>
          </cell>
        </row>
        <row r="31599">
          <cell r="I31599" t="str">
            <v>46-5546</v>
          </cell>
        </row>
        <row r="31600">
          <cell r="I31600" t="str">
            <v>57-4708</v>
          </cell>
        </row>
        <row r="31601">
          <cell r="I31601" t="str">
            <v>57-4724</v>
          </cell>
        </row>
        <row r="31602">
          <cell r="I31602" t="str">
            <v>MIS.2,7MM</v>
          </cell>
        </row>
        <row r="31603">
          <cell r="I31603" t="str">
            <v>MIS.2,7MM</v>
          </cell>
        </row>
        <row r="31604">
          <cell r="I31604" t="str">
            <v>ASA0070</v>
          </cell>
        </row>
        <row r="31605">
          <cell r="I31605" t="str">
            <v>ASA0070</v>
          </cell>
        </row>
        <row r="31606">
          <cell r="I31606" t="str">
            <v>ASA0090</v>
          </cell>
        </row>
        <row r="31607">
          <cell r="I31607" t="str">
            <v>ASA0090</v>
          </cell>
        </row>
        <row r="31608">
          <cell r="I31608" t="str">
            <v>ASA0100</v>
          </cell>
        </row>
        <row r="31609">
          <cell r="I31609" t="str">
            <v>ASA0100</v>
          </cell>
        </row>
        <row r="31610">
          <cell r="I31610" t="str">
            <v>ASA0110</v>
          </cell>
        </row>
        <row r="31611">
          <cell r="I31611" t="str">
            <v>ASA0110</v>
          </cell>
        </row>
        <row r="31612">
          <cell r="I31612" t="str">
            <v>ASA0120</v>
          </cell>
        </row>
        <row r="31613">
          <cell r="I31613" t="str">
            <v>ASA0120</v>
          </cell>
        </row>
        <row r="31614">
          <cell r="I31614" t="str">
            <v>10000-20</v>
          </cell>
        </row>
        <row r="31615">
          <cell r="I31615" t="str">
            <v>12013-12</v>
          </cell>
        </row>
        <row r="31616">
          <cell r="I31616" t="str">
            <v>12060-16</v>
          </cell>
        </row>
        <row r="31617">
          <cell r="I31617" t="str">
            <v>12060-16</v>
          </cell>
        </row>
        <row r="31618">
          <cell r="I31618" t="str">
            <v>12060-24</v>
          </cell>
        </row>
        <row r="31619">
          <cell r="I31619" t="str">
            <v>12060-24</v>
          </cell>
        </row>
        <row r="31620">
          <cell r="I31620" t="str">
            <v>12060-24</v>
          </cell>
        </row>
        <row r="31621">
          <cell r="I31621" t="str">
            <v>12060-24</v>
          </cell>
        </row>
        <row r="31622">
          <cell r="I31622" t="str">
            <v>12060-24</v>
          </cell>
        </row>
        <row r="31623">
          <cell r="I31623" t="str">
            <v>12060-24</v>
          </cell>
        </row>
        <row r="31624">
          <cell r="I31624" t="str">
            <v>12060-24</v>
          </cell>
        </row>
        <row r="31625">
          <cell r="I31625" t="str">
            <v>12060-24</v>
          </cell>
        </row>
        <row r="31626">
          <cell r="I31626" t="str">
            <v>12060-24</v>
          </cell>
        </row>
        <row r="31627">
          <cell r="I31627" t="str">
            <v>12060-24</v>
          </cell>
        </row>
        <row r="31628">
          <cell r="I31628" t="str">
            <v>12060-24</v>
          </cell>
        </row>
        <row r="31629">
          <cell r="I31629" t="str">
            <v>12061 30</v>
          </cell>
        </row>
        <row r="31630">
          <cell r="I31630" t="str">
            <v>12061 30</v>
          </cell>
        </row>
        <row r="31631">
          <cell r="I31631" t="str">
            <v>12061-30</v>
          </cell>
        </row>
        <row r="31632">
          <cell r="I31632" t="str">
            <v>12061-30</v>
          </cell>
        </row>
        <row r="31633">
          <cell r="I31633" t="str">
            <v>12061-30</v>
          </cell>
        </row>
        <row r="31634">
          <cell r="I31634" t="str">
            <v>12061-30</v>
          </cell>
        </row>
        <row r="31635">
          <cell r="I31635" t="str">
            <v>12061-30</v>
          </cell>
        </row>
        <row r="31636">
          <cell r="I31636" t="str">
            <v>12061-30</v>
          </cell>
        </row>
        <row r="31637">
          <cell r="I31637" t="str">
            <v>12061-30</v>
          </cell>
        </row>
        <row r="31638">
          <cell r="I31638" t="str">
            <v>12061-30</v>
          </cell>
        </row>
        <row r="31639">
          <cell r="I31639" t="str">
            <v>15180-25</v>
          </cell>
        </row>
        <row r="31640">
          <cell r="I31640" t="str">
            <v>15180-25</v>
          </cell>
        </row>
        <row r="31641">
          <cell r="I31641" t="str">
            <v>20012-16</v>
          </cell>
        </row>
        <row r="31642">
          <cell r="I31642" t="str">
            <v>20152-24</v>
          </cell>
        </row>
        <row r="31643">
          <cell r="I31643" t="str">
            <v>20511-13</v>
          </cell>
        </row>
        <row r="31644">
          <cell r="I31644" t="str">
            <v>20512-10</v>
          </cell>
        </row>
        <row r="31645">
          <cell r="I31645" t="str">
            <v>20512-16</v>
          </cell>
        </row>
        <row r="31646">
          <cell r="I31646" t="str">
            <v>20512-16</v>
          </cell>
        </row>
        <row r="31647">
          <cell r="I31647" t="str">
            <v>20512-16</v>
          </cell>
        </row>
        <row r="31648">
          <cell r="I31648" t="str">
            <v>20512-24</v>
          </cell>
        </row>
        <row r="31649">
          <cell r="I31649" t="str">
            <v>20512-24</v>
          </cell>
        </row>
        <row r="31650">
          <cell r="I31650" t="str">
            <v>20512-24</v>
          </cell>
        </row>
        <row r="31651">
          <cell r="I31651" t="str">
            <v>24084-00</v>
          </cell>
        </row>
        <row r="31652">
          <cell r="I31652" t="str">
            <v>24084-01</v>
          </cell>
        </row>
        <row r="31653">
          <cell r="I31653" t="str">
            <v>24084-01</v>
          </cell>
        </row>
        <row r="31654">
          <cell r="I31654" t="str">
            <v>24084-01</v>
          </cell>
        </row>
        <row r="31655">
          <cell r="I31655" t="str">
            <v>24279-10</v>
          </cell>
        </row>
        <row r="31656">
          <cell r="I31656" t="str">
            <v>24549-01</v>
          </cell>
        </row>
        <row r="31657">
          <cell r="I31657" t="str">
            <v>24549-01</v>
          </cell>
        </row>
        <row r="31658">
          <cell r="I31658" t="str">
            <v>24651-17</v>
          </cell>
        </row>
        <row r="31659">
          <cell r="I31659" t="str">
            <v>24651-17</v>
          </cell>
        </row>
        <row r="31660">
          <cell r="I31660" t="str">
            <v>24660-18</v>
          </cell>
        </row>
        <row r="31661">
          <cell r="I31661" t="str">
            <v>24730-25</v>
          </cell>
        </row>
        <row r="31662">
          <cell r="I31662" t="str">
            <v>24730-25</v>
          </cell>
        </row>
        <row r="31663">
          <cell r="I31663" t="str">
            <v>25601-15</v>
          </cell>
        </row>
        <row r="31664">
          <cell r="I31664" t="str">
            <v>28192-16</v>
          </cell>
        </row>
        <row r="31665">
          <cell r="I31665" t="str">
            <v>28192-16</v>
          </cell>
        </row>
        <row r="31666">
          <cell r="I31666" t="str">
            <v>28192-16</v>
          </cell>
        </row>
        <row r="31667">
          <cell r="I31667" t="str">
            <v>28192-16</v>
          </cell>
        </row>
        <row r="31668">
          <cell r="I31668" t="str">
            <v>28192-16</v>
          </cell>
        </row>
        <row r="31669">
          <cell r="I31669" t="str">
            <v>28192-16</v>
          </cell>
        </row>
        <row r="31670">
          <cell r="I31670" t="str">
            <v>50811-14</v>
          </cell>
        </row>
        <row r="31671">
          <cell r="I31671" t="str">
            <v>52676-3</v>
          </cell>
        </row>
        <row r="31672">
          <cell r="I31672" t="str">
            <v>8333-14</v>
          </cell>
        </row>
        <row r="31673">
          <cell r="I31673" t="str">
            <v>8357-30</v>
          </cell>
        </row>
        <row r="31674">
          <cell r="I31674" t="str">
            <v>8357-30</v>
          </cell>
        </row>
        <row r="31675">
          <cell r="I31675" t="str">
            <v>8357-30</v>
          </cell>
        </row>
        <row r="31676">
          <cell r="I31676" t="str">
            <v>8357-30</v>
          </cell>
        </row>
        <row r="31677">
          <cell r="I31677" t="str">
            <v>MIS.3</v>
          </cell>
        </row>
        <row r="31678">
          <cell r="I31678" t="str">
            <v>MIS.3</v>
          </cell>
        </row>
        <row r="31679">
          <cell r="I31679" t="str">
            <v>NO</v>
          </cell>
        </row>
        <row r="31680">
          <cell r="I31680" t="str">
            <v>NO</v>
          </cell>
        </row>
        <row r="31681">
          <cell r="I31681" t="str">
            <v>NO</v>
          </cell>
        </row>
        <row r="31682">
          <cell r="I31682" t="str">
            <v>NO</v>
          </cell>
        </row>
        <row r="31683">
          <cell r="I31683" t="str">
            <v>NO</v>
          </cell>
        </row>
        <row r="31684">
          <cell r="I31684" t="str">
            <v>NO</v>
          </cell>
        </row>
        <row r="31685">
          <cell r="I31685" t="str">
            <v>NO</v>
          </cell>
        </row>
        <row r="31686">
          <cell r="I31686" t="str">
            <v>NO</v>
          </cell>
        </row>
        <row r="31687">
          <cell r="I31687" t="str">
            <v>TK 10500-12</v>
          </cell>
        </row>
        <row r="31688">
          <cell r="I31688" t="str">
            <v>TK10000-11</v>
          </cell>
        </row>
        <row r="31689">
          <cell r="I31689" t="str">
            <v>TK10000-14</v>
          </cell>
        </row>
        <row r="31690">
          <cell r="I31690" t="str">
            <v>TK10000-20</v>
          </cell>
        </row>
        <row r="31691">
          <cell r="I31691" t="str">
            <v>TK10000-20</v>
          </cell>
        </row>
        <row r="31692">
          <cell r="I31692" t="str">
            <v>TK10000-20</v>
          </cell>
        </row>
        <row r="31693">
          <cell r="I31693" t="str">
            <v>TK1000025</v>
          </cell>
        </row>
        <row r="31694">
          <cell r="I31694" t="str">
            <v>TK10500-12</v>
          </cell>
        </row>
        <row r="31695">
          <cell r="I31695" t="str">
            <v>TK10500-12</v>
          </cell>
        </row>
        <row r="31696">
          <cell r="I31696" t="str">
            <v>TK10500-12</v>
          </cell>
        </row>
        <row r="31697">
          <cell r="I31697" t="str">
            <v>TK11000-16</v>
          </cell>
        </row>
        <row r="31698">
          <cell r="I31698" t="str">
            <v>TK11000-16</v>
          </cell>
        </row>
        <row r="31699">
          <cell r="I31699" t="str">
            <v>TK11000-16</v>
          </cell>
        </row>
        <row r="31700">
          <cell r="I31700" t="str">
            <v>TK11000-16</v>
          </cell>
        </row>
        <row r="31701">
          <cell r="I31701" t="str">
            <v>TK11000-16</v>
          </cell>
        </row>
        <row r="31702">
          <cell r="I31702" t="str">
            <v>TK11000-16</v>
          </cell>
        </row>
        <row r="31703">
          <cell r="I31703" t="str">
            <v>TK11000-16</v>
          </cell>
        </row>
        <row r="31704">
          <cell r="I31704" t="str">
            <v>TK11000-16</v>
          </cell>
        </row>
        <row r="31705">
          <cell r="I31705" t="str">
            <v>TK11000-16</v>
          </cell>
        </row>
        <row r="31706">
          <cell r="I31706" t="str">
            <v>TK11000-16</v>
          </cell>
        </row>
        <row r="31707">
          <cell r="I31707" t="str">
            <v>TK11000-16</v>
          </cell>
        </row>
        <row r="31708">
          <cell r="I31708" t="str">
            <v>TK11034-14</v>
          </cell>
        </row>
        <row r="31709">
          <cell r="I31709" t="str">
            <v>TK11034-20</v>
          </cell>
        </row>
        <row r="31710">
          <cell r="I31710" t="str">
            <v>TK11034-25</v>
          </cell>
        </row>
        <row r="31711">
          <cell r="I31711" t="str">
            <v>TK11200-15</v>
          </cell>
        </row>
        <row r="31712">
          <cell r="I31712" t="str">
            <v>TK11200-15</v>
          </cell>
        </row>
        <row r="31713">
          <cell r="I31713" t="str">
            <v>TK11607-20</v>
          </cell>
        </row>
        <row r="31714">
          <cell r="I31714" t="str">
            <v>TK12012.12</v>
          </cell>
        </row>
        <row r="31715">
          <cell r="I31715" t="str">
            <v>TK12012.12</v>
          </cell>
        </row>
        <row r="31716">
          <cell r="I31716" t="str">
            <v>TK12012.12</v>
          </cell>
        </row>
        <row r="31717">
          <cell r="I31717" t="str">
            <v>TK12012.12</v>
          </cell>
        </row>
        <row r="31718">
          <cell r="I31718" t="str">
            <v>TK12012-12</v>
          </cell>
        </row>
        <row r="31719">
          <cell r="I31719" t="str">
            <v>TK12012-12</v>
          </cell>
        </row>
        <row r="31720">
          <cell r="I31720" t="str">
            <v>TK12012-12</v>
          </cell>
        </row>
        <row r="31721">
          <cell r="I31721" t="str">
            <v>TK12012-12</v>
          </cell>
        </row>
        <row r="31722">
          <cell r="I31722" t="str">
            <v>TK12012-12</v>
          </cell>
        </row>
        <row r="31723">
          <cell r="I31723" t="str">
            <v>TK12012-12</v>
          </cell>
        </row>
        <row r="31724">
          <cell r="I31724" t="str">
            <v>TK12012-12</v>
          </cell>
        </row>
        <row r="31725">
          <cell r="I31725" t="str">
            <v>TK12035-15</v>
          </cell>
        </row>
        <row r="31726">
          <cell r="I31726" t="str">
            <v>TK12054-16</v>
          </cell>
        </row>
        <row r="31727">
          <cell r="I31727" t="str">
            <v>TK12054-16</v>
          </cell>
        </row>
        <row r="31728">
          <cell r="I31728" t="str">
            <v>TK12054-16</v>
          </cell>
        </row>
        <row r="31729">
          <cell r="I31729" t="str">
            <v>TK12054-16</v>
          </cell>
        </row>
        <row r="31730">
          <cell r="I31730" t="str">
            <v>TK12054-16</v>
          </cell>
        </row>
        <row r="31731">
          <cell r="I31731" t="str">
            <v>TK12201-21</v>
          </cell>
        </row>
        <row r="31732">
          <cell r="I31732" t="str">
            <v>TK12201-21</v>
          </cell>
        </row>
        <row r="31733">
          <cell r="I31733" t="str">
            <v>TK12201-21</v>
          </cell>
        </row>
        <row r="31734">
          <cell r="I31734" t="str">
            <v>TK12201-21</v>
          </cell>
        </row>
        <row r="31735">
          <cell r="I31735" t="str">
            <v>TK12201-21</v>
          </cell>
        </row>
        <row r="31736">
          <cell r="I31736" t="str">
            <v>TK12201-21</v>
          </cell>
        </row>
        <row r="31737">
          <cell r="I31737" t="str">
            <v>TK12220- 14</v>
          </cell>
        </row>
        <row r="31738">
          <cell r="I31738" t="str">
            <v>TK12220- 14</v>
          </cell>
        </row>
        <row r="31739">
          <cell r="I31739" t="str">
            <v>TK12805-09</v>
          </cell>
        </row>
        <row r="31740">
          <cell r="I31740" t="str">
            <v>TK12805-09</v>
          </cell>
        </row>
        <row r="31741">
          <cell r="I31741" t="str">
            <v>TK12805-09</v>
          </cell>
        </row>
        <row r="31742">
          <cell r="I31742" t="str">
            <v>TK12805-09</v>
          </cell>
        </row>
        <row r="31743">
          <cell r="I31743" t="str">
            <v>TK12805-09</v>
          </cell>
        </row>
        <row r="31744">
          <cell r="I31744" t="str">
            <v>TK12805-09</v>
          </cell>
        </row>
        <row r="31745">
          <cell r="I31745" t="str">
            <v>TK12805-09</v>
          </cell>
        </row>
        <row r="31746">
          <cell r="I31746" t="str">
            <v>TK12805-09</v>
          </cell>
        </row>
        <row r="31747">
          <cell r="I31747" t="str">
            <v>TK15182-25</v>
          </cell>
        </row>
        <row r="31748">
          <cell r="I31748" t="str">
            <v>TK17114-06</v>
          </cell>
        </row>
        <row r="31749">
          <cell r="I31749" t="str">
            <v>TK17114-06</v>
          </cell>
        </row>
        <row r="31750">
          <cell r="I31750" t="str">
            <v>TK17114-06</v>
          </cell>
        </row>
        <row r="31751">
          <cell r="I31751" t="str">
            <v>TK17201-18</v>
          </cell>
        </row>
        <row r="31752">
          <cell r="I31752" t="str">
            <v>TK17201-18</v>
          </cell>
        </row>
        <row r="31753">
          <cell r="I31753" t="str">
            <v>TK20001-15</v>
          </cell>
        </row>
        <row r="31754">
          <cell r="I31754" t="str">
            <v>TK20001-15</v>
          </cell>
        </row>
        <row r="31755">
          <cell r="I31755" t="str">
            <v>TK20001-15</v>
          </cell>
        </row>
        <row r="31756">
          <cell r="I31756" t="str">
            <v>TK20512-14</v>
          </cell>
        </row>
        <row r="31757">
          <cell r="I31757" t="str">
            <v>TK20512-20</v>
          </cell>
        </row>
        <row r="31758">
          <cell r="I31758" t="str">
            <v>TK20600-17</v>
          </cell>
        </row>
        <row r="31759">
          <cell r="I31759" t="str">
            <v>TK24050-17</v>
          </cell>
        </row>
        <row r="31760">
          <cell r="I31760" t="str">
            <v>TK24054-02</v>
          </cell>
        </row>
        <row r="31761">
          <cell r="I31761" t="str">
            <v>TK24094-06</v>
          </cell>
        </row>
        <row r="31762">
          <cell r="I31762" t="str">
            <v>TK24094-08</v>
          </cell>
        </row>
        <row r="31763">
          <cell r="I31763" t="str">
            <v>TK24094-08</v>
          </cell>
        </row>
        <row r="31764">
          <cell r="I31764" t="str">
            <v>TK24094-10</v>
          </cell>
        </row>
        <row r="31765">
          <cell r="I31765" t="str">
            <v>TK24094-10</v>
          </cell>
        </row>
        <row r="31766">
          <cell r="I31766" t="str">
            <v>TK24094-15</v>
          </cell>
        </row>
        <row r="31767">
          <cell r="I31767" t="str">
            <v>TK24094-15</v>
          </cell>
        </row>
        <row r="31768">
          <cell r="I31768" t="str">
            <v>TK24651-19</v>
          </cell>
        </row>
        <row r="31769">
          <cell r="I31769" t="str">
            <v>TK24660-18</v>
          </cell>
        </row>
        <row r="31770">
          <cell r="I31770" t="str">
            <v>TK28160-25</v>
          </cell>
        </row>
        <row r="31771">
          <cell r="I31771" t="str">
            <v>TK28160-25</v>
          </cell>
        </row>
        <row r="31772">
          <cell r="I31772" t="str">
            <v>TK28160-25</v>
          </cell>
        </row>
        <row r="31773">
          <cell r="I31773" t="str">
            <v>TK28160-25</v>
          </cell>
        </row>
        <row r="31774">
          <cell r="I31774" t="str">
            <v>TK28160-25</v>
          </cell>
        </row>
        <row r="31775">
          <cell r="I31775" t="str">
            <v>TK28160-25</v>
          </cell>
        </row>
        <row r="31776">
          <cell r="I31776" t="str">
            <v>TK28160-25</v>
          </cell>
        </row>
        <row r="31777">
          <cell r="I31777" t="str">
            <v>TK28160-25</v>
          </cell>
        </row>
        <row r="31778">
          <cell r="I31778" t="str">
            <v>TK28160-25</v>
          </cell>
        </row>
        <row r="31779">
          <cell r="I31779" t="str">
            <v>TK28160-25</v>
          </cell>
        </row>
        <row r="31780">
          <cell r="I31780" t="str">
            <v>TK28160-25</v>
          </cell>
        </row>
        <row r="31781">
          <cell r="I31781" t="str">
            <v>TK34305-18</v>
          </cell>
        </row>
        <row r="31782">
          <cell r="I31782" t="str">
            <v>TK34305-18</v>
          </cell>
        </row>
        <row r="31783">
          <cell r="I31783" t="str">
            <v>TK39525-00</v>
          </cell>
        </row>
        <row r="31784">
          <cell r="I31784" t="str">
            <v>TK48192-17</v>
          </cell>
        </row>
        <row r="31785">
          <cell r="I31785" t="str">
            <v>TK50828-02</v>
          </cell>
        </row>
        <row r="31786">
          <cell r="I31786" t="str">
            <v>TK50828-02</v>
          </cell>
        </row>
        <row r="31787">
          <cell r="I31787" t="str">
            <v>TK50828-02</v>
          </cell>
        </row>
        <row r="31788">
          <cell r="I31788" t="str">
            <v>TK51165-04</v>
          </cell>
        </row>
        <row r="31789">
          <cell r="I31789" t="str">
            <v>TK51165-04</v>
          </cell>
        </row>
        <row r="31790">
          <cell r="I31790" t="str">
            <v>TK5477-14</v>
          </cell>
        </row>
        <row r="31791">
          <cell r="I31791" t="str">
            <v>TK5477-14</v>
          </cell>
        </row>
        <row r="31792">
          <cell r="I31792" t="str">
            <v>TK7110-03</v>
          </cell>
        </row>
        <row r="31793">
          <cell r="I31793" t="str">
            <v>TK8283-16</v>
          </cell>
        </row>
        <row r="31794">
          <cell r="I31794" t="str">
            <v>TK8283-17</v>
          </cell>
        </row>
        <row r="31795">
          <cell r="I31795" t="str">
            <v>TK8333-14</v>
          </cell>
        </row>
        <row r="31796">
          <cell r="I31796" t="str">
            <v>TK8352-18</v>
          </cell>
        </row>
        <row r="31797">
          <cell r="I31797" t="str">
            <v>TK8352-18</v>
          </cell>
        </row>
        <row r="31798">
          <cell r="I31798" t="str">
            <v>TK8353-18</v>
          </cell>
        </row>
        <row r="31799">
          <cell r="I31799" t="str">
            <v>TK8353-18</v>
          </cell>
        </row>
        <row r="31800">
          <cell r="I31800" t="str">
            <v>TK8353-18</v>
          </cell>
        </row>
        <row r="31801">
          <cell r="I31801" t="str">
            <v>TK8353-18</v>
          </cell>
        </row>
        <row r="31802">
          <cell r="I31802" t="str">
            <v>TK8353-18</v>
          </cell>
        </row>
        <row r="31803">
          <cell r="I31803" t="str">
            <v>TK8357-30</v>
          </cell>
        </row>
        <row r="31804">
          <cell r="I31804" t="str">
            <v>TK9263-11</v>
          </cell>
        </row>
        <row r="31805">
          <cell r="I31805">
            <v>880012</v>
          </cell>
        </row>
        <row r="31806">
          <cell r="I31806" t="str">
            <v>880007A</v>
          </cell>
        </row>
        <row r="31807">
          <cell r="I31807" t="str">
            <v>880007A</v>
          </cell>
        </row>
        <row r="31808">
          <cell r="I31808" t="str">
            <v>NO</v>
          </cell>
        </row>
        <row r="31809">
          <cell r="I31809" t="str">
            <v>NO</v>
          </cell>
        </row>
        <row r="31810">
          <cell r="I31810" t="str">
            <v>NO</v>
          </cell>
        </row>
        <row r="31811">
          <cell r="I31811" t="str">
            <v>NO</v>
          </cell>
        </row>
        <row r="31812">
          <cell r="I31812" t="str">
            <v>NO</v>
          </cell>
        </row>
        <row r="31813">
          <cell r="I31813" t="str">
            <v>MIS.1</v>
          </cell>
        </row>
        <row r="31814">
          <cell r="I31814" t="str">
            <v>020-200-15</v>
          </cell>
        </row>
        <row r="31815">
          <cell r="I31815" t="str">
            <v>020-200-16</v>
          </cell>
        </row>
        <row r="31816">
          <cell r="I31816" t="str">
            <v>020-210-16</v>
          </cell>
        </row>
        <row r="31817">
          <cell r="I31817" t="str">
            <v>020-210-16</v>
          </cell>
        </row>
        <row r="31818">
          <cell r="I31818" t="str">
            <v>051-080-26</v>
          </cell>
        </row>
        <row r="31819">
          <cell r="I31819" t="str">
            <v>051-080-26</v>
          </cell>
        </row>
        <row r="31820">
          <cell r="I31820" t="str">
            <v>051-080-26</v>
          </cell>
        </row>
        <row r="31821">
          <cell r="I31821" t="str">
            <v>051-080-26</v>
          </cell>
        </row>
        <row r="31822">
          <cell r="I31822" t="str">
            <v>062-150-04</v>
          </cell>
        </row>
        <row r="31823">
          <cell r="I31823" t="str">
            <v>062-150-04</v>
          </cell>
        </row>
        <row r="31824">
          <cell r="I31824" t="str">
            <v>062-150-04</v>
          </cell>
        </row>
        <row r="31825">
          <cell r="I31825" t="str">
            <v>062-150-04</v>
          </cell>
        </row>
        <row r="31826">
          <cell r="I31826" t="str">
            <v>062-150-04</v>
          </cell>
        </row>
        <row r="31827">
          <cell r="I31827" t="str">
            <v>062-150-04</v>
          </cell>
        </row>
        <row r="31828">
          <cell r="I31828" t="str">
            <v>062-150-04</v>
          </cell>
        </row>
        <row r="31829">
          <cell r="I31829" t="str">
            <v>062-150-04</v>
          </cell>
        </row>
        <row r="31830">
          <cell r="I31830" t="str">
            <v>062-150-04</v>
          </cell>
        </row>
        <row r="31831">
          <cell r="I31831" t="str">
            <v>062-150-04</v>
          </cell>
        </row>
        <row r="31832">
          <cell r="I31832" t="str">
            <v>180-330-45</v>
          </cell>
        </row>
        <row r="31833">
          <cell r="I31833" t="str">
            <v>180-330-45</v>
          </cell>
        </row>
        <row r="31834">
          <cell r="I31834" t="str">
            <v>180-330-45</v>
          </cell>
        </row>
        <row r="31835">
          <cell r="I31835" t="str">
            <v>180-330-45</v>
          </cell>
        </row>
        <row r="31836">
          <cell r="I31836" t="str">
            <v>180-330-45</v>
          </cell>
        </row>
        <row r="31837">
          <cell r="I31837" t="str">
            <v>180-330-45</v>
          </cell>
        </row>
        <row r="31838">
          <cell r="I31838" t="str">
            <v>180-330-45</v>
          </cell>
        </row>
        <row r="31839">
          <cell r="I31839" t="str">
            <v>587-205-32</v>
          </cell>
        </row>
        <row r="31840">
          <cell r="I31840" t="str">
            <v>587-205-32</v>
          </cell>
        </row>
        <row r="31841">
          <cell r="I31841" t="str">
            <v>587-205-32</v>
          </cell>
        </row>
        <row r="31842">
          <cell r="I31842" t="str">
            <v>9-1360</v>
          </cell>
        </row>
        <row r="31843">
          <cell r="I31843" t="str">
            <v>9-1360</v>
          </cell>
        </row>
        <row r="31844">
          <cell r="I31844" t="str">
            <v>9-1360</v>
          </cell>
        </row>
        <row r="31845">
          <cell r="I31845" t="str">
            <v>9-1366</v>
          </cell>
        </row>
        <row r="31846">
          <cell r="I31846" t="str">
            <v>9-1366</v>
          </cell>
        </row>
        <row r="31847">
          <cell r="I31847" t="str">
            <v>9-1380</v>
          </cell>
        </row>
        <row r="31848">
          <cell r="I31848" t="str">
            <v>1227A</v>
          </cell>
        </row>
        <row r="31849">
          <cell r="I31849" t="str">
            <v>1531A</v>
          </cell>
        </row>
        <row r="31850">
          <cell r="I31850" t="str">
            <v>1548A</v>
          </cell>
        </row>
        <row r="31851">
          <cell r="I31851" t="str">
            <v>1548A</v>
          </cell>
        </row>
        <row r="31852">
          <cell r="I31852" t="str">
            <v>A135552</v>
          </cell>
        </row>
        <row r="31853">
          <cell r="I31853" t="str">
            <v>A136918</v>
          </cell>
        </row>
        <row r="31854">
          <cell r="I31854" t="str">
            <v>A138365</v>
          </cell>
        </row>
        <row r="31855">
          <cell r="I31855" t="str">
            <v>A138502</v>
          </cell>
        </row>
        <row r="31856">
          <cell r="I31856" t="str">
            <v>A139407</v>
          </cell>
        </row>
        <row r="31857">
          <cell r="I31857" t="str">
            <v>A139576</v>
          </cell>
        </row>
        <row r="31858">
          <cell r="I31858" t="str">
            <v>A139870</v>
          </cell>
        </row>
        <row r="31859">
          <cell r="I31859" t="str">
            <v>SYRSTDLG</v>
          </cell>
        </row>
        <row r="31860">
          <cell r="I31860" t="str">
            <v>SSC07210</v>
          </cell>
        </row>
        <row r="31861">
          <cell r="I31861" t="str">
            <v>CL2912</v>
          </cell>
        </row>
        <row r="31862">
          <cell r="I31862" t="str">
            <v>CO3626</v>
          </cell>
        </row>
        <row r="31863">
          <cell r="I31863" t="str">
            <v>CS5022.17</v>
          </cell>
        </row>
        <row r="31864">
          <cell r="I31864" t="str">
            <v>CS5023-20-40</v>
          </cell>
        </row>
        <row r="31865">
          <cell r="I31865" t="str">
            <v>CS5023-20-50</v>
          </cell>
        </row>
        <row r="31866">
          <cell r="I31866" t="str">
            <v>CS5023-20-60</v>
          </cell>
        </row>
        <row r="31867">
          <cell r="I31867" t="str">
            <v>CS5612-10</v>
          </cell>
        </row>
        <row r="31868">
          <cell r="I31868" t="str">
            <v>CS5612-10</v>
          </cell>
        </row>
        <row r="31869">
          <cell r="I31869" t="str">
            <v>CS5805-23-6</v>
          </cell>
        </row>
        <row r="31870">
          <cell r="I31870" t="str">
            <v>CS6145-5</v>
          </cell>
        </row>
        <row r="31871">
          <cell r="I31871" t="str">
            <v>CS6145-5</v>
          </cell>
        </row>
        <row r="31872">
          <cell r="I31872" t="str">
            <v>CS6310-10-15</v>
          </cell>
        </row>
        <row r="31873">
          <cell r="I31873" t="str">
            <v>CS6310-10-6</v>
          </cell>
        </row>
        <row r="31874">
          <cell r="I31874" t="str">
            <v>CS6311-10-6</v>
          </cell>
        </row>
        <row r="31875">
          <cell r="I31875" t="str">
            <v>CT4711</v>
          </cell>
        </row>
        <row r="31876">
          <cell r="I31876" t="str">
            <v>CV3535</v>
          </cell>
        </row>
        <row r="31877">
          <cell r="I31877" t="str">
            <v>CV3535</v>
          </cell>
        </row>
        <row r="31878">
          <cell r="I31878" t="str">
            <v>CV-3694</v>
          </cell>
        </row>
        <row r="31879">
          <cell r="I31879" t="str">
            <v>KN280296-1</v>
          </cell>
        </row>
        <row r="31880">
          <cell r="I31880" t="str">
            <v>NO</v>
          </cell>
        </row>
        <row r="31881">
          <cell r="I31881" t="str">
            <v>NO</v>
          </cell>
        </row>
        <row r="31882">
          <cell r="I31882" t="str">
            <v>NO</v>
          </cell>
        </row>
        <row r="31883">
          <cell r="I31883" t="str">
            <v>NO</v>
          </cell>
        </row>
        <row r="31884">
          <cell r="I31884" t="str">
            <v>NO</v>
          </cell>
        </row>
        <row r="31885">
          <cell r="I31885" t="str">
            <v>OL4016-12</v>
          </cell>
        </row>
        <row r="31886">
          <cell r="I31886" t="str">
            <v>OL4016-12</v>
          </cell>
        </row>
        <row r="31887">
          <cell r="I31887" t="str">
            <v>UL4016-12</v>
          </cell>
        </row>
        <row r="31888">
          <cell r="I31888" t="str">
            <v>UL4016-12</v>
          </cell>
        </row>
        <row r="31889">
          <cell r="I31889" t="str">
            <v>UL4016-12</v>
          </cell>
        </row>
        <row r="31890">
          <cell r="I31890" t="str">
            <v>UL4016-12</v>
          </cell>
        </row>
        <row r="31891">
          <cell r="I31891" t="str">
            <v>UL4016-12</v>
          </cell>
        </row>
        <row r="31892">
          <cell r="I31892" t="str">
            <v>UL4016-12</v>
          </cell>
        </row>
        <row r="31893">
          <cell r="I31893" t="str">
            <v>UL4016-12</v>
          </cell>
        </row>
        <row r="31894">
          <cell r="I31894" t="str">
            <v>UL4016-12</v>
          </cell>
        </row>
        <row r="31895">
          <cell r="I31895" t="str">
            <v>UL5060-13</v>
          </cell>
        </row>
        <row r="31896">
          <cell r="I31896" t="str">
            <v>UL63704</v>
          </cell>
        </row>
        <row r="31897">
          <cell r="I31897" t="str">
            <v>UL63705</v>
          </cell>
        </row>
        <row r="31898">
          <cell r="I31898" t="str">
            <v>US4170-12</v>
          </cell>
        </row>
        <row r="31899">
          <cell r="I31899" t="str">
            <v>US4170-12</v>
          </cell>
        </row>
        <row r="31900">
          <cell r="I31900" t="str">
            <v>US4170-12</v>
          </cell>
        </row>
        <row r="31901">
          <cell r="I31901" t="str">
            <v>US5041-12</v>
          </cell>
        </row>
        <row r="31902">
          <cell r="I31902" t="str">
            <v>US5041-12</v>
          </cell>
        </row>
        <row r="31903">
          <cell r="I31903" t="str">
            <v>US5041-12</v>
          </cell>
        </row>
        <row r="31904">
          <cell r="I31904" t="str">
            <v>US5041-12</v>
          </cell>
        </row>
        <row r="31905">
          <cell r="I31905" t="str">
            <v>US5200-16</v>
          </cell>
        </row>
        <row r="31906">
          <cell r="I31906" t="str">
            <v>US5200-16</v>
          </cell>
        </row>
        <row r="31907">
          <cell r="I31907" t="str">
            <v>US5200-16</v>
          </cell>
        </row>
        <row r="31908">
          <cell r="I31908" t="str">
            <v>US5200-16</v>
          </cell>
        </row>
        <row r="31909">
          <cell r="I31909" t="str">
            <v>US5200-16</v>
          </cell>
        </row>
        <row r="31910">
          <cell r="I31910" t="str">
            <v>US5200-16</v>
          </cell>
        </row>
        <row r="31911">
          <cell r="I31911" t="str">
            <v>US5200-16</v>
          </cell>
        </row>
        <row r="31912">
          <cell r="I31912" t="str">
            <v>US5201-16</v>
          </cell>
        </row>
        <row r="31913">
          <cell r="I31913" t="str">
            <v>US5201-16</v>
          </cell>
        </row>
        <row r="31914">
          <cell r="I31914" t="str">
            <v>US5201-16</v>
          </cell>
        </row>
        <row r="31915">
          <cell r="I31915" t="str">
            <v>US5201-16</v>
          </cell>
        </row>
        <row r="31916">
          <cell r="I31916" t="str">
            <v>US5201-16</v>
          </cell>
        </row>
        <row r="31917">
          <cell r="I31917" t="str">
            <v>US5201-16</v>
          </cell>
        </row>
        <row r="31918">
          <cell r="I31918" t="str">
            <v>US5201-16</v>
          </cell>
        </row>
        <row r="31919">
          <cell r="I31919" t="str">
            <v>US5201-16</v>
          </cell>
        </row>
        <row r="31920">
          <cell r="I31920" t="str">
            <v>US5201-16</v>
          </cell>
        </row>
        <row r="31921">
          <cell r="I31921" t="str">
            <v>UT1990-24</v>
          </cell>
        </row>
        <row r="31922">
          <cell r="I31922" t="str">
            <v>135463M</v>
          </cell>
        </row>
        <row r="31923">
          <cell r="I31923" t="str">
            <v>135463M</v>
          </cell>
        </row>
        <row r="31924">
          <cell r="I31924" t="str">
            <v>135463M</v>
          </cell>
        </row>
        <row r="31925">
          <cell r="I31925" t="str">
            <v>138307M</v>
          </cell>
        </row>
        <row r="31926">
          <cell r="I31926" t="str">
            <v>138307M</v>
          </cell>
        </row>
        <row r="31927">
          <cell r="I31927" t="str">
            <v>138307M</v>
          </cell>
        </row>
        <row r="31928">
          <cell r="I31928" t="str">
            <v>223588M</v>
          </cell>
        </row>
        <row r="31929">
          <cell r="I31929" t="str">
            <v>223588M</v>
          </cell>
        </row>
        <row r="31930">
          <cell r="I31930" t="str">
            <v>223588M</v>
          </cell>
        </row>
        <row r="31931">
          <cell r="I31931" t="str">
            <v>223588M</v>
          </cell>
        </row>
        <row r="31932">
          <cell r="I31932" t="str">
            <v>226324M</v>
          </cell>
        </row>
        <row r="31933">
          <cell r="I31933" t="str">
            <v>226324M</v>
          </cell>
        </row>
        <row r="31934">
          <cell r="I31934" t="str">
            <v>226324M</v>
          </cell>
        </row>
        <row r="31935">
          <cell r="I31935" t="str">
            <v>226324M</v>
          </cell>
        </row>
        <row r="31936">
          <cell r="I31936" t="str">
            <v>297792M</v>
          </cell>
        </row>
        <row r="31937">
          <cell r="I31937" t="str">
            <v>297792M</v>
          </cell>
        </row>
        <row r="31938">
          <cell r="I31938" t="str">
            <v>297792M</v>
          </cell>
        </row>
        <row r="31939">
          <cell r="I31939" t="str">
            <v>NO</v>
          </cell>
        </row>
        <row r="31940">
          <cell r="I31940" t="str">
            <v>NO</v>
          </cell>
        </row>
        <row r="31941">
          <cell r="I31941" t="str">
            <v>NO</v>
          </cell>
        </row>
        <row r="31942">
          <cell r="I31942" t="str">
            <v>NO</v>
          </cell>
        </row>
        <row r="31943">
          <cell r="I31943" t="str">
            <v>NO</v>
          </cell>
        </row>
        <row r="31944">
          <cell r="I31944" t="str">
            <v>TA30</v>
          </cell>
        </row>
        <row r="31945">
          <cell r="I31945" t="str">
            <v>TA55</v>
          </cell>
        </row>
        <row r="31946">
          <cell r="I31946" t="str">
            <v>MIS.10</v>
          </cell>
        </row>
        <row r="31947">
          <cell r="I31947" t="str">
            <v>MIS.10</v>
          </cell>
        </row>
        <row r="31948">
          <cell r="I31948" t="str">
            <v>MIS.4</v>
          </cell>
        </row>
        <row r="31949">
          <cell r="I31949" t="str">
            <v>02450088V</v>
          </cell>
        </row>
        <row r="31950">
          <cell r="I31950" t="str">
            <v>91390002V</v>
          </cell>
        </row>
        <row r="31951">
          <cell r="I31951" t="str">
            <v>92070023V</v>
          </cell>
        </row>
        <row r="31952">
          <cell r="I31952" t="str">
            <v>92070023V</v>
          </cell>
        </row>
        <row r="31953">
          <cell r="I31953" t="str">
            <v>E1502</v>
          </cell>
        </row>
        <row r="31954">
          <cell r="I31954" t="str">
            <v>E1502</v>
          </cell>
        </row>
        <row r="31955">
          <cell r="I31955" t="str">
            <v>E1502</v>
          </cell>
        </row>
        <row r="31956">
          <cell r="I31956" t="str">
            <v>E1504</v>
          </cell>
        </row>
        <row r="31957">
          <cell r="I31957" t="str">
            <v>E1504</v>
          </cell>
        </row>
        <row r="31958">
          <cell r="I31958" t="str">
            <v>E1504</v>
          </cell>
        </row>
        <row r="31959">
          <cell r="I31959" t="str">
            <v>E1504</v>
          </cell>
        </row>
        <row r="31960">
          <cell r="I31960" t="str">
            <v>E1504</v>
          </cell>
        </row>
        <row r="31961">
          <cell r="I31961" t="str">
            <v>E1504</v>
          </cell>
        </row>
        <row r="31962">
          <cell r="I31962" t="str">
            <v>E1504</v>
          </cell>
        </row>
        <row r="31963">
          <cell r="I31963" t="str">
            <v>E70.01.90</v>
          </cell>
        </row>
        <row r="31964">
          <cell r="I31964" t="str">
            <v>E700219</v>
          </cell>
        </row>
        <row r="31965">
          <cell r="I31965" t="str">
            <v>NO</v>
          </cell>
        </row>
        <row r="31967">
          <cell r="I31967" t="str">
            <v>ENCLAVATION</v>
          </cell>
        </row>
        <row r="31968">
          <cell r="I31968" t="str">
            <v>ENCLAVATION</v>
          </cell>
        </row>
        <row r="31969">
          <cell r="I31969" t="str">
            <v xml:space="preserve">HOLDING </v>
          </cell>
        </row>
        <row r="31970">
          <cell r="I31970" t="str">
            <v xml:space="preserve">HOLDING </v>
          </cell>
        </row>
        <row r="31971">
          <cell r="I31971" t="str">
            <v>MANIPULATOR</v>
          </cell>
        </row>
        <row r="31972">
          <cell r="I31972" t="str">
            <v>NO</v>
          </cell>
        </row>
        <row r="31973">
          <cell r="I31973" t="str">
            <v>704-007</v>
          </cell>
        </row>
        <row r="31974">
          <cell r="I31974" t="str">
            <v>NO</v>
          </cell>
        </row>
        <row r="31975">
          <cell r="I31975" t="str">
            <v>NO</v>
          </cell>
        </row>
        <row r="31976">
          <cell r="I31976" t="str">
            <v>NO</v>
          </cell>
        </row>
        <row r="31977">
          <cell r="I31977" t="str">
            <v>NO</v>
          </cell>
        </row>
        <row r="31978">
          <cell r="I31978" t="str">
            <v>NO</v>
          </cell>
        </row>
        <row r="31979">
          <cell r="I31979" t="str">
            <v>NO</v>
          </cell>
        </row>
        <row r="31980">
          <cell r="I31980">
            <v>105218</v>
          </cell>
        </row>
        <row r="31981">
          <cell r="I31981" t="str">
            <v xml:space="preserve">10-  5218        </v>
          </cell>
        </row>
        <row r="31982">
          <cell r="I31982" t="str">
            <v>10 5218</v>
          </cell>
        </row>
        <row r="31983">
          <cell r="I31983" t="str">
            <v>10-1602/10</v>
          </cell>
        </row>
        <row r="31984">
          <cell r="I31984" t="str">
            <v>10-1602/6</v>
          </cell>
        </row>
        <row r="31985">
          <cell r="I31985" t="str">
            <v>10-1602/8</v>
          </cell>
        </row>
        <row r="31986">
          <cell r="I31986" t="str">
            <v>20-1425/05</v>
          </cell>
        </row>
        <row r="31987">
          <cell r="I31987" t="str">
            <v>20-1425/05</v>
          </cell>
        </row>
        <row r="31988">
          <cell r="I31988" t="str">
            <v>20-2806/6</v>
          </cell>
        </row>
        <row r="31989">
          <cell r="I31989" t="str">
            <v>20-2806/6</v>
          </cell>
        </row>
        <row r="31990">
          <cell r="I31990" t="str">
            <v>202806C</v>
          </cell>
        </row>
        <row r="31991">
          <cell r="I31991" t="str">
            <v>NO</v>
          </cell>
        </row>
        <row r="31992">
          <cell r="I31992" t="str">
            <v>NO</v>
          </cell>
        </row>
        <row r="31993">
          <cell r="I31993" t="str">
            <v>NO</v>
          </cell>
        </row>
        <row r="31994">
          <cell r="I31994" t="str">
            <v>NO</v>
          </cell>
        </row>
        <row r="31995">
          <cell r="I31995" t="str">
            <v>NO</v>
          </cell>
        </row>
        <row r="31996">
          <cell r="I31996" t="str">
            <v>E-2040</v>
          </cell>
        </row>
        <row r="31997">
          <cell r="I31997" t="str">
            <v>E-2050</v>
          </cell>
        </row>
        <row r="31998">
          <cell r="I31998">
            <v>544114</v>
          </cell>
        </row>
        <row r="31999">
          <cell r="I31999">
            <v>544172</v>
          </cell>
        </row>
        <row r="32000">
          <cell r="I32000" t="str">
            <v>523110M</v>
          </cell>
        </row>
        <row r="32001">
          <cell r="I32001" t="str">
            <v>544965T</v>
          </cell>
        </row>
        <row r="32002">
          <cell r="I32002" t="str">
            <v>544965T</v>
          </cell>
        </row>
        <row r="32003">
          <cell r="I32003" t="str">
            <v>544965T</v>
          </cell>
        </row>
        <row r="32004">
          <cell r="I32004" t="str">
            <v>544965T</v>
          </cell>
        </row>
        <row r="32005">
          <cell r="I32005" t="str">
            <v>544990T</v>
          </cell>
        </row>
        <row r="32006">
          <cell r="I32006" t="str">
            <v>544990T</v>
          </cell>
        </row>
        <row r="32007">
          <cell r="I32007" t="str">
            <v>544990T</v>
          </cell>
        </row>
        <row r="32008">
          <cell r="I32008" t="str">
            <v>544995T</v>
          </cell>
        </row>
        <row r="32009">
          <cell r="I32009" t="str">
            <v>544995T</v>
          </cell>
        </row>
        <row r="32010">
          <cell r="I32010" t="str">
            <v>544995T</v>
          </cell>
        </row>
        <row r="32011">
          <cell r="I32011" t="str">
            <v>LOTK7-04</v>
          </cell>
        </row>
        <row r="32012">
          <cell r="I32012" t="str">
            <v>LOTK7-04</v>
          </cell>
        </row>
        <row r="32013">
          <cell r="I32013" t="str">
            <v>LOTK7-04</v>
          </cell>
        </row>
        <row r="32014">
          <cell r="I32014" t="str">
            <v>LOTK7-04</v>
          </cell>
        </row>
        <row r="32015">
          <cell r="I32015" t="str">
            <v>LOTK7-04</v>
          </cell>
        </row>
        <row r="32016">
          <cell r="I32016" t="str">
            <v>LOTK7-04</v>
          </cell>
        </row>
        <row r="32017">
          <cell r="I32017" t="str">
            <v>LOTP2-03</v>
          </cell>
        </row>
        <row r="32018">
          <cell r="I32018" t="str">
            <v>LOTP2-03</v>
          </cell>
        </row>
        <row r="32019">
          <cell r="I32019" t="str">
            <v>LOTV0-01</v>
          </cell>
        </row>
        <row r="32020">
          <cell r="I32020" t="str">
            <v>LOTV0-01</v>
          </cell>
        </row>
        <row r="32021">
          <cell r="I32021" t="str">
            <v>LOTV1-03</v>
          </cell>
        </row>
        <row r="32022">
          <cell r="I32022" t="str">
            <v>LOTV1-03</v>
          </cell>
        </row>
        <row r="32023">
          <cell r="I32023" t="str">
            <v>LOTW0-02</v>
          </cell>
        </row>
        <row r="32024">
          <cell r="I32024" t="str">
            <v>LOTW0-02</v>
          </cell>
        </row>
        <row r="32025">
          <cell r="I32025" t="str">
            <v>LOTW0-03</v>
          </cell>
        </row>
        <row r="32026">
          <cell r="I32026" t="str">
            <v>LOTW1-03</v>
          </cell>
        </row>
        <row r="32027">
          <cell r="I32027" t="str">
            <v>LOTW1-03</v>
          </cell>
        </row>
        <row r="32028">
          <cell r="I32028" t="str">
            <v>LOTW1-03</v>
          </cell>
        </row>
        <row r="32029">
          <cell r="I32029" t="str">
            <v>MIS.10MM</v>
          </cell>
        </row>
        <row r="32030">
          <cell r="I32030" t="str">
            <v>MIS.10MM</v>
          </cell>
        </row>
        <row r="32031">
          <cell r="I32031" t="str">
            <v>MIS.5MM</v>
          </cell>
        </row>
        <row r="32032">
          <cell r="I32032" t="str">
            <v>NO</v>
          </cell>
        </row>
        <row r="32033">
          <cell r="I32033">
            <v>815033</v>
          </cell>
        </row>
        <row r="32034">
          <cell r="I32034">
            <v>8934431</v>
          </cell>
        </row>
        <row r="32035">
          <cell r="I32035">
            <v>8063353</v>
          </cell>
        </row>
        <row r="32036">
          <cell r="I32036">
            <v>8302101</v>
          </cell>
        </row>
        <row r="32037">
          <cell r="I32037">
            <v>8307011</v>
          </cell>
        </row>
        <row r="32038">
          <cell r="I32038">
            <v>8307012</v>
          </cell>
        </row>
        <row r="32039">
          <cell r="I32039">
            <v>8307012</v>
          </cell>
        </row>
        <row r="32040">
          <cell r="I32040">
            <v>8307012</v>
          </cell>
        </row>
        <row r="32041">
          <cell r="I32041">
            <v>8307015</v>
          </cell>
        </row>
        <row r="32042">
          <cell r="I32042">
            <v>8307112</v>
          </cell>
        </row>
        <row r="32043">
          <cell r="I32043">
            <v>8307115</v>
          </cell>
        </row>
        <row r="32044">
          <cell r="I32044">
            <v>8675324</v>
          </cell>
        </row>
        <row r="32045">
          <cell r="I32045">
            <v>8675324</v>
          </cell>
        </row>
        <row r="32046">
          <cell r="I32046">
            <v>8675324</v>
          </cell>
        </row>
        <row r="32047">
          <cell r="I32047">
            <v>8675324</v>
          </cell>
        </row>
        <row r="32048">
          <cell r="I32048">
            <v>8675324</v>
          </cell>
        </row>
        <row r="32049">
          <cell r="I32049">
            <v>8675426</v>
          </cell>
        </row>
        <row r="32050">
          <cell r="I32050">
            <v>8675426</v>
          </cell>
        </row>
        <row r="32051">
          <cell r="I32051">
            <v>8675426</v>
          </cell>
        </row>
        <row r="32052">
          <cell r="I32052">
            <v>8675426</v>
          </cell>
        </row>
        <row r="32053">
          <cell r="I32053">
            <v>8675426</v>
          </cell>
        </row>
        <row r="32054">
          <cell r="I32054">
            <v>8742002</v>
          </cell>
        </row>
        <row r="32055">
          <cell r="I32055">
            <v>8742002</v>
          </cell>
        </row>
        <row r="32056">
          <cell r="I32056">
            <v>8742003</v>
          </cell>
        </row>
        <row r="32057">
          <cell r="I32057">
            <v>8742003</v>
          </cell>
        </row>
        <row r="32058">
          <cell r="I32058">
            <v>8742018</v>
          </cell>
        </row>
        <row r="32059">
          <cell r="I32059">
            <v>8742021</v>
          </cell>
        </row>
        <row r="32060">
          <cell r="I32060">
            <v>8742022</v>
          </cell>
        </row>
        <row r="32061">
          <cell r="I32061">
            <v>8742023</v>
          </cell>
        </row>
        <row r="32062">
          <cell r="I32062">
            <v>8986402</v>
          </cell>
        </row>
        <row r="32063">
          <cell r="I32063">
            <v>33930003</v>
          </cell>
        </row>
        <row r="32064">
          <cell r="I32064">
            <v>33930003</v>
          </cell>
        </row>
        <row r="32065">
          <cell r="I32065">
            <v>33930003</v>
          </cell>
        </row>
        <row r="32066">
          <cell r="I32066">
            <v>83071121</v>
          </cell>
        </row>
        <row r="32067">
          <cell r="I32067">
            <v>83071151</v>
          </cell>
        </row>
        <row r="32068">
          <cell r="I32068">
            <v>83930003</v>
          </cell>
        </row>
        <row r="32069">
          <cell r="I32069">
            <v>83930031</v>
          </cell>
        </row>
        <row r="32070">
          <cell r="I32070">
            <v>83930031</v>
          </cell>
        </row>
        <row r="32071">
          <cell r="I32071">
            <v>83930032</v>
          </cell>
        </row>
        <row r="32072">
          <cell r="I32072">
            <v>83930921</v>
          </cell>
        </row>
        <row r="32073">
          <cell r="I32073">
            <v>83930921</v>
          </cell>
        </row>
        <row r="32074">
          <cell r="I32074">
            <v>83930921</v>
          </cell>
        </row>
        <row r="32075">
          <cell r="I32075">
            <v>83930921</v>
          </cell>
        </row>
        <row r="32076">
          <cell r="I32076">
            <v>86426318</v>
          </cell>
        </row>
        <row r="32077">
          <cell r="I32077">
            <v>86543742</v>
          </cell>
        </row>
        <row r="32078">
          <cell r="I32078">
            <v>809510002</v>
          </cell>
        </row>
        <row r="32079">
          <cell r="I32079">
            <v>839300011</v>
          </cell>
        </row>
        <row r="32080">
          <cell r="I32080">
            <v>839300031</v>
          </cell>
        </row>
        <row r="32081">
          <cell r="I32081">
            <v>839300102</v>
          </cell>
        </row>
        <row r="32082">
          <cell r="I32082">
            <v>839300102</v>
          </cell>
        </row>
        <row r="32083">
          <cell r="I32083">
            <v>839300102</v>
          </cell>
        </row>
        <row r="32084">
          <cell r="I32084" t="str">
            <v>7985.  11</v>
          </cell>
        </row>
        <row r="32085">
          <cell r="I32085" t="str">
            <v>8061.45</v>
          </cell>
        </row>
        <row r="32086">
          <cell r="I32086">
            <v>8083001</v>
          </cell>
        </row>
        <row r="32087">
          <cell r="I32087">
            <v>8083001</v>
          </cell>
        </row>
        <row r="32088">
          <cell r="I32088">
            <v>82214</v>
          </cell>
        </row>
        <row r="32089">
          <cell r="I32089">
            <v>82214</v>
          </cell>
        </row>
        <row r="32090">
          <cell r="I32090" t="str">
            <v>822.31</v>
          </cell>
        </row>
        <row r="32091">
          <cell r="I32091">
            <v>828301</v>
          </cell>
        </row>
        <row r="32092">
          <cell r="I32092">
            <v>828303</v>
          </cell>
        </row>
        <row r="32093">
          <cell r="I32093">
            <v>828313</v>
          </cell>
        </row>
        <row r="32094">
          <cell r="I32094">
            <v>828322</v>
          </cell>
        </row>
        <row r="32095">
          <cell r="I32095">
            <v>828322</v>
          </cell>
        </row>
        <row r="32096">
          <cell r="I32096">
            <v>828322</v>
          </cell>
        </row>
        <row r="32097">
          <cell r="I32097" t="str">
            <v>8283.81</v>
          </cell>
        </row>
        <row r="32098">
          <cell r="I32098" t="str">
            <v>8283.81</v>
          </cell>
        </row>
        <row r="32099">
          <cell r="I32099" t="str">
            <v>8283.91</v>
          </cell>
        </row>
        <row r="32100">
          <cell r="I32100">
            <v>830209</v>
          </cell>
        </row>
        <row r="32101">
          <cell r="I32101">
            <v>830211</v>
          </cell>
        </row>
        <row r="32102">
          <cell r="I32102">
            <v>830209</v>
          </cell>
        </row>
        <row r="32103">
          <cell r="I32103">
            <v>830209</v>
          </cell>
        </row>
        <row r="32104">
          <cell r="I32104">
            <v>830209</v>
          </cell>
        </row>
        <row r="32105">
          <cell r="I32105">
            <v>830209</v>
          </cell>
        </row>
        <row r="32106">
          <cell r="I32106">
            <v>830211</v>
          </cell>
        </row>
        <row r="32107">
          <cell r="I32107">
            <v>830211</v>
          </cell>
        </row>
        <row r="32108">
          <cell r="I32108">
            <v>830211</v>
          </cell>
        </row>
        <row r="32109">
          <cell r="I32109">
            <v>830211</v>
          </cell>
        </row>
        <row r="32110">
          <cell r="I32110">
            <v>830309</v>
          </cell>
        </row>
        <row r="32111">
          <cell r="I32111">
            <v>830309</v>
          </cell>
        </row>
        <row r="32112">
          <cell r="I32112">
            <v>830309</v>
          </cell>
        </row>
        <row r="32113">
          <cell r="I32113">
            <v>830309</v>
          </cell>
        </row>
        <row r="32114">
          <cell r="I32114">
            <v>830309</v>
          </cell>
        </row>
        <row r="32115">
          <cell r="I32115">
            <v>830310</v>
          </cell>
        </row>
        <row r="32116">
          <cell r="I32116">
            <v>830310</v>
          </cell>
        </row>
        <row r="32117">
          <cell r="I32117">
            <v>830311</v>
          </cell>
        </row>
        <row r="32118">
          <cell r="I32118">
            <v>830311</v>
          </cell>
        </row>
        <row r="32119">
          <cell r="I32119">
            <v>830311</v>
          </cell>
        </row>
        <row r="32120">
          <cell r="I32120">
            <v>837890</v>
          </cell>
        </row>
        <row r="32121">
          <cell r="I32121">
            <v>837890</v>
          </cell>
        </row>
        <row r="32122">
          <cell r="I32122">
            <v>837890</v>
          </cell>
        </row>
        <row r="32123">
          <cell r="I32123">
            <v>837890</v>
          </cell>
        </row>
        <row r="32124">
          <cell r="I32124">
            <v>837890</v>
          </cell>
        </row>
        <row r="32125">
          <cell r="I32125">
            <v>837891</v>
          </cell>
        </row>
        <row r="32126">
          <cell r="I32126">
            <v>837891</v>
          </cell>
        </row>
        <row r="32127">
          <cell r="I32127">
            <v>837891</v>
          </cell>
        </row>
        <row r="32128">
          <cell r="I32128">
            <v>837891</v>
          </cell>
        </row>
        <row r="32129">
          <cell r="I32129">
            <v>837891</v>
          </cell>
        </row>
        <row r="32130">
          <cell r="I32130">
            <v>837891</v>
          </cell>
        </row>
        <row r="32131">
          <cell r="I32131">
            <v>837891</v>
          </cell>
        </row>
        <row r="32132">
          <cell r="I32132" t="str">
            <v>8393 .0004</v>
          </cell>
        </row>
        <row r="32133">
          <cell r="I32133" t="str">
            <v>8393 .0004</v>
          </cell>
        </row>
        <row r="32134">
          <cell r="I32134" t="str">
            <v>8393 .006</v>
          </cell>
        </row>
        <row r="32135">
          <cell r="I32135">
            <v>8393041</v>
          </cell>
        </row>
        <row r="32136">
          <cell r="I32136">
            <v>8393041</v>
          </cell>
        </row>
        <row r="32137">
          <cell r="I32137">
            <v>8393041</v>
          </cell>
        </row>
        <row r="32138">
          <cell r="I32138" t="str">
            <v>8393 .205</v>
          </cell>
        </row>
        <row r="32139">
          <cell r="I32139" t="str">
            <v>8393 .266</v>
          </cell>
        </row>
        <row r="32140">
          <cell r="I32140" t="str">
            <v>8393 .266</v>
          </cell>
        </row>
        <row r="32141">
          <cell r="I32141" t="str">
            <v>8393 .266</v>
          </cell>
        </row>
        <row r="32142">
          <cell r="I32142" t="str">
            <v>8393 .266</v>
          </cell>
        </row>
        <row r="32143">
          <cell r="I32143" t="str">
            <v>83930 .002</v>
          </cell>
        </row>
        <row r="32144">
          <cell r="I32144" t="str">
            <v>83930.  0011</v>
          </cell>
        </row>
        <row r="32145">
          <cell r="I32145">
            <v>8424141</v>
          </cell>
        </row>
        <row r="32146">
          <cell r="I32146">
            <v>8424141</v>
          </cell>
        </row>
        <row r="32147">
          <cell r="I32147">
            <v>8424141</v>
          </cell>
        </row>
        <row r="32148">
          <cell r="I32148">
            <v>8424141</v>
          </cell>
        </row>
        <row r="32149">
          <cell r="I32149" t="str">
            <v>8592.01</v>
          </cell>
        </row>
        <row r="32150">
          <cell r="I32150" t="str">
            <v>8592.01</v>
          </cell>
        </row>
        <row r="32151">
          <cell r="I32151" t="str">
            <v>8592.02</v>
          </cell>
        </row>
        <row r="32152">
          <cell r="I32152">
            <v>86426318</v>
          </cell>
        </row>
        <row r="32153">
          <cell r="I32153">
            <v>86426508</v>
          </cell>
        </row>
        <row r="32154">
          <cell r="I32154">
            <v>86426508</v>
          </cell>
        </row>
        <row r="32155">
          <cell r="I32155">
            <v>86426818</v>
          </cell>
        </row>
        <row r="32156">
          <cell r="I32156" t="str">
            <v>8642.60</v>
          </cell>
        </row>
        <row r="32157">
          <cell r="I32157" t="str">
            <v>8642.65</v>
          </cell>
        </row>
        <row r="32158">
          <cell r="I32158">
            <v>8654431</v>
          </cell>
        </row>
        <row r="32159">
          <cell r="I32159">
            <v>8654431</v>
          </cell>
        </row>
        <row r="32160">
          <cell r="I32160">
            <v>8654225</v>
          </cell>
        </row>
        <row r="32161">
          <cell r="I32161">
            <v>8654225</v>
          </cell>
        </row>
        <row r="32162">
          <cell r="I32162">
            <v>865417</v>
          </cell>
        </row>
        <row r="32163">
          <cell r="I32163" t="str">
            <v>8655-174</v>
          </cell>
        </row>
        <row r="32164">
          <cell r="I32164" t="str">
            <v>88 85031</v>
          </cell>
        </row>
        <row r="32165">
          <cell r="I32165" t="str">
            <v>88 85031</v>
          </cell>
        </row>
        <row r="32166">
          <cell r="I32166" t="str">
            <v>88 85121</v>
          </cell>
        </row>
        <row r="32167">
          <cell r="I32167" t="str">
            <v>88 86.11</v>
          </cell>
        </row>
        <row r="32168">
          <cell r="I32168" t="str">
            <v>8871 .131</v>
          </cell>
        </row>
        <row r="32169">
          <cell r="I32169" t="str">
            <v>8871. 011</v>
          </cell>
        </row>
        <row r="32170">
          <cell r="I32170" t="str">
            <v>8871. 111</v>
          </cell>
        </row>
        <row r="32171">
          <cell r="I32171">
            <v>8934431</v>
          </cell>
        </row>
        <row r="32172">
          <cell r="I32172">
            <v>8986251</v>
          </cell>
        </row>
        <row r="32173">
          <cell r="I32173" t="str">
            <v>8974 .152</v>
          </cell>
        </row>
        <row r="32174">
          <cell r="I32174" t="str">
            <v>8974 .251</v>
          </cell>
        </row>
        <row r="32175">
          <cell r="I32175" t="str">
            <v>8974.  401</v>
          </cell>
        </row>
        <row r="32176">
          <cell r="I32176" t="str">
            <v>8974.  401</v>
          </cell>
        </row>
        <row r="32177">
          <cell r="I32177">
            <v>8974402</v>
          </cell>
        </row>
        <row r="32178">
          <cell r="I32178" t="str">
            <v xml:space="preserve">8974. 121 </v>
          </cell>
        </row>
        <row r="32179">
          <cell r="I32179" t="str">
            <v>8974. 401</v>
          </cell>
        </row>
        <row r="32180">
          <cell r="I32180" t="str">
            <v>8974. 401</v>
          </cell>
        </row>
        <row r="32181">
          <cell r="I32181">
            <v>898511</v>
          </cell>
        </row>
        <row r="32182">
          <cell r="I32182">
            <v>898511</v>
          </cell>
        </row>
        <row r="32183">
          <cell r="I32183" t="str">
            <v>NO</v>
          </cell>
        </row>
        <row r="32184">
          <cell r="I32184" t="str">
            <v>NO</v>
          </cell>
        </row>
        <row r="32185">
          <cell r="I32185" t="str">
            <v>NO</v>
          </cell>
        </row>
        <row r="32186">
          <cell r="I32186" t="str">
            <v>BS5452 GP40</v>
          </cell>
        </row>
        <row r="32187">
          <cell r="I32187" t="str">
            <v>BS5452 GP60</v>
          </cell>
        </row>
        <row r="32188">
          <cell r="I32188" t="str">
            <v>NO</v>
          </cell>
        </row>
        <row r="32189">
          <cell r="I32189" t="str">
            <v>IYC0509502</v>
          </cell>
        </row>
        <row r="32190">
          <cell r="I32190" t="str">
            <v>IYC0509502</v>
          </cell>
        </row>
        <row r="32191">
          <cell r="I32191" t="str">
            <v>YC0509502</v>
          </cell>
        </row>
        <row r="32192">
          <cell r="I32192" t="str">
            <v>YC0509502</v>
          </cell>
        </row>
        <row r="32193">
          <cell r="I32193" t="str">
            <v>YT0509503</v>
          </cell>
        </row>
        <row r="32194">
          <cell r="I32194" t="str">
            <v>YT0509503</v>
          </cell>
        </row>
        <row r="32195">
          <cell r="I32195" t="str">
            <v>06-1004-00</v>
          </cell>
        </row>
        <row r="32196">
          <cell r="I32196" t="str">
            <v>08-1700-17</v>
          </cell>
        </row>
        <row r="32197">
          <cell r="I32197" t="str">
            <v>08-1700-17</v>
          </cell>
        </row>
        <row r="32198">
          <cell r="I32198" t="str">
            <v>08-1701-17</v>
          </cell>
        </row>
        <row r="32199">
          <cell r="I32199" t="str">
            <v>08-1701-17</v>
          </cell>
        </row>
        <row r="32200">
          <cell r="I32200" t="str">
            <v>08-1701-17</v>
          </cell>
        </row>
        <row r="32201">
          <cell r="I32201" t="str">
            <v>08-1701-17</v>
          </cell>
        </row>
        <row r="32202">
          <cell r="I32202" t="str">
            <v>08-1701-17</v>
          </cell>
        </row>
        <row r="32203">
          <cell r="I32203" t="str">
            <v>08-1801-17</v>
          </cell>
        </row>
        <row r="32204">
          <cell r="I32204" t="str">
            <v>08-1801-17</v>
          </cell>
        </row>
        <row r="32205">
          <cell r="I32205" t="str">
            <v>08-18-01-17</v>
          </cell>
        </row>
        <row r="32206">
          <cell r="I32206" t="str">
            <v>08-2801-14</v>
          </cell>
        </row>
        <row r="32207">
          <cell r="I32207" t="str">
            <v>08-2801-14</v>
          </cell>
        </row>
        <row r="32208">
          <cell r="I32208" t="str">
            <v>08-2801-14</v>
          </cell>
        </row>
        <row r="32209">
          <cell r="I32209" t="str">
            <v>08-2801-14</v>
          </cell>
        </row>
        <row r="32210">
          <cell r="I32210" t="str">
            <v>08-2801-18</v>
          </cell>
        </row>
        <row r="32211">
          <cell r="I32211" t="str">
            <v>08-2801-18</v>
          </cell>
        </row>
        <row r="32212">
          <cell r="I32212" t="str">
            <v>08-2801-18</v>
          </cell>
        </row>
        <row r="32213">
          <cell r="I32213" t="str">
            <v>08-2801-20</v>
          </cell>
        </row>
        <row r="32214">
          <cell r="I32214" t="str">
            <v>08-2801-20</v>
          </cell>
        </row>
        <row r="32215">
          <cell r="I32215" t="str">
            <v>08-4703-20</v>
          </cell>
        </row>
        <row r="32216">
          <cell r="I32216" t="str">
            <v>100.90.130</v>
          </cell>
        </row>
        <row r="32217">
          <cell r="I32217" t="str">
            <v>10-1002-14</v>
          </cell>
        </row>
        <row r="32218">
          <cell r="I32218" t="str">
            <v>10-1002-14</v>
          </cell>
        </row>
        <row r="32219">
          <cell r="I32219" t="str">
            <v>10-1006-20</v>
          </cell>
        </row>
        <row r="32220">
          <cell r="I32220" t="str">
            <v>10-1006-20</v>
          </cell>
        </row>
        <row r="32221">
          <cell r="I32221" t="str">
            <v>10-1200-16</v>
          </cell>
        </row>
        <row r="32222">
          <cell r="I32222" t="str">
            <v>10-1200-16</v>
          </cell>
        </row>
        <row r="32223">
          <cell r="I32223" t="str">
            <v>10-1400-16</v>
          </cell>
        </row>
        <row r="32224">
          <cell r="I32224" t="str">
            <v>11-3008-20</v>
          </cell>
        </row>
        <row r="32225">
          <cell r="I32225" t="str">
            <v>11-3008-20</v>
          </cell>
        </row>
        <row r="32226">
          <cell r="I32226" t="str">
            <v>11-3008-20</v>
          </cell>
        </row>
        <row r="32227">
          <cell r="I32227" t="str">
            <v>11-3008-20</v>
          </cell>
        </row>
        <row r="32228">
          <cell r="I32228" t="str">
            <v>11-3008-21</v>
          </cell>
        </row>
        <row r="32229">
          <cell r="I32229" t="str">
            <v>12-2601-16</v>
          </cell>
        </row>
        <row r="32230">
          <cell r="I32230" t="str">
            <v>12-260216</v>
          </cell>
        </row>
        <row r="32231">
          <cell r="I32231" t="str">
            <v>12-2602-16</v>
          </cell>
        </row>
        <row r="32232">
          <cell r="I32232" t="str">
            <v>12-2602-16</v>
          </cell>
        </row>
        <row r="32233">
          <cell r="I32233" t="str">
            <v>12-2602-16</v>
          </cell>
        </row>
        <row r="32234">
          <cell r="I32234" t="str">
            <v>12-2602-16</v>
          </cell>
        </row>
        <row r="32235">
          <cell r="I32235" t="str">
            <v>12-2602-16</v>
          </cell>
        </row>
        <row r="32236">
          <cell r="I32236" t="str">
            <v>12-2602-16</v>
          </cell>
        </row>
        <row r="32237">
          <cell r="I32237" t="str">
            <v>12-2602-16</v>
          </cell>
        </row>
        <row r="32238">
          <cell r="I32238" t="str">
            <v>12-2602-16</v>
          </cell>
        </row>
        <row r="32239">
          <cell r="I32239" t="str">
            <v>12-2602-16</v>
          </cell>
        </row>
        <row r="32240">
          <cell r="I32240" t="str">
            <v>12-2602-16</v>
          </cell>
        </row>
        <row r="32241">
          <cell r="I32241" t="str">
            <v>12-2602-16</v>
          </cell>
        </row>
        <row r="32242">
          <cell r="I32242" t="str">
            <v>12-2602-16</v>
          </cell>
        </row>
        <row r="32243">
          <cell r="I32243" t="str">
            <v>12-2602-16</v>
          </cell>
        </row>
        <row r="32244">
          <cell r="I32244" t="str">
            <v>12-2602-17</v>
          </cell>
        </row>
        <row r="32245">
          <cell r="I32245" t="str">
            <v>12-2602-18</v>
          </cell>
        </row>
        <row r="32246">
          <cell r="I32246" t="str">
            <v>12-2603-16</v>
          </cell>
        </row>
        <row r="32247">
          <cell r="I32247" t="str">
            <v>12-2603-16</v>
          </cell>
        </row>
        <row r="32248">
          <cell r="I32248" t="str">
            <v>12-2603-16</v>
          </cell>
        </row>
        <row r="32249">
          <cell r="I32249" t="str">
            <v>12-2603-16</v>
          </cell>
        </row>
        <row r="32250">
          <cell r="I32250" t="str">
            <v>12-2603-16</v>
          </cell>
        </row>
        <row r="32251">
          <cell r="I32251" t="str">
            <v>12-2603-16</v>
          </cell>
        </row>
        <row r="32252">
          <cell r="I32252" t="str">
            <v>12-2603-16</v>
          </cell>
        </row>
        <row r="32253">
          <cell r="I32253" t="str">
            <v>12-2603-16</v>
          </cell>
        </row>
        <row r="32254">
          <cell r="I32254" t="str">
            <v>12-2603-16</v>
          </cell>
        </row>
        <row r="32255">
          <cell r="I32255" t="str">
            <v>12-2603-16</v>
          </cell>
        </row>
        <row r="32256">
          <cell r="I32256" t="str">
            <v>12-2603-16</v>
          </cell>
        </row>
        <row r="32257">
          <cell r="I32257" t="str">
            <v>12-2603-16</v>
          </cell>
        </row>
        <row r="32258">
          <cell r="I32258" t="str">
            <v>12-2603-16</v>
          </cell>
        </row>
        <row r="32259">
          <cell r="I32259" t="str">
            <v>12-2603-16</v>
          </cell>
        </row>
        <row r="32260">
          <cell r="I32260" t="str">
            <v>12-2603-16</v>
          </cell>
        </row>
        <row r="32261">
          <cell r="I32261" t="str">
            <v>12-2603-16</v>
          </cell>
        </row>
        <row r="32262">
          <cell r="I32262" t="str">
            <v>12-2603-16</v>
          </cell>
        </row>
        <row r="32263">
          <cell r="I32263" t="str">
            <v>12-2603-16</v>
          </cell>
        </row>
        <row r="32264">
          <cell r="I32264" t="str">
            <v>12-2603-16</v>
          </cell>
        </row>
        <row r="32265">
          <cell r="I32265" t="str">
            <v>12-2603-16</v>
          </cell>
        </row>
        <row r="32266">
          <cell r="I32266" t="str">
            <v>12-2603-16</v>
          </cell>
        </row>
        <row r="32267">
          <cell r="I32267" t="str">
            <v>12-2603-16</v>
          </cell>
        </row>
        <row r="32268">
          <cell r="I32268" t="str">
            <v>12-2603-16</v>
          </cell>
        </row>
        <row r="32269">
          <cell r="I32269" t="str">
            <v>12-2603-16</v>
          </cell>
        </row>
        <row r="32270">
          <cell r="I32270" t="str">
            <v>12-3103-16</v>
          </cell>
        </row>
        <row r="32271">
          <cell r="I32271" t="str">
            <v>12-3200-16</v>
          </cell>
        </row>
        <row r="32272">
          <cell r="I32272" t="str">
            <v>12-3200-16</v>
          </cell>
        </row>
        <row r="32273">
          <cell r="I32273" t="str">
            <v>12-3200-16</v>
          </cell>
        </row>
        <row r="32274">
          <cell r="I32274" t="str">
            <v>12-3200-16</v>
          </cell>
        </row>
        <row r="32275">
          <cell r="I32275" t="str">
            <v>12-3200-16</v>
          </cell>
        </row>
        <row r="32276">
          <cell r="I32276" t="str">
            <v>12-3201-18</v>
          </cell>
        </row>
        <row r="32277">
          <cell r="I32277" t="str">
            <v>12-3201-18</v>
          </cell>
        </row>
        <row r="32278">
          <cell r="I32278" t="str">
            <v>12-3201-18</v>
          </cell>
        </row>
        <row r="32279">
          <cell r="I32279" t="str">
            <v>12-3201-18</v>
          </cell>
        </row>
        <row r="32280">
          <cell r="I32280" t="str">
            <v>12-3201-18</v>
          </cell>
        </row>
        <row r="32281">
          <cell r="I32281" t="str">
            <v>12-3201-20</v>
          </cell>
        </row>
        <row r="32282">
          <cell r="I32282" t="str">
            <v>12-3201-20</v>
          </cell>
        </row>
        <row r="32283">
          <cell r="I32283" t="str">
            <v>12-3201-24</v>
          </cell>
        </row>
        <row r="32284">
          <cell r="I32284" t="str">
            <v>12-3201-24</v>
          </cell>
        </row>
        <row r="32285">
          <cell r="I32285" t="str">
            <v>12-3201-24</v>
          </cell>
        </row>
        <row r="32286">
          <cell r="I32286" t="str">
            <v>12-3201-24</v>
          </cell>
        </row>
        <row r="32287">
          <cell r="I32287" t="str">
            <v>12-3201-24</v>
          </cell>
        </row>
        <row r="32288">
          <cell r="I32288" t="str">
            <v>12-3201-24</v>
          </cell>
        </row>
        <row r="32289">
          <cell r="I32289" t="str">
            <v>12-3202-16</v>
          </cell>
        </row>
        <row r="32290">
          <cell r="I32290" t="str">
            <v>12-3704-14</v>
          </cell>
        </row>
        <row r="32291">
          <cell r="I32291" t="str">
            <v>18-1603-15</v>
          </cell>
        </row>
        <row r="32292">
          <cell r="I32292" t="str">
            <v>18-1603-15</v>
          </cell>
        </row>
        <row r="32293">
          <cell r="I32293" t="str">
            <v>18-1603-15</v>
          </cell>
        </row>
        <row r="32294">
          <cell r="I32294" t="str">
            <v>18-1603-15</v>
          </cell>
        </row>
        <row r="32295">
          <cell r="I32295" t="str">
            <v>18-1603-15</v>
          </cell>
        </row>
        <row r="32296">
          <cell r="I32296" t="str">
            <v>18-1603-15</v>
          </cell>
        </row>
        <row r="32297">
          <cell r="I32297" t="str">
            <v>18-1603-15</v>
          </cell>
        </row>
        <row r="32298">
          <cell r="I32298" t="str">
            <v>18-1603-15</v>
          </cell>
        </row>
        <row r="32299">
          <cell r="I32299" t="str">
            <v>18-2200-02</v>
          </cell>
        </row>
        <row r="32300">
          <cell r="I32300" t="str">
            <v>18-2200-02</v>
          </cell>
        </row>
        <row r="32301">
          <cell r="I32301" t="str">
            <v>18-2200-02</v>
          </cell>
        </row>
        <row r="32302">
          <cell r="I32302" t="str">
            <v>18-2200-02</v>
          </cell>
        </row>
        <row r="32303">
          <cell r="I32303" t="str">
            <v>18-2200-02</v>
          </cell>
        </row>
        <row r="32304">
          <cell r="I32304" t="str">
            <v>18-2200-02</v>
          </cell>
        </row>
        <row r="32305">
          <cell r="I32305" t="str">
            <v>18-2200-02</v>
          </cell>
        </row>
        <row r="32306">
          <cell r="I32306" t="str">
            <v>18-2200-02</v>
          </cell>
        </row>
        <row r="32307">
          <cell r="I32307" t="str">
            <v>18-2407-10</v>
          </cell>
        </row>
        <row r="32308">
          <cell r="I32308" t="str">
            <v>18-2407-10</v>
          </cell>
        </row>
        <row r="32309">
          <cell r="I32309" t="str">
            <v>18-2407-10</v>
          </cell>
        </row>
        <row r="32310">
          <cell r="I32310" t="str">
            <v>18-2407-10</v>
          </cell>
        </row>
        <row r="32311">
          <cell r="I32311" t="str">
            <v>18-2407-10</v>
          </cell>
        </row>
        <row r="32312">
          <cell r="I32312" t="str">
            <v>18-2407-10</v>
          </cell>
        </row>
        <row r="32313">
          <cell r="I32313" t="str">
            <v>18-2407-10</v>
          </cell>
        </row>
        <row r="32314">
          <cell r="I32314" t="str">
            <v>18-2407-10</v>
          </cell>
        </row>
        <row r="32315">
          <cell r="I32315" t="str">
            <v>18-2407-10</v>
          </cell>
        </row>
        <row r="32316">
          <cell r="I32316" t="str">
            <v>32-2704-22</v>
          </cell>
        </row>
        <row r="32317">
          <cell r="I32317" t="str">
            <v>32-2704-22</v>
          </cell>
        </row>
        <row r="32318">
          <cell r="I32318" t="str">
            <v>32-2704-22</v>
          </cell>
        </row>
        <row r="32319">
          <cell r="I32319" t="str">
            <v>32-6905-30</v>
          </cell>
        </row>
        <row r="32320">
          <cell r="I32320" t="str">
            <v>32-6905-30</v>
          </cell>
        </row>
        <row r="32321">
          <cell r="I32321" t="str">
            <v>32-6914-20</v>
          </cell>
        </row>
        <row r="32322">
          <cell r="I32322" t="str">
            <v>32-6914-20</v>
          </cell>
        </row>
        <row r="32323">
          <cell r="I32323" t="str">
            <v>46-1006-02</v>
          </cell>
        </row>
        <row r="32324">
          <cell r="I32324" t="str">
            <v>52.2700-16</v>
          </cell>
        </row>
        <row r="32325">
          <cell r="I32325" t="str">
            <v>52-2604-10</v>
          </cell>
        </row>
        <row r="32326">
          <cell r="I32326" t="str">
            <v>52-2604-11</v>
          </cell>
        </row>
        <row r="32327">
          <cell r="I32327" t="str">
            <v>52-2604-12</v>
          </cell>
        </row>
        <row r="32328">
          <cell r="I32328" t="str">
            <v>52-2604-13</v>
          </cell>
        </row>
        <row r="32329">
          <cell r="I32329" t="str">
            <v>64-1700-18</v>
          </cell>
        </row>
        <row r="32330">
          <cell r="I32330" t="str">
            <v>70-3003-02</v>
          </cell>
        </row>
        <row r="32331">
          <cell r="I32331" t="str">
            <v>70-3003-03</v>
          </cell>
        </row>
        <row r="32332">
          <cell r="I32332" t="str">
            <v>70-3003-03</v>
          </cell>
        </row>
        <row r="32333">
          <cell r="I32333" t="str">
            <v>70-3003-03</v>
          </cell>
        </row>
        <row r="32334">
          <cell r="I32334" t="str">
            <v>70-3003-03</v>
          </cell>
        </row>
        <row r="32335">
          <cell r="I32335" t="str">
            <v>70-4100-04</v>
          </cell>
        </row>
        <row r="32336">
          <cell r="I32336" t="str">
            <v>70-4100-05</v>
          </cell>
        </row>
        <row r="32337">
          <cell r="I32337" t="str">
            <v>70-4100-05</v>
          </cell>
        </row>
        <row r="32338">
          <cell r="I32338" t="str">
            <v>70-4100-06</v>
          </cell>
        </row>
        <row r="32339">
          <cell r="I32339" t="str">
            <v>70-4100-08</v>
          </cell>
        </row>
        <row r="32340">
          <cell r="I32340" t="str">
            <v>70-4100-08</v>
          </cell>
        </row>
        <row r="32341">
          <cell r="I32341" t="str">
            <v>70-4100-08</v>
          </cell>
        </row>
        <row r="32342">
          <cell r="I32342" t="str">
            <v>70-4100-11</v>
          </cell>
        </row>
        <row r="32343">
          <cell r="I32343" t="str">
            <v>70-4100-12</v>
          </cell>
        </row>
        <row r="32344">
          <cell r="I32344" t="str">
            <v>70-4100-12</v>
          </cell>
        </row>
        <row r="32345">
          <cell r="I32345" t="str">
            <v>70-4105-02</v>
          </cell>
        </row>
        <row r="32346">
          <cell r="I32346" t="str">
            <v>70-4105-03</v>
          </cell>
        </row>
        <row r="32347">
          <cell r="I32347" t="str">
            <v>70-4105-04</v>
          </cell>
        </row>
        <row r="32348">
          <cell r="I32348" t="str">
            <v>70-4105-05</v>
          </cell>
        </row>
        <row r="32349">
          <cell r="I32349" t="str">
            <v>70-4105-05</v>
          </cell>
        </row>
        <row r="32350">
          <cell r="I32350" t="str">
            <v>70-4105-06</v>
          </cell>
        </row>
        <row r="32351">
          <cell r="I32351" t="str">
            <v>70-4105-06</v>
          </cell>
        </row>
        <row r="32352">
          <cell r="I32352" t="str">
            <v>70-4105-11</v>
          </cell>
        </row>
        <row r="32353">
          <cell r="I32353" t="str">
            <v>70-4105-11</v>
          </cell>
        </row>
        <row r="32354">
          <cell r="I32354" t="str">
            <v>70-4105-12</v>
          </cell>
        </row>
        <row r="32355">
          <cell r="I32355" t="str">
            <v>88-1300-08</v>
          </cell>
        </row>
        <row r="32356">
          <cell r="I32356" t="str">
            <v>88-1300-08</v>
          </cell>
        </row>
        <row r="32357">
          <cell r="I32357" t="str">
            <v>88-1300-08</v>
          </cell>
        </row>
        <row r="32358">
          <cell r="I32358" t="str">
            <v>88-1300-12</v>
          </cell>
        </row>
        <row r="32359">
          <cell r="I32359" t="str">
            <v>88-1300-12</v>
          </cell>
        </row>
        <row r="32360">
          <cell r="I32360" t="str">
            <v>88-1300-15</v>
          </cell>
        </row>
        <row r="32361">
          <cell r="I32361" t="str">
            <v>88-1300-15</v>
          </cell>
        </row>
        <row r="32362">
          <cell r="I32362" t="str">
            <v>88-1300-15</v>
          </cell>
        </row>
        <row r="32363">
          <cell r="I32363" t="str">
            <v>88-13-00-15</v>
          </cell>
        </row>
        <row r="32364">
          <cell r="I32364" t="str">
            <v>13011GY</v>
          </cell>
        </row>
        <row r="32365">
          <cell r="I32365" t="str">
            <v>13011GY</v>
          </cell>
        </row>
        <row r="32366">
          <cell r="I32366" t="str">
            <v>13011GY</v>
          </cell>
        </row>
        <row r="32367">
          <cell r="I32367" t="str">
            <v>13011GY</v>
          </cell>
        </row>
        <row r="32368">
          <cell r="I32368" t="str">
            <v>13073GY</v>
          </cell>
        </row>
        <row r="32369">
          <cell r="I32369" t="str">
            <v>16061GY</v>
          </cell>
        </row>
        <row r="32370">
          <cell r="I32370" t="str">
            <v>16061GY</v>
          </cell>
        </row>
        <row r="32371">
          <cell r="I32371" t="str">
            <v>16062GY</v>
          </cell>
        </row>
        <row r="32372">
          <cell r="I32372" t="str">
            <v>16072GY</v>
          </cell>
        </row>
        <row r="32373">
          <cell r="I32373" t="str">
            <v>16077GY</v>
          </cell>
        </row>
        <row r="32374">
          <cell r="I32374" t="str">
            <v>16079GY</v>
          </cell>
        </row>
        <row r="32375">
          <cell r="I32375" t="str">
            <v>16167 GY</v>
          </cell>
        </row>
        <row r="32376">
          <cell r="I32376" t="str">
            <v>16171GY</v>
          </cell>
        </row>
        <row r="32377">
          <cell r="I32377" t="str">
            <v>16171GY</v>
          </cell>
        </row>
        <row r="32378">
          <cell r="I32378" t="str">
            <v>16171GY</v>
          </cell>
        </row>
        <row r="32379">
          <cell r="I32379" t="str">
            <v>16175GY</v>
          </cell>
        </row>
        <row r="32380">
          <cell r="I32380" t="str">
            <v>16175GY</v>
          </cell>
        </row>
        <row r="32381">
          <cell r="I32381" t="str">
            <v>16175GY</v>
          </cell>
        </row>
        <row r="32382">
          <cell r="I32382" t="str">
            <v>16175GY</v>
          </cell>
        </row>
        <row r="32383">
          <cell r="I32383" t="str">
            <v>16177GY</v>
          </cell>
        </row>
        <row r="32384">
          <cell r="I32384" t="str">
            <v>16177GY</v>
          </cell>
        </row>
        <row r="32385">
          <cell r="I32385" t="str">
            <v>16177GY</v>
          </cell>
        </row>
        <row r="32386">
          <cell r="I32386" t="str">
            <v>16177GY</v>
          </cell>
        </row>
        <row r="32387">
          <cell r="I32387" t="str">
            <v>16177GY</v>
          </cell>
        </row>
        <row r="32388">
          <cell r="I32388" t="str">
            <v>16177GY</v>
          </cell>
        </row>
        <row r="32389">
          <cell r="I32389" t="str">
            <v>16177GY</v>
          </cell>
        </row>
        <row r="32390">
          <cell r="I32390" t="str">
            <v>16177GY</v>
          </cell>
        </row>
        <row r="32391">
          <cell r="I32391" t="str">
            <v>16860GY</v>
          </cell>
        </row>
        <row r="32392">
          <cell r="I32392" t="str">
            <v>17072GY</v>
          </cell>
        </row>
        <row r="32393">
          <cell r="I32393" t="str">
            <v>17077GY</v>
          </cell>
        </row>
        <row r="32394">
          <cell r="I32394" t="str">
            <v>17079GY</v>
          </cell>
        </row>
        <row r="32395">
          <cell r="I32395">
            <v>7053</v>
          </cell>
        </row>
        <row r="32396">
          <cell r="I32396">
            <v>7053</v>
          </cell>
        </row>
        <row r="32397">
          <cell r="I32397">
            <v>7053</v>
          </cell>
        </row>
        <row r="32398">
          <cell r="I32398">
            <v>1882156</v>
          </cell>
        </row>
        <row r="32399">
          <cell r="I32399" t="str">
            <v>00-2490-072-33</v>
          </cell>
        </row>
        <row r="32400">
          <cell r="I32400" t="str">
            <v>00-2490-072-33</v>
          </cell>
        </row>
        <row r="32401">
          <cell r="I32401" t="str">
            <v>00-7053-036-00</v>
          </cell>
        </row>
        <row r="32402">
          <cell r="I32402" t="str">
            <v>01.00531.103C</v>
          </cell>
        </row>
        <row r="32403">
          <cell r="I32403" t="str">
            <v>01.00531.104C</v>
          </cell>
        </row>
        <row r="32404">
          <cell r="I32404" t="str">
            <v>01.00531.108C</v>
          </cell>
        </row>
        <row r="32405">
          <cell r="I32405" t="str">
            <v>01.00531.108C</v>
          </cell>
        </row>
        <row r="32406">
          <cell r="I32406" t="str">
            <v>01.00531.108C</v>
          </cell>
        </row>
        <row r="32407">
          <cell r="I32407" t="str">
            <v>01.00531.108D</v>
          </cell>
        </row>
        <row r="32408">
          <cell r="I32408" t="str">
            <v>01.00531.108D</v>
          </cell>
        </row>
        <row r="32409">
          <cell r="I32409" t="str">
            <v>01.00531.110C</v>
          </cell>
        </row>
        <row r="32410">
          <cell r="I32410" t="str">
            <v>01.00531.110C</v>
          </cell>
        </row>
        <row r="32411">
          <cell r="I32411" t="str">
            <v>01.00531.143C</v>
          </cell>
        </row>
        <row r="32412">
          <cell r="I32412" t="str">
            <v>01.00533.021D</v>
          </cell>
        </row>
        <row r="32413">
          <cell r="I32413" t="str">
            <v>01.00533.022D</v>
          </cell>
        </row>
        <row r="32414">
          <cell r="I32414" t="str">
            <v>100.01.320A</v>
          </cell>
        </row>
        <row r="32415">
          <cell r="I32415" t="str">
            <v>100.90.130</v>
          </cell>
        </row>
        <row r="32416">
          <cell r="I32416" t="str">
            <v>100.90.130</v>
          </cell>
        </row>
        <row r="32417">
          <cell r="I32417" t="str">
            <v>100.90.130</v>
          </cell>
        </row>
        <row r="32418">
          <cell r="I32418" t="str">
            <v>109.01.036</v>
          </cell>
        </row>
        <row r="32419">
          <cell r="I32419" t="str">
            <v>1150-03</v>
          </cell>
        </row>
        <row r="32420">
          <cell r="I32420" t="str">
            <v>1150-04</v>
          </cell>
        </row>
        <row r="32421">
          <cell r="I32421" t="str">
            <v>1150-05</v>
          </cell>
        </row>
        <row r="32422">
          <cell r="I32422" t="str">
            <v>1150-06</v>
          </cell>
        </row>
        <row r="32423">
          <cell r="I32423" t="str">
            <v>1150-06</v>
          </cell>
        </row>
        <row r="32424">
          <cell r="I32424" t="str">
            <v>1154-01</v>
          </cell>
        </row>
        <row r="32425">
          <cell r="I32425" t="str">
            <v>1154-02</v>
          </cell>
        </row>
        <row r="32426">
          <cell r="I32426" t="str">
            <v>1154-05</v>
          </cell>
        </row>
        <row r="32427">
          <cell r="I32427" t="str">
            <v>1154-06</v>
          </cell>
        </row>
        <row r="32428">
          <cell r="I32428" t="str">
            <v>1154-06</v>
          </cell>
        </row>
        <row r="32429">
          <cell r="I32429" t="str">
            <v>1154-06</v>
          </cell>
        </row>
        <row r="32430">
          <cell r="I32430" t="str">
            <v>1506B-VA</v>
          </cell>
        </row>
        <row r="32431">
          <cell r="I32431" t="str">
            <v>2228-08</v>
          </cell>
        </row>
        <row r="32432">
          <cell r="I32432" t="str">
            <v>2881-00-02</v>
          </cell>
        </row>
        <row r="32433">
          <cell r="I32433" t="str">
            <v>2881-00-02</v>
          </cell>
        </row>
        <row r="32434">
          <cell r="I32434" t="str">
            <v>4806-145-32</v>
          </cell>
        </row>
        <row r="32435">
          <cell r="I32435" t="str">
            <v>484-02</v>
          </cell>
        </row>
        <row r="32436">
          <cell r="I32436" t="str">
            <v>484-02</v>
          </cell>
        </row>
        <row r="32437">
          <cell r="I32437" t="str">
            <v>484-02</v>
          </cell>
        </row>
        <row r="32438">
          <cell r="I32438" t="str">
            <v>484-02</v>
          </cell>
        </row>
        <row r="32439">
          <cell r="I32439" t="str">
            <v>484-02</v>
          </cell>
        </row>
        <row r="32440">
          <cell r="I32440" t="str">
            <v>484-02</v>
          </cell>
        </row>
        <row r="32441">
          <cell r="I32441" t="str">
            <v>5061-84</v>
          </cell>
        </row>
        <row r="32442">
          <cell r="I32442" t="str">
            <v>5061-88</v>
          </cell>
        </row>
        <row r="32443">
          <cell r="I32443" t="str">
            <v>5120-61</v>
          </cell>
        </row>
        <row r="32444">
          <cell r="I32444" t="str">
            <v>5978-82</v>
          </cell>
        </row>
        <row r="32445">
          <cell r="I32445" t="str">
            <v>6523-11</v>
          </cell>
        </row>
        <row r="32446">
          <cell r="I32446" t="str">
            <v>6601-54</v>
          </cell>
        </row>
        <row r="32447">
          <cell r="I32447" t="str">
            <v>6601-54</v>
          </cell>
        </row>
        <row r="32448">
          <cell r="I32448" t="str">
            <v>6601-54</v>
          </cell>
        </row>
        <row r="32449">
          <cell r="I32449" t="str">
            <v>7053-03</v>
          </cell>
        </row>
        <row r="32450">
          <cell r="I32450" t="str">
            <v>7053-46-10</v>
          </cell>
        </row>
        <row r="32451">
          <cell r="I32451" t="str">
            <v>7053-46-20</v>
          </cell>
        </row>
        <row r="32452">
          <cell r="I32452" t="str">
            <v>7053-48-10</v>
          </cell>
        </row>
        <row r="32453">
          <cell r="I32453" t="str">
            <v>7053-48-20</v>
          </cell>
        </row>
        <row r="32454">
          <cell r="I32454" t="str">
            <v>7053-50-10</v>
          </cell>
        </row>
        <row r="32455">
          <cell r="I32455" t="str">
            <v>7053-50-10</v>
          </cell>
        </row>
        <row r="32456">
          <cell r="I32456" t="str">
            <v>7053-50-20</v>
          </cell>
        </row>
        <row r="32457">
          <cell r="I32457" t="str">
            <v>7053-50-20</v>
          </cell>
        </row>
        <row r="32458">
          <cell r="I32458" t="str">
            <v>7053-52-10</v>
          </cell>
        </row>
        <row r="32459">
          <cell r="I32459" t="str">
            <v>7053-52-20</v>
          </cell>
        </row>
        <row r="32460">
          <cell r="I32460" t="str">
            <v>7053-54-10</v>
          </cell>
        </row>
        <row r="32461">
          <cell r="I32461" t="str">
            <v>7053-54-20</v>
          </cell>
        </row>
        <row r="32462">
          <cell r="I32462" t="str">
            <v>7053-56-10</v>
          </cell>
        </row>
        <row r="32463">
          <cell r="I32463" t="str">
            <v>7053-56-10</v>
          </cell>
        </row>
        <row r="32464">
          <cell r="I32464" t="str">
            <v>7053-56-20</v>
          </cell>
        </row>
        <row r="32465">
          <cell r="I32465" t="str">
            <v>7053-56-20</v>
          </cell>
        </row>
        <row r="32466">
          <cell r="I32466" t="str">
            <v>7053-58-10</v>
          </cell>
        </row>
        <row r="32467">
          <cell r="I32467" t="str">
            <v>7053-58-10</v>
          </cell>
        </row>
        <row r="32468">
          <cell r="I32468" t="str">
            <v>7053-58-20</v>
          </cell>
        </row>
        <row r="32469">
          <cell r="I32469" t="str">
            <v>7053-58-20</v>
          </cell>
        </row>
        <row r="32470">
          <cell r="I32470" t="str">
            <v>7053-60-10</v>
          </cell>
        </row>
        <row r="32471">
          <cell r="I32471" t="str">
            <v>7053-60-10</v>
          </cell>
        </row>
        <row r="32472">
          <cell r="I32472" t="str">
            <v>7053-60-20</v>
          </cell>
        </row>
        <row r="32473">
          <cell r="I32473" t="str">
            <v>7053-60-20</v>
          </cell>
        </row>
        <row r="32474">
          <cell r="I32474" t="str">
            <v>75.00.21C</v>
          </cell>
        </row>
        <row r="32475">
          <cell r="I32475" t="str">
            <v>75.00.21C</v>
          </cell>
        </row>
        <row r="32476">
          <cell r="I32476" t="str">
            <v>75.00.21C</v>
          </cell>
        </row>
        <row r="32477">
          <cell r="I32477" t="str">
            <v>75.00.25E</v>
          </cell>
        </row>
        <row r="32478">
          <cell r="I32478" t="str">
            <v>75.00.37D</v>
          </cell>
        </row>
        <row r="32479">
          <cell r="I32479" t="str">
            <v>75.01.38B</v>
          </cell>
        </row>
        <row r="32480">
          <cell r="I32480" t="str">
            <v>75.08.92G</v>
          </cell>
        </row>
        <row r="32481">
          <cell r="I32481" t="str">
            <v>75.09.32I</v>
          </cell>
        </row>
        <row r="32482">
          <cell r="I32482" t="str">
            <v>75.09.32I</v>
          </cell>
        </row>
        <row r="32483">
          <cell r="I32483" t="str">
            <v>75.11.00-02D</v>
          </cell>
        </row>
        <row r="32484">
          <cell r="I32484" t="str">
            <v>75.11.00-05D</v>
          </cell>
        </row>
        <row r="32485">
          <cell r="I32485" t="str">
            <v>75.12.92</v>
          </cell>
        </row>
        <row r="32486">
          <cell r="I32486" t="str">
            <v>75.13.89D</v>
          </cell>
        </row>
        <row r="32487">
          <cell r="I32487" t="str">
            <v>75.13.89D</v>
          </cell>
        </row>
        <row r="32488">
          <cell r="I32488" t="str">
            <v>75.13.89D</v>
          </cell>
        </row>
        <row r="32489">
          <cell r="I32489" t="str">
            <v>75.16.11I</v>
          </cell>
        </row>
        <row r="32490">
          <cell r="I32490" t="str">
            <v>75.16.11I</v>
          </cell>
        </row>
        <row r="32491">
          <cell r="I32491" t="str">
            <v>75.16.11I</v>
          </cell>
        </row>
        <row r="32492">
          <cell r="I32492" t="str">
            <v>75.16.12G</v>
          </cell>
        </row>
        <row r="32493">
          <cell r="I32493" t="str">
            <v>75.16.12G</v>
          </cell>
        </row>
        <row r="32494">
          <cell r="I32494" t="str">
            <v>75.22.07I</v>
          </cell>
        </row>
        <row r="32495">
          <cell r="I32495" t="str">
            <v>75.22.07I</v>
          </cell>
        </row>
        <row r="32496">
          <cell r="I32496" t="str">
            <v>75.25.36D</v>
          </cell>
        </row>
        <row r="32497">
          <cell r="I32497" t="str">
            <v>75.25.36D</v>
          </cell>
        </row>
        <row r="32498">
          <cell r="I32498" t="str">
            <v>75.26.05/B</v>
          </cell>
        </row>
        <row r="32499">
          <cell r="I32499" t="str">
            <v>75.26.05B</v>
          </cell>
        </row>
        <row r="32500">
          <cell r="I32500" t="str">
            <v>75.26.05B</v>
          </cell>
        </row>
        <row r="32501">
          <cell r="I32501" t="str">
            <v>75.27.34F</v>
          </cell>
        </row>
        <row r="32502">
          <cell r="I32502" t="str">
            <v>75.85.75A</v>
          </cell>
        </row>
        <row r="32503">
          <cell r="I32503" t="str">
            <v>75.85.75B</v>
          </cell>
        </row>
        <row r="32504">
          <cell r="I32504" t="str">
            <v>78.00.38-36</v>
          </cell>
        </row>
        <row r="32505">
          <cell r="I32505" t="str">
            <v>95.00.03B</v>
          </cell>
        </row>
        <row r="32506">
          <cell r="I32506" t="str">
            <v>NO441GB</v>
          </cell>
        </row>
        <row r="32507">
          <cell r="I32507" t="str">
            <v>SA099-1305</v>
          </cell>
        </row>
        <row r="32508">
          <cell r="I32508" t="str">
            <v>111 452</v>
          </cell>
        </row>
        <row r="32509">
          <cell r="I32509" t="str">
            <v>118 601</v>
          </cell>
        </row>
        <row r="32510">
          <cell r="I32510" t="str">
            <v>118 674</v>
          </cell>
        </row>
        <row r="32511">
          <cell r="I32511" t="str">
            <v>118 674</v>
          </cell>
        </row>
        <row r="32512">
          <cell r="I32512" t="str">
            <v>27001G</v>
          </cell>
        </row>
        <row r="32513">
          <cell r="I32513" t="str">
            <v>8118 703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>
        <row r="1">
          <cell r="A1" t="str">
            <v>Articolo</v>
          </cell>
          <cell r="B1" t="str">
            <v>Descrizione</v>
          </cell>
          <cell r="C1" t="str">
            <v>costo al pezzo</v>
          </cell>
          <cell r="D1" t="str">
            <v>Prezzo</v>
          </cell>
          <cell r="F1" t="str">
            <v>Confezionamento</v>
          </cell>
        </row>
        <row r="2">
          <cell r="A2" t="str">
            <v>AA207200</v>
          </cell>
          <cell r="B2" t="str">
            <v>EBONY DISHES</v>
          </cell>
          <cell r="C2">
            <v>3.9</v>
          </cell>
          <cell r="D2">
            <v>3.9</v>
          </cell>
          <cell r="E2" t="str">
            <v>EUR</v>
          </cell>
          <cell r="F2">
            <v>1</v>
          </cell>
        </row>
        <row r="3">
          <cell r="A3" t="str">
            <v>AA804R</v>
          </cell>
          <cell r="B3" t="str">
            <v>REGOLO ACCIAIO SCALA MILL.E POL.150MM</v>
          </cell>
          <cell r="C3">
            <v>6.7</v>
          </cell>
          <cell r="D3">
            <v>6.7</v>
          </cell>
          <cell r="E3" t="str">
            <v>EUR</v>
          </cell>
          <cell r="F3">
            <v>1</v>
          </cell>
        </row>
        <row r="4">
          <cell r="A4" t="str">
            <v>AA805R</v>
          </cell>
          <cell r="B4" t="str">
            <v>REGOLO ACCIAIO SCALA MILL.E POL.300MM</v>
          </cell>
          <cell r="C4">
            <v>7.8</v>
          </cell>
          <cell r="D4">
            <v>7.8</v>
          </cell>
          <cell r="E4" t="str">
            <v>EUR</v>
          </cell>
          <cell r="F4">
            <v>1</v>
          </cell>
        </row>
        <row r="5">
          <cell r="A5" t="str">
            <v>AA806R</v>
          </cell>
          <cell r="B5" t="str">
            <v>REGOLO ACCIAIO SCALA MILL.E POL.500MM</v>
          </cell>
          <cell r="C5">
            <v>17.399999999999999</v>
          </cell>
          <cell r="D5">
            <v>17.399999999999999</v>
          </cell>
          <cell r="E5" t="str">
            <v>EUR</v>
          </cell>
          <cell r="F5">
            <v>1</v>
          </cell>
        </row>
        <row r="6">
          <cell r="A6" t="str">
            <v>AA846R</v>
          </cell>
          <cell r="B6" t="str">
            <v>CALIBRO SEC.NONIUS MISURA 150MM</v>
          </cell>
          <cell r="C6">
            <v>196.3</v>
          </cell>
          <cell r="D6">
            <v>196.3</v>
          </cell>
          <cell r="E6" t="str">
            <v>EUR</v>
          </cell>
          <cell r="F6">
            <v>1</v>
          </cell>
        </row>
        <row r="7">
          <cell r="A7" t="str">
            <v>AA847R</v>
          </cell>
          <cell r="B7" t="str">
            <v>CALIBRO MISURA 100MM</v>
          </cell>
          <cell r="C7">
            <v>102</v>
          </cell>
          <cell r="D7">
            <v>102</v>
          </cell>
          <cell r="E7" t="str">
            <v>EUR</v>
          </cell>
          <cell r="F7">
            <v>1</v>
          </cell>
        </row>
        <row r="8">
          <cell r="A8" t="str">
            <v>AB584201</v>
          </cell>
          <cell r="B8" t="str">
            <v>SCREW CAP</v>
          </cell>
          <cell r="C8">
            <v>2.9</v>
          </cell>
          <cell r="D8">
            <v>2.9</v>
          </cell>
          <cell r="E8" t="str">
            <v>EUR</v>
          </cell>
          <cell r="F8">
            <v>1</v>
          </cell>
        </row>
        <row r="9">
          <cell r="A9" t="str">
            <v>AC028201</v>
          </cell>
          <cell r="B9" t="str">
            <v>GUMMISTOEPSEL HALBMOND SCHWARZ</v>
          </cell>
          <cell r="C9">
            <v>14.5</v>
          </cell>
          <cell r="D9">
            <v>14.5</v>
          </cell>
          <cell r="E9" t="str">
            <v>EUR</v>
          </cell>
          <cell r="F9">
            <v>1</v>
          </cell>
        </row>
        <row r="10">
          <cell r="A10" t="str">
            <v>AC036200</v>
          </cell>
          <cell r="B10" t="str">
            <v>GUMMIRING ALLEIN</v>
          </cell>
          <cell r="C10">
            <v>27</v>
          </cell>
          <cell r="D10">
            <v>27</v>
          </cell>
          <cell r="E10" t="str">
            <v>EUR</v>
          </cell>
          <cell r="F10">
            <v>1</v>
          </cell>
        </row>
        <row r="11">
          <cell r="A11" t="str">
            <v>AC456200</v>
          </cell>
          <cell r="B11" t="str">
            <v>FRONTAL CONVEYOR TO AC456</v>
          </cell>
          <cell r="C11">
            <v>206.5</v>
          </cell>
          <cell r="D11">
            <v>206.5</v>
          </cell>
          <cell r="E11" t="str">
            <v>EUR</v>
          </cell>
          <cell r="F11">
            <v>1</v>
          </cell>
        </row>
        <row r="12">
          <cell r="A12" t="str">
            <v>AC461200</v>
          </cell>
          <cell r="B12" t="str">
            <v>LAMP ATTITUDE COMPLETE</v>
          </cell>
          <cell r="C12">
            <v>222.3</v>
          </cell>
          <cell r="D12">
            <v>222.3</v>
          </cell>
          <cell r="E12" t="str">
            <v>EUR</v>
          </cell>
          <cell r="F12">
            <v>1</v>
          </cell>
        </row>
        <row r="13">
          <cell r="A13" t="str">
            <v>AC461202</v>
          </cell>
          <cell r="B13" t="str">
            <v>LOOKING GLASS HOLDER FOR AC461</v>
          </cell>
          <cell r="C13">
            <v>220.6</v>
          </cell>
          <cell r="D13">
            <v>220.6</v>
          </cell>
          <cell r="E13" t="str">
            <v>EUR</v>
          </cell>
          <cell r="F13">
            <v>1</v>
          </cell>
        </row>
        <row r="14">
          <cell r="A14" t="str">
            <v>AC468R</v>
          </cell>
          <cell r="B14" t="str">
            <v>SPECCHIO LARINGEO #000 D:6MM</v>
          </cell>
          <cell r="C14">
            <v>4.9000000000000004</v>
          </cell>
          <cell r="D14">
            <v>4.9000000000000004</v>
          </cell>
          <cell r="E14" t="str">
            <v>EUR</v>
          </cell>
          <cell r="F14">
            <v>1</v>
          </cell>
        </row>
        <row r="15">
          <cell r="A15" t="str">
            <v>AC469R</v>
          </cell>
          <cell r="B15" t="str">
            <v>SPECCHIO LARINGEO #00 D:8MM</v>
          </cell>
          <cell r="C15">
            <v>4.9000000000000004</v>
          </cell>
          <cell r="D15">
            <v>4.9000000000000004</v>
          </cell>
          <cell r="E15" t="str">
            <v>EUR</v>
          </cell>
          <cell r="F15">
            <v>1</v>
          </cell>
        </row>
        <row r="16">
          <cell r="A16" t="str">
            <v>AC470R</v>
          </cell>
          <cell r="B16" t="str">
            <v>SPECCHIO LARINGEO #0 D:10MM</v>
          </cell>
          <cell r="C16">
            <v>4.9000000000000004</v>
          </cell>
          <cell r="D16">
            <v>4.9000000000000004</v>
          </cell>
          <cell r="E16" t="str">
            <v>EUR</v>
          </cell>
          <cell r="F16">
            <v>1</v>
          </cell>
        </row>
        <row r="17">
          <cell r="A17" t="str">
            <v>AC471R</v>
          </cell>
          <cell r="B17" t="str">
            <v>SPECCHIO LARINGEO #1 D:12MM</v>
          </cell>
          <cell r="C17">
            <v>4.9000000000000004</v>
          </cell>
          <cell r="D17">
            <v>4.9000000000000004</v>
          </cell>
          <cell r="E17" t="str">
            <v>EUR</v>
          </cell>
          <cell r="F17">
            <v>1</v>
          </cell>
        </row>
        <row r="18">
          <cell r="A18" t="str">
            <v>AC472R</v>
          </cell>
          <cell r="B18" t="str">
            <v>SPECCHIO LARINGEO #2 D:14MM</v>
          </cell>
          <cell r="C18">
            <v>4.9000000000000004</v>
          </cell>
          <cell r="D18">
            <v>4.9000000000000004</v>
          </cell>
          <cell r="E18" t="str">
            <v>EUR</v>
          </cell>
          <cell r="F18">
            <v>1</v>
          </cell>
        </row>
        <row r="19">
          <cell r="A19" t="str">
            <v>AC473R</v>
          </cell>
          <cell r="B19" t="str">
            <v>SPECCHIO LARINGEO #3 D:16MM</v>
          </cell>
          <cell r="C19">
            <v>4.9000000000000004</v>
          </cell>
          <cell r="D19">
            <v>4.9000000000000004</v>
          </cell>
          <cell r="E19" t="str">
            <v>EUR</v>
          </cell>
          <cell r="F19">
            <v>1</v>
          </cell>
        </row>
        <row r="20">
          <cell r="A20" t="str">
            <v>AC474R</v>
          </cell>
          <cell r="B20" t="str">
            <v>SPECCHIO LARINGEO #4 D:18MM</v>
          </cell>
          <cell r="C20">
            <v>4.9000000000000004</v>
          </cell>
          <cell r="D20">
            <v>4.9000000000000004</v>
          </cell>
          <cell r="E20" t="str">
            <v>EUR</v>
          </cell>
          <cell r="F20">
            <v>1</v>
          </cell>
        </row>
        <row r="21">
          <cell r="A21" t="str">
            <v>AC475R</v>
          </cell>
          <cell r="B21" t="str">
            <v>SPECCHIO LARINGEO #5 D:20MM</v>
          </cell>
          <cell r="C21">
            <v>4.9000000000000004</v>
          </cell>
          <cell r="D21">
            <v>4.9000000000000004</v>
          </cell>
          <cell r="E21" t="str">
            <v>EUR</v>
          </cell>
          <cell r="F21">
            <v>1</v>
          </cell>
        </row>
        <row r="22">
          <cell r="A22" t="str">
            <v>AC476R</v>
          </cell>
          <cell r="B22" t="str">
            <v>SPECCHIO LARINGEO #6 D:22MM</v>
          </cell>
          <cell r="C22">
            <v>4.9000000000000004</v>
          </cell>
          <cell r="D22">
            <v>4.9000000000000004</v>
          </cell>
          <cell r="E22" t="str">
            <v>EUR</v>
          </cell>
          <cell r="F22">
            <v>1</v>
          </cell>
        </row>
        <row r="23">
          <cell r="A23" t="str">
            <v>AC477R</v>
          </cell>
          <cell r="B23" t="str">
            <v>SPECCHIO LARINGEO #7 D:24MM</v>
          </cell>
          <cell r="C23">
            <v>4.9000000000000004</v>
          </cell>
          <cell r="D23">
            <v>4.9000000000000004</v>
          </cell>
          <cell r="E23" t="str">
            <v>EUR</v>
          </cell>
          <cell r="F23">
            <v>1</v>
          </cell>
        </row>
        <row r="24">
          <cell r="A24" t="str">
            <v>AC478R</v>
          </cell>
          <cell r="B24" t="str">
            <v>SPECCHIO LARINGEO #8 D:26MM</v>
          </cell>
          <cell r="C24">
            <v>4.9000000000000004</v>
          </cell>
          <cell r="D24">
            <v>4.9000000000000004</v>
          </cell>
          <cell r="E24" t="str">
            <v>EUR</v>
          </cell>
          <cell r="F24">
            <v>1</v>
          </cell>
        </row>
        <row r="25">
          <cell r="A25" t="str">
            <v>AC479R</v>
          </cell>
          <cell r="B25" t="str">
            <v>SPECCHIO LARINGEO #9 D:28MM</v>
          </cell>
          <cell r="C25">
            <v>4.9000000000000004</v>
          </cell>
          <cell r="D25">
            <v>4.9000000000000004</v>
          </cell>
          <cell r="E25" t="str">
            <v>EUR</v>
          </cell>
          <cell r="F25">
            <v>1</v>
          </cell>
        </row>
        <row r="26">
          <cell r="A26" t="str">
            <v>AC480R</v>
          </cell>
          <cell r="B26" t="str">
            <v>SPECCHIO LARINGEO #10 D:30MM</v>
          </cell>
          <cell r="C26">
            <v>4.9000000000000004</v>
          </cell>
          <cell r="D26">
            <v>4.9000000000000004</v>
          </cell>
          <cell r="E26" t="str">
            <v>EUR</v>
          </cell>
          <cell r="F26">
            <v>1</v>
          </cell>
        </row>
        <row r="27">
          <cell r="A27" t="str">
            <v>AC481R</v>
          </cell>
          <cell r="B27" t="str">
            <v>MANICO CIL.PER SPECCHI LARINGEI 110MM</v>
          </cell>
          <cell r="C27">
            <v>10.3</v>
          </cell>
          <cell r="D27">
            <v>10.3</v>
          </cell>
          <cell r="E27" t="str">
            <v>EUR</v>
          </cell>
          <cell r="F27">
            <v>1</v>
          </cell>
        </row>
        <row r="28">
          <cell r="A28" t="str">
            <v>AD099R</v>
          </cell>
          <cell r="B28" t="str">
            <v>VASO CON LIQUIDO P.MARCARE</v>
          </cell>
          <cell r="C28">
            <v>126</v>
          </cell>
          <cell r="D28">
            <v>126</v>
          </cell>
          <cell r="E28" t="str">
            <v>EUR</v>
          </cell>
          <cell r="F28">
            <v>1</v>
          </cell>
        </row>
        <row r="29">
          <cell r="A29" t="str">
            <v>AD110R</v>
          </cell>
          <cell r="B29" t="str">
            <v>GONIOMETRO P.DITA</v>
          </cell>
          <cell r="C29">
            <v>100</v>
          </cell>
          <cell r="D29">
            <v>100</v>
          </cell>
          <cell r="E29" t="str">
            <v>EUR</v>
          </cell>
          <cell r="F29">
            <v>1</v>
          </cell>
        </row>
        <row r="30">
          <cell r="A30" t="str">
            <v>AD114204</v>
          </cell>
          <cell r="B30" t="str">
            <v>HINGE PLATE</v>
          </cell>
          <cell r="C30">
            <v>5.9</v>
          </cell>
          <cell r="D30">
            <v>5.9</v>
          </cell>
          <cell r="E30" t="str">
            <v>EUR</v>
          </cell>
          <cell r="F30">
            <v>1</v>
          </cell>
        </row>
        <row r="31">
          <cell r="A31" t="str">
            <v>AD114205</v>
          </cell>
          <cell r="B31" t="str">
            <v>CYLINDER SCREW  #DIN  84 M 2.0X  3.0 1</v>
          </cell>
          <cell r="C31">
            <v>9.6999999999999993</v>
          </cell>
          <cell r="D31">
            <v>9.6999999999999993</v>
          </cell>
          <cell r="E31" t="str">
            <v>EUR</v>
          </cell>
          <cell r="F31">
            <v>1</v>
          </cell>
        </row>
        <row r="32">
          <cell r="A32" t="str">
            <v>AD120200</v>
          </cell>
          <cell r="B32" t="str">
            <v>SCALE PART PREPARED</v>
          </cell>
          <cell r="C32">
            <v>90.5</v>
          </cell>
          <cell r="D32">
            <v>90.5</v>
          </cell>
          <cell r="E32" t="str">
            <v>EUR</v>
          </cell>
          <cell r="F32">
            <v>1</v>
          </cell>
        </row>
        <row r="33">
          <cell r="A33" t="str">
            <v>AD123R</v>
          </cell>
          <cell r="B33" t="str">
            <v>STRUM.P.MARCARE STEGMANN D:33MM</v>
          </cell>
          <cell r="C33">
            <v>184.2</v>
          </cell>
          <cell r="D33">
            <v>184.2</v>
          </cell>
          <cell r="E33" t="str">
            <v>EUR</v>
          </cell>
          <cell r="F33">
            <v>1</v>
          </cell>
        </row>
        <row r="34">
          <cell r="A34" t="str">
            <v>AD125R</v>
          </cell>
          <cell r="B34" t="str">
            <v>STRUM.P.MARCARE STEGMANN D:38MM</v>
          </cell>
          <cell r="C34">
            <v>184.2</v>
          </cell>
          <cell r="D34">
            <v>184.2</v>
          </cell>
          <cell r="E34" t="str">
            <v>EUR</v>
          </cell>
          <cell r="F34">
            <v>1</v>
          </cell>
        </row>
        <row r="35">
          <cell r="A35" t="str">
            <v>AD127R</v>
          </cell>
          <cell r="B35" t="str">
            <v>STRUM.P.MARCARE STEGMANN D:42MM</v>
          </cell>
          <cell r="C35">
            <v>206.8</v>
          </cell>
          <cell r="D35">
            <v>206.8</v>
          </cell>
          <cell r="E35" t="str">
            <v>EUR</v>
          </cell>
          <cell r="F35">
            <v>1</v>
          </cell>
        </row>
        <row r="36">
          <cell r="A36" t="str">
            <v>AD129R</v>
          </cell>
          <cell r="B36" t="str">
            <v>STRUM.P.MARCARE STEGMANN D:48MM</v>
          </cell>
          <cell r="C36">
            <v>206.8</v>
          </cell>
          <cell r="D36">
            <v>206.8</v>
          </cell>
          <cell r="E36" t="str">
            <v>EUR</v>
          </cell>
          <cell r="F36">
            <v>1</v>
          </cell>
        </row>
        <row r="37">
          <cell r="A37" t="str">
            <v>AD205227</v>
          </cell>
          <cell r="B37" t="str">
            <v>LEVER</v>
          </cell>
          <cell r="C37">
            <v>25.4</v>
          </cell>
          <cell r="D37">
            <v>25.4</v>
          </cell>
          <cell r="E37" t="str">
            <v>EUR</v>
          </cell>
          <cell r="F37">
            <v>1</v>
          </cell>
        </row>
        <row r="38">
          <cell r="A38" t="str">
            <v>AD205232</v>
          </cell>
          <cell r="B38" t="str">
            <v>LEATHER SEALS</v>
          </cell>
          <cell r="C38">
            <v>7.4</v>
          </cell>
          <cell r="D38">
            <v>7.4</v>
          </cell>
          <cell r="E38" t="str">
            <v>EUR</v>
          </cell>
          <cell r="F38">
            <v>1</v>
          </cell>
        </row>
        <row r="39">
          <cell r="A39" t="str">
            <v>AD205236</v>
          </cell>
          <cell r="B39" t="str">
            <v>CYLINDER</v>
          </cell>
          <cell r="C39">
            <v>138.4</v>
          </cell>
          <cell r="D39">
            <v>138.4</v>
          </cell>
          <cell r="E39" t="str">
            <v>EUR</v>
          </cell>
          <cell r="F39">
            <v>1</v>
          </cell>
        </row>
        <row r="40">
          <cell r="A40" t="str">
            <v>AD205800</v>
          </cell>
          <cell r="B40" t="str">
            <v>VALVES, MOUNTED</v>
          </cell>
          <cell r="C40">
            <v>398.5</v>
          </cell>
          <cell r="D40">
            <v>398.5</v>
          </cell>
          <cell r="E40" t="str">
            <v>EUR</v>
          </cell>
          <cell r="F40">
            <v>1</v>
          </cell>
        </row>
        <row r="41">
          <cell r="A41" t="str">
            <v>AD205803</v>
          </cell>
          <cell r="B41" t="str">
            <v>BALG MOUNTED</v>
          </cell>
          <cell r="C41">
            <v>295.7</v>
          </cell>
          <cell r="D41">
            <v>295.7</v>
          </cell>
          <cell r="E41" t="str">
            <v>EUR</v>
          </cell>
          <cell r="F41">
            <v>1</v>
          </cell>
        </row>
        <row r="42">
          <cell r="A42" t="str">
            <v>AD211200</v>
          </cell>
          <cell r="B42" t="str">
            <v>MOUTH PIECE</v>
          </cell>
          <cell r="C42">
            <v>31.4</v>
          </cell>
          <cell r="D42">
            <v>31.4</v>
          </cell>
          <cell r="E42" t="str">
            <v>EUR</v>
          </cell>
          <cell r="F42">
            <v>1</v>
          </cell>
        </row>
        <row r="43">
          <cell r="A43" t="str">
            <v>AN379R</v>
          </cell>
          <cell r="B43" t="str">
            <v>PINZA P.CATETERI MAGILL P.BAMBINI</v>
          </cell>
          <cell r="C43">
            <v>75.42</v>
          </cell>
          <cell r="D43">
            <v>75.42</v>
          </cell>
          <cell r="E43" t="str">
            <v>EUR</v>
          </cell>
          <cell r="F43">
            <v>1</v>
          </cell>
        </row>
        <row r="44">
          <cell r="A44" t="str">
            <v>AN380R</v>
          </cell>
          <cell r="B44" t="str">
            <v>PINZA INTUBAZIONE MAGILL P.BAMB.</v>
          </cell>
          <cell r="C44">
            <v>75.42</v>
          </cell>
          <cell r="D44">
            <v>75.42</v>
          </cell>
          <cell r="E44" t="str">
            <v>EUR</v>
          </cell>
          <cell r="F44">
            <v>1</v>
          </cell>
        </row>
        <row r="45">
          <cell r="A45" t="str">
            <v>AN381R</v>
          </cell>
          <cell r="B45" t="str">
            <v>PINZA INTUBAZIONE MAGILL P.ADULTI</v>
          </cell>
          <cell r="C45">
            <v>75.42</v>
          </cell>
          <cell r="D45">
            <v>75.42</v>
          </cell>
          <cell r="E45" t="str">
            <v>EUR</v>
          </cell>
          <cell r="F45">
            <v>1</v>
          </cell>
        </row>
        <row r="46">
          <cell r="A46" t="str">
            <v>AN410200</v>
          </cell>
          <cell r="B46" t="str">
            <v>LAMP 2.5V</v>
          </cell>
          <cell r="C46">
            <v>13.6</v>
          </cell>
          <cell r="D46">
            <v>13.6</v>
          </cell>
          <cell r="E46" t="str">
            <v>EUR</v>
          </cell>
          <cell r="F46">
            <v>1</v>
          </cell>
        </row>
        <row r="47">
          <cell r="A47" t="str">
            <v>AN447200</v>
          </cell>
          <cell r="B47" t="str">
            <v>LAMP 2.5V</v>
          </cell>
          <cell r="C47">
            <v>11.4</v>
          </cell>
          <cell r="D47">
            <v>11.4</v>
          </cell>
          <cell r="E47" t="str">
            <v>EUR</v>
          </cell>
          <cell r="F47">
            <v>1</v>
          </cell>
        </row>
        <row r="48">
          <cell r="A48" t="str">
            <v>AN455202</v>
          </cell>
          <cell r="B48" t="str">
            <v>SPRING</v>
          </cell>
          <cell r="C48">
            <v>4.3</v>
          </cell>
          <cell r="D48">
            <v>4.3</v>
          </cell>
          <cell r="E48" t="str">
            <v>EUR</v>
          </cell>
          <cell r="F48">
            <v>1</v>
          </cell>
        </row>
        <row r="49">
          <cell r="A49" t="str">
            <v>AN460202</v>
          </cell>
          <cell r="B49" t="str">
            <v>CAP</v>
          </cell>
          <cell r="C49">
            <v>50.5</v>
          </cell>
          <cell r="D49">
            <v>50.5</v>
          </cell>
          <cell r="E49" t="str">
            <v>EUR</v>
          </cell>
          <cell r="F49">
            <v>1</v>
          </cell>
        </row>
        <row r="50">
          <cell r="A50" t="str">
            <v>AN460800</v>
          </cell>
          <cell r="B50" t="str">
            <v>CONNECTING PIECE MOUNTED</v>
          </cell>
          <cell r="C50">
            <v>158</v>
          </cell>
          <cell r="D50">
            <v>158</v>
          </cell>
          <cell r="E50" t="str">
            <v>EUR</v>
          </cell>
          <cell r="F50">
            <v>1</v>
          </cell>
        </row>
        <row r="51">
          <cell r="A51" t="str">
            <v>AN491205</v>
          </cell>
          <cell r="B51" t="str">
            <v>COMPRESSION SPRING</v>
          </cell>
          <cell r="C51">
            <v>0.5</v>
          </cell>
          <cell r="D51">
            <v>0.5</v>
          </cell>
          <cell r="E51" t="str">
            <v>EUR</v>
          </cell>
          <cell r="F51">
            <v>1</v>
          </cell>
        </row>
        <row r="52">
          <cell r="A52" t="str">
            <v>AN709R</v>
          </cell>
          <cell r="B52" t="str">
            <v>PINZA TIRA LINGUA COLLIN 170MM</v>
          </cell>
          <cell r="C52">
            <v>167.5</v>
          </cell>
          <cell r="D52">
            <v>167.5</v>
          </cell>
          <cell r="E52" t="str">
            <v>EUR</v>
          </cell>
          <cell r="F52">
            <v>1</v>
          </cell>
        </row>
        <row r="53">
          <cell r="A53" t="str">
            <v>AN710R</v>
          </cell>
          <cell r="B53" t="str">
            <v>PINZA HEYWOOD-SMITH 200MM</v>
          </cell>
          <cell r="C53">
            <v>200.9</v>
          </cell>
          <cell r="D53">
            <v>200.9</v>
          </cell>
          <cell r="E53" t="str">
            <v>EUR</v>
          </cell>
          <cell r="F53">
            <v>1</v>
          </cell>
        </row>
        <row r="54">
          <cell r="A54" t="str">
            <v>AN711R</v>
          </cell>
          <cell r="B54" t="str">
            <v>PINZA HEYWOOD-SMITH 210MM</v>
          </cell>
          <cell r="C54">
            <v>195</v>
          </cell>
          <cell r="D54">
            <v>195</v>
          </cell>
          <cell r="E54" t="str">
            <v>EUR</v>
          </cell>
          <cell r="F54">
            <v>1</v>
          </cell>
        </row>
        <row r="55">
          <cell r="A55" t="str">
            <v>AN908R</v>
          </cell>
          <cell r="B55" t="str">
            <v>PINZA EMOSTATICA MOD.KLIN.BERLIN 145MM</v>
          </cell>
          <cell r="C55">
            <v>23.8</v>
          </cell>
          <cell r="D55">
            <v>23.8</v>
          </cell>
          <cell r="E55" t="str">
            <v>EUR</v>
          </cell>
          <cell r="F55">
            <v>1</v>
          </cell>
        </row>
        <row r="56">
          <cell r="A56" t="str">
            <v>AN909R</v>
          </cell>
          <cell r="B56" t="str">
            <v>SERRA TUBO MORSO LISCI 165MM</v>
          </cell>
          <cell r="C56">
            <v>22.4</v>
          </cell>
          <cell r="D56">
            <v>22.4</v>
          </cell>
          <cell r="E56" t="str">
            <v>EUR</v>
          </cell>
          <cell r="F56">
            <v>1</v>
          </cell>
        </row>
        <row r="57">
          <cell r="A57" t="str">
            <v>AN910R</v>
          </cell>
          <cell r="B57" t="str">
            <v>PINZA SERRATUBI MORSO STRIATO 165MM</v>
          </cell>
          <cell r="C57">
            <v>27.8</v>
          </cell>
          <cell r="D57">
            <v>27.8</v>
          </cell>
          <cell r="E57" t="str">
            <v>EUR</v>
          </cell>
          <cell r="F57">
            <v>1</v>
          </cell>
        </row>
        <row r="58">
          <cell r="A58" t="str">
            <v>AN911R</v>
          </cell>
          <cell r="B58" t="str">
            <v>PINZA MORSO INCRINATO ARCO D'GUIDA 180MM</v>
          </cell>
          <cell r="C58">
            <v>66.5</v>
          </cell>
          <cell r="D58">
            <v>66.5</v>
          </cell>
          <cell r="E58" t="str">
            <v>EUR</v>
          </cell>
          <cell r="F58">
            <v>1</v>
          </cell>
        </row>
        <row r="59">
          <cell r="A59" t="str">
            <v>AN912R</v>
          </cell>
          <cell r="B59" t="str">
            <v>PINZA DA TUBO MORSO STRIATI 180MM</v>
          </cell>
          <cell r="C59">
            <v>64.099999999999994</v>
          </cell>
          <cell r="D59">
            <v>64.099999999999994</v>
          </cell>
          <cell r="E59" t="str">
            <v>EUR</v>
          </cell>
          <cell r="F59">
            <v>1</v>
          </cell>
        </row>
        <row r="60">
          <cell r="A60" t="str">
            <v>AN913R</v>
          </cell>
          <cell r="B60" t="str">
            <v>PINZA DA TUBO MORSO STRIATI 200MM</v>
          </cell>
          <cell r="C60">
            <v>135.94</v>
          </cell>
          <cell r="D60">
            <v>135.94</v>
          </cell>
          <cell r="E60" t="str">
            <v>EUR</v>
          </cell>
          <cell r="F60">
            <v>1</v>
          </cell>
        </row>
        <row r="61">
          <cell r="A61" t="str">
            <v>BA210</v>
          </cell>
          <cell r="B61" t="str">
            <v>CARBON STEEL BISTURI #10</v>
          </cell>
          <cell r="C61">
            <v>0.64</v>
          </cell>
          <cell r="D61">
            <v>6.4</v>
          </cell>
          <cell r="E61" t="str">
            <v>EUR</v>
          </cell>
          <cell r="F61">
            <v>1</v>
          </cell>
        </row>
        <row r="62">
          <cell r="A62" t="str">
            <v>BA211</v>
          </cell>
          <cell r="B62" t="str">
            <v>CARBON STEEL BISTURI #11</v>
          </cell>
          <cell r="C62">
            <v>0.64</v>
          </cell>
          <cell r="D62">
            <v>6.4</v>
          </cell>
          <cell r="E62" t="str">
            <v>EUR</v>
          </cell>
          <cell r="F62">
            <v>1</v>
          </cell>
        </row>
        <row r="63">
          <cell r="A63" t="str">
            <v>BA212</v>
          </cell>
          <cell r="B63" t="str">
            <v>CARBON STEEL BISTURI #12</v>
          </cell>
          <cell r="C63">
            <v>0.64</v>
          </cell>
          <cell r="D63">
            <v>6.4</v>
          </cell>
          <cell r="E63" t="str">
            <v>EUR</v>
          </cell>
          <cell r="F63">
            <v>1</v>
          </cell>
        </row>
        <row r="64">
          <cell r="A64" t="str">
            <v>BA215</v>
          </cell>
          <cell r="B64" t="str">
            <v>CARBON STEEL BISTURI #15</v>
          </cell>
          <cell r="C64">
            <v>0.64</v>
          </cell>
          <cell r="D64">
            <v>6.4</v>
          </cell>
          <cell r="E64" t="str">
            <v>EUR</v>
          </cell>
          <cell r="F64">
            <v>1</v>
          </cell>
        </row>
        <row r="65">
          <cell r="A65" t="str">
            <v>BA215-1</v>
          </cell>
          <cell r="B65" t="str">
            <v>CARBON STEEL BISTURI #15-1</v>
          </cell>
          <cell r="C65">
            <v>0.83800000000000008</v>
          </cell>
          <cell r="D65">
            <v>8.3800000000000008</v>
          </cell>
          <cell r="E65" t="str">
            <v>EUR</v>
          </cell>
          <cell r="F65">
            <v>1</v>
          </cell>
        </row>
        <row r="66">
          <cell r="A66" t="str">
            <v>BA215-C</v>
          </cell>
          <cell r="B66" t="str">
            <v>CARBON STEEL BISTURI #15-C</v>
          </cell>
          <cell r="C66">
            <v>0.83800000000000008</v>
          </cell>
          <cell r="D66">
            <v>8.3800000000000008</v>
          </cell>
          <cell r="E66" t="str">
            <v>EUR</v>
          </cell>
          <cell r="F66">
            <v>1</v>
          </cell>
        </row>
        <row r="67">
          <cell r="A67" t="str">
            <v>BA218</v>
          </cell>
          <cell r="B67" t="str">
            <v>CARBON STEEL BISTURI #18</v>
          </cell>
          <cell r="C67">
            <v>0.64</v>
          </cell>
          <cell r="D67">
            <v>6.4</v>
          </cell>
          <cell r="E67" t="str">
            <v>EUR</v>
          </cell>
          <cell r="F67">
            <v>1</v>
          </cell>
        </row>
        <row r="68">
          <cell r="A68" t="str">
            <v>BA219</v>
          </cell>
          <cell r="B68" t="str">
            <v>CARBON STEEL BISTURI #19</v>
          </cell>
          <cell r="C68">
            <v>0.64</v>
          </cell>
          <cell r="D68">
            <v>6.4</v>
          </cell>
          <cell r="E68" t="str">
            <v>EUR</v>
          </cell>
          <cell r="F68">
            <v>1</v>
          </cell>
        </row>
        <row r="69">
          <cell r="A69" t="str">
            <v>BA220</v>
          </cell>
          <cell r="B69" t="str">
            <v>CARBON STEEL BISTURI #20</v>
          </cell>
          <cell r="C69">
            <v>0.64</v>
          </cell>
          <cell r="D69">
            <v>6.4</v>
          </cell>
          <cell r="E69" t="str">
            <v>EUR</v>
          </cell>
          <cell r="F69">
            <v>1</v>
          </cell>
        </row>
        <row r="70">
          <cell r="A70" t="str">
            <v>BA221</v>
          </cell>
          <cell r="B70" t="str">
            <v>CARBON STEEL BISTURI #21</v>
          </cell>
          <cell r="C70">
            <v>0.64</v>
          </cell>
          <cell r="D70">
            <v>6.4</v>
          </cell>
          <cell r="E70" t="str">
            <v>EUR</v>
          </cell>
          <cell r="F70">
            <v>1</v>
          </cell>
        </row>
        <row r="71">
          <cell r="A71" t="str">
            <v>BA222</v>
          </cell>
          <cell r="B71" t="str">
            <v>CARBON STEEL BISTURI #22</v>
          </cell>
          <cell r="C71">
            <v>0.64</v>
          </cell>
          <cell r="D71">
            <v>6.4</v>
          </cell>
          <cell r="E71" t="str">
            <v>EUR</v>
          </cell>
          <cell r="F71">
            <v>1</v>
          </cell>
        </row>
        <row r="72">
          <cell r="A72" t="str">
            <v>BA223</v>
          </cell>
          <cell r="B72" t="str">
            <v>CARBON STEEL BISTURI #23</v>
          </cell>
          <cell r="C72">
            <v>0.64</v>
          </cell>
          <cell r="D72">
            <v>6.4</v>
          </cell>
          <cell r="E72" t="str">
            <v>EUR</v>
          </cell>
          <cell r="F72">
            <v>1</v>
          </cell>
        </row>
        <row r="73">
          <cell r="A73" t="str">
            <v>BA224</v>
          </cell>
          <cell r="B73" t="str">
            <v>CARBON STEEL BISTURI #24</v>
          </cell>
          <cell r="C73">
            <v>0.64</v>
          </cell>
          <cell r="D73">
            <v>6.4</v>
          </cell>
          <cell r="E73" t="str">
            <v>EUR</v>
          </cell>
          <cell r="F73">
            <v>1</v>
          </cell>
        </row>
        <row r="74">
          <cell r="A74" t="str">
            <v>BA244201</v>
          </cell>
          <cell r="B74" t="str">
            <v>BLADE HOLDER</v>
          </cell>
          <cell r="C74">
            <v>24.4</v>
          </cell>
          <cell r="D74">
            <v>24.4</v>
          </cell>
          <cell r="E74" t="str">
            <v>EUR</v>
          </cell>
          <cell r="F74">
            <v>1</v>
          </cell>
        </row>
        <row r="75">
          <cell r="A75" t="str">
            <v>BA244202</v>
          </cell>
          <cell r="B75" t="str">
            <v>SAFETY COMB</v>
          </cell>
          <cell r="C75">
            <v>4.5999999999999996</v>
          </cell>
          <cell r="D75">
            <v>4.5999999999999996</v>
          </cell>
          <cell r="E75" t="str">
            <v>EUR</v>
          </cell>
          <cell r="F75">
            <v>1</v>
          </cell>
        </row>
        <row r="76">
          <cell r="A76" t="str">
            <v>BA244203</v>
          </cell>
          <cell r="B76" t="str">
            <v>CLAMP</v>
          </cell>
          <cell r="C76">
            <v>14.6</v>
          </cell>
          <cell r="D76">
            <v>14.6</v>
          </cell>
          <cell r="E76" t="str">
            <v>EUR</v>
          </cell>
          <cell r="F76">
            <v>1</v>
          </cell>
        </row>
        <row r="77">
          <cell r="A77" t="str">
            <v>BA245R</v>
          </cell>
          <cell r="B77" t="str">
            <v>LAMA INTERCAMBIABILE P.BA244R</v>
          </cell>
          <cell r="C77">
            <v>0.99</v>
          </cell>
          <cell r="D77">
            <v>9.9</v>
          </cell>
          <cell r="E77" t="str">
            <v>EUR</v>
          </cell>
          <cell r="F77">
            <v>1</v>
          </cell>
        </row>
        <row r="78">
          <cell r="A78" t="str">
            <v>BA311SU</v>
          </cell>
          <cell r="B78" t="str">
            <v>BISTURI MONOUSO LUNGO STERILE #11</v>
          </cell>
          <cell r="C78">
            <v>3.2399999999999998</v>
          </cell>
          <cell r="D78">
            <v>32.4</v>
          </cell>
          <cell r="E78" t="str">
            <v>EUR</v>
          </cell>
          <cell r="F78">
            <v>1</v>
          </cell>
        </row>
        <row r="79">
          <cell r="A79" t="str">
            <v>BA323SU</v>
          </cell>
          <cell r="B79" t="str">
            <v>BISTURI MONOUSO LUNGO STERILE #23</v>
          </cell>
          <cell r="C79">
            <v>3.38</v>
          </cell>
          <cell r="D79">
            <v>33.799999999999997</v>
          </cell>
          <cell r="E79" t="str">
            <v>EUR</v>
          </cell>
          <cell r="F79">
            <v>1</v>
          </cell>
        </row>
        <row r="80">
          <cell r="A80" t="str">
            <v>BA364</v>
          </cell>
          <cell r="B80" t="str">
            <v>MICROBISTURI MONOUSO STER.#364 MAN.GRIG.</v>
          </cell>
          <cell r="C80">
            <v>11.14</v>
          </cell>
          <cell r="D80">
            <v>55.7</v>
          </cell>
          <cell r="E80" t="str">
            <v>EUR</v>
          </cell>
          <cell r="F80">
            <v>1</v>
          </cell>
        </row>
        <row r="81">
          <cell r="A81" t="str">
            <v>BA365</v>
          </cell>
          <cell r="B81" t="str">
            <v>MICROBISTURI MONOUSO STER.#365 MAN.AZZ.</v>
          </cell>
          <cell r="C81">
            <v>11.14</v>
          </cell>
          <cell r="D81">
            <v>55.7</v>
          </cell>
          <cell r="E81" t="str">
            <v>EUR</v>
          </cell>
          <cell r="F81">
            <v>1</v>
          </cell>
        </row>
        <row r="82">
          <cell r="A82" t="str">
            <v>BA367</v>
          </cell>
          <cell r="B82" t="str">
            <v>MICROBISTURI MONOUSO STER.#367 MAN.GIAL</v>
          </cell>
          <cell r="C82">
            <v>11.14</v>
          </cell>
          <cell r="D82">
            <v>55.7</v>
          </cell>
          <cell r="E82" t="str">
            <v>EUR</v>
          </cell>
          <cell r="F82">
            <v>1</v>
          </cell>
        </row>
        <row r="83">
          <cell r="A83" t="str">
            <v>BA451R</v>
          </cell>
          <cell r="B83" t="str">
            <v>BISTURI BERGMANN #1 140MM</v>
          </cell>
          <cell r="C83">
            <v>39.9</v>
          </cell>
          <cell r="D83">
            <v>39.9</v>
          </cell>
          <cell r="E83" t="str">
            <v>EUR</v>
          </cell>
          <cell r="F83">
            <v>1</v>
          </cell>
        </row>
        <row r="84">
          <cell r="A84" t="str">
            <v>BA501R</v>
          </cell>
          <cell r="B84" t="str">
            <v>BISTURI A MANICO PIENO SCANAL.#1</v>
          </cell>
          <cell r="C84">
            <v>39.4</v>
          </cell>
          <cell r="D84">
            <v>39.4</v>
          </cell>
          <cell r="E84" t="str">
            <v>EUR</v>
          </cell>
          <cell r="F84">
            <v>1</v>
          </cell>
        </row>
        <row r="85">
          <cell r="A85" t="str">
            <v>BA503R</v>
          </cell>
          <cell r="B85" t="str">
            <v>BISTURI A MANICO PIENO SCANAL.#3</v>
          </cell>
          <cell r="C85">
            <v>39.4</v>
          </cell>
          <cell r="D85">
            <v>39.4</v>
          </cell>
          <cell r="E85" t="str">
            <v>EUR</v>
          </cell>
          <cell r="F85">
            <v>1</v>
          </cell>
        </row>
        <row r="86">
          <cell r="A86" t="str">
            <v>BA504R</v>
          </cell>
          <cell r="B86" t="str">
            <v>BISTURI A MANICO PIENO SCANAL.#4</v>
          </cell>
          <cell r="C86">
            <v>39.4</v>
          </cell>
          <cell r="D86">
            <v>39.4</v>
          </cell>
          <cell r="E86" t="str">
            <v>EUR</v>
          </cell>
          <cell r="F86">
            <v>1</v>
          </cell>
        </row>
        <row r="87">
          <cell r="A87" t="str">
            <v>BA506R</v>
          </cell>
          <cell r="B87" t="str">
            <v>BISTURI A MANICO PIENO SCANAL.#6</v>
          </cell>
          <cell r="C87">
            <v>39.4</v>
          </cell>
          <cell r="D87">
            <v>39.4</v>
          </cell>
          <cell r="E87" t="str">
            <v>EUR</v>
          </cell>
          <cell r="F87">
            <v>1</v>
          </cell>
        </row>
        <row r="88">
          <cell r="A88" t="str">
            <v>BA507R</v>
          </cell>
          <cell r="B88" t="str">
            <v>BISTURI A MANICO PIENO SCANAL.#7</v>
          </cell>
          <cell r="C88">
            <v>39.4</v>
          </cell>
          <cell r="D88">
            <v>39.4</v>
          </cell>
          <cell r="E88" t="str">
            <v>EUR</v>
          </cell>
          <cell r="F88">
            <v>1</v>
          </cell>
        </row>
        <row r="89">
          <cell r="A89" t="str">
            <v>BA508R</v>
          </cell>
          <cell r="B89" t="str">
            <v>BISTURI A MANICO PIENO SCANAL.#8</v>
          </cell>
          <cell r="C89">
            <v>39.4</v>
          </cell>
          <cell r="D89">
            <v>39.4</v>
          </cell>
          <cell r="E89" t="str">
            <v>EUR</v>
          </cell>
          <cell r="F89">
            <v>1</v>
          </cell>
        </row>
        <row r="90">
          <cell r="A90" t="str">
            <v>BA509R</v>
          </cell>
          <cell r="B90" t="str">
            <v>BISTURI A MANICO PIENO SCANAL.#9</v>
          </cell>
          <cell r="C90">
            <v>39.4</v>
          </cell>
          <cell r="D90">
            <v>39.4</v>
          </cell>
          <cell r="E90" t="str">
            <v>EUR</v>
          </cell>
          <cell r="F90">
            <v>1</v>
          </cell>
        </row>
        <row r="91">
          <cell r="A91" t="str">
            <v>BA514R</v>
          </cell>
          <cell r="B91" t="str">
            <v>BISTURI A MANICO PIENO SCANAL.#14</v>
          </cell>
          <cell r="C91">
            <v>39.4</v>
          </cell>
          <cell r="D91">
            <v>39.4</v>
          </cell>
          <cell r="E91" t="str">
            <v>EUR</v>
          </cell>
          <cell r="F91">
            <v>1</v>
          </cell>
        </row>
        <row r="92">
          <cell r="A92" t="str">
            <v>BA604R</v>
          </cell>
          <cell r="B92" t="str">
            <v>BISTURI P.FISTOLA SIMON 200MM</v>
          </cell>
          <cell r="C92">
            <v>88.4</v>
          </cell>
          <cell r="D92">
            <v>88.4</v>
          </cell>
          <cell r="E92" t="str">
            <v>EUR</v>
          </cell>
          <cell r="F92">
            <v>1</v>
          </cell>
        </row>
        <row r="93">
          <cell r="A93" t="str">
            <v>BA605R</v>
          </cell>
          <cell r="B93" t="str">
            <v>BISTURI P.FISTOLA SIMON 200MM</v>
          </cell>
          <cell r="C93">
            <v>88.4</v>
          </cell>
          <cell r="D93">
            <v>88.4</v>
          </cell>
          <cell r="E93" t="str">
            <v>EUR</v>
          </cell>
          <cell r="F93">
            <v>1</v>
          </cell>
        </row>
        <row r="94">
          <cell r="A94" t="str">
            <v>BA606R</v>
          </cell>
          <cell r="B94" t="str">
            <v>BISTURI P.FISTOLA SIMON 200MM</v>
          </cell>
          <cell r="C94">
            <v>88.4</v>
          </cell>
          <cell r="D94">
            <v>88.4</v>
          </cell>
          <cell r="E94" t="str">
            <v>EUR</v>
          </cell>
          <cell r="F94">
            <v>1</v>
          </cell>
        </row>
        <row r="95">
          <cell r="A95" t="str">
            <v>BA640R</v>
          </cell>
          <cell r="B95" t="str">
            <v>BISTURI HALLE 210MM</v>
          </cell>
          <cell r="C95">
            <v>112.1</v>
          </cell>
          <cell r="D95">
            <v>112.1</v>
          </cell>
          <cell r="E95" t="str">
            <v>EUR</v>
          </cell>
          <cell r="F95">
            <v>1</v>
          </cell>
        </row>
        <row r="96">
          <cell r="A96" t="str">
            <v>BA643R</v>
          </cell>
          <cell r="B96" t="str">
            <v>COLTELLO P.DURA TOENNIS 190MM</v>
          </cell>
          <cell r="C96">
            <v>122.5</v>
          </cell>
          <cell r="D96">
            <v>122.5</v>
          </cell>
          <cell r="E96" t="str">
            <v>EUR</v>
          </cell>
          <cell r="F96">
            <v>1</v>
          </cell>
        </row>
        <row r="97">
          <cell r="A97" t="str">
            <v>BA703201</v>
          </cell>
          <cell r="B97" t="str">
            <v>KNURLED NUT TO. BA703R</v>
          </cell>
          <cell r="C97">
            <v>22.1</v>
          </cell>
          <cell r="D97">
            <v>22.1</v>
          </cell>
          <cell r="E97" t="str">
            <v>EUR</v>
          </cell>
          <cell r="F97">
            <v>1</v>
          </cell>
        </row>
        <row r="98">
          <cell r="A98" t="str">
            <v>BA706202</v>
          </cell>
          <cell r="B98" t="str">
            <v>SHAFT</v>
          </cell>
          <cell r="C98">
            <v>45.3</v>
          </cell>
          <cell r="D98">
            <v>45.3</v>
          </cell>
          <cell r="E98" t="str">
            <v>EUR</v>
          </cell>
          <cell r="F98">
            <v>1</v>
          </cell>
        </row>
        <row r="99">
          <cell r="A99" t="str">
            <v>BA706203</v>
          </cell>
          <cell r="B99" t="str">
            <v>CAP</v>
          </cell>
          <cell r="C99">
            <v>17.8</v>
          </cell>
          <cell r="D99">
            <v>17.8</v>
          </cell>
          <cell r="E99" t="str">
            <v>EUR</v>
          </cell>
          <cell r="F99">
            <v>1</v>
          </cell>
        </row>
        <row r="100">
          <cell r="A100" t="str">
            <v>BA706204</v>
          </cell>
          <cell r="B100" t="str">
            <v>GUIDE PIECE</v>
          </cell>
          <cell r="C100">
            <v>216</v>
          </cell>
          <cell r="D100">
            <v>216</v>
          </cell>
          <cell r="E100" t="str">
            <v>EUR</v>
          </cell>
          <cell r="F100">
            <v>1</v>
          </cell>
        </row>
        <row r="101">
          <cell r="A101" t="str">
            <v>BA706207</v>
          </cell>
          <cell r="B101" t="str">
            <v>SPRING</v>
          </cell>
          <cell r="C101">
            <v>24.9</v>
          </cell>
          <cell r="D101">
            <v>24.9</v>
          </cell>
          <cell r="E101" t="str">
            <v>EUR</v>
          </cell>
          <cell r="F101">
            <v>1</v>
          </cell>
        </row>
        <row r="102">
          <cell r="A102" t="str">
            <v>BA706210</v>
          </cell>
          <cell r="B102" t="str">
            <v>THREADED DISK</v>
          </cell>
          <cell r="C102">
            <v>26.1</v>
          </cell>
          <cell r="D102">
            <v>26.1</v>
          </cell>
          <cell r="E102" t="str">
            <v>EUR</v>
          </cell>
          <cell r="F102">
            <v>1</v>
          </cell>
        </row>
        <row r="103">
          <cell r="A103" t="str">
            <v>BA706R</v>
          </cell>
          <cell r="B103" t="str">
            <v>DERMATOMO SCHINK 300MM CPL.</v>
          </cell>
          <cell r="C103">
            <v>1142.4000000000001</v>
          </cell>
          <cell r="D103">
            <v>1142.4000000000001</v>
          </cell>
          <cell r="E103" t="str">
            <v>EUR</v>
          </cell>
          <cell r="F103">
            <v>1</v>
          </cell>
        </row>
        <row r="104">
          <cell r="A104" t="str">
            <v>BA708R</v>
          </cell>
          <cell r="B104" t="str">
            <v>LAMA D'RICAMBIO P.BA706R</v>
          </cell>
          <cell r="C104">
            <v>11.2</v>
          </cell>
          <cell r="D104">
            <v>11.2</v>
          </cell>
          <cell r="E104" t="str">
            <v>EUR</v>
          </cell>
          <cell r="F104">
            <v>1</v>
          </cell>
        </row>
        <row r="105">
          <cell r="A105" t="str">
            <v>BA709200</v>
          </cell>
          <cell r="B105" t="str">
            <v>CLAMPING PLATE</v>
          </cell>
          <cell r="C105">
            <v>40.1</v>
          </cell>
          <cell r="D105">
            <v>40.1</v>
          </cell>
          <cell r="E105" t="str">
            <v>EUR</v>
          </cell>
          <cell r="F105">
            <v>1</v>
          </cell>
        </row>
        <row r="106">
          <cell r="A106" t="str">
            <v>BA709R</v>
          </cell>
          <cell r="B106" t="str">
            <v>PLACCA P.TENDERE LA PELLE P.BA706</v>
          </cell>
          <cell r="C106">
            <v>47.3</v>
          </cell>
          <cell r="D106">
            <v>47.3</v>
          </cell>
          <cell r="E106" t="str">
            <v>EUR</v>
          </cell>
          <cell r="F106">
            <v>1</v>
          </cell>
        </row>
        <row r="107">
          <cell r="A107" t="str">
            <v>BA710R</v>
          </cell>
          <cell r="B107" t="str">
            <v>DERMATOMO GOULIAN 180MM CPL.</v>
          </cell>
          <cell r="C107">
            <v>749.2</v>
          </cell>
          <cell r="D107">
            <v>749.2</v>
          </cell>
          <cell r="E107" t="str">
            <v>EUR</v>
          </cell>
          <cell r="F107">
            <v>1</v>
          </cell>
        </row>
        <row r="108">
          <cell r="A108" t="str">
            <v>BA711R</v>
          </cell>
          <cell r="B108" t="str">
            <v>LAME RICAMBIO DERMATOMO BA710R</v>
          </cell>
          <cell r="C108">
            <v>1.8480000000000001</v>
          </cell>
          <cell r="D108">
            <v>92.4</v>
          </cell>
          <cell r="E108" t="str">
            <v>EUR</v>
          </cell>
          <cell r="F108">
            <v>1</v>
          </cell>
        </row>
        <row r="109">
          <cell r="A109" t="str">
            <v>BA712R</v>
          </cell>
          <cell r="B109" t="str">
            <v>DERMATOMO BRAITHWAITE 315MM SENZA LAME</v>
          </cell>
          <cell r="C109">
            <v>1007.9</v>
          </cell>
          <cell r="D109">
            <v>1007.9</v>
          </cell>
          <cell r="E109" t="str">
            <v>EUR</v>
          </cell>
          <cell r="F109">
            <v>1</v>
          </cell>
        </row>
        <row r="110">
          <cell r="A110" t="str">
            <v>BA713R</v>
          </cell>
          <cell r="B110" t="str">
            <v>DERMATOMO HUMBY 365MM</v>
          </cell>
          <cell r="C110">
            <v>1427.5</v>
          </cell>
          <cell r="D110">
            <v>1427.5</v>
          </cell>
          <cell r="E110" t="str">
            <v>EUR</v>
          </cell>
          <cell r="F110">
            <v>1</v>
          </cell>
        </row>
        <row r="111">
          <cell r="A111" t="str">
            <v>BA714R</v>
          </cell>
          <cell r="B111" t="str">
            <v>LAME D'RICAMBIO P.BA713R</v>
          </cell>
          <cell r="C111">
            <v>13.080000000000002</v>
          </cell>
          <cell r="D111">
            <v>130.80000000000001</v>
          </cell>
          <cell r="E111" t="str">
            <v>EUR</v>
          </cell>
          <cell r="F111">
            <v>1</v>
          </cell>
        </row>
        <row r="112">
          <cell r="A112" t="str">
            <v>BA715R</v>
          </cell>
          <cell r="B112" t="str">
            <v>DERMATOMO SILVER 190MM</v>
          </cell>
          <cell r="C112">
            <v>557.78</v>
          </cell>
          <cell r="D112">
            <v>557.78</v>
          </cell>
          <cell r="E112" t="str">
            <v>EUR</v>
          </cell>
          <cell r="F112">
            <v>1</v>
          </cell>
        </row>
        <row r="113">
          <cell r="A113" t="str">
            <v>BA716SU</v>
          </cell>
          <cell r="B113" t="str">
            <v>LAME D'RICAMBIO PER BA715R STERILE</v>
          </cell>
          <cell r="C113">
            <v>6.3250000000000002</v>
          </cell>
          <cell r="D113">
            <v>63.25</v>
          </cell>
          <cell r="E113" t="str">
            <v>EUR</v>
          </cell>
          <cell r="F113">
            <v>1</v>
          </cell>
        </row>
        <row r="114">
          <cell r="A114" t="str">
            <v>BA717R</v>
          </cell>
          <cell r="B114" t="str">
            <v>DERMATOMO CORBETT 315MM</v>
          </cell>
          <cell r="C114">
            <v>994.2</v>
          </cell>
          <cell r="D114">
            <v>994.2</v>
          </cell>
          <cell r="E114" t="str">
            <v>EUR</v>
          </cell>
          <cell r="F114">
            <v>1</v>
          </cell>
        </row>
        <row r="115">
          <cell r="A115" t="str">
            <v>BA718R</v>
          </cell>
          <cell r="B115" t="str">
            <v>LAME D'RICAMB.P.BA712R/BA717R/BA719R</v>
          </cell>
          <cell r="C115">
            <v>12.88</v>
          </cell>
          <cell r="D115">
            <v>128.80000000000001</v>
          </cell>
          <cell r="E115" t="str">
            <v>EUR</v>
          </cell>
          <cell r="F115">
            <v>1</v>
          </cell>
        </row>
        <row r="116">
          <cell r="A116" t="str">
            <v>BA719R</v>
          </cell>
          <cell r="B116" t="str">
            <v>DERMATOMO WATSON 300MM</v>
          </cell>
          <cell r="C116">
            <v>994.2</v>
          </cell>
          <cell r="D116">
            <v>994.2</v>
          </cell>
          <cell r="E116" t="str">
            <v>EUR</v>
          </cell>
          <cell r="F116">
            <v>1</v>
          </cell>
        </row>
        <row r="117">
          <cell r="A117" t="str">
            <v>BA810SU</v>
          </cell>
          <cell r="B117" t="str">
            <v>CARBON STEEL BISTURI SICUREZZA #10</v>
          </cell>
          <cell r="C117">
            <v>2.17</v>
          </cell>
          <cell r="D117">
            <v>21.7</v>
          </cell>
          <cell r="E117" t="str">
            <v>EUR</v>
          </cell>
          <cell r="F117">
            <v>1</v>
          </cell>
        </row>
        <row r="118">
          <cell r="A118" t="str">
            <v>BA811SU</v>
          </cell>
          <cell r="B118" t="str">
            <v>CARBON STEEL BISTURI SICUREZZA #11</v>
          </cell>
          <cell r="C118">
            <v>2.17</v>
          </cell>
          <cell r="D118">
            <v>21.7</v>
          </cell>
          <cell r="E118" t="str">
            <v>EUR</v>
          </cell>
          <cell r="F118">
            <v>1</v>
          </cell>
        </row>
        <row r="119">
          <cell r="A119" t="str">
            <v>BA811SUK</v>
          </cell>
          <cell r="B119" t="str">
            <v>STAINLESS STEEL BISTURI SICUREZ.#11 BULK</v>
          </cell>
          <cell r="C119">
            <v>2</v>
          </cell>
          <cell r="D119">
            <v>200</v>
          </cell>
          <cell r="E119" t="str">
            <v>EUR</v>
          </cell>
          <cell r="F119">
            <v>1</v>
          </cell>
        </row>
        <row r="120">
          <cell r="A120" t="str">
            <v>BA812SU</v>
          </cell>
          <cell r="B120" t="str">
            <v>CARBON STEEL BISTURI SICUREZZA #12</v>
          </cell>
          <cell r="C120">
            <v>2.17</v>
          </cell>
          <cell r="D120">
            <v>21.7</v>
          </cell>
          <cell r="E120" t="str">
            <v>EUR</v>
          </cell>
          <cell r="F120">
            <v>1</v>
          </cell>
        </row>
        <row r="121">
          <cell r="A121" t="str">
            <v>BA813SU</v>
          </cell>
          <cell r="B121" t="str">
            <v>CARBON STEEL BISTURI SICUREZZA #13</v>
          </cell>
          <cell r="C121">
            <v>2.17</v>
          </cell>
          <cell r="D121">
            <v>21.7</v>
          </cell>
          <cell r="E121" t="str">
            <v>EUR</v>
          </cell>
          <cell r="F121">
            <v>1</v>
          </cell>
        </row>
        <row r="122">
          <cell r="A122" t="str">
            <v>BA815-1SU</v>
          </cell>
          <cell r="B122" t="str">
            <v>CARBON STEEL BISTURI SICUREZZA #15-1</v>
          </cell>
          <cell r="C122">
            <v>2.17</v>
          </cell>
          <cell r="D122">
            <v>21.7</v>
          </cell>
          <cell r="E122" t="str">
            <v>EUR</v>
          </cell>
          <cell r="F122">
            <v>1</v>
          </cell>
        </row>
        <row r="123">
          <cell r="A123" t="str">
            <v>BA815-CSU</v>
          </cell>
          <cell r="B123" t="str">
            <v>CARBON STEEL BISTURI SICUREZZA #15-C</v>
          </cell>
          <cell r="C123">
            <v>2.17</v>
          </cell>
          <cell r="D123">
            <v>21.7</v>
          </cell>
          <cell r="E123" t="str">
            <v>EUR</v>
          </cell>
          <cell r="F123">
            <v>1</v>
          </cell>
        </row>
        <row r="124">
          <cell r="A124" t="str">
            <v>BA815SU</v>
          </cell>
          <cell r="B124" t="str">
            <v>CARBON STEEL BISTURI SICUREZZA #15</v>
          </cell>
          <cell r="C124">
            <v>2.17</v>
          </cell>
          <cell r="D124">
            <v>21.7</v>
          </cell>
          <cell r="E124" t="str">
            <v>EUR</v>
          </cell>
          <cell r="F124">
            <v>1</v>
          </cell>
        </row>
        <row r="125">
          <cell r="A125" t="str">
            <v>BA818SU</v>
          </cell>
          <cell r="B125" t="str">
            <v>CARBON STEEL BISTURI SICUREZZA #18</v>
          </cell>
          <cell r="C125">
            <v>2.17</v>
          </cell>
          <cell r="D125">
            <v>21.7</v>
          </cell>
          <cell r="E125" t="str">
            <v>EUR</v>
          </cell>
          <cell r="F125">
            <v>1</v>
          </cell>
        </row>
        <row r="126">
          <cell r="A126" t="str">
            <v>BA819SU</v>
          </cell>
          <cell r="B126" t="str">
            <v>CARBON STEEL BISTURI SICUREZZA #19</v>
          </cell>
          <cell r="C126">
            <v>2.17</v>
          </cell>
          <cell r="D126">
            <v>21.7</v>
          </cell>
          <cell r="E126" t="str">
            <v>EUR</v>
          </cell>
          <cell r="F126">
            <v>1</v>
          </cell>
        </row>
        <row r="127">
          <cell r="A127" t="str">
            <v>BA820SU</v>
          </cell>
          <cell r="B127" t="str">
            <v>CARBON STEEL BISTURI SICUREZZA #20</v>
          </cell>
          <cell r="C127">
            <v>2.17</v>
          </cell>
          <cell r="D127">
            <v>21.7</v>
          </cell>
          <cell r="E127" t="str">
            <v>EUR</v>
          </cell>
          <cell r="F127">
            <v>1</v>
          </cell>
        </row>
        <row r="128">
          <cell r="A128" t="str">
            <v>BA821SU</v>
          </cell>
          <cell r="B128" t="str">
            <v>CARBON STEEL BISTURI SICUREZZA #21</v>
          </cell>
          <cell r="C128">
            <v>2.17</v>
          </cell>
          <cell r="D128">
            <v>21.7</v>
          </cell>
          <cell r="E128" t="str">
            <v>EUR</v>
          </cell>
          <cell r="F128">
            <v>1</v>
          </cell>
        </row>
        <row r="129">
          <cell r="A129" t="str">
            <v>BA822SU</v>
          </cell>
          <cell r="B129" t="str">
            <v>CARBON STEEL BISTURI SICUREZZA #22</v>
          </cell>
          <cell r="C129">
            <v>2.17</v>
          </cell>
          <cell r="D129">
            <v>21.7</v>
          </cell>
          <cell r="E129" t="str">
            <v>EUR</v>
          </cell>
          <cell r="F129">
            <v>1</v>
          </cell>
        </row>
        <row r="130">
          <cell r="A130" t="str">
            <v>BA823SU</v>
          </cell>
          <cell r="B130" t="str">
            <v>CARBON STEEL BISTURI SICUREZZA #23</v>
          </cell>
          <cell r="C130">
            <v>2.17</v>
          </cell>
          <cell r="D130">
            <v>21.7</v>
          </cell>
          <cell r="E130" t="str">
            <v>EUR</v>
          </cell>
          <cell r="F130">
            <v>1</v>
          </cell>
        </row>
        <row r="131">
          <cell r="A131" t="str">
            <v>BA824SU</v>
          </cell>
          <cell r="B131" t="str">
            <v>CARBON STEEL BISTURI SICUREZZA #24</v>
          </cell>
          <cell r="C131">
            <v>2.17</v>
          </cell>
          <cell r="D131">
            <v>21.7</v>
          </cell>
          <cell r="E131" t="str">
            <v>EUR</v>
          </cell>
          <cell r="F131">
            <v>1</v>
          </cell>
        </row>
        <row r="132">
          <cell r="A132" t="str">
            <v>BA825SU</v>
          </cell>
          <cell r="B132" t="str">
            <v>CARBON STEEL BISTURI SICUREZZA #25</v>
          </cell>
          <cell r="C132">
            <v>2.17</v>
          </cell>
          <cell r="D132">
            <v>21.7</v>
          </cell>
          <cell r="E132" t="str">
            <v>EUR</v>
          </cell>
          <cell r="F132">
            <v>1</v>
          </cell>
        </row>
        <row r="133">
          <cell r="A133" t="str">
            <v>BA836SU</v>
          </cell>
          <cell r="B133" t="str">
            <v>CARBON STEEL BISTURI SICUREZZA #36</v>
          </cell>
          <cell r="C133">
            <v>2.17</v>
          </cell>
          <cell r="D133">
            <v>21.7</v>
          </cell>
          <cell r="E133" t="str">
            <v>EUR</v>
          </cell>
          <cell r="F133">
            <v>1</v>
          </cell>
        </row>
        <row r="134">
          <cell r="A134" t="str">
            <v>BB045T</v>
          </cell>
          <cell r="B134" t="str">
            <v>MANICO P.BISTURI P.LAME MICRO 145MM</v>
          </cell>
          <cell r="C134">
            <v>191.2</v>
          </cell>
          <cell r="D134">
            <v>191.2</v>
          </cell>
          <cell r="E134" t="str">
            <v>EUR</v>
          </cell>
          <cell r="F134">
            <v>1</v>
          </cell>
        </row>
        <row r="135">
          <cell r="A135" t="str">
            <v>BB046200</v>
          </cell>
          <cell r="B135" t="str">
            <v>HANDLE</v>
          </cell>
          <cell r="C135">
            <v>49.4</v>
          </cell>
          <cell r="D135">
            <v>49.4</v>
          </cell>
          <cell r="E135" t="str">
            <v>EUR</v>
          </cell>
          <cell r="F135">
            <v>1</v>
          </cell>
        </row>
        <row r="136">
          <cell r="A136" t="str">
            <v>BB046201</v>
          </cell>
          <cell r="B136" t="str">
            <v>COLLET</v>
          </cell>
          <cell r="C136">
            <v>25.2</v>
          </cell>
          <cell r="D136">
            <v>25.2</v>
          </cell>
          <cell r="E136" t="str">
            <v>EUR</v>
          </cell>
          <cell r="F136">
            <v>1</v>
          </cell>
        </row>
        <row r="137">
          <cell r="A137" t="str">
            <v>BB046202</v>
          </cell>
          <cell r="B137" t="str">
            <v>INTERMEDIATE PIECE</v>
          </cell>
          <cell r="C137">
            <v>30.2</v>
          </cell>
          <cell r="D137">
            <v>30.2</v>
          </cell>
          <cell r="E137" t="str">
            <v>EUR</v>
          </cell>
          <cell r="F137">
            <v>1</v>
          </cell>
        </row>
        <row r="138">
          <cell r="A138" t="str">
            <v>BB046R</v>
          </cell>
          <cell r="B138" t="str">
            <v>MANICO P.BISTURI P.LAME MICRO 135MM</v>
          </cell>
          <cell r="C138">
            <v>137.9</v>
          </cell>
          <cell r="D138">
            <v>137.9</v>
          </cell>
          <cell r="E138" t="str">
            <v>EUR</v>
          </cell>
          <cell r="F138">
            <v>1</v>
          </cell>
        </row>
        <row r="139">
          <cell r="A139" t="str">
            <v>BB048200</v>
          </cell>
          <cell r="B139" t="str">
            <v>COLLET</v>
          </cell>
          <cell r="C139">
            <v>29.5</v>
          </cell>
          <cell r="D139">
            <v>29.5</v>
          </cell>
          <cell r="E139" t="str">
            <v>EUR</v>
          </cell>
          <cell r="F139">
            <v>1</v>
          </cell>
        </row>
        <row r="140">
          <cell r="A140" t="str">
            <v>BB048203</v>
          </cell>
          <cell r="B140" t="str">
            <v>HANDLE</v>
          </cell>
          <cell r="C140">
            <v>23.2</v>
          </cell>
          <cell r="D140">
            <v>23.2</v>
          </cell>
          <cell r="E140" t="str">
            <v>EUR</v>
          </cell>
          <cell r="F140">
            <v>1</v>
          </cell>
        </row>
        <row r="141">
          <cell r="A141" t="str">
            <v>BB048R</v>
          </cell>
          <cell r="B141" t="str">
            <v>MANICO P.BISTURI P.LAME MICRO 155MM</v>
          </cell>
          <cell r="C141">
            <v>137.9</v>
          </cell>
          <cell r="D141">
            <v>137.9</v>
          </cell>
          <cell r="E141" t="str">
            <v>EUR</v>
          </cell>
          <cell r="F141">
            <v>1</v>
          </cell>
        </row>
        <row r="142">
          <cell r="A142" t="str">
            <v>BB052200</v>
          </cell>
          <cell r="B142" t="str">
            <v>COLLET</v>
          </cell>
          <cell r="C142">
            <v>24.3</v>
          </cell>
          <cell r="D142">
            <v>24.3</v>
          </cell>
          <cell r="E142" t="str">
            <v>EUR</v>
          </cell>
          <cell r="F142">
            <v>1</v>
          </cell>
        </row>
        <row r="143">
          <cell r="A143" t="str">
            <v>BB052204</v>
          </cell>
          <cell r="B143" t="str">
            <v>NUT</v>
          </cell>
          <cell r="C143">
            <v>37.9</v>
          </cell>
          <cell r="D143">
            <v>37.9</v>
          </cell>
          <cell r="E143" t="str">
            <v>EUR</v>
          </cell>
          <cell r="F143">
            <v>1</v>
          </cell>
        </row>
        <row r="144">
          <cell r="A144" t="str">
            <v>BB052R</v>
          </cell>
          <cell r="B144" t="str">
            <v>MANICO BISTURI CASPAR ROTONDO 180MM</v>
          </cell>
          <cell r="C144">
            <v>153.1</v>
          </cell>
          <cell r="D144">
            <v>153.1</v>
          </cell>
          <cell r="E144" t="str">
            <v>EUR</v>
          </cell>
          <cell r="F144">
            <v>1</v>
          </cell>
        </row>
        <row r="145">
          <cell r="A145" t="str">
            <v>BB053200</v>
          </cell>
          <cell r="B145" t="str">
            <v>COLLET</v>
          </cell>
          <cell r="C145">
            <v>52.2</v>
          </cell>
          <cell r="D145">
            <v>52.2</v>
          </cell>
          <cell r="E145" t="str">
            <v>EUR</v>
          </cell>
          <cell r="F145">
            <v>1</v>
          </cell>
        </row>
        <row r="146">
          <cell r="A146" t="str">
            <v>BB053R</v>
          </cell>
          <cell r="B146" t="str">
            <v>MANICO BISTURI LANDOLT A BAIONETTA 210MM</v>
          </cell>
          <cell r="C146">
            <v>171.9</v>
          </cell>
          <cell r="D146">
            <v>171.9</v>
          </cell>
          <cell r="E146" t="str">
            <v>EUR</v>
          </cell>
          <cell r="F146">
            <v>1</v>
          </cell>
        </row>
        <row r="147">
          <cell r="A147" t="str">
            <v>BB054200</v>
          </cell>
          <cell r="B147" t="str">
            <v>COLLET</v>
          </cell>
          <cell r="C147">
            <v>36.9</v>
          </cell>
          <cell r="D147">
            <v>36.9</v>
          </cell>
          <cell r="E147" t="str">
            <v>EUR</v>
          </cell>
          <cell r="F147">
            <v>1</v>
          </cell>
        </row>
        <row r="148">
          <cell r="A148" t="str">
            <v>BB054R</v>
          </cell>
          <cell r="B148" t="str">
            <v>MANICO BISTURI BISTURI MICROCHIR.200MM</v>
          </cell>
          <cell r="C148">
            <v>172.8</v>
          </cell>
          <cell r="D148">
            <v>172.8</v>
          </cell>
          <cell r="E148" t="str">
            <v>EUR</v>
          </cell>
          <cell r="F148">
            <v>1</v>
          </cell>
        </row>
        <row r="149">
          <cell r="A149" t="str">
            <v>BB057R</v>
          </cell>
          <cell r="B149" t="str">
            <v>MANICO BISTURI LANDOLT LAME MINI 250MM</v>
          </cell>
          <cell r="C149">
            <v>171.9</v>
          </cell>
          <cell r="D149">
            <v>171.9</v>
          </cell>
          <cell r="E149" t="str">
            <v>EUR</v>
          </cell>
          <cell r="F149">
            <v>1</v>
          </cell>
        </row>
        <row r="150">
          <cell r="A150" t="str">
            <v>BB060201</v>
          </cell>
          <cell r="B150" t="str">
            <v>NUT F HANDLE</v>
          </cell>
          <cell r="C150">
            <v>50.5</v>
          </cell>
          <cell r="D150">
            <v>50.5</v>
          </cell>
          <cell r="E150" t="str">
            <v>EUR</v>
          </cell>
          <cell r="F150">
            <v>1</v>
          </cell>
        </row>
        <row r="151">
          <cell r="A151" t="str">
            <v>BB060802</v>
          </cell>
          <cell r="B151" t="str">
            <v>COLLET, MOUNTED</v>
          </cell>
          <cell r="C151">
            <v>174</v>
          </cell>
          <cell r="D151">
            <v>174</v>
          </cell>
          <cell r="E151" t="str">
            <v>EUR</v>
          </cell>
          <cell r="F151">
            <v>1</v>
          </cell>
        </row>
        <row r="152">
          <cell r="A152" t="str">
            <v>BB060R</v>
          </cell>
          <cell r="B152" t="str">
            <v>MANICO BISTURI P.LAME MICRO ROUND</v>
          </cell>
          <cell r="C152">
            <v>280</v>
          </cell>
          <cell r="D152">
            <v>280</v>
          </cell>
          <cell r="E152" t="str">
            <v>EUR</v>
          </cell>
          <cell r="F152">
            <v>1</v>
          </cell>
        </row>
        <row r="153">
          <cell r="A153" t="str">
            <v>BB063R</v>
          </cell>
          <cell r="B153" t="str">
            <v>MANICO BISTURI NO.3 MAN.ROTONDO 145MM</v>
          </cell>
          <cell r="C153">
            <v>61.6</v>
          </cell>
          <cell r="D153">
            <v>61.6</v>
          </cell>
          <cell r="E153" t="str">
            <v>EUR</v>
          </cell>
          <cell r="F153">
            <v>1</v>
          </cell>
        </row>
        <row r="154">
          <cell r="A154" t="str">
            <v>BB068R</v>
          </cell>
          <cell r="B154" t="str">
            <v>MANIPOLO P.SCALPELLO BARRON NO.3</v>
          </cell>
          <cell r="C154">
            <v>74.2</v>
          </cell>
          <cell r="D154">
            <v>74.2</v>
          </cell>
          <cell r="E154" t="str">
            <v>EUR</v>
          </cell>
          <cell r="F154">
            <v>1</v>
          </cell>
        </row>
        <row r="155">
          <cell r="A155" t="str">
            <v>BB070R</v>
          </cell>
          <cell r="B155" t="str">
            <v>MANICO P.BISTURI NO.3 FORMA ANATOM.155MM</v>
          </cell>
          <cell r="C155">
            <v>97.3</v>
          </cell>
          <cell r="D155">
            <v>97.3</v>
          </cell>
          <cell r="E155" t="str">
            <v>EUR</v>
          </cell>
          <cell r="F155">
            <v>1</v>
          </cell>
        </row>
        <row r="156">
          <cell r="A156" t="str">
            <v>BB071R</v>
          </cell>
          <cell r="B156" t="str">
            <v>MANICO BISTURI A BAION.NR.3 210MM</v>
          </cell>
          <cell r="C156">
            <v>99.2</v>
          </cell>
          <cell r="D156">
            <v>99.2</v>
          </cell>
          <cell r="E156" t="str">
            <v>EUR</v>
          </cell>
          <cell r="F156">
            <v>1</v>
          </cell>
        </row>
        <row r="157">
          <cell r="A157" t="str">
            <v>BB073R</v>
          </cell>
          <cell r="B157" t="str">
            <v>MANICO P.BISTURI NO.3 125MM</v>
          </cell>
          <cell r="C157">
            <v>7.2</v>
          </cell>
          <cell r="D157">
            <v>7.2</v>
          </cell>
          <cell r="E157" t="str">
            <v>EUR</v>
          </cell>
          <cell r="F157">
            <v>1</v>
          </cell>
        </row>
        <row r="158">
          <cell r="A158" t="str">
            <v>BB074R</v>
          </cell>
          <cell r="B158" t="str">
            <v>MANI.P.BISTURI NO.3 CM/INCH GRAD.125MM</v>
          </cell>
          <cell r="C158">
            <v>9.4</v>
          </cell>
          <cell r="D158">
            <v>9.4</v>
          </cell>
          <cell r="E158" t="str">
            <v>EUR</v>
          </cell>
          <cell r="F158">
            <v>1</v>
          </cell>
        </row>
        <row r="159">
          <cell r="A159" t="str">
            <v>BB075R</v>
          </cell>
          <cell r="B159" t="str">
            <v>MANICO P.BISTURI NO.3L 210MM</v>
          </cell>
          <cell r="C159">
            <v>20.2</v>
          </cell>
          <cell r="D159">
            <v>20.2</v>
          </cell>
          <cell r="E159" t="str">
            <v>EUR</v>
          </cell>
          <cell r="F159">
            <v>1</v>
          </cell>
        </row>
        <row r="160">
          <cell r="A160" t="str">
            <v>BB077R</v>
          </cell>
          <cell r="B160" t="str">
            <v>MANICO P.BISTURI NO.7 160MM</v>
          </cell>
          <cell r="C160">
            <v>12.2</v>
          </cell>
          <cell r="D160">
            <v>12.2</v>
          </cell>
          <cell r="E160" t="str">
            <v>EUR</v>
          </cell>
          <cell r="F160">
            <v>1</v>
          </cell>
        </row>
        <row r="161">
          <cell r="A161" t="str">
            <v>BB078R</v>
          </cell>
          <cell r="B161" t="str">
            <v>MANICO BISTURI NO.3 XL</v>
          </cell>
          <cell r="C161">
            <v>72.599999999999994</v>
          </cell>
          <cell r="D161">
            <v>72.599999999999994</v>
          </cell>
          <cell r="E161" t="str">
            <v>EUR</v>
          </cell>
          <cell r="F161">
            <v>1</v>
          </cell>
        </row>
        <row r="162">
          <cell r="A162" t="str">
            <v>BB079R</v>
          </cell>
          <cell r="B162" t="str">
            <v>MANICO BISTURI NO.3 INCLIN.</v>
          </cell>
          <cell r="C162">
            <v>75.400000000000006</v>
          </cell>
          <cell r="D162">
            <v>75.400000000000006</v>
          </cell>
          <cell r="E162" t="str">
            <v>EUR</v>
          </cell>
          <cell r="F162">
            <v>1</v>
          </cell>
        </row>
        <row r="163">
          <cell r="A163" t="str">
            <v>BB080R</v>
          </cell>
          <cell r="B163" t="str">
            <v>MANICO BISTURI NO.4 RET.</v>
          </cell>
          <cell r="C163">
            <v>83.2</v>
          </cell>
          <cell r="D163">
            <v>83.2</v>
          </cell>
          <cell r="E163" t="str">
            <v>EUR</v>
          </cell>
          <cell r="F163">
            <v>1</v>
          </cell>
        </row>
        <row r="164">
          <cell r="A164" t="str">
            <v>BB084R</v>
          </cell>
          <cell r="B164" t="str">
            <v>MANICO P.BISTURI NO.4 135MM</v>
          </cell>
          <cell r="C164">
            <v>7.2</v>
          </cell>
          <cell r="D164">
            <v>7.2</v>
          </cell>
          <cell r="E164" t="str">
            <v>EUR</v>
          </cell>
          <cell r="F164">
            <v>1</v>
          </cell>
        </row>
        <row r="165">
          <cell r="A165" t="str">
            <v>BB085R</v>
          </cell>
          <cell r="B165" t="str">
            <v>MANICO P.BISTURI NO.4L 215MM</v>
          </cell>
          <cell r="C165">
            <v>20.2</v>
          </cell>
          <cell r="D165">
            <v>20.2</v>
          </cell>
          <cell r="E165" t="str">
            <v>EUR</v>
          </cell>
          <cell r="F165">
            <v>1</v>
          </cell>
        </row>
        <row r="166">
          <cell r="A166" t="str">
            <v>BB087R</v>
          </cell>
          <cell r="B166" t="str">
            <v>MANICO PER BISTURI NR.4 250MM</v>
          </cell>
          <cell r="C166">
            <v>50.91</v>
          </cell>
          <cell r="D166">
            <v>50.91</v>
          </cell>
          <cell r="E166" t="str">
            <v>EUR</v>
          </cell>
          <cell r="F166">
            <v>1</v>
          </cell>
        </row>
        <row r="167">
          <cell r="A167" t="str">
            <v>BB088R</v>
          </cell>
          <cell r="B167" t="str">
            <v>MANICO P.BISTURI NO.8 135MM</v>
          </cell>
          <cell r="C167">
            <v>39.9</v>
          </cell>
          <cell r="D167">
            <v>39.9</v>
          </cell>
          <cell r="E167" t="str">
            <v>EUR</v>
          </cell>
          <cell r="F167">
            <v>1</v>
          </cell>
        </row>
        <row r="168">
          <cell r="A168" t="str">
            <v>BB089R</v>
          </cell>
          <cell r="B168" t="str">
            <v>MANICO P.BISTURI NO.9 145MM</v>
          </cell>
          <cell r="C168">
            <v>41.5</v>
          </cell>
          <cell r="D168">
            <v>41.5</v>
          </cell>
          <cell r="E168" t="str">
            <v>EUR</v>
          </cell>
          <cell r="F168">
            <v>1</v>
          </cell>
        </row>
        <row r="169">
          <cell r="A169" t="str">
            <v>BB175R</v>
          </cell>
          <cell r="B169" t="str">
            <v>MANICO P.BISTURI NO.3XL 250MM</v>
          </cell>
          <cell r="C169">
            <v>42.5</v>
          </cell>
          <cell r="D169">
            <v>42.5</v>
          </cell>
          <cell r="E169" t="str">
            <v>EUR</v>
          </cell>
          <cell r="F169">
            <v>1</v>
          </cell>
        </row>
        <row r="170">
          <cell r="A170" t="str">
            <v>BB176R</v>
          </cell>
          <cell r="B170" t="str">
            <v>MANICO P.BISTURI NR.3XL 12°250MM</v>
          </cell>
          <cell r="C170">
            <v>139.1</v>
          </cell>
          <cell r="D170">
            <v>139.1</v>
          </cell>
          <cell r="E170" t="str">
            <v>EUR</v>
          </cell>
          <cell r="F170">
            <v>1</v>
          </cell>
        </row>
        <row r="171">
          <cell r="A171" t="str">
            <v>BB177R</v>
          </cell>
          <cell r="B171" t="str">
            <v>MANICO P.BISTURI NR.3XL 250MM</v>
          </cell>
          <cell r="C171">
            <v>139.1</v>
          </cell>
          <cell r="D171">
            <v>139.1</v>
          </cell>
          <cell r="E171" t="str">
            <v>EUR</v>
          </cell>
          <cell r="F171">
            <v>1</v>
          </cell>
        </row>
        <row r="172">
          <cell r="A172" t="str">
            <v>BB178R</v>
          </cell>
          <cell r="B172" t="str">
            <v>MANICO P.BISTURI NR.3XL 25°250MM</v>
          </cell>
          <cell r="C172">
            <v>139.1</v>
          </cell>
          <cell r="D172">
            <v>139.1</v>
          </cell>
          <cell r="E172" t="str">
            <v>EUR</v>
          </cell>
          <cell r="F172">
            <v>1</v>
          </cell>
        </row>
        <row r="173">
          <cell r="A173" t="str">
            <v>BB331R</v>
          </cell>
          <cell r="B173" t="str">
            <v>COLTELLO YASARGIL D:1,5MM</v>
          </cell>
          <cell r="C173">
            <v>10.3</v>
          </cell>
          <cell r="D173">
            <v>103</v>
          </cell>
          <cell r="E173" t="str">
            <v>EUR</v>
          </cell>
          <cell r="F173">
            <v>1</v>
          </cell>
        </row>
        <row r="174">
          <cell r="A174" t="str">
            <v>BB332R</v>
          </cell>
          <cell r="B174" t="str">
            <v>COLTELLO SEC.YASARGIL D:2,5MM</v>
          </cell>
          <cell r="C174">
            <v>10.3</v>
          </cell>
          <cell r="D174">
            <v>103</v>
          </cell>
          <cell r="E174" t="str">
            <v>EUR</v>
          </cell>
          <cell r="F174">
            <v>1</v>
          </cell>
        </row>
        <row r="175">
          <cell r="A175" t="str">
            <v>BB361R</v>
          </cell>
          <cell r="B175" t="str">
            <v>LAMA MICRO #361</v>
          </cell>
          <cell r="C175">
            <v>4.9399999999999995</v>
          </cell>
          <cell r="D175">
            <v>49.4</v>
          </cell>
          <cell r="E175" t="str">
            <v>EUR</v>
          </cell>
          <cell r="F175">
            <v>1</v>
          </cell>
        </row>
        <row r="176">
          <cell r="A176" t="str">
            <v>BB362R</v>
          </cell>
          <cell r="B176" t="str">
            <v>LAMA MICRO #362</v>
          </cell>
          <cell r="C176">
            <v>4.9399999999999995</v>
          </cell>
          <cell r="D176">
            <v>49.4</v>
          </cell>
          <cell r="E176" t="str">
            <v>EUR</v>
          </cell>
          <cell r="F176">
            <v>1</v>
          </cell>
        </row>
        <row r="177">
          <cell r="A177" t="str">
            <v>BB363R</v>
          </cell>
          <cell r="B177" t="str">
            <v>LAMA MICRO #363</v>
          </cell>
          <cell r="C177">
            <v>12.8</v>
          </cell>
          <cell r="D177">
            <v>12.8</v>
          </cell>
          <cell r="E177" t="str">
            <v>EUR</v>
          </cell>
          <cell r="F177">
            <v>1</v>
          </cell>
        </row>
        <row r="178">
          <cell r="A178" t="str">
            <v>BB364R</v>
          </cell>
          <cell r="B178" t="str">
            <v>LAMA MICRO #364</v>
          </cell>
          <cell r="C178">
            <v>5.37</v>
          </cell>
          <cell r="D178">
            <v>53.7</v>
          </cell>
          <cell r="E178" t="str">
            <v>EUR</v>
          </cell>
          <cell r="F178">
            <v>1</v>
          </cell>
        </row>
        <row r="179">
          <cell r="A179" t="str">
            <v>BB365R</v>
          </cell>
          <cell r="B179" t="str">
            <v>LAMA MICRO #365</v>
          </cell>
          <cell r="C179">
            <v>5</v>
          </cell>
          <cell r="D179">
            <v>50</v>
          </cell>
          <cell r="E179" t="str">
            <v>EUR</v>
          </cell>
          <cell r="F179">
            <v>1</v>
          </cell>
        </row>
        <row r="180">
          <cell r="A180" t="str">
            <v>BB367R</v>
          </cell>
          <cell r="B180" t="str">
            <v>LAMA MICRO #367</v>
          </cell>
          <cell r="C180">
            <v>5.37</v>
          </cell>
          <cell r="D180">
            <v>53.7</v>
          </cell>
          <cell r="E180" t="str">
            <v>EUR</v>
          </cell>
          <cell r="F180">
            <v>1</v>
          </cell>
        </row>
        <row r="181">
          <cell r="A181" t="str">
            <v>BB368R</v>
          </cell>
          <cell r="B181" t="str">
            <v>LAMA MICRO #368</v>
          </cell>
          <cell r="C181">
            <v>5.37</v>
          </cell>
          <cell r="D181">
            <v>53.7</v>
          </cell>
          <cell r="E181" t="str">
            <v>EUR</v>
          </cell>
          <cell r="F181">
            <v>1</v>
          </cell>
        </row>
        <row r="182">
          <cell r="A182" t="str">
            <v>BB369R</v>
          </cell>
          <cell r="B182" t="str">
            <v>LAMA MICRO #369</v>
          </cell>
          <cell r="C182">
            <v>12.8</v>
          </cell>
          <cell r="D182">
            <v>12.8</v>
          </cell>
          <cell r="E182" t="str">
            <v>EUR</v>
          </cell>
          <cell r="F182">
            <v>1</v>
          </cell>
        </row>
        <row r="183">
          <cell r="A183" t="str">
            <v>BB500</v>
          </cell>
          <cell r="B183" t="str">
            <v>CARBON STEEL LAMA STITCH CUTTER</v>
          </cell>
          <cell r="C183">
            <v>0.2</v>
          </cell>
          <cell r="D183">
            <v>20</v>
          </cell>
          <cell r="E183" t="str">
            <v>EUR</v>
          </cell>
          <cell r="F183">
            <v>1</v>
          </cell>
        </row>
        <row r="184">
          <cell r="A184" t="str">
            <v>BB510</v>
          </cell>
          <cell r="B184" t="str">
            <v>CARBON STEEL LAME BISTURI #10</v>
          </cell>
          <cell r="C184">
            <v>0.155</v>
          </cell>
          <cell r="D184">
            <v>15.5</v>
          </cell>
          <cell r="E184" t="str">
            <v>EUR</v>
          </cell>
          <cell r="F184">
            <v>1</v>
          </cell>
        </row>
        <row r="185">
          <cell r="A185" t="str">
            <v>BB511</v>
          </cell>
          <cell r="B185" t="str">
            <v>CARBON STEEL LAME BISTURI #11</v>
          </cell>
          <cell r="C185">
            <v>0.155</v>
          </cell>
          <cell r="D185">
            <v>15.5</v>
          </cell>
          <cell r="E185" t="str">
            <v>EUR</v>
          </cell>
          <cell r="F185">
            <v>1</v>
          </cell>
        </row>
        <row r="186">
          <cell r="A186" t="str">
            <v>BB512</v>
          </cell>
          <cell r="B186" t="str">
            <v>CARBON STEEL LAME BISTURI #12</v>
          </cell>
          <cell r="C186">
            <v>0.155</v>
          </cell>
          <cell r="D186">
            <v>15.5</v>
          </cell>
          <cell r="E186" t="str">
            <v>EUR</v>
          </cell>
          <cell r="F186">
            <v>1</v>
          </cell>
        </row>
        <row r="187">
          <cell r="A187" t="str">
            <v>BB513</v>
          </cell>
          <cell r="B187" t="str">
            <v>CARBON STEEL LAME BISTURI #13</v>
          </cell>
          <cell r="C187">
            <v>0.155</v>
          </cell>
          <cell r="D187">
            <v>15.5</v>
          </cell>
          <cell r="E187" t="str">
            <v>EUR</v>
          </cell>
          <cell r="F187">
            <v>1</v>
          </cell>
        </row>
        <row r="188">
          <cell r="A188" t="str">
            <v>BB515</v>
          </cell>
          <cell r="B188" t="str">
            <v>CARBON STEEL LAME BISTURI #15</v>
          </cell>
          <cell r="C188">
            <v>0.155</v>
          </cell>
          <cell r="D188">
            <v>15.5</v>
          </cell>
          <cell r="E188" t="str">
            <v>EUR</v>
          </cell>
          <cell r="F188">
            <v>1</v>
          </cell>
        </row>
        <row r="189">
          <cell r="A189" t="str">
            <v>BB515-1</v>
          </cell>
          <cell r="B189" t="str">
            <v>CARBON STEEL LAME BISTURI #15-1</v>
          </cell>
          <cell r="C189">
            <v>0.185</v>
          </cell>
          <cell r="D189">
            <v>18.5</v>
          </cell>
          <cell r="E189" t="str">
            <v>EUR</v>
          </cell>
          <cell r="F189">
            <v>1</v>
          </cell>
        </row>
        <row r="190">
          <cell r="A190" t="str">
            <v>BB515-C</v>
          </cell>
          <cell r="B190" t="str">
            <v>CARBON STEEL LAME BISTURI #15-C</v>
          </cell>
          <cell r="C190">
            <v>0.58499999999999996</v>
          </cell>
          <cell r="D190">
            <v>58.5</v>
          </cell>
          <cell r="E190" t="str">
            <v>EUR</v>
          </cell>
          <cell r="F190">
            <v>1</v>
          </cell>
        </row>
        <row r="191">
          <cell r="A191" t="str">
            <v>BB518</v>
          </cell>
          <cell r="B191" t="str">
            <v>CARBON STEEL LAME BISTURI #18</v>
          </cell>
          <cell r="C191">
            <v>0.155</v>
          </cell>
          <cell r="D191">
            <v>15.5</v>
          </cell>
          <cell r="E191" t="str">
            <v>EUR</v>
          </cell>
          <cell r="F191">
            <v>1</v>
          </cell>
        </row>
        <row r="192">
          <cell r="A192" t="str">
            <v>BB519</v>
          </cell>
          <cell r="B192" t="str">
            <v>CARBON STEEL LAME BISTURI #19</v>
          </cell>
          <cell r="C192">
            <v>0.155</v>
          </cell>
          <cell r="D192">
            <v>15.5</v>
          </cell>
          <cell r="E192" t="str">
            <v>EUR</v>
          </cell>
          <cell r="F192">
            <v>1</v>
          </cell>
        </row>
        <row r="193">
          <cell r="A193" t="str">
            <v>BB520</v>
          </cell>
          <cell r="B193" t="str">
            <v>CARBON STEEL LAME BISTURI #20</v>
          </cell>
          <cell r="C193">
            <v>0.155</v>
          </cell>
          <cell r="D193">
            <v>15.5</v>
          </cell>
          <cell r="E193" t="str">
            <v>EUR</v>
          </cell>
          <cell r="F193">
            <v>1</v>
          </cell>
        </row>
        <row r="194">
          <cell r="A194" t="str">
            <v>BB521</v>
          </cell>
          <cell r="B194" t="str">
            <v>CARBON STEEL LAME BISTURI #21</v>
          </cell>
          <cell r="C194">
            <v>0.155</v>
          </cell>
          <cell r="D194">
            <v>15.5</v>
          </cell>
          <cell r="E194" t="str">
            <v>EUR</v>
          </cell>
          <cell r="F194">
            <v>1</v>
          </cell>
        </row>
        <row r="195">
          <cell r="A195" t="str">
            <v>BB522</v>
          </cell>
          <cell r="B195" t="str">
            <v>CARBON STEEL LAME BISTURI #22</v>
          </cell>
          <cell r="C195">
            <v>0.155</v>
          </cell>
          <cell r="D195">
            <v>15.5</v>
          </cell>
          <cell r="E195" t="str">
            <v>EUR</v>
          </cell>
          <cell r="F195">
            <v>1</v>
          </cell>
        </row>
        <row r="196">
          <cell r="A196" t="str">
            <v>BB523</v>
          </cell>
          <cell r="B196" t="str">
            <v>CARBON STEEL LAME BISTURI #23</v>
          </cell>
          <cell r="C196">
            <v>0.155</v>
          </cell>
          <cell r="D196">
            <v>15.5</v>
          </cell>
          <cell r="E196" t="str">
            <v>EUR</v>
          </cell>
          <cell r="F196">
            <v>1</v>
          </cell>
        </row>
        <row r="197">
          <cell r="A197" t="str">
            <v>BB524</v>
          </cell>
          <cell r="B197" t="str">
            <v>CARBON STEEL LAME BISTURI #24</v>
          </cell>
          <cell r="C197">
            <v>0.155</v>
          </cell>
          <cell r="D197">
            <v>15.5</v>
          </cell>
          <cell r="E197" t="str">
            <v>EUR</v>
          </cell>
          <cell r="F197">
            <v>1</v>
          </cell>
        </row>
        <row r="198">
          <cell r="A198" t="str">
            <v>BB525</v>
          </cell>
          <cell r="B198" t="str">
            <v>CARBON STEEL LAME BISTURI #25</v>
          </cell>
          <cell r="C198">
            <v>0.155</v>
          </cell>
          <cell r="D198">
            <v>15.5</v>
          </cell>
          <cell r="E198" t="str">
            <v>EUR</v>
          </cell>
          <cell r="F198">
            <v>1</v>
          </cell>
        </row>
        <row r="199">
          <cell r="A199" t="str">
            <v>BB536</v>
          </cell>
          <cell r="B199" t="str">
            <v>CARBON STEEL LAME BISTURI #36</v>
          </cell>
          <cell r="C199">
            <v>0.155</v>
          </cell>
          <cell r="D199">
            <v>15.5</v>
          </cell>
          <cell r="E199" t="str">
            <v>EUR</v>
          </cell>
          <cell r="F199">
            <v>1</v>
          </cell>
        </row>
        <row r="200">
          <cell r="A200" t="str">
            <v>BB540</v>
          </cell>
          <cell r="B200" t="str">
            <v>CARBON STEEL LAME BISTURI #40</v>
          </cell>
          <cell r="C200">
            <v>0.52500000000000002</v>
          </cell>
          <cell r="D200">
            <v>52.5</v>
          </cell>
          <cell r="E200" t="str">
            <v>EUR</v>
          </cell>
          <cell r="F200">
            <v>1</v>
          </cell>
        </row>
        <row r="201">
          <cell r="A201" t="str">
            <v>BB542</v>
          </cell>
          <cell r="B201" t="str">
            <v>CARBON STEEL LAME BISTURI #12D</v>
          </cell>
          <cell r="C201">
            <v>0.52500000000000002</v>
          </cell>
          <cell r="D201">
            <v>52.5</v>
          </cell>
          <cell r="E201" t="str">
            <v>EUR</v>
          </cell>
          <cell r="F201">
            <v>1</v>
          </cell>
        </row>
        <row r="202">
          <cell r="A202" t="str">
            <v>BC004R</v>
          </cell>
          <cell r="B202" t="str">
            <v>FORBICI FINE RET.PUNTE ACUTE 115MM</v>
          </cell>
          <cell r="C202">
            <v>104</v>
          </cell>
          <cell r="D202">
            <v>104</v>
          </cell>
          <cell r="E202" t="str">
            <v>EUR</v>
          </cell>
          <cell r="F202">
            <v>1</v>
          </cell>
        </row>
        <row r="203">
          <cell r="A203" t="str">
            <v>BC005R</v>
          </cell>
          <cell r="B203" t="str">
            <v>FORBICI FINE CRV.ACUTE/ACUTE 115MM</v>
          </cell>
          <cell r="C203">
            <v>104.8</v>
          </cell>
          <cell r="D203">
            <v>104.8</v>
          </cell>
          <cell r="E203" t="str">
            <v>EUR</v>
          </cell>
          <cell r="F203">
            <v>1</v>
          </cell>
        </row>
        <row r="204">
          <cell r="A204" t="str">
            <v>BC006R</v>
          </cell>
          <cell r="B204" t="str">
            <v>FORBICI DELICATA JOSEPH RET.150MM</v>
          </cell>
          <cell r="C204">
            <v>113.6</v>
          </cell>
          <cell r="D204">
            <v>113.6</v>
          </cell>
          <cell r="E204" t="str">
            <v>EUR</v>
          </cell>
          <cell r="F204">
            <v>1</v>
          </cell>
        </row>
        <row r="205">
          <cell r="A205" t="str">
            <v>BC007R</v>
          </cell>
          <cell r="B205" t="str">
            <v>FORBICI FINE JOSEPH CRV.150MM</v>
          </cell>
          <cell r="C205">
            <v>114.7</v>
          </cell>
          <cell r="D205">
            <v>114.7</v>
          </cell>
          <cell r="E205" t="str">
            <v>EUR</v>
          </cell>
          <cell r="F205">
            <v>1</v>
          </cell>
        </row>
        <row r="206">
          <cell r="A206" t="str">
            <v>BC008R</v>
          </cell>
          <cell r="B206" t="str">
            <v>FORBICI DISSEZ.STEVENS FINE RET.115MM</v>
          </cell>
          <cell r="C206">
            <v>141.6</v>
          </cell>
          <cell r="D206">
            <v>141.6</v>
          </cell>
          <cell r="E206" t="str">
            <v>EUR</v>
          </cell>
          <cell r="F206">
            <v>1</v>
          </cell>
        </row>
        <row r="207">
          <cell r="A207" t="str">
            <v>BC009R</v>
          </cell>
          <cell r="B207" t="str">
            <v>FORBICI DISSEZ.STEVENS FINE CRV.115MM</v>
          </cell>
          <cell r="C207">
            <v>148</v>
          </cell>
          <cell r="D207">
            <v>148</v>
          </cell>
          <cell r="E207" t="str">
            <v>EUR</v>
          </cell>
          <cell r="F207">
            <v>1</v>
          </cell>
        </row>
        <row r="208">
          <cell r="A208" t="str">
            <v>BC010R</v>
          </cell>
          <cell r="B208" t="str">
            <v>FORBICI DISSEZ.STEVENS FINE RET.115MM</v>
          </cell>
          <cell r="C208">
            <v>141.6</v>
          </cell>
          <cell r="D208">
            <v>141.6</v>
          </cell>
          <cell r="E208" t="str">
            <v>EUR</v>
          </cell>
          <cell r="F208">
            <v>1</v>
          </cell>
        </row>
        <row r="209">
          <cell r="A209" t="str">
            <v>BC011R</v>
          </cell>
          <cell r="B209" t="str">
            <v>FORBICI DISSEZ.STEVENS FINE CRV.115MM</v>
          </cell>
          <cell r="C209">
            <v>148</v>
          </cell>
          <cell r="D209">
            <v>148</v>
          </cell>
          <cell r="E209" t="str">
            <v>EUR</v>
          </cell>
          <cell r="F209">
            <v>1</v>
          </cell>
        </row>
        <row r="210">
          <cell r="A210" t="str">
            <v>BC015R</v>
          </cell>
          <cell r="B210" t="str">
            <v>FORBICI P.VASO REYNOLDS-JAMESON 140MM</v>
          </cell>
          <cell r="C210">
            <v>151.6</v>
          </cell>
          <cell r="D210">
            <v>151.6</v>
          </cell>
          <cell r="E210" t="str">
            <v>EUR</v>
          </cell>
          <cell r="F210">
            <v>1</v>
          </cell>
        </row>
        <row r="211">
          <cell r="A211" t="str">
            <v>BC017R</v>
          </cell>
          <cell r="B211" t="str">
            <v>FORBICI DELIC.NERVI DISSEZ.CRV.140MM</v>
          </cell>
          <cell r="C211">
            <v>149.5</v>
          </cell>
          <cell r="D211">
            <v>149.5</v>
          </cell>
          <cell r="E211" t="str">
            <v>EUR</v>
          </cell>
          <cell r="F211">
            <v>1</v>
          </cell>
        </row>
        <row r="212">
          <cell r="A212" t="str">
            <v>BC020R</v>
          </cell>
          <cell r="B212" t="str">
            <v>FORBICI P.PREPARAZIONE FINE RET.115MM</v>
          </cell>
          <cell r="C212">
            <v>95.5</v>
          </cell>
          <cell r="D212">
            <v>95.5</v>
          </cell>
          <cell r="E212" t="str">
            <v>EUR</v>
          </cell>
          <cell r="F212">
            <v>1</v>
          </cell>
        </row>
        <row r="213">
          <cell r="A213" t="str">
            <v>BC021R</v>
          </cell>
          <cell r="B213" t="str">
            <v>FORBICI P.PREPARAZIONE FINE CRV.115MM</v>
          </cell>
          <cell r="C213">
            <v>97.3</v>
          </cell>
          <cell r="D213">
            <v>97.3</v>
          </cell>
          <cell r="E213" t="str">
            <v>EUR</v>
          </cell>
          <cell r="F213">
            <v>1</v>
          </cell>
        </row>
        <row r="214">
          <cell r="A214" t="str">
            <v>BC022R</v>
          </cell>
          <cell r="B214" t="str">
            <v>FORBICI P.PREPARAZ.METZENBAUM FINE 145MM</v>
          </cell>
          <cell r="C214">
            <v>91.6</v>
          </cell>
          <cell r="D214">
            <v>91.6</v>
          </cell>
          <cell r="E214" t="str">
            <v>EUR</v>
          </cell>
          <cell r="F214">
            <v>1</v>
          </cell>
        </row>
        <row r="215">
          <cell r="A215" t="str">
            <v>BC023R</v>
          </cell>
          <cell r="B215" t="str">
            <v>FORBICI DISSEZ.METZENB.DELIC.CRV.145MM</v>
          </cell>
          <cell r="C215">
            <v>93.1</v>
          </cell>
          <cell r="D215">
            <v>93.1</v>
          </cell>
          <cell r="E215" t="str">
            <v>EUR</v>
          </cell>
          <cell r="F215">
            <v>1</v>
          </cell>
        </row>
        <row r="216">
          <cell r="A216" t="str">
            <v>BC026R</v>
          </cell>
          <cell r="B216" t="str">
            <v>FORBICI DISSEZ.RAGNELL DELIC.RET.135MM</v>
          </cell>
          <cell r="C216">
            <v>123.2</v>
          </cell>
          <cell r="D216">
            <v>123.2</v>
          </cell>
          <cell r="E216" t="str">
            <v>EUR</v>
          </cell>
          <cell r="F216">
            <v>1</v>
          </cell>
        </row>
        <row r="217">
          <cell r="A217" t="str">
            <v>BC027R</v>
          </cell>
          <cell r="B217" t="str">
            <v>FORBICI DISSEZ.RAGNELL DELIC.CRV.135MM</v>
          </cell>
          <cell r="C217">
            <v>126.2</v>
          </cell>
          <cell r="D217">
            <v>126.2</v>
          </cell>
          <cell r="E217" t="str">
            <v>EUR</v>
          </cell>
          <cell r="F217">
            <v>1</v>
          </cell>
        </row>
        <row r="218">
          <cell r="A218" t="str">
            <v>BC029R</v>
          </cell>
          <cell r="B218" t="str">
            <v>FORBICI FINE P.DISSEZIONE CRV.150MM</v>
          </cell>
          <cell r="C218">
            <v>127.7</v>
          </cell>
          <cell r="D218">
            <v>127.7</v>
          </cell>
          <cell r="E218" t="str">
            <v>EUR</v>
          </cell>
          <cell r="F218">
            <v>1</v>
          </cell>
        </row>
        <row r="219">
          <cell r="A219" t="str">
            <v>BC030R</v>
          </cell>
          <cell r="B219" t="str">
            <v>FORBICI P.VASI BOTTONUTA 120MM</v>
          </cell>
          <cell r="C219">
            <v>93.4</v>
          </cell>
          <cell r="D219">
            <v>93.4</v>
          </cell>
          <cell r="E219" t="str">
            <v>EUR</v>
          </cell>
          <cell r="F219">
            <v>1</v>
          </cell>
        </row>
        <row r="220">
          <cell r="A220" t="str">
            <v>BC033R</v>
          </cell>
          <cell r="B220" t="str">
            <v>FORBICI P.STRABISMO 115MM</v>
          </cell>
          <cell r="C220">
            <v>113.4</v>
          </cell>
          <cell r="D220">
            <v>113.4</v>
          </cell>
          <cell r="E220" t="str">
            <v>EUR</v>
          </cell>
          <cell r="F220">
            <v>1</v>
          </cell>
        </row>
        <row r="221">
          <cell r="A221" t="str">
            <v>BC034R</v>
          </cell>
          <cell r="B221" t="str">
            <v>FORBICI P.VASI PUNTA SONDA 145MM</v>
          </cell>
          <cell r="C221">
            <v>109.2</v>
          </cell>
          <cell r="D221">
            <v>109.2</v>
          </cell>
          <cell r="E221" t="str">
            <v>EUR</v>
          </cell>
          <cell r="F221">
            <v>1</v>
          </cell>
        </row>
        <row r="222">
          <cell r="A222" t="str">
            <v>BC050R</v>
          </cell>
          <cell r="B222" t="str">
            <v>FORBICI FINE RET.110MM</v>
          </cell>
          <cell r="C222">
            <v>56.2</v>
          </cell>
          <cell r="D222">
            <v>56.2</v>
          </cell>
          <cell r="E222" t="str">
            <v>EUR</v>
          </cell>
          <cell r="F222">
            <v>1</v>
          </cell>
        </row>
        <row r="223">
          <cell r="A223" t="str">
            <v>BC056R</v>
          </cell>
          <cell r="B223" t="str">
            <v>FORBICI FINE RET.95MM</v>
          </cell>
          <cell r="C223">
            <v>25.9</v>
          </cell>
          <cell r="D223">
            <v>25.9</v>
          </cell>
          <cell r="E223" t="str">
            <v>EUR</v>
          </cell>
          <cell r="F223">
            <v>1</v>
          </cell>
        </row>
        <row r="224">
          <cell r="A224" t="str">
            <v>BC057R</v>
          </cell>
          <cell r="B224" t="str">
            <v>FORBICI FINE CRV.95MM</v>
          </cell>
          <cell r="C224">
            <v>28.1</v>
          </cell>
          <cell r="D224">
            <v>28.1</v>
          </cell>
          <cell r="E224" t="str">
            <v>EUR</v>
          </cell>
          <cell r="F224">
            <v>1</v>
          </cell>
        </row>
        <row r="225">
          <cell r="A225" t="str">
            <v>BC058R</v>
          </cell>
          <cell r="B225" t="str">
            <v>FORBICI FINE CRV.AC/AC 105MM</v>
          </cell>
          <cell r="C225">
            <v>173.16</v>
          </cell>
          <cell r="D225">
            <v>173.16</v>
          </cell>
          <cell r="E225" t="str">
            <v>EUR</v>
          </cell>
          <cell r="F225">
            <v>1</v>
          </cell>
        </row>
        <row r="226">
          <cell r="A226" t="str">
            <v>BC060R</v>
          </cell>
          <cell r="B226" t="str">
            <v>FORBICI P.MICROSCOPIA RET.110MM</v>
          </cell>
          <cell r="C226">
            <v>22.94</v>
          </cell>
          <cell r="D226">
            <v>22.94</v>
          </cell>
          <cell r="E226" t="str">
            <v>EUR</v>
          </cell>
          <cell r="F226">
            <v>1</v>
          </cell>
        </row>
        <row r="227">
          <cell r="A227" t="str">
            <v>BC061R</v>
          </cell>
          <cell r="B227" t="str">
            <v>FORBICI P.MICROSCOPIA CRV.110MM</v>
          </cell>
          <cell r="C227">
            <v>25.28</v>
          </cell>
          <cell r="D227">
            <v>25.28</v>
          </cell>
          <cell r="E227" t="str">
            <v>EUR</v>
          </cell>
          <cell r="F227">
            <v>1</v>
          </cell>
        </row>
        <row r="228">
          <cell r="A228" t="str">
            <v>BC064R</v>
          </cell>
          <cell r="B228" t="str">
            <v>FORBICI FINE RET.120MM</v>
          </cell>
          <cell r="C228">
            <v>27.3</v>
          </cell>
          <cell r="D228">
            <v>27.3</v>
          </cell>
          <cell r="E228" t="str">
            <v>EUR</v>
          </cell>
          <cell r="F228">
            <v>1</v>
          </cell>
        </row>
        <row r="229">
          <cell r="A229" t="str">
            <v>BC065R</v>
          </cell>
          <cell r="B229" t="str">
            <v>FORBICI FINE CRV.120MM</v>
          </cell>
          <cell r="C229">
            <v>30.5</v>
          </cell>
          <cell r="D229">
            <v>30.5</v>
          </cell>
          <cell r="E229" t="str">
            <v>EUR</v>
          </cell>
          <cell r="F229">
            <v>1</v>
          </cell>
        </row>
        <row r="230">
          <cell r="A230" t="str">
            <v>BC100R</v>
          </cell>
          <cell r="B230" t="str">
            <v>FORBICI IRIDECTOMIA E LEGATUREMM 90MM</v>
          </cell>
          <cell r="C230">
            <v>24</v>
          </cell>
          <cell r="D230">
            <v>24</v>
          </cell>
          <cell r="E230" t="str">
            <v>EUR</v>
          </cell>
          <cell r="F230">
            <v>1</v>
          </cell>
        </row>
        <row r="231">
          <cell r="A231" t="str">
            <v>BC101R</v>
          </cell>
          <cell r="B231" t="str">
            <v>FORBICI IRIDECTOMIA E LEGATUREMM 90MM</v>
          </cell>
          <cell r="C231">
            <v>27.1</v>
          </cell>
          <cell r="D231">
            <v>27.1</v>
          </cell>
          <cell r="E231" t="str">
            <v>EUR</v>
          </cell>
          <cell r="F231">
            <v>1</v>
          </cell>
        </row>
        <row r="232">
          <cell r="A232" t="str">
            <v>BC106R</v>
          </cell>
          <cell r="B232" t="str">
            <v>FORBICI IRIDECTOMIA E LEGATURE 115MM</v>
          </cell>
          <cell r="C232">
            <v>22</v>
          </cell>
          <cell r="D232">
            <v>22</v>
          </cell>
          <cell r="E232" t="str">
            <v>EUR</v>
          </cell>
          <cell r="F232">
            <v>1</v>
          </cell>
        </row>
        <row r="233">
          <cell r="A233" t="str">
            <v>BC107R</v>
          </cell>
          <cell r="B233" t="str">
            <v>FORBICI IRIDECTOMIA E LEGATURE 115MM</v>
          </cell>
          <cell r="C233">
            <v>23.5</v>
          </cell>
          <cell r="D233">
            <v>23.5</v>
          </cell>
          <cell r="E233" t="str">
            <v>EUR</v>
          </cell>
          <cell r="F233">
            <v>1</v>
          </cell>
        </row>
        <row r="234">
          <cell r="A234" t="str">
            <v>BC110R</v>
          </cell>
          <cell r="B234" t="str">
            <v>FORBICI IRIDECTOMIA E LEGATURE 110MM</v>
          </cell>
          <cell r="C234">
            <v>23.1</v>
          </cell>
          <cell r="D234">
            <v>23.1</v>
          </cell>
          <cell r="E234" t="str">
            <v>EUR</v>
          </cell>
          <cell r="F234">
            <v>1</v>
          </cell>
        </row>
        <row r="235">
          <cell r="A235" t="str">
            <v>BC111R</v>
          </cell>
          <cell r="B235" t="str">
            <v>FORBICI IRIDECTOMIA E LEGATURE 110MM</v>
          </cell>
          <cell r="C235">
            <v>24.4</v>
          </cell>
          <cell r="D235">
            <v>24.4</v>
          </cell>
          <cell r="E235" t="str">
            <v>EUR</v>
          </cell>
          <cell r="F235">
            <v>1</v>
          </cell>
        </row>
        <row r="236">
          <cell r="A236" t="str">
            <v>BC112R</v>
          </cell>
          <cell r="B236" t="str">
            <v>FORBICI IRIDECTOMIA E LEGATURE 110MM</v>
          </cell>
          <cell r="C236">
            <v>32.1</v>
          </cell>
          <cell r="D236">
            <v>32.1</v>
          </cell>
          <cell r="E236" t="str">
            <v>EUR</v>
          </cell>
          <cell r="F236">
            <v>1</v>
          </cell>
        </row>
        <row r="237">
          <cell r="A237" t="str">
            <v>BC113R</v>
          </cell>
          <cell r="B237" t="str">
            <v>FORBICI IRIDECTOMIA E LEGATURE 110MM</v>
          </cell>
          <cell r="C237">
            <v>32.1</v>
          </cell>
          <cell r="D237">
            <v>32.1</v>
          </cell>
          <cell r="E237" t="str">
            <v>EUR</v>
          </cell>
          <cell r="F237">
            <v>1</v>
          </cell>
        </row>
        <row r="238">
          <cell r="A238" t="str">
            <v>BC117R</v>
          </cell>
          <cell r="B238" t="str">
            <v>FORBICI IRIDECTOMIA E LEGATURE 110MM</v>
          </cell>
          <cell r="C238">
            <v>60.1</v>
          </cell>
          <cell r="D238">
            <v>60.1</v>
          </cell>
          <cell r="E238" t="str">
            <v>EUR</v>
          </cell>
          <cell r="F238">
            <v>1</v>
          </cell>
        </row>
        <row r="239">
          <cell r="A239" t="str">
            <v>BC130R</v>
          </cell>
          <cell r="B239" t="str">
            <v>FORBICI OFTALMOLOGIA E LEGAT.120MM</v>
          </cell>
          <cell r="C239">
            <v>26.4</v>
          </cell>
          <cell r="D239">
            <v>26.4</v>
          </cell>
          <cell r="E239" t="str">
            <v>EUR</v>
          </cell>
          <cell r="F239">
            <v>1</v>
          </cell>
        </row>
        <row r="240">
          <cell r="A240" t="str">
            <v>BC131R</v>
          </cell>
          <cell r="B240" t="str">
            <v>FORBICI OFTALMOLOGIA E LEGAT.120MM</v>
          </cell>
          <cell r="C240">
            <v>29.1</v>
          </cell>
          <cell r="D240">
            <v>29.1</v>
          </cell>
          <cell r="E240" t="str">
            <v>EUR</v>
          </cell>
          <cell r="F240">
            <v>1</v>
          </cell>
        </row>
        <row r="241">
          <cell r="A241" t="str">
            <v>BC135R</v>
          </cell>
          <cell r="B241" t="str">
            <v>FORBICI OFTALMOLOGIA E LEGAT.120MM</v>
          </cell>
          <cell r="C241">
            <v>29.1</v>
          </cell>
          <cell r="D241">
            <v>29.1</v>
          </cell>
          <cell r="E241" t="str">
            <v>EUR</v>
          </cell>
          <cell r="F241">
            <v>1</v>
          </cell>
        </row>
        <row r="242">
          <cell r="A242" t="str">
            <v>BC140R</v>
          </cell>
          <cell r="B242" t="str">
            <v>FORBICI OFTALMOLOGIA E LEGAT.130MM</v>
          </cell>
          <cell r="C242">
            <v>24.64</v>
          </cell>
          <cell r="D242">
            <v>24.64</v>
          </cell>
          <cell r="E242" t="str">
            <v>EUR</v>
          </cell>
          <cell r="F242">
            <v>1</v>
          </cell>
        </row>
        <row r="243">
          <cell r="A243" t="str">
            <v>BC141R</v>
          </cell>
          <cell r="B243" t="str">
            <v>FORBICI FINE CRV.130MM</v>
          </cell>
          <cell r="C243">
            <v>27.33</v>
          </cell>
          <cell r="D243">
            <v>27.33</v>
          </cell>
          <cell r="E243" t="str">
            <v>EUR</v>
          </cell>
          <cell r="F243">
            <v>1</v>
          </cell>
        </row>
        <row r="244">
          <cell r="A244" t="str">
            <v>BC144R</v>
          </cell>
          <cell r="B244" t="str">
            <v>FORBICI P.OFTALM.E LEGATURE 130MM</v>
          </cell>
          <cell r="C244">
            <v>65.7</v>
          </cell>
          <cell r="D244">
            <v>65.7</v>
          </cell>
          <cell r="E244" t="str">
            <v>EUR</v>
          </cell>
          <cell r="F244">
            <v>1</v>
          </cell>
        </row>
        <row r="245">
          <cell r="A245" t="str">
            <v>BC145R</v>
          </cell>
          <cell r="B245" t="str">
            <v>FORBICI P.OFTALM.E LEGATURE 130MM</v>
          </cell>
          <cell r="C245">
            <v>72.599999999999994</v>
          </cell>
          <cell r="D245">
            <v>72.599999999999994</v>
          </cell>
          <cell r="E245" t="str">
            <v>EUR</v>
          </cell>
          <cell r="F245">
            <v>1</v>
          </cell>
        </row>
        <row r="246">
          <cell r="A246" t="str">
            <v>BC153R</v>
          </cell>
          <cell r="B246" t="str">
            <v>FORBICI P.PTERIGIO CHADWICK 115MM</v>
          </cell>
          <cell r="C246">
            <v>108.4</v>
          </cell>
          <cell r="D246">
            <v>108.4</v>
          </cell>
          <cell r="E246" t="str">
            <v>EUR</v>
          </cell>
          <cell r="F246">
            <v>1</v>
          </cell>
        </row>
        <row r="247">
          <cell r="A247" t="str">
            <v>BC154R</v>
          </cell>
          <cell r="B247" t="str">
            <v>FORBICI LA GRANGE 115MM</v>
          </cell>
          <cell r="C247">
            <v>63.1</v>
          </cell>
          <cell r="D247">
            <v>63.1</v>
          </cell>
          <cell r="E247" t="str">
            <v>EUR</v>
          </cell>
          <cell r="F247">
            <v>1</v>
          </cell>
        </row>
        <row r="248">
          <cell r="A248" t="str">
            <v>BC156R</v>
          </cell>
          <cell r="B248" t="str">
            <v>FORBICI JOSEPH 150MM</v>
          </cell>
          <cell r="C248">
            <v>45.9</v>
          </cell>
          <cell r="D248">
            <v>45.9</v>
          </cell>
          <cell r="E248" t="str">
            <v>EUR</v>
          </cell>
          <cell r="F248">
            <v>1</v>
          </cell>
        </row>
        <row r="249">
          <cell r="A249" t="str">
            <v>BC157R</v>
          </cell>
          <cell r="B249" t="str">
            <v>FORBICI JOSEPH 150MM</v>
          </cell>
          <cell r="C249">
            <v>47.4</v>
          </cell>
          <cell r="D249">
            <v>47.4</v>
          </cell>
          <cell r="E249" t="str">
            <v>EUR</v>
          </cell>
          <cell r="F249">
            <v>1</v>
          </cell>
        </row>
        <row r="250">
          <cell r="A250" t="str">
            <v>BC160R</v>
          </cell>
          <cell r="B250" t="str">
            <v>FORBICI KELLY P.FISTOLA RET.175MM</v>
          </cell>
          <cell r="C250">
            <v>69.3</v>
          </cell>
          <cell r="D250">
            <v>69.3</v>
          </cell>
          <cell r="E250" t="str">
            <v>EUR</v>
          </cell>
          <cell r="F250">
            <v>1</v>
          </cell>
        </row>
        <row r="251">
          <cell r="A251" t="str">
            <v>BC161R</v>
          </cell>
          <cell r="B251" t="str">
            <v>FORBICI KELLY P.FISTOLA CRV.175MM</v>
          </cell>
          <cell r="C251">
            <v>72</v>
          </cell>
          <cell r="D251">
            <v>72</v>
          </cell>
          <cell r="E251" t="str">
            <v>EUR</v>
          </cell>
          <cell r="F251">
            <v>1</v>
          </cell>
        </row>
        <row r="252">
          <cell r="A252" t="str">
            <v>BC162R</v>
          </cell>
          <cell r="B252" t="str">
            <v>FORBICI KILNER DIRITTA AG/AG 115MM</v>
          </cell>
          <cell r="C252">
            <v>31.8</v>
          </cell>
          <cell r="D252">
            <v>31.8</v>
          </cell>
          <cell r="E252" t="str">
            <v>EUR</v>
          </cell>
          <cell r="F252">
            <v>1</v>
          </cell>
        </row>
        <row r="253">
          <cell r="A253" t="str">
            <v>BC163R</v>
          </cell>
          <cell r="B253" t="str">
            <v>FORBICI DISSEZIONE LITTLER 115MM CRV.</v>
          </cell>
          <cell r="C253">
            <v>108.4</v>
          </cell>
          <cell r="D253">
            <v>108.4</v>
          </cell>
          <cell r="E253" t="str">
            <v>EUR</v>
          </cell>
          <cell r="F253">
            <v>1</v>
          </cell>
        </row>
        <row r="254">
          <cell r="A254" t="str">
            <v>BC164R</v>
          </cell>
          <cell r="B254" t="str">
            <v>FORBICI P.STRABISMO RO/RO 115MM</v>
          </cell>
          <cell r="C254">
            <v>23.7</v>
          </cell>
          <cell r="D254">
            <v>23.7</v>
          </cell>
          <cell r="E254" t="str">
            <v>EUR</v>
          </cell>
          <cell r="F254">
            <v>1</v>
          </cell>
        </row>
        <row r="255">
          <cell r="A255" t="str">
            <v>BC165R</v>
          </cell>
          <cell r="B255" t="str">
            <v>FORBICI P.STRABISMO CRV.SM/SM 115MM</v>
          </cell>
          <cell r="C255">
            <v>25.4</v>
          </cell>
          <cell r="D255">
            <v>25.4</v>
          </cell>
          <cell r="E255" t="str">
            <v>EUR</v>
          </cell>
          <cell r="F255">
            <v>1</v>
          </cell>
        </row>
        <row r="256">
          <cell r="A256" t="str">
            <v>BC166R</v>
          </cell>
          <cell r="B256" t="str">
            <v>FORBICI KILNER P.DISSEZIONE 125MM</v>
          </cell>
          <cell r="C256">
            <v>62.3</v>
          </cell>
          <cell r="D256">
            <v>62.3</v>
          </cell>
          <cell r="E256" t="str">
            <v>EUR</v>
          </cell>
          <cell r="F256">
            <v>1</v>
          </cell>
        </row>
        <row r="257">
          <cell r="A257" t="str">
            <v>BC168R</v>
          </cell>
          <cell r="B257" t="str">
            <v>FORBICI KILNER P.DISSEZIONE 150MM</v>
          </cell>
          <cell r="C257">
            <v>75.5</v>
          </cell>
          <cell r="D257">
            <v>75.5</v>
          </cell>
          <cell r="E257" t="str">
            <v>EUR</v>
          </cell>
          <cell r="F257">
            <v>1</v>
          </cell>
        </row>
        <row r="258">
          <cell r="A258" t="str">
            <v>BC170R</v>
          </cell>
          <cell r="B258" t="str">
            <v>FORBICI P.TENDINI STEVENS 110MM</v>
          </cell>
          <cell r="C258">
            <v>104.2</v>
          </cell>
          <cell r="D258">
            <v>104.2</v>
          </cell>
          <cell r="E258" t="str">
            <v>EUR</v>
          </cell>
          <cell r="F258">
            <v>1</v>
          </cell>
        </row>
        <row r="259">
          <cell r="A259" t="str">
            <v>BC171R</v>
          </cell>
          <cell r="B259" t="str">
            <v>FORBICI P.TENDINI STEVENS 110MM</v>
          </cell>
          <cell r="C259">
            <v>104.2</v>
          </cell>
          <cell r="D259">
            <v>104.2</v>
          </cell>
          <cell r="E259" t="str">
            <v>EUR</v>
          </cell>
          <cell r="F259">
            <v>1</v>
          </cell>
        </row>
        <row r="260">
          <cell r="A260" t="str">
            <v>BC172R</v>
          </cell>
          <cell r="B260" t="str">
            <v>FORBICI TENDINI STEVENS RET.SMUSSA 110MM</v>
          </cell>
          <cell r="C260">
            <v>104.2</v>
          </cell>
          <cell r="D260">
            <v>104.2</v>
          </cell>
          <cell r="E260" t="str">
            <v>EUR</v>
          </cell>
          <cell r="F260">
            <v>1</v>
          </cell>
        </row>
        <row r="261">
          <cell r="A261" t="str">
            <v>BC173R</v>
          </cell>
          <cell r="B261" t="str">
            <v>FORBICI P.TENDINI STEVENS 110MM</v>
          </cell>
          <cell r="C261">
            <v>104.2</v>
          </cell>
          <cell r="D261">
            <v>104.2</v>
          </cell>
          <cell r="E261" t="str">
            <v>EUR</v>
          </cell>
          <cell r="F261">
            <v>1</v>
          </cell>
        </row>
        <row r="262">
          <cell r="A262" t="str">
            <v>BC175R</v>
          </cell>
          <cell r="B262" t="str">
            <v>FORBICI PREPARAZ.JAMESON-WERBER 130MM</v>
          </cell>
          <cell r="C262">
            <v>130.30000000000001</v>
          </cell>
          <cell r="D262">
            <v>130.30000000000001</v>
          </cell>
          <cell r="E262" t="str">
            <v>EUR</v>
          </cell>
          <cell r="F262">
            <v>1</v>
          </cell>
        </row>
        <row r="263">
          <cell r="A263" t="str">
            <v>BC177R</v>
          </cell>
          <cell r="B263" t="str">
            <v>FORBICI JAMESON 150MM</v>
          </cell>
          <cell r="C263">
            <v>111</v>
          </cell>
          <cell r="D263">
            <v>111</v>
          </cell>
          <cell r="E263" t="str">
            <v>EUR</v>
          </cell>
          <cell r="F263">
            <v>1</v>
          </cell>
        </row>
        <row r="264">
          <cell r="A264" t="str">
            <v>BC178R</v>
          </cell>
          <cell r="B264" t="str">
            <v>FORBICI DISSEZ.POTTS CRV.SM/SM 175MM</v>
          </cell>
          <cell r="C264">
            <v>111.06</v>
          </cell>
          <cell r="D264">
            <v>111.06</v>
          </cell>
          <cell r="E264" t="str">
            <v>EUR</v>
          </cell>
          <cell r="F264">
            <v>1</v>
          </cell>
        </row>
        <row r="265">
          <cell r="A265" t="str">
            <v>BC180R</v>
          </cell>
          <cell r="B265" t="str">
            <v>FORBICI REYNOLDS 145MM</v>
          </cell>
          <cell r="C265">
            <v>119.2</v>
          </cell>
          <cell r="D265">
            <v>119.2</v>
          </cell>
          <cell r="E265" t="str">
            <v>EUR</v>
          </cell>
          <cell r="F265">
            <v>1</v>
          </cell>
        </row>
        <row r="266">
          <cell r="A266" t="str">
            <v>BC181R</v>
          </cell>
          <cell r="B266" t="str">
            <v>FORBICI REYNOLDS 175MM</v>
          </cell>
          <cell r="C266">
            <v>134.19999999999999</v>
          </cell>
          <cell r="D266">
            <v>134.19999999999999</v>
          </cell>
          <cell r="E266" t="str">
            <v>EUR</v>
          </cell>
          <cell r="F266">
            <v>1</v>
          </cell>
        </row>
        <row r="267">
          <cell r="A267" t="str">
            <v>BC184R</v>
          </cell>
          <cell r="B267" t="str">
            <v>FORBICI P.SSEZ.GORNEY 125MM RET.</v>
          </cell>
          <cell r="C267">
            <v>84.5</v>
          </cell>
          <cell r="D267">
            <v>84.5</v>
          </cell>
          <cell r="E267" t="str">
            <v>EUR</v>
          </cell>
          <cell r="F267">
            <v>1</v>
          </cell>
        </row>
        <row r="268">
          <cell r="A268" t="str">
            <v>BC186R</v>
          </cell>
          <cell r="B268" t="str">
            <v>FORBICI P.VASO STEVENS RET.100MM</v>
          </cell>
          <cell r="C268">
            <v>72.099999999999994</v>
          </cell>
          <cell r="D268">
            <v>72.099999999999994</v>
          </cell>
          <cell r="E268" t="str">
            <v>EUR</v>
          </cell>
          <cell r="F268">
            <v>1</v>
          </cell>
        </row>
        <row r="269">
          <cell r="A269" t="str">
            <v>BC187R</v>
          </cell>
          <cell r="B269" t="str">
            <v>FORBICI P.VASO STEVENS CRV.100MM</v>
          </cell>
          <cell r="C269">
            <v>76.5</v>
          </cell>
          <cell r="D269">
            <v>76.5</v>
          </cell>
          <cell r="E269" t="str">
            <v>EUR</v>
          </cell>
          <cell r="F269">
            <v>1</v>
          </cell>
        </row>
        <row r="270">
          <cell r="A270" t="str">
            <v>BC188R</v>
          </cell>
          <cell r="B270" t="str">
            <v>FORBICI P.DISSEZ.GORNEY RET.195MM</v>
          </cell>
          <cell r="C270">
            <v>100.1</v>
          </cell>
          <cell r="D270">
            <v>100.1</v>
          </cell>
          <cell r="E270" t="str">
            <v>EUR</v>
          </cell>
          <cell r="F270">
            <v>1</v>
          </cell>
        </row>
        <row r="271">
          <cell r="A271" t="str">
            <v>BC189R</v>
          </cell>
          <cell r="B271" t="str">
            <v>FORBICI P.DISSEZ.GORNEY CRV.195MM</v>
          </cell>
          <cell r="C271">
            <v>103.7</v>
          </cell>
          <cell r="D271">
            <v>103.7</v>
          </cell>
          <cell r="E271" t="str">
            <v>EUR</v>
          </cell>
          <cell r="F271">
            <v>1</v>
          </cell>
        </row>
        <row r="272">
          <cell r="A272" t="str">
            <v>BC194R</v>
          </cell>
          <cell r="B272" t="str">
            <v>FORB.TENDINI STEVENS RET.SM 125MM</v>
          </cell>
          <cell r="C272">
            <v>102.21</v>
          </cell>
          <cell r="D272">
            <v>102.21</v>
          </cell>
          <cell r="E272" t="str">
            <v>EUR</v>
          </cell>
          <cell r="F272">
            <v>1</v>
          </cell>
        </row>
        <row r="273">
          <cell r="A273" t="str">
            <v>BC195R</v>
          </cell>
          <cell r="B273" t="str">
            <v>FORBICI P.TENDINI STEVENS 125MM</v>
          </cell>
          <cell r="C273">
            <v>106.16</v>
          </cell>
          <cell r="D273">
            <v>106.16</v>
          </cell>
          <cell r="E273" t="str">
            <v>EUR</v>
          </cell>
          <cell r="F273">
            <v>1</v>
          </cell>
        </row>
        <row r="274">
          <cell r="A274" t="str">
            <v>BC196R</v>
          </cell>
          <cell r="B274" t="str">
            <v>FORB.DISSEZ.D.NERV.MORSE CRV.AC/AC 175MM</v>
          </cell>
          <cell r="C274">
            <v>179.89</v>
          </cell>
          <cell r="D274">
            <v>179.89</v>
          </cell>
          <cell r="E274" t="str">
            <v>EUR</v>
          </cell>
          <cell r="F274">
            <v>1</v>
          </cell>
        </row>
        <row r="275">
          <cell r="A275" t="str">
            <v>BC210B</v>
          </cell>
          <cell r="B275" t="str">
            <v>FORBICI FILO NOIR RET.AC/AC 110MM</v>
          </cell>
          <cell r="C275">
            <v>650.1</v>
          </cell>
          <cell r="D275">
            <v>650.1</v>
          </cell>
          <cell r="E275" t="str">
            <v>EUR</v>
          </cell>
          <cell r="F275">
            <v>1</v>
          </cell>
        </row>
        <row r="276">
          <cell r="A276" t="str">
            <v>BC210R</v>
          </cell>
          <cell r="B276" t="str">
            <v>DUROTIP FORBICI SOTTILE RET.110MM</v>
          </cell>
          <cell r="C276">
            <v>146.4</v>
          </cell>
          <cell r="D276">
            <v>146.4</v>
          </cell>
          <cell r="E276" t="str">
            <v>EUR</v>
          </cell>
          <cell r="F276">
            <v>1</v>
          </cell>
        </row>
        <row r="277">
          <cell r="A277" t="str">
            <v>BC211B</v>
          </cell>
          <cell r="B277" t="str">
            <v>FORBICI FILO NOIR CRV.AC/AC 110MM</v>
          </cell>
          <cell r="C277">
            <v>650.1</v>
          </cell>
          <cell r="D277">
            <v>650.1</v>
          </cell>
          <cell r="E277" t="str">
            <v>EUR</v>
          </cell>
          <cell r="F277">
            <v>1</v>
          </cell>
        </row>
        <row r="278">
          <cell r="A278" t="str">
            <v>BC211R</v>
          </cell>
          <cell r="B278" t="str">
            <v>DUROTIP FORBICI SOTTILE CRV.110MM</v>
          </cell>
          <cell r="C278">
            <v>162.80000000000001</v>
          </cell>
          <cell r="D278">
            <v>162.80000000000001</v>
          </cell>
          <cell r="E278" t="str">
            <v>EUR</v>
          </cell>
          <cell r="F278">
            <v>1</v>
          </cell>
        </row>
        <row r="279">
          <cell r="A279" t="str">
            <v>BC211W</v>
          </cell>
          <cell r="B279" t="str">
            <v>DUROTIP FORBICI TAGLIO ONDUL.CRV.110MM</v>
          </cell>
          <cell r="C279">
            <v>168.3</v>
          </cell>
          <cell r="D279">
            <v>168.3</v>
          </cell>
          <cell r="E279" t="str">
            <v>EUR</v>
          </cell>
          <cell r="F279">
            <v>1</v>
          </cell>
        </row>
        <row r="280">
          <cell r="A280" t="str">
            <v>BC211WB</v>
          </cell>
          <cell r="B280" t="str">
            <v>FORBICI FILO NOIR TAGL.OND.CRV.AC/AC 110</v>
          </cell>
          <cell r="C280">
            <v>650.1</v>
          </cell>
          <cell r="D280">
            <v>650.1</v>
          </cell>
          <cell r="E280" t="str">
            <v>EUR</v>
          </cell>
          <cell r="F280">
            <v>1</v>
          </cell>
        </row>
        <row r="281">
          <cell r="A281" t="str">
            <v>BC224R</v>
          </cell>
          <cell r="B281" t="str">
            <v>DUROTIP FORBICI CHIR.RET.145MM</v>
          </cell>
          <cell r="C281">
            <v>146.4</v>
          </cell>
          <cell r="D281">
            <v>146.4</v>
          </cell>
          <cell r="E281" t="str">
            <v>EUR</v>
          </cell>
          <cell r="F281">
            <v>1</v>
          </cell>
        </row>
        <row r="282">
          <cell r="A282" t="str">
            <v>BC228R</v>
          </cell>
          <cell r="B282" t="str">
            <v>DUROTIP FORBICI CHIR.RET.145MM</v>
          </cell>
          <cell r="C282">
            <v>180.8</v>
          </cell>
          <cell r="D282">
            <v>180.8</v>
          </cell>
          <cell r="E282" t="str">
            <v>EUR</v>
          </cell>
          <cell r="F282">
            <v>1</v>
          </cell>
        </row>
        <row r="283">
          <cell r="A283" t="str">
            <v>BC231R</v>
          </cell>
          <cell r="B283" t="str">
            <v>DUROTIP FORBICI CHIR.CRV.145MM</v>
          </cell>
          <cell r="C283">
            <v>202.5</v>
          </cell>
          <cell r="D283">
            <v>202.5</v>
          </cell>
          <cell r="E283" t="str">
            <v>EUR</v>
          </cell>
          <cell r="F283">
            <v>1</v>
          </cell>
        </row>
        <row r="284">
          <cell r="A284" t="str">
            <v>BC231W</v>
          </cell>
          <cell r="B284" t="str">
            <v>DUROTIP FORBICI TAGLIO ONDUL.CRV.145MM</v>
          </cell>
          <cell r="C284">
            <v>212.2</v>
          </cell>
          <cell r="D284">
            <v>212.2</v>
          </cell>
          <cell r="E284" t="str">
            <v>EUR</v>
          </cell>
          <cell r="F284">
            <v>1</v>
          </cell>
        </row>
        <row r="285">
          <cell r="A285" t="str">
            <v>BC234R</v>
          </cell>
          <cell r="B285" t="str">
            <v>DUROTIP FORBICI CHIR.CRV.145MM</v>
          </cell>
          <cell r="C285">
            <v>164</v>
          </cell>
          <cell r="D285">
            <v>164</v>
          </cell>
          <cell r="E285" t="str">
            <v>EUR</v>
          </cell>
          <cell r="F285">
            <v>1</v>
          </cell>
        </row>
        <row r="286">
          <cell r="A286" t="str">
            <v>BC242R</v>
          </cell>
          <cell r="B286" t="str">
            <v>DUROTIP FORBICI MAYO RET.170MM</v>
          </cell>
          <cell r="C286">
            <v>183.83</v>
          </cell>
          <cell r="D286">
            <v>183.83</v>
          </cell>
          <cell r="E286" t="str">
            <v>EUR</v>
          </cell>
          <cell r="F286">
            <v>1</v>
          </cell>
        </row>
        <row r="287">
          <cell r="A287" t="str">
            <v>BC243R</v>
          </cell>
          <cell r="B287" t="str">
            <v>DUROTIP FORBICI MAYO CRV.170MM</v>
          </cell>
          <cell r="C287">
            <v>191.47</v>
          </cell>
          <cell r="D287">
            <v>191.47</v>
          </cell>
          <cell r="E287" t="str">
            <v>EUR</v>
          </cell>
          <cell r="F287">
            <v>1</v>
          </cell>
        </row>
        <row r="288">
          <cell r="A288" t="str">
            <v>BC245R</v>
          </cell>
          <cell r="B288" t="str">
            <v>DUROTIP FORBICI DE'BAKEY ANGOL.60°220MM</v>
          </cell>
          <cell r="C288">
            <v>345.7</v>
          </cell>
          <cell r="D288">
            <v>345.7</v>
          </cell>
          <cell r="E288" t="str">
            <v>EUR</v>
          </cell>
          <cell r="F288">
            <v>1</v>
          </cell>
        </row>
        <row r="289">
          <cell r="A289" t="str">
            <v>BC250R</v>
          </cell>
          <cell r="B289" t="str">
            <v>DUROTIP FORBICI MAYO RET.140MM</v>
          </cell>
          <cell r="C289">
            <v>132.19999999999999</v>
          </cell>
          <cell r="D289">
            <v>132.19999999999999</v>
          </cell>
          <cell r="E289" t="str">
            <v>EUR</v>
          </cell>
          <cell r="F289">
            <v>1</v>
          </cell>
        </row>
        <row r="290">
          <cell r="A290" t="str">
            <v>BC251R</v>
          </cell>
          <cell r="B290" t="str">
            <v>DUROTIP FORBICI MAYO CRV.140MM</v>
          </cell>
          <cell r="C290">
            <v>148.19999999999999</v>
          </cell>
          <cell r="D290">
            <v>148.19999999999999</v>
          </cell>
          <cell r="E290" t="str">
            <v>EUR</v>
          </cell>
          <cell r="F290">
            <v>1</v>
          </cell>
        </row>
        <row r="291">
          <cell r="A291" t="str">
            <v>BC252B</v>
          </cell>
          <cell r="B291" t="str">
            <v>FORBICI MAYO NOIR RET.170MM</v>
          </cell>
          <cell r="C291">
            <v>700.1</v>
          </cell>
          <cell r="D291">
            <v>700.1</v>
          </cell>
          <cell r="E291" t="str">
            <v>EUR</v>
          </cell>
          <cell r="F291">
            <v>1</v>
          </cell>
        </row>
        <row r="292">
          <cell r="A292" t="str">
            <v>BC252R</v>
          </cell>
          <cell r="B292" t="str">
            <v>DUROTIP FORBICI MAYO RET.170MM</v>
          </cell>
          <cell r="C292">
            <v>183.83</v>
          </cell>
          <cell r="D292">
            <v>183.83</v>
          </cell>
          <cell r="E292" t="str">
            <v>EUR</v>
          </cell>
          <cell r="F292">
            <v>1</v>
          </cell>
        </row>
        <row r="293">
          <cell r="A293" t="str">
            <v>BC253B</v>
          </cell>
          <cell r="B293" t="str">
            <v>FORBICI MAYO NOIR CRV.170MM</v>
          </cell>
          <cell r="C293">
            <v>700.1</v>
          </cell>
          <cell r="D293">
            <v>700.1</v>
          </cell>
          <cell r="E293" t="str">
            <v>EUR</v>
          </cell>
          <cell r="F293">
            <v>1</v>
          </cell>
        </row>
        <row r="294">
          <cell r="A294" t="str">
            <v>BC253R</v>
          </cell>
          <cell r="B294" t="str">
            <v>DUROTIP FORBICI MAYO CRV.170MM</v>
          </cell>
          <cell r="C294">
            <v>191.47</v>
          </cell>
          <cell r="D294">
            <v>191.47</v>
          </cell>
          <cell r="E294" t="str">
            <v>EUR</v>
          </cell>
          <cell r="F294">
            <v>1</v>
          </cell>
        </row>
        <row r="295">
          <cell r="A295" t="str">
            <v>BC253W</v>
          </cell>
          <cell r="B295" t="str">
            <v>DUROTIP FORBICI TAGLIO ONDUL.CRV.170MM</v>
          </cell>
          <cell r="C295">
            <v>177.5</v>
          </cell>
          <cell r="D295">
            <v>177.5</v>
          </cell>
          <cell r="E295" t="str">
            <v>EUR</v>
          </cell>
          <cell r="F295">
            <v>1</v>
          </cell>
        </row>
        <row r="296">
          <cell r="A296" t="str">
            <v>BC253WB</v>
          </cell>
          <cell r="B296" t="str">
            <v>FORBICI MAYO NOIR TAGLIO OND.CRV.170MM</v>
          </cell>
          <cell r="C296">
            <v>700.1</v>
          </cell>
          <cell r="D296">
            <v>700.1</v>
          </cell>
          <cell r="E296" t="str">
            <v>EUR</v>
          </cell>
          <cell r="F296">
            <v>1</v>
          </cell>
        </row>
        <row r="297">
          <cell r="A297" t="str">
            <v>BC256R</v>
          </cell>
          <cell r="B297" t="str">
            <v>DUROTIP FORBICI P DISSEZ.RET.115MM</v>
          </cell>
          <cell r="C297">
            <v>126.9</v>
          </cell>
          <cell r="D297">
            <v>126.9</v>
          </cell>
          <cell r="E297" t="str">
            <v>EUR</v>
          </cell>
          <cell r="F297">
            <v>1</v>
          </cell>
        </row>
        <row r="298">
          <cell r="A298" t="str">
            <v>BC257B</v>
          </cell>
          <cell r="B298" t="str">
            <v>FORBICI DISS.NOIR CURVO 115MM</v>
          </cell>
          <cell r="C298">
            <v>360.5</v>
          </cell>
          <cell r="D298">
            <v>360.5</v>
          </cell>
          <cell r="E298" t="str">
            <v>EUR</v>
          </cell>
          <cell r="F298">
            <v>1</v>
          </cell>
        </row>
        <row r="299">
          <cell r="A299" t="str">
            <v>BC257R</v>
          </cell>
          <cell r="B299" t="str">
            <v>DUROTIP FORBICI P DISSEZ.CRV.115MM</v>
          </cell>
          <cell r="C299">
            <v>140.5</v>
          </cell>
          <cell r="D299">
            <v>140.5</v>
          </cell>
          <cell r="E299" t="str">
            <v>EUR</v>
          </cell>
          <cell r="F299">
            <v>1</v>
          </cell>
        </row>
        <row r="300">
          <cell r="A300" t="str">
            <v>BC257W</v>
          </cell>
          <cell r="B300" t="str">
            <v>DUROTIP FORBICI TAGLIO ONDUL.CRV.115MM</v>
          </cell>
          <cell r="C300">
            <v>167.8</v>
          </cell>
          <cell r="D300">
            <v>167.8</v>
          </cell>
          <cell r="E300" t="str">
            <v>EUR</v>
          </cell>
          <cell r="F300">
            <v>1</v>
          </cell>
        </row>
        <row r="301">
          <cell r="A301" t="str">
            <v>BC257WB</v>
          </cell>
          <cell r="B301" t="str">
            <v>FORBICI DISS.NOIR TAGLIO OND.CURVO 115MM</v>
          </cell>
          <cell r="C301">
            <v>370.8</v>
          </cell>
          <cell r="D301">
            <v>370.8</v>
          </cell>
          <cell r="E301" t="str">
            <v>EUR</v>
          </cell>
          <cell r="F301">
            <v>1</v>
          </cell>
        </row>
        <row r="302">
          <cell r="A302" t="str">
            <v>BC258R</v>
          </cell>
          <cell r="B302" t="str">
            <v>DUROTIP FORBICI METZENBAUM 145MM</v>
          </cell>
          <cell r="C302">
            <v>142</v>
          </cell>
          <cell r="D302">
            <v>142</v>
          </cell>
          <cell r="E302" t="str">
            <v>EUR</v>
          </cell>
          <cell r="F302">
            <v>1</v>
          </cell>
        </row>
        <row r="303">
          <cell r="A303" t="str">
            <v>BC259B</v>
          </cell>
          <cell r="B303" t="str">
            <v>FORBICI DI BABY-METZ.NOIR CURVO 145MM</v>
          </cell>
          <cell r="C303">
            <v>381.1</v>
          </cell>
          <cell r="D303">
            <v>381.1</v>
          </cell>
          <cell r="E303" t="str">
            <v>EUR</v>
          </cell>
          <cell r="F303">
            <v>1</v>
          </cell>
        </row>
        <row r="304">
          <cell r="A304" t="str">
            <v>BC259R</v>
          </cell>
          <cell r="B304" t="str">
            <v>DUROTIP FORBICI METZENBAUM CRV.145MM</v>
          </cell>
          <cell r="C304">
            <v>151.19999999999999</v>
          </cell>
          <cell r="D304">
            <v>151.19999999999999</v>
          </cell>
          <cell r="E304" t="str">
            <v>EUR</v>
          </cell>
          <cell r="F304">
            <v>1</v>
          </cell>
        </row>
        <row r="305">
          <cell r="A305" t="str">
            <v>BC259W</v>
          </cell>
          <cell r="B305" t="str">
            <v>DUROTIP FORBICI TAGLIO ONDUL.CRV.145MM</v>
          </cell>
          <cell r="C305">
            <v>171.7</v>
          </cell>
          <cell r="D305">
            <v>171.7</v>
          </cell>
          <cell r="E305" t="str">
            <v>EUR</v>
          </cell>
          <cell r="F305">
            <v>1</v>
          </cell>
        </row>
        <row r="306">
          <cell r="A306" t="str">
            <v>BC259WB</v>
          </cell>
          <cell r="B306" t="str">
            <v>FORB.DI BABY-METZ.NOIR TAGL.OND.CVO.145</v>
          </cell>
          <cell r="C306">
            <v>391.4</v>
          </cell>
          <cell r="D306">
            <v>391.4</v>
          </cell>
          <cell r="E306" t="str">
            <v>EUR</v>
          </cell>
          <cell r="F306">
            <v>1</v>
          </cell>
        </row>
        <row r="307">
          <cell r="A307" t="str">
            <v>BC260R</v>
          </cell>
          <cell r="B307" t="str">
            <v>DUROTIP FORBICI P.LEGAT.METZB.RET.145MM</v>
          </cell>
          <cell r="C307">
            <v>133</v>
          </cell>
          <cell r="D307">
            <v>133</v>
          </cell>
          <cell r="E307" t="str">
            <v>EUR</v>
          </cell>
          <cell r="F307">
            <v>1</v>
          </cell>
        </row>
        <row r="308">
          <cell r="A308" t="str">
            <v>BC261B</v>
          </cell>
          <cell r="B308" t="str">
            <v>FORBICI DI METZENBAUM NOIR CURVO 145MM</v>
          </cell>
          <cell r="C308">
            <v>381.1</v>
          </cell>
          <cell r="D308">
            <v>381.1</v>
          </cell>
          <cell r="E308" t="str">
            <v>EUR</v>
          </cell>
          <cell r="F308">
            <v>1</v>
          </cell>
        </row>
        <row r="309">
          <cell r="A309" t="str">
            <v>BC261R</v>
          </cell>
          <cell r="B309" t="str">
            <v>DUROTIP FORBICI P.LEGAT.METZB.CRV.145MM</v>
          </cell>
          <cell r="C309">
            <v>142</v>
          </cell>
          <cell r="D309">
            <v>142</v>
          </cell>
          <cell r="E309" t="str">
            <v>EUR</v>
          </cell>
          <cell r="F309">
            <v>1</v>
          </cell>
        </row>
        <row r="310">
          <cell r="A310" t="str">
            <v>BC261W</v>
          </cell>
          <cell r="B310" t="str">
            <v>DUROTIP FORBICI TAGLIO ONDUL.CRV.145MM</v>
          </cell>
          <cell r="C310">
            <v>164.4</v>
          </cell>
          <cell r="D310">
            <v>164.4</v>
          </cell>
          <cell r="E310" t="str">
            <v>EUR</v>
          </cell>
          <cell r="F310">
            <v>1</v>
          </cell>
        </row>
        <row r="311">
          <cell r="A311" t="str">
            <v>BC261WB</v>
          </cell>
          <cell r="B311" t="str">
            <v>FORB.D.METZENBAUM NOIR TAGL.OND.CVO.145</v>
          </cell>
          <cell r="C311">
            <v>391.4</v>
          </cell>
          <cell r="D311">
            <v>391.4</v>
          </cell>
          <cell r="E311" t="str">
            <v>EUR</v>
          </cell>
          <cell r="F311">
            <v>1</v>
          </cell>
        </row>
        <row r="312">
          <cell r="A312" t="str">
            <v>BC262R</v>
          </cell>
          <cell r="B312" t="str">
            <v>DUROTIP FORBICI METZENBAUM RET.180MM</v>
          </cell>
          <cell r="C312">
            <v>142</v>
          </cell>
          <cell r="D312">
            <v>142</v>
          </cell>
          <cell r="E312" t="str">
            <v>EUR</v>
          </cell>
          <cell r="F312">
            <v>1</v>
          </cell>
        </row>
        <row r="313">
          <cell r="A313" t="str">
            <v>BC263B</v>
          </cell>
          <cell r="B313" t="str">
            <v>FORBICI DI METZENBAUM NOIR CURVO 180MM</v>
          </cell>
          <cell r="C313">
            <v>381.1</v>
          </cell>
          <cell r="D313">
            <v>381.1</v>
          </cell>
          <cell r="E313" t="str">
            <v>EUR</v>
          </cell>
          <cell r="F313">
            <v>1</v>
          </cell>
        </row>
        <row r="314">
          <cell r="A314" t="str">
            <v>BC263R</v>
          </cell>
          <cell r="B314" t="str">
            <v>DUROTIP FORBICI METZENBAUM CRV.180MM</v>
          </cell>
          <cell r="C314">
            <v>152.9</v>
          </cell>
          <cell r="D314">
            <v>152.9</v>
          </cell>
          <cell r="E314" t="str">
            <v>EUR</v>
          </cell>
          <cell r="F314">
            <v>1</v>
          </cell>
        </row>
        <row r="315">
          <cell r="A315" t="str">
            <v>BC263W</v>
          </cell>
          <cell r="B315" t="str">
            <v>DUROTIP FORBICI TAGLIO ONDUL.CRV.180MM</v>
          </cell>
          <cell r="C315">
            <v>174</v>
          </cell>
          <cell r="D315">
            <v>174</v>
          </cell>
          <cell r="E315" t="str">
            <v>EUR</v>
          </cell>
          <cell r="F315">
            <v>1</v>
          </cell>
        </row>
        <row r="316">
          <cell r="A316" t="str">
            <v>BC263WB</v>
          </cell>
          <cell r="B316" t="str">
            <v>FORB.D.METZENBAUM NOIR TAGL.OND.CVO.180</v>
          </cell>
          <cell r="C316">
            <v>391.4</v>
          </cell>
          <cell r="D316">
            <v>391.4</v>
          </cell>
          <cell r="E316" t="str">
            <v>EUR</v>
          </cell>
          <cell r="F316">
            <v>1</v>
          </cell>
        </row>
        <row r="317">
          <cell r="A317" t="str">
            <v>BC265B</v>
          </cell>
          <cell r="B317" t="str">
            <v>FORBICI DI METZENBAUM NOIR CURVO 200MM</v>
          </cell>
          <cell r="C317">
            <v>381.1</v>
          </cell>
          <cell r="D317">
            <v>381.1</v>
          </cell>
          <cell r="E317" t="str">
            <v>EUR</v>
          </cell>
          <cell r="F317">
            <v>1</v>
          </cell>
        </row>
        <row r="318">
          <cell r="A318" t="str">
            <v>BC265R</v>
          </cell>
          <cell r="B318" t="str">
            <v>DUROTIP FORBICI DISS.METZB.CRV.200MM</v>
          </cell>
          <cell r="C318">
            <v>165.7</v>
          </cell>
          <cell r="D318">
            <v>165.7</v>
          </cell>
          <cell r="E318" t="str">
            <v>EUR</v>
          </cell>
          <cell r="F318">
            <v>1</v>
          </cell>
        </row>
        <row r="319">
          <cell r="A319" t="str">
            <v>BC265W</v>
          </cell>
          <cell r="B319" t="str">
            <v>DUROTIP FORBICI TAGLIO ONDUL.CRV.200MM</v>
          </cell>
          <cell r="C319">
            <v>189.9</v>
          </cell>
          <cell r="D319">
            <v>189.9</v>
          </cell>
          <cell r="E319" t="str">
            <v>EUR</v>
          </cell>
          <cell r="F319">
            <v>1</v>
          </cell>
        </row>
        <row r="320">
          <cell r="A320" t="str">
            <v>BC265WB</v>
          </cell>
          <cell r="B320" t="str">
            <v>FORB.D.METZENBAUM NOIR TAGL.OND.CVO.200</v>
          </cell>
          <cell r="C320">
            <v>391.4</v>
          </cell>
          <cell r="D320">
            <v>391.4</v>
          </cell>
          <cell r="E320" t="str">
            <v>EUR</v>
          </cell>
          <cell r="F320">
            <v>1</v>
          </cell>
        </row>
        <row r="321">
          <cell r="A321" t="str">
            <v>BC266R</v>
          </cell>
          <cell r="B321" t="str">
            <v>DUROTIP FORBICI DISS.METZB.RET.230MM</v>
          </cell>
          <cell r="C321">
            <v>184.1</v>
          </cell>
          <cell r="D321">
            <v>184.1</v>
          </cell>
          <cell r="E321" t="str">
            <v>EUR</v>
          </cell>
          <cell r="F321">
            <v>1</v>
          </cell>
        </row>
        <row r="322">
          <cell r="A322" t="str">
            <v>BC267B</v>
          </cell>
          <cell r="B322" t="str">
            <v>FORBICI METZENBAUM NOIR CRV.230MM</v>
          </cell>
          <cell r="C322">
            <v>725.1</v>
          </cell>
          <cell r="D322">
            <v>725.1</v>
          </cell>
          <cell r="E322" t="str">
            <v>EUR</v>
          </cell>
          <cell r="F322">
            <v>1</v>
          </cell>
        </row>
        <row r="323">
          <cell r="A323" t="str">
            <v>BC267R</v>
          </cell>
          <cell r="B323" t="str">
            <v>DUROTIP FORBICI DISS.METZB.CRV.230MM</v>
          </cell>
          <cell r="C323">
            <v>194</v>
          </cell>
          <cell r="D323">
            <v>194</v>
          </cell>
          <cell r="E323" t="str">
            <v>EUR</v>
          </cell>
          <cell r="F323">
            <v>1</v>
          </cell>
        </row>
        <row r="324">
          <cell r="A324" t="str">
            <v>BC267W</v>
          </cell>
          <cell r="B324" t="str">
            <v>DUROTIP FORBICI TAGLIO ONDUL.CRV.230MM</v>
          </cell>
          <cell r="C324">
            <v>218.9</v>
          </cell>
          <cell r="D324">
            <v>218.9</v>
          </cell>
          <cell r="E324" t="str">
            <v>EUR</v>
          </cell>
          <cell r="F324">
            <v>1</v>
          </cell>
        </row>
        <row r="325">
          <cell r="A325" t="str">
            <v>BC267WB</v>
          </cell>
          <cell r="B325" t="str">
            <v>FORBICI METZENBAUM NOIR TAGL.OND.CRV.230</v>
          </cell>
          <cell r="C325">
            <v>725.1</v>
          </cell>
          <cell r="D325">
            <v>725.1</v>
          </cell>
          <cell r="E325" t="str">
            <v>EUR</v>
          </cell>
          <cell r="F325">
            <v>1</v>
          </cell>
        </row>
        <row r="326">
          <cell r="A326" t="str">
            <v>BC270R</v>
          </cell>
          <cell r="B326" t="str">
            <v>DUROTIP FORBICI METZENBAUM RET.180MM</v>
          </cell>
          <cell r="C326">
            <v>151.19999999999999</v>
          </cell>
          <cell r="D326">
            <v>151.19999999999999</v>
          </cell>
          <cell r="E326" t="str">
            <v>EUR</v>
          </cell>
          <cell r="F326">
            <v>1</v>
          </cell>
        </row>
        <row r="327">
          <cell r="A327" t="str">
            <v>BC271B</v>
          </cell>
          <cell r="B327" t="str">
            <v>FORBICI METZENBAUM NOIR CURVO 180MM</v>
          </cell>
          <cell r="C327">
            <v>381.1</v>
          </cell>
          <cell r="D327">
            <v>381.1</v>
          </cell>
          <cell r="E327" t="str">
            <v>EUR</v>
          </cell>
          <cell r="F327">
            <v>1</v>
          </cell>
        </row>
        <row r="328">
          <cell r="A328" t="str">
            <v>BC271R</v>
          </cell>
          <cell r="B328" t="str">
            <v>DUROTIP FORBICI METZENBAUM CRV.180MM</v>
          </cell>
          <cell r="C328">
            <v>159.69999999999999</v>
          </cell>
          <cell r="D328">
            <v>159.69999999999999</v>
          </cell>
          <cell r="E328" t="str">
            <v>EUR</v>
          </cell>
          <cell r="F328">
            <v>1</v>
          </cell>
        </row>
        <row r="329">
          <cell r="A329" t="str">
            <v>BC271W</v>
          </cell>
          <cell r="B329" t="str">
            <v>DUROTIP FORBICI TAGLIO ONDUL.CRV.180MM</v>
          </cell>
          <cell r="C329">
            <v>183.7</v>
          </cell>
          <cell r="D329">
            <v>183.7</v>
          </cell>
          <cell r="E329" t="str">
            <v>EUR</v>
          </cell>
          <cell r="F329">
            <v>1</v>
          </cell>
        </row>
        <row r="330">
          <cell r="A330" t="str">
            <v>BC271WB</v>
          </cell>
          <cell r="B330" t="str">
            <v>FORB.D.METZENBAUM NOIR TAGL.OND.CVO.180</v>
          </cell>
          <cell r="C330">
            <v>391.4</v>
          </cell>
          <cell r="D330">
            <v>391.4</v>
          </cell>
          <cell r="E330" t="str">
            <v>EUR</v>
          </cell>
          <cell r="F330">
            <v>1</v>
          </cell>
        </row>
        <row r="331">
          <cell r="A331" t="str">
            <v>BC273B</v>
          </cell>
          <cell r="B331" t="str">
            <v>FORBICI TOENNIS-ADSON NOIR CRV.175MM</v>
          </cell>
          <cell r="C331">
            <v>700.1</v>
          </cell>
          <cell r="D331">
            <v>700.1</v>
          </cell>
          <cell r="E331" t="str">
            <v>EUR</v>
          </cell>
          <cell r="F331">
            <v>1</v>
          </cell>
        </row>
        <row r="332">
          <cell r="A332" t="str">
            <v>BC273R</v>
          </cell>
          <cell r="B332" t="str">
            <v>DUROTIP FORBI.DISS.TOENNIS-ADSON 175MM</v>
          </cell>
          <cell r="C332">
            <v>175.6</v>
          </cell>
          <cell r="D332">
            <v>175.6</v>
          </cell>
          <cell r="E332" t="str">
            <v>EUR</v>
          </cell>
          <cell r="F332">
            <v>1</v>
          </cell>
        </row>
        <row r="333">
          <cell r="A333" t="str">
            <v>BC273W</v>
          </cell>
          <cell r="B333" t="str">
            <v>DUROTIP FORBICI TAGLIO ONDUL.CRV.175MM</v>
          </cell>
          <cell r="C333">
            <v>200.1</v>
          </cell>
          <cell r="D333">
            <v>200.1</v>
          </cell>
          <cell r="E333" t="str">
            <v>EUR</v>
          </cell>
          <cell r="F333">
            <v>1</v>
          </cell>
        </row>
        <row r="334">
          <cell r="A334" t="str">
            <v>BC273WB</v>
          </cell>
          <cell r="B334" t="str">
            <v>FORB.TOENNIS-ADSON NOIR TAGL.OND.CRV.175</v>
          </cell>
          <cell r="C334">
            <v>700.1</v>
          </cell>
          <cell r="D334">
            <v>700.1</v>
          </cell>
          <cell r="E334" t="str">
            <v>EUR</v>
          </cell>
          <cell r="F334">
            <v>1</v>
          </cell>
        </row>
        <row r="335">
          <cell r="A335" t="str">
            <v>BC274R</v>
          </cell>
          <cell r="B335" t="str">
            <v>DUROTIP FORBICI METZENBAUM RET.200MM</v>
          </cell>
          <cell r="C335">
            <v>155</v>
          </cell>
          <cell r="D335">
            <v>155</v>
          </cell>
          <cell r="E335" t="str">
            <v>EUR</v>
          </cell>
          <cell r="F335">
            <v>1</v>
          </cell>
        </row>
        <row r="336">
          <cell r="A336" t="str">
            <v>BC275B</v>
          </cell>
          <cell r="B336" t="str">
            <v>FORBICI DI METZENBAUM NOIR CURVO 200MM</v>
          </cell>
          <cell r="C336">
            <v>381.1</v>
          </cell>
          <cell r="D336">
            <v>381.1</v>
          </cell>
          <cell r="E336" t="str">
            <v>EUR</v>
          </cell>
          <cell r="F336">
            <v>1</v>
          </cell>
        </row>
        <row r="337">
          <cell r="A337" t="str">
            <v>BC275R</v>
          </cell>
          <cell r="B337" t="str">
            <v>DUROTIP FORBICI METZENBAUM CRV.200MM</v>
          </cell>
          <cell r="C337">
            <v>175.6</v>
          </cell>
          <cell r="D337">
            <v>175.6</v>
          </cell>
          <cell r="E337" t="str">
            <v>EUR</v>
          </cell>
          <cell r="F337">
            <v>1</v>
          </cell>
        </row>
        <row r="338">
          <cell r="A338" t="str">
            <v>BC275W</v>
          </cell>
          <cell r="B338" t="str">
            <v>DUROTIP FORBICI AFFIL.ONDUL.CRV.200MM</v>
          </cell>
          <cell r="C338">
            <v>200.1</v>
          </cell>
          <cell r="D338">
            <v>200.1</v>
          </cell>
          <cell r="E338" t="str">
            <v>EUR</v>
          </cell>
          <cell r="F338">
            <v>1</v>
          </cell>
        </row>
        <row r="339">
          <cell r="A339" t="str">
            <v>BC275WB</v>
          </cell>
          <cell r="B339" t="str">
            <v>FORB.D.METZENBAUM NOIR TAGL.OND.CVO.200</v>
          </cell>
          <cell r="C339">
            <v>391.4</v>
          </cell>
          <cell r="D339">
            <v>391.4</v>
          </cell>
          <cell r="E339" t="str">
            <v>EUR</v>
          </cell>
          <cell r="F339">
            <v>1</v>
          </cell>
        </row>
        <row r="340">
          <cell r="A340" t="str">
            <v>BC276R</v>
          </cell>
          <cell r="B340" t="str">
            <v>DUROTIP FORBICI METZENBAUM RET.230MM</v>
          </cell>
          <cell r="C340">
            <v>184.9</v>
          </cell>
          <cell r="D340">
            <v>184.9</v>
          </cell>
          <cell r="E340" t="str">
            <v>EUR</v>
          </cell>
          <cell r="F340">
            <v>1</v>
          </cell>
        </row>
        <row r="341">
          <cell r="A341" t="str">
            <v>BC277B</v>
          </cell>
          <cell r="B341" t="str">
            <v>FORBICI METZENBAUM NOIR CRV.230MM</v>
          </cell>
          <cell r="C341">
            <v>700.1</v>
          </cell>
          <cell r="D341">
            <v>700.1</v>
          </cell>
          <cell r="E341" t="str">
            <v>EUR</v>
          </cell>
          <cell r="F341">
            <v>1</v>
          </cell>
        </row>
        <row r="342">
          <cell r="A342" t="str">
            <v>BC277R</v>
          </cell>
          <cell r="B342" t="str">
            <v>DUROTIP FORBICI SOTTILE CRV.230MM</v>
          </cell>
          <cell r="C342">
            <v>201.6</v>
          </cell>
          <cell r="D342">
            <v>201.6</v>
          </cell>
          <cell r="E342" t="str">
            <v>EUR</v>
          </cell>
          <cell r="F342">
            <v>1</v>
          </cell>
        </row>
        <row r="343">
          <cell r="A343" t="str">
            <v>BC277W</v>
          </cell>
          <cell r="B343" t="str">
            <v>DUROTIP FORBICI TAGLIO ONDUL.CRV.230MM</v>
          </cell>
          <cell r="C343">
            <v>229</v>
          </cell>
          <cell r="D343">
            <v>229</v>
          </cell>
          <cell r="E343" t="str">
            <v>EUR</v>
          </cell>
          <cell r="F343">
            <v>1</v>
          </cell>
        </row>
        <row r="344">
          <cell r="A344" t="str">
            <v>BC277WB</v>
          </cell>
          <cell r="B344" t="str">
            <v>FORBICI METZENBAUM NOIR TAGL.OND.CRV.230</v>
          </cell>
          <cell r="C344">
            <v>474.71</v>
          </cell>
          <cell r="D344">
            <v>474.71</v>
          </cell>
          <cell r="E344" t="str">
            <v>EUR</v>
          </cell>
          <cell r="F344">
            <v>1</v>
          </cell>
        </row>
        <row r="345">
          <cell r="A345" t="str">
            <v>BC279B</v>
          </cell>
          <cell r="B345" t="str">
            <v>FORBICI NELSON-METZB.NOIR CRV.260MM</v>
          </cell>
          <cell r="C345">
            <v>812.7</v>
          </cell>
          <cell r="D345">
            <v>812.7</v>
          </cell>
          <cell r="E345" t="str">
            <v>EUR</v>
          </cell>
          <cell r="F345">
            <v>1</v>
          </cell>
        </row>
        <row r="346">
          <cell r="A346" t="str">
            <v>BC279R</v>
          </cell>
          <cell r="B346" t="str">
            <v>DUROTIP FORBICI NELSON-METZENBAUM 260MM</v>
          </cell>
          <cell r="C346">
            <v>212.3</v>
          </cell>
          <cell r="D346">
            <v>212.3</v>
          </cell>
          <cell r="E346" t="str">
            <v>EUR</v>
          </cell>
          <cell r="F346">
            <v>1</v>
          </cell>
        </row>
        <row r="347">
          <cell r="A347" t="str">
            <v>BC279W</v>
          </cell>
          <cell r="B347" t="str">
            <v>DUROTIP FORBICI TAGLIO ONDUL.CRV.260MM</v>
          </cell>
          <cell r="C347">
            <v>318</v>
          </cell>
          <cell r="D347">
            <v>318</v>
          </cell>
          <cell r="E347" t="str">
            <v>EUR</v>
          </cell>
          <cell r="F347">
            <v>1</v>
          </cell>
        </row>
        <row r="348">
          <cell r="A348" t="str">
            <v>BC279WB</v>
          </cell>
          <cell r="B348" t="str">
            <v>FORB.NELSON-METZB.NOIR TAGL.OND.CRV.260</v>
          </cell>
          <cell r="C348">
            <v>812.7</v>
          </cell>
          <cell r="D348">
            <v>812.7</v>
          </cell>
          <cell r="E348" t="str">
            <v>EUR</v>
          </cell>
          <cell r="F348">
            <v>1</v>
          </cell>
        </row>
        <row r="349">
          <cell r="A349" t="str">
            <v>BC281B</v>
          </cell>
          <cell r="B349" t="str">
            <v>FORBICI NELSON-METZB.NOIR CRV.285MM</v>
          </cell>
          <cell r="C349">
            <v>862.6</v>
          </cell>
          <cell r="D349">
            <v>862.6</v>
          </cell>
          <cell r="E349" t="str">
            <v>EUR</v>
          </cell>
          <cell r="F349">
            <v>1</v>
          </cell>
        </row>
        <row r="350">
          <cell r="A350" t="str">
            <v>BC281R</v>
          </cell>
          <cell r="B350" t="str">
            <v>DUROTIP FORBICI NELSON-METZENBAUM 285MM</v>
          </cell>
          <cell r="C350">
            <v>232.2</v>
          </cell>
          <cell r="D350">
            <v>232.2</v>
          </cell>
          <cell r="E350" t="str">
            <v>EUR</v>
          </cell>
          <cell r="F350">
            <v>1</v>
          </cell>
        </row>
        <row r="351">
          <cell r="A351" t="str">
            <v>BC281W</v>
          </cell>
          <cell r="B351" t="str">
            <v>DUROTIP FORBICI TAGLIO ONDUL.CRV.285MM</v>
          </cell>
          <cell r="C351">
            <v>345.7</v>
          </cell>
          <cell r="D351">
            <v>345.7</v>
          </cell>
          <cell r="E351" t="str">
            <v>EUR</v>
          </cell>
          <cell r="F351">
            <v>1</v>
          </cell>
        </row>
        <row r="352">
          <cell r="A352" t="str">
            <v>BC281WB</v>
          </cell>
          <cell r="B352" t="str">
            <v>FORB.NELSON-METZB.NOIR TAGL.OND.CRV.285</v>
          </cell>
          <cell r="C352">
            <v>862.6</v>
          </cell>
          <cell r="D352">
            <v>862.6</v>
          </cell>
          <cell r="E352" t="str">
            <v>EUR</v>
          </cell>
          <cell r="F352">
            <v>1</v>
          </cell>
        </row>
        <row r="353">
          <cell r="A353" t="str">
            <v>BC282R</v>
          </cell>
          <cell r="B353" t="str">
            <v>DUROTIP FORBICI NEL-METZENBAUM CUR.285MM</v>
          </cell>
          <cell r="C353">
            <v>407.9</v>
          </cell>
          <cell r="D353">
            <v>407.9</v>
          </cell>
          <cell r="E353" t="str">
            <v>EUR</v>
          </cell>
          <cell r="F353">
            <v>1</v>
          </cell>
        </row>
        <row r="354">
          <cell r="A354" t="str">
            <v>BC283B</v>
          </cell>
          <cell r="B354" t="str">
            <v>FORBICI DI LEXER NOIR CURVO 165MM</v>
          </cell>
          <cell r="C354">
            <v>412</v>
          </cell>
          <cell r="D354">
            <v>412</v>
          </cell>
          <cell r="E354" t="str">
            <v>EUR</v>
          </cell>
          <cell r="F354">
            <v>1</v>
          </cell>
        </row>
        <row r="355">
          <cell r="A355" t="str">
            <v>BC283R</v>
          </cell>
          <cell r="B355" t="str">
            <v>DUROTIP FORBICI LEXER DISSEZ.CRV.165MM</v>
          </cell>
          <cell r="C355">
            <v>145.9</v>
          </cell>
          <cell r="D355">
            <v>145.9</v>
          </cell>
          <cell r="E355" t="str">
            <v>EUR</v>
          </cell>
          <cell r="F355">
            <v>1</v>
          </cell>
        </row>
        <row r="356">
          <cell r="A356" t="str">
            <v>BC283W</v>
          </cell>
          <cell r="B356" t="str">
            <v>DUROTIP FORBICI TAGLIO ONDUL.CRV.165MM</v>
          </cell>
          <cell r="C356">
            <v>222.7</v>
          </cell>
          <cell r="D356">
            <v>222.7</v>
          </cell>
          <cell r="E356" t="str">
            <v>EUR</v>
          </cell>
          <cell r="F356">
            <v>1</v>
          </cell>
        </row>
        <row r="357">
          <cell r="A357" t="str">
            <v>BC283WB</v>
          </cell>
          <cell r="B357" t="str">
            <v>FORB.DI LEXER NOIR TAGLIO OND.CVO.165MM</v>
          </cell>
          <cell r="C357">
            <v>422.3</v>
          </cell>
          <cell r="D357">
            <v>422.3</v>
          </cell>
          <cell r="E357" t="str">
            <v>EUR</v>
          </cell>
          <cell r="F357">
            <v>1</v>
          </cell>
        </row>
        <row r="358">
          <cell r="A358" t="str">
            <v>BC284B</v>
          </cell>
          <cell r="B358" t="str">
            <v>FORBICI DI MAYO-LEXER NOIR CURVO 165MM</v>
          </cell>
          <cell r="C358">
            <v>427.5</v>
          </cell>
          <cell r="D358">
            <v>427.5</v>
          </cell>
          <cell r="E358" t="str">
            <v>EUR</v>
          </cell>
          <cell r="F358">
            <v>1</v>
          </cell>
        </row>
        <row r="359">
          <cell r="A359" t="str">
            <v>BC284R</v>
          </cell>
          <cell r="B359" t="str">
            <v>DUROTIP FORBICI MAYO-LEXER DIS.CRV.165MM</v>
          </cell>
          <cell r="C359">
            <v>145.9</v>
          </cell>
          <cell r="D359">
            <v>145.9</v>
          </cell>
          <cell r="E359" t="str">
            <v>EUR</v>
          </cell>
          <cell r="F359">
            <v>1</v>
          </cell>
        </row>
        <row r="360">
          <cell r="A360" t="str">
            <v>BC284W</v>
          </cell>
          <cell r="B360" t="str">
            <v>DUROTIP FORBICI TAGLIO ONDUL.CRV.165MM</v>
          </cell>
          <cell r="C360">
            <v>180.4</v>
          </cell>
          <cell r="D360">
            <v>180.4</v>
          </cell>
          <cell r="E360" t="str">
            <v>EUR</v>
          </cell>
          <cell r="F360">
            <v>1</v>
          </cell>
        </row>
        <row r="361">
          <cell r="A361" t="str">
            <v>BC284WB</v>
          </cell>
          <cell r="B361" t="str">
            <v>FORB.D.MAYO-LEXER NOIR TAGL.OND.CVO.165</v>
          </cell>
          <cell r="C361">
            <v>427.5</v>
          </cell>
          <cell r="D361">
            <v>427.5</v>
          </cell>
          <cell r="E361" t="str">
            <v>EUR</v>
          </cell>
          <cell r="F361">
            <v>1</v>
          </cell>
        </row>
        <row r="362">
          <cell r="A362" t="str">
            <v>BC285R</v>
          </cell>
          <cell r="B362" t="str">
            <v>DUROTIP FORBICI DISS.CRV.350MM</v>
          </cell>
          <cell r="C362">
            <v>622.9</v>
          </cell>
          <cell r="D362">
            <v>622.9</v>
          </cell>
          <cell r="E362" t="str">
            <v>EUR</v>
          </cell>
          <cell r="F362">
            <v>1</v>
          </cell>
        </row>
        <row r="363">
          <cell r="A363" t="str">
            <v>BC287R</v>
          </cell>
          <cell r="B363" t="str">
            <v>DUROTIP FORBICI METZENBAUM CRV.230MM</v>
          </cell>
          <cell r="C363">
            <v>288.7</v>
          </cell>
          <cell r="D363">
            <v>288.7</v>
          </cell>
          <cell r="E363" t="str">
            <v>EUR</v>
          </cell>
          <cell r="F363">
            <v>1</v>
          </cell>
        </row>
        <row r="364">
          <cell r="A364" t="str">
            <v>BC287W</v>
          </cell>
          <cell r="B364" t="str">
            <v>DUROTIP FORBICI TAGLIO ONDUL.CRV.230MM</v>
          </cell>
          <cell r="C364">
            <v>299.89999999999998</v>
          </cell>
          <cell r="D364">
            <v>299.89999999999998</v>
          </cell>
          <cell r="E364" t="str">
            <v>EUR</v>
          </cell>
          <cell r="F364">
            <v>1</v>
          </cell>
        </row>
        <row r="365">
          <cell r="A365" t="str">
            <v>BC289R</v>
          </cell>
          <cell r="B365" t="str">
            <v>DUROTIP FORBICI NELSON-METZB.CRV.305MM</v>
          </cell>
          <cell r="C365">
            <v>407.9</v>
          </cell>
          <cell r="D365">
            <v>407.9</v>
          </cell>
          <cell r="E365" t="str">
            <v>EUR</v>
          </cell>
          <cell r="F365">
            <v>1</v>
          </cell>
        </row>
        <row r="366">
          <cell r="A366" t="str">
            <v>BC290R</v>
          </cell>
          <cell r="B366" t="str">
            <v>DUROTIP FORBICI SIMS SM/SM CRV.200MM</v>
          </cell>
          <cell r="C366">
            <v>260.89999999999998</v>
          </cell>
          <cell r="D366">
            <v>260.89999999999998</v>
          </cell>
          <cell r="E366" t="str">
            <v>EUR</v>
          </cell>
          <cell r="F366">
            <v>1</v>
          </cell>
        </row>
        <row r="367">
          <cell r="A367" t="str">
            <v>BC290W</v>
          </cell>
          <cell r="B367" t="str">
            <v>DUROTIP FORBICI TAGLIO ONDUL.CRV.200MM</v>
          </cell>
          <cell r="C367">
            <v>270.7</v>
          </cell>
          <cell r="D367">
            <v>270.7</v>
          </cell>
          <cell r="E367" t="str">
            <v>EUR</v>
          </cell>
          <cell r="F367">
            <v>1</v>
          </cell>
        </row>
        <row r="368">
          <cell r="A368" t="str">
            <v>BC291R</v>
          </cell>
          <cell r="B368" t="str">
            <v>DUROTIP FORBICI SIMS SM/SM CRV.230MM</v>
          </cell>
          <cell r="C368">
            <v>287.89999999999998</v>
          </cell>
          <cell r="D368">
            <v>287.89999999999998</v>
          </cell>
          <cell r="E368" t="str">
            <v>EUR</v>
          </cell>
          <cell r="F368">
            <v>1</v>
          </cell>
        </row>
        <row r="369">
          <cell r="A369" t="str">
            <v>BC291W</v>
          </cell>
          <cell r="B369" t="str">
            <v>DUROTIP FORBICI TAGLIO ONDUL.CRV.230MM</v>
          </cell>
          <cell r="C369">
            <v>297.7</v>
          </cell>
          <cell r="D369">
            <v>297.7</v>
          </cell>
          <cell r="E369" t="str">
            <v>EUR</v>
          </cell>
          <cell r="F369">
            <v>1</v>
          </cell>
        </row>
        <row r="370">
          <cell r="A370" t="str">
            <v>BC292R</v>
          </cell>
          <cell r="B370" t="str">
            <v>FORBICI DI SIMS DUROTIP CRV.SM/SM 350MM</v>
          </cell>
          <cell r="C370">
            <v>702.05</v>
          </cell>
          <cell r="D370">
            <v>702.05</v>
          </cell>
          <cell r="E370" t="str">
            <v>EUR</v>
          </cell>
          <cell r="F370">
            <v>1</v>
          </cell>
        </row>
        <row r="371">
          <cell r="A371" t="str">
            <v>BC293R</v>
          </cell>
          <cell r="B371" t="str">
            <v>DUROTIP FORBICI WERTHEIM 230MM</v>
          </cell>
          <cell r="C371">
            <v>314.89999999999998</v>
          </cell>
          <cell r="D371">
            <v>314.89999999999998</v>
          </cell>
          <cell r="E371" t="str">
            <v>EUR</v>
          </cell>
          <cell r="F371">
            <v>1</v>
          </cell>
        </row>
        <row r="372">
          <cell r="A372" t="str">
            <v>BC294W</v>
          </cell>
          <cell r="B372" t="str">
            <v>DUROTIP FORBICI LEGAT.CRV.145MM</v>
          </cell>
          <cell r="C372">
            <v>251.2</v>
          </cell>
          <cell r="D372">
            <v>251.2</v>
          </cell>
          <cell r="E372" t="str">
            <v>EUR</v>
          </cell>
          <cell r="F372">
            <v>1</v>
          </cell>
        </row>
        <row r="373">
          <cell r="A373" t="str">
            <v>BC295W</v>
          </cell>
          <cell r="B373" t="str">
            <v>DUROTIP FORBICI TAGLIO ONDUL.CRV.180MM</v>
          </cell>
          <cell r="C373">
            <v>253.5</v>
          </cell>
          <cell r="D373">
            <v>253.5</v>
          </cell>
          <cell r="E373" t="str">
            <v>EUR</v>
          </cell>
          <cell r="F373">
            <v>1</v>
          </cell>
        </row>
        <row r="374">
          <cell r="A374" t="str">
            <v>BC296W</v>
          </cell>
          <cell r="B374" t="str">
            <v>DUROTIP FORBICI TAGLIO ONDUL.CRV.230MM</v>
          </cell>
          <cell r="C374">
            <v>332.9</v>
          </cell>
          <cell r="D374">
            <v>332.9</v>
          </cell>
          <cell r="E374" t="str">
            <v>EUR</v>
          </cell>
          <cell r="F374">
            <v>1</v>
          </cell>
        </row>
        <row r="375">
          <cell r="A375" t="str">
            <v>BC297W</v>
          </cell>
          <cell r="B375" t="str">
            <v>DUROTIP FORBICI TAGLIO ONDUL.CRV.260MM</v>
          </cell>
          <cell r="C375">
            <v>347.1</v>
          </cell>
          <cell r="D375">
            <v>347.1</v>
          </cell>
          <cell r="E375" t="str">
            <v>EUR</v>
          </cell>
          <cell r="F375">
            <v>1</v>
          </cell>
        </row>
        <row r="376">
          <cell r="A376" t="str">
            <v>BC298W</v>
          </cell>
          <cell r="B376" t="str">
            <v>DUROTIP FORBICI TAGLIO ONDUL.CRV.350MM</v>
          </cell>
          <cell r="C376">
            <v>529.5</v>
          </cell>
          <cell r="D376">
            <v>529.5</v>
          </cell>
          <cell r="E376" t="str">
            <v>EUR</v>
          </cell>
          <cell r="F376">
            <v>1</v>
          </cell>
        </row>
        <row r="377">
          <cell r="A377" t="str">
            <v>BC299R</v>
          </cell>
          <cell r="B377" t="str">
            <v>DUROTIP FORBICI DISS.WERTHEIM CRV.350MM</v>
          </cell>
          <cell r="C377">
            <v>702.05</v>
          </cell>
          <cell r="D377">
            <v>702.05</v>
          </cell>
          <cell r="E377" t="str">
            <v>EUR</v>
          </cell>
          <cell r="F377">
            <v>1</v>
          </cell>
        </row>
        <row r="378">
          <cell r="A378" t="str">
            <v>BC303R</v>
          </cell>
          <cell r="B378" t="str">
            <v>FORBICI CHIR.RET.AC/SM 130MM</v>
          </cell>
          <cell r="C378">
            <v>23.8</v>
          </cell>
          <cell r="D378">
            <v>23.8</v>
          </cell>
          <cell r="E378" t="str">
            <v>EUR</v>
          </cell>
          <cell r="F378">
            <v>1</v>
          </cell>
        </row>
        <row r="379">
          <cell r="A379" t="str">
            <v>BC304R</v>
          </cell>
          <cell r="B379" t="str">
            <v>FORBICI CHIR.RET.AC/SM 145MM</v>
          </cell>
          <cell r="C379">
            <v>24.3</v>
          </cell>
          <cell r="D379">
            <v>24.3</v>
          </cell>
          <cell r="E379" t="str">
            <v>EUR</v>
          </cell>
          <cell r="F379">
            <v>1</v>
          </cell>
        </row>
        <row r="380">
          <cell r="A380" t="str">
            <v>BC313R</v>
          </cell>
          <cell r="B380" t="str">
            <v>FORBICI CHIR.RET.SM/SM 130MM</v>
          </cell>
          <cell r="C380">
            <v>21.1</v>
          </cell>
          <cell r="D380">
            <v>21.1</v>
          </cell>
          <cell r="E380" t="str">
            <v>EUR</v>
          </cell>
          <cell r="F380">
            <v>1</v>
          </cell>
        </row>
        <row r="381">
          <cell r="A381" t="str">
            <v>BC314R</v>
          </cell>
          <cell r="B381" t="str">
            <v>FORBICI CHIR.RET.SM/SM 145MM</v>
          </cell>
          <cell r="C381">
            <v>21.9</v>
          </cell>
          <cell r="D381">
            <v>21.9</v>
          </cell>
          <cell r="E381" t="str">
            <v>EUR</v>
          </cell>
          <cell r="F381">
            <v>1</v>
          </cell>
        </row>
        <row r="382">
          <cell r="A382" t="str">
            <v>BC315R</v>
          </cell>
          <cell r="B382" t="str">
            <v>FORBICI CHIR.RET.SM/SM 150MM</v>
          </cell>
          <cell r="C382">
            <v>23.1</v>
          </cell>
          <cell r="D382">
            <v>23.1</v>
          </cell>
          <cell r="E382" t="str">
            <v>EUR</v>
          </cell>
          <cell r="F382">
            <v>1</v>
          </cell>
        </row>
        <row r="383">
          <cell r="A383" t="str">
            <v>BC316R</v>
          </cell>
          <cell r="B383" t="str">
            <v>FORBICI CHIR.RET.SM/SM 165MM</v>
          </cell>
          <cell r="C383">
            <v>30.2</v>
          </cell>
          <cell r="D383">
            <v>30.2</v>
          </cell>
          <cell r="E383" t="str">
            <v>EUR</v>
          </cell>
          <cell r="F383">
            <v>1</v>
          </cell>
        </row>
        <row r="384">
          <cell r="A384" t="str">
            <v>BC317R</v>
          </cell>
          <cell r="B384" t="str">
            <v>FORBICI CHIR.RET.SM/SM 175MM</v>
          </cell>
          <cell r="C384">
            <v>33.9</v>
          </cell>
          <cell r="D384">
            <v>33.9</v>
          </cell>
          <cell r="E384" t="str">
            <v>EUR</v>
          </cell>
          <cell r="F384">
            <v>1</v>
          </cell>
        </row>
        <row r="385">
          <cell r="A385" t="str">
            <v>BC320R</v>
          </cell>
          <cell r="B385" t="str">
            <v>FORBICI CHIR.RET.SM/AC 105MM</v>
          </cell>
          <cell r="C385">
            <v>21.5</v>
          </cell>
          <cell r="D385">
            <v>21.5</v>
          </cell>
          <cell r="E385" t="str">
            <v>EUR</v>
          </cell>
          <cell r="F385">
            <v>1</v>
          </cell>
        </row>
        <row r="386">
          <cell r="A386" t="str">
            <v>BC321R</v>
          </cell>
          <cell r="B386" t="str">
            <v>FORBICI CHIR.RET.SM/AC 115MM</v>
          </cell>
          <cell r="C386">
            <v>21.8</v>
          </cell>
          <cell r="D386">
            <v>21.8</v>
          </cell>
          <cell r="E386" t="str">
            <v>EUR</v>
          </cell>
          <cell r="F386">
            <v>1</v>
          </cell>
        </row>
        <row r="387">
          <cell r="A387" t="str">
            <v>BC323R</v>
          </cell>
          <cell r="B387" t="str">
            <v>FORBICI CHIR.RET.SM/AC 130MM</v>
          </cell>
          <cell r="C387">
            <v>20</v>
          </cell>
          <cell r="D387">
            <v>20</v>
          </cell>
          <cell r="E387" t="str">
            <v>EUR</v>
          </cell>
          <cell r="F387">
            <v>1</v>
          </cell>
        </row>
        <row r="388">
          <cell r="A388" t="str">
            <v>BC324R</v>
          </cell>
          <cell r="B388" t="str">
            <v>FORBICI CHIR.RET.SM/AC 145MM</v>
          </cell>
          <cell r="C388">
            <v>21.1</v>
          </cell>
          <cell r="D388">
            <v>21.1</v>
          </cell>
          <cell r="E388" t="str">
            <v>EUR</v>
          </cell>
          <cell r="F388">
            <v>1</v>
          </cell>
        </row>
        <row r="389">
          <cell r="A389" t="str">
            <v>BC325R</v>
          </cell>
          <cell r="B389" t="str">
            <v>FORBICI CHIR.RET.SM/AC 150MM</v>
          </cell>
          <cell r="C389">
            <v>23.1</v>
          </cell>
          <cell r="D389">
            <v>23.1</v>
          </cell>
          <cell r="E389" t="str">
            <v>EUR</v>
          </cell>
          <cell r="F389">
            <v>1</v>
          </cell>
        </row>
        <row r="390">
          <cell r="A390" t="str">
            <v>BC326R</v>
          </cell>
          <cell r="B390" t="str">
            <v>FORBICI CHIR.RET.SM/AC 165MM</v>
          </cell>
          <cell r="C390">
            <v>27.5</v>
          </cell>
          <cell r="D390">
            <v>27.5</v>
          </cell>
          <cell r="E390" t="str">
            <v>EUR</v>
          </cell>
          <cell r="F390">
            <v>1</v>
          </cell>
        </row>
        <row r="391">
          <cell r="A391" t="str">
            <v>BC327R</v>
          </cell>
          <cell r="B391" t="str">
            <v>FORBICI CHIR.RET.SM/AC 175MM</v>
          </cell>
          <cell r="C391">
            <v>33.9</v>
          </cell>
          <cell r="D391">
            <v>33.9</v>
          </cell>
          <cell r="E391" t="str">
            <v>EUR</v>
          </cell>
          <cell r="F391">
            <v>1</v>
          </cell>
        </row>
        <row r="392">
          <cell r="A392" t="str">
            <v>BC328R</v>
          </cell>
          <cell r="B392" t="str">
            <v>FORBICI CHIR.RET.SM/AC 185MM</v>
          </cell>
          <cell r="C392">
            <v>41.5</v>
          </cell>
          <cell r="D392">
            <v>41.5</v>
          </cell>
          <cell r="E392" t="str">
            <v>EUR</v>
          </cell>
          <cell r="F392">
            <v>1</v>
          </cell>
        </row>
        <row r="393">
          <cell r="A393" t="str">
            <v>BC330R</v>
          </cell>
          <cell r="B393" t="str">
            <v>FORBICI CHIR.RET.SM/AC 200MM</v>
          </cell>
          <cell r="C393">
            <v>44.3</v>
          </cell>
          <cell r="D393">
            <v>44.3</v>
          </cell>
          <cell r="E393" t="str">
            <v>EUR</v>
          </cell>
          <cell r="F393">
            <v>1</v>
          </cell>
        </row>
        <row r="394">
          <cell r="A394" t="str">
            <v>BC341R</v>
          </cell>
          <cell r="B394" t="str">
            <v>FORBICI CHIR.RET.AC/AC 115MM</v>
          </cell>
          <cell r="C394">
            <v>20.5</v>
          </cell>
          <cell r="D394">
            <v>20.5</v>
          </cell>
          <cell r="E394" t="str">
            <v>EUR</v>
          </cell>
          <cell r="F394">
            <v>1</v>
          </cell>
        </row>
        <row r="395">
          <cell r="A395" t="str">
            <v>BC343R</v>
          </cell>
          <cell r="B395" t="str">
            <v>FORBICI CHIR.RET.AC/AC 130MM</v>
          </cell>
          <cell r="C395">
            <v>21.1</v>
          </cell>
          <cell r="D395">
            <v>21.1</v>
          </cell>
          <cell r="E395" t="str">
            <v>EUR</v>
          </cell>
          <cell r="F395">
            <v>1</v>
          </cell>
        </row>
        <row r="396">
          <cell r="A396" t="str">
            <v>BC344R</v>
          </cell>
          <cell r="B396" t="str">
            <v>FORBICI CHIR.RET.AC/AC 145MM</v>
          </cell>
          <cell r="C396">
            <v>21.9</v>
          </cell>
          <cell r="D396">
            <v>21.9</v>
          </cell>
          <cell r="E396" t="str">
            <v>EUR</v>
          </cell>
          <cell r="F396">
            <v>1</v>
          </cell>
        </row>
        <row r="397">
          <cell r="A397" t="str">
            <v>BC345R</v>
          </cell>
          <cell r="B397" t="str">
            <v>FORBICI CHIR.RET.AC/AC 150MM</v>
          </cell>
          <cell r="C397">
            <v>25.1</v>
          </cell>
          <cell r="D397">
            <v>25.1</v>
          </cell>
          <cell r="E397" t="str">
            <v>EUR</v>
          </cell>
          <cell r="F397">
            <v>1</v>
          </cell>
        </row>
        <row r="398">
          <cell r="A398" t="str">
            <v>BC346R</v>
          </cell>
          <cell r="B398" t="str">
            <v>FORBICI CHIR.RET.AC/AC 165MM</v>
          </cell>
          <cell r="C398">
            <v>30.5</v>
          </cell>
          <cell r="D398">
            <v>30.5</v>
          </cell>
          <cell r="E398" t="str">
            <v>EUR</v>
          </cell>
          <cell r="F398">
            <v>1</v>
          </cell>
        </row>
        <row r="399">
          <cell r="A399" t="str">
            <v>BC374R</v>
          </cell>
          <cell r="B399" t="str">
            <v>FORBICI CHIR.DEAVER RET.SM/AC 145MM</v>
          </cell>
          <cell r="C399">
            <v>21.9</v>
          </cell>
          <cell r="D399">
            <v>21.9</v>
          </cell>
          <cell r="E399" t="str">
            <v>EUR</v>
          </cell>
          <cell r="F399">
            <v>1</v>
          </cell>
        </row>
        <row r="400">
          <cell r="A400" t="str">
            <v>BC403R</v>
          </cell>
          <cell r="B400" t="str">
            <v>FORBICI CHIR.CRV.AC/SM 130MM</v>
          </cell>
          <cell r="C400">
            <v>31.6</v>
          </cell>
          <cell r="D400">
            <v>31.6</v>
          </cell>
          <cell r="E400" t="str">
            <v>EUR</v>
          </cell>
          <cell r="F400">
            <v>1</v>
          </cell>
        </row>
        <row r="401">
          <cell r="A401" t="str">
            <v>BC404R</v>
          </cell>
          <cell r="B401" t="str">
            <v>FORBICI CHIR.CRV.AC/SM 145MM</v>
          </cell>
          <cell r="C401">
            <v>32.700000000000003</v>
          </cell>
          <cell r="D401">
            <v>32.700000000000003</v>
          </cell>
          <cell r="E401" t="str">
            <v>EUR</v>
          </cell>
          <cell r="F401">
            <v>1</v>
          </cell>
        </row>
        <row r="402">
          <cell r="A402" t="str">
            <v>BC411R</v>
          </cell>
          <cell r="B402" t="str">
            <v>FORBICI CHIR.D'COOPER CRV.115MM</v>
          </cell>
          <cell r="C402">
            <v>24.4</v>
          </cell>
          <cell r="D402">
            <v>24.4</v>
          </cell>
          <cell r="E402" t="str">
            <v>EUR</v>
          </cell>
          <cell r="F402">
            <v>1</v>
          </cell>
        </row>
        <row r="403">
          <cell r="A403" t="str">
            <v>BC413R</v>
          </cell>
          <cell r="B403" t="str">
            <v>FORBICI CHIR.COOPER CRV.130MM</v>
          </cell>
          <cell r="C403">
            <v>24.8</v>
          </cell>
          <cell r="D403">
            <v>24.8</v>
          </cell>
          <cell r="E403" t="str">
            <v>EUR</v>
          </cell>
          <cell r="F403">
            <v>1</v>
          </cell>
        </row>
        <row r="404">
          <cell r="A404" t="str">
            <v>BC414R</v>
          </cell>
          <cell r="B404" t="str">
            <v>FORBICI CHIR.COOPER CRV.145MM</v>
          </cell>
          <cell r="C404">
            <v>25.4</v>
          </cell>
          <cell r="D404">
            <v>25.4</v>
          </cell>
          <cell r="E404" t="str">
            <v>EUR</v>
          </cell>
          <cell r="F404">
            <v>1</v>
          </cell>
        </row>
        <row r="405">
          <cell r="A405" t="str">
            <v>BC415R</v>
          </cell>
          <cell r="B405" t="str">
            <v>FORBICI CHIR.COOPER CRV.150MM</v>
          </cell>
          <cell r="C405">
            <v>28.2</v>
          </cell>
          <cell r="D405">
            <v>28.2</v>
          </cell>
          <cell r="E405" t="str">
            <v>EUR</v>
          </cell>
          <cell r="F405">
            <v>1</v>
          </cell>
        </row>
        <row r="406">
          <cell r="A406" t="str">
            <v>BC416R</v>
          </cell>
          <cell r="B406" t="str">
            <v>FORBICI CHIR.COOPER SM/SM 165MM</v>
          </cell>
          <cell r="C406">
            <v>37.6</v>
          </cell>
          <cell r="D406">
            <v>37.6</v>
          </cell>
          <cell r="E406" t="str">
            <v>EUR</v>
          </cell>
          <cell r="F406">
            <v>1</v>
          </cell>
        </row>
        <row r="407">
          <cell r="A407" t="str">
            <v>BC417R</v>
          </cell>
          <cell r="B407" t="str">
            <v>FORBICI CHIR.COOPER SM/SM 175MM</v>
          </cell>
          <cell r="C407">
            <v>41.5</v>
          </cell>
          <cell r="D407">
            <v>41.5</v>
          </cell>
          <cell r="E407" t="str">
            <v>EUR</v>
          </cell>
          <cell r="F407">
            <v>1</v>
          </cell>
        </row>
        <row r="408">
          <cell r="A408" t="str">
            <v>BC421R</v>
          </cell>
          <cell r="B408" t="str">
            <v>FORBICI CHIR.CRV.SM/AC 115MM</v>
          </cell>
          <cell r="C408">
            <v>24.4</v>
          </cell>
          <cell r="D408">
            <v>24.4</v>
          </cell>
          <cell r="E408" t="str">
            <v>EUR</v>
          </cell>
          <cell r="F408">
            <v>1</v>
          </cell>
        </row>
        <row r="409">
          <cell r="A409" t="str">
            <v>BC423R</v>
          </cell>
          <cell r="B409" t="str">
            <v>FORBICI CHIR.CRV.SM/AC 130MM</v>
          </cell>
          <cell r="C409">
            <v>26.3</v>
          </cell>
          <cell r="D409">
            <v>26.3</v>
          </cell>
          <cell r="E409" t="str">
            <v>EUR</v>
          </cell>
          <cell r="F409">
            <v>1</v>
          </cell>
        </row>
        <row r="410">
          <cell r="A410" t="str">
            <v>BC424R</v>
          </cell>
          <cell r="B410" t="str">
            <v>FORBICI CHIR.CRV.SM/AC 145MM</v>
          </cell>
          <cell r="C410">
            <v>22.8</v>
          </cell>
          <cell r="D410">
            <v>22.8</v>
          </cell>
          <cell r="E410" t="str">
            <v>EUR</v>
          </cell>
          <cell r="F410">
            <v>1</v>
          </cell>
        </row>
        <row r="411">
          <cell r="A411" t="str">
            <v>BC425R</v>
          </cell>
          <cell r="B411" t="str">
            <v>FORBICI CHIR.CRV.SM/AC 150MM</v>
          </cell>
          <cell r="C411">
            <v>25.3</v>
          </cell>
          <cell r="D411">
            <v>25.3</v>
          </cell>
          <cell r="E411" t="str">
            <v>EUR</v>
          </cell>
          <cell r="F411">
            <v>1</v>
          </cell>
        </row>
        <row r="412">
          <cell r="A412" t="str">
            <v>BC426R</v>
          </cell>
          <cell r="B412" t="str">
            <v>FORBICI CHIR.CRV.SM/AC 165MM</v>
          </cell>
          <cell r="C412">
            <v>36.1</v>
          </cell>
          <cell r="D412">
            <v>36.1</v>
          </cell>
          <cell r="E412" t="str">
            <v>EUR</v>
          </cell>
          <cell r="F412">
            <v>1</v>
          </cell>
        </row>
        <row r="413">
          <cell r="A413" t="str">
            <v>BC427R</v>
          </cell>
          <cell r="B413" t="str">
            <v>FORBICI CHIR.CRV.SM/AC 175MM</v>
          </cell>
          <cell r="C413">
            <v>41.5</v>
          </cell>
          <cell r="D413">
            <v>41.5</v>
          </cell>
          <cell r="E413" t="str">
            <v>EUR</v>
          </cell>
          <cell r="F413">
            <v>1</v>
          </cell>
        </row>
        <row r="414">
          <cell r="A414" t="str">
            <v>BC428R</v>
          </cell>
          <cell r="B414" t="str">
            <v>FORBICI CHIR.CRV.SM/AC 185MM</v>
          </cell>
          <cell r="C414">
            <v>44.8</v>
          </cell>
          <cell r="D414">
            <v>44.8</v>
          </cell>
          <cell r="E414" t="str">
            <v>EUR</v>
          </cell>
          <cell r="F414">
            <v>1</v>
          </cell>
        </row>
        <row r="415">
          <cell r="A415" t="str">
            <v>BC441R</v>
          </cell>
          <cell r="B415" t="str">
            <v>FORBICI CHIR.CRV.AC/AC 115MM</v>
          </cell>
          <cell r="C415">
            <v>26</v>
          </cell>
          <cell r="D415">
            <v>26</v>
          </cell>
          <cell r="E415" t="str">
            <v>EUR</v>
          </cell>
          <cell r="F415">
            <v>1</v>
          </cell>
        </row>
        <row r="416">
          <cell r="A416" t="str">
            <v>BC443R</v>
          </cell>
          <cell r="B416" t="str">
            <v>FORBICI CHIR.CRV.AC/AC 130MM</v>
          </cell>
          <cell r="C416">
            <v>26.8</v>
          </cell>
          <cell r="D416">
            <v>26.8</v>
          </cell>
          <cell r="E416" t="str">
            <v>EUR</v>
          </cell>
          <cell r="F416">
            <v>1</v>
          </cell>
        </row>
        <row r="417">
          <cell r="A417" t="str">
            <v>BC444R</v>
          </cell>
          <cell r="B417" t="str">
            <v>FORBICI CHIR.CRV.AC/AC 145MM</v>
          </cell>
          <cell r="C417">
            <v>25</v>
          </cell>
          <cell r="D417">
            <v>25</v>
          </cell>
          <cell r="E417" t="str">
            <v>EUR</v>
          </cell>
          <cell r="F417">
            <v>1</v>
          </cell>
        </row>
        <row r="418">
          <cell r="A418" t="str">
            <v>BC445R</v>
          </cell>
          <cell r="B418" t="str">
            <v>FORBICI CHIR.CRV.AC/AC 150MM</v>
          </cell>
          <cell r="C418">
            <v>27.3</v>
          </cell>
          <cell r="D418">
            <v>27.3</v>
          </cell>
          <cell r="E418" t="str">
            <v>EUR</v>
          </cell>
          <cell r="F418">
            <v>1</v>
          </cell>
        </row>
        <row r="419">
          <cell r="A419" t="str">
            <v>BC464R</v>
          </cell>
          <cell r="B419" t="str">
            <v>FORBICI CHIR.DEAVER CRV.SM/SM 145MM</v>
          </cell>
          <cell r="C419">
            <v>26.8</v>
          </cell>
          <cell r="D419">
            <v>26.8</v>
          </cell>
          <cell r="E419" t="str">
            <v>EUR</v>
          </cell>
          <cell r="F419">
            <v>1</v>
          </cell>
        </row>
        <row r="420">
          <cell r="A420" t="str">
            <v>BC466R</v>
          </cell>
          <cell r="B420" t="str">
            <v>FORBICI DI MAYO AC/AC RET.140MM</v>
          </cell>
          <cell r="C420">
            <v>55.35</v>
          </cell>
          <cell r="D420">
            <v>55.35</v>
          </cell>
          <cell r="E420" t="str">
            <v>EUR</v>
          </cell>
          <cell r="F420">
            <v>1</v>
          </cell>
        </row>
        <row r="421">
          <cell r="A421" t="str">
            <v>BC474R</v>
          </cell>
          <cell r="B421" t="str">
            <v>FORBICI CHIR.DEAVER CRV.SM/AC 145MM</v>
          </cell>
          <cell r="C421">
            <v>26.8</v>
          </cell>
          <cell r="D421">
            <v>26.8</v>
          </cell>
          <cell r="E421" t="str">
            <v>EUR</v>
          </cell>
          <cell r="F421">
            <v>1</v>
          </cell>
        </row>
        <row r="422">
          <cell r="A422" t="str">
            <v>BC496R</v>
          </cell>
          <cell r="B422" t="str">
            <v>FORBICI RECIS.C.LAMA A DENTI SEGA 130MM</v>
          </cell>
          <cell r="C422">
            <v>72.599999999999994</v>
          </cell>
          <cell r="D422">
            <v>72.599999999999994</v>
          </cell>
          <cell r="E422" t="str">
            <v>EUR</v>
          </cell>
          <cell r="F422">
            <v>1</v>
          </cell>
        </row>
        <row r="423">
          <cell r="A423" t="str">
            <v>BC497R</v>
          </cell>
          <cell r="B423" t="str">
            <v>FORBICI RECIS.C.LAMA A DENTI SEGA 130MM</v>
          </cell>
          <cell r="C423">
            <v>79.7</v>
          </cell>
          <cell r="D423">
            <v>79.7</v>
          </cell>
          <cell r="E423" t="str">
            <v>EUR</v>
          </cell>
          <cell r="F423">
            <v>1</v>
          </cell>
        </row>
        <row r="424">
          <cell r="A424" t="str">
            <v>BC503R</v>
          </cell>
          <cell r="B424" t="str">
            <v>FORBICI P.INCISIONE BOTTONUTE 130MM</v>
          </cell>
          <cell r="C424">
            <v>60.4</v>
          </cell>
          <cell r="D424">
            <v>60.4</v>
          </cell>
          <cell r="E424" t="str">
            <v>EUR</v>
          </cell>
          <cell r="F424">
            <v>1</v>
          </cell>
        </row>
        <row r="425">
          <cell r="A425" t="str">
            <v>BC504R</v>
          </cell>
          <cell r="B425" t="str">
            <v>FORBICI P.INCISIONE BOTTONUTE 145MM</v>
          </cell>
          <cell r="C425">
            <v>63</v>
          </cell>
          <cell r="D425">
            <v>63</v>
          </cell>
          <cell r="E425" t="str">
            <v>EUR</v>
          </cell>
          <cell r="F425">
            <v>1</v>
          </cell>
        </row>
        <row r="426">
          <cell r="A426" t="str">
            <v>BC506R</v>
          </cell>
          <cell r="B426" t="str">
            <v>FORBICI P.INCISIONE BOTTONUTE 165MM</v>
          </cell>
          <cell r="C426">
            <v>68.400000000000006</v>
          </cell>
          <cell r="D426">
            <v>68.400000000000006</v>
          </cell>
          <cell r="E426" t="str">
            <v>EUR</v>
          </cell>
          <cell r="F426">
            <v>1</v>
          </cell>
        </row>
        <row r="427">
          <cell r="A427" t="str">
            <v>BC515R</v>
          </cell>
          <cell r="B427" t="str">
            <v>FORBICI DIETHRICH POTTS EX.FIN.25°180MM</v>
          </cell>
          <cell r="C427">
            <v>454.7</v>
          </cell>
          <cell r="D427">
            <v>454.7</v>
          </cell>
          <cell r="E427" t="str">
            <v>EUR</v>
          </cell>
          <cell r="F427">
            <v>1</v>
          </cell>
        </row>
        <row r="428">
          <cell r="A428" t="str">
            <v>BC516R</v>
          </cell>
          <cell r="B428" t="str">
            <v>FORBICI DIETHRICH POTTS EX.FIN.45°180MM</v>
          </cell>
          <cell r="C428">
            <v>454.7</v>
          </cell>
          <cell r="D428">
            <v>454.7</v>
          </cell>
          <cell r="E428" t="str">
            <v>EUR</v>
          </cell>
          <cell r="F428">
            <v>1</v>
          </cell>
        </row>
        <row r="429">
          <cell r="A429" t="str">
            <v>BC517R</v>
          </cell>
          <cell r="B429" t="str">
            <v>FORBICI DIETHRICH POTTS EX.FIN.60°180MM</v>
          </cell>
          <cell r="C429">
            <v>454.7</v>
          </cell>
          <cell r="D429">
            <v>454.7</v>
          </cell>
          <cell r="E429" t="str">
            <v>EUR</v>
          </cell>
          <cell r="F429">
            <v>1</v>
          </cell>
        </row>
        <row r="430">
          <cell r="A430" t="str">
            <v>BC518R</v>
          </cell>
          <cell r="B430" t="str">
            <v>FORBICI DIETHRICH POTTS EX.FIN.90°180MM</v>
          </cell>
          <cell r="C430">
            <v>454.7</v>
          </cell>
          <cell r="D430">
            <v>454.7</v>
          </cell>
          <cell r="E430" t="str">
            <v>EUR</v>
          </cell>
          <cell r="F430">
            <v>1</v>
          </cell>
        </row>
        <row r="431">
          <cell r="A431" t="str">
            <v>BC519R</v>
          </cell>
          <cell r="B431" t="str">
            <v>FORBICI DIETHR.POTTS EX.FIN.125°180MM</v>
          </cell>
          <cell r="C431">
            <v>454.7</v>
          </cell>
          <cell r="D431">
            <v>454.7</v>
          </cell>
          <cell r="E431" t="str">
            <v>EUR</v>
          </cell>
          <cell r="F431">
            <v>1</v>
          </cell>
        </row>
        <row r="432">
          <cell r="A432" t="str">
            <v>BC521R</v>
          </cell>
          <cell r="B432" t="str">
            <v>FORBICI SYSTRUNK 130MM</v>
          </cell>
          <cell r="C432">
            <v>63.14</v>
          </cell>
          <cell r="D432">
            <v>63.14</v>
          </cell>
          <cell r="E432" t="str">
            <v>EUR</v>
          </cell>
          <cell r="F432">
            <v>1</v>
          </cell>
        </row>
        <row r="433">
          <cell r="A433" t="str">
            <v>BC522R</v>
          </cell>
          <cell r="B433" t="str">
            <v>FORBICI DIETHRICH POTTS 25°ANGOL.180MM</v>
          </cell>
          <cell r="C433">
            <v>454.7</v>
          </cell>
          <cell r="D433">
            <v>454.7</v>
          </cell>
          <cell r="E433" t="str">
            <v>EUR</v>
          </cell>
          <cell r="F433">
            <v>1</v>
          </cell>
        </row>
        <row r="434">
          <cell r="A434" t="str">
            <v>BC523R</v>
          </cell>
          <cell r="B434" t="str">
            <v>FORBICI DIETHRICH POTTS 45°ANGOL.180MM</v>
          </cell>
          <cell r="C434">
            <v>454.7</v>
          </cell>
          <cell r="D434">
            <v>454.7</v>
          </cell>
          <cell r="E434" t="str">
            <v>EUR</v>
          </cell>
          <cell r="F434">
            <v>1</v>
          </cell>
        </row>
        <row r="435">
          <cell r="A435" t="str">
            <v>BC524R</v>
          </cell>
          <cell r="B435" t="str">
            <v>FORBICI DIETHRICH POTTS 60°ANGOL.180MM</v>
          </cell>
          <cell r="C435">
            <v>454.7</v>
          </cell>
          <cell r="D435">
            <v>454.7</v>
          </cell>
          <cell r="E435" t="str">
            <v>EUR</v>
          </cell>
          <cell r="F435">
            <v>1</v>
          </cell>
        </row>
        <row r="436">
          <cell r="A436" t="str">
            <v>BC525R</v>
          </cell>
          <cell r="B436" t="str">
            <v>FORBICI DIETHRICH POTTS 90°ANGOL.180MM</v>
          </cell>
          <cell r="C436">
            <v>454.7</v>
          </cell>
          <cell r="D436">
            <v>454.7</v>
          </cell>
          <cell r="E436" t="str">
            <v>EUR</v>
          </cell>
          <cell r="F436">
            <v>1</v>
          </cell>
        </row>
        <row r="437">
          <cell r="A437" t="str">
            <v>BC526R</v>
          </cell>
          <cell r="B437" t="str">
            <v>FORBICI DIETHRICH POTTS 125°ANGOL.180MM</v>
          </cell>
          <cell r="C437">
            <v>454.7</v>
          </cell>
          <cell r="D437">
            <v>454.7</v>
          </cell>
          <cell r="E437" t="str">
            <v>EUR</v>
          </cell>
          <cell r="F437">
            <v>1</v>
          </cell>
        </row>
        <row r="438">
          <cell r="A438" t="str">
            <v>BC531R</v>
          </cell>
          <cell r="B438" t="str">
            <v>FORBIC.DIETHR.POTTS FINI 25°ANGOL.180MM</v>
          </cell>
          <cell r="C438">
            <v>454.7</v>
          </cell>
          <cell r="D438">
            <v>454.7</v>
          </cell>
          <cell r="E438" t="str">
            <v>EUR</v>
          </cell>
          <cell r="F438">
            <v>1</v>
          </cell>
        </row>
        <row r="439">
          <cell r="A439" t="str">
            <v>BC532R</v>
          </cell>
          <cell r="B439" t="str">
            <v>FORBIC.DIETHR.POTTS FINI 45°ANGOL.180MM</v>
          </cell>
          <cell r="C439">
            <v>454.7</v>
          </cell>
          <cell r="D439">
            <v>454.7</v>
          </cell>
          <cell r="E439" t="str">
            <v>EUR</v>
          </cell>
          <cell r="F439">
            <v>1</v>
          </cell>
        </row>
        <row r="440">
          <cell r="A440" t="str">
            <v>BC533R</v>
          </cell>
          <cell r="B440" t="str">
            <v>FORBIC.DIETHR.POTTS FINI 60°ANGOL.180MM</v>
          </cell>
          <cell r="C440">
            <v>454.7</v>
          </cell>
          <cell r="D440">
            <v>454.7</v>
          </cell>
          <cell r="E440" t="str">
            <v>EUR</v>
          </cell>
          <cell r="F440">
            <v>1</v>
          </cell>
        </row>
        <row r="441">
          <cell r="A441" t="str">
            <v>BC534R</v>
          </cell>
          <cell r="B441" t="str">
            <v>FORBIC.DIETHR.POTTS FINI 90°ANGOL.180MM</v>
          </cell>
          <cell r="C441">
            <v>454.7</v>
          </cell>
          <cell r="D441">
            <v>454.7</v>
          </cell>
          <cell r="E441" t="str">
            <v>EUR</v>
          </cell>
          <cell r="F441">
            <v>1</v>
          </cell>
        </row>
        <row r="442">
          <cell r="A442" t="str">
            <v>BC535R</v>
          </cell>
          <cell r="B442" t="str">
            <v>FORBIC.DIETH.POTTS FINI 125°ANGOL.180MM</v>
          </cell>
          <cell r="C442">
            <v>454.7</v>
          </cell>
          <cell r="D442">
            <v>454.7</v>
          </cell>
          <cell r="E442" t="str">
            <v>EUR</v>
          </cell>
          <cell r="F442">
            <v>1</v>
          </cell>
        </row>
        <row r="443">
          <cell r="A443" t="str">
            <v>BC544R</v>
          </cell>
          <cell r="B443" t="str">
            <v>FORBICI MAYO RET.140MM</v>
          </cell>
          <cell r="C443">
            <v>21.1</v>
          </cell>
          <cell r="D443">
            <v>21.1</v>
          </cell>
          <cell r="E443" t="str">
            <v>EUR</v>
          </cell>
          <cell r="F443">
            <v>1</v>
          </cell>
        </row>
        <row r="444">
          <cell r="A444" t="str">
            <v>BC545R</v>
          </cell>
          <cell r="B444" t="str">
            <v>FORBICI MAYO RET.155MM</v>
          </cell>
          <cell r="C444">
            <v>22.8</v>
          </cell>
          <cell r="D444">
            <v>22.8</v>
          </cell>
          <cell r="E444" t="str">
            <v>EUR</v>
          </cell>
          <cell r="F444">
            <v>1</v>
          </cell>
        </row>
        <row r="445">
          <cell r="A445" t="str">
            <v>BC547R</v>
          </cell>
          <cell r="B445" t="str">
            <v>FORBICI MAYO RET.170MM</v>
          </cell>
          <cell r="C445">
            <v>24.7</v>
          </cell>
          <cell r="D445">
            <v>24.7</v>
          </cell>
          <cell r="E445" t="str">
            <v>EUR</v>
          </cell>
          <cell r="F445">
            <v>1</v>
          </cell>
        </row>
        <row r="446">
          <cell r="A446" t="str">
            <v>BC551R</v>
          </cell>
          <cell r="B446" t="str">
            <v>DUROTIP FORBICI CRV.COME BJ551R</v>
          </cell>
          <cell r="C446">
            <v>349.9</v>
          </cell>
          <cell r="D446">
            <v>349.9</v>
          </cell>
          <cell r="E446" t="str">
            <v>EUR</v>
          </cell>
          <cell r="F446">
            <v>1</v>
          </cell>
        </row>
        <row r="447">
          <cell r="A447" t="str">
            <v>BC552R</v>
          </cell>
          <cell r="B447" t="str">
            <v>DUROTIP FORBICI CRV.COME BJ552R</v>
          </cell>
          <cell r="C447">
            <v>443.2</v>
          </cell>
          <cell r="D447">
            <v>443.2</v>
          </cell>
          <cell r="E447" t="str">
            <v>EUR</v>
          </cell>
          <cell r="F447">
            <v>1</v>
          </cell>
        </row>
        <row r="448">
          <cell r="A448" t="str">
            <v>BC554R</v>
          </cell>
          <cell r="B448" t="str">
            <v>FORBICI MAYO CRV.SULLA PUNTA 140MM</v>
          </cell>
          <cell r="C448">
            <v>23.1</v>
          </cell>
          <cell r="D448">
            <v>23.1</v>
          </cell>
          <cell r="E448" t="str">
            <v>EUR</v>
          </cell>
          <cell r="F448">
            <v>1</v>
          </cell>
        </row>
        <row r="449">
          <cell r="A449" t="str">
            <v>BC555R</v>
          </cell>
          <cell r="B449" t="str">
            <v>FORBICI MAYO CRV.SULLA PUNTA 155MM</v>
          </cell>
          <cell r="C449">
            <v>25.3</v>
          </cell>
          <cell r="D449">
            <v>25.3</v>
          </cell>
          <cell r="E449" t="str">
            <v>EUR</v>
          </cell>
          <cell r="F449">
            <v>1</v>
          </cell>
        </row>
        <row r="450">
          <cell r="A450" t="str">
            <v>BC557R</v>
          </cell>
          <cell r="B450" t="str">
            <v>FORBICI MAYO CRV.SULLA PUNTA 170MM</v>
          </cell>
          <cell r="C450">
            <v>27</v>
          </cell>
          <cell r="D450">
            <v>27</v>
          </cell>
          <cell r="E450" t="str">
            <v>EUR</v>
          </cell>
          <cell r="F450">
            <v>1</v>
          </cell>
        </row>
        <row r="451">
          <cell r="A451" t="str">
            <v>BC558R</v>
          </cell>
          <cell r="B451" t="str">
            <v>DUROTIP FORBICI MAYO RET.230MM</v>
          </cell>
          <cell r="C451">
            <v>239</v>
          </cell>
          <cell r="D451">
            <v>239</v>
          </cell>
          <cell r="E451" t="str">
            <v>EUR</v>
          </cell>
          <cell r="F451">
            <v>1</v>
          </cell>
        </row>
        <row r="452">
          <cell r="A452" t="str">
            <v>BC559R</v>
          </cell>
          <cell r="B452" t="str">
            <v>DUROTIP FORBICI MAYO CRV.230MM</v>
          </cell>
          <cell r="C452">
            <v>267.2</v>
          </cell>
          <cell r="D452">
            <v>267.2</v>
          </cell>
          <cell r="E452" t="str">
            <v>EUR</v>
          </cell>
          <cell r="F452">
            <v>1</v>
          </cell>
        </row>
        <row r="453">
          <cell r="A453" t="str">
            <v>BC560R</v>
          </cell>
          <cell r="B453" t="str">
            <v>FORBICI MAYO-HARRINGTON RET.230MM</v>
          </cell>
          <cell r="C453">
            <v>39.5</v>
          </cell>
          <cell r="D453">
            <v>39.5</v>
          </cell>
          <cell r="E453" t="str">
            <v>EUR</v>
          </cell>
          <cell r="F453">
            <v>1</v>
          </cell>
        </row>
        <row r="454">
          <cell r="A454" t="str">
            <v>BC561R</v>
          </cell>
          <cell r="B454" t="str">
            <v>FORBICI MAYO-HARRINGTON CRV.230MM</v>
          </cell>
          <cell r="C454">
            <v>41.9</v>
          </cell>
          <cell r="D454">
            <v>41.9</v>
          </cell>
          <cell r="E454" t="str">
            <v>EUR</v>
          </cell>
          <cell r="F454">
            <v>1</v>
          </cell>
        </row>
        <row r="455">
          <cell r="A455" t="str">
            <v>BC562R</v>
          </cell>
          <cell r="B455" t="str">
            <v>FORBICI MAYO RET.190MM</v>
          </cell>
          <cell r="C455">
            <v>39.9</v>
          </cell>
          <cell r="D455">
            <v>39.9</v>
          </cell>
          <cell r="E455" t="str">
            <v>EUR</v>
          </cell>
          <cell r="F455">
            <v>1</v>
          </cell>
        </row>
        <row r="456">
          <cell r="A456" t="str">
            <v>BC563R</v>
          </cell>
          <cell r="B456" t="str">
            <v>FORBICI MAYO CRV.190MM</v>
          </cell>
          <cell r="C456">
            <v>65.400000000000006</v>
          </cell>
          <cell r="D456">
            <v>65.400000000000006</v>
          </cell>
          <cell r="E456" t="str">
            <v>EUR</v>
          </cell>
          <cell r="F456">
            <v>1</v>
          </cell>
        </row>
        <row r="457">
          <cell r="A457" t="str">
            <v>BC564R</v>
          </cell>
          <cell r="B457" t="str">
            <v>FORBICI MAYO DIRITTA 215MM</v>
          </cell>
          <cell r="C457">
            <v>51.1</v>
          </cell>
          <cell r="D457">
            <v>51.1</v>
          </cell>
          <cell r="E457" t="str">
            <v>EUR</v>
          </cell>
          <cell r="F457">
            <v>1</v>
          </cell>
        </row>
        <row r="458">
          <cell r="A458" t="str">
            <v>BC565R</v>
          </cell>
          <cell r="B458" t="str">
            <v>FORBICI MAYO CRV.215MM</v>
          </cell>
          <cell r="C458">
            <v>59</v>
          </cell>
          <cell r="D458">
            <v>59</v>
          </cell>
          <cell r="E458" t="str">
            <v>EUR</v>
          </cell>
          <cell r="F458">
            <v>1</v>
          </cell>
        </row>
        <row r="459">
          <cell r="A459" t="str">
            <v>BC566R</v>
          </cell>
          <cell r="B459" t="str">
            <v>FORBICI MAYO-NOBLE RET.170MM</v>
          </cell>
          <cell r="C459">
            <v>40.5</v>
          </cell>
          <cell r="D459">
            <v>40.5</v>
          </cell>
          <cell r="E459" t="str">
            <v>EUR</v>
          </cell>
          <cell r="F459">
            <v>1</v>
          </cell>
        </row>
        <row r="460">
          <cell r="A460" t="str">
            <v>BC569R</v>
          </cell>
          <cell r="B460" t="str">
            <v>FORBICI MAYO-NOBLE CRV.170MM</v>
          </cell>
          <cell r="C460">
            <v>44.3</v>
          </cell>
          <cell r="D460">
            <v>44.3</v>
          </cell>
          <cell r="E460" t="str">
            <v>EUR</v>
          </cell>
          <cell r="F460">
            <v>1</v>
          </cell>
        </row>
        <row r="461">
          <cell r="A461" t="str">
            <v>BC570R</v>
          </cell>
          <cell r="B461" t="str">
            <v>FORBICI MAYO-STILLE RET.140MM</v>
          </cell>
          <cell r="C461">
            <v>60.8</v>
          </cell>
          <cell r="D461">
            <v>60.8</v>
          </cell>
          <cell r="E461" t="str">
            <v>EUR</v>
          </cell>
          <cell r="F461">
            <v>1</v>
          </cell>
        </row>
        <row r="462">
          <cell r="A462" t="str">
            <v>BC572R</v>
          </cell>
          <cell r="B462" t="str">
            <v>FORBICI MAYO-STILLE RET.170MM</v>
          </cell>
          <cell r="C462">
            <v>66.3</v>
          </cell>
          <cell r="D462">
            <v>66.3</v>
          </cell>
          <cell r="E462" t="str">
            <v>EUR</v>
          </cell>
          <cell r="F462">
            <v>1</v>
          </cell>
        </row>
        <row r="463">
          <cell r="A463" t="str">
            <v>BC573R</v>
          </cell>
          <cell r="B463" t="str">
            <v>FORBICI MAYO-STILLE CRV.140MM</v>
          </cell>
          <cell r="C463">
            <v>52.4</v>
          </cell>
          <cell r="D463">
            <v>52.4</v>
          </cell>
          <cell r="E463" t="str">
            <v>EUR</v>
          </cell>
          <cell r="F463">
            <v>1</v>
          </cell>
        </row>
        <row r="464">
          <cell r="A464" t="str">
            <v>BC575R</v>
          </cell>
          <cell r="B464" t="str">
            <v>FORBICI MAYO-STILLE CRV.170MM</v>
          </cell>
          <cell r="C464">
            <v>58.1</v>
          </cell>
          <cell r="D464">
            <v>58.1</v>
          </cell>
          <cell r="E464" t="str">
            <v>EUR</v>
          </cell>
          <cell r="F464">
            <v>1</v>
          </cell>
        </row>
        <row r="465">
          <cell r="A465" t="str">
            <v>BC576R</v>
          </cell>
          <cell r="B465" t="str">
            <v>FORBICI DISSEZ.MAYO-STILLE RET.140MM</v>
          </cell>
          <cell r="C465">
            <v>22.4</v>
          </cell>
          <cell r="D465">
            <v>22.4</v>
          </cell>
          <cell r="E465" t="str">
            <v>EUR</v>
          </cell>
          <cell r="F465">
            <v>1</v>
          </cell>
        </row>
        <row r="466">
          <cell r="A466" t="str">
            <v>BC577R</v>
          </cell>
          <cell r="B466" t="str">
            <v>FORBICI DISSEZ.MAYO-STILLE CRV.140MM</v>
          </cell>
          <cell r="C466">
            <v>24.5</v>
          </cell>
          <cell r="D466">
            <v>24.5</v>
          </cell>
          <cell r="E466" t="str">
            <v>EUR</v>
          </cell>
          <cell r="F466">
            <v>1</v>
          </cell>
        </row>
        <row r="467">
          <cell r="A467" t="str">
            <v>BC578R</v>
          </cell>
          <cell r="B467" t="str">
            <v>FORBICI DISSEZ.MAYO-STILLE RET.165MM</v>
          </cell>
          <cell r="C467">
            <v>27</v>
          </cell>
          <cell r="D467">
            <v>27</v>
          </cell>
          <cell r="E467" t="str">
            <v>EUR</v>
          </cell>
          <cell r="F467">
            <v>1</v>
          </cell>
        </row>
        <row r="468">
          <cell r="A468" t="str">
            <v>BC579R</v>
          </cell>
          <cell r="B468" t="str">
            <v>FORBICI DISSEZ.MAYO-STILLE CRV.165MM</v>
          </cell>
          <cell r="C468">
            <v>29.5</v>
          </cell>
          <cell r="D468">
            <v>29.5</v>
          </cell>
          <cell r="E468" t="str">
            <v>EUR</v>
          </cell>
          <cell r="F468">
            <v>1</v>
          </cell>
        </row>
        <row r="469">
          <cell r="A469" t="str">
            <v>BC580R</v>
          </cell>
          <cell r="B469" t="str">
            <v>FORBICI STILLE RET.150MM</v>
          </cell>
          <cell r="C469">
            <v>44.6</v>
          </cell>
          <cell r="D469">
            <v>44.6</v>
          </cell>
          <cell r="E469" t="str">
            <v>EUR</v>
          </cell>
          <cell r="F469">
            <v>1</v>
          </cell>
        </row>
        <row r="470">
          <cell r="A470" t="str">
            <v>BC581R</v>
          </cell>
          <cell r="B470" t="str">
            <v>FORBICI STILLE CRV.150MM</v>
          </cell>
          <cell r="C470">
            <v>49.1</v>
          </cell>
          <cell r="D470">
            <v>49.1</v>
          </cell>
          <cell r="E470" t="str">
            <v>EUR</v>
          </cell>
          <cell r="F470">
            <v>1</v>
          </cell>
        </row>
        <row r="471">
          <cell r="A471" t="str">
            <v>BC584R</v>
          </cell>
          <cell r="B471" t="str">
            <v>FORBICI MAYO RET.165MM</v>
          </cell>
          <cell r="C471">
            <v>31</v>
          </cell>
          <cell r="D471">
            <v>31</v>
          </cell>
          <cell r="E471" t="str">
            <v>EUR</v>
          </cell>
          <cell r="F471">
            <v>1</v>
          </cell>
        </row>
        <row r="472">
          <cell r="A472" t="str">
            <v>BC585R</v>
          </cell>
          <cell r="B472" t="str">
            <v>FORBICI MAYO P.DISSEZIONE RET.200MM</v>
          </cell>
          <cell r="C472">
            <v>32.700000000000003</v>
          </cell>
          <cell r="D472">
            <v>32.700000000000003</v>
          </cell>
          <cell r="E472" t="str">
            <v>EUR</v>
          </cell>
          <cell r="F472">
            <v>1</v>
          </cell>
        </row>
        <row r="473">
          <cell r="A473" t="str">
            <v>BC587R</v>
          </cell>
          <cell r="B473" t="str">
            <v>FORBICI MAYO P.DISSEZ.CRV.165MM</v>
          </cell>
          <cell r="C473">
            <v>33.5</v>
          </cell>
          <cell r="D473">
            <v>33.5</v>
          </cell>
          <cell r="E473" t="str">
            <v>EUR</v>
          </cell>
          <cell r="F473">
            <v>1</v>
          </cell>
        </row>
        <row r="474">
          <cell r="A474" t="str">
            <v>BC588R</v>
          </cell>
          <cell r="B474" t="str">
            <v>FORBICI MAYO P.DISSEZ.CRV.200MM</v>
          </cell>
          <cell r="C474">
            <v>35.200000000000003</v>
          </cell>
          <cell r="D474">
            <v>35.200000000000003</v>
          </cell>
          <cell r="E474" t="str">
            <v>EUR</v>
          </cell>
          <cell r="F474">
            <v>1</v>
          </cell>
        </row>
        <row r="475">
          <cell r="A475" t="str">
            <v>BC589R</v>
          </cell>
          <cell r="B475" t="str">
            <v>FORBICI MAYO P.DISSEZ.CRV.210MM</v>
          </cell>
          <cell r="C475">
            <v>38.200000000000003</v>
          </cell>
          <cell r="D475">
            <v>38.200000000000003</v>
          </cell>
          <cell r="E475" t="str">
            <v>EUR</v>
          </cell>
          <cell r="F475">
            <v>1</v>
          </cell>
        </row>
        <row r="476">
          <cell r="A476" t="str">
            <v>BC590R</v>
          </cell>
          <cell r="B476" t="str">
            <v>FORBICI DISSEZ.LEXER SOTTILE RET.165MM</v>
          </cell>
          <cell r="C476">
            <v>43.3</v>
          </cell>
          <cell r="D476">
            <v>43.3</v>
          </cell>
          <cell r="E476" t="str">
            <v>EUR</v>
          </cell>
          <cell r="F476">
            <v>1</v>
          </cell>
        </row>
        <row r="477">
          <cell r="A477" t="str">
            <v>BC591R</v>
          </cell>
          <cell r="B477" t="str">
            <v>FORBICI LEXER P DISSEZ.CRV.165MM</v>
          </cell>
          <cell r="C477">
            <v>46.3</v>
          </cell>
          <cell r="D477">
            <v>46.3</v>
          </cell>
          <cell r="E477" t="str">
            <v>EUR</v>
          </cell>
          <cell r="F477">
            <v>1</v>
          </cell>
        </row>
        <row r="478">
          <cell r="A478" t="str">
            <v>BC592R</v>
          </cell>
          <cell r="B478" t="str">
            <v>FORBICI MAYO-LEXER P.DISSEZ.CRV.165MM</v>
          </cell>
          <cell r="C478">
            <v>46.3</v>
          </cell>
          <cell r="D478">
            <v>46.3</v>
          </cell>
          <cell r="E478" t="str">
            <v>EUR</v>
          </cell>
          <cell r="F478">
            <v>1</v>
          </cell>
        </row>
        <row r="479">
          <cell r="A479" t="str">
            <v>BC595R</v>
          </cell>
          <cell r="B479" t="str">
            <v>FORBICI RESANO CRV.SUL PIANO 250MM</v>
          </cell>
          <cell r="C479">
            <v>177.6</v>
          </cell>
          <cell r="D479">
            <v>177.6</v>
          </cell>
          <cell r="E479" t="str">
            <v>EUR</v>
          </cell>
          <cell r="F479">
            <v>1</v>
          </cell>
        </row>
        <row r="480">
          <cell r="A480" t="str">
            <v>BC597R</v>
          </cell>
          <cell r="B480" t="str">
            <v>FORBICI COOLEY SM/SM CRV.190MM</v>
          </cell>
          <cell r="C480">
            <v>156.51</v>
          </cell>
          <cell r="D480">
            <v>156.51</v>
          </cell>
          <cell r="E480" t="str">
            <v>EUR</v>
          </cell>
          <cell r="F480">
            <v>1</v>
          </cell>
        </row>
        <row r="481">
          <cell r="A481" t="str">
            <v>BC600R</v>
          </cell>
          <cell r="B481" t="str">
            <v>FORBICI METZENBAUM RET.FINE 145MM</v>
          </cell>
          <cell r="C481">
            <v>29.3</v>
          </cell>
          <cell r="D481">
            <v>29.3</v>
          </cell>
          <cell r="E481" t="str">
            <v>EUR</v>
          </cell>
          <cell r="F481">
            <v>1</v>
          </cell>
        </row>
        <row r="482">
          <cell r="A482" t="str">
            <v>BC601R</v>
          </cell>
          <cell r="B482" t="str">
            <v>FORBICI METZENBAUM RET.145MM</v>
          </cell>
          <cell r="C482">
            <v>24.4</v>
          </cell>
          <cell r="D482">
            <v>24.4</v>
          </cell>
          <cell r="E482" t="str">
            <v>EUR</v>
          </cell>
          <cell r="F482">
            <v>1</v>
          </cell>
        </row>
        <row r="483">
          <cell r="A483" t="str">
            <v>BC602R</v>
          </cell>
          <cell r="B483" t="str">
            <v>FORBICI METZENBAUM RET.180MM</v>
          </cell>
          <cell r="C483">
            <v>27.5</v>
          </cell>
          <cell r="D483">
            <v>27.5</v>
          </cell>
          <cell r="E483" t="str">
            <v>EUR</v>
          </cell>
          <cell r="F483">
            <v>1</v>
          </cell>
        </row>
        <row r="484">
          <cell r="A484" t="str">
            <v>BC603R</v>
          </cell>
          <cell r="B484" t="str">
            <v>FORBICI METZENBAUM CRV.FINE 145MM</v>
          </cell>
          <cell r="C484">
            <v>29.8</v>
          </cell>
          <cell r="D484">
            <v>29.8</v>
          </cell>
          <cell r="E484" t="str">
            <v>EUR</v>
          </cell>
          <cell r="F484">
            <v>1</v>
          </cell>
        </row>
        <row r="485">
          <cell r="A485" t="str">
            <v>BC604R</v>
          </cell>
          <cell r="B485" t="str">
            <v>FORBICI DISSEZIONE METZENB.RET.200MM</v>
          </cell>
          <cell r="C485">
            <v>31.2</v>
          </cell>
          <cell r="D485">
            <v>31.2</v>
          </cell>
          <cell r="E485" t="str">
            <v>EUR</v>
          </cell>
          <cell r="F485">
            <v>1</v>
          </cell>
        </row>
        <row r="486">
          <cell r="A486" t="str">
            <v>BC605R</v>
          </cell>
          <cell r="B486" t="str">
            <v>FORBICI METZENBAUM CRV.145MM</v>
          </cell>
          <cell r="C486">
            <v>25.8</v>
          </cell>
          <cell r="D486">
            <v>25.8</v>
          </cell>
          <cell r="E486" t="str">
            <v>EUR</v>
          </cell>
          <cell r="F486">
            <v>1</v>
          </cell>
        </row>
        <row r="487">
          <cell r="A487" t="str">
            <v>BC606R</v>
          </cell>
          <cell r="B487" t="str">
            <v>FORBICI METZENBAUM CRV.180MM</v>
          </cell>
          <cell r="C487">
            <v>28.6</v>
          </cell>
          <cell r="D487">
            <v>28.6</v>
          </cell>
          <cell r="E487" t="str">
            <v>EUR</v>
          </cell>
          <cell r="F487">
            <v>1</v>
          </cell>
        </row>
        <row r="488">
          <cell r="A488" t="str">
            <v>BC607R</v>
          </cell>
          <cell r="B488" t="str">
            <v>FORBICI DISS.METZENBAUM CRV.200MM</v>
          </cell>
          <cell r="C488">
            <v>32.299999999999997</v>
          </cell>
          <cell r="D488">
            <v>32.299999999999997</v>
          </cell>
          <cell r="E488" t="str">
            <v>EUR</v>
          </cell>
          <cell r="F488">
            <v>1</v>
          </cell>
        </row>
        <row r="489">
          <cell r="A489" t="str">
            <v>BC611R</v>
          </cell>
          <cell r="B489" t="str">
            <v>FORBICI DISSEZ.NELSON-METZENBAUM 230MM</v>
          </cell>
          <cell r="C489">
            <v>67.5</v>
          </cell>
          <cell r="D489">
            <v>67.5</v>
          </cell>
          <cell r="E489" t="str">
            <v>EUR</v>
          </cell>
          <cell r="F489">
            <v>1</v>
          </cell>
        </row>
        <row r="490">
          <cell r="A490" t="str">
            <v>BC612R</v>
          </cell>
          <cell r="B490" t="str">
            <v>FORBICI NELSON-METZENBAUM RET.250MM</v>
          </cell>
          <cell r="C490">
            <v>89.4</v>
          </cell>
          <cell r="D490">
            <v>89.4</v>
          </cell>
          <cell r="E490" t="str">
            <v>EUR</v>
          </cell>
          <cell r="F490">
            <v>1</v>
          </cell>
        </row>
        <row r="491">
          <cell r="A491" t="str">
            <v>BC613R</v>
          </cell>
          <cell r="B491" t="str">
            <v>FORBICI NELSON-METZENBAUM RET.285MM</v>
          </cell>
          <cell r="C491">
            <v>182.5</v>
          </cell>
          <cell r="D491">
            <v>182.5</v>
          </cell>
          <cell r="E491" t="str">
            <v>EUR</v>
          </cell>
          <cell r="F491">
            <v>1</v>
          </cell>
        </row>
        <row r="492">
          <cell r="A492" t="str">
            <v>BC614R</v>
          </cell>
          <cell r="B492" t="str">
            <v>FORBICI NELSON-METZENBAUM RET.305MM</v>
          </cell>
          <cell r="C492">
            <v>199.9</v>
          </cell>
          <cell r="D492">
            <v>199.9</v>
          </cell>
          <cell r="E492" t="str">
            <v>EUR</v>
          </cell>
          <cell r="F492">
            <v>1</v>
          </cell>
        </row>
        <row r="493">
          <cell r="A493" t="str">
            <v>BC615R</v>
          </cell>
          <cell r="B493" t="str">
            <v>FORBICI DISS.NELSON-METZENBAUM CRV.230MM</v>
          </cell>
          <cell r="C493">
            <v>71.7</v>
          </cell>
          <cell r="D493">
            <v>71.7</v>
          </cell>
          <cell r="E493" t="str">
            <v>EUR</v>
          </cell>
          <cell r="F493">
            <v>1</v>
          </cell>
        </row>
        <row r="494">
          <cell r="A494" t="str">
            <v>BC616R</v>
          </cell>
          <cell r="B494" t="str">
            <v>FORBICI DISS.NELSON-METZENBAUM CRV.250MM</v>
          </cell>
          <cell r="C494">
            <v>88.7</v>
          </cell>
          <cell r="D494">
            <v>88.7</v>
          </cell>
          <cell r="E494" t="str">
            <v>EUR</v>
          </cell>
          <cell r="F494">
            <v>1</v>
          </cell>
        </row>
        <row r="495">
          <cell r="A495" t="str">
            <v>BC617R</v>
          </cell>
          <cell r="B495" t="str">
            <v>FORBICI RET.LE CRV.TA FORTE 325MM</v>
          </cell>
          <cell r="C495">
            <v>345.6</v>
          </cell>
          <cell r="D495">
            <v>345.6</v>
          </cell>
          <cell r="E495" t="str">
            <v>EUR</v>
          </cell>
          <cell r="F495">
            <v>1</v>
          </cell>
        </row>
        <row r="496">
          <cell r="A496" t="str">
            <v>BC618R</v>
          </cell>
          <cell r="B496" t="str">
            <v>FORBICI DISSEZ.NELSON-METZENBAUM 285MM</v>
          </cell>
          <cell r="C496">
            <v>117.9</v>
          </cell>
          <cell r="D496">
            <v>117.9</v>
          </cell>
          <cell r="E496" t="str">
            <v>EUR</v>
          </cell>
          <cell r="F496">
            <v>1</v>
          </cell>
        </row>
        <row r="497">
          <cell r="A497" t="str">
            <v>BC619R</v>
          </cell>
          <cell r="B497" t="str">
            <v>FORBICI NELSON-METZENBAUM CRV.305MM</v>
          </cell>
          <cell r="C497">
            <v>130.1</v>
          </cell>
          <cell r="D497">
            <v>130.1</v>
          </cell>
          <cell r="E497" t="str">
            <v>EUR</v>
          </cell>
          <cell r="F497">
            <v>1</v>
          </cell>
        </row>
        <row r="498">
          <cell r="A498" t="str">
            <v>BC620R</v>
          </cell>
          <cell r="B498" t="str">
            <v>FORBICI WELLER CRV.280MM</v>
          </cell>
          <cell r="C498">
            <v>215</v>
          </cell>
          <cell r="D498">
            <v>215</v>
          </cell>
          <cell r="E498" t="str">
            <v>EUR</v>
          </cell>
          <cell r="F498">
            <v>1</v>
          </cell>
        </row>
        <row r="499">
          <cell r="A499" t="str">
            <v>BC621R</v>
          </cell>
          <cell r="B499" t="str">
            <v>FORBICI LLOYD-DAVIES CRV.270MM</v>
          </cell>
          <cell r="C499">
            <v>217.2</v>
          </cell>
          <cell r="D499">
            <v>217.2</v>
          </cell>
          <cell r="E499" t="str">
            <v>EUR</v>
          </cell>
          <cell r="F499">
            <v>1</v>
          </cell>
        </row>
        <row r="500">
          <cell r="A500" t="str">
            <v>BC622R</v>
          </cell>
          <cell r="B500" t="str">
            <v>FORB.RET.LE STELZNER RET.310MM</v>
          </cell>
          <cell r="C500">
            <v>254</v>
          </cell>
          <cell r="D500">
            <v>254</v>
          </cell>
          <cell r="E500" t="str">
            <v>EUR</v>
          </cell>
          <cell r="F500">
            <v>1</v>
          </cell>
        </row>
        <row r="501">
          <cell r="A501" t="str">
            <v>BC623R</v>
          </cell>
          <cell r="B501" t="str">
            <v>FORB.RET.LE STELZNER CRV.310MM</v>
          </cell>
          <cell r="C501">
            <v>270.10000000000002</v>
          </cell>
          <cell r="D501">
            <v>270.10000000000002</v>
          </cell>
          <cell r="E501" t="str">
            <v>EUR</v>
          </cell>
          <cell r="F501">
            <v>1</v>
          </cell>
        </row>
        <row r="502">
          <cell r="A502" t="str">
            <v>BC624R</v>
          </cell>
          <cell r="B502" t="str">
            <v>FORBICI PREPARAZ.60°ANGOLATA 280MM</v>
          </cell>
          <cell r="C502">
            <v>235.8</v>
          </cell>
          <cell r="D502">
            <v>235.8</v>
          </cell>
          <cell r="E502" t="str">
            <v>EUR</v>
          </cell>
          <cell r="F502">
            <v>1</v>
          </cell>
        </row>
        <row r="503">
          <cell r="A503" t="str">
            <v>BC625R</v>
          </cell>
          <cell r="B503" t="str">
            <v>FORBICI DISSEZ.NELSON-METZENBAUM 350MM</v>
          </cell>
          <cell r="C503">
            <v>229.3</v>
          </cell>
          <cell r="D503">
            <v>229.3</v>
          </cell>
          <cell r="E503" t="str">
            <v>EUR</v>
          </cell>
          <cell r="F503">
            <v>1</v>
          </cell>
        </row>
        <row r="504">
          <cell r="A504" t="str">
            <v>BC627R</v>
          </cell>
          <cell r="B504" t="str">
            <v>FORBICI RET.LI A S CRV.325MM</v>
          </cell>
          <cell r="C504">
            <v>363.7</v>
          </cell>
          <cell r="D504">
            <v>363.7</v>
          </cell>
          <cell r="E504" t="str">
            <v>EUR</v>
          </cell>
          <cell r="F504">
            <v>1</v>
          </cell>
        </row>
        <row r="505">
          <cell r="A505" t="str">
            <v>BC628R</v>
          </cell>
          <cell r="B505" t="str">
            <v>FORBICI DISSEZ.DEI NERVI CRV.150MM</v>
          </cell>
          <cell r="C505">
            <v>77.2</v>
          </cell>
          <cell r="D505">
            <v>77.2</v>
          </cell>
          <cell r="E505" t="str">
            <v>EUR</v>
          </cell>
          <cell r="F505">
            <v>1</v>
          </cell>
        </row>
        <row r="506">
          <cell r="A506" t="str">
            <v>BC629R</v>
          </cell>
          <cell r="B506" t="str">
            <v>FORBICI ARTER.DE'BAKEY MOLTO CRV.175MM</v>
          </cell>
          <cell r="C506">
            <v>120</v>
          </cell>
          <cell r="D506">
            <v>120</v>
          </cell>
          <cell r="E506" t="str">
            <v>EUR</v>
          </cell>
          <cell r="F506">
            <v>1</v>
          </cell>
        </row>
        <row r="507">
          <cell r="A507" t="str">
            <v>BC630R</v>
          </cell>
          <cell r="B507" t="str">
            <v>FORBICI DISSEZ.TOENNIS-ADSON 175MM</v>
          </cell>
          <cell r="C507">
            <v>70.599999999999994</v>
          </cell>
          <cell r="D507">
            <v>70.599999999999994</v>
          </cell>
          <cell r="E507" t="str">
            <v>EUR</v>
          </cell>
          <cell r="F507">
            <v>1</v>
          </cell>
        </row>
        <row r="508">
          <cell r="A508" t="str">
            <v>BC631R</v>
          </cell>
          <cell r="B508" t="str">
            <v>FORBICI TOENNIS-ADSON CRV.175MM</v>
          </cell>
          <cell r="C508">
            <v>64.7</v>
          </cell>
          <cell r="D508">
            <v>64.7</v>
          </cell>
          <cell r="E508" t="str">
            <v>EUR</v>
          </cell>
          <cell r="F508">
            <v>1</v>
          </cell>
        </row>
        <row r="509">
          <cell r="A509" t="str">
            <v>BC633R</v>
          </cell>
          <cell r="B509" t="str">
            <v>FORBICI TOENNIS FINE RET.180MM</v>
          </cell>
          <cell r="C509">
            <v>121.6</v>
          </cell>
          <cell r="D509">
            <v>121.6</v>
          </cell>
          <cell r="E509" t="str">
            <v>EUR</v>
          </cell>
          <cell r="F509">
            <v>1</v>
          </cell>
        </row>
        <row r="510">
          <cell r="A510" t="str">
            <v>BC634R</v>
          </cell>
          <cell r="B510" t="str">
            <v>FORBICI DISSEZ.TOENNIS RET.180MM</v>
          </cell>
          <cell r="C510">
            <v>75.599999999999994</v>
          </cell>
          <cell r="D510">
            <v>75.599999999999994</v>
          </cell>
          <cell r="E510" t="str">
            <v>EUR</v>
          </cell>
          <cell r="F510">
            <v>1</v>
          </cell>
        </row>
        <row r="511">
          <cell r="A511" t="str">
            <v>BC635R</v>
          </cell>
          <cell r="B511" t="str">
            <v>FORBICI DISSEZ.TOENNIS CRV.180MM</v>
          </cell>
          <cell r="C511">
            <v>79.8</v>
          </cell>
          <cell r="D511">
            <v>79.8</v>
          </cell>
          <cell r="E511" t="str">
            <v>EUR</v>
          </cell>
          <cell r="F511">
            <v>1</v>
          </cell>
        </row>
        <row r="512">
          <cell r="A512" t="str">
            <v>BC636R</v>
          </cell>
          <cell r="B512" t="str">
            <v>FORBICI THOREK CRV.180MM</v>
          </cell>
          <cell r="C512">
            <v>178.3</v>
          </cell>
          <cell r="D512">
            <v>178.3</v>
          </cell>
          <cell r="E512" t="str">
            <v>EUR</v>
          </cell>
          <cell r="F512">
            <v>1</v>
          </cell>
        </row>
        <row r="513">
          <cell r="A513" t="str">
            <v>BC638R</v>
          </cell>
          <cell r="B513" t="str">
            <v>FORBICI DI VASO HOHENFELLNER CRV.225MM</v>
          </cell>
          <cell r="C513">
            <v>308.83</v>
          </cell>
          <cell r="D513">
            <v>308.83</v>
          </cell>
          <cell r="E513" t="str">
            <v>EUR</v>
          </cell>
          <cell r="F513">
            <v>1</v>
          </cell>
        </row>
        <row r="514">
          <cell r="A514" t="str">
            <v>BC639R</v>
          </cell>
          <cell r="B514" t="str">
            <v>FORBICI DI VASO HOHENFELLNER CRV.255MM</v>
          </cell>
          <cell r="C514">
            <v>337.63</v>
          </cell>
          <cell r="D514">
            <v>337.63</v>
          </cell>
          <cell r="E514" t="str">
            <v>EUR</v>
          </cell>
          <cell r="F514">
            <v>1</v>
          </cell>
        </row>
        <row r="515">
          <cell r="A515" t="str">
            <v>BC640R</v>
          </cell>
          <cell r="B515" t="str">
            <v>FORBICI DISSEZ.KLINKENBERG-LOTH 230MM</v>
          </cell>
          <cell r="C515">
            <v>205.8</v>
          </cell>
          <cell r="D515">
            <v>205.8</v>
          </cell>
          <cell r="E515" t="str">
            <v>EUR</v>
          </cell>
          <cell r="F515">
            <v>1</v>
          </cell>
        </row>
        <row r="516">
          <cell r="A516" t="str">
            <v>BC641R</v>
          </cell>
          <cell r="B516" t="str">
            <v>FORBICI POLMONARI SATINSKY 245MM</v>
          </cell>
          <cell r="C516">
            <v>226.6</v>
          </cell>
          <cell r="D516">
            <v>226.6</v>
          </cell>
          <cell r="E516" t="str">
            <v>EUR</v>
          </cell>
          <cell r="F516">
            <v>1</v>
          </cell>
        </row>
        <row r="517">
          <cell r="A517" t="str">
            <v>BC642R</v>
          </cell>
          <cell r="B517" t="str">
            <v>FORBICI DISSEZ.RET.AC/AC 225MM</v>
          </cell>
          <cell r="C517">
            <v>174.1</v>
          </cell>
          <cell r="D517">
            <v>174.1</v>
          </cell>
          <cell r="E517" t="str">
            <v>EUR</v>
          </cell>
          <cell r="F517">
            <v>1</v>
          </cell>
        </row>
        <row r="518">
          <cell r="A518" t="str">
            <v>BC643R</v>
          </cell>
          <cell r="B518" t="str">
            <v>FORBICI POTTS-SMITH CRV.190MM</v>
          </cell>
          <cell r="C518">
            <v>105.81</v>
          </cell>
          <cell r="D518">
            <v>105.81</v>
          </cell>
          <cell r="E518" t="str">
            <v>EUR</v>
          </cell>
          <cell r="F518">
            <v>1</v>
          </cell>
        </row>
        <row r="519">
          <cell r="A519" t="str">
            <v>BC644R</v>
          </cell>
          <cell r="B519" t="str">
            <v>FORBICI SSEZ.STRULLY CRV.220MM</v>
          </cell>
          <cell r="C519">
            <v>185.8</v>
          </cell>
          <cell r="D519">
            <v>185.8</v>
          </cell>
          <cell r="E519" t="str">
            <v>EUR</v>
          </cell>
          <cell r="F519">
            <v>1</v>
          </cell>
        </row>
        <row r="520">
          <cell r="A520" t="str">
            <v>BC645R</v>
          </cell>
          <cell r="B520" t="str">
            <v>FORBICI DISSEZIONE STRULLY BOTT.220MM</v>
          </cell>
          <cell r="C520">
            <v>185.8</v>
          </cell>
          <cell r="D520">
            <v>185.8</v>
          </cell>
          <cell r="E520" t="str">
            <v>EUR</v>
          </cell>
          <cell r="F520">
            <v>1</v>
          </cell>
        </row>
        <row r="521">
          <cell r="A521" t="str">
            <v>BC646R</v>
          </cell>
          <cell r="B521" t="str">
            <v>FORBICI SEC.POTTS-SMITH AD ANG.55°180MM</v>
          </cell>
          <cell r="C521">
            <v>183.3</v>
          </cell>
          <cell r="D521">
            <v>183.3</v>
          </cell>
          <cell r="E521" t="str">
            <v>EUR</v>
          </cell>
          <cell r="F521">
            <v>1</v>
          </cell>
        </row>
        <row r="522">
          <cell r="A522" t="str">
            <v>BC647R</v>
          </cell>
          <cell r="B522" t="str">
            <v>FORBICI POTTS-DE'MARTEL ANGOL.25°185MM</v>
          </cell>
          <cell r="C522">
            <v>107.4</v>
          </cell>
          <cell r="D522">
            <v>107.4</v>
          </cell>
          <cell r="E522" t="str">
            <v>EUR</v>
          </cell>
          <cell r="F522">
            <v>1</v>
          </cell>
        </row>
        <row r="523">
          <cell r="A523" t="str">
            <v>BC648R</v>
          </cell>
          <cell r="B523" t="str">
            <v>FORBICI POTTS-DE MARTEL ANGOL.45°185MM</v>
          </cell>
          <cell r="C523">
            <v>107.4</v>
          </cell>
          <cell r="D523">
            <v>107.4</v>
          </cell>
          <cell r="E523" t="str">
            <v>EUR</v>
          </cell>
          <cell r="F523">
            <v>1</v>
          </cell>
        </row>
        <row r="524">
          <cell r="A524" t="str">
            <v>BC649R</v>
          </cell>
          <cell r="B524" t="str">
            <v>FORBICI POTTS-DE MARTEL ANGOL.60°185MM</v>
          </cell>
          <cell r="C524">
            <v>131.19999999999999</v>
          </cell>
          <cell r="D524">
            <v>131.19999999999999</v>
          </cell>
          <cell r="E524" t="str">
            <v>EUR</v>
          </cell>
          <cell r="F524">
            <v>1</v>
          </cell>
        </row>
        <row r="525">
          <cell r="A525" t="str">
            <v>BC650R</v>
          </cell>
          <cell r="B525" t="str">
            <v>FORBICI POTTS-DE'MARTEL ANGOL.60°220MM</v>
          </cell>
          <cell r="C525">
            <v>187.5</v>
          </cell>
          <cell r="D525">
            <v>187.5</v>
          </cell>
          <cell r="E525" t="str">
            <v>EUR</v>
          </cell>
          <cell r="F525">
            <v>1</v>
          </cell>
        </row>
        <row r="526">
          <cell r="A526" t="str">
            <v>BC651R</v>
          </cell>
          <cell r="B526" t="str">
            <v>FORBICI SEC.MILLS CRV.60°220MM</v>
          </cell>
          <cell r="C526">
            <v>198</v>
          </cell>
          <cell r="D526">
            <v>198</v>
          </cell>
          <cell r="E526" t="str">
            <v>EUR</v>
          </cell>
          <cell r="F526">
            <v>1</v>
          </cell>
        </row>
        <row r="527">
          <cell r="A527" t="str">
            <v>BC652R</v>
          </cell>
          <cell r="B527" t="str">
            <v>FORBICI POTTS-SMITH 60°175MM</v>
          </cell>
          <cell r="C527">
            <v>177.8</v>
          </cell>
          <cell r="D527">
            <v>177.8</v>
          </cell>
          <cell r="E527" t="str">
            <v>EUR</v>
          </cell>
          <cell r="F527">
            <v>1</v>
          </cell>
        </row>
        <row r="528">
          <cell r="A528" t="str">
            <v>BC653R</v>
          </cell>
          <cell r="B528" t="str">
            <v>FORBICI SEC.DIETHRICH ANGOLATA 90°170MM</v>
          </cell>
          <cell r="C528">
            <v>280</v>
          </cell>
          <cell r="D528">
            <v>280</v>
          </cell>
          <cell r="E528" t="str">
            <v>EUR</v>
          </cell>
          <cell r="F528">
            <v>1</v>
          </cell>
        </row>
        <row r="529">
          <cell r="A529" t="str">
            <v>BC654R</v>
          </cell>
          <cell r="B529" t="str">
            <v>FORBICI SEC.DIETHRICH ANGOLATA 120°170MM</v>
          </cell>
          <cell r="C529">
            <v>310.8</v>
          </cell>
          <cell r="D529">
            <v>310.8</v>
          </cell>
          <cell r="E529" t="str">
            <v>EUR</v>
          </cell>
          <cell r="F529">
            <v>1</v>
          </cell>
        </row>
        <row r="530">
          <cell r="A530" t="str">
            <v>BC656R</v>
          </cell>
          <cell r="B530" t="str">
            <v>FORBICI SECONDO DE'BAKEY 45°155MM</v>
          </cell>
          <cell r="C530">
            <v>175.5</v>
          </cell>
          <cell r="D530">
            <v>175.5</v>
          </cell>
          <cell r="E530" t="str">
            <v>EUR</v>
          </cell>
          <cell r="F530">
            <v>1</v>
          </cell>
        </row>
        <row r="531">
          <cell r="A531" t="str">
            <v>BC657R</v>
          </cell>
          <cell r="B531" t="str">
            <v>FORBICI SECONDO DE'BAKEY 60°155MM</v>
          </cell>
          <cell r="C531">
            <v>175.5</v>
          </cell>
          <cell r="D531">
            <v>175.5</v>
          </cell>
          <cell r="E531" t="str">
            <v>EUR</v>
          </cell>
          <cell r="F531">
            <v>1</v>
          </cell>
        </row>
        <row r="532">
          <cell r="A532" t="str">
            <v>BC658R</v>
          </cell>
          <cell r="B532" t="str">
            <v>FORBICI FINE RET.195MM</v>
          </cell>
          <cell r="C532">
            <v>252.5</v>
          </cell>
          <cell r="D532">
            <v>252.5</v>
          </cell>
          <cell r="E532" t="str">
            <v>EUR</v>
          </cell>
          <cell r="F532">
            <v>1</v>
          </cell>
        </row>
        <row r="533">
          <cell r="A533" t="str">
            <v>BC659R</v>
          </cell>
          <cell r="B533" t="str">
            <v>FORBICI FINE CRV.195MM</v>
          </cell>
          <cell r="C533">
            <v>259.89999999999998</v>
          </cell>
          <cell r="D533">
            <v>259.89999999999998</v>
          </cell>
          <cell r="E533" t="str">
            <v>EUR</v>
          </cell>
          <cell r="F533">
            <v>1</v>
          </cell>
        </row>
        <row r="534">
          <cell r="A534" t="str">
            <v>BC660R</v>
          </cell>
          <cell r="B534" t="str">
            <v>FORBICI DURA-MADRE SCHMIEDEN-TAYLOR155MM</v>
          </cell>
          <cell r="C534">
            <v>150</v>
          </cell>
          <cell r="D534">
            <v>150</v>
          </cell>
          <cell r="E534" t="str">
            <v>EUR</v>
          </cell>
          <cell r="F534">
            <v>1</v>
          </cell>
        </row>
        <row r="535">
          <cell r="A535" t="str">
            <v>BC662R</v>
          </cell>
          <cell r="B535" t="str">
            <v>FORBICI SECONDO DIETHRICH 25°180MM</v>
          </cell>
          <cell r="C535">
            <v>280</v>
          </cell>
          <cell r="D535">
            <v>280</v>
          </cell>
          <cell r="E535" t="str">
            <v>EUR</v>
          </cell>
          <cell r="F535">
            <v>1</v>
          </cell>
        </row>
        <row r="536">
          <cell r="A536" t="str">
            <v>BC663R</v>
          </cell>
          <cell r="B536" t="str">
            <v>FORBICI DIETHRICH-HEGEMANN 45°180MM</v>
          </cell>
          <cell r="C536">
            <v>280</v>
          </cell>
          <cell r="D536">
            <v>280</v>
          </cell>
          <cell r="E536" t="str">
            <v>EUR</v>
          </cell>
          <cell r="F536">
            <v>1</v>
          </cell>
        </row>
        <row r="537">
          <cell r="A537" t="str">
            <v>BC664R</v>
          </cell>
          <cell r="B537" t="str">
            <v>FORB.SECOND.DIETHRICH-HEGEMANN 60°180MM</v>
          </cell>
          <cell r="C537">
            <v>280</v>
          </cell>
          <cell r="D537">
            <v>280</v>
          </cell>
          <cell r="E537" t="str">
            <v>EUR</v>
          </cell>
          <cell r="F537">
            <v>1</v>
          </cell>
        </row>
        <row r="538">
          <cell r="A538" t="str">
            <v>BC669R</v>
          </cell>
          <cell r="B538" t="str">
            <v>FORBICI SECONDO DE'BAKEY 155MM</v>
          </cell>
          <cell r="C538">
            <v>294.10000000000002</v>
          </cell>
          <cell r="D538">
            <v>294.10000000000002</v>
          </cell>
          <cell r="E538" t="str">
            <v>EUR</v>
          </cell>
          <cell r="F538">
            <v>1</v>
          </cell>
        </row>
        <row r="539">
          <cell r="A539" t="str">
            <v>BC670R</v>
          </cell>
          <cell r="B539" t="str">
            <v>FORBICI FAVALORO CRV.SIN.45°140MM</v>
          </cell>
          <cell r="C539">
            <v>262.39999999999998</v>
          </cell>
          <cell r="D539">
            <v>262.39999999999998</v>
          </cell>
          <cell r="E539" t="str">
            <v>EUR</v>
          </cell>
          <cell r="F539">
            <v>1</v>
          </cell>
        </row>
        <row r="540">
          <cell r="A540" t="str">
            <v>BC672R</v>
          </cell>
          <cell r="B540" t="str">
            <v>FORBICI MC'INDOE P.NASO 185MM</v>
          </cell>
          <cell r="C540">
            <v>73.92</v>
          </cell>
          <cell r="D540">
            <v>73.92</v>
          </cell>
          <cell r="E540" t="str">
            <v>EUR</v>
          </cell>
          <cell r="F540">
            <v>1</v>
          </cell>
        </row>
        <row r="541">
          <cell r="A541" t="str">
            <v>BC678R</v>
          </cell>
          <cell r="B541" t="str">
            <v>FORBICI DI VASO COOLEY SM/SM 30°225MM</v>
          </cell>
          <cell r="C541">
            <v>560</v>
          </cell>
          <cell r="D541">
            <v>560</v>
          </cell>
          <cell r="E541" t="str">
            <v>EUR</v>
          </cell>
          <cell r="F541">
            <v>1</v>
          </cell>
        </row>
        <row r="542">
          <cell r="A542" t="str">
            <v>BC680R</v>
          </cell>
          <cell r="B542" t="str">
            <v>FORBICI PREP.SEC.METZENB.DIRITTE 160MM</v>
          </cell>
          <cell r="C542">
            <v>65.7</v>
          </cell>
          <cell r="D542">
            <v>65.7</v>
          </cell>
          <cell r="E542" t="str">
            <v>EUR</v>
          </cell>
          <cell r="F542">
            <v>1</v>
          </cell>
        </row>
        <row r="543">
          <cell r="A543" t="str">
            <v>BC683R</v>
          </cell>
          <cell r="B543" t="str">
            <v>FORBICI PREP.SEC.METZENBAUM CRV.160MM</v>
          </cell>
          <cell r="C543">
            <v>71</v>
          </cell>
          <cell r="D543">
            <v>71</v>
          </cell>
          <cell r="E543" t="str">
            <v>EUR</v>
          </cell>
          <cell r="F543">
            <v>1</v>
          </cell>
        </row>
        <row r="544">
          <cell r="A544" t="str">
            <v>BC685R</v>
          </cell>
          <cell r="B544" t="str">
            <v>FORBICI P.DISSEZIONE BIPOLARI 180MM</v>
          </cell>
          <cell r="C544">
            <v>1039.7</v>
          </cell>
          <cell r="D544">
            <v>1039.7</v>
          </cell>
          <cell r="E544" t="str">
            <v>EUR</v>
          </cell>
          <cell r="F544">
            <v>1</v>
          </cell>
        </row>
        <row r="545">
          <cell r="A545" t="str">
            <v>BC686R</v>
          </cell>
          <cell r="B545" t="str">
            <v>FORBICI DA DISSEZ.BIPOL.PUNTA FINE 180MM</v>
          </cell>
          <cell r="C545">
            <v>1058.7</v>
          </cell>
          <cell r="D545">
            <v>1058.7</v>
          </cell>
          <cell r="E545" t="str">
            <v>EUR</v>
          </cell>
          <cell r="F545">
            <v>1</v>
          </cell>
        </row>
        <row r="546">
          <cell r="A546" t="str">
            <v>BC687R</v>
          </cell>
          <cell r="B546" t="str">
            <v>FORBICI P.DISSEZIONE BIPOLARI 230MM</v>
          </cell>
          <cell r="C546">
            <v>1088.5</v>
          </cell>
          <cell r="D546">
            <v>1088.5</v>
          </cell>
          <cell r="E546" t="str">
            <v>EUR</v>
          </cell>
          <cell r="F546">
            <v>1</v>
          </cell>
        </row>
        <row r="547">
          <cell r="A547" t="str">
            <v>BC688R</v>
          </cell>
          <cell r="B547" t="str">
            <v>FORBICI DA DISSEZ.BIPOL.PUNTA FINE 230MM</v>
          </cell>
          <cell r="C547">
            <v>1132</v>
          </cell>
          <cell r="D547">
            <v>1132</v>
          </cell>
          <cell r="E547" t="str">
            <v>EUR</v>
          </cell>
          <cell r="F547">
            <v>1</v>
          </cell>
        </row>
        <row r="548">
          <cell r="A548" t="str">
            <v>BC689R</v>
          </cell>
          <cell r="B548" t="str">
            <v>FORBICI P.DISSEZIONE BIPOLARI 280MM</v>
          </cell>
          <cell r="C548">
            <v>1204.2</v>
          </cell>
          <cell r="D548">
            <v>1204.2</v>
          </cell>
          <cell r="E548" t="str">
            <v>EUR</v>
          </cell>
          <cell r="F548">
            <v>1</v>
          </cell>
        </row>
        <row r="549">
          <cell r="A549" t="str">
            <v>BC690R</v>
          </cell>
          <cell r="B549" t="str">
            <v>FORBICI DA DISSEZ.BIPOL.PUNTA FINE 280MM</v>
          </cell>
          <cell r="C549">
            <v>1228.5</v>
          </cell>
          <cell r="D549">
            <v>1228.5</v>
          </cell>
          <cell r="E549" t="str">
            <v>EUR</v>
          </cell>
          <cell r="F549">
            <v>1</v>
          </cell>
        </row>
        <row r="550">
          <cell r="A550" t="str">
            <v>BC691R</v>
          </cell>
          <cell r="B550" t="str">
            <v>FORBICI DISS.FINE BIPOLARI 120MM</v>
          </cell>
          <cell r="C550">
            <v>1315.8</v>
          </cell>
          <cell r="D550">
            <v>1315.8</v>
          </cell>
          <cell r="E550" t="str">
            <v>EUR</v>
          </cell>
          <cell r="F550">
            <v>1</v>
          </cell>
        </row>
        <row r="551">
          <cell r="A551" t="str">
            <v>BC692R</v>
          </cell>
          <cell r="B551" t="str">
            <v>FORBICI DISS.FINE BIPOLARI 140MM</v>
          </cell>
          <cell r="C551">
            <v>1352.35</v>
          </cell>
          <cell r="D551">
            <v>1352.35</v>
          </cell>
          <cell r="E551" t="str">
            <v>EUR</v>
          </cell>
          <cell r="F551">
            <v>1</v>
          </cell>
        </row>
        <row r="552">
          <cell r="A552" t="str">
            <v>BC693R</v>
          </cell>
          <cell r="B552" t="str">
            <v>FORBICI DISS.FINE BIPOLARI 160MM</v>
          </cell>
          <cell r="C552">
            <v>1370.62</v>
          </cell>
          <cell r="D552">
            <v>1370.62</v>
          </cell>
          <cell r="E552" t="str">
            <v>EUR</v>
          </cell>
          <cell r="F552">
            <v>1</v>
          </cell>
        </row>
        <row r="553">
          <cell r="A553" t="str">
            <v>BC694R</v>
          </cell>
          <cell r="B553" t="str">
            <v>FORBICI DISS.STEVENS BIPOLARI 120MM</v>
          </cell>
          <cell r="C553">
            <v>1370.62</v>
          </cell>
          <cell r="D553">
            <v>1370.62</v>
          </cell>
          <cell r="E553" t="str">
            <v>EUR</v>
          </cell>
          <cell r="F553">
            <v>1</v>
          </cell>
        </row>
        <row r="554">
          <cell r="A554" t="str">
            <v>BC695R</v>
          </cell>
          <cell r="B554" t="str">
            <v>FORBICI DISS.STEVENS BIPOLARI 140MM</v>
          </cell>
          <cell r="C554">
            <v>1396.21</v>
          </cell>
          <cell r="D554">
            <v>1396.21</v>
          </cell>
          <cell r="E554" t="str">
            <v>EUR</v>
          </cell>
          <cell r="F554">
            <v>1</v>
          </cell>
        </row>
        <row r="555">
          <cell r="A555" t="str">
            <v>BC696R</v>
          </cell>
          <cell r="B555" t="str">
            <v>FORBICI DISS.STEVENS BIPOLARI 160MM</v>
          </cell>
          <cell r="C555">
            <v>1425.45</v>
          </cell>
          <cell r="D555">
            <v>1425.45</v>
          </cell>
          <cell r="E555" t="str">
            <v>EUR</v>
          </cell>
          <cell r="F555">
            <v>1</v>
          </cell>
        </row>
        <row r="556">
          <cell r="A556" t="str">
            <v>BC697R</v>
          </cell>
          <cell r="B556" t="str">
            <v>FORBICI DISS.FINE BIPOLARI 180MM</v>
          </cell>
          <cell r="C556">
            <v>1550</v>
          </cell>
          <cell r="D556">
            <v>1550</v>
          </cell>
          <cell r="E556" t="str">
            <v>EUR</v>
          </cell>
          <cell r="F556">
            <v>1</v>
          </cell>
        </row>
        <row r="557">
          <cell r="A557" t="str">
            <v>BC698R</v>
          </cell>
          <cell r="B557" t="str">
            <v>FORBICI DISS.FINE BIPOLARI 230MM</v>
          </cell>
          <cell r="C557">
            <v>1721.25</v>
          </cell>
          <cell r="D557">
            <v>1721.25</v>
          </cell>
          <cell r="E557" t="str">
            <v>EUR</v>
          </cell>
          <cell r="F557">
            <v>1</v>
          </cell>
        </row>
        <row r="558">
          <cell r="A558" t="str">
            <v>BC699R</v>
          </cell>
          <cell r="B558" t="str">
            <v>FORBICI DISS.FINE BIPOLARI 280MM</v>
          </cell>
          <cell r="C558">
            <v>1759.5</v>
          </cell>
          <cell r="D558">
            <v>1759.5</v>
          </cell>
          <cell r="E558" t="str">
            <v>EUR</v>
          </cell>
          <cell r="F558">
            <v>1</v>
          </cell>
        </row>
        <row r="559">
          <cell r="A559" t="str">
            <v>BC702R</v>
          </cell>
          <cell r="B559" t="str">
            <v>FORBICI WERTHEIM P.SSEZ.CRV.145MM</v>
          </cell>
          <cell r="C559">
            <v>88.5</v>
          </cell>
          <cell r="D559">
            <v>88.5</v>
          </cell>
          <cell r="E559" t="str">
            <v>EUR</v>
          </cell>
          <cell r="F559">
            <v>1</v>
          </cell>
        </row>
        <row r="560">
          <cell r="A560" t="str">
            <v>BC703R</v>
          </cell>
          <cell r="B560" t="str">
            <v>FORBICI WERTHEIM P.DISSEZ.CRV.200MM</v>
          </cell>
          <cell r="C560">
            <v>69.599999999999994</v>
          </cell>
          <cell r="D560">
            <v>69.599999999999994</v>
          </cell>
          <cell r="E560" t="str">
            <v>EUR</v>
          </cell>
          <cell r="F560">
            <v>1</v>
          </cell>
        </row>
        <row r="561">
          <cell r="A561" t="str">
            <v>BC704R</v>
          </cell>
          <cell r="B561" t="str">
            <v>FORBICI WERTHEIM P.DISSEZ.CRV.230MM</v>
          </cell>
          <cell r="C561">
            <v>79.099999999999994</v>
          </cell>
          <cell r="D561">
            <v>79.099999999999994</v>
          </cell>
          <cell r="E561" t="str">
            <v>EUR</v>
          </cell>
          <cell r="F561">
            <v>1</v>
          </cell>
        </row>
        <row r="562">
          <cell r="A562" t="str">
            <v>BC708R</v>
          </cell>
          <cell r="B562" t="str">
            <v>FORBICI UTERINE SIMS CRV.210MM</v>
          </cell>
          <cell r="C562">
            <v>129.19999999999999</v>
          </cell>
          <cell r="D562">
            <v>129.19999999999999</v>
          </cell>
          <cell r="E562" t="str">
            <v>EUR</v>
          </cell>
          <cell r="F562">
            <v>1</v>
          </cell>
        </row>
        <row r="563">
          <cell r="A563" t="str">
            <v>BC715R</v>
          </cell>
          <cell r="B563" t="str">
            <v>FORBICI AC/AC 280MM</v>
          </cell>
          <cell r="C563">
            <v>321.39999999999998</v>
          </cell>
          <cell r="D563">
            <v>321.39999999999998</v>
          </cell>
          <cell r="E563" t="str">
            <v>EUR</v>
          </cell>
          <cell r="F563">
            <v>1</v>
          </cell>
        </row>
        <row r="564">
          <cell r="A564" t="str">
            <v>BC721R</v>
          </cell>
          <cell r="B564" t="str">
            <v>FORBICI UTERINE SIMS RET.200MM</v>
          </cell>
          <cell r="C564">
            <v>88.4</v>
          </cell>
          <cell r="D564">
            <v>88.4</v>
          </cell>
          <cell r="E564" t="str">
            <v>EUR</v>
          </cell>
          <cell r="F564">
            <v>1</v>
          </cell>
        </row>
        <row r="565">
          <cell r="A565" t="str">
            <v>BC723R</v>
          </cell>
          <cell r="B565" t="str">
            <v>FORBICI UTERINE SIMS RET.230MM</v>
          </cell>
          <cell r="C565">
            <v>98.4</v>
          </cell>
          <cell r="D565">
            <v>98.4</v>
          </cell>
          <cell r="E565" t="str">
            <v>EUR</v>
          </cell>
          <cell r="F565">
            <v>1</v>
          </cell>
        </row>
        <row r="566">
          <cell r="A566" t="str">
            <v>BC731R</v>
          </cell>
          <cell r="B566" t="str">
            <v>FORBICI UTERINE SIMS RET.200MM</v>
          </cell>
          <cell r="C566">
            <v>98.4</v>
          </cell>
          <cell r="D566">
            <v>98.4</v>
          </cell>
          <cell r="E566" t="str">
            <v>EUR</v>
          </cell>
          <cell r="F566">
            <v>1</v>
          </cell>
        </row>
        <row r="567">
          <cell r="A567" t="str">
            <v>BC741R</v>
          </cell>
          <cell r="B567" t="str">
            <v>FORBICI UTERINE SIMS CRV.200MM</v>
          </cell>
          <cell r="C567">
            <v>92.5</v>
          </cell>
          <cell r="D567">
            <v>92.5</v>
          </cell>
          <cell r="E567" t="str">
            <v>EUR</v>
          </cell>
          <cell r="F567">
            <v>1</v>
          </cell>
        </row>
        <row r="568">
          <cell r="A568" t="str">
            <v>BC743R</v>
          </cell>
          <cell r="B568" t="str">
            <v>FORBICI UTERINE SIMS CRV.230MM</v>
          </cell>
          <cell r="C568">
            <v>108.4</v>
          </cell>
          <cell r="D568">
            <v>108.4</v>
          </cell>
          <cell r="E568" t="str">
            <v>EUR</v>
          </cell>
          <cell r="F568">
            <v>1</v>
          </cell>
        </row>
        <row r="569">
          <cell r="A569" t="str">
            <v>BC746R</v>
          </cell>
          <cell r="B569" t="str">
            <v>FORBICI UTERINE SIMS CRV.200MM</v>
          </cell>
          <cell r="C569">
            <v>98.4</v>
          </cell>
          <cell r="D569">
            <v>98.4</v>
          </cell>
          <cell r="E569" t="str">
            <v>EUR</v>
          </cell>
          <cell r="F569">
            <v>1</v>
          </cell>
        </row>
        <row r="570">
          <cell r="A570" t="str">
            <v>BC748R</v>
          </cell>
          <cell r="B570" t="str">
            <v>FORBICI UTERINE SIMS CRV.230MM</v>
          </cell>
          <cell r="C570">
            <v>115.8</v>
          </cell>
          <cell r="D570">
            <v>115.8</v>
          </cell>
          <cell r="E570" t="str">
            <v>EUR</v>
          </cell>
          <cell r="F570">
            <v>1</v>
          </cell>
        </row>
        <row r="571">
          <cell r="A571" t="str">
            <v>BC760R</v>
          </cell>
          <cell r="B571" t="str">
            <v>FORBICI UTERINE SIEBOLD 245MM</v>
          </cell>
          <cell r="C571">
            <v>155.80000000000001</v>
          </cell>
          <cell r="D571">
            <v>155.80000000000001</v>
          </cell>
          <cell r="E571" t="str">
            <v>EUR</v>
          </cell>
          <cell r="F571">
            <v>1</v>
          </cell>
        </row>
        <row r="572">
          <cell r="A572" t="str">
            <v>BC761R</v>
          </cell>
          <cell r="B572" t="str">
            <v>FORBICI UTER.BOZEMANN CRV.A S 220MM</v>
          </cell>
          <cell r="C572">
            <v>299.89999999999998</v>
          </cell>
          <cell r="D572">
            <v>299.89999999999998</v>
          </cell>
          <cell r="E572" t="str">
            <v>EUR</v>
          </cell>
          <cell r="F572">
            <v>1</v>
          </cell>
        </row>
        <row r="573">
          <cell r="A573" t="str">
            <v>BC762R</v>
          </cell>
          <cell r="B573" t="str">
            <v>FORBICI UTERINE SIMS-SIEBOLD RET.250MM</v>
          </cell>
          <cell r="C573">
            <v>139.19999999999999</v>
          </cell>
          <cell r="D573">
            <v>139.19999999999999</v>
          </cell>
          <cell r="E573" t="str">
            <v>EUR</v>
          </cell>
          <cell r="F573">
            <v>1</v>
          </cell>
        </row>
        <row r="574">
          <cell r="A574" t="str">
            <v>BC763R</v>
          </cell>
          <cell r="B574" t="str">
            <v>FORBICI PARAMETR.SEC.KIEBACK 90°240MM</v>
          </cell>
          <cell r="C574">
            <v>225</v>
          </cell>
          <cell r="D574">
            <v>225</v>
          </cell>
          <cell r="E574" t="str">
            <v>EUR</v>
          </cell>
          <cell r="F574">
            <v>1</v>
          </cell>
        </row>
        <row r="575">
          <cell r="A575" t="str">
            <v>BC764R</v>
          </cell>
          <cell r="B575" t="str">
            <v>FORB.ISTERECT.KIEBACK CRV.PT.BOTT 260MM</v>
          </cell>
          <cell r="C575">
            <v>295.7</v>
          </cell>
          <cell r="D575">
            <v>295.7</v>
          </cell>
          <cell r="E575" t="str">
            <v>EUR</v>
          </cell>
          <cell r="F575">
            <v>1</v>
          </cell>
        </row>
        <row r="576">
          <cell r="A576" t="str">
            <v>BC765R</v>
          </cell>
          <cell r="B576" t="str">
            <v>FORBICE PARAMETR.SEC.KIEBACK 90°350MM</v>
          </cell>
          <cell r="C576">
            <v>702.05</v>
          </cell>
          <cell r="D576">
            <v>702.05</v>
          </cell>
          <cell r="E576" t="str">
            <v>EUR</v>
          </cell>
          <cell r="F576">
            <v>1</v>
          </cell>
        </row>
        <row r="577">
          <cell r="A577" t="str">
            <v>BC771R</v>
          </cell>
          <cell r="B577" t="str">
            <v>FORBICI PESANTI RET.ALTERNE 160MM</v>
          </cell>
          <cell r="C577">
            <v>42</v>
          </cell>
          <cell r="D577">
            <v>42</v>
          </cell>
          <cell r="E577" t="str">
            <v>EUR</v>
          </cell>
          <cell r="F577">
            <v>1</v>
          </cell>
        </row>
        <row r="578">
          <cell r="A578" t="str">
            <v>BC772R</v>
          </cell>
          <cell r="B578" t="str">
            <v>FORBICI PESANTI CRV.SMUSSE 160MM</v>
          </cell>
          <cell r="C578">
            <v>55.8</v>
          </cell>
          <cell r="D578">
            <v>55.8</v>
          </cell>
          <cell r="E578" t="str">
            <v>EUR</v>
          </cell>
          <cell r="F578">
            <v>1</v>
          </cell>
        </row>
        <row r="579">
          <cell r="A579" t="str">
            <v>BC774R</v>
          </cell>
          <cell r="B579" t="str">
            <v>FORBICI DOYEN PARETE ADDOMIN.RET.180MM</v>
          </cell>
          <cell r="C579">
            <v>39.200000000000003</v>
          </cell>
          <cell r="D579">
            <v>39.200000000000003</v>
          </cell>
          <cell r="E579" t="str">
            <v>EUR</v>
          </cell>
          <cell r="F579">
            <v>1</v>
          </cell>
        </row>
        <row r="580">
          <cell r="A580" t="str">
            <v>BC776R</v>
          </cell>
          <cell r="B580" t="str">
            <v>FORBICI DOYEN PARETE ADDOMIN.CRV.175MM</v>
          </cell>
          <cell r="C580">
            <v>57.4</v>
          </cell>
          <cell r="D580">
            <v>57.4</v>
          </cell>
          <cell r="E580" t="str">
            <v>EUR</v>
          </cell>
          <cell r="F580">
            <v>1</v>
          </cell>
        </row>
        <row r="581">
          <cell r="A581" t="str">
            <v>BC796R</v>
          </cell>
          <cell r="B581" t="str">
            <v>FORBICI CORDONE OMBEL.ANGOL.135MM</v>
          </cell>
          <cell r="C581">
            <v>67.400000000000006</v>
          </cell>
          <cell r="D581">
            <v>67.400000000000006</v>
          </cell>
          <cell r="E581" t="str">
            <v>EUR</v>
          </cell>
          <cell r="F581">
            <v>1</v>
          </cell>
        </row>
        <row r="582">
          <cell r="A582" t="str">
            <v>BC797R</v>
          </cell>
          <cell r="B582" t="str">
            <v>FORBICI CORDONE OMBEL.ANGOL.160MM</v>
          </cell>
          <cell r="C582">
            <v>70.3</v>
          </cell>
          <cell r="D582">
            <v>70.3</v>
          </cell>
          <cell r="E582" t="str">
            <v>EUR</v>
          </cell>
          <cell r="F582">
            <v>1</v>
          </cell>
        </row>
        <row r="583">
          <cell r="A583" t="str">
            <v>BC801R</v>
          </cell>
          <cell r="B583" t="str">
            <v>FORBICI P.LEGATURE SPENCER 90MM</v>
          </cell>
          <cell r="C583">
            <v>53.5</v>
          </cell>
          <cell r="D583">
            <v>53.5</v>
          </cell>
          <cell r="E583" t="str">
            <v>EUR</v>
          </cell>
          <cell r="F583">
            <v>1</v>
          </cell>
        </row>
        <row r="584">
          <cell r="A584" t="str">
            <v>BC802R</v>
          </cell>
          <cell r="B584" t="str">
            <v>FORBICI P SUTURA SPENCER 115MM</v>
          </cell>
          <cell r="C584">
            <v>57.3</v>
          </cell>
          <cell r="D584">
            <v>57.3</v>
          </cell>
          <cell r="E584" t="str">
            <v>EUR</v>
          </cell>
          <cell r="F584">
            <v>1</v>
          </cell>
        </row>
        <row r="585">
          <cell r="A585" t="str">
            <v>BC803R</v>
          </cell>
          <cell r="B585" t="str">
            <v>FORBICI P.LEGAT.LITTAUER 135MM</v>
          </cell>
          <cell r="C585">
            <v>57.3</v>
          </cell>
          <cell r="D585">
            <v>57.3</v>
          </cell>
          <cell r="E585" t="str">
            <v>EUR</v>
          </cell>
          <cell r="F585">
            <v>1</v>
          </cell>
        </row>
        <row r="586">
          <cell r="A586" t="str">
            <v>BC805R</v>
          </cell>
          <cell r="B586" t="str">
            <v>FORBICI P.LEGATURE CRV.120MM</v>
          </cell>
          <cell r="C586">
            <v>85.1</v>
          </cell>
          <cell r="D586">
            <v>85.1</v>
          </cell>
          <cell r="E586" t="str">
            <v>EUR</v>
          </cell>
          <cell r="F586">
            <v>1</v>
          </cell>
        </row>
        <row r="587">
          <cell r="A587" t="str">
            <v>BC815R</v>
          </cell>
          <cell r="B587" t="str">
            <v>FORBICI HARVEY MORSO DENTATO 125MM</v>
          </cell>
          <cell r="C587">
            <v>68.400000000000006</v>
          </cell>
          <cell r="D587">
            <v>68.400000000000006</v>
          </cell>
          <cell r="E587" t="str">
            <v>EUR</v>
          </cell>
          <cell r="F587">
            <v>1</v>
          </cell>
        </row>
        <row r="588">
          <cell r="A588" t="str">
            <v>BC835R</v>
          </cell>
          <cell r="B588" t="str">
            <v>FORBICI A LAME LUNGHE 150MM</v>
          </cell>
          <cell r="C588">
            <v>91</v>
          </cell>
          <cell r="D588">
            <v>91</v>
          </cell>
          <cell r="E588" t="str">
            <v>EUR</v>
          </cell>
          <cell r="F588">
            <v>1</v>
          </cell>
        </row>
        <row r="589">
          <cell r="A589" t="str">
            <v>BC838R</v>
          </cell>
          <cell r="B589" t="str">
            <v>FORBICI A LAME LUNGHE 180MM</v>
          </cell>
          <cell r="C589">
            <v>88.4</v>
          </cell>
          <cell r="D589">
            <v>88.4</v>
          </cell>
          <cell r="E589" t="str">
            <v>EUR</v>
          </cell>
          <cell r="F589">
            <v>1</v>
          </cell>
        </row>
        <row r="590">
          <cell r="A590" t="str">
            <v>BC846R</v>
          </cell>
          <cell r="B590" t="str">
            <v>FORBICI MEDIC.KNOWLES RET.145MM</v>
          </cell>
          <cell r="C590">
            <v>81.599999999999994</v>
          </cell>
          <cell r="D590">
            <v>81.599999999999994</v>
          </cell>
          <cell r="E590" t="str">
            <v>EUR</v>
          </cell>
          <cell r="F590">
            <v>1</v>
          </cell>
        </row>
        <row r="591">
          <cell r="A591" t="str">
            <v>BC847R</v>
          </cell>
          <cell r="B591" t="str">
            <v>FORBICI MEDIC.KNOWLES CRV.140MM</v>
          </cell>
          <cell r="C591">
            <v>90</v>
          </cell>
          <cell r="D591">
            <v>90</v>
          </cell>
          <cell r="E591" t="str">
            <v>EUR</v>
          </cell>
          <cell r="F591">
            <v>1</v>
          </cell>
        </row>
        <row r="592">
          <cell r="A592" t="str">
            <v>BC848R</v>
          </cell>
          <cell r="B592" t="str">
            <v>FORBICI P.MEDICAZ.LISTER 155MM</v>
          </cell>
          <cell r="C592">
            <v>31</v>
          </cell>
          <cell r="D592">
            <v>31</v>
          </cell>
          <cell r="E592" t="str">
            <v>EUR</v>
          </cell>
          <cell r="F592">
            <v>1</v>
          </cell>
        </row>
        <row r="593">
          <cell r="A593" t="str">
            <v>BC849R</v>
          </cell>
          <cell r="B593" t="str">
            <v>FORBICI P.MEDICAZ.LISTER 180MM</v>
          </cell>
          <cell r="C593">
            <v>38.1</v>
          </cell>
          <cell r="D593">
            <v>38.1</v>
          </cell>
          <cell r="E593" t="str">
            <v>EUR</v>
          </cell>
          <cell r="F593">
            <v>1</v>
          </cell>
        </row>
        <row r="594">
          <cell r="A594" t="str">
            <v>BC860R</v>
          </cell>
          <cell r="B594" t="str">
            <v>FORBICI MEDICAZ.LISTER 115MM</v>
          </cell>
          <cell r="C594">
            <v>25.7</v>
          </cell>
          <cell r="D594">
            <v>25.7</v>
          </cell>
          <cell r="E594" t="str">
            <v>EUR</v>
          </cell>
          <cell r="F594">
            <v>1</v>
          </cell>
        </row>
        <row r="595">
          <cell r="A595" t="str">
            <v>BC861R</v>
          </cell>
          <cell r="B595" t="str">
            <v>FORBICI P.MEDICAZ.LISTER 140MM</v>
          </cell>
          <cell r="C595">
            <v>26.2</v>
          </cell>
          <cell r="D595">
            <v>26.2</v>
          </cell>
          <cell r="E595" t="str">
            <v>EUR</v>
          </cell>
          <cell r="F595">
            <v>1</v>
          </cell>
        </row>
        <row r="596">
          <cell r="A596" t="str">
            <v>BC862R</v>
          </cell>
          <cell r="B596" t="str">
            <v>FORBICI P.MEDICAZ.LISTER 180MM</v>
          </cell>
          <cell r="C596">
            <v>30.6</v>
          </cell>
          <cell r="D596">
            <v>30.6</v>
          </cell>
          <cell r="E596" t="str">
            <v>EUR</v>
          </cell>
          <cell r="F596">
            <v>1</v>
          </cell>
        </row>
        <row r="597">
          <cell r="A597" t="str">
            <v>BC863R</v>
          </cell>
          <cell r="B597" t="str">
            <v>FORBICI P.MEDICAZ.LISTER 200MM</v>
          </cell>
          <cell r="C597">
            <v>35.6</v>
          </cell>
          <cell r="D597">
            <v>35.6</v>
          </cell>
          <cell r="E597" t="str">
            <v>EUR</v>
          </cell>
          <cell r="F597">
            <v>1</v>
          </cell>
        </row>
        <row r="598">
          <cell r="A598" t="str">
            <v>BC876R</v>
          </cell>
          <cell r="B598" t="str">
            <v>FORBICI MEDICAZ.ARTIC.ECCEN.160MM</v>
          </cell>
          <cell r="C598">
            <v>45.1</v>
          </cell>
          <cell r="D598">
            <v>45.1</v>
          </cell>
          <cell r="E598" t="str">
            <v>EUR</v>
          </cell>
          <cell r="F598">
            <v>1</v>
          </cell>
        </row>
        <row r="599">
          <cell r="A599" t="str">
            <v>BC881R</v>
          </cell>
          <cell r="B599" t="str">
            <v>FORBICI MILLEUSI NERO 180MM</v>
          </cell>
          <cell r="C599">
            <v>11.5</v>
          </cell>
          <cell r="D599">
            <v>11.5</v>
          </cell>
          <cell r="E599" t="str">
            <v>EUR</v>
          </cell>
          <cell r="F599">
            <v>1</v>
          </cell>
        </row>
        <row r="600">
          <cell r="A600" t="str">
            <v>BC885R</v>
          </cell>
          <cell r="B600" t="str">
            <v>FORBICE UNIVERSALE LISTER NERO 145MM</v>
          </cell>
          <cell r="C600">
            <v>11.5</v>
          </cell>
          <cell r="D600">
            <v>11.5</v>
          </cell>
          <cell r="E600" t="str">
            <v>EUR</v>
          </cell>
          <cell r="F600">
            <v>1</v>
          </cell>
        </row>
        <row r="601">
          <cell r="A601" t="str">
            <v>BC888004</v>
          </cell>
          <cell r="B601" t="str">
            <v>DOUBLE SPRING</v>
          </cell>
          <cell r="C601">
            <v>14.4</v>
          </cell>
          <cell r="D601">
            <v>14.4</v>
          </cell>
          <cell r="E601" t="str">
            <v>EUR</v>
          </cell>
          <cell r="F601">
            <v>1</v>
          </cell>
        </row>
        <row r="602">
          <cell r="A602" t="str">
            <v>BC888005</v>
          </cell>
          <cell r="B602" t="str">
            <v>DOUBLE SPRING</v>
          </cell>
          <cell r="C602">
            <v>17.5</v>
          </cell>
          <cell r="D602">
            <v>17.5</v>
          </cell>
          <cell r="E602" t="str">
            <v>EUR</v>
          </cell>
          <cell r="F602">
            <v>1</v>
          </cell>
        </row>
        <row r="603">
          <cell r="A603" t="str">
            <v>BC888R</v>
          </cell>
          <cell r="B603" t="str">
            <v>FORBICI ABITI TAGLIA-FILI MET.205MM</v>
          </cell>
          <cell r="C603">
            <v>158.30000000000001</v>
          </cell>
          <cell r="D603">
            <v>158.30000000000001</v>
          </cell>
          <cell r="E603" t="str">
            <v>EUR</v>
          </cell>
          <cell r="F603">
            <v>1</v>
          </cell>
        </row>
        <row r="604">
          <cell r="A604" t="str">
            <v>BC890R</v>
          </cell>
          <cell r="B604" t="str">
            <v>FORBICI P INFERMIERE 145MM</v>
          </cell>
          <cell r="C604">
            <v>17.3</v>
          </cell>
          <cell r="D604">
            <v>17.3</v>
          </cell>
          <cell r="E604" t="str">
            <v>EUR</v>
          </cell>
          <cell r="F604">
            <v>1</v>
          </cell>
        </row>
        <row r="605">
          <cell r="A605" t="str">
            <v>BC900R</v>
          </cell>
          <cell r="B605" t="str">
            <v>IRIS SUPERCUT FORBICI RET.AC/AC 110MM</v>
          </cell>
          <cell r="C605">
            <v>128</v>
          </cell>
          <cell r="D605">
            <v>128</v>
          </cell>
          <cell r="E605" t="str">
            <v>EUR</v>
          </cell>
          <cell r="F605">
            <v>1</v>
          </cell>
        </row>
        <row r="606">
          <cell r="A606" t="str">
            <v>BC901R</v>
          </cell>
          <cell r="B606" t="str">
            <v>IRIS SUPERCUT FORBICI CRV.AC/AC 110MM</v>
          </cell>
          <cell r="C606">
            <v>137</v>
          </cell>
          <cell r="D606">
            <v>137</v>
          </cell>
          <cell r="E606" t="str">
            <v>EUR</v>
          </cell>
          <cell r="F606">
            <v>1</v>
          </cell>
        </row>
        <row r="607">
          <cell r="A607" t="str">
            <v>BC903R</v>
          </cell>
          <cell r="B607" t="str">
            <v>SUPERCUT FORBIC.STANDARD CRV.AC/AC 120MM</v>
          </cell>
          <cell r="C607">
            <v>137</v>
          </cell>
          <cell r="D607">
            <v>137</v>
          </cell>
          <cell r="E607" t="str">
            <v>EUR</v>
          </cell>
          <cell r="F607">
            <v>1</v>
          </cell>
        </row>
        <row r="608">
          <cell r="A608" t="str">
            <v>BC904R</v>
          </cell>
          <cell r="B608" t="str">
            <v>SUPERCUT FORB.STEVENS RET.105MM 12MM LA.</v>
          </cell>
          <cell r="C608">
            <v>128</v>
          </cell>
          <cell r="D608">
            <v>128</v>
          </cell>
          <cell r="E608" t="str">
            <v>EUR</v>
          </cell>
          <cell r="F608">
            <v>1</v>
          </cell>
        </row>
        <row r="609">
          <cell r="A609" t="str">
            <v>BC905R</v>
          </cell>
          <cell r="B609" t="str">
            <v>SUPERCUT FORB.STEVENS CRV.105MM 12MM LA.</v>
          </cell>
          <cell r="C609">
            <v>137</v>
          </cell>
          <cell r="D609">
            <v>137</v>
          </cell>
          <cell r="E609" t="str">
            <v>EUR</v>
          </cell>
          <cell r="F609">
            <v>1</v>
          </cell>
        </row>
        <row r="610">
          <cell r="A610" t="str">
            <v>BC906R</v>
          </cell>
          <cell r="B610" t="str">
            <v>SUPERCUT FORB.STEVENS RET.110MM 13MM LA.</v>
          </cell>
          <cell r="C610">
            <v>128</v>
          </cell>
          <cell r="D610">
            <v>128</v>
          </cell>
          <cell r="E610" t="str">
            <v>EUR</v>
          </cell>
          <cell r="F610">
            <v>1</v>
          </cell>
        </row>
        <row r="611">
          <cell r="A611" t="str">
            <v>BC907R</v>
          </cell>
          <cell r="B611" t="str">
            <v>SUPERCUT FORB.STEVENS CRV.110MM 13MM LA.</v>
          </cell>
          <cell r="C611">
            <v>137</v>
          </cell>
          <cell r="D611">
            <v>137</v>
          </cell>
          <cell r="E611" t="str">
            <v>EUR</v>
          </cell>
          <cell r="F611">
            <v>1</v>
          </cell>
        </row>
        <row r="612">
          <cell r="A612" t="str">
            <v>BC909R</v>
          </cell>
          <cell r="B612" t="str">
            <v>SUPERCUT FORBICI GOLDMAN-FOX CRV.130MM</v>
          </cell>
          <cell r="C612">
            <v>197</v>
          </cell>
          <cell r="D612">
            <v>197</v>
          </cell>
          <cell r="E612" t="str">
            <v>EUR</v>
          </cell>
          <cell r="F612">
            <v>1</v>
          </cell>
        </row>
        <row r="613">
          <cell r="A613" t="str">
            <v>BC911R</v>
          </cell>
          <cell r="B613" t="str">
            <v>SUPERCUT FORBICI JAMESON CRV.130MM</v>
          </cell>
          <cell r="C613">
            <v>207</v>
          </cell>
          <cell r="D613">
            <v>207</v>
          </cell>
          <cell r="E613" t="str">
            <v>EUR</v>
          </cell>
          <cell r="F613">
            <v>1</v>
          </cell>
        </row>
        <row r="614">
          <cell r="A614" t="str">
            <v>BC915R</v>
          </cell>
          <cell r="B614" t="str">
            <v>SUPERCUT FORBICI JAMESON CRV.150MM</v>
          </cell>
          <cell r="C614">
            <v>219</v>
          </cell>
          <cell r="D614">
            <v>219</v>
          </cell>
          <cell r="E614" t="str">
            <v>EUR</v>
          </cell>
          <cell r="F614">
            <v>1</v>
          </cell>
        </row>
        <row r="615">
          <cell r="A615" t="str">
            <v>BC916R</v>
          </cell>
          <cell r="B615" t="str">
            <v>SUPERCUT FORB.JOSEPH RET.ACUT/ACUT 150MM</v>
          </cell>
          <cell r="C615">
            <v>197</v>
          </cell>
          <cell r="D615">
            <v>197</v>
          </cell>
          <cell r="E615" t="str">
            <v>EUR</v>
          </cell>
          <cell r="F615">
            <v>1</v>
          </cell>
        </row>
        <row r="616">
          <cell r="A616" t="str">
            <v>BC917R</v>
          </cell>
          <cell r="B616" t="str">
            <v>SUPERCUT FORB.JOSEPH CRV.ACUT/ACUT 150MM</v>
          </cell>
          <cell r="C616">
            <v>207</v>
          </cell>
          <cell r="D616">
            <v>207</v>
          </cell>
          <cell r="E616" t="str">
            <v>EUR</v>
          </cell>
          <cell r="F616">
            <v>1</v>
          </cell>
        </row>
        <row r="617">
          <cell r="A617" t="str">
            <v>BC919R</v>
          </cell>
          <cell r="B617" t="str">
            <v>SUPERCUT FORBICI JAMESON CRV.180MM</v>
          </cell>
          <cell r="C617">
            <v>228</v>
          </cell>
          <cell r="D617">
            <v>228</v>
          </cell>
          <cell r="E617" t="str">
            <v>EUR</v>
          </cell>
          <cell r="F617">
            <v>1</v>
          </cell>
        </row>
        <row r="618">
          <cell r="A618" t="str">
            <v>BC920R</v>
          </cell>
          <cell r="B618" t="str">
            <v>SUPERCUT FORBICI GORNEY RET.195MM</v>
          </cell>
          <cell r="C618">
            <v>161</v>
          </cell>
          <cell r="D618">
            <v>161</v>
          </cell>
          <cell r="E618" t="str">
            <v>EUR</v>
          </cell>
          <cell r="F618">
            <v>1</v>
          </cell>
        </row>
        <row r="619">
          <cell r="A619" t="str">
            <v>BC921R</v>
          </cell>
          <cell r="B619" t="str">
            <v>SUPERCUT FORBICI GORNEY CRV.195MM</v>
          </cell>
          <cell r="C619">
            <v>176</v>
          </cell>
          <cell r="D619">
            <v>176</v>
          </cell>
          <cell r="E619" t="str">
            <v>EUR</v>
          </cell>
          <cell r="F619">
            <v>1</v>
          </cell>
        </row>
        <row r="620">
          <cell r="A620" t="str">
            <v>BC922R</v>
          </cell>
          <cell r="B620" t="str">
            <v>SUPERCUT FORBICI MAYO RET.255MM</v>
          </cell>
          <cell r="C620">
            <v>182</v>
          </cell>
          <cell r="D620">
            <v>182</v>
          </cell>
          <cell r="E620" t="str">
            <v>EUR</v>
          </cell>
          <cell r="F620">
            <v>1</v>
          </cell>
        </row>
        <row r="621">
          <cell r="A621" t="str">
            <v>BC924R</v>
          </cell>
          <cell r="B621" t="str">
            <v>SUPERCUT FORBICI MAYO RET.165MM</v>
          </cell>
          <cell r="C621">
            <v>167</v>
          </cell>
          <cell r="D621">
            <v>167</v>
          </cell>
          <cell r="E621" t="str">
            <v>EUR</v>
          </cell>
          <cell r="F621">
            <v>1</v>
          </cell>
        </row>
        <row r="622">
          <cell r="A622" t="str">
            <v>BC925R</v>
          </cell>
          <cell r="B622" t="str">
            <v>SUPERCUT FORBICI MAYO CRV.165MM</v>
          </cell>
          <cell r="C622">
            <v>176</v>
          </cell>
          <cell r="D622">
            <v>176</v>
          </cell>
          <cell r="E622" t="str">
            <v>EUR</v>
          </cell>
          <cell r="F622">
            <v>1</v>
          </cell>
        </row>
        <row r="623">
          <cell r="A623" t="str">
            <v>BC926R</v>
          </cell>
          <cell r="B623" t="str">
            <v>SUPERCUT FORBICI MAYO RET.145MM</v>
          </cell>
          <cell r="C623">
            <v>137</v>
          </cell>
          <cell r="D623">
            <v>137</v>
          </cell>
          <cell r="E623" t="str">
            <v>EUR</v>
          </cell>
          <cell r="F623">
            <v>1</v>
          </cell>
        </row>
        <row r="624">
          <cell r="A624" t="str">
            <v>BC927R</v>
          </cell>
          <cell r="B624" t="str">
            <v>SUPERCUT FORBICI MAYO CRV.145MM</v>
          </cell>
          <cell r="C624">
            <v>146</v>
          </cell>
          <cell r="D624">
            <v>146</v>
          </cell>
          <cell r="E624" t="str">
            <v>EUR</v>
          </cell>
          <cell r="F624">
            <v>1</v>
          </cell>
        </row>
        <row r="625">
          <cell r="A625" t="str">
            <v>BC929R</v>
          </cell>
          <cell r="B625" t="str">
            <v>SUPERCUT FORBICI MAYO CRV.280MM</v>
          </cell>
          <cell r="C625">
            <v>197</v>
          </cell>
          <cell r="D625">
            <v>197</v>
          </cell>
          <cell r="E625" t="str">
            <v>EUR</v>
          </cell>
          <cell r="F625">
            <v>1</v>
          </cell>
        </row>
        <row r="626">
          <cell r="A626" t="str">
            <v>BC930R</v>
          </cell>
          <cell r="B626" t="str">
            <v>SUPERCUT FORBICI DI PREPARARE RET.115MM</v>
          </cell>
          <cell r="C626">
            <v>137</v>
          </cell>
          <cell r="D626">
            <v>137</v>
          </cell>
          <cell r="E626" t="str">
            <v>EUR</v>
          </cell>
          <cell r="F626">
            <v>1</v>
          </cell>
        </row>
        <row r="627">
          <cell r="A627" t="str">
            <v>BC931R</v>
          </cell>
          <cell r="B627" t="str">
            <v>SUPERCUT FORBICI DI PREPARARE CRV.115MM</v>
          </cell>
          <cell r="C627">
            <v>146</v>
          </cell>
          <cell r="D627">
            <v>146</v>
          </cell>
          <cell r="E627" t="str">
            <v>EUR</v>
          </cell>
          <cell r="F627">
            <v>1</v>
          </cell>
        </row>
        <row r="628">
          <cell r="A628" t="str">
            <v>BC933R</v>
          </cell>
          <cell r="B628" t="str">
            <v>SUPERCUT FORBICI KAYE CRV.195MM</v>
          </cell>
          <cell r="C628">
            <v>176</v>
          </cell>
          <cell r="D628">
            <v>176</v>
          </cell>
          <cell r="E628" t="str">
            <v>EUR</v>
          </cell>
          <cell r="F628">
            <v>1</v>
          </cell>
        </row>
        <row r="629">
          <cell r="A629" t="str">
            <v>BC934R</v>
          </cell>
          <cell r="B629" t="str">
            <v>SUPERCUT FORBICI BABY-METZENB.RET.145MM</v>
          </cell>
          <cell r="C629">
            <v>137</v>
          </cell>
          <cell r="D629">
            <v>137</v>
          </cell>
          <cell r="E629" t="str">
            <v>EUR</v>
          </cell>
          <cell r="F629">
            <v>1</v>
          </cell>
        </row>
        <row r="630">
          <cell r="A630" t="str">
            <v>BC935R</v>
          </cell>
          <cell r="B630" t="str">
            <v>SUPERCUT FORBICI BABY-METZENB.CRV.145MM</v>
          </cell>
          <cell r="C630">
            <v>146</v>
          </cell>
          <cell r="D630">
            <v>146</v>
          </cell>
          <cell r="E630" t="str">
            <v>EUR</v>
          </cell>
          <cell r="F630">
            <v>1</v>
          </cell>
        </row>
        <row r="631">
          <cell r="A631" t="str">
            <v>BC936R</v>
          </cell>
          <cell r="B631" t="str">
            <v>SUPERCUT FORBICI METZENBAUM RET.180MM</v>
          </cell>
          <cell r="C631">
            <v>137</v>
          </cell>
          <cell r="D631">
            <v>137</v>
          </cell>
          <cell r="E631" t="str">
            <v>EUR</v>
          </cell>
          <cell r="F631">
            <v>1</v>
          </cell>
        </row>
        <row r="632">
          <cell r="A632" t="str">
            <v>BC937R</v>
          </cell>
          <cell r="B632" t="str">
            <v>SUPERCUT FORBICI METZENBAUM CRV.180MM</v>
          </cell>
          <cell r="C632">
            <v>146</v>
          </cell>
          <cell r="D632">
            <v>146</v>
          </cell>
          <cell r="E632" t="str">
            <v>EUR</v>
          </cell>
          <cell r="F632">
            <v>1</v>
          </cell>
        </row>
        <row r="633">
          <cell r="A633" t="str">
            <v>BC938R</v>
          </cell>
          <cell r="B633" t="str">
            <v>SUPERCUT FORBICI MAYO RET.305MM</v>
          </cell>
          <cell r="C633">
            <v>213</v>
          </cell>
          <cell r="D633">
            <v>213</v>
          </cell>
          <cell r="E633" t="str">
            <v>EUR</v>
          </cell>
          <cell r="F633">
            <v>1</v>
          </cell>
        </row>
        <row r="634">
          <cell r="A634" t="str">
            <v>BC939R</v>
          </cell>
          <cell r="B634" t="str">
            <v>SUPERCUT FORBICI FOMON CRV.115MM</v>
          </cell>
          <cell r="C634">
            <v>167</v>
          </cell>
          <cell r="D634">
            <v>167</v>
          </cell>
          <cell r="E634" t="str">
            <v>EUR</v>
          </cell>
          <cell r="F634">
            <v>1</v>
          </cell>
        </row>
        <row r="635">
          <cell r="A635" t="str">
            <v>BC945R</v>
          </cell>
          <cell r="B635" t="str">
            <v>SUPERCUT FORBICI METZENBAUM CRV.230MM</v>
          </cell>
          <cell r="C635">
            <v>197</v>
          </cell>
          <cell r="D635">
            <v>197</v>
          </cell>
          <cell r="E635" t="str">
            <v>EUR</v>
          </cell>
          <cell r="F635">
            <v>1</v>
          </cell>
        </row>
        <row r="636">
          <cell r="A636" t="str">
            <v>BC947R</v>
          </cell>
          <cell r="B636" t="str">
            <v>SUPERCUT FORBICI METZENBAUM CRV.260MM</v>
          </cell>
          <cell r="C636">
            <v>207</v>
          </cell>
          <cell r="D636">
            <v>207</v>
          </cell>
          <cell r="E636" t="str">
            <v>EUR</v>
          </cell>
          <cell r="F636">
            <v>1</v>
          </cell>
        </row>
        <row r="637">
          <cell r="A637" t="str">
            <v>BC949R</v>
          </cell>
          <cell r="B637" t="str">
            <v>SUPERCUT FORBICI METZENBAUM CRV.285MM</v>
          </cell>
          <cell r="C637">
            <v>213</v>
          </cell>
          <cell r="D637">
            <v>213</v>
          </cell>
          <cell r="E637" t="str">
            <v>EUR</v>
          </cell>
          <cell r="F637">
            <v>1</v>
          </cell>
        </row>
        <row r="638">
          <cell r="A638" t="str">
            <v>BC957R</v>
          </cell>
          <cell r="B638" t="str">
            <v>SUPERCUT FORBICI POTTS-SMITH 25°190MM</v>
          </cell>
          <cell r="C638">
            <v>167</v>
          </cell>
          <cell r="D638">
            <v>167</v>
          </cell>
          <cell r="E638" t="str">
            <v>EUR</v>
          </cell>
          <cell r="F638">
            <v>1</v>
          </cell>
        </row>
        <row r="639">
          <cell r="A639" t="str">
            <v>BC958R</v>
          </cell>
          <cell r="B639" t="str">
            <v>SUPERCUT FORBICI POTTS-SMITH 45°185MM</v>
          </cell>
          <cell r="C639">
            <v>167</v>
          </cell>
          <cell r="D639">
            <v>167</v>
          </cell>
          <cell r="E639" t="str">
            <v>EUR</v>
          </cell>
          <cell r="F639">
            <v>1</v>
          </cell>
        </row>
        <row r="640">
          <cell r="A640" t="str">
            <v>BC959R</v>
          </cell>
          <cell r="B640" t="str">
            <v>SUPERCUT FORBICI POTTS-SMITH 60°180MM</v>
          </cell>
          <cell r="C640">
            <v>167</v>
          </cell>
          <cell r="D640">
            <v>167</v>
          </cell>
          <cell r="E640" t="str">
            <v>EUR</v>
          </cell>
          <cell r="F640">
            <v>1</v>
          </cell>
        </row>
        <row r="641">
          <cell r="A641" t="str">
            <v>BC970R</v>
          </cell>
          <cell r="B641" t="str">
            <v>FORBICI MILLEUSI ROSSO 145MM</v>
          </cell>
          <cell r="C641">
            <v>14.4</v>
          </cell>
          <cell r="D641">
            <v>14.4</v>
          </cell>
          <cell r="E641" t="str">
            <v>EUR</v>
          </cell>
          <cell r="F641">
            <v>1</v>
          </cell>
        </row>
        <row r="642">
          <cell r="A642" t="str">
            <v>BC971R</v>
          </cell>
          <cell r="B642" t="str">
            <v>FORBICI MILLEUSI BLU 145MM</v>
          </cell>
          <cell r="C642">
            <v>14.4</v>
          </cell>
          <cell r="D642">
            <v>14.4</v>
          </cell>
          <cell r="E642" t="str">
            <v>EUR</v>
          </cell>
          <cell r="F642">
            <v>1</v>
          </cell>
        </row>
        <row r="643">
          <cell r="A643" t="str">
            <v>BC973R</v>
          </cell>
          <cell r="B643" t="str">
            <v>FORBICI MILLEUSI GIALLO 145MM</v>
          </cell>
          <cell r="C643">
            <v>14.4</v>
          </cell>
          <cell r="D643">
            <v>14.4</v>
          </cell>
          <cell r="E643" t="str">
            <v>EUR</v>
          </cell>
          <cell r="F643">
            <v>1</v>
          </cell>
        </row>
        <row r="644">
          <cell r="A644" t="str">
            <v>BC975R</v>
          </cell>
          <cell r="B644" t="str">
            <v>FORBICI MILLEUSI ARANCIONE 145MM</v>
          </cell>
          <cell r="C644">
            <v>14.4</v>
          </cell>
          <cell r="D644">
            <v>14.4</v>
          </cell>
          <cell r="E644" t="str">
            <v>EUR</v>
          </cell>
          <cell r="F644">
            <v>1</v>
          </cell>
        </row>
        <row r="645">
          <cell r="A645" t="str">
            <v>BC977R</v>
          </cell>
          <cell r="B645" t="str">
            <v>FORBICI MILLEUSI PINK 145MM</v>
          </cell>
          <cell r="C645">
            <v>14.4</v>
          </cell>
          <cell r="D645">
            <v>14.4</v>
          </cell>
          <cell r="E645" t="str">
            <v>EUR</v>
          </cell>
          <cell r="F645">
            <v>1</v>
          </cell>
        </row>
        <row r="646">
          <cell r="A646" t="str">
            <v>BC978R</v>
          </cell>
          <cell r="B646" t="str">
            <v>FORBICI MILLEUSI VERDE 145MM</v>
          </cell>
          <cell r="C646">
            <v>14.4</v>
          </cell>
          <cell r="D646">
            <v>14.4</v>
          </cell>
          <cell r="E646" t="str">
            <v>EUR</v>
          </cell>
          <cell r="F646">
            <v>1</v>
          </cell>
        </row>
        <row r="647">
          <cell r="A647" t="str">
            <v>BC979R</v>
          </cell>
          <cell r="B647" t="str">
            <v>FORBICI MILLEUSI VIOLETTO 145MM</v>
          </cell>
          <cell r="C647">
            <v>14.4</v>
          </cell>
          <cell r="D647">
            <v>14.4</v>
          </cell>
          <cell r="E647" t="str">
            <v>EUR</v>
          </cell>
          <cell r="F647">
            <v>1</v>
          </cell>
        </row>
        <row r="648">
          <cell r="A648" t="str">
            <v>BC980R</v>
          </cell>
          <cell r="B648" t="str">
            <v>FORBICI MILLEUSI ROSSO 180MM</v>
          </cell>
          <cell r="C648">
            <v>14.4</v>
          </cell>
          <cell r="D648">
            <v>14.4</v>
          </cell>
          <cell r="E648" t="str">
            <v>EUR</v>
          </cell>
          <cell r="F648">
            <v>1</v>
          </cell>
        </row>
        <row r="649">
          <cell r="A649" t="str">
            <v>BC981R</v>
          </cell>
          <cell r="B649" t="str">
            <v>FORBICI MILLEUSI BLU 180MM</v>
          </cell>
          <cell r="C649">
            <v>14.4</v>
          </cell>
          <cell r="D649">
            <v>14.4</v>
          </cell>
          <cell r="E649" t="str">
            <v>EUR</v>
          </cell>
          <cell r="F649">
            <v>1</v>
          </cell>
        </row>
        <row r="650">
          <cell r="A650" t="str">
            <v>BC983R</v>
          </cell>
          <cell r="B650" t="str">
            <v>FORBICI MILLEUSI GIALLO 180MM</v>
          </cell>
          <cell r="C650">
            <v>14.4</v>
          </cell>
          <cell r="D650">
            <v>14.4</v>
          </cell>
          <cell r="E650" t="str">
            <v>EUR</v>
          </cell>
          <cell r="F650">
            <v>1</v>
          </cell>
        </row>
        <row r="651">
          <cell r="A651" t="str">
            <v>BC985R</v>
          </cell>
          <cell r="B651" t="str">
            <v>FORBICI MILLEUSI ARANCIONE 180MM</v>
          </cell>
          <cell r="C651">
            <v>14.4</v>
          </cell>
          <cell r="D651">
            <v>14.4</v>
          </cell>
          <cell r="E651" t="str">
            <v>EUR</v>
          </cell>
          <cell r="F651">
            <v>1</v>
          </cell>
        </row>
        <row r="652">
          <cell r="A652" t="str">
            <v>BC987R</v>
          </cell>
          <cell r="B652" t="str">
            <v>FORBICI MILLEUSI PINK 180MM</v>
          </cell>
          <cell r="C652">
            <v>14.4</v>
          </cell>
          <cell r="D652">
            <v>14.4</v>
          </cell>
          <cell r="E652" t="str">
            <v>EUR</v>
          </cell>
          <cell r="F652">
            <v>1</v>
          </cell>
        </row>
        <row r="653">
          <cell r="A653" t="str">
            <v>BC988R</v>
          </cell>
          <cell r="B653" t="str">
            <v>FORBICI MILLEUSI VERDE 180MM</v>
          </cell>
          <cell r="C653">
            <v>14.4</v>
          </cell>
          <cell r="D653">
            <v>14.4</v>
          </cell>
          <cell r="E653" t="str">
            <v>EUR</v>
          </cell>
          <cell r="F653">
            <v>1</v>
          </cell>
        </row>
        <row r="654">
          <cell r="A654" t="str">
            <v>BC989R</v>
          </cell>
          <cell r="B654" t="str">
            <v>FORBICI MILLEUSI VIOLETTO 180MM</v>
          </cell>
          <cell r="C654">
            <v>14.4</v>
          </cell>
          <cell r="D654">
            <v>14.4</v>
          </cell>
          <cell r="E654" t="str">
            <v>EUR</v>
          </cell>
          <cell r="F654">
            <v>1</v>
          </cell>
        </row>
        <row r="655">
          <cell r="A655" t="str">
            <v>BD023R</v>
          </cell>
          <cell r="B655" t="str">
            <v>PINZETTA ANAT.LARGH.MEDIA 115MM</v>
          </cell>
          <cell r="C655">
            <v>9.4</v>
          </cell>
          <cell r="D655">
            <v>9.4</v>
          </cell>
          <cell r="E655" t="str">
            <v>EUR</v>
          </cell>
          <cell r="F655">
            <v>1</v>
          </cell>
        </row>
        <row r="656">
          <cell r="A656" t="str">
            <v>BD025R</v>
          </cell>
          <cell r="B656" t="str">
            <v>PINZETTA ANAT.LARGH.MEDIA 130MM</v>
          </cell>
          <cell r="C656">
            <v>9.6999999999999993</v>
          </cell>
          <cell r="D656">
            <v>9.6999999999999993</v>
          </cell>
          <cell r="E656" t="str">
            <v>EUR</v>
          </cell>
          <cell r="F656">
            <v>1</v>
          </cell>
        </row>
        <row r="657">
          <cell r="A657" t="str">
            <v>BD027R</v>
          </cell>
          <cell r="B657" t="str">
            <v>PINZETTA ANAT.LARGH.MEDIA 145MM</v>
          </cell>
          <cell r="C657">
            <v>10.3</v>
          </cell>
          <cell r="D657">
            <v>10.3</v>
          </cell>
          <cell r="E657" t="str">
            <v>EUR</v>
          </cell>
          <cell r="F657">
            <v>1</v>
          </cell>
        </row>
        <row r="658">
          <cell r="A658" t="str">
            <v>BD029R</v>
          </cell>
          <cell r="B658" t="str">
            <v>PINZETTA ANAT.LARGH.MEDIA 160MM</v>
          </cell>
          <cell r="C658">
            <v>11.4</v>
          </cell>
          <cell r="D658">
            <v>11.4</v>
          </cell>
          <cell r="E658" t="str">
            <v>EUR</v>
          </cell>
          <cell r="F658">
            <v>1</v>
          </cell>
        </row>
        <row r="659">
          <cell r="A659" t="str">
            <v>BD030R</v>
          </cell>
          <cell r="B659" t="str">
            <v>PINZETTA ANAT.LARGH.MEDIA 180MM</v>
          </cell>
          <cell r="C659">
            <v>21.9</v>
          </cell>
          <cell r="D659">
            <v>21.9</v>
          </cell>
          <cell r="E659" t="str">
            <v>EUR</v>
          </cell>
          <cell r="F659">
            <v>1</v>
          </cell>
        </row>
        <row r="660">
          <cell r="A660" t="str">
            <v>BD031R</v>
          </cell>
          <cell r="B660" t="str">
            <v>PINZETTA ANAT.LARGH.MEDIA 200MM</v>
          </cell>
          <cell r="C660">
            <v>21.9</v>
          </cell>
          <cell r="D660">
            <v>21.9</v>
          </cell>
          <cell r="E660" t="str">
            <v>EUR</v>
          </cell>
          <cell r="F660">
            <v>1</v>
          </cell>
        </row>
        <row r="661">
          <cell r="A661" t="str">
            <v>BD032R</v>
          </cell>
          <cell r="B661" t="str">
            <v>PINZETTA ANAT.LARGH.MEDIA 250MM</v>
          </cell>
          <cell r="C661">
            <v>29.7</v>
          </cell>
          <cell r="D661">
            <v>29.7</v>
          </cell>
          <cell r="E661" t="str">
            <v>EUR</v>
          </cell>
          <cell r="F661">
            <v>1</v>
          </cell>
        </row>
        <row r="662">
          <cell r="A662" t="str">
            <v>BD033R</v>
          </cell>
          <cell r="B662" t="str">
            <v>PINZETTA ANAT.LARGH.MEDIA 305MM</v>
          </cell>
          <cell r="C662">
            <v>36.799999999999997</v>
          </cell>
          <cell r="D662">
            <v>36.799999999999997</v>
          </cell>
          <cell r="E662" t="str">
            <v>EUR</v>
          </cell>
          <cell r="F662">
            <v>1</v>
          </cell>
        </row>
        <row r="663">
          <cell r="A663" t="str">
            <v>BD035R</v>
          </cell>
          <cell r="B663" t="str">
            <v>PINZETTA ANAT.LARGH.MEDIA CRV.130MM</v>
          </cell>
          <cell r="C663">
            <v>19</v>
          </cell>
          <cell r="D663">
            <v>19</v>
          </cell>
          <cell r="E663" t="str">
            <v>EUR</v>
          </cell>
          <cell r="F663">
            <v>1</v>
          </cell>
        </row>
        <row r="664">
          <cell r="A664" t="str">
            <v>BD037R</v>
          </cell>
          <cell r="B664" t="str">
            <v>PINZETTA ANAT.LARGH.MEDIA CRV.140MM</v>
          </cell>
          <cell r="C664">
            <v>21.1</v>
          </cell>
          <cell r="D664">
            <v>21.1</v>
          </cell>
          <cell r="E664" t="str">
            <v>EUR</v>
          </cell>
          <cell r="F664">
            <v>1</v>
          </cell>
        </row>
        <row r="665">
          <cell r="A665" t="str">
            <v>BD043R</v>
          </cell>
          <cell r="B665" t="str">
            <v>PINZETTA ANAT.115MM</v>
          </cell>
          <cell r="C665">
            <v>9.3000000000000007</v>
          </cell>
          <cell r="D665">
            <v>9.3000000000000007</v>
          </cell>
          <cell r="E665" t="str">
            <v>EUR</v>
          </cell>
          <cell r="F665">
            <v>1</v>
          </cell>
        </row>
        <row r="666">
          <cell r="A666" t="str">
            <v>BD045R</v>
          </cell>
          <cell r="B666" t="str">
            <v>PINZETTA ANAT.130MM</v>
          </cell>
          <cell r="C666">
            <v>9.8000000000000007</v>
          </cell>
          <cell r="D666">
            <v>9.8000000000000007</v>
          </cell>
          <cell r="E666" t="str">
            <v>EUR</v>
          </cell>
          <cell r="F666">
            <v>1</v>
          </cell>
        </row>
        <row r="667">
          <cell r="A667" t="str">
            <v>BD047R</v>
          </cell>
          <cell r="B667" t="str">
            <v>PINZETTA ANAT.145MM</v>
          </cell>
          <cell r="C667">
            <v>10.3</v>
          </cell>
          <cell r="D667">
            <v>10.3</v>
          </cell>
          <cell r="E667" t="str">
            <v>EUR</v>
          </cell>
          <cell r="F667">
            <v>1</v>
          </cell>
        </row>
        <row r="668">
          <cell r="A668" t="str">
            <v>BD049R</v>
          </cell>
          <cell r="B668" t="str">
            <v>PINZETTA ANAT.160MM</v>
          </cell>
          <cell r="C668">
            <v>11.1</v>
          </cell>
          <cell r="D668">
            <v>11.1</v>
          </cell>
          <cell r="E668" t="str">
            <v>EUR</v>
          </cell>
          <cell r="F668">
            <v>1</v>
          </cell>
        </row>
        <row r="669">
          <cell r="A669" t="str">
            <v>BD050R</v>
          </cell>
          <cell r="B669" t="str">
            <v>PINZETTA ANAT.180MM</v>
          </cell>
          <cell r="C669">
            <v>12.9</v>
          </cell>
          <cell r="D669">
            <v>12.9</v>
          </cell>
          <cell r="E669" t="str">
            <v>EUR</v>
          </cell>
          <cell r="F669">
            <v>1</v>
          </cell>
        </row>
        <row r="670">
          <cell r="A670" t="str">
            <v>BD051R</v>
          </cell>
          <cell r="B670" t="str">
            <v>PINZETTA ANAT.200MM</v>
          </cell>
          <cell r="C670">
            <v>12.9</v>
          </cell>
          <cell r="D670">
            <v>12.9</v>
          </cell>
          <cell r="E670" t="str">
            <v>EUR</v>
          </cell>
          <cell r="F670">
            <v>1</v>
          </cell>
        </row>
        <row r="671">
          <cell r="A671" t="str">
            <v>BD052R</v>
          </cell>
          <cell r="B671" t="str">
            <v>PINZETTA P.MEDICAZ.ANAT.250MM</v>
          </cell>
          <cell r="C671">
            <v>17.399999999999999</v>
          </cell>
          <cell r="D671">
            <v>17.399999999999999</v>
          </cell>
          <cell r="E671" t="str">
            <v>EUR</v>
          </cell>
          <cell r="F671">
            <v>1</v>
          </cell>
        </row>
        <row r="672">
          <cell r="A672" t="str">
            <v>BD053R</v>
          </cell>
          <cell r="B672" t="str">
            <v>PINZETTA ANAT.300MM</v>
          </cell>
          <cell r="C672">
            <v>21.2</v>
          </cell>
          <cell r="D672">
            <v>21.2</v>
          </cell>
          <cell r="E672" t="str">
            <v>EUR</v>
          </cell>
          <cell r="F672">
            <v>1</v>
          </cell>
        </row>
        <row r="673">
          <cell r="A673" t="str">
            <v>BD065R</v>
          </cell>
          <cell r="B673" t="str">
            <v>PINZETTA ANAT.MODELLO SVEDESE 130MM</v>
          </cell>
          <cell r="C673">
            <v>9.6999999999999993</v>
          </cell>
          <cell r="D673">
            <v>9.6999999999999993</v>
          </cell>
          <cell r="E673" t="str">
            <v>EUR</v>
          </cell>
          <cell r="F673">
            <v>1</v>
          </cell>
        </row>
        <row r="674">
          <cell r="A674" t="str">
            <v>BD067R</v>
          </cell>
          <cell r="B674" t="str">
            <v>PINZETTA ANAT.MODELLO SVEDESE 150MM</v>
          </cell>
          <cell r="C674">
            <v>9.8000000000000007</v>
          </cell>
          <cell r="D674">
            <v>9.8000000000000007</v>
          </cell>
          <cell r="E674" t="str">
            <v>EUR</v>
          </cell>
          <cell r="F674">
            <v>1</v>
          </cell>
        </row>
        <row r="675">
          <cell r="A675" t="str">
            <v>BD068R</v>
          </cell>
          <cell r="B675" t="str">
            <v>PINZETTA ANAT.MODELLO SVEDESE 170MM</v>
          </cell>
          <cell r="C675">
            <v>15.6</v>
          </cell>
          <cell r="D675">
            <v>15.6</v>
          </cell>
          <cell r="E675" t="str">
            <v>EUR</v>
          </cell>
          <cell r="F675">
            <v>1</v>
          </cell>
        </row>
        <row r="676">
          <cell r="A676" t="str">
            <v>BD069R</v>
          </cell>
          <cell r="B676" t="str">
            <v>PINZETTA ANAT.MODELLO SVEDESE 200MM</v>
          </cell>
          <cell r="C676">
            <v>24.15</v>
          </cell>
          <cell r="D676">
            <v>24.15</v>
          </cell>
          <cell r="E676" t="str">
            <v>EUR</v>
          </cell>
          <cell r="F676">
            <v>1</v>
          </cell>
        </row>
        <row r="677">
          <cell r="A677" t="str">
            <v>BD077R</v>
          </cell>
          <cell r="B677" t="str">
            <v>PINZETTA ANAT.EXTRA LG.145MM</v>
          </cell>
          <cell r="C677">
            <v>25.7</v>
          </cell>
          <cell r="D677">
            <v>25.7</v>
          </cell>
          <cell r="E677" t="str">
            <v>EUR</v>
          </cell>
          <cell r="F677">
            <v>1</v>
          </cell>
        </row>
        <row r="678">
          <cell r="A678" t="str">
            <v>BD078R</v>
          </cell>
          <cell r="B678" t="str">
            <v>PINZETTA ANAT.D.BONNEY 174MM</v>
          </cell>
          <cell r="C678">
            <v>33.6</v>
          </cell>
          <cell r="D678">
            <v>33.6</v>
          </cell>
          <cell r="E678" t="str">
            <v>EUR</v>
          </cell>
          <cell r="F678">
            <v>1</v>
          </cell>
        </row>
        <row r="679">
          <cell r="A679" t="str">
            <v>BD081R</v>
          </cell>
          <cell r="B679" t="str">
            <v>PINZETTA ANAT.200MM</v>
          </cell>
          <cell r="C679">
            <v>24.7</v>
          </cell>
          <cell r="D679">
            <v>24.7</v>
          </cell>
          <cell r="E679" t="str">
            <v>EUR</v>
          </cell>
          <cell r="F679">
            <v>1</v>
          </cell>
        </row>
        <row r="680">
          <cell r="A680" t="str">
            <v>BD083R</v>
          </cell>
          <cell r="B680" t="str">
            <v>PINZETTA ANAT.RAMSEY 175MM</v>
          </cell>
          <cell r="C680">
            <v>148.36000000000001</v>
          </cell>
          <cell r="D680">
            <v>148.36000000000001</v>
          </cell>
          <cell r="E680" t="str">
            <v>EUR</v>
          </cell>
          <cell r="F680">
            <v>1</v>
          </cell>
        </row>
        <row r="681">
          <cell r="A681" t="str">
            <v>BD130R</v>
          </cell>
          <cell r="B681" t="str">
            <v>PINZETTA P.FILO OCHSNER 145MM</v>
          </cell>
          <cell r="C681">
            <v>20.2</v>
          </cell>
          <cell r="D681">
            <v>20.2</v>
          </cell>
          <cell r="E681" t="str">
            <v>EUR</v>
          </cell>
          <cell r="F681">
            <v>1</v>
          </cell>
        </row>
        <row r="682">
          <cell r="A682" t="str">
            <v>BD151R</v>
          </cell>
          <cell r="B682" t="str">
            <v>DUROGRIP PINZETTA ADSON 120MM</v>
          </cell>
          <cell r="C682">
            <v>89.2</v>
          </cell>
          <cell r="D682">
            <v>89.2</v>
          </cell>
          <cell r="E682" t="str">
            <v>EUR</v>
          </cell>
          <cell r="F682">
            <v>1</v>
          </cell>
        </row>
        <row r="683">
          <cell r="A683" t="str">
            <v>BD154R</v>
          </cell>
          <cell r="B683" t="str">
            <v>DUROGRIP PINZETTA 145MM</v>
          </cell>
          <cell r="C683">
            <v>89.2</v>
          </cell>
          <cell r="D683">
            <v>89.2</v>
          </cell>
          <cell r="E683" t="str">
            <v>EUR</v>
          </cell>
          <cell r="F683">
            <v>1</v>
          </cell>
        </row>
        <row r="684">
          <cell r="A684" t="str">
            <v>BD156R</v>
          </cell>
          <cell r="B684" t="str">
            <v>DUROGRIP PINZETTA 180MM</v>
          </cell>
          <cell r="C684">
            <v>112.7</v>
          </cell>
          <cell r="D684">
            <v>112.7</v>
          </cell>
          <cell r="E684" t="str">
            <v>EUR</v>
          </cell>
          <cell r="F684">
            <v>1</v>
          </cell>
        </row>
        <row r="685">
          <cell r="A685" t="str">
            <v>BD157R</v>
          </cell>
          <cell r="B685" t="str">
            <v>DUROGRIP PINZETTA 200MM</v>
          </cell>
          <cell r="C685">
            <v>114.4</v>
          </cell>
          <cell r="D685">
            <v>114.4</v>
          </cell>
          <cell r="E685" t="str">
            <v>EUR</v>
          </cell>
          <cell r="F685">
            <v>1</v>
          </cell>
        </row>
        <row r="686">
          <cell r="A686" t="str">
            <v>BD158R</v>
          </cell>
          <cell r="B686" t="str">
            <v>DUROGRIP PINZETTA 230MM</v>
          </cell>
          <cell r="C686">
            <v>121.5</v>
          </cell>
          <cell r="D686">
            <v>121.5</v>
          </cell>
          <cell r="E686" t="str">
            <v>EUR</v>
          </cell>
          <cell r="F686">
            <v>1</v>
          </cell>
        </row>
        <row r="687">
          <cell r="A687" t="str">
            <v>BD159R</v>
          </cell>
          <cell r="B687" t="str">
            <v>DUROGRIP PINZETTA 250MM</v>
          </cell>
          <cell r="C687">
            <v>129.6</v>
          </cell>
          <cell r="D687">
            <v>129.6</v>
          </cell>
          <cell r="E687" t="str">
            <v>EUR</v>
          </cell>
          <cell r="F687">
            <v>1</v>
          </cell>
        </row>
        <row r="688">
          <cell r="A688" t="str">
            <v>BD160200</v>
          </cell>
          <cell r="B688" t="str">
            <v>CARBIDE INSERTS</v>
          </cell>
          <cell r="C688">
            <v>17.3</v>
          </cell>
          <cell r="D688">
            <v>17.3</v>
          </cell>
          <cell r="E688" t="str">
            <v>EUR</v>
          </cell>
          <cell r="F688">
            <v>1</v>
          </cell>
        </row>
        <row r="689">
          <cell r="A689" t="str">
            <v>BD160R</v>
          </cell>
          <cell r="B689" t="str">
            <v>DUROGRIP PINZETTA CUSHING 180MM</v>
          </cell>
          <cell r="C689">
            <v>156.19999999999999</v>
          </cell>
          <cell r="D689">
            <v>156.19999999999999</v>
          </cell>
          <cell r="E689" t="str">
            <v>EUR</v>
          </cell>
          <cell r="F689">
            <v>1</v>
          </cell>
        </row>
        <row r="690">
          <cell r="A690" t="str">
            <v>BD164R</v>
          </cell>
          <cell r="B690" t="str">
            <v>DUROGRIP PINZETTA 145MM</v>
          </cell>
          <cell r="C690">
            <v>87.8</v>
          </cell>
          <cell r="D690">
            <v>87.8</v>
          </cell>
          <cell r="E690" t="str">
            <v>EUR</v>
          </cell>
          <cell r="F690">
            <v>1</v>
          </cell>
        </row>
        <row r="691">
          <cell r="A691" t="str">
            <v>BD165R</v>
          </cell>
          <cell r="B691" t="str">
            <v>DUROGRIP PINZETTA 200MM</v>
          </cell>
          <cell r="C691">
            <v>99.2</v>
          </cell>
          <cell r="D691">
            <v>99.2</v>
          </cell>
          <cell r="E691" t="str">
            <v>EUR</v>
          </cell>
          <cell r="F691">
            <v>1</v>
          </cell>
        </row>
        <row r="692">
          <cell r="A692" t="str">
            <v>BD166R</v>
          </cell>
          <cell r="B692" t="str">
            <v>DUROGRIP PINZETTA 250MM</v>
          </cell>
          <cell r="C692">
            <v>104.6</v>
          </cell>
          <cell r="D692">
            <v>104.6</v>
          </cell>
          <cell r="E692" t="str">
            <v>EUR</v>
          </cell>
          <cell r="F692">
            <v>1</v>
          </cell>
        </row>
        <row r="693">
          <cell r="A693" t="str">
            <v>BD168R</v>
          </cell>
          <cell r="B693" t="str">
            <v>DUROGRIP PINZETTA GUENWALD 185MM</v>
          </cell>
          <cell r="C693">
            <v>141.80000000000001</v>
          </cell>
          <cell r="D693">
            <v>141.80000000000001</v>
          </cell>
          <cell r="E693" t="str">
            <v>EUR</v>
          </cell>
          <cell r="F693">
            <v>1</v>
          </cell>
        </row>
        <row r="694">
          <cell r="A694" t="str">
            <v>BD171R</v>
          </cell>
          <cell r="B694" t="str">
            <v>DUROGRIP PINZETTA WANGENSTEEN 150MM</v>
          </cell>
          <cell r="C694">
            <v>143.80000000000001</v>
          </cell>
          <cell r="D694">
            <v>143.80000000000001</v>
          </cell>
          <cell r="E694" t="str">
            <v>EUR</v>
          </cell>
          <cell r="F694">
            <v>1</v>
          </cell>
        </row>
        <row r="695">
          <cell r="A695" t="str">
            <v>BD173R</v>
          </cell>
          <cell r="B695" t="str">
            <v>DUROGRIP PINZETTA WANGENSTEEN 230MM</v>
          </cell>
          <cell r="C695">
            <v>151.19999999999999</v>
          </cell>
          <cell r="D695">
            <v>151.19999999999999</v>
          </cell>
          <cell r="E695" t="str">
            <v>EUR</v>
          </cell>
          <cell r="F695">
            <v>1</v>
          </cell>
        </row>
        <row r="696">
          <cell r="A696" t="str">
            <v>BD180R</v>
          </cell>
          <cell r="B696" t="str">
            <v>DUROGRIP PINZETTA SUTURAZIONE 200MM</v>
          </cell>
          <cell r="C696">
            <v>141.6</v>
          </cell>
          <cell r="D696">
            <v>141.6</v>
          </cell>
          <cell r="E696" t="str">
            <v>EUR</v>
          </cell>
          <cell r="F696">
            <v>1</v>
          </cell>
        </row>
        <row r="697">
          <cell r="A697" t="str">
            <v>BD181R</v>
          </cell>
          <cell r="B697" t="str">
            <v>DUROGRIP PINZETTA SUT.FERRIS-SMITH 175MM</v>
          </cell>
          <cell r="C697">
            <v>183.3</v>
          </cell>
          <cell r="D697">
            <v>183.3</v>
          </cell>
          <cell r="E697" t="str">
            <v>EUR</v>
          </cell>
          <cell r="F697">
            <v>1</v>
          </cell>
        </row>
        <row r="698">
          <cell r="A698" t="str">
            <v>BD190R</v>
          </cell>
          <cell r="B698" t="str">
            <v>GERALD PINZETTA 1MM STRIATE RET.180MM</v>
          </cell>
          <cell r="C698">
            <v>384.7</v>
          </cell>
          <cell r="D698">
            <v>384.7</v>
          </cell>
          <cell r="E698" t="str">
            <v>EUR</v>
          </cell>
          <cell r="F698">
            <v>1</v>
          </cell>
        </row>
        <row r="699">
          <cell r="A699" t="str">
            <v>BD191R</v>
          </cell>
          <cell r="B699" t="str">
            <v>GERALD PINZETTA 1MM DE'BAKEY RET.180MM</v>
          </cell>
          <cell r="C699">
            <v>384.7</v>
          </cell>
          <cell r="D699">
            <v>384.7</v>
          </cell>
          <cell r="E699" t="str">
            <v>EUR</v>
          </cell>
          <cell r="F699">
            <v>1</v>
          </cell>
        </row>
        <row r="700">
          <cell r="A700" t="str">
            <v>BD192R</v>
          </cell>
          <cell r="B700" t="str">
            <v>GEALD DIADUST PINZ.1MM ANELLO RET.180MM</v>
          </cell>
          <cell r="C700">
            <v>384.7</v>
          </cell>
          <cell r="D700">
            <v>384.7</v>
          </cell>
          <cell r="E700" t="str">
            <v>EUR</v>
          </cell>
          <cell r="F700">
            <v>1</v>
          </cell>
        </row>
        <row r="701">
          <cell r="A701" t="str">
            <v>BD193R</v>
          </cell>
          <cell r="B701" t="str">
            <v>GEALD DIADUST PINZ.1MM ANELLO CRV.180MM</v>
          </cell>
          <cell r="C701">
            <v>384.7</v>
          </cell>
          <cell r="D701">
            <v>384.7</v>
          </cell>
          <cell r="E701" t="str">
            <v>EUR</v>
          </cell>
          <cell r="F701">
            <v>1</v>
          </cell>
        </row>
        <row r="702">
          <cell r="A702" t="str">
            <v>BD194R</v>
          </cell>
          <cell r="B702" t="str">
            <v>GERALD DIADUST PINZETTA RET.180MM</v>
          </cell>
          <cell r="C702">
            <v>327.2</v>
          </cell>
          <cell r="D702">
            <v>327.2</v>
          </cell>
          <cell r="E702" t="str">
            <v>EUR</v>
          </cell>
          <cell r="F702">
            <v>1</v>
          </cell>
        </row>
        <row r="703">
          <cell r="A703" t="str">
            <v>BD195R</v>
          </cell>
          <cell r="B703" t="str">
            <v>GERALD PINZETTA 1MM DE'BAKEY RET.200MM</v>
          </cell>
          <cell r="C703">
            <v>384.7</v>
          </cell>
          <cell r="D703">
            <v>384.7</v>
          </cell>
          <cell r="E703" t="str">
            <v>EUR</v>
          </cell>
          <cell r="F703">
            <v>1</v>
          </cell>
        </row>
        <row r="704">
          <cell r="A704" t="str">
            <v>BD196R</v>
          </cell>
          <cell r="B704" t="str">
            <v>GERALD DIADUST PINZETTA RET.200MM</v>
          </cell>
          <cell r="C704">
            <v>327.2</v>
          </cell>
          <cell r="D704">
            <v>327.2</v>
          </cell>
          <cell r="E704" t="str">
            <v>EUR</v>
          </cell>
          <cell r="F704">
            <v>1</v>
          </cell>
        </row>
        <row r="705">
          <cell r="A705" t="str">
            <v>BD197R</v>
          </cell>
          <cell r="B705" t="str">
            <v>GERALD PINZETTA 1MM STRIATE RET.250MM</v>
          </cell>
          <cell r="C705">
            <v>384.7</v>
          </cell>
          <cell r="D705">
            <v>384.7</v>
          </cell>
          <cell r="E705" t="str">
            <v>EUR</v>
          </cell>
          <cell r="F705">
            <v>1</v>
          </cell>
        </row>
        <row r="706">
          <cell r="A706" t="str">
            <v>BD198R</v>
          </cell>
          <cell r="B706" t="str">
            <v>CUSHING DUROGRIP PINZETTA RET.250MM</v>
          </cell>
          <cell r="C706">
            <v>314.8</v>
          </cell>
          <cell r="D706">
            <v>314.8</v>
          </cell>
          <cell r="E706" t="str">
            <v>EUR</v>
          </cell>
          <cell r="F706">
            <v>1</v>
          </cell>
        </row>
        <row r="707">
          <cell r="A707" t="str">
            <v>BD200R</v>
          </cell>
          <cell r="B707" t="str">
            <v>THUMB DIADUST PINZETTA 1MM RET.180MM</v>
          </cell>
          <cell r="C707">
            <v>221.5</v>
          </cell>
          <cell r="D707">
            <v>221.5</v>
          </cell>
          <cell r="E707" t="str">
            <v>EUR</v>
          </cell>
          <cell r="F707">
            <v>1</v>
          </cell>
        </row>
        <row r="708">
          <cell r="A708" t="str">
            <v>BD201R</v>
          </cell>
          <cell r="B708" t="str">
            <v>THUMB DIADUST PINZETTA 1MM RET.210MM</v>
          </cell>
          <cell r="C708">
            <v>263.5</v>
          </cell>
          <cell r="D708">
            <v>263.5</v>
          </cell>
          <cell r="E708" t="str">
            <v>EUR</v>
          </cell>
          <cell r="F708">
            <v>1</v>
          </cell>
        </row>
        <row r="709">
          <cell r="A709" t="str">
            <v>BD210R</v>
          </cell>
          <cell r="B709" t="str">
            <v>PINZETTA P.DISSEZIONE MOLTO FINE 115MM</v>
          </cell>
          <cell r="C709">
            <v>17.100000000000001</v>
          </cell>
          <cell r="D709">
            <v>17.100000000000001</v>
          </cell>
          <cell r="E709" t="str">
            <v>EUR</v>
          </cell>
          <cell r="F709">
            <v>1</v>
          </cell>
        </row>
        <row r="710">
          <cell r="A710" t="str">
            <v>BD213R</v>
          </cell>
          <cell r="B710" t="str">
            <v>PINZETTA ANAT.GILLIES 150MM</v>
          </cell>
          <cell r="C710">
            <v>61.36</v>
          </cell>
          <cell r="D710">
            <v>61.36</v>
          </cell>
          <cell r="E710" t="str">
            <v>EUR</v>
          </cell>
          <cell r="F710">
            <v>1</v>
          </cell>
        </row>
        <row r="711">
          <cell r="A711" t="str">
            <v>BD215R</v>
          </cell>
          <cell r="B711" t="str">
            <v>PINZETTA SEMKEN 125MM</v>
          </cell>
          <cell r="C711">
            <v>12.2</v>
          </cell>
          <cell r="D711">
            <v>12.2</v>
          </cell>
          <cell r="E711" t="str">
            <v>EUR</v>
          </cell>
          <cell r="F711">
            <v>1</v>
          </cell>
        </row>
        <row r="712">
          <cell r="A712" t="str">
            <v>BD216R</v>
          </cell>
          <cell r="B712" t="str">
            <v>PINZETTA SEMKIN FINE 150MM</v>
          </cell>
          <cell r="C712">
            <v>12.3</v>
          </cell>
          <cell r="D712">
            <v>12.3</v>
          </cell>
          <cell r="E712" t="str">
            <v>EUR</v>
          </cell>
          <cell r="F712">
            <v>1</v>
          </cell>
        </row>
        <row r="713">
          <cell r="A713" t="str">
            <v>BD217R</v>
          </cell>
          <cell r="B713" t="str">
            <v>PINZETTA ANAT.MORSO 1,5MM 155MM</v>
          </cell>
          <cell r="C713">
            <v>20.8</v>
          </cell>
          <cell r="D713">
            <v>20.8</v>
          </cell>
          <cell r="E713" t="str">
            <v>EUR</v>
          </cell>
          <cell r="F713">
            <v>1</v>
          </cell>
        </row>
        <row r="714">
          <cell r="A714" t="str">
            <v>BD220R</v>
          </cell>
          <cell r="B714" t="str">
            <v>PINZETTA ADSON P.DISSEZ.120MM</v>
          </cell>
          <cell r="C714">
            <v>14.8</v>
          </cell>
          <cell r="D714">
            <v>14.8</v>
          </cell>
          <cell r="E714" t="str">
            <v>EUR</v>
          </cell>
          <cell r="F714">
            <v>1</v>
          </cell>
        </row>
        <row r="715">
          <cell r="A715" t="str">
            <v>BD221T</v>
          </cell>
          <cell r="B715" t="str">
            <v>TITANIUM PINZETTA MICRO-ADSON ANAT.120MM</v>
          </cell>
          <cell r="C715">
            <v>687.46</v>
          </cell>
          <cell r="D715">
            <v>687.46</v>
          </cell>
          <cell r="E715" t="str">
            <v>EUR</v>
          </cell>
          <cell r="F715">
            <v>1</v>
          </cell>
        </row>
        <row r="716">
          <cell r="A716" t="str">
            <v>BD222R</v>
          </cell>
          <cell r="B716" t="str">
            <v>PINZETTA ADSON SCANALATURA TRASVER.120MM</v>
          </cell>
          <cell r="C716">
            <v>11.6</v>
          </cell>
          <cell r="D716">
            <v>11.6</v>
          </cell>
          <cell r="E716" t="str">
            <v>EUR</v>
          </cell>
          <cell r="F716">
            <v>1</v>
          </cell>
        </row>
        <row r="717">
          <cell r="A717" t="str">
            <v>BD223R</v>
          </cell>
          <cell r="B717" t="str">
            <v>PINZETTA ADSON SOTTILE 150MM</v>
          </cell>
          <cell r="C717">
            <v>28.4</v>
          </cell>
          <cell r="D717">
            <v>28.4</v>
          </cell>
          <cell r="E717" t="str">
            <v>EUR</v>
          </cell>
          <cell r="F717">
            <v>1</v>
          </cell>
        </row>
        <row r="718">
          <cell r="A718" t="str">
            <v>BD224R</v>
          </cell>
          <cell r="B718" t="str">
            <v>PINZETTA ADSON 180MM</v>
          </cell>
          <cell r="C718">
            <v>63.4</v>
          </cell>
          <cell r="D718">
            <v>63.4</v>
          </cell>
          <cell r="E718" t="str">
            <v>EUR</v>
          </cell>
          <cell r="F718">
            <v>1</v>
          </cell>
        </row>
        <row r="719">
          <cell r="A719" t="str">
            <v>BD225R</v>
          </cell>
          <cell r="B719" t="str">
            <v>PINZETTA ANATOMICO HUDSON 125MM</v>
          </cell>
          <cell r="C719">
            <v>59.15</v>
          </cell>
          <cell r="D719">
            <v>59.15</v>
          </cell>
          <cell r="E719" t="str">
            <v>EUR</v>
          </cell>
          <cell r="F719">
            <v>1</v>
          </cell>
        </row>
        <row r="720">
          <cell r="A720" t="str">
            <v>BD226R</v>
          </cell>
          <cell r="B720" t="str">
            <v>PINZETTA JEFFERSON 180MM</v>
          </cell>
          <cell r="C720">
            <v>91.7</v>
          </cell>
          <cell r="D720">
            <v>91.7</v>
          </cell>
          <cell r="E720" t="str">
            <v>EUR</v>
          </cell>
          <cell r="F720">
            <v>1</v>
          </cell>
        </row>
        <row r="721">
          <cell r="A721" t="str">
            <v>BD227T</v>
          </cell>
          <cell r="B721" t="str">
            <v>TITANIUM PINZETTA ANAT.GERALD RET.170MM</v>
          </cell>
          <cell r="C721">
            <v>1184.47</v>
          </cell>
          <cell r="D721">
            <v>1184.47</v>
          </cell>
          <cell r="E721" t="str">
            <v>EUR</v>
          </cell>
          <cell r="F721">
            <v>1</v>
          </cell>
        </row>
        <row r="722">
          <cell r="A722" t="str">
            <v>BD228R</v>
          </cell>
          <cell r="B722" t="str">
            <v>PINZETTA GERALD SCANALATURA TRASV.175MM</v>
          </cell>
          <cell r="C722">
            <v>24.8</v>
          </cell>
          <cell r="D722">
            <v>24.8</v>
          </cell>
          <cell r="E722" t="str">
            <v>EUR</v>
          </cell>
          <cell r="F722">
            <v>1</v>
          </cell>
        </row>
        <row r="723">
          <cell r="A723" t="str">
            <v>BD229R</v>
          </cell>
          <cell r="B723" t="str">
            <v>PINZETTA GERALD CRV.175MM</v>
          </cell>
          <cell r="C723">
            <v>26.7</v>
          </cell>
          <cell r="D723">
            <v>26.7</v>
          </cell>
          <cell r="E723" t="str">
            <v>EUR</v>
          </cell>
          <cell r="F723">
            <v>1</v>
          </cell>
        </row>
        <row r="724">
          <cell r="A724" t="str">
            <v>BD230R</v>
          </cell>
          <cell r="B724" t="str">
            <v>PINZETTA DISSEZ.GERALD SENZA DENTI 230MM</v>
          </cell>
          <cell r="C724">
            <v>51.7</v>
          </cell>
          <cell r="D724">
            <v>51.7</v>
          </cell>
          <cell r="E724" t="str">
            <v>EUR</v>
          </cell>
          <cell r="F724">
            <v>1</v>
          </cell>
        </row>
        <row r="725">
          <cell r="A725" t="str">
            <v>BD231R</v>
          </cell>
          <cell r="B725" t="str">
            <v>PINZETTA MICRO-CHIR.MORSO LISCIO 180MM</v>
          </cell>
          <cell r="C725">
            <v>41.3</v>
          </cell>
          <cell r="D725">
            <v>41.3</v>
          </cell>
          <cell r="E725" t="str">
            <v>EUR</v>
          </cell>
          <cell r="F725">
            <v>1</v>
          </cell>
        </row>
        <row r="726">
          <cell r="A726" t="str">
            <v>BD232R</v>
          </cell>
          <cell r="B726" t="str">
            <v>PINZETTA MICRO-CHIR.MORSO LISCIO 200MM</v>
          </cell>
          <cell r="C726">
            <v>44</v>
          </cell>
          <cell r="D726">
            <v>44</v>
          </cell>
          <cell r="E726" t="str">
            <v>EUR</v>
          </cell>
          <cell r="F726">
            <v>1</v>
          </cell>
        </row>
        <row r="727">
          <cell r="A727" t="str">
            <v>BD236R</v>
          </cell>
          <cell r="B727" t="str">
            <v>PINZETTA ANAT.MC'INDOE 150MM</v>
          </cell>
          <cell r="C727">
            <v>34.200000000000003</v>
          </cell>
          <cell r="D727">
            <v>34.200000000000003</v>
          </cell>
          <cell r="E727" t="str">
            <v>EUR</v>
          </cell>
          <cell r="F727">
            <v>1</v>
          </cell>
        </row>
        <row r="728">
          <cell r="A728" t="str">
            <v>BD238R</v>
          </cell>
          <cell r="B728" t="str">
            <v>PINZETTA ANAT.CUSHING 180MM</v>
          </cell>
          <cell r="C728">
            <v>13.7</v>
          </cell>
          <cell r="D728">
            <v>13.7</v>
          </cell>
          <cell r="E728" t="str">
            <v>EUR</v>
          </cell>
          <cell r="F728">
            <v>1</v>
          </cell>
        </row>
        <row r="729">
          <cell r="A729" t="str">
            <v>BD239R</v>
          </cell>
          <cell r="B729" t="str">
            <v>PINZETTA ANAT.CUSHING 200MM</v>
          </cell>
          <cell r="C729">
            <v>17.100000000000001</v>
          </cell>
          <cell r="D729">
            <v>17.100000000000001</v>
          </cell>
          <cell r="E729" t="str">
            <v>EUR</v>
          </cell>
          <cell r="F729">
            <v>1</v>
          </cell>
        </row>
        <row r="730">
          <cell r="A730" t="str">
            <v>BD240R</v>
          </cell>
          <cell r="B730" t="str">
            <v>PINZETTA ANAT.CUSHING 250MM</v>
          </cell>
          <cell r="C730">
            <v>21.5</v>
          </cell>
          <cell r="D730">
            <v>21.5</v>
          </cell>
          <cell r="E730" t="str">
            <v>EUR</v>
          </cell>
          <cell r="F730">
            <v>1</v>
          </cell>
        </row>
        <row r="731">
          <cell r="A731" t="str">
            <v>BD243R</v>
          </cell>
          <cell r="B731" t="str">
            <v>PINZETTA ANAT.CUSHING CRV.200MM</v>
          </cell>
          <cell r="C731">
            <v>25.4</v>
          </cell>
          <cell r="D731">
            <v>25.4</v>
          </cell>
          <cell r="E731" t="str">
            <v>EUR</v>
          </cell>
          <cell r="F731">
            <v>1</v>
          </cell>
        </row>
        <row r="732">
          <cell r="A732" t="str">
            <v>BD246R</v>
          </cell>
          <cell r="B732" t="str">
            <v>PINZETTA P.DISSEZIONE BROPHY 200MM</v>
          </cell>
          <cell r="C732">
            <v>20.8</v>
          </cell>
          <cell r="D732">
            <v>20.8</v>
          </cell>
          <cell r="E732" t="str">
            <v>EUR</v>
          </cell>
          <cell r="F732">
            <v>1</v>
          </cell>
        </row>
        <row r="733">
          <cell r="A733" t="str">
            <v>BD250R</v>
          </cell>
          <cell r="B733" t="str">
            <v>PINZETTA COOLEY 200MM</v>
          </cell>
          <cell r="C733">
            <v>131.30000000000001</v>
          </cell>
          <cell r="D733">
            <v>131.30000000000001</v>
          </cell>
          <cell r="E733" t="str">
            <v>EUR</v>
          </cell>
          <cell r="F733">
            <v>1</v>
          </cell>
        </row>
        <row r="734">
          <cell r="A734" t="str">
            <v>BD257R</v>
          </cell>
          <cell r="B734" t="str">
            <v>PINZETTA MICRO-CHIR.MORSO STRIATO 200MM</v>
          </cell>
          <cell r="C734">
            <v>40.1</v>
          </cell>
          <cell r="D734">
            <v>40.1</v>
          </cell>
          <cell r="E734" t="str">
            <v>EUR</v>
          </cell>
          <cell r="F734">
            <v>1</v>
          </cell>
        </row>
        <row r="735">
          <cell r="A735" t="str">
            <v>BD260R</v>
          </cell>
          <cell r="B735" t="str">
            <v>PINZETTA P.MICRO.LAZAR 0,5MM 155MM</v>
          </cell>
          <cell r="C735">
            <v>162.6</v>
          </cell>
          <cell r="D735">
            <v>162.6</v>
          </cell>
          <cell r="E735" t="str">
            <v>EUR</v>
          </cell>
          <cell r="F735">
            <v>1</v>
          </cell>
        </row>
        <row r="736">
          <cell r="A736" t="str">
            <v>BD261R</v>
          </cell>
          <cell r="B736" t="str">
            <v>PINZETTA P.MICRO.LAZAR 0,8MM 155MM</v>
          </cell>
          <cell r="C736">
            <v>154.69999999999999</v>
          </cell>
          <cell r="D736">
            <v>154.69999999999999</v>
          </cell>
          <cell r="E736" t="str">
            <v>EUR</v>
          </cell>
          <cell r="F736">
            <v>1</v>
          </cell>
        </row>
        <row r="737">
          <cell r="A737" t="str">
            <v>BD264R</v>
          </cell>
          <cell r="B737" t="str">
            <v>PINZETTA P.MICROSUT.0,5MM 185MM</v>
          </cell>
          <cell r="C737">
            <v>214.1</v>
          </cell>
          <cell r="D737">
            <v>214.1</v>
          </cell>
          <cell r="E737" t="str">
            <v>EUR</v>
          </cell>
          <cell r="F737">
            <v>1</v>
          </cell>
        </row>
        <row r="738">
          <cell r="A738" t="str">
            <v>BD268R</v>
          </cell>
          <cell r="B738" t="str">
            <v>PINZETTA CAIRNS-DOTT 178MM</v>
          </cell>
          <cell r="C738">
            <v>99.2</v>
          </cell>
          <cell r="D738">
            <v>99.2</v>
          </cell>
          <cell r="E738" t="str">
            <v>EUR</v>
          </cell>
          <cell r="F738">
            <v>1</v>
          </cell>
        </row>
        <row r="739">
          <cell r="A739" t="str">
            <v>BD269R</v>
          </cell>
          <cell r="B739" t="str">
            <v>PINZETTA CAIRNS-DOTT 215MM</v>
          </cell>
          <cell r="C739">
            <v>102.5</v>
          </cell>
          <cell r="D739">
            <v>102.5</v>
          </cell>
          <cell r="E739" t="str">
            <v>EUR</v>
          </cell>
          <cell r="F739">
            <v>1</v>
          </cell>
        </row>
        <row r="740">
          <cell r="A740" t="str">
            <v>BD301R</v>
          </cell>
          <cell r="B740" t="str">
            <v>PINZETTA P.SCHEGGE RET.90MM</v>
          </cell>
          <cell r="C740">
            <v>12.6</v>
          </cell>
          <cell r="D740">
            <v>12.6</v>
          </cell>
          <cell r="E740" t="str">
            <v>EUR</v>
          </cell>
          <cell r="F740">
            <v>1</v>
          </cell>
        </row>
        <row r="741">
          <cell r="A741" t="str">
            <v>BD302R</v>
          </cell>
          <cell r="B741" t="str">
            <v>PINZETTA P.SCHEGGE RET.105MM</v>
          </cell>
          <cell r="C741">
            <v>12.6</v>
          </cell>
          <cell r="D741">
            <v>12.6</v>
          </cell>
          <cell r="E741" t="str">
            <v>EUR</v>
          </cell>
          <cell r="F741">
            <v>1</v>
          </cell>
        </row>
        <row r="742">
          <cell r="A742" t="str">
            <v>BD303R</v>
          </cell>
          <cell r="B742" t="str">
            <v>PINZETTA P.SCHEGGE RET.115MM</v>
          </cell>
          <cell r="C742">
            <v>13.7</v>
          </cell>
          <cell r="D742">
            <v>13.7</v>
          </cell>
          <cell r="E742" t="str">
            <v>EUR</v>
          </cell>
          <cell r="F742">
            <v>1</v>
          </cell>
        </row>
        <row r="743">
          <cell r="A743" t="str">
            <v>BD304R</v>
          </cell>
          <cell r="B743" t="str">
            <v>PINZETTA P.SCHEGGE RET.130MM</v>
          </cell>
          <cell r="C743">
            <v>14.8</v>
          </cell>
          <cell r="D743">
            <v>14.8</v>
          </cell>
          <cell r="E743" t="str">
            <v>EUR</v>
          </cell>
          <cell r="F743">
            <v>1</v>
          </cell>
        </row>
        <row r="744">
          <cell r="A744" t="str">
            <v>BD305R</v>
          </cell>
          <cell r="B744" t="str">
            <v>PINZETTA P.SCHEGGE RET.145MM</v>
          </cell>
          <cell r="C744">
            <v>15.5</v>
          </cell>
          <cell r="D744">
            <v>15.5</v>
          </cell>
          <cell r="E744" t="str">
            <v>EUR</v>
          </cell>
          <cell r="F744">
            <v>1</v>
          </cell>
        </row>
        <row r="745">
          <cell r="A745" t="str">
            <v>BD311R</v>
          </cell>
          <cell r="B745" t="str">
            <v>PINZETTA P.SCHEGGE CRV.90MM</v>
          </cell>
          <cell r="C745">
            <v>14.2</v>
          </cell>
          <cell r="D745">
            <v>14.2</v>
          </cell>
          <cell r="E745" t="str">
            <v>EUR</v>
          </cell>
          <cell r="F745">
            <v>1</v>
          </cell>
        </row>
        <row r="746">
          <cell r="A746" t="str">
            <v>BD312R</v>
          </cell>
          <cell r="B746" t="str">
            <v>PINZETTA P.SCHEGGE CRV.105MM</v>
          </cell>
          <cell r="C746">
            <v>14.8</v>
          </cell>
          <cell r="D746">
            <v>14.8</v>
          </cell>
          <cell r="E746" t="str">
            <v>EUR</v>
          </cell>
          <cell r="F746">
            <v>1</v>
          </cell>
        </row>
        <row r="747">
          <cell r="A747" t="str">
            <v>BD313R</v>
          </cell>
          <cell r="B747" t="str">
            <v>PINZETTA P.SCHEGGE CRV.115MM</v>
          </cell>
          <cell r="C747">
            <v>15.5</v>
          </cell>
          <cell r="D747">
            <v>15.5</v>
          </cell>
          <cell r="E747" t="str">
            <v>EUR</v>
          </cell>
          <cell r="F747">
            <v>1</v>
          </cell>
        </row>
        <row r="748">
          <cell r="A748" t="str">
            <v>BD314R</v>
          </cell>
          <cell r="B748" t="str">
            <v>PINZETTA P.SCHEGGE CRV.130MM</v>
          </cell>
          <cell r="C748">
            <v>16.5</v>
          </cell>
          <cell r="D748">
            <v>16.5</v>
          </cell>
          <cell r="E748" t="str">
            <v>EUR</v>
          </cell>
          <cell r="F748">
            <v>1</v>
          </cell>
        </row>
        <row r="749">
          <cell r="A749" t="str">
            <v>BD315R</v>
          </cell>
          <cell r="B749" t="str">
            <v>PINZETTA MEDICAZIONE CRV.SOTTILI 145MM</v>
          </cell>
          <cell r="C749">
            <v>17.100000000000001</v>
          </cell>
          <cell r="D749">
            <v>17.100000000000001</v>
          </cell>
          <cell r="E749" t="str">
            <v>EUR</v>
          </cell>
          <cell r="F749">
            <v>1</v>
          </cell>
        </row>
        <row r="750">
          <cell r="A750" t="str">
            <v>BD320R</v>
          </cell>
          <cell r="B750" t="str">
            <v>PINZETTA P.MICROSCOPIA 100MM</v>
          </cell>
          <cell r="C750">
            <v>24.3</v>
          </cell>
          <cell r="D750">
            <v>24.3</v>
          </cell>
          <cell r="E750" t="str">
            <v>EUR</v>
          </cell>
          <cell r="F750">
            <v>1</v>
          </cell>
        </row>
        <row r="751">
          <cell r="A751" t="str">
            <v>BD321R</v>
          </cell>
          <cell r="B751" t="str">
            <v>PINZETTA P.MICROSCOPIA CRV.100MM</v>
          </cell>
          <cell r="C751">
            <v>26.1</v>
          </cell>
          <cell r="D751">
            <v>26.1</v>
          </cell>
          <cell r="E751" t="str">
            <v>EUR</v>
          </cell>
          <cell r="F751">
            <v>1</v>
          </cell>
        </row>
        <row r="752">
          <cell r="A752" t="str">
            <v>BD329R</v>
          </cell>
          <cell r="B752" t="str">
            <v>MICRO PINZETTA PUNTE ANGOL.110MM</v>
          </cell>
          <cell r="C752">
            <v>29.6</v>
          </cell>
          <cell r="D752">
            <v>29.6</v>
          </cell>
          <cell r="E752" t="str">
            <v>EUR</v>
          </cell>
          <cell r="F752">
            <v>1</v>
          </cell>
        </row>
        <row r="753">
          <cell r="A753" t="str">
            <v>BD330R</v>
          </cell>
          <cell r="B753" t="str">
            <v>MICRO PINCETTA #4 RET.0,2MM 110MM</v>
          </cell>
          <cell r="C753">
            <v>19.2</v>
          </cell>
          <cell r="D753">
            <v>19.2</v>
          </cell>
          <cell r="E753" t="str">
            <v>EUR</v>
          </cell>
          <cell r="F753">
            <v>1</v>
          </cell>
        </row>
        <row r="754">
          <cell r="A754" t="str">
            <v>BD331R</v>
          </cell>
          <cell r="B754" t="str">
            <v>MICRO PINCETTA #5 SOTTILE 0,15MM 110MM</v>
          </cell>
          <cell r="C754">
            <v>22.4</v>
          </cell>
          <cell r="D754">
            <v>22.4</v>
          </cell>
          <cell r="E754" t="str">
            <v>EUR</v>
          </cell>
          <cell r="F754">
            <v>1</v>
          </cell>
        </row>
        <row r="755">
          <cell r="A755" t="str">
            <v>BD333R</v>
          </cell>
          <cell r="B755" t="str">
            <v>MICRO PINCETTA #7 0,2MM 115MM</v>
          </cell>
          <cell r="C755">
            <v>25.8</v>
          </cell>
          <cell r="D755">
            <v>25.8</v>
          </cell>
          <cell r="E755" t="str">
            <v>EUR</v>
          </cell>
          <cell r="F755">
            <v>1</v>
          </cell>
        </row>
        <row r="756">
          <cell r="A756" t="str">
            <v>BD335R</v>
          </cell>
          <cell r="B756" t="str">
            <v>MICRO PINCETTA #3 0,3MM 135MM</v>
          </cell>
          <cell r="C756">
            <v>27.2</v>
          </cell>
          <cell r="D756">
            <v>27.2</v>
          </cell>
          <cell r="E756" t="str">
            <v>EUR</v>
          </cell>
          <cell r="F756">
            <v>1</v>
          </cell>
        </row>
        <row r="757">
          <cell r="A757" t="str">
            <v>BD336R</v>
          </cell>
          <cell r="B757" t="str">
            <v>PINZETTA P LEGAT.D.VASI RET.0,3MM 135MM</v>
          </cell>
          <cell r="C757">
            <v>34.6</v>
          </cell>
          <cell r="D757">
            <v>34.6</v>
          </cell>
          <cell r="E757" t="str">
            <v>EUR</v>
          </cell>
          <cell r="F757">
            <v>1</v>
          </cell>
        </row>
        <row r="758">
          <cell r="A758" t="str">
            <v>BD337R</v>
          </cell>
          <cell r="B758" t="str">
            <v>PINZETTA P.LEGAT.VASI CRV.0,3MM 135MM</v>
          </cell>
          <cell r="C758">
            <v>35.5</v>
          </cell>
          <cell r="D758">
            <v>35.5</v>
          </cell>
          <cell r="E758" t="str">
            <v>EUR</v>
          </cell>
          <cell r="F758">
            <v>1</v>
          </cell>
        </row>
        <row r="759">
          <cell r="A759" t="str">
            <v>BD338R</v>
          </cell>
          <cell r="B759" t="str">
            <v>PINZETTA PREC.FORMA PIAT.0,3MM 120MM</v>
          </cell>
          <cell r="C759">
            <v>33.6</v>
          </cell>
          <cell r="D759">
            <v>33.6</v>
          </cell>
          <cell r="E759" t="str">
            <v>EUR</v>
          </cell>
          <cell r="F759">
            <v>1</v>
          </cell>
        </row>
        <row r="760">
          <cell r="A760" t="str">
            <v>BD340R</v>
          </cell>
          <cell r="B760" t="str">
            <v>PINZETTA P.SUTURA AUSTIN 0,8MM 140MM</v>
          </cell>
          <cell r="C760">
            <v>414.4</v>
          </cell>
          <cell r="D760">
            <v>414.4</v>
          </cell>
          <cell r="E760" t="str">
            <v>EUR</v>
          </cell>
          <cell r="F760">
            <v>1</v>
          </cell>
        </row>
        <row r="761">
          <cell r="A761" t="str">
            <v>BD343R</v>
          </cell>
          <cell r="B761" t="str">
            <v>MICRO PINZETTA #7 1X2D.0,4MM 115MM</v>
          </cell>
          <cell r="C761">
            <v>59.2</v>
          </cell>
          <cell r="D761">
            <v>59.2</v>
          </cell>
          <cell r="E761" t="str">
            <v>EUR</v>
          </cell>
          <cell r="F761">
            <v>1</v>
          </cell>
        </row>
        <row r="762">
          <cell r="A762" t="str">
            <v>BD345R</v>
          </cell>
          <cell r="B762" t="str">
            <v>MICRO PINZETTA #3 1X2D.0,4MM 135MM</v>
          </cell>
          <cell r="C762">
            <v>58.3</v>
          </cell>
          <cell r="D762">
            <v>58.3</v>
          </cell>
          <cell r="E762" t="str">
            <v>EUR</v>
          </cell>
          <cell r="F762">
            <v>1</v>
          </cell>
        </row>
        <row r="763">
          <cell r="A763" t="str">
            <v>BD500R</v>
          </cell>
          <cell r="B763" t="str">
            <v>PINZETTA DISSEZIONE MOL.FINE 1X2D.100MM</v>
          </cell>
          <cell r="C763">
            <v>22.5</v>
          </cell>
          <cell r="D763">
            <v>22.5</v>
          </cell>
          <cell r="E763" t="str">
            <v>EUR</v>
          </cell>
          <cell r="F763">
            <v>1</v>
          </cell>
        </row>
        <row r="764">
          <cell r="A764" t="str">
            <v>BD501R</v>
          </cell>
          <cell r="B764" t="str">
            <v>PINZETTA MOLTO FINE 1X2D.110MM</v>
          </cell>
          <cell r="C764">
            <v>30.1</v>
          </cell>
          <cell r="D764">
            <v>30.1</v>
          </cell>
          <cell r="E764" t="str">
            <v>EUR</v>
          </cell>
          <cell r="F764">
            <v>1</v>
          </cell>
        </row>
        <row r="765">
          <cell r="A765" t="str">
            <v>BD501Y</v>
          </cell>
          <cell r="B765" t="str">
            <v>PINZETTA MOLTO FINE 1X2D.110MM</v>
          </cell>
          <cell r="C765">
            <v>14.6</v>
          </cell>
          <cell r="D765">
            <v>14.6</v>
          </cell>
          <cell r="E765" t="str">
            <v>EUR</v>
          </cell>
          <cell r="F765">
            <v>1</v>
          </cell>
        </row>
        <row r="766">
          <cell r="A766" t="str">
            <v>BD502R</v>
          </cell>
          <cell r="B766" t="str">
            <v>PINZETTA MOLTO FINE 2X3D.110MM</v>
          </cell>
          <cell r="C766">
            <v>42.19</v>
          </cell>
          <cell r="D766">
            <v>42.19</v>
          </cell>
          <cell r="E766" t="str">
            <v>EUR</v>
          </cell>
          <cell r="F766">
            <v>1</v>
          </cell>
        </row>
        <row r="767">
          <cell r="A767" t="str">
            <v>BD505R</v>
          </cell>
          <cell r="B767" t="str">
            <v>PINZETTA PREC.FOR.PIAT.0,2MM 1X2D.95MM</v>
          </cell>
          <cell r="C767">
            <v>432.1</v>
          </cell>
          <cell r="D767">
            <v>432.1</v>
          </cell>
          <cell r="E767" t="str">
            <v>EUR</v>
          </cell>
          <cell r="F767">
            <v>1</v>
          </cell>
        </row>
        <row r="768">
          <cell r="A768" t="str">
            <v>BD506R</v>
          </cell>
          <cell r="B768" t="str">
            <v>PINZETTA DISSEZ.MICRO-ADSON 1X2D.120MM</v>
          </cell>
          <cell r="C768">
            <v>93.9</v>
          </cell>
          <cell r="D768">
            <v>93.9</v>
          </cell>
          <cell r="E768" t="str">
            <v>EUR</v>
          </cell>
          <cell r="F768">
            <v>1</v>
          </cell>
        </row>
        <row r="769">
          <cell r="A769" t="str">
            <v>BD507R</v>
          </cell>
          <cell r="B769" t="str">
            <v>PINZETTA DISSEZ.ADSON FINE 1X2D.120MM</v>
          </cell>
          <cell r="C769">
            <v>83</v>
          </cell>
          <cell r="D769">
            <v>83</v>
          </cell>
          <cell r="E769" t="str">
            <v>EUR</v>
          </cell>
          <cell r="F769">
            <v>1</v>
          </cell>
        </row>
        <row r="770">
          <cell r="A770" t="str">
            <v>BD508R</v>
          </cell>
          <cell r="B770" t="str">
            <v>PINZETTA DISS.ADSON MORS.STRI.1X2D.120MM</v>
          </cell>
          <cell r="C770">
            <v>93.9</v>
          </cell>
          <cell r="D770">
            <v>93.9</v>
          </cell>
          <cell r="E770" t="str">
            <v>EUR</v>
          </cell>
          <cell r="F770">
            <v>1</v>
          </cell>
        </row>
        <row r="771">
          <cell r="A771" t="str">
            <v>BD509R</v>
          </cell>
          <cell r="B771" t="str">
            <v>PINZETTA DISS.MIC.ADSON-BIEMER 120MM</v>
          </cell>
          <cell r="C771">
            <v>140.80000000000001</v>
          </cell>
          <cell r="D771">
            <v>140.80000000000001</v>
          </cell>
          <cell r="E771" t="str">
            <v>EUR</v>
          </cell>
          <cell r="F771">
            <v>1</v>
          </cell>
        </row>
        <row r="772">
          <cell r="A772" t="str">
            <v>BD510R</v>
          </cell>
          <cell r="B772" t="str">
            <v>PINZETTA DISSEZ.MICRO-ADSON 1X2D.120MM</v>
          </cell>
          <cell r="C772">
            <v>28.3</v>
          </cell>
          <cell r="D772">
            <v>28.3</v>
          </cell>
          <cell r="E772" t="str">
            <v>EUR</v>
          </cell>
          <cell r="F772">
            <v>1</v>
          </cell>
        </row>
        <row r="773">
          <cell r="A773" t="str">
            <v>BD511R</v>
          </cell>
          <cell r="B773" t="str">
            <v>PINZETTA DISSEZ.ADSON FINE 1X2D.120MM</v>
          </cell>
          <cell r="C773">
            <v>14.4</v>
          </cell>
          <cell r="D773">
            <v>14.4</v>
          </cell>
          <cell r="E773" t="str">
            <v>EUR</v>
          </cell>
          <cell r="F773">
            <v>1</v>
          </cell>
        </row>
        <row r="774">
          <cell r="A774" t="str">
            <v>BD512R</v>
          </cell>
          <cell r="B774" t="str">
            <v>PINZETTA DISS.ADSON MORS.STRI.1X2D.120MM</v>
          </cell>
          <cell r="C774">
            <v>21.8</v>
          </cell>
          <cell r="D774">
            <v>21.8</v>
          </cell>
          <cell r="E774" t="str">
            <v>EUR</v>
          </cell>
          <cell r="F774">
            <v>1</v>
          </cell>
        </row>
        <row r="775">
          <cell r="A775" t="str">
            <v>BD513R</v>
          </cell>
          <cell r="B775" t="str">
            <v>PINZETTA DISS.ADSON MORS.STRI.1X2D.120MM</v>
          </cell>
          <cell r="C775">
            <v>71.2</v>
          </cell>
          <cell r="D775">
            <v>71.2</v>
          </cell>
          <cell r="E775" t="str">
            <v>EUR</v>
          </cell>
          <cell r="F775">
            <v>1</v>
          </cell>
        </row>
        <row r="776">
          <cell r="A776" t="str">
            <v>BD514T</v>
          </cell>
          <cell r="B776" t="str">
            <v>TITANIUM PINZET.MICRO-ADSON 1X2D.120MM</v>
          </cell>
          <cell r="C776">
            <v>987.61</v>
          </cell>
          <cell r="D776">
            <v>987.61</v>
          </cell>
          <cell r="E776" t="str">
            <v>EUR</v>
          </cell>
          <cell r="F776">
            <v>1</v>
          </cell>
        </row>
        <row r="777">
          <cell r="A777" t="str">
            <v>BD516T</v>
          </cell>
          <cell r="B777" t="str">
            <v>TITANIUM PINZETTA ADSON 1X2D.120MM</v>
          </cell>
          <cell r="C777">
            <v>797.56</v>
          </cell>
          <cell r="D777">
            <v>797.56</v>
          </cell>
          <cell r="E777" t="str">
            <v>EUR</v>
          </cell>
          <cell r="F777">
            <v>1</v>
          </cell>
        </row>
        <row r="778">
          <cell r="A778" t="str">
            <v>BD520R</v>
          </cell>
          <cell r="B778" t="str">
            <v>PINZETTA DISSEZ.MICRO-ADSON 1X2D.150MM</v>
          </cell>
          <cell r="C778">
            <v>53.5</v>
          </cell>
          <cell r="D778">
            <v>53.5</v>
          </cell>
          <cell r="E778" t="str">
            <v>EUR</v>
          </cell>
          <cell r="F778">
            <v>1</v>
          </cell>
        </row>
        <row r="779">
          <cell r="A779" t="str">
            <v>BD521R</v>
          </cell>
          <cell r="B779" t="str">
            <v>PINZETTA DISSEZ.ADSON FINE 1X2D.150MM</v>
          </cell>
          <cell r="C779">
            <v>59.5</v>
          </cell>
          <cell r="D779">
            <v>59.5</v>
          </cell>
          <cell r="E779" t="str">
            <v>EUR</v>
          </cell>
          <cell r="F779">
            <v>1</v>
          </cell>
        </row>
        <row r="780">
          <cell r="A780" t="str">
            <v>BD522R</v>
          </cell>
          <cell r="B780" t="str">
            <v>PINZETTA DISSEZ.ADSON 1X2D.180MM</v>
          </cell>
          <cell r="C780">
            <v>64.7</v>
          </cell>
          <cell r="D780">
            <v>64.7</v>
          </cell>
          <cell r="E780" t="str">
            <v>EUR</v>
          </cell>
          <cell r="F780">
            <v>1</v>
          </cell>
        </row>
        <row r="781">
          <cell r="A781" t="str">
            <v>BD523R</v>
          </cell>
          <cell r="B781" t="str">
            <v>PINZ. DISSEZ.JEFFERSON FINE 1X2D.180MM</v>
          </cell>
          <cell r="C781">
            <v>84.78</v>
          </cell>
          <cell r="D781">
            <v>84.78</v>
          </cell>
          <cell r="E781" t="str">
            <v>EUR</v>
          </cell>
          <cell r="F781">
            <v>1</v>
          </cell>
        </row>
        <row r="782">
          <cell r="A782" t="str">
            <v>BD527R</v>
          </cell>
          <cell r="B782" t="str">
            <v>PINZETTA AD.CRV.1X2D.145MM</v>
          </cell>
          <cell r="C782">
            <v>19.2</v>
          </cell>
          <cell r="D782">
            <v>19.2</v>
          </cell>
          <cell r="E782" t="str">
            <v>EUR</v>
          </cell>
          <cell r="F782">
            <v>1</v>
          </cell>
        </row>
        <row r="783">
          <cell r="A783" t="str">
            <v>BD533R</v>
          </cell>
          <cell r="B783" t="str">
            <v>PINZETTA DISSEZ.MEDIAD.1X2D.115MM</v>
          </cell>
          <cell r="C783">
            <v>11.2</v>
          </cell>
          <cell r="D783">
            <v>11.2</v>
          </cell>
          <cell r="E783" t="str">
            <v>EUR</v>
          </cell>
          <cell r="F783">
            <v>1</v>
          </cell>
        </row>
        <row r="784">
          <cell r="A784" t="str">
            <v>BD535R</v>
          </cell>
          <cell r="B784" t="str">
            <v>PINZETTA DISSEZ.MEDIAD.1X2D.130MM</v>
          </cell>
          <cell r="C784">
            <v>11.6</v>
          </cell>
          <cell r="D784">
            <v>11.6</v>
          </cell>
          <cell r="E784" t="str">
            <v>EUR</v>
          </cell>
          <cell r="F784">
            <v>1</v>
          </cell>
        </row>
        <row r="785">
          <cell r="A785" t="str">
            <v>BD537R</v>
          </cell>
          <cell r="B785" t="str">
            <v>PINZETTA DISSEZ.MEDIAD.1X2D.145MM</v>
          </cell>
          <cell r="C785">
            <v>12.3</v>
          </cell>
          <cell r="D785">
            <v>12.3</v>
          </cell>
          <cell r="E785" t="str">
            <v>EUR</v>
          </cell>
          <cell r="F785">
            <v>1</v>
          </cell>
        </row>
        <row r="786">
          <cell r="A786" t="str">
            <v>BD539R</v>
          </cell>
          <cell r="B786" t="str">
            <v>PINZETTA DISSEZ.MEDIAD.1X2D.160MM</v>
          </cell>
          <cell r="C786">
            <v>14</v>
          </cell>
          <cell r="D786">
            <v>14</v>
          </cell>
          <cell r="E786" t="str">
            <v>EUR</v>
          </cell>
          <cell r="F786">
            <v>1</v>
          </cell>
        </row>
        <row r="787">
          <cell r="A787" t="str">
            <v>BD540R</v>
          </cell>
          <cell r="B787" t="str">
            <v>PINZETTA DISSEZ.MEDIAD.1X2D.180MM</v>
          </cell>
          <cell r="C787">
            <v>27.1</v>
          </cell>
          <cell r="D787">
            <v>27.1</v>
          </cell>
          <cell r="E787" t="str">
            <v>EUR</v>
          </cell>
          <cell r="F787">
            <v>1</v>
          </cell>
        </row>
        <row r="788">
          <cell r="A788" t="str">
            <v>BD541R</v>
          </cell>
          <cell r="B788" t="str">
            <v>PINZETTA DISSEZ.MEDIAD.1X2D.200MM</v>
          </cell>
          <cell r="C788">
            <v>30.2</v>
          </cell>
          <cell r="D788">
            <v>30.2</v>
          </cell>
          <cell r="E788" t="str">
            <v>EUR</v>
          </cell>
          <cell r="F788">
            <v>1</v>
          </cell>
        </row>
        <row r="789">
          <cell r="A789" t="str">
            <v>BD542R</v>
          </cell>
          <cell r="B789" t="str">
            <v>PINZETTA DISSEZ.MEDIAD.1X2D.250MM</v>
          </cell>
          <cell r="C789">
            <v>39.9</v>
          </cell>
          <cell r="D789">
            <v>39.9</v>
          </cell>
          <cell r="E789" t="str">
            <v>EUR</v>
          </cell>
          <cell r="F789">
            <v>1</v>
          </cell>
        </row>
        <row r="790">
          <cell r="A790" t="str">
            <v>BD543R</v>
          </cell>
          <cell r="B790" t="str">
            <v>PINZETTA DISSEZ.MEDIAD.1X2D.300MM</v>
          </cell>
          <cell r="C790">
            <v>50.9</v>
          </cell>
          <cell r="D790">
            <v>50.9</v>
          </cell>
          <cell r="E790" t="str">
            <v>EUR</v>
          </cell>
          <cell r="F790">
            <v>1</v>
          </cell>
        </row>
        <row r="791">
          <cell r="A791" t="str">
            <v>BD547R</v>
          </cell>
          <cell r="B791" t="str">
            <v>PINZETTA DISSEZIONE 1X2D.145MM</v>
          </cell>
          <cell r="C791">
            <v>19.3</v>
          </cell>
          <cell r="D791">
            <v>19.3</v>
          </cell>
          <cell r="E791" t="str">
            <v>EUR</v>
          </cell>
          <cell r="F791">
            <v>1</v>
          </cell>
        </row>
        <row r="792">
          <cell r="A792" t="str">
            <v>BD549R</v>
          </cell>
          <cell r="B792" t="str">
            <v>PINZETTA DISSEZIONE 1X2D.160MM</v>
          </cell>
          <cell r="C792">
            <v>22.4</v>
          </cell>
          <cell r="D792">
            <v>22.4</v>
          </cell>
          <cell r="E792" t="str">
            <v>EUR</v>
          </cell>
          <cell r="F792">
            <v>1</v>
          </cell>
        </row>
        <row r="793">
          <cell r="A793" t="str">
            <v>BD552R</v>
          </cell>
          <cell r="B793" t="str">
            <v>PINZETTA DISSEZIONE 1X2D.105MM</v>
          </cell>
          <cell r="C793">
            <v>11</v>
          </cell>
          <cell r="D793">
            <v>11</v>
          </cell>
          <cell r="E793" t="str">
            <v>EUR</v>
          </cell>
          <cell r="F793">
            <v>1</v>
          </cell>
        </row>
        <row r="794">
          <cell r="A794" t="str">
            <v>BD553R</v>
          </cell>
          <cell r="B794" t="str">
            <v>PINZETTA DISSEZIONE 1X2D.115MM</v>
          </cell>
          <cell r="C794">
            <v>11.2</v>
          </cell>
          <cell r="D794">
            <v>11.2</v>
          </cell>
          <cell r="E794" t="str">
            <v>EUR</v>
          </cell>
          <cell r="F794">
            <v>1</v>
          </cell>
        </row>
        <row r="795">
          <cell r="A795" t="str">
            <v>BD555R</v>
          </cell>
          <cell r="B795" t="str">
            <v>PINZETTA DISSEZIONE 1X2D.130MM</v>
          </cell>
          <cell r="C795">
            <v>11.6</v>
          </cell>
          <cell r="D795">
            <v>11.6</v>
          </cell>
          <cell r="E795" t="str">
            <v>EUR</v>
          </cell>
          <cell r="F795">
            <v>1</v>
          </cell>
        </row>
        <row r="796">
          <cell r="A796" t="str">
            <v>BD557R</v>
          </cell>
          <cell r="B796" t="str">
            <v>PINZETTA DISSEZIONE 1X2D.145MM</v>
          </cell>
          <cell r="C796">
            <v>12.3</v>
          </cell>
          <cell r="D796">
            <v>12.3</v>
          </cell>
          <cell r="E796" t="str">
            <v>EUR</v>
          </cell>
          <cell r="F796">
            <v>1</v>
          </cell>
        </row>
        <row r="797">
          <cell r="A797" t="str">
            <v>BD559R</v>
          </cell>
          <cell r="B797" t="str">
            <v>PINZETTA DISSEZIONE 1X2D.160MM</v>
          </cell>
          <cell r="C797">
            <v>14</v>
          </cell>
          <cell r="D797">
            <v>14</v>
          </cell>
          <cell r="E797" t="str">
            <v>EUR</v>
          </cell>
          <cell r="F797">
            <v>1</v>
          </cell>
        </row>
        <row r="798">
          <cell r="A798" t="str">
            <v>BD560R</v>
          </cell>
          <cell r="B798" t="str">
            <v>PINZETTA DISSEZIONE 1X2D.180MM</v>
          </cell>
          <cell r="C798">
            <v>15.6</v>
          </cell>
          <cell r="D798">
            <v>15.6</v>
          </cell>
          <cell r="E798" t="str">
            <v>EUR</v>
          </cell>
          <cell r="F798">
            <v>1</v>
          </cell>
        </row>
        <row r="799">
          <cell r="A799" t="str">
            <v>BD561R</v>
          </cell>
          <cell r="B799" t="str">
            <v>PINZETTA DISSEZIONE 1X2D.200MM</v>
          </cell>
          <cell r="C799">
            <v>17.3</v>
          </cell>
          <cell r="D799">
            <v>17.3</v>
          </cell>
          <cell r="E799" t="str">
            <v>EUR</v>
          </cell>
          <cell r="F799">
            <v>1</v>
          </cell>
        </row>
        <row r="800">
          <cell r="A800" t="str">
            <v>BD562R</v>
          </cell>
          <cell r="B800" t="str">
            <v>PINZETTA DISSEZIONE 1X2D.250MM</v>
          </cell>
          <cell r="C800">
            <v>23.2</v>
          </cell>
          <cell r="D800">
            <v>23.2</v>
          </cell>
          <cell r="E800" t="str">
            <v>EUR</v>
          </cell>
          <cell r="F800">
            <v>1</v>
          </cell>
        </row>
        <row r="801">
          <cell r="A801" t="str">
            <v>BD563R</v>
          </cell>
          <cell r="B801" t="str">
            <v>PINZETTA DISSEZIONE 1X2D.300MM</v>
          </cell>
          <cell r="C801">
            <v>29.8</v>
          </cell>
          <cell r="D801">
            <v>29.8</v>
          </cell>
          <cell r="E801" t="str">
            <v>EUR</v>
          </cell>
          <cell r="F801">
            <v>1</v>
          </cell>
        </row>
        <row r="802">
          <cell r="A802" t="str">
            <v>BD564R</v>
          </cell>
          <cell r="B802" t="str">
            <v>PINZA DURA MADRE STANDARD 1X2D.350MM</v>
          </cell>
          <cell r="C802">
            <v>113.67</v>
          </cell>
          <cell r="D802">
            <v>113.67</v>
          </cell>
          <cell r="E802" t="str">
            <v>EUR</v>
          </cell>
          <cell r="F802">
            <v>1</v>
          </cell>
        </row>
        <row r="803">
          <cell r="A803" t="str">
            <v>BD575R</v>
          </cell>
          <cell r="B803" t="str">
            <v>PINZETTA DISSEZIONE 2X3D.130MM</v>
          </cell>
          <cell r="C803">
            <v>22.5</v>
          </cell>
          <cell r="D803">
            <v>22.5</v>
          </cell>
          <cell r="E803" t="str">
            <v>EUR</v>
          </cell>
          <cell r="F803">
            <v>1</v>
          </cell>
        </row>
        <row r="804">
          <cell r="A804" t="str">
            <v>BD577R</v>
          </cell>
          <cell r="B804" t="str">
            <v>PINZETTA DISSEZIONE 2X3D.145MM</v>
          </cell>
          <cell r="C804">
            <v>25.2</v>
          </cell>
          <cell r="D804">
            <v>25.2</v>
          </cell>
          <cell r="E804" t="str">
            <v>EUR</v>
          </cell>
          <cell r="F804">
            <v>1</v>
          </cell>
        </row>
        <row r="805">
          <cell r="A805" t="str">
            <v>BD579R</v>
          </cell>
          <cell r="B805" t="str">
            <v>PINZETTA DISSEZIONE 2X3D.160MM</v>
          </cell>
          <cell r="C805">
            <v>26.2</v>
          </cell>
          <cell r="D805">
            <v>26.2</v>
          </cell>
          <cell r="E805" t="str">
            <v>EUR</v>
          </cell>
          <cell r="F805">
            <v>1</v>
          </cell>
        </row>
        <row r="806">
          <cell r="A806" t="str">
            <v>BD580R</v>
          </cell>
          <cell r="B806" t="str">
            <v>PINZETTA DISSEZIONE 2X3D.180MM</v>
          </cell>
          <cell r="C806">
            <v>28</v>
          </cell>
          <cell r="D806">
            <v>28</v>
          </cell>
          <cell r="E806" t="str">
            <v>EUR</v>
          </cell>
          <cell r="F806">
            <v>1</v>
          </cell>
        </row>
        <row r="807">
          <cell r="A807" t="str">
            <v>BD581R</v>
          </cell>
          <cell r="B807" t="str">
            <v>PINZETTA DISSEZIONE 2X3D.200MM</v>
          </cell>
          <cell r="C807">
            <v>34.6</v>
          </cell>
          <cell r="D807">
            <v>34.6</v>
          </cell>
          <cell r="E807" t="str">
            <v>EUR</v>
          </cell>
          <cell r="F807">
            <v>1</v>
          </cell>
        </row>
        <row r="808">
          <cell r="A808" t="str">
            <v>BD587R</v>
          </cell>
          <cell r="B808" t="str">
            <v>PINZETTA DISSEZIONE 3X4D.145MM</v>
          </cell>
          <cell r="C808">
            <v>27.4</v>
          </cell>
          <cell r="D808">
            <v>27.4</v>
          </cell>
          <cell r="E808" t="str">
            <v>EUR</v>
          </cell>
          <cell r="F808">
            <v>1</v>
          </cell>
        </row>
        <row r="809">
          <cell r="A809" t="str">
            <v>BD589R</v>
          </cell>
          <cell r="B809" t="str">
            <v>PINZETTA DISSEZIONE 3X4D.160MM</v>
          </cell>
          <cell r="C809">
            <v>30.6</v>
          </cell>
          <cell r="D809">
            <v>30.6</v>
          </cell>
          <cell r="E809" t="str">
            <v>EUR</v>
          </cell>
          <cell r="F809">
            <v>1</v>
          </cell>
        </row>
        <row r="810">
          <cell r="A810" t="str">
            <v>BD591R</v>
          </cell>
          <cell r="B810" t="str">
            <v>PINZETTA DISSEZIONE 3X4D.200MM</v>
          </cell>
          <cell r="C810">
            <v>33.9</v>
          </cell>
          <cell r="D810">
            <v>33.9</v>
          </cell>
          <cell r="E810" t="str">
            <v>EUR</v>
          </cell>
          <cell r="F810">
            <v>1</v>
          </cell>
        </row>
        <row r="811">
          <cell r="A811" t="str">
            <v>BD597R</v>
          </cell>
          <cell r="B811" t="str">
            <v>PINZETTA DISSEZIONE 4X5D.145MM</v>
          </cell>
          <cell r="C811">
            <v>29.8</v>
          </cell>
          <cell r="D811">
            <v>29.8</v>
          </cell>
          <cell r="E811" t="str">
            <v>EUR</v>
          </cell>
          <cell r="F811">
            <v>1</v>
          </cell>
        </row>
        <row r="812">
          <cell r="A812" t="str">
            <v>BD598R</v>
          </cell>
          <cell r="B812" t="str">
            <v>PINZETTA DISSEZIONE OFFICER 4X5D.150MM</v>
          </cell>
          <cell r="C812">
            <v>67.599999999999994</v>
          </cell>
          <cell r="D812">
            <v>67.599999999999994</v>
          </cell>
          <cell r="E812" t="str">
            <v>EUR</v>
          </cell>
          <cell r="F812">
            <v>1</v>
          </cell>
        </row>
        <row r="813">
          <cell r="A813" t="str">
            <v>BD600R</v>
          </cell>
          <cell r="B813" t="str">
            <v>PINZETTA DISSEZ.MOLTO ROBUSTA 1X2D.145MM</v>
          </cell>
          <cell r="C813">
            <v>29.7</v>
          </cell>
          <cell r="D813">
            <v>29.7</v>
          </cell>
          <cell r="E813" t="str">
            <v>EUR</v>
          </cell>
          <cell r="F813">
            <v>1</v>
          </cell>
        </row>
        <row r="814">
          <cell r="A814" t="str">
            <v>BD602R</v>
          </cell>
          <cell r="B814" t="str">
            <v>PINZETTA LANE 1X2D.125MM</v>
          </cell>
          <cell r="C814">
            <v>104.53</v>
          </cell>
          <cell r="D814">
            <v>104.53</v>
          </cell>
          <cell r="E814" t="str">
            <v>EUR</v>
          </cell>
          <cell r="F814">
            <v>1</v>
          </cell>
        </row>
        <row r="815">
          <cell r="A815" t="str">
            <v>BD603R</v>
          </cell>
          <cell r="B815" t="str">
            <v>PINZETTA LANE 1X2D.145MM</v>
          </cell>
          <cell r="C815">
            <v>61.86</v>
          </cell>
          <cell r="D815">
            <v>61.86</v>
          </cell>
          <cell r="E815" t="str">
            <v>EUR</v>
          </cell>
          <cell r="F815">
            <v>1</v>
          </cell>
        </row>
        <row r="816">
          <cell r="A816" t="str">
            <v>BD604R</v>
          </cell>
          <cell r="B816" t="str">
            <v>PINZETTA LANE 2X3D.145MM</v>
          </cell>
          <cell r="C816">
            <v>65.28</v>
          </cell>
          <cell r="D816">
            <v>65.28</v>
          </cell>
          <cell r="E816" t="str">
            <v>EUR</v>
          </cell>
          <cell r="F816">
            <v>1</v>
          </cell>
        </row>
        <row r="817">
          <cell r="A817" t="str">
            <v>BD606R</v>
          </cell>
          <cell r="B817" t="str">
            <v>PINZETTA LANE 1X2D.180MM</v>
          </cell>
          <cell r="C817">
            <v>69.89</v>
          </cell>
          <cell r="D817">
            <v>69.89</v>
          </cell>
          <cell r="E817" t="str">
            <v>EUR</v>
          </cell>
          <cell r="F817">
            <v>1</v>
          </cell>
        </row>
        <row r="818">
          <cell r="A818" t="str">
            <v>BD607R</v>
          </cell>
          <cell r="B818" t="str">
            <v>PINZETTA LANE 2X3D.180MM</v>
          </cell>
          <cell r="C818">
            <v>78.61</v>
          </cell>
          <cell r="D818">
            <v>78.61</v>
          </cell>
          <cell r="E818" t="str">
            <v>EUR</v>
          </cell>
          <cell r="F818">
            <v>1</v>
          </cell>
        </row>
        <row r="819">
          <cell r="A819" t="str">
            <v>BD608R</v>
          </cell>
          <cell r="B819" t="str">
            <v>PINZETTA TREVES 1X2D.127MM</v>
          </cell>
          <cell r="C819">
            <v>40.799999999999997</v>
          </cell>
          <cell r="D819">
            <v>40.799999999999997</v>
          </cell>
          <cell r="E819" t="str">
            <v>EUR</v>
          </cell>
          <cell r="F819">
            <v>1</v>
          </cell>
        </row>
        <row r="820">
          <cell r="A820" t="str">
            <v>BD609R</v>
          </cell>
          <cell r="B820" t="str">
            <v>PINZETTA TREVES 1X2D.150MM</v>
          </cell>
          <cell r="C820">
            <v>42.42</v>
          </cell>
          <cell r="D820">
            <v>42.42</v>
          </cell>
          <cell r="E820" t="str">
            <v>EUR</v>
          </cell>
          <cell r="F820">
            <v>1</v>
          </cell>
        </row>
        <row r="821">
          <cell r="A821" t="str">
            <v>BD610R</v>
          </cell>
          <cell r="B821" t="str">
            <v>PINZETTA DISSEZIONE 1X2D.175M</v>
          </cell>
          <cell r="C821">
            <v>148.36000000000001</v>
          </cell>
          <cell r="D821">
            <v>148.36000000000001</v>
          </cell>
          <cell r="E821" t="str">
            <v>EUR</v>
          </cell>
          <cell r="F821">
            <v>1</v>
          </cell>
        </row>
        <row r="822">
          <cell r="A822" t="str">
            <v>BD611R</v>
          </cell>
          <cell r="B822" t="str">
            <v>PINZETTA DISSEZIONE 2X3D.175MM</v>
          </cell>
          <cell r="C822">
            <v>151.03</v>
          </cell>
          <cell r="D822">
            <v>151.03</v>
          </cell>
          <cell r="E822" t="str">
            <v>EUR</v>
          </cell>
          <cell r="F822">
            <v>1</v>
          </cell>
        </row>
        <row r="823">
          <cell r="A823" t="str">
            <v>BD651R</v>
          </cell>
          <cell r="B823" t="str">
            <v>PINZETTA DISSEZIONE 1X2D.200MM</v>
          </cell>
          <cell r="C823">
            <v>42.11</v>
          </cell>
          <cell r="D823">
            <v>42.11</v>
          </cell>
          <cell r="E823" t="str">
            <v>EUR</v>
          </cell>
          <cell r="F823">
            <v>1</v>
          </cell>
        </row>
        <row r="824">
          <cell r="A824" t="str">
            <v>BD657T</v>
          </cell>
          <cell r="B824" t="str">
            <v>TITANIUM PINZETTA GERALD RET.1X2D.170MM</v>
          </cell>
          <cell r="C824">
            <v>1150</v>
          </cell>
          <cell r="D824">
            <v>1150</v>
          </cell>
          <cell r="E824" t="str">
            <v>EUR</v>
          </cell>
          <cell r="F824">
            <v>1</v>
          </cell>
        </row>
        <row r="825">
          <cell r="A825" t="str">
            <v>BD660R</v>
          </cell>
          <cell r="B825" t="str">
            <v>PINZETTA DISSEZIONE GILLIES 1X2D.155MM</v>
          </cell>
          <cell r="C825">
            <v>20.2</v>
          </cell>
          <cell r="D825">
            <v>20.2</v>
          </cell>
          <cell r="E825" t="str">
            <v>EUR</v>
          </cell>
          <cell r="F825">
            <v>1</v>
          </cell>
        </row>
        <row r="826">
          <cell r="A826" t="str">
            <v>BD661R</v>
          </cell>
          <cell r="B826" t="str">
            <v>PINZETTA DISSEZIONE MC'INDOE 1X2D.150MM</v>
          </cell>
          <cell r="C826">
            <v>27.1</v>
          </cell>
          <cell r="D826">
            <v>27.1</v>
          </cell>
          <cell r="E826" t="str">
            <v>EUR</v>
          </cell>
          <cell r="F826">
            <v>1</v>
          </cell>
        </row>
        <row r="827">
          <cell r="A827" t="str">
            <v>BD662R</v>
          </cell>
          <cell r="B827" t="str">
            <v>PINZETTA DISSEZ.GERALD RET.1X2D.175MM</v>
          </cell>
          <cell r="C827">
            <v>42.4</v>
          </cell>
          <cell r="D827">
            <v>42.4</v>
          </cell>
          <cell r="E827" t="str">
            <v>EUR</v>
          </cell>
          <cell r="F827">
            <v>1</v>
          </cell>
        </row>
        <row r="828">
          <cell r="A828" t="str">
            <v>BD663R</v>
          </cell>
          <cell r="B828" t="str">
            <v>PINZETTA DISSEZ.GERALD CRV.1X2D.175MM</v>
          </cell>
          <cell r="C828">
            <v>45</v>
          </cell>
          <cell r="D828">
            <v>45</v>
          </cell>
          <cell r="E828" t="str">
            <v>EUR</v>
          </cell>
          <cell r="F828">
            <v>1</v>
          </cell>
        </row>
        <row r="829">
          <cell r="A829" t="str">
            <v>BD664R</v>
          </cell>
          <cell r="B829" t="str">
            <v>PINZETTA DISSEZ.GERALD RET.1X2D.230MM</v>
          </cell>
          <cell r="C829">
            <v>80.099999999999994</v>
          </cell>
          <cell r="D829">
            <v>80.099999999999994</v>
          </cell>
          <cell r="E829" t="str">
            <v>EUR</v>
          </cell>
          <cell r="F829">
            <v>1</v>
          </cell>
        </row>
        <row r="830">
          <cell r="A830" t="str">
            <v>BD665R</v>
          </cell>
          <cell r="B830" t="str">
            <v>PINZETTA DISSEZIONE SEMKEN 1X2D.125MM</v>
          </cell>
          <cell r="C830">
            <v>14.4</v>
          </cell>
          <cell r="D830">
            <v>14.4</v>
          </cell>
          <cell r="E830" t="str">
            <v>EUR</v>
          </cell>
          <cell r="F830">
            <v>1</v>
          </cell>
        </row>
        <row r="831">
          <cell r="A831" t="str">
            <v>BD666R</v>
          </cell>
          <cell r="B831" t="str">
            <v>PINZETTA DISSEZIONE SEMKEN 2X3D.125MM</v>
          </cell>
          <cell r="C831">
            <v>22</v>
          </cell>
          <cell r="D831">
            <v>22</v>
          </cell>
          <cell r="E831" t="str">
            <v>EUR</v>
          </cell>
          <cell r="F831">
            <v>1</v>
          </cell>
        </row>
        <row r="832">
          <cell r="A832" t="str">
            <v>BD667R</v>
          </cell>
          <cell r="B832" t="str">
            <v>PINZETTA DISSEZIONE SEMKEN 1X2D.150MM</v>
          </cell>
          <cell r="C832">
            <v>15.4</v>
          </cell>
          <cell r="D832">
            <v>15.4</v>
          </cell>
          <cell r="E832" t="str">
            <v>EUR</v>
          </cell>
          <cell r="F832">
            <v>1</v>
          </cell>
        </row>
        <row r="833">
          <cell r="A833" t="str">
            <v>BD668R</v>
          </cell>
          <cell r="B833" t="str">
            <v>PINZETTA DISSEZ.SEMKEN 1X2D.0,8MM 125MM</v>
          </cell>
          <cell r="C833">
            <v>24.8</v>
          </cell>
          <cell r="D833">
            <v>24.8</v>
          </cell>
          <cell r="E833" t="str">
            <v>EUR</v>
          </cell>
          <cell r="F833">
            <v>1</v>
          </cell>
        </row>
        <row r="834">
          <cell r="A834" t="str">
            <v>BD669R</v>
          </cell>
          <cell r="B834" t="str">
            <v>PINZETTA DISSEZ.SEMKEN 1X2D.1,1MM 145MM</v>
          </cell>
          <cell r="C834">
            <v>25.7</v>
          </cell>
          <cell r="D834">
            <v>25.7</v>
          </cell>
          <cell r="E834" t="str">
            <v>EUR</v>
          </cell>
          <cell r="F834">
            <v>1</v>
          </cell>
        </row>
        <row r="835">
          <cell r="A835" t="str">
            <v>BD670R</v>
          </cell>
          <cell r="B835" t="str">
            <v>PINZA A DENTI WAUGH 1X2D.180MM</v>
          </cell>
          <cell r="C835">
            <v>17.3</v>
          </cell>
          <cell r="D835">
            <v>17.3</v>
          </cell>
          <cell r="E835" t="str">
            <v>EUR</v>
          </cell>
          <cell r="F835">
            <v>1</v>
          </cell>
        </row>
        <row r="836">
          <cell r="A836" t="str">
            <v>BD671R</v>
          </cell>
          <cell r="B836" t="str">
            <v>PINZETTA DISSEZIONE WAUGH 1X2D.200MM</v>
          </cell>
          <cell r="C836">
            <v>20.2</v>
          </cell>
          <cell r="D836">
            <v>20.2</v>
          </cell>
          <cell r="E836" t="str">
            <v>EUR</v>
          </cell>
          <cell r="F836">
            <v>1</v>
          </cell>
        </row>
        <row r="837">
          <cell r="A837" t="str">
            <v>BD672R</v>
          </cell>
          <cell r="B837" t="str">
            <v>PINZETTA DISSEZIONE WAUGH 1X2D.250MM</v>
          </cell>
          <cell r="C837">
            <v>26.6</v>
          </cell>
          <cell r="D837">
            <v>26.6</v>
          </cell>
          <cell r="E837" t="str">
            <v>EUR</v>
          </cell>
          <cell r="F837">
            <v>1</v>
          </cell>
        </row>
        <row r="838">
          <cell r="A838" t="str">
            <v>BD679R</v>
          </cell>
          <cell r="B838" t="str">
            <v>PINZETTA DISSEZIONE WAUGH 1X2D.305MM</v>
          </cell>
          <cell r="C838">
            <v>35.1</v>
          </cell>
          <cell r="D838">
            <v>35.1</v>
          </cell>
          <cell r="E838" t="str">
            <v>EUR</v>
          </cell>
          <cell r="F838">
            <v>1</v>
          </cell>
        </row>
        <row r="839">
          <cell r="A839" t="str">
            <v>BD690R</v>
          </cell>
          <cell r="B839" t="str">
            <v>PINZETTA DISS.MOD.STRASBOURG 1X2D.150MM</v>
          </cell>
          <cell r="C839">
            <v>26.72</v>
          </cell>
          <cell r="D839">
            <v>26.72</v>
          </cell>
          <cell r="E839" t="str">
            <v>EUR</v>
          </cell>
          <cell r="F839">
            <v>1</v>
          </cell>
        </row>
        <row r="840">
          <cell r="A840" t="str">
            <v>BD692R</v>
          </cell>
          <cell r="B840" t="str">
            <v>PINZETTA DISS.MOD.STRASBOURG 1X2D.200MM</v>
          </cell>
          <cell r="C840">
            <v>29.83</v>
          </cell>
          <cell r="D840">
            <v>29.83</v>
          </cell>
          <cell r="E840" t="str">
            <v>EUR</v>
          </cell>
          <cell r="F840">
            <v>1</v>
          </cell>
        </row>
        <row r="841">
          <cell r="A841" t="str">
            <v>BD693R</v>
          </cell>
          <cell r="B841" t="str">
            <v>PINZETTA DISSEZIONE BONNEY 1X2D.175MM</v>
          </cell>
          <cell r="C841">
            <v>24</v>
          </cell>
          <cell r="D841">
            <v>24</v>
          </cell>
          <cell r="E841" t="str">
            <v>EUR</v>
          </cell>
          <cell r="F841">
            <v>1</v>
          </cell>
        </row>
        <row r="842">
          <cell r="A842" t="str">
            <v>BD700R</v>
          </cell>
          <cell r="B842" t="str">
            <v>PINZETTA CHIR.ADSON-BROWN 120MM</v>
          </cell>
          <cell r="C842">
            <v>36.75</v>
          </cell>
          <cell r="D842">
            <v>36.75</v>
          </cell>
          <cell r="E842" t="str">
            <v>EUR</v>
          </cell>
          <cell r="F842">
            <v>1</v>
          </cell>
        </row>
        <row r="843">
          <cell r="A843" t="str">
            <v>BD701R</v>
          </cell>
          <cell r="B843" t="str">
            <v>PINZETTA CHIR.BROWN 150MM</v>
          </cell>
          <cell r="C843">
            <v>44.7</v>
          </cell>
          <cell r="D843">
            <v>44.7</v>
          </cell>
          <cell r="E843" t="str">
            <v>EUR</v>
          </cell>
          <cell r="F843">
            <v>1</v>
          </cell>
        </row>
        <row r="844">
          <cell r="A844" t="str">
            <v>BD702R</v>
          </cell>
          <cell r="B844" t="str">
            <v>PINZETTA CHIR.BROWN 200MM</v>
          </cell>
          <cell r="C844">
            <v>31</v>
          </cell>
          <cell r="D844">
            <v>31</v>
          </cell>
          <cell r="E844" t="str">
            <v>EUR</v>
          </cell>
          <cell r="F844">
            <v>1</v>
          </cell>
        </row>
        <row r="845">
          <cell r="A845" t="str">
            <v>BD704R</v>
          </cell>
          <cell r="B845" t="str">
            <v>PINZETTA DISS.JACKSON-BURROWS 1X2D.150MM</v>
          </cell>
          <cell r="C845">
            <v>95.8</v>
          </cell>
          <cell r="D845">
            <v>95.8</v>
          </cell>
          <cell r="E845" t="str">
            <v>EUR</v>
          </cell>
          <cell r="F845">
            <v>1</v>
          </cell>
        </row>
        <row r="846">
          <cell r="A846" t="str">
            <v>BD705R</v>
          </cell>
          <cell r="B846" t="str">
            <v>PINZETTA P.SUTURA CHARNLEY 180MM</v>
          </cell>
          <cell r="C846">
            <v>186.14</v>
          </cell>
          <cell r="D846">
            <v>186.14</v>
          </cell>
          <cell r="E846" t="str">
            <v>EUR</v>
          </cell>
          <cell r="F846">
            <v>1</v>
          </cell>
        </row>
        <row r="847">
          <cell r="A847" t="str">
            <v>BD710R</v>
          </cell>
          <cell r="B847" t="str">
            <v>PINZETTA DA PRESA RESANO 180MM</v>
          </cell>
          <cell r="C847">
            <v>235.75</v>
          </cell>
          <cell r="D847">
            <v>235.75</v>
          </cell>
          <cell r="E847" t="str">
            <v>EUR</v>
          </cell>
          <cell r="F847">
            <v>1</v>
          </cell>
        </row>
        <row r="848">
          <cell r="A848" t="str">
            <v>BD711R</v>
          </cell>
          <cell r="B848" t="str">
            <v>PINZETTA DA PRESA RESANO 200MM</v>
          </cell>
          <cell r="C848">
            <v>246.5</v>
          </cell>
          <cell r="D848">
            <v>246.5</v>
          </cell>
          <cell r="E848" t="str">
            <v>EUR</v>
          </cell>
          <cell r="F848">
            <v>1</v>
          </cell>
        </row>
        <row r="849">
          <cell r="A849" t="str">
            <v>BD712R</v>
          </cell>
          <cell r="B849" t="str">
            <v>PINZETTA DA PRESA RESANO 230MM</v>
          </cell>
          <cell r="C849">
            <v>251.16</v>
          </cell>
          <cell r="D849">
            <v>251.16</v>
          </cell>
          <cell r="E849" t="str">
            <v>EUR</v>
          </cell>
          <cell r="F849">
            <v>1</v>
          </cell>
        </row>
        <row r="850">
          <cell r="A850" t="str">
            <v>BD715T</v>
          </cell>
          <cell r="B850" t="str">
            <v>TITANIUM PINZETTA DI PRESA RESANO 230MM</v>
          </cell>
          <cell r="C850">
            <v>1156</v>
          </cell>
          <cell r="D850">
            <v>1156</v>
          </cell>
          <cell r="E850" t="str">
            <v>EUR</v>
          </cell>
          <cell r="F850">
            <v>1</v>
          </cell>
        </row>
        <row r="851">
          <cell r="A851" t="str">
            <v>BD725R</v>
          </cell>
          <cell r="B851" t="str">
            <v>PINZETTA DISS.STILLE-BARRAYA 3X4D.180MM</v>
          </cell>
          <cell r="C851">
            <v>45.17</v>
          </cell>
          <cell r="D851">
            <v>45.17</v>
          </cell>
          <cell r="E851" t="str">
            <v>EUR</v>
          </cell>
          <cell r="F851">
            <v>1</v>
          </cell>
        </row>
        <row r="852">
          <cell r="A852" t="str">
            <v>BD726R</v>
          </cell>
          <cell r="B852" t="str">
            <v>PINZETTA DISS.STILLE-BARRAYA 3X4D.200MM</v>
          </cell>
          <cell r="C852">
            <v>48.44</v>
          </cell>
          <cell r="D852">
            <v>48.44</v>
          </cell>
          <cell r="E852" t="str">
            <v>EUR</v>
          </cell>
          <cell r="F852">
            <v>1</v>
          </cell>
        </row>
        <row r="853">
          <cell r="A853" t="str">
            <v>BD727R</v>
          </cell>
          <cell r="B853" t="str">
            <v>PINZETTA DISS.STILLE-BARRAYA 4X5D.250MM</v>
          </cell>
          <cell r="C853">
            <v>67.42</v>
          </cell>
          <cell r="D853">
            <v>67.42</v>
          </cell>
          <cell r="E853" t="str">
            <v>EUR</v>
          </cell>
          <cell r="F853">
            <v>1</v>
          </cell>
        </row>
        <row r="854">
          <cell r="A854" t="str">
            <v>BD735R</v>
          </cell>
          <cell r="B854" t="str">
            <v>PINZETTA DISS.ADLERCREUTZ 4X5D.145MM</v>
          </cell>
          <cell r="C854">
            <v>26.08</v>
          </cell>
          <cell r="D854">
            <v>26.08</v>
          </cell>
          <cell r="E854" t="str">
            <v>EUR</v>
          </cell>
          <cell r="F854">
            <v>1</v>
          </cell>
        </row>
        <row r="855">
          <cell r="A855" t="str">
            <v>BD736R</v>
          </cell>
          <cell r="B855" t="str">
            <v>PINZETTA DISS.ADLERCREUTZ 4X5D.200MM</v>
          </cell>
          <cell r="C855">
            <v>33.89</v>
          </cell>
          <cell r="D855">
            <v>33.89</v>
          </cell>
          <cell r="E855" t="str">
            <v>EUR</v>
          </cell>
          <cell r="F855">
            <v>1</v>
          </cell>
        </row>
        <row r="856">
          <cell r="A856" t="str">
            <v>BD750R</v>
          </cell>
          <cell r="B856" t="str">
            <v>PINZETTA DI SELMAN 150MM</v>
          </cell>
          <cell r="C856">
            <v>107</v>
          </cell>
          <cell r="D856">
            <v>107</v>
          </cell>
          <cell r="E856" t="str">
            <v>EUR</v>
          </cell>
          <cell r="F856">
            <v>1</v>
          </cell>
        </row>
        <row r="857">
          <cell r="A857" t="str">
            <v>BD755R</v>
          </cell>
          <cell r="B857" t="str">
            <v>PINZETTA A DENTI MOD.RUSSO 150MM</v>
          </cell>
          <cell r="C857">
            <v>21.4</v>
          </cell>
          <cell r="D857">
            <v>21.4</v>
          </cell>
          <cell r="E857" t="str">
            <v>EUR</v>
          </cell>
          <cell r="F857">
            <v>1</v>
          </cell>
        </row>
        <row r="858">
          <cell r="A858" t="str">
            <v>BD760R</v>
          </cell>
          <cell r="B858" t="str">
            <v>PINZETTA DISSEZIONE MOD.RUSSO 200MM</v>
          </cell>
          <cell r="C858">
            <v>23.9</v>
          </cell>
          <cell r="D858">
            <v>23.9</v>
          </cell>
          <cell r="E858" t="str">
            <v>EUR</v>
          </cell>
          <cell r="F858">
            <v>1</v>
          </cell>
        </row>
        <row r="859">
          <cell r="A859" t="str">
            <v>BD761R</v>
          </cell>
          <cell r="B859" t="str">
            <v>PINZETTA DISSEZIONE MODELLO RUSSO 260MM</v>
          </cell>
          <cell r="C859">
            <v>94.88</v>
          </cell>
          <cell r="D859">
            <v>94.88</v>
          </cell>
          <cell r="E859" t="str">
            <v>EUR</v>
          </cell>
          <cell r="F859">
            <v>1</v>
          </cell>
        </row>
        <row r="860">
          <cell r="A860" t="str">
            <v>BD765R</v>
          </cell>
          <cell r="B860" t="str">
            <v>PINZETTA SEQUESTRO HUNT ANGOL.D:5/200MM</v>
          </cell>
          <cell r="C860">
            <v>269.7</v>
          </cell>
          <cell r="D860">
            <v>269.7</v>
          </cell>
          <cell r="E860" t="str">
            <v>EUR</v>
          </cell>
          <cell r="F860">
            <v>1</v>
          </cell>
        </row>
        <row r="861">
          <cell r="A861" t="str">
            <v>BD766R</v>
          </cell>
          <cell r="B861" t="str">
            <v>PINZETTA SEQUEST.HUNT A BAION.D:5/200MM</v>
          </cell>
          <cell r="C861">
            <v>394.6</v>
          </cell>
          <cell r="D861">
            <v>394.6</v>
          </cell>
          <cell r="E861" t="str">
            <v>EUR</v>
          </cell>
          <cell r="F861">
            <v>1</v>
          </cell>
        </row>
        <row r="862">
          <cell r="A862" t="str">
            <v>BD768R</v>
          </cell>
          <cell r="B862" t="str">
            <v>PINZETTA YASARGIL P.MICROCHIR.D:3/200MM</v>
          </cell>
          <cell r="C862">
            <v>469.9</v>
          </cell>
          <cell r="D862">
            <v>469.9</v>
          </cell>
          <cell r="E862" t="str">
            <v>EUR</v>
          </cell>
          <cell r="F862">
            <v>1</v>
          </cell>
        </row>
        <row r="863">
          <cell r="A863" t="str">
            <v>BD801R</v>
          </cell>
          <cell r="B863" t="str">
            <v>PINZETTA SEQUEST.TUTTLE P.POLMONE 230MM</v>
          </cell>
          <cell r="C863">
            <v>122.5</v>
          </cell>
          <cell r="D863">
            <v>122.5</v>
          </cell>
          <cell r="E863" t="str">
            <v>EUR</v>
          </cell>
          <cell r="F863">
            <v>1</v>
          </cell>
        </row>
        <row r="864">
          <cell r="A864" t="str">
            <v>BD802R</v>
          </cell>
          <cell r="B864" t="str">
            <v>PINZETTA SEQUEST.NELSON P.POLMONE 230MM</v>
          </cell>
          <cell r="C864">
            <v>41.1</v>
          </cell>
          <cell r="D864">
            <v>41.1</v>
          </cell>
          <cell r="E864" t="str">
            <v>EUR</v>
          </cell>
          <cell r="F864">
            <v>1</v>
          </cell>
        </row>
        <row r="865">
          <cell r="A865" t="str">
            <v>BD820R</v>
          </cell>
          <cell r="B865" t="str">
            <v>PINZETTA DUVAL 140MM</v>
          </cell>
          <cell r="C865">
            <v>77</v>
          </cell>
          <cell r="D865">
            <v>77</v>
          </cell>
          <cell r="E865" t="str">
            <v>EUR</v>
          </cell>
          <cell r="F865">
            <v>1</v>
          </cell>
        </row>
        <row r="866">
          <cell r="A866" t="str">
            <v>BD835R</v>
          </cell>
          <cell r="B866" t="str">
            <v>MICRO-PINZETTA YASARGIL 0,6MM 180MM</v>
          </cell>
          <cell r="C866">
            <v>298.39999999999998</v>
          </cell>
          <cell r="D866">
            <v>298.39999999999998</v>
          </cell>
          <cell r="E866" t="str">
            <v>EUR</v>
          </cell>
          <cell r="F866">
            <v>1</v>
          </cell>
        </row>
        <row r="867">
          <cell r="A867" t="str">
            <v>BD836R</v>
          </cell>
          <cell r="B867" t="str">
            <v>MICRO-PINZETTA YASARGIL 0,9MM 180MM</v>
          </cell>
          <cell r="C867">
            <v>298.39999999999998</v>
          </cell>
          <cell r="D867">
            <v>298.39999999999998</v>
          </cell>
          <cell r="E867" t="str">
            <v>EUR</v>
          </cell>
          <cell r="F867">
            <v>1</v>
          </cell>
        </row>
        <row r="868">
          <cell r="A868" t="str">
            <v>BD837R</v>
          </cell>
          <cell r="B868" t="str">
            <v>MICRO-PINZETTA YASARGIL 1X2D.180MM</v>
          </cell>
          <cell r="C868">
            <v>352</v>
          </cell>
          <cell r="D868">
            <v>352</v>
          </cell>
          <cell r="E868" t="str">
            <v>EUR</v>
          </cell>
          <cell r="F868">
            <v>1</v>
          </cell>
        </row>
        <row r="869">
          <cell r="A869" t="str">
            <v>BD838B</v>
          </cell>
          <cell r="B869" t="str">
            <v>NOIR MICROFORM PINZ.PUNT.0,9MM RET.30MM</v>
          </cell>
          <cell r="C869">
            <v>939</v>
          </cell>
          <cell r="D869">
            <v>939</v>
          </cell>
          <cell r="E869" t="str">
            <v>EUR</v>
          </cell>
          <cell r="F869">
            <v>1</v>
          </cell>
        </row>
        <row r="870">
          <cell r="A870" t="str">
            <v>BD840R</v>
          </cell>
          <cell r="B870" t="str">
            <v>MICRO-PINZETTA YASARGIL 0,6MM 200MM</v>
          </cell>
          <cell r="C870">
            <v>308.39999999999998</v>
          </cell>
          <cell r="D870">
            <v>308.39999999999998</v>
          </cell>
          <cell r="E870" t="str">
            <v>EUR</v>
          </cell>
          <cell r="F870">
            <v>1</v>
          </cell>
        </row>
        <row r="871">
          <cell r="A871" t="str">
            <v>BD841R</v>
          </cell>
          <cell r="B871" t="str">
            <v>MICRO-PINZETTA YASARGIL 0,9MM 200MM</v>
          </cell>
          <cell r="C871">
            <v>308.39999999999998</v>
          </cell>
          <cell r="D871">
            <v>308.39999999999998</v>
          </cell>
          <cell r="E871" t="str">
            <v>EUR</v>
          </cell>
          <cell r="F871">
            <v>1</v>
          </cell>
        </row>
        <row r="872">
          <cell r="A872" t="str">
            <v>BD845R</v>
          </cell>
          <cell r="B872" t="str">
            <v>MICRO-PINZETTA YASARGIL 0,6MM 220MM</v>
          </cell>
          <cell r="C872">
            <v>352</v>
          </cell>
          <cell r="D872">
            <v>352</v>
          </cell>
          <cell r="E872" t="str">
            <v>EUR</v>
          </cell>
          <cell r="F872">
            <v>1</v>
          </cell>
        </row>
        <row r="873">
          <cell r="A873" t="str">
            <v>BD846R</v>
          </cell>
          <cell r="B873" t="str">
            <v>MICRO-PINZETTA YASARGIL 0,9MM 220MM</v>
          </cell>
          <cell r="C873">
            <v>352</v>
          </cell>
          <cell r="D873">
            <v>352</v>
          </cell>
          <cell r="E873" t="str">
            <v>EUR</v>
          </cell>
          <cell r="F873">
            <v>1</v>
          </cell>
        </row>
        <row r="874">
          <cell r="A874" t="str">
            <v>BD850R</v>
          </cell>
          <cell r="B874" t="str">
            <v>MICRO-PINZETTA YASARGIL 0,6MM 240MM</v>
          </cell>
          <cell r="C874">
            <v>372.8</v>
          </cell>
          <cell r="D874">
            <v>372.8</v>
          </cell>
          <cell r="E874" t="str">
            <v>EUR</v>
          </cell>
          <cell r="F874">
            <v>1</v>
          </cell>
        </row>
        <row r="875">
          <cell r="A875" t="str">
            <v>BD851R</v>
          </cell>
          <cell r="B875" t="str">
            <v>MICRO-PINZETTA YASARGIL 0,9MM 240MM</v>
          </cell>
          <cell r="C875">
            <v>372.8</v>
          </cell>
          <cell r="D875">
            <v>372.8</v>
          </cell>
          <cell r="E875" t="str">
            <v>EUR</v>
          </cell>
          <cell r="F875">
            <v>1</v>
          </cell>
        </row>
        <row r="876">
          <cell r="A876" t="str">
            <v>BD852R</v>
          </cell>
          <cell r="B876" t="str">
            <v>PINZETTA ANAT.ISOLATA 200MM</v>
          </cell>
          <cell r="C876">
            <v>249.3</v>
          </cell>
          <cell r="D876">
            <v>249.3</v>
          </cell>
          <cell r="E876" t="str">
            <v>EUR</v>
          </cell>
          <cell r="F876">
            <v>1</v>
          </cell>
        </row>
        <row r="877">
          <cell r="A877" t="str">
            <v>BD853R</v>
          </cell>
          <cell r="B877" t="str">
            <v>PINZETTA ANAT.ISOLATA 240MM</v>
          </cell>
          <cell r="C877">
            <v>275</v>
          </cell>
          <cell r="D877">
            <v>275</v>
          </cell>
          <cell r="E877" t="str">
            <v>EUR</v>
          </cell>
          <cell r="F877">
            <v>1</v>
          </cell>
        </row>
        <row r="878">
          <cell r="A878" t="str">
            <v>BD854R</v>
          </cell>
          <cell r="B878" t="str">
            <v>PINZETTA ANAT.ISOLATA 300MM</v>
          </cell>
          <cell r="C878">
            <v>315.2</v>
          </cell>
          <cell r="D878">
            <v>315.2</v>
          </cell>
          <cell r="E878" t="str">
            <v>EUR</v>
          </cell>
          <cell r="F878">
            <v>1</v>
          </cell>
        </row>
        <row r="879">
          <cell r="A879" t="str">
            <v>BD855R</v>
          </cell>
          <cell r="B879" t="str">
            <v>PINZETTA CHIRURGICA ISOLATA 200MM</v>
          </cell>
          <cell r="C879">
            <v>249.3</v>
          </cell>
          <cell r="D879">
            <v>249.3</v>
          </cell>
          <cell r="E879" t="str">
            <v>EUR</v>
          </cell>
          <cell r="F879">
            <v>1</v>
          </cell>
        </row>
        <row r="880">
          <cell r="A880" t="str">
            <v>BD856R</v>
          </cell>
          <cell r="B880" t="str">
            <v>PINZETTA CHIRURGICA ISOLATA 240MM</v>
          </cell>
          <cell r="C880">
            <v>276</v>
          </cell>
          <cell r="D880">
            <v>276</v>
          </cell>
          <cell r="E880" t="str">
            <v>EUR</v>
          </cell>
          <cell r="F880">
            <v>1</v>
          </cell>
        </row>
        <row r="881">
          <cell r="A881" t="str">
            <v>BD857R</v>
          </cell>
          <cell r="B881" t="str">
            <v>PINZETTA CHIRURGICA ISOLATA 300MM</v>
          </cell>
          <cell r="C881">
            <v>315.2</v>
          </cell>
          <cell r="D881">
            <v>315.2</v>
          </cell>
          <cell r="E881" t="str">
            <v>EUR</v>
          </cell>
          <cell r="F881">
            <v>1</v>
          </cell>
        </row>
        <row r="882">
          <cell r="A882" t="str">
            <v>BD858R</v>
          </cell>
          <cell r="B882" t="str">
            <v>PINZETTA ATR.ISOLATA 200MM</v>
          </cell>
          <cell r="C882">
            <v>340.9</v>
          </cell>
          <cell r="D882">
            <v>340.9</v>
          </cell>
          <cell r="E882" t="str">
            <v>EUR</v>
          </cell>
          <cell r="F882">
            <v>1</v>
          </cell>
        </row>
        <row r="883">
          <cell r="A883" t="str">
            <v>BD859R</v>
          </cell>
          <cell r="B883" t="str">
            <v>PINZETTA ATR.ISOLATA 240MM</v>
          </cell>
          <cell r="C883">
            <v>381.1</v>
          </cell>
          <cell r="D883">
            <v>381.1</v>
          </cell>
          <cell r="E883" t="str">
            <v>EUR</v>
          </cell>
          <cell r="F883">
            <v>1</v>
          </cell>
        </row>
        <row r="884">
          <cell r="A884" t="str">
            <v>BD860R</v>
          </cell>
          <cell r="B884" t="str">
            <v>PINZETTA ATR.ISOLATA 300MM</v>
          </cell>
          <cell r="C884">
            <v>433.6</v>
          </cell>
          <cell r="D884">
            <v>433.6</v>
          </cell>
          <cell r="E884" t="str">
            <v>EUR</v>
          </cell>
          <cell r="F884">
            <v>1</v>
          </cell>
        </row>
        <row r="885">
          <cell r="A885" t="str">
            <v>BD870R</v>
          </cell>
          <cell r="B885" t="str">
            <v>PINZETTA ADSON A BAIONETTA 175MM</v>
          </cell>
          <cell r="C885">
            <v>77.400000000000006</v>
          </cell>
          <cell r="D885">
            <v>77.400000000000006</v>
          </cell>
          <cell r="E885" t="str">
            <v>EUR</v>
          </cell>
          <cell r="F885">
            <v>1</v>
          </cell>
        </row>
        <row r="886">
          <cell r="A886" t="str">
            <v>BD878R</v>
          </cell>
          <cell r="B886" t="str">
            <v>PINZETTA LUCAE BAION.140MM</v>
          </cell>
          <cell r="C886">
            <v>20.3</v>
          </cell>
          <cell r="D886">
            <v>20.3</v>
          </cell>
          <cell r="E886" t="str">
            <v>EUR</v>
          </cell>
          <cell r="F886">
            <v>1</v>
          </cell>
        </row>
        <row r="887">
          <cell r="A887" t="str">
            <v>BD879R</v>
          </cell>
          <cell r="B887" t="str">
            <v>PINZETTA LUCAE BAION.1X2D.140MM</v>
          </cell>
          <cell r="C887">
            <v>32.200000000000003</v>
          </cell>
          <cell r="D887">
            <v>32.200000000000003</v>
          </cell>
          <cell r="E887" t="str">
            <v>EUR</v>
          </cell>
          <cell r="F887">
            <v>1</v>
          </cell>
        </row>
        <row r="888">
          <cell r="A888" t="str">
            <v>BD880R</v>
          </cell>
          <cell r="B888" t="str">
            <v>PINZETTA JANSEN BAION.160MM</v>
          </cell>
          <cell r="C888">
            <v>31.42</v>
          </cell>
          <cell r="D888">
            <v>31.42</v>
          </cell>
          <cell r="E888" t="str">
            <v>EUR</v>
          </cell>
          <cell r="F888">
            <v>1</v>
          </cell>
        </row>
        <row r="889">
          <cell r="A889" t="str">
            <v>BD883R</v>
          </cell>
          <cell r="B889" t="str">
            <v>PINZETTA DISSEZ.GRUENWALD BAION.200MM</v>
          </cell>
          <cell r="C889">
            <v>44.92</v>
          </cell>
          <cell r="D889">
            <v>44.92</v>
          </cell>
          <cell r="E889" t="str">
            <v>EUR</v>
          </cell>
          <cell r="F889">
            <v>1</v>
          </cell>
        </row>
        <row r="890">
          <cell r="A890" t="str">
            <v>BD885R</v>
          </cell>
          <cell r="B890" t="str">
            <v>PINZETTA A BAIONETTA MORSO LISCIO 185MM</v>
          </cell>
          <cell r="C890">
            <v>86.17</v>
          </cell>
          <cell r="D890">
            <v>86.17</v>
          </cell>
          <cell r="E890" t="str">
            <v>EUR</v>
          </cell>
          <cell r="F890">
            <v>1</v>
          </cell>
        </row>
        <row r="891">
          <cell r="A891" t="str">
            <v>BD886R</v>
          </cell>
          <cell r="B891" t="str">
            <v>PINZETTA BAIONETTA 1X2D.200MM</v>
          </cell>
          <cell r="C891">
            <v>101.31</v>
          </cell>
          <cell r="D891">
            <v>101.31</v>
          </cell>
          <cell r="E891" t="str">
            <v>EUR</v>
          </cell>
          <cell r="F891">
            <v>1</v>
          </cell>
        </row>
        <row r="892">
          <cell r="A892" t="str">
            <v>BD887R</v>
          </cell>
          <cell r="B892" t="str">
            <v>PINZETTA YASARGIL P.MICROCHIR.160MM</v>
          </cell>
          <cell r="C892">
            <v>75.599999999999994</v>
          </cell>
          <cell r="D892">
            <v>75.599999999999994</v>
          </cell>
          <cell r="E892" t="str">
            <v>EUR</v>
          </cell>
          <cell r="F892">
            <v>1</v>
          </cell>
        </row>
        <row r="893">
          <cell r="A893" t="str">
            <v>BD888R</v>
          </cell>
          <cell r="B893" t="str">
            <v>PINZETTA YASARGIL P.MICROCHIR.1X2D.160MM</v>
          </cell>
          <cell r="C893">
            <v>82.5</v>
          </cell>
          <cell r="D893">
            <v>82.5</v>
          </cell>
          <cell r="E893" t="str">
            <v>EUR</v>
          </cell>
          <cell r="F893">
            <v>1</v>
          </cell>
        </row>
        <row r="894">
          <cell r="A894" t="str">
            <v>BD900R</v>
          </cell>
          <cell r="B894" t="str">
            <v>PINZETTA AD ANGOLO TROELTSCH 100MM</v>
          </cell>
          <cell r="C894">
            <v>19.53</v>
          </cell>
          <cell r="D894">
            <v>19.53</v>
          </cell>
          <cell r="E894" t="str">
            <v>EUR</v>
          </cell>
          <cell r="F894">
            <v>1</v>
          </cell>
        </row>
        <row r="895">
          <cell r="A895" t="str">
            <v>BD902R</v>
          </cell>
          <cell r="B895" t="str">
            <v>PINZETTA AD ANGOLO TROELTSCH 115MM</v>
          </cell>
          <cell r="C895">
            <v>19.53</v>
          </cell>
          <cell r="D895">
            <v>19.53</v>
          </cell>
          <cell r="E895" t="str">
            <v>EUR</v>
          </cell>
          <cell r="F895">
            <v>1</v>
          </cell>
        </row>
        <row r="896">
          <cell r="A896" t="str">
            <v>BD903R</v>
          </cell>
          <cell r="B896" t="str">
            <v>PINZETTA ANGOLO TROELTSCH 1X2D.115MM</v>
          </cell>
          <cell r="C896">
            <v>30.67</v>
          </cell>
          <cell r="D896">
            <v>30.67</v>
          </cell>
          <cell r="E896" t="str">
            <v>EUR</v>
          </cell>
          <cell r="F896">
            <v>1</v>
          </cell>
        </row>
        <row r="897">
          <cell r="A897" t="str">
            <v>BD904R</v>
          </cell>
          <cell r="B897" t="str">
            <v>PINZETTA AD ANGOLO WILDE 115MM</v>
          </cell>
          <cell r="C897">
            <v>25.86</v>
          </cell>
          <cell r="D897">
            <v>25.86</v>
          </cell>
          <cell r="E897" t="str">
            <v>EUR</v>
          </cell>
          <cell r="F897">
            <v>1</v>
          </cell>
        </row>
        <row r="898">
          <cell r="A898" t="str">
            <v>BD905R</v>
          </cell>
          <cell r="B898" t="str">
            <v>PINZETTA AD ANGOLO TROELTSCH 120MM</v>
          </cell>
          <cell r="C898">
            <v>66.86</v>
          </cell>
          <cell r="D898">
            <v>66.86</v>
          </cell>
          <cell r="E898" t="str">
            <v>EUR</v>
          </cell>
          <cell r="F898">
            <v>1</v>
          </cell>
        </row>
        <row r="899">
          <cell r="A899" t="str">
            <v>BD910R</v>
          </cell>
          <cell r="B899" t="str">
            <v>PINZETTA TROELSCH CRV.140MM</v>
          </cell>
          <cell r="C899">
            <v>32.03</v>
          </cell>
          <cell r="D899">
            <v>32.03</v>
          </cell>
          <cell r="E899" t="str">
            <v>EUR</v>
          </cell>
          <cell r="F899">
            <v>1</v>
          </cell>
        </row>
        <row r="900">
          <cell r="A900" t="str">
            <v>BD911R</v>
          </cell>
          <cell r="B900" t="str">
            <v>PINZETTA TROELSCH CRV.170MM</v>
          </cell>
          <cell r="C900">
            <v>43.97</v>
          </cell>
          <cell r="D900">
            <v>43.97</v>
          </cell>
          <cell r="E900" t="str">
            <v>EUR</v>
          </cell>
          <cell r="F900">
            <v>1</v>
          </cell>
        </row>
        <row r="901">
          <cell r="A901" t="str">
            <v>BD952R</v>
          </cell>
          <cell r="B901" t="str">
            <v>PINZETTA P.SCHEGGE RET.80MM</v>
          </cell>
          <cell r="C901">
            <v>15.86</v>
          </cell>
          <cell r="D901">
            <v>15.86</v>
          </cell>
          <cell r="E901" t="str">
            <v>EUR</v>
          </cell>
          <cell r="F901">
            <v>1</v>
          </cell>
        </row>
        <row r="902">
          <cell r="A902" t="str">
            <v>BD963R</v>
          </cell>
          <cell r="B902" t="str">
            <v>PINZA PER SCHEGGE FEILCHENFELD 75MM</v>
          </cell>
          <cell r="C902">
            <v>13.9</v>
          </cell>
          <cell r="D902">
            <v>13.9</v>
          </cell>
          <cell r="E902" t="str">
            <v>EUR</v>
          </cell>
          <cell r="F902">
            <v>1</v>
          </cell>
        </row>
        <row r="903">
          <cell r="A903" t="str">
            <v>BD964R</v>
          </cell>
          <cell r="B903" t="str">
            <v>PINZA PER SCHEGGE FEILCHENFELD 95MM</v>
          </cell>
          <cell r="C903">
            <v>14.3</v>
          </cell>
          <cell r="D903">
            <v>14.3</v>
          </cell>
          <cell r="E903" t="str">
            <v>EUR</v>
          </cell>
          <cell r="F903">
            <v>1</v>
          </cell>
        </row>
        <row r="904">
          <cell r="A904" t="str">
            <v>BD965R</v>
          </cell>
          <cell r="B904" t="str">
            <v>PINZETTA P.SCHEGGE FEILCHENFELD 115MM</v>
          </cell>
          <cell r="C904">
            <v>14.8</v>
          </cell>
          <cell r="D904">
            <v>14.8</v>
          </cell>
          <cell r="E904" t="str">
            <v>EUR</v>
          </cell>
          <cell r="F904">
            <v>1</v>
          </cell>
        </row>
        <row r="905">
          <cell r="A905" t="str">
            <v>BD980R</v>
          </cell>
          <cell r="B905" t="str">
            <v>PINZETTA P.SCHEGGE HUNTER RET.105MM</v>
          </cell>
          <cell r="C905">
            <v>27.1</v>
          </cell>
          <cell r="D905">
            <v>27.1</v>
          </cell>
          <cell r="E905" t="str">
            <v>EUR</v>
          </cell>
          <cell r="F905">
            <v>1</v>
          </cell>
        </row>
        <row r="906">
          <cell r="A906" t="str">
            <v>BD992R</v>
          </cell>
          <cell r="B906" t="str">
            <v>PINZETTA P.SCHEGGE STIEGLITZ RET.140MM</v>
          </cell>
          <cell r="C906">
            <v>112.5</v>
          </cell>
          <cell r="D906">
            <v>112.5</v>
          </cell>
          <cell r="E906" t="str">
            <v>EUR</v>
          </cell>
          <cell r="F906">
            <v>1</v>
          </cell>
        </row>
        <row r="907">
          <cell r="A907" t="str">
            <v>BD993R</v>
          </cell>
          <cell r="B907" t="str">
            <v>PINZETTA P.SCHEGGE STIEGLITZ CRV.140MM</v>
          </cell>
          <cell r="C907">
            <v>126.7</v>
          </cell>
          <cell r="D907">
            <v>126.7</v>
          </cell>
          <cell r="E907" t="str">
            <v>EUR</v>
          </cell>
          <cell r="F907">
            <v>1</v>
          </cell>
        </row>
        <row r="908">
          <cell r="A908" t="str">
            <v>BD995R</v>
          </cell>
          <cell r="B908" t="str">
            <v>PINZETTA P.SCHEGGE PEET CRV.120MM</v>
          </cell>
          <cell r="C908">
            <v>110.9</v>
          </cell>
          <cell r="D908">
            <v>110.9</v>
          </cell>
          <cell r="E908" t="str">
            <v>EUR</v>
          </cell>
          <cell r="F908">
            <v>1</v>
          </cell>
        </row>
        <row r="909">
          <cell r="A909" t="str">
            <v>BF003R</v>
          </cell>
          <cell r="B909" t="str">
            <v>PINZA P.TAMPONI BRYANT 130MM</v>
          </cell>
          <cell r="C909">
            <v>39.4</v>
          </cell>
          <cell r="D909">
            <v>39.4</v>
          </cell>
          <cell r="E909" t="str">
            <v>EUR</v>
          </cell>
          <cell r="F909">
            <v>1</v>
          </cell>
        </row>
        <row r="910">
          <cell r="A910" t="str">
            <v>BF004R</v>
          </cell>
          <cell r="B910" t="str">
            <v>PINZA P.CAVITA LISTER 135MM</v>
          </cell>
          <cell r="C910">
            <v>39.4</v>
          </cell>
          <cell r="D910">
            <v>39.4</v>
          </cell>
          <cell r="E910" t="str">
            <v>EUR</v>
          </cell>
          <cell r="F910">
            <v>1</v>
          </cell>
        </row>
        <row r="911">
          <cell r="A911" t="str">
            <v>BF006R</v>
          </cell>
          <cell r="B911" t="str">
            <v>PINZA P.MEDICAZ.LISTER 160MM</v>
          </cell>
          <cell r="C911">
            <v>42</v>
          </cell>
          <cell r="D911">
            <v>42</v>
          </cell>
          <cell r="E911" t="str">
            <v>EUR</v>
          </cell>
          <cell r="F911">
            <v>1</v>
          </cell>
        </row>
        <row r="912">
          <cell r="A912" t="str">
            <v>BF008R</v>
          </cell>
          <cell r="B912" t="str">
            <v>PINZA P.CAVITA LISTER 185MM</v>
          </cell>
          <cell r="C912">
            <v>45.9</v>
          </cell>
          <cell r="D912">
            <v>45.9</v>
          </cell>
          <cell r="E912" t="str">
            <v>EUR</v>
          </cell>
          <cell r="F912">
            <v>1</v>
          </cell>
        </row>
        <row r="913">
          <cell r="A913" t="str">
            <v>BF010R</v>
          </cell>
          <cell r="B913" t="str">
            <v>PINZA P.MEDICAZIONE RET.145MM</v>
          </cell>
          <cell r="C913">
            <v>44.3</v>
          </cell>
          <cell r="D913">
            <v>44.3</v>
          </cell>
          <cell r="E913" t="str">
            <v>EUR</v>
          </cell>
          <cell r="F913">
            <v>1</v>
          </cell>
        </row>
        <row r="914">
          <cell r="A914" t="str">
            <v>BF016R</v>
          </cell>
          <cell r="B914" t="str">
            <v>PINZA P.MEDICAZIONE RET.145MM</v>
          </cell>
          <cell r="C914">
            <v>52.4</v>
          </cell>
          <cell r="D914">
            <v>52.4</v>
          </cell>
          <cell r="E914" t="str">
            <v>EUR</v>
          </cell>
          <cell r="F914">
            <v>1</v>
          </cell>
        </row>
        <row r="915">
          <cell r="A915" t="str">
            <v>BF021R</v>
          </cell>
          <cell r="B915" t="str">
            <v>PINZA POLIPI E MEDIC 175MM</v>
          </cell>
          <cell r="C915">
            <v>95.8</v>
          </cell>
          <cell r="D915">
            <v>95.8</v>
          </cell>
          <cell r="E915" t="str">
            <v>EUR</v>
          </cell>
          <cell r="F915">
            <v>1</v>
          </cell>
        </row>
        <row r="916">
          <cell r="A916" t="str">
            <v>BF027R</v>
          </cell>
          <cell r="B916" t="str">
            <v>PINZA POLIPI E MEDIC DUPLAY CRV.210MM</v>
          </cell>
          <cell r="C916">
            <v>94.3</v>
          </cell>
          <cell r="D916">
            <v>94.3</v>
          </cell>
          <cell r="E916" t="str">
            <v>EUR</v>
          </cell>
          <cell r="F916">
            <v>1</v>
          </cell>
        </row>
        <row r="917">
          <cell r="A917" t="str">
            <v>BF032R</v>
          </cell>
          <cell r="B917" t="str">
            <v>PINZA POLIPI E MEDICAZ GROSS RET.180MM</v>
          </cell>
          <cell r="C917">
            <v>81.599999999999994</v>
          </cell>
          <cell r="D917">
            <v>81.599999999999994</v>
          </cell>
          <cell r="E917" t="str">
            <v>EUR</v>
          </cell>
          <cell r="F917">
            <v>1</v>
          </cell>
        </row>
        <row r="918">
          <cell r="A918" t="str">
            <v>BF033R</v>
          </cell>
          <cell r="B918" t="str">
            <v>PINZA POLIPI E MEDICAZ GROSS CRV.180MM</v>
          </cell>
          <cell r="C918">
            <v>84.8</v>
          </cell>
          <cell r="D918">
            <v>84.8</v>
          </cell>
          <cell r="E918" t="str">
            <v>EUR</v>
          </cell>
          <cell r="F918">
            <v>1</v>
          </cell>
        </row>
        <row r="919">
          <cell r="A919" t="str">
            <v>BF040R</v>
          </cell>
          <cell r="B919" t="str">
            <v>PINZA POLIPI E MEDICAZ GROSS RET.200MM</v>
          </cell>
          <cell r="C919">
            <v>75.81</v>
          </cell>
          <cell r="D919">
            <v>75.81</v>
          </cell>
          <cell r="E919" t="str">
            <v>EUR</v>
          </cell>
          <cell r="F919">
            <v>1</v>
          </cell>
        </row>
        <row r="920">
          <cell r="A920" t="str">
            <v>BF041R</v>
          </cell>
          <cell r="B920" t="str">
            <v>PINZA POLIPI E MEDICAZ GROSS CRV.200MM</v>
          </cell>
          <cell r="C920">
            <v>80.86</v>
          </cell>
          <cell r="D920">
            <v>80.86</v>
          </cell>
          <cell r="E920" t="str">
            <v>EUR</v>
          </cell>
          <cell r="F920">
            <v>1</v>
          </cell>
        </row>
        <row r="921">
          <cell r="A921" t="str">
            <v>BF046R</v>
          </cell>
          <cell r="B921" t="str">
            <v>PINZA POLIPI E MEDICAZ GROSS RET.200MM</v>
          </cell>
          <cell r="C921">
            <v>51.1</v>
          </cell>
          <cell r="D921">
            <v>51.1</v>
          </cell>
          <cell r="E921" t="str">
            <v>EUR</v>
          </cell>
          <cell r="F921">
            <v>1</v>
          </cell>
        </row>
        <row r="922">
          <cell r="A922" t="str">
            <v>BF047R</v>
          </cell>
          <cell r="B922" t="str">
            <v>PINZA POLIPI E MEDICAZ GROSS CRV.200MM</v>
          </cell>
          <cell r="C922">
            <v>52</v>
          </cell>
          <cell r="D922">
            <v>52</v>
          </cell>
          <cell r="E922" t="str">
            <v>EUR</v>
          </cell>
          <cell r="F922">
            <v>1</v>
          </cell>
        </row>
        <row r="923">
          <cell r="A923" t="str">
            <v>BF056R</v>
          </cell>
          <cell r="B923" t="str">
            <v>PINZA MAIER P.POLIPI S.CREM.RET.265MM</v>
          </cell>
          <cell r="C923">
            <v>53.4</v>
          </cell>
          <cell r="D923">
            <v>53.4</v>
          </cell>
          <cell r="E923" t="str">
            <v>EUR</v>
          </cell>
          <cell r="F923">
            <v>1</v>
          </cell>
        </row>
        <row r="924">
          <cell r="A924" t="str">
            <v>BF057R</v>
          </cell>
          <cell r="B924" t="str">
            <v>PINZA MAIER P.POLIPI S.CREM.CRV.265MM</v>
          </cell>
          <cell r="C924">
            <v>55.3</v>
          </cell>
          <cell r="D924">
            <v>55.3</v>
          </cell>
          <cell r="E924" t="str">
            <v>EUR</v>
          </cell>
          <cell r="F924">
            <v>1</v>
          </cell>
        </row>
        <row r="925">
          <cell r="A925" t="str">
            <v>BF058R</v>
          </cell>
          <cell r="B925" t="str">
            <v>PINZA MAIER P.POLIPI C.CREM.RET.260MM</v>
          </cell>
          <cell r="C925">
            <v>42.2</v>
          </cell>
          <cell r="D925">
            <v>42.2</v>
          </cell>
          <cell r="E925" t="str">
            <v>EUR</v>
          </cell>
          <cell r="F925">
            <v>1</v>
          </cell>
        </row>
        <row r="926">
          <cell r="A926" t="str">
            <v>BF059R</v>
          </cell>
          <cell r="B926" t="str">
            <v>PINZA MAIER P.POLIPI C.CREM.CRV.260MM</v>
          </cell>
          <cell r="C926">
            <v>44.3</v>
          </cell>
          <cell r="D926">
            <v>44.3</v>
          </cell>
          <cell r="E926" t="str">
            <v>EUR</v>
          </cell>
          <cell r="F926">
            <v>1</v>
          </cell>
        </row>
        <row r="927">
          <cell r="A927" t="str">
            <v>BF060R</v>
          </cell>
          <cell r="B927" t="str">
            <v>PINZA AESCULAP P.MEDICAZIONI RET.220MM</v>
          </cell>
          <cell r="C927">
            <v>47.8</v>
          </cell>
          <cell r="D927">
            <v>47.8</v>
          </cell>
          <cell r="E927" t="str">
            <v>EUR</v>
          </cell>
          <cell r="F927">
            <v>1</v>
          </cell>
        </row>
        <row r="928">
          <cell r="A928" t="str">
            <v>BF061R</v>
          </cell>
          <cell r="B928" t="str">
            <v>PINZA AESCULAP P.MEDICAZIONI CRV.220MM</v>
          </cell>
          <cell r="C928">
            <v>49.8</v>
          </cell>
          <cell r="D928">
            <v>49.8</v>
          </cell>
          <cell r="E928" t="str">
            <v>EUR</v>
          </cell>
          <cell r="F928">
            <v>1</v>
          </cell>
        </row>
        <row r="929">
          <cell r="A929" t="str">
            <v>BF062R</v>
          </cell>
          <cell r="B929" t="str">
            <v>PINZA ULRICH-AESCULAP P.MEDICA.RET.265MM</v>
          </cell>
          <cell r="C929">
            <v>50.4</v>
          </cell>
          <cell r="D929">
            <v>50.4</v>
          </cell>
          <cell r="E929" t="str">
            <v>EUR</v>
          </cell>
          <cell r="F929">
            <v>1</v>
          </cell>
        </row>
        <row r="930">
          <cell r="A930" t="str">
            <v>BF063R</v>
          </cell>
          <cell r="B930" t="str">
            <v>PINZA ULRICH-AESCULAP P.MEDICA.CRV.265MM</v>
          </cell>
          <cell r="C930">
            <v>52.4</v>
          </cell>
          <cell r="D930">
            <v>52.4</v>
          </cell>
          <cell r="E930" t="str">
            <v>EUR</v>
          </cell>
          <cell r="F930">
            <v>1</v>
          </cell>
        </row>
        <row r="931">
          <cell r="A931" t="str">
            <v>BF065R</v>
          </cell>
          <cell r="B931" t="str">
            <v>PINZA ULRICH-AESCULAP P.MEDICA.CRV.350MM</v>
          </cell>
          <cell r="C931">
            <v>139.9</v>
          </cell>
          <cell r="D931">
            <v>139.9</v>
          </cell>
          <cell r="E931" t="str">
            <v>EUR</v>
          </cell>
          <cell r="F931">
            <v>1</v>
          </cell>
        </row>
        <row r="932">
          <cell r="A932" t="str">
            <v>BF070R</v>
          </cell>
          <cell r="B932" t="str">
            <v>PINZA P.MEDICAZIONI RET.240MM</v>
          </cell>
          <cell r="C932">
            <v>111.33</v>
          </cell>
          <cell r="D932">
            <v>111.33</v>
          </cell>
          <cell r="E932" t="str">
            <v>EUR</v>
          </cell>
          <cell r="F932">
            <v>1</v>
          </cell>
        </row>
        <row r="933">
          <cell r="A933" t="str">
            <v>BF071R</v>
          </cell>
          <cell r="B933" t="str">
            <v>PINZA MEDICAZ.CRV.240MM</v>
          </cell>
          <cell r="C933">
            <v>115.03</v>
          </cell>
          <cell r="D933">
            <v>115.03</v>
          </cell>
          <cell r="E933" t="str">
            <v>EUR</v>
          </cell>
          <cell r="F933">
            <v>1</v>
          </cell>
        </row>
        <row r="934">
          <cell r="A934" t="str">
            <v>BF076R</v>
          </cell>
          <cell r="B934" t="str">
            <v>PINZA P.POL.SIMS-MAIER C.CREMA.RET.280MM</v>
          </cell>
          <cell r="C934">
            <v>108.36</v>
          </cell>
          <cell r="D934">
            <v>108.36</v>
          </cell>
          <cell r="E934" t="str">
            <v>EUR</v>
          </cell>
          <cell r="F934">
            <v>1</v>
          </cell>
        </row>
        <row r="935">
          <cell r="A935" t="str">
            <v>BF077R</v>
          </cell>
          <cell r="B935" t="str">
            <v>PINZA P.POL.SIMS-MAIER C.CREMA.CRV.280MM</v>
          </cell>
          <cell r="C935">
            <v>110.61</v>
          </cell>
          <cell r="D935">
            <v>110.61</v>
          </cell>
          <cell r="E935" t="str">
            <v>EUR</v>
          </cell>
          <cell r="F935">
            <v>1</v>
          </cell>
        </row>
        <row r="936">
          <cell r="A936" t="str">
            <v>BF078R</v>
          </cell>
          <cell r="B936" t="str">
            <v>PINZA P.POL.SIMS-MAIER C.CREMA.RET.350MM</v>
          </cell>
          <cell r="C936">
            <v>201.7</v>
          </cell>
          <cell r="D936">
            <v>201.7</v>
          </cell>
          <cell r="E936" t="str">
            <v>EUR</v>
          </cell>
          <cell r="F936">
            <v>1</v>
          </cell>
        </row>
        <row r="937">
          <cell r="A937" t="str">
            <v>BF091R</v>
          </cell>
          <cell r="B937" t="str">
            <v>PINZA P MEDICAZ.COLLIN C.CREMA.RET.240MM</v>
          </cell>
          <cell r="C937">
            <v>49.2</v>
          </cell>
          <cell r="D937">
            <v>49.2</v>
          </cell>
          <cell r="E937" t="str">
            <v>EUR</v>
          </cell>
          <cell r="F937">
            <v>1</v>
          </cell>
        </row>
        <row r="938">
          <cell r="A938" t="str">
            <v>BF092R</v>
          </cell>
          <cell r="B938" t="str">
            <v>PINZA P MEDICAZ.CHERON C.CREMA.RET.240MM</v>
          </cell>
          <cell r="C938">
            <v>136.69999999999999</v>
          </cell>
          <cell r="D938">
            <v>136.69999999999999</v>
          </cell>
          <cell r="E938" t="str">
            <v>EUR</v>
          </cell>
          <cell r="F938">
            <v>1</v>
          </cell>
        </row>
        <row r="939">
          <cell r="A939" t="str">
            <v>BF098R</v>
          </cell>
          <cell r="B939" t="str">
            <v>PINZA P.MEDICAZIONI EMMET 210MM</v>
          </cell>
          <cell r="C939">
            <v>260.8</v>
          </cell>
          <cell r="D939">
            <v>260.8</v>
          </cell>
          <cell r="E939" t="str">
            <v>EUR</v>
          </cell>
          <cell r="F939">
            <v>1</v>
          </cell>
        </row>
        <row r="940">
          <cell r="A940" t="str">
            <v>BF112R</v>
          </cell>
          <cell r="B940" t="str">
            <v>PINZA PORT.TAMP.FOERSTER-BALLENGER 180MM</v>
          </cell>
          <cell r="C940">
            <v>40</v>
          </cell>
          <cell r="D940">
            <v>40</v>
          </cell>
          <cell r="E940" t="str">
            <v>EUR</v>
          </cell>
          <cell r="F940">
            <v>1</v>
          </cell>
        </row>
        <row r="941">
          <cell r="A941" t="str">
            <v>BF113R</v>
          </cell>
          <cell r="B941" t="str">
            <v>PINZA PORT.TAMP.FOERSTER-BALLENGER 180MM</v>
          </cell>
          <cell r="C941">
            <v>40</v>
          </cell>
          <cell r="D941">
            <v>40</v>
          </cell>
          <cell r="E941" t="str">
            <v>EUR</v>
          </cell>
          <cell r="F941">
            <v>1</v>
          </cell>
        </row>
        <row r="942">
          <cell r="A942" t="str">
            <v>BF116R</v>
          </cell>
          <cell r="B942" t="str">
            <v>PINZA P.TAMPONI RAMPLEY 180MM</v>
          </cell>
          <cell r="C942">
            <v>48.7</v>
          </cell>
          <cell r="D942">
            <v>48.7</v>
          </cell>
          <cell r="E942" t="str">
            <v>EUR</v>
          </cell>
          <cell r="F942">
            <v>1</v>
          </cell>
        </row>
        <row r="943">
          <cell r="A943" t="str">
            <v>BF118R</v>
          </cell>
          <cell r="B943" t="str">
            <v>PINZA P.TAMPONI RAMPLEY 250MM</v>
          </cell>
          <cell r="C943">
            <v>45.9</v>
          </cell>
          <cell r="D943">
            <v>45.9</v>
          </cell>
          <cell r="E943" t="str">
            <v>EUR</v>
          </cell>
          <cell r="F943">
            <v>1</v>
          </cell>
        </row>
        <row r="944">
          <cell r="A944" t="str">
            <v>BF120R</v>
          </cell>
          <cell r="B944" t="str">
            <v>PINZA MEDICAZ.FOERSTER MORSO LISCI 245MM</v>
          </cell>
          <cell r="C944">
            <v>38.9</v>
          </cell>
          <cell r="D944">
            <v>38.9</v>
          </cell>
          <cell r="E944" t="str">
            <v>EUR</v>
          </cell>
          <cell r="F944">
            <v>1</v>
          </cell>
        </row>
        <row r="945">
          <cell r="A945" t="str">
            <v>BF121R</v>
          </cell>
          <cell r="B945" t="str">
            <v>PINZA MEDICAZ.FOERSTER MORSO LISCI 245MM</v>
          </cell>
          <cell r="C945">
            <v>39.4</v>
          </cell>
          <cell r="D945">
            <v>39.4</v>
          </cell>
          <cell r="E945" t="str">
            <v>EUR</v>
          </cell>
          <cell r="F945">
            <v>1</v>
          </cell>
        </row>
        <row r="946">
          <cell r="A946" t="str">
            <v>BF122R</v>
          </cell>
          <cell r="B946" t="str">
            <v>PINZA MEDICAZ.FOERSTER MOR.SCANAL.245MM</v>
          </cell>
          <cell r="C946">
            <v>37.4</v>
          </cell>
          <cell r="D946">
            <v>37.4</v>
          </cell>
          <cell r="E946" t="str">
            <v>EUR</v>
          </cell>
          <cell r="F946">
            <v>1</v>
          </cell>
        </row>
        <row r="947">
          <cell r="A947" t="str">
            <v>BF123R</v>
          </cell>
          <cell r="B947" t="str">
            <v>PINZA MEDICAZ.FOERSTER MOR.SCANAL.245MM</v>
          </cell>
          <cell r="C947">
            <v>38</v>
          </cell>
          <cell r="D947">
            <v>38</v>
          </cell>
          <cell r="E947" t="str">
            <v>EUR</v>
          </cell>
          <cell r="F947">
            <v>1</v>
          </cell>
        </row>
        <row r="948">
          <cell r="A948" t="str">
            <v>BF135R</v>
          </cell>
          <cell r="B948" t="str">
            <v>PINZA KELLY P.POLIPI SENZA CREMAG.320MM</v>
          </cell>
          <cell r="C948">
            <v>110.1</v>
          </cell>
          <cell r="D948">
            <v>110.1</v>
          </cell>
          <cell r="E948" t="str">
            <v>EUR</v>
          </cell>
          <cell r="F948">
            <v>1</v>
          </cell>
        </row>
        <row r="949">
          <cell r="A949" t="str">
            <v>BF136R</v>
          </cell>
          <cell r="B949" t="str">
            <v>PINZA P.POLIPI KELLY CON CREMAG.320MM</v>
          </cell>
          <cell r="C949">
            <v>307.7</v>
          </cell>
          <cell r="D949">
            <v>307.7</v>
          </cell>
          <cell r="E949" t="str">
            <v>EUR</v>
          </cell>
          <cell r="F949">
            <v>1</v>
          </cell>
        </row>
        <row r="950">
          <cell r="A950" t="str">
            <v>BF300R</v>
          </cell>
          <cell r="B950" t="str">
            <v>PINZA ARTERIE CHAPUT PICC.2X3D.125MM</v>
          </cell>
          <cell r="C950">
            <v>159.1</v>
          </cell>
          <cell r="D950">
            <v>159.1</v>
          </cell>
          <cell r="E950" t="str">
            <v>EUR</v>
          </cell>
          <cell r="F950">
            <v>1</v>
          </cell>
        </row>
        <row r="951">
          <cell r="A951" t="str">
            <v>BF301R</v>
          </cell>
          <cell r="B951" t="str">
            <v>PINZA P.ARTERIE TUFFIER 5X6D.125MM</v>
          </cell>
          <cell r="C951">
            <v>160</v>
          </cell>
          <cell r="D951">
            <v>160</v>
          </cell>
          <cell r="E951" t="str">
            <v>EUR</v>
          </cell>
          <cell r="F951">
            <v>1</v>
          </cell>
        </row>
        <row r="952">
          <cell r="A952" t="str">
            <v>BF303R</v>
          </cell>
          <cell r="B952" t="str">
            <v>PINZA P AFFER TENDINI HERZ 3MM 155MM</v>
          </cell>
          <cell r="C952">
            <v>269.89999999999998</v>
          </cell>
          <cell r="D952">
            <v>269.89999999999998</v>
          </cell>
          <cell r="E952" t="str">
            <v>EUR</v>
          </cell>
          <cell r="F952">
            <v>1</v>
          </cell>
        </row>
        <row r="953">
          <cell r="A953" t="str">
            <v>BF306R</v>
          </cell>
          <cell r="B953" t="str">
            <v>PINZA P.PRESA JACKSON 4X5D.155MM</v>
          </cell>
          <cell r="C953">
            <v>167.5</v>
          </cell>
          <cell r="D953">
            <v>167.5</v>
          </cell>
          <cell r="E953" t="str">
            <v>EUR</v>
          </cell>
          <cell r="F953">
            <v>1</v>
          </cell>
        </row>
        <row r="954">
          <cell r="A954" t="str">
            <v>BF307200</v>
          </cell>
          <cell r="B954" t="str">
            <v>PIN 0.8   X 6.0 SMOH</v>
          </cell>
          <cell r="C954">
            <v>4.5999999999999996</v>
          </cell>
          <cell r="D954">
            <v>4.5999999999999996</v>
          </cell>
          <cell r="E954" t="str">
            <v>EUR</v>
          </cell>
          <cell r="F954">
            <v>1</v>
          </cell>
        </row>
        <row r="955">
          <cell r="A955" t="str">
            <v>BF307R</v>
          </cell>
          <cell r="B955" t="str">
            <v>PINZA P.PRESA 120MM</v>
          </cell>
          <cell r="C955">
            <v>229.1</v>
          </cell>
          <cell r="D955">
            <v>229.1</v>
          </cell>
          <cell r="E955" t="str">
            <v>EUR</v>
          </cell>
          <cell r="F955">
            <v>1</v>
          </cell>
        </row>
        <row r="956">
          <cell r="A956" t="str">
            <v>BF309R</v>
          </cell>
          <cell r="B956" t="str">
            <v>PINZA P.TESSUTO 2X2D.155MM</v>
          </cell>
          <cell r="C956">
            <v>151.6</v>
          </cell>
          <cell r="D956">
            <v>151.6</v>
          </cell>
          <cell r="E956" t="str">
            <v>EUR</v>
          </cell>
          <cell r="F956">
            <v>1</v>
          </cell>
        </row>
        <row r="957">
          <cell r="A957" t="str">
            <v>BF310R</v>
          </cell>
          <cell r="B957" t="str">
            <v>PINZA P.AFFERR.I TESSU.LAHEY 3X3D.155MM</v>
          </cell>
          <cell r="C957">
            <v>87</v>
          </cell>
          <cell r="D957">
            <v>87</v>
          </cell>
          <cell r="E957" t="str">
            <v>EUR</v>
          </cell>
          <cell r="F957">
            <v>1</v>
          </cell>
        </row>
        <row r="958">
          <cell r="A958" t="str">
            <v>BF311R</v>
          </cell>
          <cell r="B958" t="str">
            <v>PINZA BRAUN P.TESSUTI 4X4D.155MM</v>
          </cell>
          <cell r="C958">
            <v>101.11</v>
          </cell>
          <cell r="D958">
            <v>101.11</v>
          </cell>
          <cell r="E958" t="str">
            <v>EUR</v>
          </cell>
          <cell r="F958">
            <v>1</v>
          </cell>
        </row>
        <row r="959">
          <cell r="A959" t="str">
            <v>BF315R</v>
          </cell>
          <cell r="B959" t="str">
            <v>PINZA P TENDINI BRAND CRV.150MM</v>
          </cell>
          <cell r="C959">
            <v>530.70000000000005</v>
          </cell>
          <cell r="D959">
            <v>530.70000000000005</v>
          </cell>
          <cell r="E959" t="str">
            <v>EUR</v>
          </cell>
          <cell r="F959">
            <v>1</v>
          </cell>
        </row>
        <row r="960">
          <cell r="A960" t="str">
            <v>BF316R</v>
          </cell>
          <cell r="B960" t="str">
            <v>PINZA P TENDINI BRAND CRV.185MM</v>
          </cell>
          <cell r="C960">
            <v>585.4</v>
          </cell>
          <cell r="D960">
            <v>585.4</v>
          </cell>
          <cell r="E960" t="str">
            <v>EUR</v>
          </cell>
          <cell r="F960">
            <v>1</v>
          </cell>
        </row>
        <row r="961">
          <cell r="A961" t="str">
            <v>BF324R</v>
          </cell>
          <cell r="B961" t="str">
            <v>PINZA TENDINI BRAND RET.150MM</v>
          </cell>
          <cell r="C961">
            <v>504.2</v>
          </cell>
          <cell r="D961">
            <v>504.2</v>
          </cell>
          <cell r="E961" t="str">
            <v>EUR</v>
          </cell>
          <cell r="F961">
            <v>1</v>
          </cell>
        </row>
        <row r="962">
          <cell r="A962" t="str">
            <v>BF326R</v>
          </cell>
          <cell r="B962" t="str">
            <v>PINZA TENDINI BRAND RET.185MM</v>
          </cell>
          <cell r="C962">
            <v>557</v>
          </cell>
          <cell r="D962">
            <v>557</v>
          </cell>
          <cell r="E962" t="str">
            <v>EUR</v>
          </cell>
          <cell r="F962">
            <v>1</v>
          </cell>
        </row>
        <row r="963">
          <cell r="A963" t="str">
            <v>BF407R</v>
          </cell>
          <cell r="B963" t="str">
            <v>PINZA CHAMP JONES CRV.85MM</v>
          </cell>
          <cell r="C963">
            <v>26.5</v>
          </cell>
          <cell r="D963">
            <v>26.5</v>
          </cell>
          <cell r="E963" t="str">
            <v>EUR</v>
          </cell>
          <cell r="F963">
            <v>1</v>
          </cell>
        </row>
        <row r="964">
          <cell r="A964" t="str">
            <v>BF408R</v>
          </cell>
          <cell r="B964" t="str">
            <v>PINZA CHAMP MOD.INGLESE 85MM</v>
          </cell>
          <cell r="C964">
            <v>23.7</v>
          </cell>
          <cell r="D964">
            <v>23.7</v>
          </cell>
          <cell r="E964" t="str">
            <v>EUR</v>
          </cell>
          <cell r="F964">
            <v>1</v>
          </cell>
        </row>
        <row r="965">
          <cell r="A965" t="str">
            <v>BF410R</v>
          </cell>
          <cell r="B965" t="str">
            <v>PINZA CHAMP SCHAEDEL RET.85MM</v>
          </cell>
          <cell r="C965">
            <v>22.4</v>
          </cell>
          <cell r="D965">
            <v>22.4</v>
          </cell>
          <cell r="E965" t="str">
            <v>EUR</v>
          </cell>
          <cell r="F965">
            <v>1</v>
          </cell>
        </row>
        <row r="966">
          <cell r="A966" t="str">
            <v>BF411R</v>
          </cell>
          <cell r="B966" t="str">
            <v>PINZA CHAMP SCHAEDEL CRV.85MM</v>
          </cell>
          <cell r="C966">
            <v>27.8</v>
          </cell>
          <cell r="D966">
            <v>27.8</v>
          </cell>
          <cell r="E966" t="str">
            <v>EUR</v>
          </cell>
          <cell r="F966">
            <v>1</v>
          </cell>
        </row>
        <row r="967">
          <cell r="A967" t="str">
            <v>BF417R</v>
          </cell>
          <cell r="B967" t="str">
            <v>PINZA CHAMP DOYEN 2X2D.180MM</v>
          </cell>
          <cell r="C967">
            <v>59.8</v>
          </cell>
          <cell r="D967">
            <v>59.8</v>
          </cell>
          <cell r="E967" t="str">
            <v>EUR</v>
          </cell>
          <cell r="F967">
            <v>1</v>
          </cell>
        </row>
        <row r="968">
          <cell r="A968" t="str">
            <v>BF426R</v>
          </cell>
          <cell r="B968" t="str">
            <v>PINZA CHAMP BERNHARD RET.160MM</v>
          </cell>
          <cell r="C968">
            <v>50.58</v>
          </cell>
          <cell r="D968">
            <v>50.58</v>
          </cell>
          <cell r="E968" t="str">
            <v>EUR</v>
          </cell>
          <cell r="F968">
            <v>1</v>
          </cell>
        </row>
        <row r="969">
          <cell r="A969" t="str">
            <v>BF431R</v>
          </cell>
          <cell r="B969" t="str">
            <v>PINZA CHAMP BACKHAUS 90MM</v>
          </cell>
          <cell r="C969">
            <v>24.2</v>
          </cell>
          <cell r="D969">
            <v>24.2</v>
          </cell>
          <cell r="E969" t="str">
            <v>EUR</v>
          </cell>
          <cell r="F969">
            <v>1</v>
          </cell>
        </row>
        <row r="970">
          <cell r="A970" t="str">
            <v>BF432R</v>
          </cell>
          <cell r="B970" t="str">
            <v>PINZA CHAMP BACKHAUS 110MM</v>
          </cell>
          <cell r="C970">
            <v>25.8</v>
          </cell>
          <cell r="D970">
            <v>25.8</v>
          </cell>
          <cell r="E970" t="str">
            <v>EUR</v>
          </cell>
          <cell r="F970">
            <v>1</v>
          </cell>
        </row>
        <row r="971">
          <cell r="A971" t="str">
            <v>BF433R</v>
          </cell>
          <cell r="B971" t="str">
            <v>PINZA CHAMP BACKHAUS 135MM</v>
          </cell>
          <cell r="C971">
            <v>25.8</v>
          </cell>
          <cell r="D971">
            <v>25.8</v>
          </cell>
          <cell r="E971" t="str">
            <v>EUR</v>
          </cell>
          <cell r="F971">
            <v>1</v>
          </cell>
        </row>
        <row r="972">
          <cell r="A972" t="str">
            <v>BF436R</v>
          </cell>
          <cell r="B972" t="str">
            <v>PINZA CHAMP BACKHAUS 80MM</v>
          </cell>
          <cell r="C972">
            <v>35</v>
          </cell>
          <cell r="D972">
            <v>35</v>
          </cell>
          <cell r="E972" t="str">
            <v>EUR</v>
          </cell>
          <cell r="F972">
            <v>1</v>
          </cell>
        </row>
        <row r="973">
          <cell r="A973" t="str">
            <v>BF437R</v>
          </cell>
          <cell r="B973" t="str">
            <v>PINZA CHAMP BACKHAUS 105MM</v>
          </cell>
          <cell r="C973">
            <v>36.6</v>
          </cell>
          <cell r="D973">
            <v>36.6</v>
          </cell>
          <cell r="E973" t="str">
            <v>EUR</v>
          </cell>
          <cell r="F973">
            <v>1</v>
          </cell>
        </row>
        <row r="974">
          <cell r="A974" t="str">
            <v>BF439R</v>
          </cell>
          <cell r="B974" t="str">
            <v>PINZA TELO ROBIN C.SUPPORTO CAVO MAX.5MM</v>
          </cell>
          <cell r="C974">
            <v>79.3</v>
          </cell>
          <cell r="D974">
            <v>79.3</v>
          </cell>
          <cell r="E974" t="str">
            <v>EUR</v>
          </cell>
          <cell r="F974">
            <v>1</v>
          </cell>
        </row>
        <row r="975">
          <cell r="A975" t="str">
            <v>BF440R</v>
          </cell>
          <cell r="B975" t="str">
            <v>PINZA TELO ROBIN C.SUP.CAVO MAX.13MM</v>
          </cell>
          <cell r="C975">
            <v>71</v>
          </cell>
          <cell r="D975">
            <v>71</v>
          </cell>
          <cell r="E975" t="str">
            <v>EUR</v>
          </cell>
          <cell r="F975">
            <v>1</v>
          </cell>
        </row>
        <row r="976">
          <cell r="A976" t="str">
            <v>BF442R</v>
          </cell>
          <cell r="B976" t="str">
            <v>PINZA TELO ROBIN C.SUP.CAVO MAX.15MM</v>
          </cell>
          <cell r="C976">
            <v>57</v>
          </cell>
          <cell r="D976">
            <v>57</v>
          </cell>
          <cell r="E976" t="str">
            <v>EUR</v>
          </cell>
          <cell r="F976">
            <v>1</v>
          </cell>
        </row>
        <row r="977">
          <cell r="A977" t="str">
            <v>BF443R</v>
          </cell>
          <cell r="B977" t="str">
            <v>PINZA D'FISSAG.C.COPPIO POR.TUBO 140MM</v>
          </cell>
          <cell r="C977">
            <v>110</v>
          </cell>
          <cell r="D977">
            <v>110</v>
          </cell>
          <cell r="E977" t="str">
            <v>EUR</v>
          </cell>
          <cell r="F977">
            <v>1</v>
          </cell>
        </row>
        <row r="978">
          <cell r="A978" t="str">
            <v>BF444R</v>
          </cell>
          <cell r="B978" t="str">
            <v>PINZA CHAMP KOCHER 135MM</v>
          </cell>
          <cell r="C978">
            <v>39.9</v>
          </cell>
          <cell r="D978">
            <v>39.9</v>
          </cell>
          <cell r="E978" t="str">
            <v>EUR</v>
          </cell>
          <cell r="F978">
            <v>1</v>
          </cell>
        </row>
        <row r="979">
          <cell r="A979" t="str">
            <v>BF448R</v>
          </cell>
          <cell r="B979" t="str">
            <v>PINZA CHAMP ROEDER 135MM</v>
          </cell>
          <cell r="C979">
            <v>62.2</v>
          </cell>
          <cell r="D979">
            <v>62.2</v>
          </cell>
          <cell r="E979" t="str">
            <v>EUR</v>
          </cell>
          <cell r="F979">
            <v>1</v>
          </cell>
        </row>
        <row r="980">
          <cell r="A980" t="str">
            <v>BF450R</v>
          </cell>
          <cell r="B980" t="str">
            <v>PINZA P.TELO E TESSUTO LANE 130MM</v>
          </cell>
          <cell r="C980">
            <v>63.5</v>
          </cell>
          <cell r="D980">
            <v>63.5</v>
          </cell>
          <cell r="E980" t="str">
            <v>EUR</v>
          </cell>
          <cell r="F980">
            <v>1</v>
          </cell>
        </row>
        <row r="981">
          <cell r="A981" t="str">
            <v>BF451R</v>
          </cell>
          <cell r="B981" t="str">
            <v>PINZA P.TELO E TESSUTO LANE 155MM</v>
          </cell>
          <cell r="C981">
            <v>67.2</v>
          </cell>
          <cell r="D981">
            <v>67.2</v>
          </cell>
          <cell r="E981" t="str">
            <v>EUR</v>
          </cell>
          <cell r="F981">
            <v>1</v>
          </cell>
        </row>
        <row r="982">
          <cell r="A982" t="str">
            <v>BF452R</v>
          </cell>
          <cell r="B982" t="str">
            <v>PINZA P.TELO E TESSUTO 195MM</v>
          </cell>
          <cell r="C982">
            <v>71.400000000000006</v>
          </cell>
          <cell r="D982">
            <v>71.400000000000006</v>
          </cell>
          <cell r="E982" t="str">
            <v>EUR</v>
          </cell>
          <cell r="F982">
            <v>1</v>
          </cell>
        </row>
        <row r="983">
          <cell r="A983" t="str">
            <v>BF458R</v>
          </cell>
          <cell r="B983" t="str">
            <v>PINZA CHAMP THOMAS #1 100MM</v>
          </cell>
          <cell r="C983">
            <v>65.66</v>
          </cell>
          <cell r="D983">
            <v>65.66</v>
          </cell>
          <cell r="E983" t="str">
            <v>EUR</v>
          </cell>
          <cell r="F983">
            <v>1</v>
          </cell>
        </row>
        <row r="984">
          <cell r="A984" t="str">
            <v>BF459R</v>
          </cell>
          <cell r="B984" t="str">
            <v>PINZA CHAMP THOMAS #2 140MM</v>
          </cell>
          <cell r="C984">
            <v>65.66</v>
          </cell>
          <cell r="D984">
            <v>65.66</v>
          </cell>
          <cell r="E984" t="str">
            <v>EUR</v>
          </cell>
          <cell r="F984">
            <v>1</v>
          </cell>
        </row>
        <row r="985">
          <cell r="A985" t="str">
            <v>BF460R</v>
          </cell>
          <cell r="B985" t="str">
            <v>PINZA CHAMP ATR.150MM</v>
          </cell>
          <cell r="C985">
            <v>106.33</v>
          </cell>
          <cell r="D985">
            <v>106.33</v>
          </cell>
          <cell r="E985" t="str">
            <v>EUR</v>
          </cell>
          <cell r="F985">
            <v>1</v>
          </cell>
        </row>
        <row r="986">
          <cell r="A986" t="str">
            <v>BF461R</v>
          </cell>
          <cell r="B986" t="str">
            <v>PINZA CHAMPS LORNA 95MM</v>
          </cell>
          <cell r="C986">
            <v>28.2</v>
          </cell>
          <cell r="D986">
            <v>28.2</v>
          </cell>
          <cell r="E986" t="str">
            <v>EUR</v>
          </cell>
          <cell r="F986">
            <v>1</v>
          </cell>
        </row>
        <row r="987">
          <cell r="A987" t="str">
            <v>BF463R</v>
          </cell>
          <cell r="B987" t="str">
            <v>PINZA CHAMPS LORNA 130MM</v>
          </cell>
          <cell r="C987">
            <v>32.1</v>
          </cell>
          <cell r="D987">
            <v>32.1</v>
          </cell>
          <cell r="E987" t="str">
            <v>EUR</v>
          </cell>
          <cell r="F987">
            <v>1</v>
          </cell>
        </row>
        <row r="988">
          <cell r="A988" t="str">
            <v>BF464R</v>
          </cell>
          <cell r="B988" t="str">
            <v>PINZA FERMACARTA BOTTONUTA 140MM</v>
          </cell>
          <cell r="C988">
            <v>40.5</v>
          </cell>
          <cell r="D988">
            <v>40.5</v>
          </cell>
          <cell r="E988" t="str">
            <v>EUR</v>
          </cell>
          <cell r="F988">
            <v>1</v>
          </cell>
        </row>
        <row r="989">
          <cell r="A989" t="str">
            <v>BF465R</v>
          </cell>
          <cell r="B989" t="str">
            <v>PINZA P.CARTA BOTONUTA 115MM</v>
          </cell>
          <cell r="C989">
            <v>64.099999999999994</v>
          </cell>
          <cell r="D989">
            <v>64.099999999999994</v>
          </cell>
          <cell r="E989" t="str">
            <v>EUR</v>
          </cell>
          <cell r="F989">
            <v>1</v>
          </cell>
        </row>
        <row r="990">
          <cell r="A990" t="str">
            <v>BF466R</v>
          </cell>
          <cell r="B990" t="str">
            <v>PINZA P.CARTA BOTONUTA 135MM</v>
          </cell>
          <cell r="C990">
            <v>64.099999999999994</v>
          </cell>
          <cell r="D990">
            <v>64.099999999999994</v>
          </cell>
          <cell r="E990" t="str">
            <v>EUR</v>
          </cell>
          <cell r="F990">
            <v>1</v>
          </cell>
        </row>
        <row r="991">
          <cell r="A991" t="str">
            <v>BF491R</v>
          </cell>
          <cell r="B991" t="str">
            <v>CLAMP P.STERILIZZAZIONE BUNT 105MM</v>
          </cell>
          <cell r="C991">
            <v>14.9</v>
          </cell>
          <cell r="D991">
            <v>14.9</v>
          </cell>
          <cell r="E991" t="str">
            <v>EUR</v>
          </cell>
          <cell r="F991">
            <v>1</v>
          </cell>
        </row>
        <row r="992">
          <cell r="A992" t="str">
            <v>BF493R</v>
          </cell>
          <cell r="B992" t="str">
            <v>SPILLA P.STERILIZZAZIONE 140MM</v>
          </cell>
          <cell r="C992">
            <v>11.5</v>
          </cell>
          <cell r="D992">
            <v>11.5</v>
          </cell>
          <cell r="E992" t="str">
            <v>EUR</v>
          </cell>
          <cell r="F992">
            <v>1</v>
          </cell>
        </row>
        <row r="993">
          <cell r="A993" t="str">
            <v>BF494R</v>
          </cell>
          <cell r="B993" t="str">
            <v>PINZA D'STERILIZZAZ.MAYO DOPPIA 125MM</v>
          </cell>
          <cell r="C993">
            <v>40</v>
          </cell>
          <cell r="D993">
            <v>40</v>
          </cell>
          <cell r="E993" t="str">
            <v>EUR</v>
          </cell>
          <cell r="F993">
            <v>1</v>
          </cell>
        </row>
        <row r="994">
          <cell r="A994" t="str">
            <v>BH011R</v>
          </cell>
          <cell r="B994" t="str">
            <v>PINZA BULLDOG JOHNS-HOPKINS 38MM</v>
          </cell>
          <cell r="C994">
            <v>31.2</v>
          </cell>
          <cell r="D994">
            <v>31.2</v>
          </cell>
          <cell r="E994" t="str">
            <v>EUR</v>
          </cell>
          <cell r="F994">
            <v>1</v>
          </cell>
        </row>
        <row r="995">
          <cell r="A995" t="str">
            <v>BH012R</v>
          </cell>
          <cell r="B995" t="str">
            <v>PINZA BULLDOG JOHNS-HOPKINS 48MM</v>
          </cell>
          <cell r="C995">
            <v>31.2</v>
          </cell>
          <cell r="D995">
            <v>31.2</v>
          </cell>
          <cell r="E995" t="str">
            <v>EUR</v>
          </cell>
          <cell r="F995">
            <v>1</v>
          </cell>
        </row>
        <row r="996">
          <cell r="A996" t="str">
            <v>BH013R</v>
          </cell>
          <cell r="B996" t="str">
            <v>PINZA BULLDOG JOHNS-HOPKINS 56MM</v>
          </cell>
          <cell r="C996">
            <v>36.200000000000003</v>
          </cell>
          <cell r="D996">
            <v>36.200000000000003</v>
          </cell>
          <cell r="E996" t="str">
            <v>EUR</v>
          </cell>
          <cell r="F996">
            <v>1</v>
          </cell>
        </row>
        <row r="997">
          <cell r="A997" t="str">
            <v>BH014R</v>
          </cell>
          <cell r="B997" t="str">
            <v>PINZA BULLDOG JOHNS-HOPKINS 63MM</v>
          </cell>
          <cell r="C997">
            <v>36.200000000000003</v>
          </cell>
          <cell r="D997">
            <v>36.200000000000003</v>
          </cell>
          <cell r="E997" t="str">
            <v>EUR</v>
          </cell>
          <cell r="F997">
            <v>1</v>
          </cell>
        </row>
        <row r="998">
          <cell r="A998" t="str">
            <v>BH015R</v>
          </cell>
          <cell r="B998" t="str">
            <v>PINZA BULLDOG JOHNS-HOPKINS 70MM</v>
          </cell>
          <cell r="C998">
            <v>41.2</v>
          </cell>
          <cell r="D998">
            <v>41.2</v>
          </cell>
          <cell r="E998" t="str">
            <v>EUR</v>
          </cell>
          <cell r="F998">
            <v>1</v>
          </cell>
        </row>
        <row r="999">
          <cell r="A999" t="str">
            <v>BH016R</v>
          </cell>
          <cell r="B999" t="str">
            <v>PINZA BULLDOG JOHNS-HOPKINS 80MM</v>
          </cell>
          <cell r="C999">
            <v>41.2</v>
          </cell>
          <cell r="D999">
            <v>41.2</v>
          </cell>
          <cell r="E999" t="str">
            <v>EUR</v>
          </cell>
          <cell r="F999">
            <v>1</v>
          </cell>
        </row>
        <row r="1000">
          <cell r="A1000" t="str">
            <v>BH017R</v>
          </cell>
          <cell r="B1000" t="str">
            <v>PINZA BULLDOG JOHNS-HOPKINS 91MM</v>
          </cell>
          <cell r="C1000">
            <v>51.1</v>
          </cell>
          <cell r="D1000">
            <v>51.1</v>
          </cell>
          <cell r="E1000" t="str">
            <v>EUR</v>
          </cell>
          <cell r="F1000">
            <v>1</v>
          </cell>
        </row>
        <row r="1001">
          <cell r="A1001" t="str">
            <v>BH018R</v>
          </cell>
          <cell r="B1001" t="str">
            <v>PINZA P.POSARE LE CLAMPS BULLDOG 240MM</v>
          </cell>
          <cell r="C1001">
            <v>260.8</v>
          </cell>
          <cell r="D1001">
            <v>260.8</v>
          </cell>
          <cell r="E1001" t="str">
            <v>EUR</v>
          </cell>
          <cell r="F1001">
            <v>1</v>
          </cell>
        </row>
        <row r="1002">
          <cell r="A1002" t="str">
            <v>BH020R</v>
          </cell>
          <cell r="B1002" t="str">
            <v>CLAMP VASCOL.DIEFFENBACH RET.38MM</v>
          </cell>
          <cell r="C1002">
            <v>27.6</v>
          </cell>
          <cell r="D1002">
            <v>27.6</v>
          </cell>
          <cell r="E1002" t="str">
            <v>EUR</v>
          </cell>
          <cell r="F1002">
            <v>1</v>
          </cell>
        </row>
        <row r="1003">
          <cell r="A1003" t="str">
            <v>BH021R</v>
          </cell>
          <cell r="B1003" t="str">
            <v>CLAMP VASCOL.DIEFFENBACH CRV.38MM</v>
          </cell>
          <cell r="C1003">
            <v>27.6</v>
          </cell>
          <cell r="D1003">
            <v>27.6</v>
          </cell>
          <cell r="E1003" t="str">
            <v>EUR</v>
          </cell>
          <cell r="F1003">
            <v>1</v>
          </cell>
        </row>
        <row r="1004">
          <cell r="A1004" t="str">
            <v>BH022R</v>
          </cell>
          <cell r="B1004" t="str">
            <v>CLAMP VASCOL.DIEFFENBACH RET.48MM</v>
          </cell>
          <cell r="C1004">
            <v>27.6</v>
          </cell>
          <cell r="D1004">
            <v>27.6</v>
          </cell>
          <cell r="E1004" t="str">
            <v>EUR</v>
          </cell>
          <cell r="F1004">
            <v>1</v>
          </cell>
        </row>
        <row r="1005">
          <cell r="A1005" t="str">
            <v>BH023R</v>
          </cell>
          <cell r="B1005" t="str">
            <v>CLAMP VASCOL.DIEFFENBACH CRV.48MM</v>
          </cell>
          <cell r="C1005">
            <v>27.6</v>
          </cell>
          <cell r="D1005">
            <v>27.6</v>
          </cell>
          <cell r="E1005" t="str">
            <v>EUR</v>
          </cell>
          <cell r="F1005">
            <v>1</v>
          </cell>
        </row>
        <row r="1006">
          <cell r="A1006" t="str">
            <v>BH026R</v>
          </cell>
          <cell r="B1006" t="str">
            <v>CLAMP VASCOL.DIEFFENBACH RET.58MM</v>
          </cell>
          <cell r="C1006">
            <v>29.8</v>
          </cell>
          <cell r="D1006">
            <v>29.8</v>
          </cell>
          <cell r="E1006" t="str">
            <v>EUR</v>
          </cell>
          <cell r="F1006">
            <v>1</v>
          </cell>
        </row>
        <row r="1007">
          <cell r="A1007" t="str">
            <v>BH027R</v>
          </cell>
          <cell r="B1007" t="str">
            <v>CLAMP VASCOL.DIEFFENBACH CRV.58MM</v>
          </cell>
          <cell r="C1007">
            <v>29.8</v>
          </cell>
          <cell r="D1007">
            <v>29.8</v>
          </cell>
          <cell r="E1007" t="str">
            <v>EUR</v>
          </cell>
          <cell r="F1007">
            <v>1</v>
          </cell>
        </row>
        <row r="1008">
          <cell r="A1008" t="str">
            <v>BH030R</v>
          </cell>
          <cell r="B1008" t="str">
            <v>PINZA BULLDOG DE'BAKEY-HESS ANG.20MM</v>
          </cell>
          <cell r="C1008">
            <v>199.2</v>
          </cell>
          <cell r="D1008">
            <v>199.2</v>
          </cell>
          <cell r="E1008" t="str">
            <v>EUR</v>
          </cell>
          <cell r="F1008">
            <v>1</v>
          </cell>
        </row>
        <row r="1009">
          <cell r="A1009" t="str">
            <v>BH031R</v>
          </cell>
          <cell r="B1009" t="str">
            <v>PINZA BULLDOG DE'BAKEY-HESS ANG.30MM</v>
          </cell>
          <cell r="C1009">
            <v>199.2</v>
          </cell>
          <cell r="D1009">
            <v>199.2</v>
          </cell>
          <cell r="E1009" t="str">
            <v>EUR</v>
          </cell>
          <cell r="F1009">
            <v>1</v>
          </cell>
        </row>
        <row r="1010">
          <cell r="A1010" t="str">
            <v>BH032R</v>
          </cell>
          <cell r="B1010" t="str">
            <v>MICROPINZA BULLDOG DIETHRICH ANG.10/48MM</v>
          </cell>
          <cell r="C1010">
            <v>293.60000000000002</v>
          </cell>
          <cell r="D1010">
            <v>293.60000000000002</v>
          </cell>
          <cell r="E1010" t="str">
            <v>EUR</v>
          </cell>
          <cell r="F1010">
            <v>1</v>
          </cell>
        </row>
        <row r="1011">
          <cell r="A1011" t="str">
            <v>BH034R</v>
          </cell>
          <cell r="B1011" t="str">
            <v>MICROPINZA BULLDOG DIETHRICH ANG.13/48MM</v>
          </cell>
          <cell r="C1011">
            <v>141.01</v>
          </cell>
          <cell r="D1011">
            <v>141.01</v>
          </cell>
          <cell r="E1011" t="str">
            <v>EUR</v>
          </cell>
          <cell r="F1011">
            <v>1</v>
          </cell>
        </row>
        <row r="1012">
          <cell r="A1012" t="str">
            <v>BH100R</v>
          </cell>
          <cell r="B1012" t="str">
            <v>PINZA VASCOLARI CARREL 85MM</v>
          </cell>
          <cell r="C1012">
            <v>154.19999999999999</v>
          </cell>
          <cell r="D1012">
            <v>154.19999999999999</v>
          </cell>
          <cell r="E1012" t="str">
            <v>EUR</v>
          </cell>
          <cell r="F1012">
            <v>1</v>
          </cell>
        </row>
        <row r="1013">
          <cell r="A1013" t="str">
            <v>BH104R</v>
          </cell>
          <cell r="B1013" t="str">
            <v>PINZA EMOST.BABY-MOSQUITO RET.100MM</v>
          </cell>
          <cell r="C1013">
            <v>28.2</v>
          </cell>
          <cell r="D1013">
            <v>28.2</v>
          </cell>
          <cell r="E1013" t="str">
            <v>EUR</v>
          </cell>
          <cell r="F1013">
            <v>1</v>
          </cell>
        </row>
        <row r="1014">
          <cell r="A1014" t="str">
            <v>BH105R</v>
          </cell>
          <cell r="B1014" t="str">
            <v>PINZA EMOST.BABY-MOSQUITO CRV.100MM</v>
          </cell>
          <cell r="C1014">
            <v>29.5</v>
          </cell>
          <cell r="D1014">
            <v>29.5</v>
          </cell>
          <cell r="E1014" t="str">
            <v>EUR</v>
          </cell>
          <cell r="F1014">
            <v>1</v>
          </cell>
        </row>
        <row r="1015">
          <cell r="A1015" t="str">
            <v>BH106R</v>
          </cell>
          <cell r="B1015" t="str">
            <v>PINZA EMOST.DI JACOBSON RETTA 130MM</v>
          </cell>
          <cell r="C1015">
            <v>87.6</v>
          </cell>
          <cell r="D1015">
            <v>87.6</v>
          </cell>
          <cell r="E1015" t="str">
            <v>EUR</v>
          </cell>
          <cell r="F1015">
            <v>1</v>
          </cell>
        </row>
        <row r="1016">
          <cell r="A1016" t="str">
            <v>BH108R</v>
          </cell>
          <cell r="B1016" t="str">
            <v>PINZA EMOST.MICRO-HALSTED RET.125MM</v>
          </cell>
          <cell r="C1016">
            <v>28.2</v>
          </cell>
          <cell r="D1016">
            <v>28.2</v>
          </cell>
          <cell r="E1016" t="str">
            <v>EUR</v>
          </cell>
          <cell r="F1016">
            <v>1</v>
          </cell>
        </row>
        <row r="1017">
          <cell r="A1017" t="str">
            <v>BH109R</v>
          </cell>
          <cell r="B1017" t="str">
            <v>PINZA EMOST.MICRO-HALSTED CRV.125MM</v>
          </cell>
          <cell r="C1017">
            <v>29.5</v>
          </cell>
          <cell r="D1017">
            <v>29.5</v>
          </cell>
          <cell r="E1017" t="str">
            <v>EUR</v>
          </cell>
          <cell r="F1017">
            <v>1</v>
          </cell>
        </row>
        <row r="1018">
          <cell r="A1018" t="str">
            <v>BH110R</v>
          </cell>
          <cell r="B1018" t="str">
            <v>PINZA EMOST.HALSTED RET.125MM</v>
          </cell>
          <cell r="C1018">
            <v>23.6</v>
          </cell>
          <cell r="D1018">
            <v>23.6</v>
          </cell>
          <cell r="E1018" t="str">
            <v>EUR</v>
          </cell>
          <cell r="F1018">
            <v>1</v>
          </cell>
        </row>
        <row r="1019">
          <cell r="A1019" t="str">
            <v>BH111R</v>
          </cell>
          <cell r="B1019" t="str">
            <v>PINZA EMOST.HALSTED CRV.125MM</v>
          </cell>
          <cell r="C1019">
            <v>25.3</v>
          </cell>
          <cell r="D1019">
            <v>25.3</v>
          </cell>
          <cell r="E1019" t="str">
            <v>EUR</v>
          </cell>
          <cell r="F1019">
            <v>1</v>
          </cell>
        </row>
        <row r="1020">
          <cell r="A1020" t="str">
            <v>BH114R</v>
          </cell>
          <cell r="B1020" t="str">
            <v>PINZA MOSQUITO 1X2D.RET.100MM</v>
          </cell>
          <cell r="C1020">
            <v>30.4</v>
          </cell>
          <cell r="D1020">
            <v>30.4</v>
          </cell>
          <cell r="E1020" t="str">
            <v>EUR</v>
          </cell>
          <cell r="F1020">
            <v>1</v>
          </cell>
        </row>
        <row r="1021">
          <cell r="A1021" t="str">
            <v>BH115R</v>
          </cell>
          <cell r="B1021" t="str">
            <v>PINZA MOSQUITO 1X2D.CRV.100MM</v>
          </cell>
          <cell r="C1021">
            <v>32.1</v>
          </cell>
          <cell r="D1021">
            <v>32.1</v>
          </cell>
          <cell r="E1021" t="str">
            <v>EUR</v>
          </cell>
          <cell r="F1021">
            <v>1</v>
          </cell>
        </row>
        <row r="1022">
          <cell r="A1022" t="str">
            <v>BH118R</v>
          </cell>
          <cell r="B1022" t="str">
            <v>PINZA MOSQUITO HALSTED RET.1X2D.125MM</v>
          </cell>
          <cell r="C1022">
            <v>30.4</v>
          </cell>
          <cell r="D1022">
            <v>30.4</v>
          </cell>
          <cell r="E1022" t="str">
            <v>EUR</v>
          </cell>
          <cell r="F1022">
            <v>1</v>
          </cell>
        </row>
        <row r="1023">
          <cell r="A1023" t="str">
            <v>BH119R</v>
          </cell>
          <cell r="B1023" t="str">
            <v>PINZA MOSQUITO HALSTED CRV.1X2D.125MM</v>
          </cell>
          <cell r="C1023">
            <v>32.1</v>
          </cell>
          <cell r="D1023">
            <v>32.1</v>
          </cell>
          <cell r="E1023" t="str">
            <v>EUR</v>
          </cell>
          <cell r="F1023">
            <v>1</v>
          </cell>
        </row>
        <row r="1024">
          <cell r="A1024" t="str">
            <v>BH120R</v>
          </cell>
          <cell r="B1024" t="str">
            <v>PINZA MOSQUITO HALSTED 1X2D.RET.125MM</v>
          </cell>
          <cell r="C1024">
            <v>25.8</v>
          </cell>
          <cell r="D1024">
            <v>25.8</v>
          </cell>
          <cell r="E1024" t="str">
            <v>EUR</v>
          </cell>
          <cell r="F1024">
            <v>1</v>
          </cell>
        </row>
        <row r="1025">
          <cell r="A1025" t="str">
            <v>BH121R</v>
          </cell>
          <cell r="B1025" t="str">
            <v>PINZA MOSQUITO HALSTED CRV.1X2D.125MM</v>
          </cell>
          <cell r="C1025">
            <v>26.5</v>
          </cell>
          <cell r="D1025">
            <v>26.5</v>
          </cell>
          <cell r="E1025" t="str">
            <v>EUR</v>
          </cell>
          <cell r="F1025">
            <v>1</v>
          </cell>
        </row>
        <row r="1026">
          <cell r="A1026" t="str">
            <v>BH123R</v>
          </cell>
          <cell r="B1026" t="str">
            <v>PINZA P.ARTERIE DUNHILL RET.125MM</v>
          </cell>
          <cell r="C1026">
            <v>51.7</v>
          </cell>
          <cell r="D1026">
            <v>51.7</v>
          </cell>
          <cell r="E1026" t="str">
            <v>EUR</v>
          </cell>
          <cell r="F1026">
            <v>1</v>
          </cell>
        </row>
        <row r="1027">
          <cell r="A1027" t="str">
            <v>BH124R</v>
          </cell>
          <cell r="B1027" t="str">
            <v>PINZA P.ARTERIE CAIRNS RET.150MM</v>
          </cell>
          <cell r="C1027">
            <v>62.5</v>
          </cell>
          <cell r="D1027">
            <v>62.5</v>
          </cell>
          <cell r="E1027" t="str">
            <v>EUR</v>
          </cell>
          <cell r="F1027">
            <v>1</v>
          </cell>
        </row>
        <row r="1028">
          <cell r="A1028" t="str">
            <v>BH125R</v>
          </cell>
          <cell r="B1028" t="str">
            <v>PINZA P.ARTERIE CAIRNS CRV.150MM</v>
          </cell>
          <cell r="C1028">
            <v>81</v>
          </cell>
          <cell r="D1028">
            <v>81</v>
          </cell>
          <cell r="E1028" t="str">
            <v>EUR</v>
          </cell>
          <cell r="F1028">
            <v>1</v>
          </cell>
        </row>
        <row r="1029">
          <cell r="A1029" t="str">
            <v>BH126R</v>
          </cell>
          <cell r="B1029" t="str">
            <v>PINZA P.ARTERIE CAIRNS CRV.LAT.150MM</v>
          </cell>
          <cell r="C1029">
            <v>76.599999999999994</v>
          </cell>
          <cell r="D1029">
            <v>76.599999999999994</v>
          </cell>
          <cell r="E1029" t="str">
            <v>EUR</v>
          </cell>
          <cell r="F1029">
            <v>1</v>
          </cell>
        </row>
        <row r="1030">
          <cell r="A1030" t="str">
            <v>BH127R</v>
          </cell>
          <cell r="B1030" t="str">
            <v>PINZA P.ARTERIE MOYNIHAN CRV.150MM</v>
          </cell>
          <cell r="C1030">
            <v>102.75</v>
          </cell>
          <cell r="D1030">
            <v>102.75</v>
          </cell>
          <cell r="E1030" t="str">
            <v>EUR</v>
          </cell>
          <cell r="F1030">
            <v>1</v>
          </cell>
        </row>
        <row r="1031">
          <cell r="A1031" t="str">
            <v>BH130R</v>
          </cell>
          <cell r="B1031" t="str">
            <v>PINZA EMOST.PROVIDENCE-HOSP.RET.140MM</v>
          </cell>
          <cell r="C1031">
            <v>33</v>
          </cell>
          <cell r="D1031">
            <v>33</v>
          </cell>
          <cell r="E1031" t="str">
            <v>EUR</v>
          </cell>
          <cell r="F1031">
            <v>1</v>
          </cell>
        </row>
        <row r="1032">
          <cell r="A1032" t="str">
            <v>BH131R</v>
          </cell>
          <cell r="B1032" t="str">
            <v>PINZA EMOST.PROVIDENCE-HOSP.CRV.140MM</v>
          </cell>
          <cell r="C1032">
            <v>34.5</v>
          </cell>
          <cell r="D1032">
            <v>34.5</v>
          </cell>
          <cell r="E1032" t="str">
            <v>EUR</v>
          </cell>
          <cell r="F1032">
            <v>1</v>
          </cell>
        </row>
        <row r="1033">
          <cell r="A1033" t="str">
            <v>BH134R</v>
          </cell>
          <cell r="B1033" t="str">
            <v>PINZA EMOST.KELLY RET.140MM</v>
          </cell>
          <cell r="C1033">
            <v>24.4</v>
          </cell>
          <cell r="D1033">
            <v>24.4</v>
          </cell>
          <cell r="E1033" t="str">
            <v>EUR</v>
          </cell>
          <cell r="F1033">
            <v>1</v>
          </cell>
        </row>
        <row r="1034">
          <cell r="A1034" t="str">
            <v>BH135R</v>
          </cell>
          <cell r="B1034" t="str">
            <v>PINZA EMOST.KELLY CRV.140MM</v>
          </cell>
          <cell r="C1034">
            <v>25.3</v>
          </cell>
          <cell r="D1034">
            <v>25.3</v>
          </cell>
          <cell r="E1034" t="str">
            <v>EUR</v>
          </cell>
          <cell r="F1034">
            <v>1</v>
          </cell>
        </row>
        <row r="1035">
          <cell r="A1035" t="str">
            <v>BH139R</v>
          </cell>
          <cell r="B1035" t="str">
            <v>PINZA EMOSTATICA DANDY CRV.140MM</v>
          </cell>
          <cell r="C1035">
            <v>59.4</v>
          </cell>
          <cell r="D1035">
            <v>59.4</v>
          </cell>
          <cell r="E1035" t="str">
            <v>EUR</v>
          </cell>
          <cell r="F1035">
            <v>1</v>
          </cell>
        </row>
        <row r="1036">
          <cell r="A1036" t="str">
            <v>BH140R</v>
          </cell>
          <cell r="B1036" t="str">
            <v>PINZA EMOS.BABY-CRILE RET.140MM</v>
          </cell>
          <cell r="C1036">
            <v>27.1</v>
          </cell>
          <cell r="D1036">
            <v>27.1</v>
          </cell>
          <cell r="E1036" t="str">
            <v>EUR</v>
          </cell>
          <cell r="F1036">
            <v>1</v>
          </cell>
        </row>
        <row r="1037">
          <cell r="A1037" t="str">
            <v>BH141R</v>
          </cell>
          <cell r="B1037" t="str">
            <v>PINZA EMOST.BABY-CRILE CRV.140MM</v>
          </cell>
          <cell r="C1037">
            <v>28.4</v>
          </cell>
          <cell r="D1037">
            <v>28.4</v>
          </cell>
          <cell r="E1037" t="str">
            <v>EUR</v>
          </cell>
          <cell r="F1037">
            <v>1</v>
          </cell>
        </row>
        <row r="1038">
          <cell r="A1038" t="str">
            <v>BH143R</v>
          </cell>
          <cell r="B1038" t="str">
            <v>PINZA EMOST.DANDY CRV.LATERAL.1X2D.140MM</v>
          </cell>
          <cell r="C1038">
            <v>87.9</v>
          </cell>
          <cell r="D1038">
            <v>87.9</v>
          </cell>
          <cell r="E1038" t="str">
            <v>EUR</v>
          </cell>
          <cell r="F1038">
            <v>1</v>
          </cell>
        </row>
        <row r="1039">
          <cell r="A1039" t="str">
            <v>BH144R</v>
          </cell>
          <cell r="B1039" t="str">
            <v>PINZA EMOST.CRILE RET.140MM</v>
          </cell>
          <cell r="C1039">
            <v>24.4</v>
          </cell>
          <cell r="D1039">
            <v>24.4</v>
          </cell>
          <cell r="E1039" t="str">
            <v>EUR</v>
          </cell>
          <cell r="F1039">
            <v>1</v>
          </cell>
        </row>
        <row r="1040">
          <cell r="A1040" t="str">
            <v>BH145R</v>
          </cell>
          <cell r="B1040" t="str">
            <v>PINZA EMOST.CRILE CRV.140MM</v>
          </cell>
          <cell r="C1040">
            <v>25.3</v>
          </cell>
          <cell r="D1040">
            <v>25.3</v>
          </cell>
          <cell r="E1040" t="str">
            <v>EUR</v>
          </cell>
          <cell r="F1040">
            <v>1</v>
          </cell>
        </row>
        <row r="1041">
          <cell r="A1041" t="str">
            <v>BH150R</v>
          </cell>
          <cell r="B1041" t="str">
            <v>PINZA EMOS.BABY-CRILE RET.1X2D.140MM</v>
          </cell>
          <cell r="C1041">
            <v>34.299999999999997</v>
          </cell>
          <cell r="D1041">
            <v>34.299999999999997</v>
          </cell>
          <cell r="E1041" t="str">
            <v>EUR</v>
          </cell>
          <cell r="F1041">
            <v>1</v>
          </cell>
        </row>
        <row r="1042">
          <cell r="A1042" t="str">
            <v>BH151R</v>
          </cell>
          <cell r="B1042" t="str">
            <v>PINZA EMOST.BABY-CRILE CRV.1X2D.140MM</v>
          </cell>
          <cell r="C1042">
            <v>35.6</v>
          </cell>
          <cell r="D1042">
            <v>35.6</v>
          </cell>
          <cell r="E1042" t="str">
            <v>EUR</v>
          </cell>
          <cell r="F1042">
            <v>1</v>
          </cell>
        </row>
        <row r="1043">
          <cell r="A1043" t="str">
            <v>BH154R</v>
          </cell>
          <cell r="B1043" t="str">
            <v>PINZA EMOST.CRILE RET.1X2D.140MM</v>
          </cell>
          <cell r="C1043">
            <v>26.5</v>
          </cell>
          <cell r="D1043">
            <v>26.5</v>
          </cell>
          <cell r="E1043" t="str">
            <v>EUR</v>
          </cell>
          <cell r="F1043">
            <v>1</v>
          </cell>
        </row>
        <row r="1044">
          <cell r="A1044" t="str">
            <v>BH155R</v>
          </cell>
          <cell r="B1044" t="str">
            <v>PINZA EMOST.CRILE CRV.1X2D.140MM</v>
          </cell>
          <cell r="C1044">
            <v>27.7</v>
          </cell>
          <cell r="D1044">
            <v>27.7</v>
          </cell>
          <cell r="E1044" t="str">
            <v>EUR</v>
          </cell>
          <cell r="F1044">
            <v>1</v>
          </cell>
        </row>
        <row r="1045">
          <cell r="A1045" t="str">
            <v>BH160R</v>
          </cell>
          <cell r="B1045" t="str">
            <v>PINZA EMOST.LERICHE RET.150MM</v>
          </cell>
          <cell r="C1045">
            <v>35.5</v>
          </cell>
          <cell r="D1045">
            <v>35.5</v>
          </cell>
          <cell r="E1045" t="str">
            <v>EUR</v>
          </cell>
          <cell r="F1045">
            <v>1</v>
          </cell>
        </row>
        <row r="1046">
          <cell r="A1046" t="str">
            <v>BH161R</v>
          </cell>
          <cell r="B1046" t="str">
            <v>PINZA EMOST.LERICHE CRV.150MM</v>
          </cell>
          <cell r="C1046">
            <v>36.1</v>
          </cell>
          <cell r="D1046">
            <v>36.1</v>
          </cell>
          <cell r="E1046" t="str">
            <v>EUR</v>
          </cell>
          <cell r="F1046">
            <v>1</v>
          </cell>
        </row>
        <row r="1047">
          <cell r="A1047" t="str">
            <v>BH164R</v>
          </cell>
          <cell r="B1047" t="str">
            <v>PINZA EMOST.RANKIN RET.160MM</v>
          </cell>
          <cell r="C1047">
            <v>25.8</v>
          </cell>
          <cell r="D1047">
            <v>25.8</v>
          </cell>
          <cell r="E1047" t="str">
            <v>EUR</v>
          </cell>
          <cell r="F1047">
            <v>1</v>
          </cell>
        </row>
        <row r="1048">
          <cell r="A1048" t="str">
            <v>BH165R</v>
          </cell>
          <cell r="B1048" t="str">
            <v>PINZA EMOST.RANKIN CRV.160MM</v>
          </cell>
          <cell r="C1048">
            <v>27</v>
          </cell>
          <cell r="D1048">
            <v>27</v>
          </cell>
          <cell r="E1048" t="str">
            <v>EUR</v>
          </cell>
          <cell r="F1048">
            <v>1</v>
          </cell>
        </row>
        <row r="1049">
          <cell r="A1049" t="str">
            <v>BH166R</v>
          </cell>
          <cell r="B1049" t="str">
            <v>PINZA EMOST.CRILE RET.160MM</v>
          </cell>
          <cell r="C1049">
            <v>25.8</v>
          </cell>
          <cell r="D1049">
            <v>25.8</v>
          </cell>
          <cell r="E1049" t="str">
            <v>EUR</v>
          </cell>
          <cell r="F1049">
            <v>1</v>
          </cell>
        </row>
        <row r="1050">
          <cell r="A1050" t="str">
            <v>BH167R</v>
          </cell>
          <cell r="B1050" t="str">
            <v>PINZA EMOST.CRILE CRV.160MM</v>
          </cell>
          <cell r="C1050">
            <v>27</v>
          </cell>
          <cell r="D1050">
            <v>27</v>
          </cell>
          <cell r="E1050" t="str">
            <v>EUR</v>
          </cell>
          <cell r="F1050">
            <v>1</v>
          </cell>
        </row>
        <row r="1051">
          <cell r="A1051" t="str">
            <v>BH168R</v>
          </cell>
          <cell r="B1051" t="str">
            <v>PINZA EMOS.XON-LOVELACE RET.160MM</v>
          </cell>
          <cell r="C1051">
            <v>95</v>
          </cell>
          <cell r="D1051">
            <v>95</v>
          </cell>
          <cell r="E1051" t="str">
            <v>EUR</v>
          </cell>
          <cell r="F1051">
            <v>1</v>
          </cell>
        </row>
        <row r="1052">
          <cell r="A1052" t="str">
            <v>BH170R</v>
          </cell>
          <cell r="B1052" t="str">
            <v>PINZA EMOS.LERICHE RET.1X2D.150MM</v>
          </cell>
          <cell r="C1052">
            <v>47.4</v>
          </cell>
          <cell r="D1052">
            <v>47.4</v>
          </cell>
          <cell r="E1052" t="str">
            <v>EUR</v>
          </cell>
          <cell r="F1052">
            <v>1</v>
          </cell>
        </row>
        <row r="1053">
          <cell r="A1053" t="str">
            <v>BH171R</v>
          </cell>
          <cell r="B1053" t="str">
            <v>PINZA EMOS.LERICHE CRV.1X2D.150MM</v>
          </cell>
          <cell r="C1053">
            <v>51.2</v>
          </cell>
          <cell r="D1053">
            <v>51.2</v>
          </cell>
          <cell r="E1053" t="str">
            <v>EUR</v>
          </cell>
          <cell r="F1053">
            <v>1</v>
          </cell>
        </row>
        <row r="1054">
          <cell r="A1054" t="str">
            <v>BH176R</v>
          </cell>
          <cell r="B1054" t="str">
            <v>PINZA EMOST.CRILE RET.1X2D.160MM</v>
          </cell>
          <cell r="C1054">
            <v>31.6</v>
          </cell>
          <cell r="D1054">
            <v>31.6</v>
          </cell>
          <cell r="E1054" t="str">
            <v>EUR</v>
          </cell>
          <cell r="F1054">
            <v>1</v>
          </cell>
        </row>
        <row r="1055">
          <cell r="A1055" t="str">
            <v>BH177R</v>
          </cell>
          <cell r="B1055" t="str">
            <v>PINZA EMOST.CRILE CRV.1X2D.160MM</v>
          </cell>
          <cell r="C1055">
            <v>32.799999999999997</v>
          </cell>
          <cell r="D1055">
            <v>32.799999999999997</v>
          </cell>
          <cell r="E1055" t="str">
            <v>EUR</v>
          </cell>
          <cell r="F1055">
            <v>1</v>
          </cell>
        </row>
        <row r="1056">
          <cell r="A1056" t="str">
            <v>BH178R</v>
          </cell>
          <cell r="B1056" t="str">
            <v>PINZA EMOST.DIXON-LOVEL.RET.1X2D.160MM</v>
          </cell>
          <cell r="C1056">
            <v>85.1</v>
          </cell>
          <cell r="D1056">
            <v>85.1</v>
          </cell>
          <cell r="E1056" t="str">
            <v>EUR</v>
          </cell>
          <cell r="F1056">
            <v>1</v>
          </cell>
        </row>
        <row r="1057">
          <cell r="A1057" t="str">
            <v>BH183R</v>
          </cell>
          <cell r="B1057" t="str">
            <v>PINZA P.ARTERIE FRASER-KELLY CRV.180MM</v>
          </cell>
          <cell r="C1057">
            <v>86.64</v>
          </cell>
          <cell r="D1057">
            <v>86.64</v>
          </cell>
          <cell r="E1057" t="str">
            <v>EUR</v>
          </cell>
          <cell r="F1057">
            <v>1</v>
          </cell>
        </row>
        <row r="1058">
          <cell r="A1058" t="str">
            <v>BH187R</v>
          </cell>
          <cell r="B1058" t="str">
            <v>PINZA EMOST.DI JACOBSON CUR.190MM</v>
          </cell>
          <cell r="C1058">
            <v>119.3</v>
          </cell>
          <cell r="D1058">
            <v>119.3</v>
          </cell>
          <cell r="E1058" t="str">
            <v>EUR</v>
          </cell>
          <cell r="F1058">
            <v>1</v>
          </cell>
        </row>
        <row r="1059">
          <cell r="A1059" t="str">
            <v>BH191R</v>
          </cell>
          <cell r="B1059" t="str">
            <v>PINZA P.ARTERIE DUNHILL CRV.190MM</v>
          </cell>
          <cell r="C1059">
            <v>88.4</v>
          </cell>
          <cell r="D1059">
            <v>88.4</v>
          </cell>
          <cell r="E1059" t="str">
            <v>EUR</v>
          </cell>
          <cell r="F1059">
            <v>1</v>
          </cell>
        </row>
        <row r="1060">
          <cell r="A1060" t="str">
            <v>BH193R</v>
          </cell>
          <cell r="B1060" t="str">
            <v>PINZA P.ARTERIE GREY TURNER CRV.180MM</v>
          </cell>
          <cell r="C1060">
            <v>96.6</v>
          </cell>
          <cell r="D1060">
            <v>96.6</v>
          </cell>
          <cell r="E1060" t="str">
            <v>EUR</v>
          </cell>
          <cell r="F1060">
            <v>1</v>
          </cell>
        </row>
        <row r="1061">
          <cell r="A1061" t="str">
            <v>BH196R</v>
          </cell>
          <cell r="B1061" t="str">
            <v>PINZA ARTERIALE BIRKET RET.185MM</v>
          </cell>
          <cell r="C1061">
            <v>67.099999999999994</v>
          </cell>
          <cell r="D1061">
            <v>67.099999999999994</v>
          </cell>
          <cell r="E1061" t="str">
            <v>EUR</v>
          </cell>
          <cell r="F1061">
            <v>1</v>
          </cell>
        </row>
        <row r="1062">
          <cell r="A1062" t="str">
            <v>BH197R</v>
          </cell>
          <cell r="B1062" t="str">
            <v>PINZA ARTERIALE BIRKETT CRV.185MM</v>
          </cell>
          <cell r="C1062">
            <v>69</v>
          </cell>
          <cell r="D1062">
            <v>69</v>
          </cell>
          <cell r="E1062" t="str">
            <v>EUR</v>
          </cell>
          <cell r="F1062">
            <v>1</v>
          </cell>
        </row>
        <row r="1063">
          <cell r="A1063" t="str">
            <v>BH198R</v>
          </cell>
          <cell r="B1063" t="str">
            <v>PINZA ARTERIE SEC.FUCHSIG CRV.190MM</v>
          </cell>
          <cell r="C1063">
            <v>102</v>
          </cell>
          <cell r="D1063">
            <v>102</v>
          </cell>
          <cell r="E1063" t="str">
            <v>EUR</v>
          </cell>
          <cell r="F1063">
            <v>1</v>
          </cell>
        </row>
        <row r="1064">
          <cell r="A1064" t="str">
            <v>BH199R</v>
          </cell>
          <cell r="B1064" t="str">
            <v>PINZA EMOSTATICA NISSEN CRV.185MM</v>
          </cell>
          <cell r="C1064">
            <v>88.3</v>
          </cell>
          <cell r="D1064">
            <v>88.3</v>
          </cell>
          <cell r="E1064" t="str">
            <v>EUR</v>
          </cell>
          <cell r="F1064">
            <v>1</v>
          </cell>
        </row>
        <row r="1065">
          <cell r="A1065" t="str">
            <v>BH200R</v>
          </cell>
          <cell r="B1065" t="str">
            <v>PINZA EMOSTATICA ADSON RET.185MM</v>
          </cell>
          <cell r="C1065">
            <v>55.2</v>
          </cell>
          <cell r="D1065">
            <v>55.2</v>
          </cell>
          <cell r="E1065" t="str">
            <v>EUR</v>
          </cell>
          <cell r="F1065">
            <v>1</v>
          </cell>
        </row>
        <row r="1066">
          <cell r="A1066" t="str">
            <v>BH201R</v>
          </cell>
          <cell r="B1066" t="str">
            <v>PINZA EMOSTATICA ADSON CRV.185MM</v>
          </cell>
          <cell r="C1066">
            <v>57.8</v>
          </cell>
          <cell r="D1066">
            <v>57.8</v>
          </cell>
          <cell r="E1066" t="str">
            <v>EUR</v>
          </cell>
          <cell r="F1066">
            <v>1</v>
          </cell>
        </row>
        <row r="1067">
          <cell r="A1067" t="str">
            <v>BH202R</v>
          </cell>
          <cell r="B1067" t="str">
            <v>PINZA EMOST.HALSTED RET.185MM</v>
          </cell>
          <cell r="C1067">
            <v>49.1</v>
          </cell>
          <cell r="D1067">
            <v>49.1</v>
          </cell>
          <cell r="E1067" t="str">
            <v>EUR</v>
          </cell>
          <cell r="F1067">
            <v>1</v>
          </cell>
        </row>
        <row r="1068">
          <cell r="A1068" t="str">
            <v>BH203R</v>
          </cell>
          <cell r="B1068" t="str">
            <v>PINZA EMOST.HALSTED CRV.185MM</v>
          </cell>
          <cell r="C1068">
            <v>51.7</v>
          </cell>
          <cell r="D1068">
            <v>51.7</v>
          </cell>
          <cell r="E1068" t="str">
            <v>EUR</v>
          </cell>
          <cell r="F1068">
            <v>1</v>
          </cell>
        </row>
        <row r="1069">
          <cell r="A1069" t="str">
            <v>BH205R</v>
          </cell>
          <cell r="B1069" t="str">
            <v>PINZA EMOSTATICA ADSON CURVA 215MM</v>
          </cell>
          <cell r="C1069">
            <v>105.2</v>
          </cell>
          <cell r="D1069">
            <v>105.2</v>
          </cell>
          <cell r="E1069" t="str">
            <v>EUR</v>
          </cell>
          <cell r="F1069">
            <v>1</v>
          </cell>
        </row>
        <row r="1070">
          <cell r="A1070" t="str">
            <v>BH206R</v>
          </cell>
          <cell r="B1070" t="str">
            <v>PINZA EMOST.HEISS RET.200MM</v>
          </cell>
          <cell r="C1070">
            <v>55.3</v>
          </cell>
          <cell r="D1070">
            <v>55.3</v>
          </cell>
          <cell r="E1070" t="str">
            <v>EUR</v>
          </cell>
          <cell r="F1070">
            <v>1</v>
          </cell>
        </row>
        <row r="1071">
          <cell r="A1071" t="str">
            <v>BH207R</v>
          </cell>
          <cell r="B1071" t="str">
            <v>PINZA EMOST.HEISS LEGG.CRV.200MM</v>
          </cell>
          <cell r="C1071">
            <v>57.1</v>
          </cell>
          <cell r="D1071">
            <v>57.1</v>
          </cell>
          <cell r="E1071" t="str">
            <v>EUR</v>
          </cell>
          <cell r="F1071">
            <v>1</v>
          </cell>
        </row>
        <row r="1072">
          <cell r="A1072" t="str">
            <v>BH209R</v>
          </cell>
          <cell r="B1072" t="str">
            <v>PINZA EMOST.HEISS MOLTO CRV.195MM</v>
          </cell>
          <cell r="C1072">
            <v>71.599999999999994</v>
          </cell>
          <cell r="D1072">
            <v>71.599999999999994</v>
          </cell>
          <cell r="E1072" t="str">
            <v>EUR</v>
          </cell>
          <cell r="F1072">
            <v>1</v>
          </cell>
        </row>
        <row r="1073">
          <cell r="A1073" t="str">
            <v>BH210R</v>
          </cell>
          <cell r="B1073" t="str">
            <v>PINZA EMOST.HALSTED-MOSQ.RET.200MM</v>
          </cell>
          <cell r="C1073">
            <v>71.56</v>
          </cell>
          <cell r="D1073">
            <v>71.56</v>
          </cell>
          <cell r="E1073" t="str">
            <v>EUR</v>
          </cell>
          <cell r="F1073">
            <v>1</v>
          </cell>
        </row>
        <row r="1074">
          <cell r="A1074" t="str">
            <v>BH211R</v>
          </cell>
          <cell r="B1074" t="str">
            <v>PINZA EMOST.HALSTED-MOSQ.CRV.200MM</v>
          </cell>
          <cell r="C1074">
            <v>74.61</v>
          </cell>
          <cell r="D1074">
            <v>74.61</v>
          </cell>
          <cell r="E1074" t="str">
            <v>EUR</v>
          </cell>
          <cell r="F1074">
            <v>1</v>
          </cell>
        </row>
        <row r="1075">
          <cell r="A1075" t="str">
            <v>BH212R</v>
          </cell>
          <cell r="B1075" t="str">
            <v>PINZA EMOST.HALSTED 1X2D.RET.185MM</v>
          </cell>
          <cell r="C1075">
            <v>58</v>
          </cell>
          <cell r="D1075">
            <v>58</v>
          </cell>
          <cell r="E1075" t="str">
            <v>EUR</v>
          </cell>
          <cell r="F1075">
            <v>1</v>
          </cell>
        </row>
        <row r="1076">
          <cell r="A1076" t="str">
            <v>BH213R</v>
          </cell>
          <cell r="B1076" t="str">
            <v>PINZA EMOST.HALSTED 1X2D.CRV.185MM</v>
          </cell>
          <cell r="C1076">
            <v>61.3</v>
          </cell>
          <cell r="D1076">
            <v>61.3</v>
          </cell>
          <cell r="E1076" t="str">
            <v>EUR</v>
          </cell>
          <cell r="F1076">
            <v>1</v>
          </cell>
        </row>
        <row r="1077">
          <cell r="A1077" t="str">
            <v>BH214R</v>
          </cell>
          <cell r="B1077" t="str">
            <v>PINZA EMOST.HALSTED-MOSQ.RET.1X2D.200MM</v>
          </cell>
          <cell r="C1077">
            <v>78.03</v>
          </cell>
          <cell r="D1077">
            <v>78.03</v>
          </cell>
          <cell r="E1077" t="str">
            <v>EUR</v>
          </cell>
          <cell r="F1077">
            <v>1</v>
          </cell>
        </row>
        <row r="1078">
          <cell r="A1078" t="str">
            <v>BH215R</v>
          </cell>
          <cell r="B1078" t="str">
            <v>PINZA EMOST.HALSTED-MOSQ.CRV.1X2D.200MM</v>
          </cell>
          <cell r="C1078">
            <v>81.86</v>
          </cell>
          <cell r="D1078">
            <v>81.86</v>
          </cell>
          <cell r="E1078" t="str">
            <v>EUR</v>
          </cell>
          <cell r="F1078">
            <v>1</v>
          </cell>
        </row>
        <row r="1079">
          <cell r="A1079" t="str">
            <v>BH216R</v>
          </cell>
          <cell r="B1079" t="str">
            <v>PINZA EMOST.HEISS RET.1X2D.200MM</v>
          </cell>
          <cell r="C1079">
            <v>82.1</v>
          </cell>
          <cell r="D1079">
            <v>82.1</v>
          </cell>
          <cell r="E1079" t="str">
            <v>EUR</v>
          </cell>
          <cell r="F1079">
            <v>1</v>
          </cell>
        </row>
        <row r="1080">
          <cell r="A1080" t="str">
            <v>BH217R</v>
          </cell>
          <cell r="B1080" t="str">
            <v>PINZA EMOST.HEISS CRV.1X2D.200MM</v>
          </cell>
          <cell r="C1080">
            <v>86.5</v>
          </cell>
          <cell r="D1080">
            <v>86.5</v>
          </cell>
          <cell r="E1080" t="str">
            <v>EUR</v>
          </cell>
          <cell r="F1080">
            <v>1</v>
          </cell>
        </row>
        <row r="1081">
          <cell r="A1081" t="str">
            <v>BH224R</v>
          </cell>
          <cell r="B1081" t="str">
            <v>PINZA EMOST.SAROT RET.240MM</v>
          </cell>
          <cell r="C1081">
            <v>96.39</v>
          </cell>
          <cell r="D1081">
            <v>96.39</v>
          </cell>
          <cell r="E1081" t="str">
            <v>EUR</v>
          </cell>
          <cell r="F1081">
            <v>1</v>
          </cell>
        </row>
        <row r="1082">
          <cell r="A1082" t="str">
            <v>BH225R</v>
          </cell>
          <cell r="B1082" t="str">
            <v>PINZA EMOSTATICA CRAFOORD CRV.245MM</v>
          </cell>
          <cell r="C1082">
            <v>169.5</v>
          </cell>
          <cell r="D1082">
            <v>169.5</v>
          </cell>
          <cell r="E1082" t="str">
            <v>EUR</v>
          </cell>
          <cell r="F1082">
            <v>1</v>
          </cell>
        </row>
        <row r="1083">
          <cell r="A1083" t="str">
            <v>BH226R</v>
          </cell>
          <cell r="B1083" t="str">
            <v>PINZA EMOSTATICA SAROT CRV.250MM</v>
          </cell>
          <cell r="C1083">
            <v>167.13</v>
          </cell>
          <cell r="D1083">
            <v>167.13</v>
          </cell>
          <cell r="E1083" t="str">
            <v>EUR</v>
          </cell>
          <cell r="F1083">
            <v>1</v>
          </cell>
        </row>
        <row r="1084">
          <cell r="A1084" t="str">
            <v>BH227R</v>
          </cell>
          <cell r="B1084" t="str">
            <v>PINZA ARTERIE CRAFOORD MODIF.240MM</v>
          </cell>
          <cell r="C1084">
            <v>186.6</v>
          </cell>
          <cell r="D1084">
            <v>186.6</v>
          </cell>
          <cell r="E1084" t="str">
            <v>EUR</v>
          </cell>
          <cell r="F1084">
            <v>1</v>
          </cell>
        </row>
        <row r="1085">
          <cell r="A1085" t="str">
            <v>BH228R</v>
          </cell>
          <cell r="B1085" t="str">
            <v>PINZA BENGOLEA RET.245MM</v>
          </cell>
          <cell r="C1085">
            <v>73.7</v>
          </cell>
          <cell r="D1085">
            <v>73.7</v>
          </cell>
          <cell r="E1085" t="str">
            <v>EUR</v>
          </cell>
          <cell r="F1085">
            <v>1</v>
          </cell>
        </row>
        <row r="1086">
          <cell r="A1086" t="str">
            <v>BH229R</v>
          </cell>
          <cell r="B1086" t="str">
            <v>PINZA BENGOLEA CRV.245MM</v>
          </cell>
          <cell r="C1086">
            <v>76.5</v>
          </cell>
          <cell r="D1086">
            <v>76.5</v>
          </cell>
          <cell r="E1086" t="str">
            <v>EUR</v>
          </cell>
          <cell r="F1086">
            <v>1</v>
          </cell>
        </row>
        <row r="1087">
          <cell r="A1087" t="str">
            <v>BH230R</v>
          </cell>
          <cell r="B1087" t="str">
            <v>PINZA BRIDGE RET.275MM</v>
          </cell>
          <cell r="C1087">
            <v>119.9</v>
          </cell>
          <cell r="D1087">
            <v>119.9</v>
          </cell>
          <cell r="E1087" t="str">
            <v>EUR</v>
          </cell>
          <cell r="F1087">
            <v>1</v>
          </cell>
        </row>
        <row r="1088">
          <cell r="A1088" t="str">
            <v>BH231R</v>
          </cell>
          <cell r="B1088" t="str">
            <v>PINZA BRIDGE CRV.275MM</v>
          </cell>
          <cell r="C1088">
            <v>122.1</v>
          </cell>
          <cell r="D1088">
            <v>122.1</v>
          </cell>
          <cell r="E1088" t="str">
            <v>EUR</v>
          </cell>
          <cell r="F1088">
            <v>1</v>
          </cell>
        </row>
        <row r="1089">
          <cell r="A1089" t="str">
            <v>BH234R</v>
          </cell>
          <cell r="B1089" t="str">
            <v>PINZA EMOST.SAROT RET.1X2D.240MM</v>
          </cell>
          <cell r="C1089">
            <v>106.1</v>
          </cell>
          <cell r="D1089">
            <v>106.1</v>
          </cell>
          <cell r="E1089" t="str">
            <v>EUR</v>
          </cell>
          <cell r="F1089">
            <v>1</v>
          </cell>
        </row>
        <row r="1090">
          <cell r="A1090" t="str">
            <v>BH238R</v>
          </cell>
          <cell r="B1090" t="str">
            <v>PINZA BENGOLEA RET.1X2D.245MM</v>
          </cell>
          <cell r="C1090">
            <v>137.5</v>
          </cell>
          <cell r="D1090">
            <v>137.5</v>
          </cell>
          <cell r="E1090" t="str">
            <v>EUR</v>
          </cell>
          <cell r="F1090">
            <v>1</v>
          </cell>
        </row>
        <row r="1091">
          <cell r="A1091" t="str">
            <v>BH239R</v>
          </cell>
          <cell r="B1091" t="str">
            <v>PINZA BENGOLEA CRV.1X2D.245MM</v>
          </cell>
          <cell r="C1091">
            <v>140.80000000000001</v>
          </cell>
          <cell r="D1091">
            <v>140.80000000000001</v>
          </cell>
          <cell r="E1091" t="str">
            <v>EUR</v>
          </cell>
          <cell r="F1091">
            <v>1</v>
          </cell>
        </row>
        <row r="1092">
          <cell r="A1092" t="str">
            <v>BH300R</v>
          </cell>
          <cell r="B1092" t="str">
            <v>PINZA EMOS.KROENLEIN RET.130MM</v>
          </cell>
          <cell r="C1092">
            <v>49.5</v>
          </cell>
          <cell r="D1092">
            <v>49.5</v>
          </cell>
          <cell r="E1092" t="str">
            <v>EUR</v>
          </cell>
          <cell r="F1092">
            <v>1</v>
          </cell>
        </row>
        <row r="1093">
          <cell r="A1093" t="str">
            <v>BH302R</v>
          </cell>
          <cell r="B1093" t="str">
            <v>PINZA EMOSTATICA PEAN 125MM</v>
          </cell>
          <cell r="C1093">
            <v>29.4</v>
          </cell>
          <cell r="D1093">
            <v>29.4</v>
          </cell>
          <cell r="E1093" t="str">
            <v>EUR</v>
          </cell>
          <cell r="F1093">
            <v>1</v>
          </cell>
        </row>
        <row r="1094">
          <cell r="A1094" t="str">
            <v>BH304R</v>
          </cell>
          <cell r="B1094" t="str">
            <v>PINZA EMOST.PEAN RET.140MM</v>
          </cell>
          <cell r="C1094">
            <v>29.7</v>
          </cell>
          <cell r="D1094">
            <v>29.7</v>
          </cell>
          <cell r="E1094" t="str">
            <v>EUR</v>
          </cell>
          <cell r="F1094">
            <v>1</v>
          </cell>
        </row>
        <row r="1095">
          <cell r="A1095" t="str">
            <v>BH312R</v>
          </cell>
          <cell r="B1095" t="str">
            <v>PINZA EMOSTATICA PEAN RET.125MM</v>
          </cell>
          <cell r="C1095">
            <v>98.4</v>
          </cell>
          <cell r="D1095">
            <v>98.4</v>
          </cell>
          <cell r="E1095" t="str">
            <v>EUR</v>
          </cell>
          <cell r="F1095">
            <v>1</v>
          </cell>
        </row>
        <row r="1096">
          <cell r="A1096" t="str">
            <v>BH316R</v>
          </cell>
          <cell r="B1096" t="str">
            <v>PINZA EMOSTATICA PEAN RET.165MM</v>
          </cell>
          <cell r="C1096">
            <v>107.5</v>
          </cell>
          <cell r="D1096">
            <v>107.5</v>
          </cell>
          <cell r="E1096" t="str">
            <v>EUR</v>
          </cell>
          <cell r="F1096">
            <v>1</v>
          </cell>
        </row>
        <row r="1097">
          <cell r="A1097" t="str">
            <v>BH318R</v>
          </cell>
          <cell r="B1097" t="str">
            <v>PINZA EMOSTATICA PEAN RET.185MM</v>
          </cell>
          <cell r="C1097">
            <v>120</v>
          </cell>
          <cell r="D1097">
            <v>120</v>
          </cell>
          <cell r="E1097" t="str">
            <v>EUR</v>
          </cell>
          <cell r="F1097">
            <v>1</v>
          </cell>
        </row>
        <row r="1098">
          <cell r="A1098" t="str">
            <v>BH332R</v>
          </cell>
          <cell r="B1098" t="str">
            <v>PINZA EMOST.SPENCER-WELLS RET.130MM</v>
          </cell>
          <cell r="C1098">
            <v>27.8</v>
          </cell>
          <cell r="D1098">
            <v>27.8</v>
          </cell>
          <cell r="E1098" t="str">
            <v>EUR</v>
          </cell>
          <cell r="F1098">
            <v>1</v>
          </cell>
        </row>
        <row r="1099">
          <cell r="A1099" t="str">
            <v>BH333R</v>
          </cell>
          <cell r="B1099" t="str">
            <v>PINZA EMOST.SPENCER-WELLS CRV.130MM</v>
          </cell>
          <cell r="C1099">
            <v>29.9</v>
          </cell>
          <cell r="D1099">
            <v>29.9</v>
          </cell>
          <cell r="E1099" t="str">
            <v>EUR</v>
          </cell>
          <cell r="F1099">
            <v>1</v>
          </cell>
        </row>
        <row r="1100">
          <cell r="A1100" t="str">
            <v>BH334R</v>
          </cell>
          <cell r="B1100" t="str">
            <v>PINZA EMOST.SPENCER-WELLS RET.150MM</v>
          </cell>
          <cell r="C1100">
            <v>31.5</v>
          </cell>
          <cell r="D1100">
            <v>31.5</v>
          </cell>
          <cell r="E1100" t="str">
            <v>EUR</v>
          </cell>
          <cell r="F1100">
            <v>1</v>
          </cell>
        </row>
        <row r="1101">
          <cell r="A1101" t="str">
            <v>BH335R</v>
          </cell>
          <cell r="B1101" t="str">
            <v>PINZA EMOST.SPENCER-WELLS CRV.150MM</v>
          </cell>
          <cell r="C1101">
            <v>34.299999999999997</v>
          </cell>
          <cell r="D1101">
            <v>34.299999999999997</v>
          </cell>
          <cell r="E1101" t="str">
            <v>EUR</v>
          </cell>
          <cell r="F1101">
            <v>1</v>
          </cell>
        </row>
        <row r="1102">
          <cell r="A1102" t="str">
            <v>BH336R</v>
          </cell>
          <cell r="B1102" t="str">
            <v>PINZA EMOST.SPENCER-WELLS RET.175MM</v>
          </cell>
          <cell r="C1102">
            <v>34.299999999999997</v>
          </cell>
          <cell r="D1102">
            <v>34.299999999999997</v>
          </cell>
          <cell r="E1102" t="str">
            <v>EUR</v>
          </cell>
          <cell r="F1102">
            <v>1</v>
          </cell>
        </row>
        <row r="1103">
          <cell r="A1103" t="str">
            <v>BH337R</v>
          </cell>
          <cell r="B1103" t="str">
            <v>PINZA EMOST.SPENCER-WELLS CRV.175MM</v>
          </cell>
          <cell r="C1103">
            <v>34.799999999999997</v>
          </cell>
          <cell r="D1103">
            <v>34.799999999999997</v>
          </cell>
          <cell r="E1103" t="str">
            <v>EUR</v>
          </cell>
          <cell r="F1103">
            <v>1</v>
          </cell>
        </row>
        <row r="1104">
          <cell r="A1104" t="str">
            <v>BH338R</v>
          </cell>
          <cell r="B1104" t="str">
            <v>PINZA EMOST.SPENCER-WELLS RET.200MM</v>
          </cell>
          <cell r="C1104">
            <v>37.200000000000003</v>
          </cell>
          <cell r="D1104">
            <v>37.200000000000003</v>
          </cell>
          <cell r="E1104" t="str">
            <v>EUR</v>
          </cell>
          <cell r="F1104">
            <v>1</v>
          </cell>
        </row>
        <row r="1105">
          <cell r="A1105" t="str">
            <v>BH339R</v>
          </cell>
          <cell r="B1105" t="str">
            <v>PINZA EMOST.SPENCER-WELLS CRV.200MM</v>
          </cell>
          <cell r="C1105">
            <v>38.799999999999997</v>
          </cell>
          <cell r="D1105">
            <v>38.799999999999997</v>
          </cell>
          <cell r="E1105" t="str">
            <v>EUR</v>
          </cell>
          <cell r="F1105">
            <v>1</v>
          </cell>
        </row>
        <row r="1106">
          <cell r="A1106" t="str">
            <v>BH361R</v>
          </cell>
          <cell r="B1106" t="str">
            <v>PINZA P.ARTERIE SPENCER-WELLS CRV.230MM</v>
          </cell>
          <cell r="C1106">
            <v>95.1</v>
          </cell>
          <cell r="D1106">
            <v>95.1</v>
          </cell>
          <cell r="E1106" t="str">
            <v>EUR</v>
          </cell>
          <cell r="F1106">
            <v>1</v>
          </cell>
        </row>
        <row r="1107">
          <cell r="A1107" t="str">
            <v>BH410R</v>
          </cell>
          <cell r="B1107" t="str">
            <v>PINZA EMOSTATICA PEAN RET.125MM</v>
          </cell>
          <cell r="C1107">
            <v>107.5</v>
          </cell>
          <cell r="D1107">
            <v>107.5</v>
          </cell>
          <cell r="E1107" t="str">
            <v>EUR</v>
          </cell>
          <cell r="F1107">
            <v>1</v>
          </cell>
        </row>
        <row r="1108">
          <cell r="A1108" t="str">
            <v>BH412R</v>
          </cell>
          <cell r="B1108" t="str">
            <v>PINZA EMOSTATICHE PEAN RET.130MM</v>
          </cell>
          <cell r="C1108">
            <v>27.4</v>
          </cell>
          <cell r="D1108">
            <v>27.4</v>
          </cell>
          <cell r="E1108" t="str">
            <v>EUR</v>
          </cell>
          <cell r="F1108">
            <v>1</v>
          </cell>
        </row>
        <row r="1109">
          <cell r="A1109" t="str">
            <v>BH413R</v>
          </cell>
          <cell r="B1109" t="str">
            <v>PINZA EMOSTATICHE PEAN CRV.130MM</v>
          </cell>
          <cell r="C1109">
            <v>27.8</v>
          </cell>
          <cell r="D1109">
            <v>27.8</v>
          </cell>
          <cell r="E1109" t="str">
            <v>EUR</v>
          </cell>
          <cell r="F1109">
            <v>1</v>
          </cell>
        </row>
        <row r="1110">
          <cell r="A1110" t="str">
            <v>BH414R</v>
          </cell>
          <cell r="B1110" t="str">
            <v>PINZA EMOSTATICHE PEAN RET.140MM</v>
          </cell>
          <cell r="C1110">
            <v>27.8</v>
          </cell>
          <cell r="D1110">
            <v>27.8</v>
          </cell>
          <cell r="E1110" t="str">
            <v>EUR</v>
          </cell>
          <cell r="F1110">
            <v>1</v>
          </cell>
        </row>
        <row r="1111">
          <cell r="A1111" t="str">
            <v>BH415R</v>
          </cell>
          <cell r="B1111" t="str">
            <v>PINZA EMOSTATICHE PEAN CRV.140MM</v>
          </cell>
          <cell r="C1111">
            <v>28.6</v>
          </cell>
          <cell r="D1111">
            <v>28.6</v>
          </cell>
          <cell r="E1111" t="str">
            <v>EUR</v>
          </cell>
          <cell r="F1111">
            <v>1</v>
          </cell>
        </row>
        <row r="1112">
          <cell r="A1112" t="str">
            <v>BH422R</v>
          </cell>
          <cell r="B1112" t="str">
            <v>PINZA EMOST.PEAN RET.130MM</v>
          </cell>
          <cell r="C1112">
            <v>25</v>
          </cell>
          <cell r="D1112">
            <v>25</v>
          </cell>
          <cell r="E1112" t="str">
            <v>EUR</v>
          </cell>
          <cell r="F1112">
            <v>1</v>
          </cell>
        </row>
        <row r="1113">
          <cell r="A1113" t="str">
            <v>BH424R</v>
          </cell>
          <cell r="B1113" t="str">
            <v>PINZA EMOST.PEAN RET.140MM</v>
          </cell>
          <cell r="C1113">
            <v>25.1</v>
          </cell>
          <cell r="D1113">
            <v>25.1</v>
          </cell>
          <cell r="E1113" t="str">
            <v>EUR</v>
          </cell>
          <cell r="F1113">
            <v>1</v>
          </cell>
        </row>
        <row r="1114">
          <cell r="A1114" t="str">
            <v>BH425R</v>
          </cell>
          <cell r="B1114" t="str">
            <v>PINZA EMOSTATICA PEAN CRV.140MM</v>
          </cell>
          <cell r="C1114">
            <v>26.7</v>
          </cell>
          <cell r="D1114">
            <v>26.7</v>
          </cell>
          <cell r="E1114" t="str">
            <v>EUR</v>
          </cell>
          <cell r="F1114">
            <v>1</v>
          </cell>
        </row>
        <row r="1115">
          <cell r="A1115" t="str">
            <v>BH442R</v>
          </cell>
          <cell r="B1115" t="str">
            <v>PINZA EMOSTAT.ROCHESTER-PEAN RET.160MM</v>
          </cell>
          <cell r="C1115">
            <v>27.8</v>
          </cell>
          <cell r="D1115">
            <v>27.8</v>
          </cell>
          <cell r="E1115" t="str">
            <v>EUR</v>
          </cell>
          <cell r="F1115">
            <v>1</v>
          </cell>
        </row>
        <row r="1116">
          <cell r="A1116" t="str">
            <v>BH443R</v>
          </cell>
          <cell r="B1116" t="str">
            <v>PINZA EMOSTAT.ROCHESTER-PEAN CRV.160MM</v>
          </cell>
          <cell r="C1116">
            <v>28.6</v>
          </cell>
          <cell r="D1116">
            <v>28.6</v>
          </cell>
          <cell r="E1116" t="str">
            <v>EUR</v>
          </cell>
          <cell r="F1116">
            <v>1</v>
          </cell>
        </row>
        <row r="1117">
          <cell r="A1117" t="str">
            <v>BH444R</v>
          </cell>
          <cell r="B1117" t="str">
            <v>PINZA EMOSTAT.ROCHESTER-PEAN RET.185MM</v>
          </cell>
          <cell r="C1117">
            <v>32.299999999999997</v>
          </cell>
          <cell r="D1117">
            <v>32.299999999999997</v>
          </cell>
          <cell r="E1117" t="str">
            <v>EUR</v>
          </cell>
          <cell r="F1117">
            <v>1</v>
          </cell>
        </row>
        <row r="1118">
          <cell r="A1118" t="str">
            <v>BH445R</v>
          </cell>
          <cell r="B1118" t="str">
            <v>PINZA EMOSTAT.ROCHESTER-PEAN CRV.185MM</v>
          </cell>
          <cell r="C1118">
            <v>33.5</v>
          </cell>
          <cell r="D1118">
            <v>33.5</v>
          </cell>
          <cell r="E1118" t="str">
            <v>EUR</v>
          </cell>
          <cell r="F1118">
            <v>1</v>
          </cell>
        </row>
        <row r="1119">
          <cell r="A1119" t="str">
            <v>BH446R</v>
          </cell>
          <cell r="B1119" t="str">
            <v>PINZA EMOSTAT.ROCHESTER-PEAN RET.200MM</v>
          </cell>
          <cell r="C1119">
            <v>37.700000000000003</v>
          </cell>
          <cell r="D1119">
            <v>37.700000000000003</v>
          </cell>
          <cell r="E1119" t="str">
            <v>EUR</v>
          </cell>
          <cell r="F1119">
            <v>1</v>
          </cell>
        </row>
        <row r="1120">
          <cell r="A1120" t="str">
            <v>BH447R</v>
          </cell>
          <cell r="B1120" t="str">
            <v>PINZA EMOSTAT.ROCHESTER-PEAN CRV.200MM</v>
          </cell>
          <cell r="C1120">
            <v>39.799999999999997</v>
          </cell>
          <cell r="D1120">
            <v>39.799999999999997</v>
          </cell>
          <cell r="E1120" t="str">
            <v>EUR</v>
          </cell>
          <cell r="F1120">
            <v>1</v>
          </cell>
        </row>
        <row r="1121">
          <cell r="A1121" t="str">
            <v>BH448R</v>
          </cell>
          <cell r="B1121" t="str">
            <v>PINZA EMOSTAT.ROCHESTER-PEAN RET.225MM</v>
          </cell>
          <cell r="C1121">
            <v>60</v>
          </cell>
          <cell r="D1121">
            <v>60</v>
          </cell>
          <cell r="E1121" t="str">
            <v>EUR</v>
          </cell>
          <cell r="F1121">
            <v>1</v>
          </cell>
        </row>
        <row r="1122">
          <cell r="A1122" t="str">
            <v>BH449R</v>
          </cell>
          <cell r="B1122" t="str">
            <v>PINZA EMOSTAT.ROCHESTER-PEAN CRV.225MM</v>
          </cell>
          <cell r="C1122">
            <v>64.900000000000006</v>
          </cell>
          <cell r="D1122">
            <v>64.900000000000006</v>
          </cell>
          <cell r="E1122" t="str">
            <v>EUR</v>
          </cell>
          <cell r="F1122">
            <v>1</v>
          </cell>
        </row>
        <row r="1123">
          <cell r="A1123" t="str">
            <v>BH450R</v>
          </cell>
          <cell r="B1123" t="str">
            <v>PINZA EMOSTAT.ROCHESTER-PEAN RET.240MM</v>
          </cell>
          <cell r="C1123">
            <v>66.099999999999994</v>
          </cell>
          <cell r="D1123">
            <v>66.099999999999994</v>
          </cell>
          <cell r="E1123" t="str">
            <v>EUR</v>
          </cell>
          <cell r="F1123">
            <v>1</v>
          </cell>
        </row>
        <row r="1124">
          <cell r="A1124" t="str">
            <v>BH451R</v>
          </cell>
          <cell r="B1124" t="str">
            <v>PINZA EMOSTAT.ROCHESTER-PEAN CRV.240MM</v>
          </cell>
          <cell r="C1124">
            <v>72</v>
          </cell>
          <cell r="D1124">
            <v>72</v>
          </cell>
          <cell r="E1124" t="str">
            <v>EUR</v>
          </cell>
          <cell r="F1124">
            <v>1</v>
          </cell>
        </row>
        <row r="1125">
          <cell r="A1125" t="str">
            <v>BH456R</v>
          </cell>
          <cell r="B1125" t="str">
            <v>PINZA EMOST.ROCHESTER-PEAN RET.350MM</v>
          </cell>
          <cell r="C1125">
            <v>325.8</v>
          </cell>
          <cell r="D1125">
            <v>325.8</v>
          </cell>
          <cell r="E1125" t="str">
            <v>EUR</v>
          </cell>
          <cell r="F1125">
            <v>1</v>
          </cell>
        </row>
        <row r="1126">
          <cell r="A1126" t="str">
            <v>BH457R</v>
          </cell>
          <cell r="B1126" t="str">
            <v>PINZA EMOST.ROCHESTER-PEAN CRV.350MM</v>
          </cell>
          <cell r="C1126">
            <v>325.8</v>
          </cell>
          <cell r="D1126">
            <v>325.8</v>
          </cell>
          <cell r="E1126" t="str">
            <v>EUR</v>
          </cell>
          <cell r="F1126">
            <v>1</v>
          </cell>
        </row>
        <row r="1127">
          <cell r="A1127" t="str">
            <v>BH470R</v>
          </cell>
          <cell r="B1127" t="str">
            <v>PINZA EMOSTATICA PEAN RET.240MM</v>
          </cell>
          <cell r="C1127">
            <v>70.7</v>
          </cell>
          <cell r="D1127">
            <v>70.7</v>
          </cell>
          <cell r="E1127" t="str">
            <v>EUR</v>
          </cell>
          <cell r="F1127">
            <v>1</v>
          </cell>
        </row>
        <row r="1128">
          <cell r="A1128" t="str">
            <v>BH471R</v>
          </cell>
          <cell r="B1128" t="str">
            <v>PINZA EMOSTATICA PEAN CRV.240MM</v>
          </cell>
          <cell r="C1128">
            <v>74.7</v>
          </cell>
          <cell r="D1128">
            <v>74.7</v>
          </cell>
          <cell r="E1128" t="str">
            <v>EUR</v>
          </cell>
          <cell r="F1128">
            <v>1</v>
          </cell>
        </row>
        <row r="1129">
          <cell r="A1129" t="str">
            <v>BH472R</v>
          </cell>
          <cell r="B1129" t="str">
            <v>PINZA EMOSTATICA PEAN RET.260MM</v>
          </cell>
          <cell r="C1129">
            <v>80.599999999999994</v>
          </cell>
          <cell r="D1129">
            <v>80.599999999999994</v>
          </cell>
          <cell r="E1129" t="str">
            <v>EUR</v>
          </cell>
          <cell r="F1129">
            <v>1</v>
          </cell>
        </row>
        <row r="1130">
          <cell r="A1130" t="str">
            <v>BH473R</v>
          </cell>
          <cell r="B1130" t="str">
            <v>PINZA EMOSTATICA PEAN CRV.260MM</v>
          </cell>
          <cell r="C1130">
            <v>88.4</v>
          </cell>
          <cell r="D1130">
            <v>88.4</v>
          </cell>
          <cell r="E1130" t="str">
            <v>EUR</v>
          </cell>
          <cell r="F1130">
            <v>1</v>
          </cell>
        </row>
        <row r="1131">
          <cell r="A1131" t="str">
            <v>BH474R</v>
          </cell>
          <cell r="B1131" t="str">
            <v>PINZA EMOST.PEAN P.ISTERECT.280MM</v>
          </cell>
          <cell r="C1131">
            <v>112.2</v>
          </cell>
          <cell r="D1131">
            <v>112.2</v>
          </cell>
          <cell r="E1131" t="str">
            <v>EUR</v>
          </cell>
          <cell r="F1131">
            <v>1</v>
          </cell>
        </row>
        <row r="1132">
          <cell r="A1132" t="str">
            <v>BH475R</v>
          </cell>
          <cell r="B1132" t="str">
            <v>PINZA EMOSTATICA PEAN CRV.280MM</v>
          </cell>
          <cell r="C1132">
            <v>127.5</v>
          </cell>
          <cell r="D1132">
            <v>127.5</v>
          </cell>
          <cell r="E1132" t="str">
            <v>EUR</v>
          </cell>
          <cell r="F1132">
            <v>1</v>
          </cell>
        </row>
        <row r="1133">
          <cell r="A1133" t="str">
            <v>BH610R</v>
          </cell>
          <cell r="B1133" t="str">
            <v>PINZA EMOS.KOCHER 1X2D.RET.145MM</v>
          </cell>
          <cell r="C1133">
            <v>90.1</v>
          </cell>
          <cell r="D1133">
            <v>90.1</v>
          </cell>
          <cell r="E1133" t="str">
            <v>EUR</v>
          </cell>
          <cell r="F1133">
            <v>1</v>
          </cell>
        </row>
        <row r="1134">
          <cell r="A1134" t="str">
            <v>BH612R</v>
          </cell>
          <cell r="B1134" t="str">
            <v>PINZA EMOST.KOCHER RET.1X2D.130MM</v>
          </cell>
          <cell r="C1134">
            <v>30.6</v>
          </cell>
          <cell r="D1134">
            <v>30.6</v>
          </cell>
          <cell r="E1134" t="str">
            <v>EUR</v>
          </cell>
          <cell r="F1134">
            <v>1</v>
          </cell>
        </row>
        <row r="1135">
          <cell r="A1135" t="str">
            <v>BH614R</v>
          </cell>
          <cell r="B1135" t="str">
            <v>PINZA EMOST.KOCHER RET.1X2D.140MM</v>
          </cell>
          <cell r="C1135">
            <v>32.5</v>
          </cell>
          <cell r="D1135">
            <v>32.5</v>
          </cell>
          <cell r="E1135" t="str">
            <v>EUR</v>
          </cell>
          <cell r="F1135">
            <v>1</v>
          </cell>
        </row>
        <row r="1136">
          <cell r="A1136" t="str">
            <v>BH615R</v>
          </cell>
          <cell r="B1136" t="str">
            <v>PINZA EMOST.KOCHER CRV.1X2D.140MM</v>
          </cell>
          <cell r="C1136">
            <v>33.799999999999997</v>
          </cell>
          <cell r="D1136">
            <v>33.799999999999997</v>
          </cell>
          <cell r="E1136" t="str">
            <v>EUR</v>
          </cell>
          <cell r="F1136">
            <v>1</v>
          </cell>
        </row>
        <row r="1137">
          <cell r="A1137" t="str">
            <v>BH618R</v>
          </cell>
          <cell r="B1137" t="str">
            <v>PINZA ROCHESTER-OCHSN.RET.1X2D.140MM</v>
          </cell>
          <cell r="C1137">
            <v>31.4</v>
          </cell>
          <cell r="D1137">
            <v>31.4</v>
          </cell>
          <cell r="E1137" t="str">
            <v>EUR</v>
          </cell>
          <cell r="F1137">
            <v>1</v>
          </cell>
        </row>
        <row r="1138">
          <cell r="A1138" t="str">
            <v>BH619R</v>
          </cell>
          <cell r="B1138" t="str">
            <v>PINZA ROCHESTER-OCHSN.CRV.1X2D.140MM</v>
          </cell>
          <cell r="C1138">
            <v>32.700000000000003</v>
          </cell>
          <cell r="D1138">
            <v>32.700000000000003</v>
          </cell>
          <cell r="E1138" t="str">
            <v>EUR</v>
          </cell>
          <cell r="F1138">
            <v>1</v>
          </cell>
        </row>
        <row r="1139">
          <cell r="A1139" t="str">
            <v>BH630R</v>
          </cell>
          <cell r="B1139" t="str">
            <v>PINZA EMOST.KOCHER RET.1X2D.150MM</v>
          </cell>
          <cell r="C1139">
            <v>39.4</v>
          </cell>
          <cell r="D1139">
            <v>39.4</v>
          </cell>
          <cell r="E1139" t="str">
            <v>EUR</v>
          </cell>
          <cell r="F1139">
            <v>1</v>
          </cell>
        </row>
        <row r="1140">
          <cell r="A1140" t="str">
            <v>BH631R</v>
          </cell>
          <cell r="B1140" t="str">
            <v>PINZA KOCHER CRV.1X2D.150MM</v>
          </cell>
          <cell r="C1140">
            <v>40.6</v>
          </cell>
          <cell r="D1140">
            <v>40.6</v>
          </cell>
          <cell r="E1140" t="str">
            <v>EUR</v>
          </cell>
          <cell r="F1140">
            <v>1</v>
          </cell>
        </row>
        <row r="1141">
          <cell r="A1141" t="str">
            <v>BH642R</v>
          </cell>
          <cell r="B1141" t="str">
            <v>PINZA EMOST.KOCHER-OCHSN.RET.1X2D.160MM</v>
          </cell>
          <cell r="C1141">
            <v>32.5</v>
          </cell>
          <cell r="D1141">
            <v>32.5</v>
          </cell>
          <cell r="E1141" t="str">
            <v>EUR</v>
          </cell>
          <cell r="F1141">
            <v>1</v>
          </cell>
        </row>
        <row r="1142">
          <cell r="A1142" t="str">
            <v>BH643R</v>
          </cell>
          <cell r="B1142" t="str">
            <v>PINZA EMOST.KOCHER-OCHSN.CRV.1X2D.160MM</v>
          </cell>
          <cell r="C1142">
            <v>34.700000000000003</v>
          </cell>
          <cell r="D1142">
            <v>34.700000000000003</v>
          </cell>
          <cell r="E1142" t="str">
            <v>EUR</v>
          </cell>
          <cell r="F1142">
            <v>1</v>
          </cell>
        </row>
        <row r="1143">
          <cell r="A1143" t="str">
            <v>BH644R</v>
          </cell>
          <cell r="B1143" t="str">
            <v>PINZA EMOST.KOCHER-OCHSN.RET.1X2D.185MM</v>
          </cell>
          <cell r="C1143">
            <v>39.4</v>
          </cell>
          <cell r="D1143">
            <v>39.4</v>
          </cell>
          <cell r="E1143" t="str">
            <v>EUR</v>
          </cell>
          <cell r="F1143">
            <v>1</v>
          </cell>
        </row>
        <row r="1144">
          <cell r="A1144" t="str">
            <v>BH645R</v>
          </cell>
          <cell r="B1144" t="str">
            <v>PINZA EMOST.KOCHER-OCHSN.CRV.1X2D.185MM</v>
          </cell>
          <cell r="C1144">
            <v>41.7</v>
          </cell>
          <cell r="D1144">
            <v>41.7</v>
          </cell>
          <cell r="E1144" t="str">
            <v>EUR</v>
          </cell>
          <cell r="F1144">
            <v>1</v>
          </cell>
        </row>
        <row r="1145">
          <cell r="A1145" t="str">
            <v>BH646R</v>
          </cell>
          <cell r="B1145" t="str">
            <v>PINZA EMOST.KOCHER-OCHSN.RET.1X2D.200MM</v>
          </cell>
          <cell r="C1145">
            <v>40.6</v>
          </cell>
          <cell r="D1145">
            <v>40.6</v>
          </cell>
          <cell r="E1145" t="str">
            <v>EUR</v>
          </cell>
          <cell r="F1145">
            <v>1</v>
          </cell>
        </row>
        <row r="1146">
          <cell r="A1146" t="str">
            <v>BH647R</v>
          </cell>
          <cell r="B1146" t="str">
            <v>PINZA EMOST.KOCHER-OCHSN.CRV.1X2D.200MM</v>
          </cell>
          <cell r="C1146">
            <v>57.2</v>
          </cell>
          <cell r="D1146">
            <v>57.2</v>
          </cell>
          <cell r="E1146" t="str">
            <v>EUR</v>
          </cell>
          <cell r="F1146">
            <v>1</v>
          </cell>
        </row>
        <row r="1147">
          <cell r="A1147" t="str">
            <v>BH648R</v>
          </cell>
          <cell r="B1147" t="str">
            <v>PINZA EMOST.KOCHER-OCHSN.RET.1X2D.225MM</v>
          </cell>
          <cell r="C1147">
            <v>64.2</v>
          </cell>
          <cell r="D1147">
            <v>64.2</v>
          </cell>
          <cell r="E1147" t="str">
            <v>EUR</v>
          </cell>
          <cell r="F1147">
            <v>1</v>
          </cell>
        </row>
        <row r="1148">
          <cell r="A1148" t="str">
            <v>BH649R</v>
          </cell>
          <cell r="B1148" t="str">
            <v>PINZA EMOST.KOCHER-OCHSN.CRV.1X2D.225MM</v>
          </cell>
          <cell r="C1148">
            <v>67.5</v>
          </cell>
          <cell r="D1148">
            <v>67.5</v>
          </cell>
          <cell r="E1148" t="str">
            <v>EUR</v>
          </cell>
          <cell r="F1148">
            <v>1</v>
          </cell>
        </row>
        <row r="1149">
          <cell r="A1149" t="str">
            <v>BH650R</v>
          </cell>
          <cell r="B1149" t="str">
            <v>PINZA EMOST.KOCHER-OCHSN.RET.1X2D.240MM</v>
          </cell>
          <cell r="C1149">
            <v>73.3</v>
          </cell>
          <cell r="D1149">
            <v>73.3</v>
          </cell>
          <cell r="E1149" t="str">
            <v>EUR</v>
          </cell>
          <cell r="F1149">
            <v>1</v>
          </cell>
        </row>
        <row r="1150">
          <cell r="A1150" t="str">
            <v>BH651R</v>
          </cell>
          <cell r="B1150" t="str">
            <v>PINZA EMOST.KOCHER-OCHSN.CRV.1X2D.240MM</v>
          </cell>
          <cell r="C1150">
            <v>78.599999999999994</v>
          </cell>
          <cell r="D1150">
            <v>78.599999999999994</v>
          </cell>
          <cell r="E1150" t="str">
            <v>EUR</v>
          </cell>
          <cell r="F1150">
            <v>1</v>
          </cell>
        </row>
        <row r="1151">
          <cell r="A1151" t="str">
            <v>BH652R</v>
          </cell>
          <cell r="B1151" t="str">
            <v>PINZA EMOST.KOCHER-OCHSN.RET.1X2D.260MM</v>
          </cell>
          <cell r="C1151">
            <v>102.9</v>
          </cell>
          <cell r="D1151">
            <v>102.9</v>
          </cell>
          <cell r="E1151" t="str">
            <v>EUR</v>
          </cell>
          <cell r="F1151">
            <v>1</v>
          </cell>
        </row>
        <row r="1152">
          <cell r="A1152" t="str">
            <v>BH653R</v>
          </cell>
          <cell r="B1152" t="str">
            <v>PINZA EMOST.KOCHER-OCHSN.CRV.1X2D.260MM</v>
          </cell>
          <cell r="C1152">
            <v>114.1</v>
          </cell>
          <cell r="D1152">
            <v>114.1</v>
          </cell>
          <cell r="E1152" t="str">
            <v>EUR</v>
          </cell>
          <cell r="F1152">
            <v>1</v>
          </cell>
        </row>
        <row r="1153">
          <cell r="A1153" t="str">
            <v>BH654R</v>
          </cell>
          <cell r="B1153" t="str">
            <v>PINZA EMOST.KOCHER-OCHSN.RET.1X2D.280MM</v>
          </cell>
          <cell r="C1153">
            <v>162.4</v>
          </cell>
          <cell r="D1153">
            <v>162.4</v>
          </cell>
          <cell r="E1153" t="str">
            <v>EUR</v>
          </cell>
          <cell r="F1153">
            <v>1</v>
          </cell>
        </row>
        <row r="1154">
          <cell r="A1154" t="str">
            <v>BH655R</v>
          </cell>
          <cell r="B1154" t="str">
            <v>PINZA EMOST.KOCHER-OCHSN.CRV.1X2D.280MM</v>
          </cell>
          <cell r="C1154">
            <v>179.9</v>
          </cell>
          <cell r="D1154">
            <v>179.9</v>
          </cell>
          <cell r="E1154" t="str">
            <v>EUR</v>
          </cell>
          <cell r="F1154">
            <v>1</v>
          </cell>
        </row>
        <row r="1155">
          <cell r="A1155" t="str">
            <v>BH658R</v>
          </cell>
          <cell r="B1155" t="str">
            <v>PINZA EMOST.KOCHER-OCHSN.RET.1X2D.350MM</v>
          </cell>
          <cell r="C1155">
            <v>325.8</v>
          </cell>
          <cell r="D1155">
            <v>325.8</v>
          </cell>
          <cell r="E1155" t="str">
            <v>EUR</v>
          </cell>
          <cell r="F1155">
            <v>1</v>
          </cell>
        </row>
        <row r="1156">
          <cell r="A1156" t="str">
            <v>BH659R</v>
          </cell>
          <cell r="B1156" t="str">
            <v>PINZA EMOST.KOCHER-OCHSN.CRV.1X2D.350MM</v>
          </cell>
          <cell r="C1156">
            <v>325.8</v>
          </cell>
          <cell r="D1156">
            <v>325.8</v>
          </cell>
          <cell r="E1156" t="str">
            <v>EUR</v>
          </cell>
          <cell r="F1156">
            <v>1</v>
          </cell>
        </row>
        <row r="1157">
          <cell r="A1157" t="str">
            <v>BH686R</v>
          </cell>
          <cell r="B1157" t="str">
            <v>PINZA BIPOLARI 180MM</v>
          </cell>
          <cell r="C1157">
            <v>1588.35</v>
          </cell>
          <cell r="D1157">
            <v>1588.35</v>
          </cell>
          <cell r="E1157" t="str">
            <v>EUR</v>
          </cell>
          <cell r="F1157">
            <v>1</v>
          </cell>
        </row>
        <row r="1158">
          <cell r="A1158" t="str">
            <v>BH687R</v>
          </cell>
          <cell r="B1158" t="str">
            <v>PINZA BIPOLARI 230MM</v>
          </cell>
          <cell r="C1158">
            <v>1754.4</v>
          </cell>
          <cell r="D1158">
            <v>1754.4</v>
          </cell>
          <cell r="E1158" t="str">
            <v>EUR</v>
          </cell>
          <cell r="F1158">
            <v>1</v>
          </cell>
        </row>
        <row r="1159">
          <cell r="A1159" t="str">
            <v>BH689R</v>
          </cell>
          <cell r="B1159" t="str">
            <v>PINZA BIPOLARI 280MM</v>
          </cell>
          <cell r="C1159">
            <v>1820.19</v>
          </cell>
          <cell r="D1159">
            <v>1820.19</v>
          </cell>
          <cell r="E1159" t="str">
            <v>EUR</v>
          </cell>
          <cell r="F1159">
            <v>1</v>
          </cell>
        </row>
        <row r="1160">
          <cell r="A1160" t="str">
            <v>BH800R</v>
          </cell>
          <cell r="B1160" t="str">
            <v>PINZA ROCHESTER-CARMALT RET.160MM</v>
          </cell>
          <cell r="C1160">
            <v>99.2</v>
          </cell>
          <cell r="D1160">
            <v>99.2</v>
          </cell>
          <cell r="E1160" t="str">
            <v>EUR</v>
          </cell>
          <cell r="F1160">
            <v>1</v>
          </cell>
        </row>
        <row r="1161">
          <cell r="A1161" t="str">
            <v>BH801R</v>
          </cell>
          <cell r="B1161" t="str">
            <v>PINZA ROCHESTER-CARMALT CRV.160MM</v>
          </cell>
          <cell r="C1161">
            <v>110.9</v>
          </cell>
          <cell r="D1161">
            <v>110.9</v>
          </cell>
          <cell r="E1161" t="str">
            <v>EUR</v>
          </cell>
          <cell r="F1161">
            <v>1</v>
          </cell>
        </row>
        <row r="1162">
          <cell r="A1162" t="str">
            <v>BH804R</v>
          </cell>
          <cell r="B1162" t="str">
            <v>PINZA ROCHESTER-CARMALT RET.200MM</v>
          </cell>
          <cell r="C1162">
            <v>121.6</v>
          </cell>
          <cell r="D1162">
            <v>121.6</v>
          </cell>
          <cell r="E1162" t="str">
            <v>EUR</v>
          </cell>
          <cell r="F1162">
            <v>1</v>
          </cell>
        </row>
        <row r="1163">
          <cell r="A1163" t="str">
            <v>BH805R</v>
          </cell>
          <cell r="B1163" t="str">
            <v>PINZA ROCHESTER-CARMALT CRV.200MM</v>
          </cell>
          <cell r="C1163">
            <v>134.19999999999999</v>
          </cell>
          <cell r="D1163">
            <v>134.19999999999999</v>
          </cell>
          <cell r="E1163" t="str">
            <v>EUR</v>
          </cell>
          <cell r="F1163">
            <v>1</v>
          </cell>
        </row>
        <row r="1164">
          <cell r="A1164" t="str">
            <v>BH807R</v>
          </cell>
          <cell r="B1164" t="str">
            <v>PINZA FICKLING ANGOLAT.LATER.180MM</v>
          </cell>
          <cell r="C1164">
            <v>120.44</v>
          </cell>
          <cell r="D1164">
            <v>120.44</v>
          </cell>
          <cell r="E1164" t="str">
            <v>EUR</v>
          </cell>
          <cell r="F1164">
            <v>1</v>
          </cell>
        </row>
        <row r="1165">
          <cell r="A1165" t="str">
            <v>BH808R</v>
          </cell>
          <cell r="B1165" t="str">
            <v>PINZA FICKLING ANGOL.LATER.1X2D.180MM</v>
          </cell>
          <cell r="C1165">
            <v>142.38999999999999</v>
          </cell>
          <cell r="D1165">
            <v>142.38999999999999</v>
          </cell>
          <cell r="E1165" t="str">
            <v>EUR</v>
          </cell>
          <cell r="F1165">
            <v>1</v>
          </cell>
        </row>
        <row r="1166">
          <cell r="A1166" t="str">
            <v>BH812R</v>
          </cell>
          <cell r="B1166" t="str">
            <v>PINZA EMOSTATICA ROBERTS RET.250MM</v>
          </cell>
          <cell r="C1166">
            <v>90.92</v>
          </cell>
          <cell r="D1166">
            <v>90.92</v>
          </cell>
          <cell r="E1166" t="str">
            <v>EUR</v>
          </cell>
          <cell r="F1166">
            <v>1</v>
          </cell>
        </row>
        <row r="1167">
          <cell r="A1167" t="str">
            <v>BH813R</v>
          </cell>
          <cell r="B1167" t="str">
            <v>PINZA EMOSTATICA ROBERTS CRV.250MM</v>
          </cell>
          <cell r="C1167">
            <v>95.97</v>
          </cell>
          <cell r="D1167">
            <v>95.97</v>
          </cell>
          <cell r="E1167" t="str">
            <v>EUR</v>
          </cell>
          <cell r="F1167">
            <v>1</v>
          </cell>
        </row>
        <row r="1168">
          <cell r="A1168" t="str">
            <v>BH814R</v>
          </cell>
          <cell r="B1168" t="str">
            <v>PINZA EMOSTATICA ROBERTS CURVA 225MM</v>
          </cell>
          <cell r="C1168">
            <v>125.8</v>
          </cell>
          <cell r="D1168">
            <v>125.8</v>
          </cell>
          <cell r="E1168" t="str">
            <v>EUR</v>
          </cell>
          <cell r="F1168">
            <v>1</v>
          </cell>
        </row>
        <row r="1169">
          <cell r="A1169" t="str">
            <v>BH831R</v>
          </cell>
          <cell r="B1169" t="str">
            <v>PINZA EMOSTATICA MOYNIHAN CRV.230MM</v>
          </cell>
          <cell r="C1169">
            <v>117.7</v>
          </cell>
          <cell r="D1169">
            <v>117.7</v>
          </cell>
          <cell r="E1169" t="str">
            <v>EUR</v>
          </cell>
          <cell r="F1169">
            <v>1</v>
          </cell>
        </row>
        <row r="1170">
          <cell r="A1170" t="str">
            <v>BH833R</v>
          </cell>
          <cell r="B1170" t="str">
            <v>PINZA EMOSTATICA MOYNIHAN CRV.240MM</v>
          </cell>
          <cell r="C1170">
            <v>117.7</v>
          </cell>
          <cell r="D1170">
            <v>117.7</v>
          </cell>
          <cell r="E1170" t="str">
            <v>EUR</v>
          </cell>
          <cell r="F1170">
            <v>1</v>
          </cell>
        </row>
        <row r="1171">
          <cell r="A1171" t="str">
            <v>BH835R</v>
          </cell>
          <cell r="B1171" t="str">
            <v>PINZA EMOSTATICA PEAN CRV.195MM</v>
          </cell>
          <cell r="C1171">
            <v>215.8</v>
          </cell>
          <cell r="D1171">
            <v>215.8</v>
          </cell>
          <cell r="E1171" t="str">
            <v>EUR</v>
          </cell>
          <cell r="F1171">
            <v>1</v>
          </cell>
        </row>
        <row r="1172">
          <cell r="A1172" t="str">
            <v>BH837R</v>
          </cell>
          <cell r="B1172" t="str">
            <v>PINZA EMOSTATICA PEAN CRV.220MM</v>
          </cell>
          <cell r="C1172">
            <v>244.1</v>
          </cell>
          <cell r="D1172">
            <v>244.1</v>
          </cell>
          <cell r="E1172" t="str">
            <v>EUR</v>
          </cell>
          <cell r="F1172">
            <v>1</v>
          </cell>
        </row>
        <row r="1173">
          <cell r="A1173" t="str">
            <v>BH839R</v>
          </cell>
          <cell r="B1173" t="str">
            <v>PINZA EMOSTATICA PEAN CRV.230MM</v>
          </cell>
          <cell r="C1173">
            <v>262.39999999999998</v>
          </cell>
          <cell r="D1173">
            <v>262.39999999999998</v>
          </cell>
          <cell r="E1173" t="str">
            <v>EUR</v>
          </cell>
          <cell r="F1173">
            <v>1</v>
          </cell>
        </row>
        <row r="1174">
          <cell r="A1174" t="str">
            <v>BH902R</v>
          </cell>
          <cell r="B1174" t="str">
            <v>PINZA EMOST.PENNINGTON 155MM</v>
          </cell>
          <cell r="C1174">
            <v>80.97</v>
          </cell>
          <cell r="D1174">
            <v>80.97</v>
          </cell>
          <cell r="E1174" t="str">
            <v>EUR</v>
          </cell>
          <cell r="F1174">
            <v>1</v>
          </cell>
        </row>
        <row r="1175">
          <cell r="A1175" t="str">
            <v>BH906R</v>
          </cell>
          <cell r="B1175" t="str">
            <v>PINZA EMOST.COLLIN OVALE 160MM</v>
          </cell>
          <cell r="C1175">
            <v>104.56</v>
          </cell>
          <cell r="D1175">
            <v>104.56</v>
          </cell>
          <cell r="E1175" t="str">
            <v>EUR</v>
          </cell>
          <cell r="F1175">
            <v>1</v>
          </cell>
        </row>
        <row r="1176">
          <cell r="A1176" t="str">
            <v>BH908R</v>
          </cell>
          <cell r="B1176" t="str">
            <v>PINZA EMOST.COLLIN FORMA CUORE 160MM</v>
          </cell>
          <cell r="C1176">
            <v>111.72</v>
          </cell>
          <cell r="D1176">
            <v>111.72</v>
          </cell>
          <cell r="E1176" t="str">
            <v>EUR</v>
          </cell>
          <cell r="F1176">
            <v>1</v>
          </cell>
        </row>
        <row r="1177">
          <cell r="A1177" t="str">
            <v>BH949R</v>
          </cell>
          <cell r="B1177" t="str">
            <v>PINZA EMOST.MIKULICZ CRV.1X2D.185MM</v>
          </cell>
          <cell r="C1177">
            <v>152</v>
          </cell>
          <cell r="D1177">
            <v>152</v>
          </cell>
          <cell r="E1177" t="str">
            <v>EUR</v>
          </cell>
          <cell r="F1177">
            <v>1</v>
          </cell>
        </row>
        <row r="1178">
          <cell r="A1178" t="str">
            <v>BH951R</v>
          </cell>
          <cell r="B1178" t="str">
            <v>PINZA EMOSTASI D.TONSILLE NEGUS 190MM</v>
          </cell>
          <cell r="C1178">
            <v>188.9</v>
          </cell>
          <cell r="D1178">
            <v>188.9</v>
          </cell>
          <cell r="E1178" t="str">
            <v>EUR</v>
          </cell>
          <cell r="F1178">
            <v>1</v>
          </cell>
        </row>
        <row r="1179">
          <cell r="A1179" t="str">
            <v>BH952R</v>
          </cell>
          <cell r="B1179" t="str">
            <v>PINZA EMOSTASI D.TONSILLE NEGUS 190MM</v>
          </cell>
          <cell r="C1179">
            <v>188.9</v>
          </cell>
          <cell r="D1179">
            <v>188.9</v>
          </cell>
          <cell r="E1179" t="str">
            <v>EUR</v>
          </cell>
          <cell r="F1179">
            <v>1</v>
          </cell>
        </row>
        <row r="1180">
          <cell r="A1180" t="str">
            <v>BH957R</v>
          </cell>
          <cell r="B1180" t="str">
            <v>PINZA EMOST.TONSILLE SCHNIDT CRV.185MM</v>
          </cell>
          <cell r="C1180">
            <v>86.1</v>
          </cell>
          <cell r="D1180">
            <v>86.1</v>
          </cell>
          <cell r="E1180" t="str">
            <v>EUR</v>
          </cell>
          <cell r="F1180">
            <v>1</v>
          </cell>
        </row>
        <row r="1181">
          <cell r="A1181" t="str">
            <v>BH959R</v>
          </cell>
          <cell r="B1181" t="str">
            <v>PINZA EMOST.TONSILLE SCHNIDT CRV.185MM</v>
          </cell>
          <cell r="C1181">
            <v>88.9</v>
          </cell>
          <cell r="D1181">
            <v>88.9</v>
          </cell>
          <cell r="E1181" t="str">
            <v>EUR</v>
          </cell>
          <cell r="F1181">
            <v>1</v>
          </cell>
        </row>
        <row r="1182">
          <cell r="A1182" t="str">
            <v>BH961R</v>
          </cell>
          <cell r="B1182" t="str">
            <v>PINZA EMOST.TONSILLE SCHNIDT CRV.185MM</v>
          </cell>
          <cell r="C1182">
            <v>131.30000000000001</v>
          </cell>
          <cell r="D1182">
            <v>131.30000000000001</v>
          </cell>
          <cell r="E1182" t="str">
            <v>EUR</v>
          </cell>
          <cell r="F1182">
            <v>1</v>
          </cell>
        </row>
        <row r="1183">
          <cell r="A1183" t="str">
            <v>BH963R</v>
          </cell>
          <cell r="B1183" t="str">
            <v>PINZA EMOST.TONSILLE SCHNIDT CRV.185MM</v>
          </cell>
          <cell r="C1183">
            <v>134.1</v>
          </cell>
          <cell r="D1183">
            <v>134.1</v>
          </cell>
          <cell r="E1183" t="str">
            <v>EUR</v>
          </cell>
          <cell r="F1183">
            <v>1</v>
          </cell>
        </row>
        <row r="1184">
          <cell r="A1184" t="str">
            <v>BH965R</v>
          </cell>
          <cell r="B1184" t="str">
            <v>PINZA P.TONSILLE WILSON 190MM</v>
          </cell>
          <cell r="C1184">
            <v>152</v>
          </cell>
          <cell r="D1184">
            <v>152</v>
          </cell>
          <cell r="E1184" t="str">
            <v>EUR</v>
          </cell>
          <cell r="F1184">
            <v>1</v>
          </cell>
        </row>
        <row r="1185">
          <cell r="A1185" t="str">
            <v>BJ002R</v>
          </cell>
          <cell r="B1185" t="str">
            <v>PINZA P.LEGATURE RET.95MM</v>
          </cell>
          <cell r="C1185">
            <v>83</v>
          </cell>
          <cell r="D1185">
            <v>83</v>
          </cell>
          <cell r="E1185" t="str">
            <v>EUR</v>
          </cell>
          <cell r="F1185">
            <v>1</v>
          </cell>
        </row>
        <row r="1186">
          <cell r="A1186" t="str">
            <v>BJ008R</v>
          </cell>
          <cell r="B1186" t="str">
            <v>PINZA EMOST.MICRO-ADSON 140MM</v>
          </cell>
          <cell r="C1186">
            <v>78.7</v>
          </cell>
          <cell r="D1186">
            <v>78.7</v>
          </cell>
          <cell r="E1186" t="str">
            <v>EUR</v>
          </cell>
          <cell r="F1186">
            <v>1</v>
          </cell>
        </row>
        <row r="1187">
          <cell r="A1187" t="str">
            <v>BJ009R</v>
          </cell>
          <cell r="B1187" t="str">
            <v>PINZA EMOST.BABY-OVERHOLT 135MM</v>
          </cell>
          <cell r="C1187">
            <v>77.3</v>
          </cell>
          <cell r="D1187">
            <v>77.3</v>
          </cell>
          <cell r="E1187" t="str">
            <v>EUR</v>
          </cell>
          <cell r="F1187">
            <v>1</v>
          </cell>
        </row>
        <row r="1188">
          <cell r="A1188" t="str">
            <v>BJ011R</v>
          </cell>
          <cell r="B1188" t="str">
            <v>PINZA EMOST.BABY-MIXTER 140MM</v>
          </cell>
          <cell r="C1188">
            <v>69.7</v>
          </cell>
          <cell r="D1188">
            <v>69.7</v>
          </cell>
          <cell r="E1188" t="str">
            <v>EUR</v>
          </cell>
          <cell r="F1188">
            <v>1</v>
          </cell>
        </row>
        <row r="1189">
          <cell r="A1189" t="str">
            <v>BJ012R</v>
          </cell>
          <cell r="B1189" t="str">
            <v>PINZA EMOST.BABY-MIXTER 180MM</v>
          </cell>
          <cell r="C1189">
            <v>83</v>
          </cell>
          <cell r="D1189">
            <v>83</v>
          </cell>
          <cell r="E1189" t="str">
            <v>EUR</v>
          </cell>
          <cell r="F1189">
            <v>1</v>
          </cell>
        </row>
        <row r="1190">
          <cell r="A1190" t="str">
            <v>BJ013R</v>
          </cell>
          <cell r="B1190" t="str">
            <v>PINZA EMOST.BABY-ADSON 140MM</v>
          </cell>
          <cell r="C1190">
            <v>73.400000000000006</v>
          </cell>
          <cell r="D1190">
            <v>73.400000000000006</v>
          </cell>
          <cell r="E1190" t="str">
            <v>EUR</v>
          </cell>
          <cell r="F1190">
            <v>1</v>
          </cell>
        </row>
        <row r="1191">
          <cell r="A1191" t="str">
            <v>BJ014R</v>
          </cell>
          <cell r="B1191" t="str">
            <v>PINZA EMOST.BABY-ADSON 180MM</v>
          </cell>
          <cell r="C1191">
            <v>87.9</v>
          </cell>
          <cell r="D1191">
            <v>87.9</v>
          </cell>
          <cell r="E1191" t="str">
            <v>EUR</v>
          </cell>
          <cell r="F1191">
            <v>1</v>
          </cell>
        </row>
        <row r="1192">
          <cell r="A1192" t="str">
            <v>BJ015R</v>
          </cell>
          <cell r="B1192" t="str">
            <v>PINZA P.PREPARAZ.FORMA A S CRV.185MM</v>
          </cell>
          <cell r="C1192">
            <v>130.69999999999999</v>
          </cell>
          <cell r="D1192">
            <v>130.69999999999999</v>
          </cell>
          <cell r="E1192" t="str">
            <v>EUR</v>
          </cell>
          <cell r="F1192">
            <v>1</v>
          </cell>
        </row>
        <row r="1193">
          <cell r="A1193" t="str">
            <v>BJ016R</v>
          </cell>
          <cell r="B1193" t="str">
            <v>PINZA PREPARAZ.FORMA A S CRV.210MM</v>
          </cell>
          <cell r="C1193">
            <v>130.69999999999999</v>
          </cell>
          <cell r="D1193">
            <v>130.69999999999999</v>
          </cell>
          <cell r="E1193" t="str">
            <v>EUR</v>
          </cell>
          <cell r="F1193">
            <v>1</v>
          </cell>
        </row>
        <row r="1194">
          <cell r="A1194" t="str">
            <v>BJ017R</v>
          </cell>
          <cell r="B1194" t="str">
            <v>PINZA PREPARAZ.FORMA A S CRV.215MM</v>
          </cell>
          <cell r="C1194">
            <v>130.69999999999999</v>
          </cell>
          <cell r="D1194">
            <v>130.69999999999999</v>
          </cell>
          <cell r="E1194" t="str">
            <v>EUR</v>
          </cell>
          <cell r="F1194">
            <v>1</v>
          </cell>
        </row>
        <row r="1195">
          <cell r="A1195" t="str">
            <v>BJ018R</v>
          </cell>
          <cell r="B1195" t="str">
            <v>PINZA PREPARAZ.FORMA A S CRV.220MM</v>
          </cell>
          <cell r="C1195">
            <v>130.69999999999999</v>
          </cell>
          <cell r="D1195">
            <v>130.69999999999999</v>
          </cell>
          <cell r="E1195" t="str">
            <v>EUR</v>
          </cell>
          <cell r="F1195">
            <v>1</v>
          </cell>
        </row>
        <row r="1196">
          <cell r="A1196" t="str">
            <v>BJ019R</v>
          </cell>
          <cell r="B1196" t="str">
            <v>PINZA P.MEDIC.OVERHOLT-MIXTER 205MM</v>
          </cell>
          <cell r="C1196">
            <v>126.6</v>
          </cell>
          <cell r="D1196">
            <v>126.6</v>
          </cell>
          <cell r="E1196" t="str">
            <v>EUR</v>
          </cell>
          <cell r="F1196">
            <v>1</v>
          </cell>
        </row>
        <row r="1197">
          <cell r="A1197" t="str">
            <v>BJ020R</v>
          </cell>
          <cell r="B1197" t="str">
            <v>PINZA EMOST.OVERHOLT-GEISSEND.#0 195MM</v>
          </cell>
          <cell r="C1197">
            <v>73.3</v>
          </cell>
          <cell r="D1197">
            <v>73.3</v>
          </cell>
          <cell r="E1197" t="str">
            <v>EUR</v>
          </cell>
          <cell r="F1197">
            <v>1</v>
          </cell>
        </row>
        <row r="1198">
          <cell r="A1198" t="str">
            <v>BJ021R</v>
          </cell>
          <cell r="B1198" t="str">
            <v>PINZA EMOST.OVERHOLT-GEISSEND.#1 205MM</v>
          </cell>
          <cell r="C1198">
            <v>73.3</v>
          </cell>
          <cell r="D1198">
            <v>73.3</v>
          </cell>
          <cell r="E1198" t="str">
            <v>EUR</v>
          </cell>
          <cell r="F1198">
            <v>1</v>
          </cell>
        </row>
        <row r="1199">
          <cell r="A1199" t="str">
            <v>BJ022R</v>
          </cell>
          <cell r="B1199" t="str">
            <v>PINZA EMOST.OVERHOLT-GEISSEND.#2 220MM</v>
          </cell>
          <cell r="C1199">
            <v>73.3</v>
          </cell>
          <cell r="D1199">
            <v>73.3</v>
          </cell>
          <cell r="E1199" t="str">
            <v>EUR</v>
          </cell>
          <cell r="F1199">
            <v>1</v>
          </cell>
        </row>
        <row r="1200">
          <cell r="A1200" t="str">
            <v>BJ023R</v>
          </cell>
          <cell r="B1200" t="str">
            <v>PINZA EMOST.OVERHOLT-GEISSEND.#3 225MM</v>
          </cell>
          <cell r="C1200">
            <v>73.3</v>
          </cell>
          <cell r="D1200">
            <v>73.3</v>
          </cell>
          <cell r="E1200" t="str">
            <v>EUR</v>
          </cell>
          <cell r="F1200">
            <v>1</v>
          </cell>
        </row>
        <row r="1201">
          <cell r="A1201" t="str">
            <v>BJ024R</v>
          </cell>
          <cell r="B1201" t="str">
            <v>PINZA EMOST.OVERHOLT-GEISSEND.#4 220MM</v>
          </cell>
          <cell r="C1201">
            <v>73.3</v>
          </cell>
          <cell r="D1201">
            <v>73.3</v>
          </cell>
          <cell r="E1201" t="str">
            <v>EUR</v>
          </cell>
          <cell r="F1201">
            <v>1</v>
          </cell>
        </row>
        <row r="1202">
          <cell r="A1202" t="str">
            <v>BJ025R</v>
          </cell>
          <cell r="B1202" t="str">
            <v>PINZA EMOST.OVERHOLT-GEISSEND.#5 230MM</v>
          </cell>
          <cell r="C1202">
            <v>73.3</v>
          </cell>
          <cell r="D1202">
            <v>73.3</v>
          </cell>
          <cell r="E1202" t="str">
            <v>EUR</v>
          </cell>
          <cell r="F1202">
            <v>1</v>
          </cell>
        </row>
        <row r="1203">
          <cell r="A1203" t="str">
            <v>BJ026R</v>
          </cell>
          <cell r="B1203" t="str">
            <v>PINZA EMOST.OVERHOLT-GEISSEND.#6 225MM</v>
          </cell>
          <cell r="C1203">
            <v>73.3</v>
          </cell>
          <cell r="D1203">
            <v>73.3</v>
          </cell>
          <cell r="E1203" t="str">
            <v>EUR</v>
          </cell>
          <cell r="F1203">
            <v>1</v>
          </cell>
        </row>
        <row r="1204">
          <cell r="A1204" t="str">
            <v>BJ029R</v>
          </cell>
          <cell r="B1204" t="str">
            <v>PINZA DA DISSEZ.90°FINI 280MM</v>
          </cell>
          <cell r="C1204">
            <v>374.9</v>
          </cell>
          <cell r="D1204">
            <v>374.9</v>
          </cell>
          <cell r="E1204" t="str">
            <v>EUR</v>
          </cell>
          <cell r="F1204">
            <v>1</v>
          </cell>
        </row>
        <row r="1205">
          <cell r="A1205" t="str">
            <v>BJ031R</v>
          </cell>
          <cell r="B1205" t="str">
            <v>PINZA EMOST.OVERHOLT-GEISSEND.#1 260MM</v>
          </cell>
          <cell r="C1205">
            <v>126.9</v>
          </cell>
          <cell r="D1205">
            <v>126.9</v>
          </cell>
          <cell r="E1205" t="str">
            <v>EUR</v>
          </cell>
          <cell r="F1205">
            <v>1</v>
          </cell>
        </row>
        <row r="1206">
          <cell r="A1206" t="str">
            <v>BJ032R</v>
          </cell>
          <cell r="B1206" t="str">
            <v>PINZA EMOST.OVERHOLT-GEISSEND.#2 270MM</v>
          </cell>
          <cell r="C1206">
            <v>126.9</v>
          </cell>
          <cell r="D1206">
            <v>126.9</v>
          </cell>
          <cell r="E1206" t="str">
            <v>EUR</v>
          </cell>
          <cell r="F1206">
            <v>1</v>
          </cell>
        </row>
        <row r="1207">
          <cell r="A1207" t="str">
            <v>BJ033R</v>
          </cell>
          <cell r="B1207" t="str">
            <v>PINZA EMOST.OVERHOLT-GEISSEND.#3 275MM</v>
          </cell>
          <cell r="C1207">
            <v>126.9</v>
          </cell>
          <cell r="D1207">
            <v>126.9</v>
          </cell>
          <cell r="E1207" t="str">
            <v>EUR</v>
          </cell>
          <cell r="F1207">
            <v>1</v>
          </cell>
        </row>
        <row r="1208">
          <cell r="A1208" t="str">
            <v>BJ034R</v>
          </cell>
          <cell r="B1208" t="str">
            <v>PINZA EMOST.OVERHOLT-GEISSEND.#4 270MM</v>
          </cell>
          <cell r="C1208">
            <v>126.9</v>
          </cell>
          <cell r="D1208">
            <v>126.9</v>
          </cell>
          <cell r="E1208" t="str">
            <v>EUR</v>
          </cell>
          <cell r="F1208">
            <v>1</v>
          </cell>
        </row>
        <row r="1209">
          <cell r="A1209" t="str">
            <v>BJ035R</v>
          </cell>
          <cell r="B1209" t="str">
            <v>PINZA EMOST.OVERHOLT-GEISSEND.#5 280MM</v>
          </cell>
          <cell r="C1209">
            <v>126.9</v>
          </cell>
          <cell r="D1209">
            <v>126.9</v>
          </cell>
          <cell r="E1209" t="str">
            <v>EUR</v>
          </cell>
          <cell r="F1209">
            <v>1</v>
          </cell>
        </row>
        <row r="1210">
          <cell r="A1210" t="str">
            <v>BJ037R</v>
          </cell>
          <cell r="B1210" t="str">
            <v>PINZA DI DISSEZ.CRV.FINO 145MM</v>
          </cell>
          <cell r="C1210">
            <v>295.60000000000002</v>
          </cell>
          <cell r="D1210">
            <v>295.60000000000002</v>
          </cell>
          <cell r="E1210" t="str">
            <v>EUR</v>
          </cell>
          <cell r="F1210">
            <v>1</v>
          </cell>
        </row>
        <row r="1211">
          <cell r="A1211" t="str">
            <v>BJ038R</v>
          </cell>
          <cell r="B1211" t="str">
            <v>PINZA DI DISSEZ.CRV.FINO 185MM</v>
          </cell>
          <cell r="C1211">
            <v>318.33999999999997</v>
          </cell>
          <cell r="D1211">
            <v>318.33999999999997</v>
          </cell>
          <cell r="E1211" t="str">
            <v>EUR</v>
          </cell>
          <cell r="F1211">
            <v>1</v>
          </cell>
        </row>
        <row r="1212">
          <cell r="A1212" t="str">
            <v>BJ039R</v>
          </cell>
          <cell r="B1212" t="str">
            <v>PINZA DI DISSEZ.CRV.FINO 235MM</v>
          </cell>
          <cell r="C1212">
            <v>335.97</v>
          </cell>
          <cell r="D1212">
            <v>335.97</v>
          </cell>
          <cell r="E1212" t="str">
            <v>EUR</v>
          </cell>
          <cell r="F1212">
            <v>1</v>
          </cell>
        </row>
        <row r="1213">
          <cell r="A1213" t="str">
            <v>BJ041R</v>
          </cell>
          <cell r="B1213" t="str">
            <v>PINZA EMOST.RUMEL #1 240MM</v>
          </cell>
          <cell r="C1213">
            <v>126.7</v>
          </cell>
          <cell r="D1213">
            <v>126.7</v>
          </cell>
          <cell r="E1213" t="str">
            <v>EUR</v>
          </cell>
          <cell r="F1213">
            <v>1</v>
          </cell>
        </row>
        <row r="1214">
          <cell r="A1214" t="str">
            <v>BJ042R</v>
          </cell>
          <cell r="B1214" t="str">
            <v>PINZA EMOST.RUMEL #2 240MM</v>
          </cell>
          <cell r="C1214">
            <v>126.7</v>
          </cell>
          <cell r="D1214">
            <v>126.7</v>
          </cell>
          <cell r="E1214" t="str">
            <v>EUR</v>
          </cell>
          <cell r="F1214">
            <v>1</v>
          </cell>
        </row>
        <row r="1215">
          <cell r="A1215" t="str">
            <v>BJ043R</v>
          </cell>
          <cell r="B1215" t="str">
            <v>PINZA EMOST.RUMEL #3 240MM</v>
          </cell>
          <cell r="C1215">
            <v>126.7</v>
          </cell>
          <cell r="D1215">
            <v>126.7</v>
          </cell>
          <cell r="E1215" t="str">
            <v>EUR</v>
          </cell>
          <cell r="F1215">
            <v>1</v>
          </cell>
        </row>
        <row r="1216">
          <cell r="A1216" t="str">
            <v>BJ044R</v>
          </cell>
          <cell r="B1216" t="str">
            <v>PINZA EMOST.RUMEL #4 240MM</v>
          </cell>
          <cell r="C1216">
            <v>126.7</v>
          </cell>
          <cell r="D1216">
            <v>126.7</v>
          </cell>
          <cell r="E1216" t="str">
            <v>EUR</v>
          </cell>
          <cell r="F1216">
            <v>1</v>
          </cell>
        </row>
        <row r="1217">
          <cell r="A1217" t="str">
            <v>BJ045R</v>
          </cell>
          <cell r="B1217" t="str">
            <v>PINZA EMOST.RUMEL #5 240MM</v>
          </cell>
          <cell r="C1217">
            <v>126.7</v>
          </cell>
          <cell r="D1217">
            <v>126.7</v>
          </cell>
          <cell r="E1217" t="str">
            <v>EUR</v>
          </cell>
          <cell r="F1217">
            <v>1</v>
          </cell>
        </row>
        <row r="1218">
          <cell r="A1218" t="str">
            <v>BJ047R</v>
          </cell>
          <cell r="B1218" t="str">
            <v>PINZA EMOST.ZENKER CRV.300MM</v>
          </cell>
          <cell r="C1218">
            <v>144.19999999999999</v>
          </cell>
          <cell r="D1218">
            <v>144.19999999999999</v>
          </cell>
          <cell r="E1218" t="str">
            <v>EUR</v>
          </cell>
          <cell r="F1218">
            <v>1</v>
          </cell>
        </row>
        <row r="1219">
          <cell r="A1219" t="str">
            <v>BJ048R</v>
          </cell>
          <cell r="B1219" t="str">
            <v>PINZA EMOST.ZENKER CRV.290MM</v>
          </cell>
          <cell r="C1219">
            <v>144.19999999999999</v>
          </cell>
          <cell r="D1219">
            <v>144.19999999999999</v>
          </cell>
          <cell r="E1219" t="str">
            <v>EUR</v>
          </cell>
          <cell r="F1219">
            <v>1</v>
          </cell>
        </row>
        <row r="1220">
          <cell r="A1220" t="str">
            <v>BJ050R</v>
          </cell>
          <cell r="B1220" t="str">
            <v>PINZA EMOST.MIXTER-O'SHAUGNESSY 190MM</v>
          </cell>
          <cell r="C1220">
            <v>106.5</v>
          </cell>
          <cell r="D1220">
            <v>106.5</v>
          </cell>
          <cell r="E1220" t="str">
            <v>EUR</v>
          </cell>
          <cell r="F1220">
            <v>1</v>
          </cell>
        </row>
        <row r="1221">
          <cell r="A1221" t="str">
            <v>BJ051R</v>
          </cell>
          <cell r="B1221" t="str">
            <v>PINZA EMOST.WIKSTROEM 205MM</v>
          </cell>
          <cell r="C1221">
            <v>186.6</v>
          </cell>
          <cell r="D1221">
            <v>186.6</v>
          </cell>
          <cell r="E1221" t="str">
            <v>EUR</v>
          </cell>
          <cell r="F1221">
            <v>1</v>
          </cell>
        </row>
        <row r="1222">
          <cell r="A1222" t="str">
            <v>BJ052R</v>
          </cell>
          <cell r="B1222" t="str">
            <v>PINCE EMOST.FINOCHIETTO 245MM</v>
          </cell>
          <cell r="C1222">
            <v>213.3</v>
          </cell>
          <cell r="D1222">
            <v>213.3</v>
          </cell>
          <cell r="E1222" t="str">
            <v>EUR</v>
          </cell>
          <cell r="F1222">
            <v>1</v>
          </cell>
        </row>
        <row r="1223">
          <cell r="A1223" t="str">
            <v>BJ055R</v>
          </cell>
          <cell r="B1223" t="str">
            <v>PINCE EMOST.MIXTER 230MM</v>
          </cell>
          <cell r="C1223">
            <v>78.599999999999994</v>
          </cell>
          <cell r="D1223">
            <v>78.599999999999994</v>
          </cell>
          <cell r="E1223" t="str">
            <v>EUR</v>
          </cell>
          <cell r="F1223">
            <v>1</v>
          </cell>
        </row>
        <row r="1224">
          <cell r="A1224" t="str">
            <v>BJ057R</v>
          </cell>
          <cell r="B1224" t="str">
            <v>PINCE EMOST.KANTROWITZ 200MM</v>
          </cell>
          <cell r="C1224">
            <v>133.78</v>
          </cell>
          <cell r="D1224">
            <v>133.78</v>
          </cell>
          <cell r="E1224" t="str">
            <v>EUR</v>
          </cell>
          <cell r="F1224">
            <v>1</v>
          </cell>
        </row>
        <row r="1225">
          <cell r="A1225" t="str">
            <v>BJ058R</v>
          </cell>
          <cell r="B1225" t="str">
            <v>PINCE EMOST.KANTROWITZ 245MM</v>
          </cell>
          <cell r="C1225">
            <v>142.91999999999999</v>
          </cell>
          <cell r="D1225">
            <v>142.91999999999999</v>
          </cell>
          <cell r="E1225" t="str">
            <v>EUR</v>
          </cell>
          <cell r="F1225">
            <v>1</v>
          </cell>
        </row>
        <row r="1226">
          <cell r="A1226" t="str">
            <v>BJ059R</v>
          </cell>
          <cell r="B1226" t="str">
            <v>PINCE EMOST.KANTROWITZ 275MM</v>
          </cell>
          <cell r="C1226">
            <v>175.75</v>
          </cell>
          <cell r="D1226">
            <v>175.75</v>
          </cell>
          <cell r="E1226" t="str">
            <v>EUR</v>
          </cell>
          <cell r="F1226">
            <v>1</v>
          </cell>
        </row>
        <row r="1227">
          <cell r="A1227" t="str">
            <v>BJ060R</v>
          </cell>
          <cell r="B1227" t="str">
            <v>PINCE EMOST.LAHEY SWEET 225MM</v>
          </cell>
          <cell r="C1227">
            <v>142.4</v>
          </cell>
          <cell r="D1227">
            <v>142.4</v>
          </cell>
          <cell r="E1227" t="str">
            <v>EUR</v>
          </cell>
          <cell r="F1227">
            <v>1</v>
          </cell>
        </row>
        <row r="1228">
          <cell r="A1228" t="str">
            <v>BJ061R</v>
          </cell>
          <cell r="B1228" t="str">
            <v>PINCE EMOST.MIXTER 220MM</v>
          </cell>
          <cell r="C1228">
            <v>103.75</v>
          </cell>
          <cell r="D1228">
            <v>103.75</v>
          </cell>
          <cell r="E1228" t="str">
            <v>EUR</v>
          </cell>
          <cell r="F1228">
            <v>1</v>
          </cell>
        </row>
        <row r="1229">
          <cell r="A1229" t="str">
            <v>BJ062R</v>
          </cell>
          <cell r="B1229" t="str">
            <v>PINCE EMOST.MIXTER 250MM</v>
          </cell>
          <cell r="C1229">
            <v>109.08</v>
          </cell>
          <cell r="D1229">
            <v>109.08</v>
          </cell>
          <cell r="E1229" t="str">
            <v>EUR</v>
          </cell>
          <cell r="F1229">
            <v>1</v>
          </cell>
        </row>
        <row r="1230">
          <cell r="A1230" t="str">
            <v>BJ067R</v>
          </cell>
          <cell r="B1230" t="str">
            <v>PINCE EMOST.O'SHAUGNESSY 220MM</v>
          </cell>
          <cell r="C1230">
            <v>125</v>
          </cell>
          <cell r="D1230">
            <v>125</v>
          </cell>
          <cell r="E1230" t="str">
            <v>EUR</v>
          </cell>
          <cell r="F1230">
            <v>1</v>
          </cell>
        </row>
        <row r="1231">
          <cell r="A1231" t="str">
            <v>BJ068R</v>
          </cell>
          <cell r="B1231" t="str">
            <v>PINCE EMOST.LAHEY 230MM</v>
          </cell>
          <cell r="C1231">
            <v>179.9</v>
          </cell>
          <cell r="D1231">
            <v>179.9</v>
          </cell>
          <cell r="E1231" t="str">
            <v>EUR</v>
          </cell>
          <cell r="F1231">
            <v>1</v>
          </cell>
        </row>
        <row r="1232">
          <cell r="A1232" t="str">
            <v>BJ070R</v>
          </cell>
          <cell r="B1232" t="str">
            <v>PINCE EMOST.LAWRENCE 270MM</v>
          </cell>
          <cell r="C1232">
            <v>191.7</v>
          </cell>
          <cell r="D1232">
            <v>191.7</v>
          </cell>
          <cell r="E1232" t="str">
            <v>EUR</v>
          </cell>
          <cell r="F1232">
            <v>1</v>
          </cell>
        </row>
        <row r="1233">
          <cell r="A1233" t="str">
            <v>BJ073R</v>
          </cell>
          <cell r="B1233" t="str">
            <v>PINZA EMOST.MIXTER 290MM</v>
          </cell>
          <cell r="C1233">
            <v>120.52</v>
          </cell>
          <cell r="D1233">
            <v>120.52</v>
          </cell>
          <cell r="E1233" t="str">
            <v>EUR</v>
          </cell>
          <cell r="F1233">
            <v>1</v>
          </cell>
        </row>
        <row r="1234">
          <cell r="A1234" t="str">
            <v>BJ075R</v>
          </cell>
          <cell r="B1234" t="str">
            <v>PINZA P.LEGATURE SEC.KIEBACK 235MM</v>
          </cell>
          <cell r="C1234">
            <v>276.7</v>
          </cell>
          <cell r="D1234">
            <v>276.7</v>
          </cell>
          <cell r="E1234" t="str">
            <v>EUR</v>
          </cell>
          <cell r="F1234">
            <v>1</v>
          </cell>
        </row>
        <row r="1235">
          <cell r="A1235" t="str">
            <v>BJ076R</v>
          </cell>
          <cell r="B1235" t="str">
            <v>PINZA P.LEGATURE SEC.KIEBACK 300MM</v>
          </cell>
          <cell r="C1235">
            <v>525.29999999999995</v>
          </cell>
          <cell r="D1235">
            <v>525.29999999999995</v>
          </cell>
          <cell r="E1235" t="str">
            <v>EUR</v>
          </cell>
          <cell r="F1235">
            <v>1</v>
          </cell>
        </row>
        <row r="1236">
          <cell r="A1236" t="str">
            <v>BJ080R</v>
          </cell>
          <cell r="B1236" t="str">
            <v>PINCE EMOST.OVERHOLT FINE #0 215MM</v>
          </cell>
          <cell r="C1236">
            <v>122.8</v>
          </cell>
          <cell r="D1236">
            <v>122.8</v>
          </cell>
          <cell r="E1236" t="str">
            <v>EUR</v>
          </cell>
          <cell r="F1236">
            <v>1</v>
          </cell>
        </row>
        <row r="1237">
          <cell r="A1237" t="str">
            <v>BJ081R</v>
          </cell>
          <cell r="B1237" t="str">
            <v>PINCE EMOST.OVERHOLT FINE #1 210MM</v>
          </cell>
          <cell r="C1237">
            <v>122.8</v>
          </cell>
          <cell r="D1237">
            <v>122.8</v>
          </cell>
          <cell r="E1237" t="str">
            <v>EUR</v>
          </cell>
          <cell r="F1237">
            <v>1</v>
          </cell>
        </row>
        <row r="1238">
          <cell r="A1238" t="str">
            <v>BJ082R</v>
          </cell>
          <cell r="B1238" t="str">
            <v>PINCE EMOST.OVERHOLT FINE #2 220MM</v>
          </cell>
          <cell r="C1238">
            <v>122.8</v>
          </cell>
          <cell r="D1238">
            <v>122.8</v>
          </cell>
          <cell r="E1238" t="str">
            <v>EUR</v>
          </cell>
          <cell r="F1238">
            <v>1</v>
          </cell>
        </row>
        <row r="1239">
          <cell r="A1239" t="str">
            <v>BJ083R</v>
          </cell>
          <cell r="B1239" t="str">
            <v>PINCE EMOST.OVERHOLT FINE #3 225MM</v>
          </cell>
          <cell r="C1239">
            <v>122.8</v>
          </cell>
          <cell r="D1239">
            <v>122.8</v>
          </cell>
          <cell r="E1239" t="str">
            <v>EUR</v>
          </cell>
          <cell r="F1239">
            <v>1</v>
          </cell>
        </row>
        <row r="1240">
          <cell r="A1240" t="str">
            <v>BJ086R</v>
          </cell>
          <cell r="B1240" t="str">
            <v>PINCE EMOST.OVERHOLT FINE #6 225MM</v>
          </cell>
          <cell r="C1240">
            <v>122.8</v>
          </cell>
          <cell r="D1240">
            <v>122.8</v>
          </cell>
          <cell r="E1240" t="str">
            <v>EUR</v>
          </cell>
          <cell r="F1240">
            <v>1</v>
          </cell>
        </row>
        <row r="1241">
          <cell r="A1241" t="str">
            <v>BJ090R</v>
          </cell>
          <cell r="B1241" t="str">
            <v>PINCE EMOST.OVERHOLT FINE #0 295MM</v>
          </cell>
          <cell r="C1241">
            <v>178</v>
          </cell>
          <cell r="D1241">
            <v>178</v>
          </cell>
          <cell r="E1241" t="str">
            <v>EUR</v>
          </cell>
          <cell r="F1241">
            <v>1</v>
          </cell>
        </row>
        <row r="1242">
          <cell r="A1242" t="str">
            <v>BJ091R</v>
          </cell>
          <cell r="B1242" t="str">
            <v>PINCE EMOST.OVERHOLT FINE #1 295MM</v>
          </cell>
          <cell r="C1242">
            <v>178</v>
          </cell>
          <cell r="D1242">
            <v>178</v>
          </cell>
          <cell r="E1242" t="str">
            <v>EUR</v>
          </cell>
          <cell r="F1242">
            <v>1</v>
          </cell>
        </row>
        <row r="1243">
          <cell r="A1243" t="str">
            <v>BJ096R</v>
          </cell>
          <cell r="B1243" t="str">
            <v>PINCE EMOST.OVERHOLT FINE #6 300MM</v>
          </cell>
          <cell r="C1243">
            <v>178</v>
          </cell>
          <cell r="D1243">
            <v>178</v>
          </cell>
          <cell r="E1243" t="str">
            <v>EUR</v>
          </cell>
          <cell r="F1243">
            <v>1</v>
          </cell>
        </row>
        <row r="1244">
          <cell r="A1244" t="str">
            <v>BJ097R</v>
          </cell>
          <cell r="B1244" t="str">
            <v>PINZA DI PREPARARE CRV.LEGGERM.140MM</v>
          </cell>
          <cell r="C1244">
            <v>210.51</v>
          </cell>
          <cell r="D1244">
            <v>210.51</v>
          </cell>
          <cell r="E1244" t="str">
            <v>EUR</v>
          </cell>
          <cell r="F1244">
            <v>1</v>
          </cell>
        </row>
        <row r="1245">
          <cell r="A1245" t="str">
            <v>BJ098R</v>
          </cell>
          <cell r="B1245" t="str">
            <v>PINZA DI PREPARARE CRV.FORTE 140MM</v>
          </cell>
          <cell r="C1245">
            <v>230.76</v>
          </cell>
          <cell r="D1245">
            <v>230.76</v>
          </cell>
          <cell r="E1245" t="str">
            <v>EUR</v>
          </cell>
          <cell r="F1245">
            <v>1</v>
          </cell>
        </row>
        <row r="1246">
          <cell r="A1246" t="str">
            <v>BJ100R</v>
          </cell>
          <cell r="B1246" t="str">
            <v>PINCE EMOST.GEMINI 140MM</v>
          </cell>
          <cell r="C1246">
            <v>89.5</v>
          </cell>
          <cell r="D1246">
            <v>89.5</v>
          </cell>
          <cell r="E1246" t="str">
            <v>EUR</v>
          </cell>
          <cell r="F1246">
            <v>1</v>
          </cell>
        </row>
        <row r="1247">
          <cell r="A1247" t="str">
            <v>BJ102R</v>
          </cell>
          <cell r="B1247" t="str">
            <v>PINCE EMOST.GEMINI 180MM</v>
          </cell>
          <cell r="C1247">
            <v>100.5</v>
          </cell>
          <cell r="D1247">
            <v>100.5</v>
          </cell>
          <cell r="E1247" t="str">
            <v>EUR</v>
          </cell>
          <cell r="F1247">
            <v>1</v>
          </cell>
        </row>
        <row r="1248">
          <cell r="A1248" t="str">
            <v>BJ103R</v>
          </cell>
          <cell r="B1248" t="str">
            <v>PINCE EMOST.GEMINI 200MM</v>
          </cell>
          <cell r="C1248">
            <v>103</v>
          </cell>
          <cell r="D1248">
            <v>103</v>
          </cell>
          <cell r="E1248" t="str">
            <v>EUR</v>
          </cell>
          <cell r="F1248">
            <v>1</v>
          </cell>
        </row>
        <row r="1249">
          <cell r="A1249" t="str">
            <v>BJ104R</v>
          </cell>
          <cell r="B1249" t="str">
            <v>PINCE EMOST.GEMINI 230MM</v>
          </cell>
          <cell r="C1249">
            <v>110.4</v>
          </cell>
          <cell r="D1249">
            <v>110.4</v>
          </cell>
          <cell r="E1249" t="str">
            <v>EUR</v>
          </cell>
          <cell r="F1249">
            <v>1</v>
          </cell>
        </row>
        <row r="1250">
          <cell r="A1250" t="str">
            <v>BJ106R</v>
          </cell>
          <cell r="B1250" t="str">
            <v>PINCE EMOST.GEMINI 280MM</v>
          </cell>
          <cell r="C1250">
            <v>147</v>
          </cell>
          <cell r="D1250">
            <v>147</v>
          </cell>
          <cell r="E1250" t="str">
            <v>EUR</v>
          </cell>
          <cell r="F1250">
            <v>1</v>
          </cell>
        </row>
        <row r="1251">
          <cell r="A1251" t="str">
            <v>BJ110R</v>
          </cell>
          <cell r="B1251" t="str">
            <v>PINZA DA DISSEZ.90°280MM</v>
          </cell>
          <cell r="C1251">
            <v>374.9</v>
          </cell>
          <cell r="D1251">
            <v>374.9</v>
          </cell>
          <cell r="E1251" t="str">
            <v>EUR</v>
          </cell>
          <cell r="F1251">
            <v>1</v>
          </cell>
        </row>
        <row r="1252">
          <cell r="A1252" t="str">
            <v>BJ111R</v>
          </cell>
          <cell r="B1252" t="str">
            <v>PINCE EMOST.OVERHOLT FINE #1 260MM</v>
          </cell>
          <cell r="C1252">
            <v>222.5</v>
          </cell>
          <cell r="D1252">
            <v>222.5</v>
          </cell>
          <cell r="E1252" t="str">
            <v>EUR</v>
          </cell>
          <cell r="F1252">
            <v>1</v>
          </cell>
        </row>
        <row r="1253">
          <cell r="A1253" t="str">
            <v>BJ114R</v>
          </cell>
          <cell r="B1253" t="str">
            <v>PINCE EMOST.OVERHOLT FINE #4 270MM</v>
          </cell>
          <cell r="C1253">
            <v>222.5</v>
          </cell>
          <cell r="D1253">
            <v>222.5</v>
          </cell>
          <cell r="E1253" t="str">
            <v>EUR</v>
          </cell>
          <cell r="F1253">
            <v>1</v>
          </cell>
        </row>
        <row r="1254">
          <cell r="A1254" t="str">
            <v>BJ120R</v>
          </cell>
          <cell r="B1254" t="str">
            <v>PINCE EMOST.O'SHAUGNESSY 160MM</v>
          </cell>
          <cell r="C1254">
            <v>123.4</v>
          </cell>
          <cell r="D1254">
            <v>123.4</v>
          </cell>
          <cell r="E1254" t="str">
            <v>EUR</v>
          </cell>
          <cell r="F1254">
            <v>1</v>
          </cell>
        </row>
        <row r="1255">
          <cell r="A1255" t="str">
            <v>BJ121R</v>
          </cell>
          <cell r="B1255" t="str">
            <v>PINCE EMOST.O'SHAUGNESSY 180MM</v>
          </cell>
          <cell r="C1255">
            <v>128.30000000000001</v>
          </cell>
          <cell r="D1255">
            <v>128.30000000000001</v>
          </cell>
          <cell r="E1255" t="str">
            <v>EUR</v>
          </cell>
          <cell r="F1255">
            <v>1</v>
          </cell>
        </row>
        <row r="1256">
          <cell r="A1256" t="str">
            <v>BJ122R</v>
          </cell>
          <cell r="B1256" t="str">
            <v>PINCE EMOST.O'SHAUGNESSY 200MM</v>
          </cell>
          <cell r="C1256">
            <v>128.30000000000001</v>
          </cell>
          <cell r="D1256">
            <v>128.30000000000001</v>
          </cell>
          <cell r="E1256" t="str">
            <v>EUR</v>
          </cell>
          <cell r="F1256">
            <v>1</v>
          </cell>
        </row>
        <row r="1257">
          <cell r="A1257" t="str">
            <v>BJ123R</v>
          </cell>
          <cell r="B1257" t="str">
            <v>PINCE EMOST.O'SHAUGNESSY 220MM</v>
          </cell>
          <cell r="C1257">
            <v>153.4</v>
          </cell>
          <cell r="D1257">
            <v>153.4</v>
          </cell>
          <cell r="E1257" t="str">
            <v>EUR</v>
          </cell>
          <cell r="F1257">
            <v>1</v>
          </cell>
        </row>
        <row r="1258">
          <cell r="A1258" t="str">
            <v>BJ124R</v>
          </cell>
          <cell r="B1258" t="str">
            <v>PINCE EMOST.O'SHAUGNESSY 245MM</v>
          </cell>
          <cell r="C1258">
            <v>165.8</v>
          </cell>
          <cell r="D1258">
            <v>165.8</v>
          </cell>
          <cell r="E1258" t="str">
            <v>EUR</v>
          </cell>
          <cell r="F1258">
            <v>1</v>
          </cell>
        </row>
        <row r="1259">
          <cell r="A1259" t="str">
            <v>BJ130R</v>
          </cell>
          <cell r="B1259" t="str">
            <v>PINCE EMOST.ZENKER CRV.350MM</v>
          </cell>
          <cell r="C1259">
            <v>273.10000000000002</v>
          </cell>
          <cell r="D1259">
            <v>273.10000000000002</v>
          </cell>
          <cell r="E1259" t="str">
            <v>EUR</v>
          </cell>
          <cell r="F1259">
            <v>1</v>
          </cell>
        </row>
        <row r="1260">
          <cell r="A1260" t="str">
            <v>BJ131R</v>
          </cell>
          <cell r="B1260" t="str">
            <v>PINCE EMOST.ZENKER CRV.350MM</v>
          </cell>
          <cell r="C1260">
            <v>273.10000000000002</v>
          </cell>
          <cell r="D1260">
            <v>273.10000000000002</v>
          </cell>
          <cell r="E1260" t="str">
            <v>EUR</v>
          </cell>
          <cell r="F1260">
            <v>1</v>
          </cell>
        </row>
        <row r="1261">
          <cell r="A1261" t="str">
            <v>BJ132R</v>
          </cell>
          <cell r="B1261" t="str">
            <v>PINCE EMOST.ZENKER CRV.350MM</v>
          </cell>
          <cell r="C1261">
            <v>273.10000000000002</v>
          </cell>
          <cell r="D1261">
            <v>273.10000000000002</v>
          </cell>
          <cell r="E1261" t="str">
            <v>EUR</v>
          </cell>
          <cell r="F1261">
            <v>1</v>
          </cell>
        </row>
        <row r="1262">
          <cell r="A1262" t="str">
            <v>BJ300R</v>
          </cell>
          <cell r="B1262" t="str">
            <v>PINZA PERITONEO MIKULICZ 140MM</v>
          </cell>
          <cell r="C1262">
            <v>85.1</v>
          </cell>
          <cell r="D1262">
            <v>85.1</v>
          </cell>
          <cell r="E1262" t="str">
            <v>EUR</v>
          </cell>
          <cell r="F1262">
            <v>1</v>
          </cell>
        </row>
        <row r="1263">
          <cell r="A1263" t="str">
            <v>BJ304R</v>
          </cell>
          <cell r="B1263" t="str">
            <v>PINZA PERITONEO MIKULICZ 185MM</v>
          </cell>
          <cell r="C1263">
            <v>96.6</v>
          </cell>
          <cell r="D1263">
            <v>96.6</v>
          </cell>
          <cell r="E1263" t="str">
            <v>EUR</v>
          </cell>
          <cell r="F1263">
            <v>1</v>
          </cell>
        </row>
        <row r="1264">
          <cell r="A1264" t="str">
            <v>BJ305R</v>
          </cell>
          <cell r="B1264" t="str">
            <v>PINZA PERITONEO MIKULICZ 180MM</v>
          </cell>
          <cell r="C1264">
            <v>96.6</v>
          </cell>
          <cell r="D1264">
            <v>96.6</v>
          </cell>
          <cell r="E1264" t="str">
            <v>EUR</v>
          </cell>
          <cell r="F1264">
            <v>1</v>
          </cell>
        </row>
        <row r="1265">
          <cell r="A1265" t="str">
            <v>BJ306R</v>
          </cell>
          <cell r="B1265" t="str">
            <v>PINZA PERITONEO MIKULICZ 205MM</v>
          </cell>
          <cell r="C1265">
            <v>107.5</v>
          </cell>
          <cell r="D1265">
            <v>107.5</v>
          </cell>
          <cell r="E1265" t="str">
            <v>EUR</v>
          </cell>
          <cell r="F1265">
            <v>1</v>
          </cell>
        </row>
        <row r="1266">
          <cell r="A1266" t="str">
            <v>BJ308R</v>
          </cell>
          <cell r="B1266" t="str">
            <v>PINZA PERITONEO MIKULICZ 205MM</v>
          </cell>
          <cell r="C1266">
            <v>127.5</v>
          </cell>
          <cell r="D1266">
            <v>127.5</v>
          </cell>
          <cell r="E1266" t="str">
            <v>EUR</v>
          </cell>
          <cell r="F1266">
            <v>1</v>
          </cell>
        </row>
        <row r="1267">
          <cell r="A1267" t="str">
            <v>BJ309R</v>
          </cell>
          <cell r="B1267" t="str">
            <v>PINZA PERITONEO MIKULICZ 205MM</v>
          </cell>
          <cell r="C1267">
            <v>157.5</v>
          </cell>
          <cell r="D1267">
            <v>157.5</v>
          </cell>
          <cell r="E1267" t="str">
            <v>EUR</v>
          </cell>
          <cell r="F1267">
            <v>1</v>
          </cell>
        </row>
        <row r="1268">
          <cell r="A1268" t="str">
            <v>BJ310R</v>
          </cell>
          <cell r="B1268" t="str">
            <v>PINZA PERITONEO MIJULICZ 200MM</v>
          </cell>
          <cell r="C1268">
            <v>167.5</v>
          </cell>
          <cell r="D1268">
            <v>167.5</v>
          </cell>
          <cell r="E1268" t="str">
            <v>EUR</v>
          </cell>
          <cell r="F1268">
            <v>1</v>
          </cell>
        </row>
        <row r="1269">
          <cell r="A1269" t="str">
            <v>BJ312R</v>
          </cell>
          <cell r="B1269" t="str">
            <v>PINZA PERITONEO MIKULICZ 245MM</v>
          </cell>
          <cell r="C1269">
            <v>273.3</v>
          </cell>
          <cell r="D1269">
            <v>273.3</v>
          </cell>
          <cell r="E1269" t="str">
            <v>EUR</v>
          </cell>
          <cell r="F1269">
            <v>1</v>
          </cell>
        </row>
        <row r="1270">
          <cell r="A1270" t="str">
            <v>BJ313R</v>
          </cell>
          <cell r="B1270" t="str">
            <v>PINZA PERITONEO MIKULICZ 205MM</v>
          </cell>
          <cell r="C1270">
            <v>90.1</v>
          </cell>
          <cell r="D1270">
            <v>90.1</v>
          </cell>
          <cell r="E1270" t="str">
            <v>EUR</v>
          </cell>
          <cell r="F1270">
            <v>1</v>
          </cell>
        </row>
        <row r="1271">
          <cell r="A1271" t="str">
            <v>BJ314R</v>
          </cell>
          <cell r="B1271" t="str">
            <v>PINZA PERITONEO MIKULICZ 200MM</v>
          </cell>
          <cell r="C1271">
            <v>90.1</v>
          </cell>
          <cell r="D1271">
            <v>90.1</v>
          </cell>
          <cell r="E1271" t="str">
            <v>EUR</v>
          </cell>
          <cell r="F1271">
            <v>1</v>
          </cell>
        </row>
        <row r="1272">
          <cell r="A1272" t="str">
            <v>BJ315R</v>
          </cell>
          <cell r="B1272" t="str">
            <v>PINZA PERITONEO MIKULICZ 185MM</v>
          </cell>
          <cell r="C1272">
            <v>194.2</v>
          </cell>
          <cell r="D1272">
            <v>194.2</v>
          </cell>
          <cell r="E1272" t="str">
            <v>EUR</v>
          </cell>
          <cell r="F1272">
            <v>1</v>
          </cell>
        </row>
        <row r="1273">
          <cell r="A1273" t="str">
            <v>BJ325R</v>
          </cell>
          <cell r="B1273" t="str">
            <v>PINZA PERITONEO FAURE 205MM</v>
          </cell>
          <cell r="C1273">
            <v>76.599999999999994</v>
          </cell>
          <cell r="D1273">
            <v>76.599999999999994</v>
          </cell>
          <cell r="E1273" t="str">
            <v>EUR</v>
          </cell>
          <cell r="F1273">
            <v>1</v>
          </cell>
        </row>
        <row r="1274">
          <cell r="A1274" t="str">
            <v>BJ326R</v>
          </cell>
          <cell r="B1274" t="str">
            <v>PINZA PERITONEO FAURE 205MM</v>
          </cell>
          <cell r="C1274">
            <v>76.599999999999994</v>
          </cell>
          <cell r="D1274">
            <v>76.599999999999994</v>
          </cell>
          <cell r="E1274" t="str">
            <v>EUR</v>
          </cell>
          <cell r="F1274">
            <v>1</v>
          </cell>
        </row>
        <row r="1275">
          <cell r="A1275" t="str">
            <v>BJ500R</v>
          </cell>
          <cell r="B1275" t="str">
            <v>PINZA ISTERECTOMIA PHANEUF RET.210MM</v>
          </cell>
          <cell r="C1275">
            <v>160</v>
          </cell>
          <cell r="D1275">
            <v>160</v>
          </cell>
          <cell r="E1275" t="str">
            <v>EUR</v>
          </cell>
          <cell r="F1275">
            <v>1</v>
          </cell>
        </row>
        <row r="1276">
          <cell r="A1276" t="str">
            <v>BJ501R</v>
          </cell>
          <cell r="B1276" t="str">
            <v>PINZA EISTERECTOMIA PHANEUF 205MM</v>
          </cell>
          <cell r="C1276">
            <v>171.7</v>
          </cell>
          <cell r="D1276">
            <v>171.7</v>
          </cell>
          <cell r="E1276" t="str">
            <v>EUR</v>
          </cell>
          <cell r="F1276">
            <v>1</v>
          </cell>
        </row>
        <row r="1277">
          <cell r="A1277" t="str">
            <v>BJ506R</v>
          </cell>
          <cell r="B1277" t="str">
            <v>PINZA ISTERECTOMIA WERTHEIM 235MM</v>
          </cell>
          <cell r="C1277">
            <v>238.9</v>
          </cell>
          <cell r="D1277">
            <v>238.9</v>
          </cell>
          <cell r="E1277" t="str">
            <v>EUR</v>
          </cell>
          <cell r="F1277">
            <v>1</v>
          </cell>
        </row>
        <row r="1278">
          <cell r="A1278" t="str">
            <v>BJ507R</v>
          </cell>
          <cell r="B1278" t="str">
            <v>PINZA ISTERECTOMIA WERTHEIM 235MM</v>
          </cell>
          <cell r="C1278">
            <v>240.6</v>
          </cell>
          <cell r="D1278">
            <v>240.6</v>
          </cell>
          <cell r="E1278" t="str">
            <v>EUR</v>
          </cell>
          <cell r="F1278">
            <v>1</v>
          </cell>
        </row>
        <row r="1279">
          <cell r="A1279" t="str">
            <v>BJ509R</v>
          </cell>
          <cell r="B1279" t="str">
            <v>PINZA ISTERECTOMIA WERTHEIM 245MM</v>
          </cell>
          <cell r="C1279">
            <v>141.19999999999999</v>
          </cell>
          <cell r="D1279">
            <v>141.19999999999999</v>
          </cell>
          <cell r="E1279" t="str">
            <v>EUR</v>
          </cell>
          <cell r="F1279">
            <v>1</v>
          </cell>
        </row>
        <row r="1280">
          <cell r="A1280" t="str">
            <v>BJ510R</v>
          </cell>
          <cell r="B1280" t="str">
            <v>PINZA ISTERECTOMIA HOLZBACH RET.245MM</v>
          </cell>
          <cell r="C1280">
            <v>141.19999999999999</v>
          </cell>
          <cell r="D1280">
            <v>141.19999999999999</v>
          </cell>
          <cell r="E1280" t="str">
            <v>EUR</v>
          </cell>
          <cell r="F1280">
            <v>1</v>
          </cell>
        </row>
        <row r="1281">
          <cell r="A1281" t="str">
            <v>BJ511R</v>
          </cell>
          <cell r="B1281" t="str">
            <v>PINZA ISTERECTOMIA HOLZBACH 245MM</v>
          </cell>
          <cell r="C1281">
            <v>151.4</v>
          </cell>
          <cell r="D1281">
            <v>151.4</v>
          </cell>
          <cell r="E1281" t="str">
            <v>EUR</v>
          </cell>
          <cell r="F1281">
            <v>1</v>
          </cell>
        </row>
        <row r="1282">
          <cell r="A1282" t="str">
            <v>BJ515R</v>
          </cell>
          <cell r="B1282" t="str">
            <v>PINZA ISTERECTOMIA WERTHEIM 350MM</v>
          </cell>
          <cell r="C1282">
            <v>509.08</v>
          </cell>
          <cell r="D1282">
            <v>509.08</v>
          </cell>
          <cell r="E1282" t="str">
            <v>EUR</v>
          </cell>
          <cell r="F1282">
            <v>1</v>
          </cell>
        </row>
        <row r="1283">
          <cell r="A1283" t="str">
            <v>BJ517R</v>
          </cell>
          <cell r="B1283" t="str">
            <v>PINZA ISTERECTOMIA MAINGOT 210MM</v>
          </cell>
          <cell r="C1283">
            <v>184.44</v>
          </cell>
          <cell r="D1283">
            <v>184.44</v>
          </cell>
          <cell r="E1283" t="str">
            <v>EUR</v>
          </cell>
          <cell r="F1283">
            <v>1</v>
          </cell>
        </row>
        <row r="1284">
          <cell r="A1284" t="str">
            <v>BJ519R</v>
          </cell>
          <cell r="B1284" t="str">
            <v>PINZA ISTERECTOMIA MAINGOT 250MM</v>
          </cell>
          <cell r="C1284">
            <v>273.33</v>
          </cell>
          <cell r="D1284">
            <v>273.33</v>
          </cell>
          <cell r="E1284" t="str">
            <v>EUR</v>
          </cell>
          <cell r="F1284">
            <v>1</v>
          </cell>
        </row>
        <row r="1285">
          <cell r="A1285" t="str">
            <v>BJ520R</v>
          </cell>
          <cell r="B1285" t="str">
            <v>PINZA ISTERECTOMIA HEANEY 205MM</v>
          </cell>
          <cell r="C1285">
            <v>175</v>
          </cell>
          <cell r="D1285">
            <v>175</v>
          </cell>
          <cell r="E1285" t="str">
            <v>EUR</v>
          </cell>
          <cell r="F1285">
            <v>1</v>
          </cell>
        </row>
        <row r="1286">
          <cell r="A1286" t="str">
            <v>BJ521R</v>
          </cell>
          <cell r="B1286" t="str">
            <v>PINZA ISTERECTOMIA HEANEY 250MM</v>
          </cell>
          <cell r="C1286">
            <v>187.5</v>
          </cell>
          <cell r="D1286">
            <v>187.5</v>
          </cell>
          <cell r="E1286" t="str">
            <v>EUR</v>
          </cell>
          <cell r="F1286">
            <v>1</v>
          </cell>
        </row>
        <row r="1287">
          <cell r="A1287" t="str">
            <v>BJ522R</v>
          </cell>
          <cell r="B1287" t="str">
            <v>PINZA ISTERECTOMIA HEANEY 195MM</v>
          </cell>
          <cell r="C1287">
            <v>152.4</v>
          </cell>
          <cell r="D1287">
            <v>152.4</v>
          </cell>
          <cell r="E1287" t="str">
            <v>EUR</v>
          </cell>
          <cell r="F1287">
            <v>1</v>
          </cell>
        </row>
        <row r="1288">
          <cell r="A1288" t="str">
            <v>BJ524R</v>
          </cell>
          <cell r="B1288" t="str">
            <v>PINZA ISTERECTOMIA HEANEY-REZEK 210MM</v>
          </cell>
          <cell r="C1288">
            <v>297</v>
          </cell>
          <cell r="D1288">
            <v>297</v>
          </cell>
          <cell r="E1288" t="str">
            <v>EUR</v>
          </cell>
          <cell r="F1288">
            <v>1</v>
          </cell>
        </row>
        <row r="1289">
          <cell r="A1289" t="str">
            <v>BJ527R</v>
          </cell>
          <cell r="B1289" t="str">
            <v>PINZA ISTERECTOMIA MOD.VIENNESE 240MM</v>
          </cell>
          <cell r="C1289">
            <v>278.3</v>
          </cell>
          <cell r="D1289">
            <v>278.3</v>
          </cell>
          <cell r="E1289" t="str">
            <v>EUR</v>
          </cell>
          <cell r="F1289">
            <v>1</v>
          </cell>
        </row>
        <row r="1290">
          <cell r="A1290" t="str">
            <v>BJ529R</v>
          </cell>
          <cell r="B1290" t="str">
            <v>PINZA ISTERECTOMIA HEANEY MODIF.350MM</v>
          </cell>
          <cell r="C1290">
            <v>557.20000000000005</v>
          </cell>
          <cell r="D1290">
            <v>557.20000000000005</v>
          </cell>
          <cell r="E1290" t="str">
            <v>EUR</v>
          </cell>
          <cell r="F1290">
            <v>1</v>
          </cell>
        </row>
        <row r="1291">
          <cell r="A1291" t="str">
            <v>BJ530R</v>
          </cell>
          <cell r="B1291" t="str">
            <v>ATR.PINZA ISTERECTOMIA HEANEY RET.225MM</v>
          </cell>
          <cell r="C1291">
            <v>303.3</v>
          </cell>
          <cell r="D1291">
            <v>303.3</v>
          </cell>
          <cell r="E1291" t="str">
            <v>EUR</v>
          </cell>
          <cell r="F1291">
            <v>1</v>
          </cell>
        </row>
        <row r="1292">
          <cell r="A1292" t="str">
            <v>BJ531R</v>
          </cell>
          <cell r="B1292" t="str">
            <v>ATR.PINZA ISTERECTOMIA HEANEY 220MM</v>
          </cell>
          <cell r="C1292">
            <v>250</v>
          </cell>
          <cell r="D1292">
            <v>250</v>
          </cell>
          <cell r="E1292" t="str">
            <v>EUR</v>
          </cell>
          <cell r="F1292">
            <v>1</v>
          </cell>
        </row>
        <row r="1293">
          <cell r="A1293" t="str">
            <v>BJ532R</v>
          </cell>
          <cell r="B1293" t="str">
            <v>ATR.PINZA ISTERECTOMIA HEANEY 215MM</v>
          </cell>
          <cell r="C1293">
            <v>330.7</v>
          </cell>
          <cell r="D1293">
            <v>330.7</v>
          </cell>
          <cell r="E1293" t="str">
            <v>EUR</v>
          </cell>
          <cell r="F1293">
            <v>1</v>
          </cell>
        </row>
        <row r="1294">
          <cell r="A1294" t="str">
            <v>BJ534R</v>
          </cell>
          <cell r="B1294" t="str">
            <v>PINZA ISTERECTOMIA GWILLIAMS RET.205MM</v>
          </cell>
          <cell r="C1294">
            <v>154.44</v>
          </cell>
          <cell r="D1294">
            <v>154.44</v>
          </cell>
          <cell r="E1294" t="str">
            <v>EUR</v>
          </cell>
          <cell r="F1294">
            <v>1</v>
          </cell>
        </row>
        <row r="1295">
          <cell r="A1295" t="str">
            <v>BJ535R</v>
          </cell>
          <cell r="B1295" t="str">
            <v>PINZA ISTERECTOMIA GWILLIAMS 205MM</v>
          </cell>
          <cell r="C1295">
            <v>150</v>
          </cell>
          <cell r="D1295">
            <v>150</v>
          </cell>
          <cell r="E1295" t="str">
            <v>EUR</v>
          </cell>
          <cell r="F1295">
            <v>1</v>
          </cell>
        </row>
        <row r="1296">
          <cell r="A1296" t="str">
            <v>BJ536R</v>
          </cell>
          <cell r="B1296" t="str">
            <v>PINZA ISTERECTOMIA MAINGOT RET.210MM</v>
          </cell>
          <cell r="C1296">
            <v>183.3</v>
          </cell>
          <cell r="D1296">
            <v>183.3</v>
          </cell>
          <cell r="E1296" t="str">
            <v>EUR</v>
          </cell>
          <cell r="F1296">
            <v>1</v>
          </cell>
        </row>
        <row r="1297">
          <cell r="A1297" t="str">
            <v>BJ537R</v>
          </cell>
          <cell r="B1297" t="str">
            <v>PINZA ISTERECTOMIA BERKELEY-BONNEY 205MM</v>
          </cell>
          <cell r="C1297">
            <v>157.5</v>
          </cell>
          <cell r="D1297">
            <v>157.5</v>
          </cell>
          <cell r="E1297" t="str">
            <v>EUR</v>
          </cell>
          <cell r="F1297">
            <v>1</v>
          </cell>
        </row>
        <row r="1298">
          <cell r="A1298" t="str">
            <v>BJ540R</v>
          </cell>
          <cell r="B1298" t="str">
            <v>PINZA ISTERECT.SEGOND-LANDAU RET.240MM</v>
          </cell>
          <cell r="C1298">
            <v>241.11</v>
          </cell>
          <cell r="D1298">
            <v>241.11</v>
          </cell>
          <cell r="E1298" t="str">
            <v>EUR</v>
          </cell>
          <cell r="F1298">
            <v>1</v>
          </cell>
        </row>
        <row r="1299">
          <cell r="A1299" t="str">
            <v>BJ541R</v>
          </cell>
          <cell r="B1299" t="str">
            <v>PINZA ISTERECTOMIA SEGOND 240MM</v>
          </cell>
          <cell r="C1299">
            <v>253.33</v>
          </cell>
          <cell r="D1299">
            <v>253.33</v>
          </cell>
          <cell r="E1299" t="str">
            <v>EUR</v>
          </cell>
          <cell r="F1299">
            <v>1</v>
          </cell>
        </row>
        <row r="1300">
          <cell r="A1300" t="str">
            <v>BJ550R</v>
          </cell>
          <cell r="B1300" t="str">
            <v>ATR.PINZA PARAMETR.WERTHEIM RET.250MM</v>
          </cell>
          <cell r="C1300">
            <v>352.5</v>
          </cell>
          <cell r="D1300">
            <v>352.5</v>
          </cell>
          <cell r="E1300" t="str">
            <v>EUR</v>
          </cell>
          <cell r="F1300">
            <v>1</v>
          </cell>
        </row>
        <row r="1301">
          <cell r="A1301" t="str">
            <v>BJ551R</v>
          </cell>
          <cell r="B1301" t="str">
            <v>ATR.PINZA PARAMETR.WERTHEIM 245MM</v>
          </cell>
          <cell r="C1301">
            <v>352.5</v>
          </cell>
          <cell r="D1301">
            <v>352.5</v>
          </cell>
          <cell r="E1301" t="str">
            <v>EUR</v>
          </cell>
          <cell r="F1301">
            <v>1</v>
          </cell>
        </row>
        <row r="1302">
          <cell r="A1302" t="str">
            <v>BJ552R</v>
          </cell>
          <cell r="B1302" t="str">
            <v>ATR.PINZA PARAMETR.WERTHEIM 240MM</v>
          </cell>
          <cell r="C1302">
            <v>352.5</v>
          </cell>
          <cell r="D1302">
            <v>352.5</v>
          </cell>
          <cell r="E1302" t="str">
            <v>EUR</v>
          </cell>
          <cell r="F1302">
            <v>1</v>
          </cell>
        </row>
        <row r="1303">
          <cell r="A1303" t="str">
            <v>BJ553R</v>
          </cell>
          <cell r="B1303" t="str">
            <v>ATR.PINZA PARAMETR.WERTHEIM 220MM</v>
          </cell>
          <cell r="C1303">
            <v>369.1</v>
          </cell>
          <cell r="D1303">
            <v>369.1</v>
          </cell>
          <cell r="E1303" t="str">
            <v>EUR</v>
          </cell>
          <cell r="F1303">
            <v>1</v>
          </cell>
        </row>
        <row r="1304">
          <cell r="A1304" t="str">
            <v>BJ560R</v>
          </cell>
          <cell r="B1304" t="str">
            <v>PINZA PARAMETRIUM BURKE 250MM</v>
          </cell>
          <cell r="C1304">
            <v>355.8</v>
          </cell>
          <cell r="D1304">
            <v>355.8</v>
          </cell>
          <cell r="E1304" t="str">
            <v>EUR</v>
          </cell>
          <cell r="F1304">
            <v>1</v>
          </cell>
        </row>
        <row r="1305">
          <cell r="A1305" t="str">
            <v>BJ561R</v>
          </cell>
          <cell r="B1305" t="str">
            <v>PINZA PARAMETRIUM BURKE 250MM</v>
          </cell>
          <cell r="C1305">
            <v>370.7</v>
          </cell>
          <cell r="D1305">
            <v>370.7</v>
          </cell>
          <cell r="E1305" t="str">
            <v>EUR</v>
          </cell>
          <cell r="F1305">
            <v>1</v>
          </cell>
        </row>
        <row r="1306">
          <cell r="A1306" t="str">
            <v>BJ562R</v>
          </cell>
          <cell r="B1306" t="str">
            <v>PINZA PARAMETR.BURKE MORSO CORTO 350MM</v>
          </cell>
          <cell r="C1306">
            <v>836</v>
          </cell>
          <cell r="D1306">
            <v>836</v>
          </cell>
          <cell r="E1306" t="str">
            <v>EUR</v>
          </cell>
          <cell r="F1306">
            <v>1</v>
          </cell>
        </row>
        <row r="1307">
          <cell r="A1307" t="str">
            <v>BJ563R</v>
          </cell>
          <cell r="B1307" t="str">
            <v>PINZA PARAMETR.BURKE MORSO LUNGO 350MM</v>
          </cell>
          <cell r="C1307">
            <v>836</v>
          </cell>
          <cell r="D1307">
            <v>836</v>
          </cell>
          <cell r="E1307" t="str">
            <v>EUR</v>
          </cell>
          <cell r="F1307">
            <v>1</v>
          </cell>
        </row>
        <row r="1308">
          <cell r="A1308" t="str">
            <v>BJ574R</v>
          </cell>
          <cell r="B1308" t="str">
            <v>PINZA ISTERECTOMIA WERTHEIM 255MM</v>
          </cell>
          <cell r="C1308">
            <v>229.1</v>
          </cell>
          <cell r="D1308">
            <v>229.1</v>
          </cell>
          <cell r="E1308" t="str">
            <v>EUR</v>
          </cell>
          <cell r="F1308">
            <v>1</v>
          </cell>
        </row>
        <row r="1309">
          <cell r="A1309" t="str">
            <v>BJ576R</v>
          </cell>
          <cell r="B1309" t="str">
            <v>PINZA PARAMETRIUM WERTHEIM 260MM</v>
          </cell>
          <cell r="C1309">
            <v>269.10000000000002</v>
          </cell>
          <cell r="D1309">
            <v>269.10000000000002</v>
          </cell>
          <cell r="E1309" t="str">
            <v>EUR</v>
          </cell>
          <cell r="F1309">
            <v>1</v>
          </cell>
        </row>
        <row r="1310">
          <cell r="A1310" t="str">
            <v>BJ579R</v>
          </cell>
          <cell r="B1310" t="str">
            <v>PINZA CHIUSURA WERTHEIM-CULLEN 90°215MM</v>
          </cell>
          <cell r="C1310">
            <v>378.3</v>
          </cell>
          <cell r="D1310">
            <v>378.3</v>
          </cell>
          <cell r="E1310" t="str">
            <v>EUR</v>
          </cell>
          <cell r="F1310">
            <v>1</v>
          </cell>
        </row>
        <row r="1311">
          <cell r="A1311" t="str">
            <v>BJ581R</v>
          </cell>
          <cell r="B1311" t="str">
            <v>ATR.PINZA CHIUSURA WERTHEIM 90°250MM</v>
          </cell>
          <cell r="C1311">
            <v>470.7</v>
          </cell>
          <cell r="D1311">
            <v>470.7</v>
          </cell>
          <cell r="E1311" t="str">
            <v>EUR</v>
          </cell>
          <cell r="F1311">
            <v>1</v>
          </cell>
        </row>
        <row r="1312">
          <cell r="A1312" t="str">
            <v>BJ582R</v>
          </cell>
          <cell r="B1312" t="str">
            <v>PINZA ISTERECTOMIA ATR.KIEBACK RET.250MM</v>
          </cell>
          <cell r="C1312">
            <v>680</v>
          </cell>
          <cell r="D1312">
            <v>680</v>
          </cell>
          <cell r="E1312" t="str">
            <v>EUR</v>
          </cell>
          <cell r="F1312">
            <v>1</v>
          </cell>
        </row>
        <row r="1313">
          <cell r="A1313" t="str">
            <v>BJ583R</v>
          </cell>
          <cell r="B1313" t="str">
            <v>PINZA ISTERECTOMIA ATR.KIEBACK CRV.250MM</v>
          </cell>
          <cell r="C1313">
            <v>680</v>
          </cell>
          <cell r="D1313">
            <v>680</v>
          </cell>
          <cell r="E1313" t="str">
            <v>EUR</v>
          </cell>
          <cell r="F1313">
            <v>1</v>
          </cell>
        </row>
        <row r="1314">
          <cell r="A1314" t="str">
            <v>BJ585R</v>
          </cell>
          <cell r="B1314" t="str">
            <v>PINZA ISTERECTOMIA ATR.KIEBACK CRV.350MM</v>
          </cell>
          <cell r="C1314">
            <v>680</v>
          </cell>
          <cell r="D1314">
            <v>680</v>
          </cell>
          <cell r="E1314" t="str">
            <v>EUR</v>
          </cell>
          <cell r="F1314">
            <v>1</v>
          </cell>
        </row>
        <row r="1315">
          <cell r="A1315" t="str">
            <v>BL058N</v>
          </cell>
          <cell r="B1315" t="str">
            <v>AGO D'SUTURA #B000 PUNTA ROTONDA</v>
          </cell>
          <cell r="C1315">
            <v>1.6583333333333332</v>
          </cell>
          <cell r="D1315">
            <v>19.899999999999999</v>
          </cell>
          <cell r="E1315" t="str">
            <v>EUR</v>
          </cell>
          <cell r="F1315">
            <v>1</v>
          </cell>
        </row>
        <row r="1316">
          <cell r="A1316" t="str">
            <v>BL059N</v>
          </cell>
          <cell r="B1316" t="str">
            <v>AGO D'SUTURA #B00 PUNTA ROTONDA</v>
          </cell>
          <cell r="C1316">
            <v>1.6583333333333332</v>
          </cell>
          <cell r="D1316">
            <v>19.899999999999999</v>
          </cell>
          <cell r="E1316" t="str">
            <v>EUR</v>
          </cell>
          <cell r="F1316">
            <v>1</v>
          </cell>
        </row>
        <row r="1317">
          <cell r="A1317" t="str">
            <v>BL060N</v>
          </cell>
          <cell r="B1317" t="str">
            <v>AGO D'SUTURA #B0 PUNTA ROTONDA</v>
          </cell>
          <cell r="C1317">
            <v>1.6583333333333332</v>
          </cell>
          <cell r="D1317">
            <v>19.899999999999999</v>
          </cell>
          <cell r="E1317" t="str">
            <v>EUR</v>
          </cell>
          <cell r="F1317">
            <v>1</v>
          </cell>
        </row>
        <row r="1318">
          <cell r="A1318" t="str">
            <v>BL061N</v>
          </cell>
          <cell r="B1318" t="str">
            <v>AGO D'SUTURA #B1 PUNTA ROTONDA</v>
          </cell>
          <cell r="C1318">
            <v>1.0916666666666666</v>
          </cell>
          <cell r="D1318">
            <v>13.1</v>
          </cell>
          <cell r="E1318" t="str">
            <v>EUR</v>
          </cell>
          <cell r="F1318">
            <v>1</v>
          </cell>
        </row>
        <row r="1319">
          <cell r="A1319" t="str">
            <v>BL062N</v>
          </cell>
          <cell r="B1319" t="str">
            <v>AGO D'SUTURA #B2 PUNTA ROTONDA</v>
          </cell>
          <cell r="C1319">
            <v>1.0916666666666666</v>
          </cell>
          <cell r="D1319">
            <v>13.1</v>
          </cell>
          <cell r="E1319" t="str">
            <v>EUR</v>
          </cell>
          <cell r="F1319">
            <v>1</v>
          </cell>
        </row>
        <row r="1320">
          <cell r="A1320" t="str">
            <v>BL063N</v>
          </cell>
          <cell r="B1320" t="str">
            <v>AGO D'SUTURA #B3 PUNTA ROTONDA</v>
          </cell>
          <cell r="C1320">
            <v>1.0916666666666666</v>
          </cell>
          <cell r="D1320">
            <v>13.1</v>
          </cell>
          <cell r="E1320" t="str">
            <v>EUR</v>
          </cell>
          <cell r="F1320">
            <v>1</v>
          </cell>
        </row>
        <row r="1321">
          <cell r="A1321" t="str">
            <v>BL064N</v>
          </cell>
          <cell r="B1321" t="str">
            <v>AGO D'SUTURA #B4 PUNTA ROTONDA</v>
          </cell>
          <cell r="C1321">
            <v>1.0916666666666666</v>
          </cell>
          <cell r="D1321">
            <v>13.1</v>
          </cell>
          <cell r="E1321" t="str">
            <v>EUR</v>
          </cell>
          <cell r="F1321">
            <v>1</v>
          </cell>
        </row>
        <row r="1322">
          <cell r="A1322" t="str">
            <v>BL065N</v>
          </cell>
          <cell r="B1322" t="str">
            <v>AGO D'SUTURA #B5 PUNTA ROTONDA</v>
          </cell>
          <cell r="C1322">
            <v>0.71250000000000002</v>
          </cell>
          <cell r="D1322">
            <v>8.5500000000000007</v>
          </cell>
          <cell r="E1322" t="str">
            <v>EUR</v>
          </cell>
          <cell r="F1322">
            <v>1</v>
          </cell>
        </row>
        <row r="1323">
          <cell r="A1323" t="str">
            <v>BL066N</v>
          </cell>
          <cell r="B1323" t="str">
            <v>AGO D'SUTURA #B6 PUNTA ROTONDA</v>
          </cell>
          <cell r="C1323">
            <v>1.0916666666666666</v>
          </cell>
          <cell r="D1323">
            <v>13.1</v>
          </cell>
          <cell r="E1323" t="str">
            <v>EUR</v>
          </cell>
          <cell r="F1323">
            <v>1</v>
          </cell>
        </row>
        <row r="1324">
          <cell r="A1324" t="str">
            <v>BL067N</v>
          </cell>
          <cell r="B1324" t="str">
            <v>AGO D'SUTURA #B7 PUNTA ROTONDA</v>
          </cell>
          <cell r="C1324">
            <v>1.0916666666666666</v>
          </cell>
          <cell r="D1324">
            <v>13.1</v>
          </cell>
          <cell r="E1324" t="str">
            <v>EUR</v>
          </cell>
          <cell r="F1324">
            <v>1</v>
          </cell>
        </row>
        <row r="1325">
          <cell r="A1325" t="str">
            <v>BL068N</v>
          </cell>
          <cell r="B1325" t="str">
            <v>AGO D'SUTURA #B8 PUNTA ROTONDA</v>
          </cell>
          <cell r="C1325">
            <v>1.0916666666666666</v>
          </cell>
          <cell r="D1325">
            <v>13.1</v>
          </cell>
          <cell r="E1325" t="str">
            <v>EUR</v>
          </cell>
          <cell r="F1325">
            <v>1</v>
          </cell>
        </row>
        <row r="1326">
          <cell r="A1326" t="str">
            <v>BL069N</v>
          </cell>
          <cell r="B1326" t="str">
            <v>AGO D'SUTURA #B9 PUNTA ROTONDA</v>
          </cell>
          <cell r="C1326">
            <v>1.0916666666666666</v>
          </cell>
          <cell r="D1326">
            <v>13.1</v>
          </cell>
          <cell r="E1326" t="str">
            <v>EUR</v>
          </cell>
          <cell r="F1326">
            <v>1</v>
          </cell>
        </row>
        <row r="1327">
          <cell r="A1327" t="str">
            <v>BL070N</v>
          </cell>
          <cell r="B1327" t="str">
            <v>AGO D'SUTURA #B10 PUNTA ROTONDA</v>
          </cell>
          <cell r="C1327">
            <v>1.0916666666666666</v>
          </cell>
          <cell r="D1327">
            <v>13.1</v>
          </cell>
          <cell r="E1327" t="str">
            <v>EUR</v>
          </cell>
          <cell r="F1327">
            <v>1</v>
          </cell>
        </row>
        <row r="1328">
          <cell r="A1328" t="str">
            <v>BL071N</v>
          </cell>
          <cell r="B1328" t="str">
            <v>AGO D'SUTURA #B11 PUNTA ROTONDA</v>
          </cell>
          <cell r="C1328">
            <v>0.71250000000000002</v>
          </cell>
          <cell r="D1328">
            <v>8.5500000000000007</v>
          </cell>
          <cell r="E1328" t="str">
            <v>EUR</v>
          </cell>
          <cell r="F1328">
            <v>1</v>
          </cell>
        </row>
        <row r="1329">
          <cell r="A1329" t="str">
            <v>BL072N</v>
          </cell>
          <cell r="B1329" t="str">
            <v>AGO D'SUTURA #B12 PUNTA ROTONDA</v>
          </cell>
          <cell r="C1329">
            <v>1.0916666666666666</v>
          </cell>
          <cell r="D1329">
            <v>13.1</v>
          </cell>
          <cell r="E1329" t="str">
            <v>EUR</v>
          </cell>
          <cell r="F1329">
            <v>1</v>
          </cell>
        </row>
        <row r="1330">
          <cell r="A1330" t="str">
            <v>BL073N</v>
          </cell>
          <cell r="B1330" t="str">
            <v>AGO D'SUTURA #B13 PUNTA ROTONDA</v>
          </cell>
          <cell r="C1330">
            <v>0.71250000000000002</v>
          </cell>
          <cell r="D1330">
            <v>8.5500000000000007</v>
          </cell>
          <cell r="E1330" t="str">
            <v>EUR</v>
          </cell>
          <cell r="F1330">
            <v>1</v>
          </cell>
        </row>
        <row r="1331">
          <cell r="A1331" t="str">
            <v>BL074N</v>
          </cell>
          <cell r="B1331" t="str">
            <v>AGO D'SUTURA #B14 PUNTA ROTONDA</v>
          </cell>
          <cell r="C1331">
            <v>1.0916666666666666</v>
          </cell>
          <cell r="D1331">
            <v>13.1</v>
          </cell>
          <cell r="E1331" t="str">
            <v>EUR</v>
          </cell>
          <cell r="F1331">
            <v>1</v>
          </cell>
        </row>
        <row r="1332">
          <cell r="A1332" t="str">
            <v>BL075N</v>
          </cell>
          <cell r="B1332" t="str">
            <v>AGO D'SUTURA #B15 PUNTA ROTONDA</v>
          </cell>
          <cell r="C1332">
            <v>0.76666666666666661</v>
          </cell>
          <cell r="D1332">
            <v>9.1999999999999993</v>
          </cell>
          <cell r="E1332" t="str">
            <v>EUR</v>
          </cell>
          <cell r="F1332">
            <v>1</v>
          </cell>
        </row>
        <row r="1333">
          <cell r="A1333" t="str">
            <v>BL076N</v>
          </cell>
          <cell r="B1333" t="str">
            <v>AGO D'SUTURA #B16 PUNTA ROTONDA</v>
          </cell>
          <cell r="C1333">
            <v>1.0916666666666666</v>
          </cell>
          <cell r="D1333">
            <v>13.1</v>
          </cell>
          <cell r="E1333" t="str">
            <v>EUR</v>
          </cell>
          <cell r="F1333">
            <v>1</v>
          </cell>
        </row>
        <row r="1334">
          <cell r="A1334" t="str">
            <v>BL098N</v>
          </cell>
          <cell r="B1334" t="str">
            <v>AGHI SUT.#B000 CERCHIO PUNTA TRIANG.</v>
          </cell>
          <cell r="C1334">
            <v>1.3333333333333333</v>
          </cell>
          <cell r="D1334">
            <v>16</v>
          </cell>
          <cell r="E1334" t="str">
            <v>EUR</v>
          </cell>
          <cell r="F1334">
            <v>1</v>
          </cell>
        </row>
        <row r="1335">
          <cell r="A1335" t="str">
            <v>BL099N</v>
          </cell>
          <cell r="B1335" t="str">
            <v>AGHI SUT.#B00 CERCHIO PUNTA TRIANG.</v>
          </cell>
          <cell r="C1335">
            <v>1.3333333333333333</v>
          </cell>
          <cell r="D1335">
            <v>16</v>
          </cell>
          <cell r="E1335" t="str">
            <v>EUR</v>
          </cell>
          <cell r="F1335">
            <v>1</v>
          </cell>
        </row>
        <row r="1336">
          <cell r="A1336" t="str">
            <v>BL100N</v>
          </cell>
          <cell r="B1336" t="str">
            <v>AGHI SUT.#B0 CERCHIO PUNTA TRIANG.</v>
          </cell>
          <cell r="C1336">
            <v>1.3333333333333333</v>
          </cell>
          <cell r="D1336">
            <v>16</v>
          </cell>
          <cell r="E1336" t="str">
            <v>EUR</v>
          </cell>
          <cell r="F1336">
            <v>1</v>
          </cell>
        </row>
        <row r="1337">
          <cell r="A1337" t="str">
            <v>BL101N</v>
          </cell>
          <cell r="B1337" t="str">
            <v>AGHI SUT.#B1 CERCHIO PUNTA TRIANG.</v>
          </cell>
          <cell r="C1337">
            <v>0.91666666666666663</v>
          </cell>
          <cell r="D1337">
            <v>11</v>
          </cell>
          <cell r="E1337" t="str">
            <v>EUR</v>
          </cell>
          <cell r="F1337">
            <v>1</v>
          </cell>
        </row>
        <row r="1338">
          <cell r="A1338" t="str">
            <v>BL102N</v>
          </cell>
          <cell r="B1338" t="str">
            <v>AGHI SUT.#B2 CERCHIO PUNTA TRIANG.</v>
          </cell>
          <cell r="C1338">
            <v>0.91666666666666663</v>
          </cell>
          <cell r="D1338">
            <v>11</v>
          </cell>
          <cell r="E1338" t="str">
            <v>EUR</v>
          </cell>
          <cell r="F1338">
            <v>1</v>
          </cell>
        </row>
        <row r="1339">
          <cell r="A1339" t="str">
            <v>BL103N</v>
          </cell>
          <cell r="B1339" t="str">
            <v>AGHI SUT.#B3 CERCHIO PUNTA TRIANG.</v>
          </cell>
          <cell r="C1339">
            <v>0.91666666666666663</v>
          </cell>
          <cell r="D1339">
            <v>11</v>
          </cell>
          <cell r="E1339" t="str">
            <v>EUR</v>
          </cell>
          <cell r="F1339">
            <v>1</v>
          </cell>
        </row>
        <row r="1340">
          <cell r="A1340" t="str">
            <v>BL104N</v>
          </cell>
          <cell r="B1340" t="str">
            <v>AGHI SUT.#B4 CERCHIO PUNTA TRIANG.</v>
          </cell>
          <cell r="C1340">
            <v>0.91666666666666663</v>
          </cell>
          <cell r="D1340">
            <v>11</v>
          </cell>
          <cell r="E1340" t="str">
            <v>EUR</v>
          </cell>
          <cell r="F1340">
            <v>1</v>
          </cell>
        </row>
        <row r="1341">
          <cell r="A1341" t="str">
            <v>BL105N</v>
          </cell>
          <cell r="B1341" t="str">
            <v>AGHI SUT.#B5 CERCHIO PUNTA TRIANG.</v>
          </cell>
          <cell r="C1341">
            <v>0.91666666666666663</v>
          </cell>
          <cell r="D1341">
            <v>11</v>
          </cell>
          <cell r="E1341" t="str">
            <v>EUR</v>
          </cell>
          <cell r="F1341">
            <v>1</v>
          </cell>
        </row>
        <row r="1342">
          <cell r="A1342" t="str">
            <v>BL106N</v>
          </cell>
          <cell r="B1342" t="str">
            <v>AGHI SUT.#B6 CERCHIO PUNTA TRIANG.</v>
          </cell>
          <cell r="C1342">
            <v>0.91666666666666663</v>
          </cell>
          <cell r="D1342">
            <v>11</v>
          </cell>
          <cell r="E1342" t="str">
            <v>EUR</v>
          </cell>
          <cell r="F1342">
            <v>1</v>
          </cell>
        </row>
        <row r="1343">
          <cell r="A1343" t="str">
            <v>BL107N</v>
          </cell>
          <cell r="B1343" t="str">
            <v>AGHI SUT.#B7 CERCHIO PUNTA TRIANG.</v>
          </cell>
          <cell r="C1343">
            <v>0.91666666666666663</v>
          </cell>
          <cell r="D1343">
            <v>11</v>
          </cell>
          <cell r="E1343" t="str">
            <v>EUR</v>
          </cell>
          <cell r="F1343">
            <v>1</v>
          </cell>
        </row>
        <row r="1344">
          <cell r="A1344" t="str">
            <v>BL108N</v>
          </cell>
          <cell r="B1344" t="str">
            <v>AGHI SUT.#B8 CERCHIO P.TRIAN.</v>
          </cell>
          <cell r="C1344">
            <v>0.88583333333333336</v>
          </cell>
          <cell r="D1344">
            <v>10.63</v>
          </cell>
          <cell r="E1344" t="str">
            <v>EUR</v>
          </cell>
          <cell r="F1344">
            <v>1</v>
          </cell>
        </row>
        <row r="1345">
          <cell r="A1345" t="str">
            <v>BL109N</v>
          </cell>
          <cell r="B1345" t="str">
            <v>AGHI SUT.#B9 CERCHIO P.TRIAN.</v>
          </cell>
          <cell r="C1345">
            <v>0.88583333333333336</v>
          </cell>
          <cell r="D1345">
            <v>10.63</v>
          </cell>
          <cell r="E1345" t="str">
            <v>EUR</v>
          </cell>
          <cell r="F1345">
            <v>1</v>
          </cell>
        </row>
        <row r="1346">
          <cell r="A1346" t="str">
            <v>BL110N</v>
          </cell>
          <cell r="B1346" t="str">
            <v>AGHI SUT.#B10 CERCHIO P.TRIAN.</v>
          </cell>
          <cell r="C1346">
            <v>0.71250000000000002</v>
          </cell>
          <cell r="D1346">
            <v>8.5500000000000007</v>
          </cell>
          <cell r="E1346" t="str">
            <v>EUR</v>
          </cell>
          <cell r="F1346">
            <v>1</v>
          </cell>
        </row>
        <row r="1347">
          <cell r="A1347" t="str">
            <v>BL111N</v>
          </cell>
          <cell r="B1347" t="str">
            <v>AGHI SUT.#B11 CERCHIO P.TRIAN.</v>
          </cell>
          <cell r="C1347">
            <v>0.71250000000000002</v>
          </cell>
          <cell r="D1347">
            <v>8.5500000000000007</v>
          </cell>
          <cell r="E1347" t="str">
            <v>EUR</v>
          </cell>
          <cell r="F1347">
            <v>1</v>
          </cell>
        </row>
        <row r="1348">
          <cell r="A1348" t="str">
            <v>BL112N</v>
          </cell>
          <cell r="B1348" t="str">
            <v>AGHI SUT.#B12 CERCHIO P.TRIAN.</v>
          </cell>
          <cell r="C1348">
            <v>0.71250000000000002</v>
          </cell>
          <cell r="D1348">
            <v>8.5500000000000007</v>
          </cell>
          <cell r="E1348" t="str">
            <v>EUR</v>
          </cell>
          <cell r="F1348">
            <v>1</v>
          </cell>
        </row>
        <row r="1349">
          <cell r="A1349" t="str">
            <v>BL113N</v>
          </cell>
          <cell r="B1349" t="str">
            <v>AGHI SUT.#B13 CERCHIO P.TRIAN.</v>
          </cell>
          <cell r="C1349">
            <v>0.73333333333333339</v>
          </cell>
          <cell r="D1349">
            <v>8.8000000000000007</v>
          </cell>
          <cell r="E1349" t="str">
            <v>EUR</v>
          </cell>
          <cell r="F1349">
            <v>1</v>
          </cell>
        </row>
        <row r="1350">
          <cell r="A1350" t="str">
            <v>BL114N</v>
          </cell>
          <cell r="B1350" t="str">
            <v>AGHI SUT.#B14 CERCHIO P.TRIAN.</v>
          </cell>
          <cell r="C1350">
            <v>0.71250000000000002</v>
          </cell>
          <cell r="D1350">
            <v>8.5500000000000007</v>
          </cell>
          <cell r="E1350" t="str">
            <v>EUR</v>
          </cell>
          <cell r="F1350">
            <v>1</v>
          </cell>
        </row>
        <row r="1351">
          <cell r="A1351" t="str">
            <v>BL115N</v>
          </cell>
          <cell r="B1351" t="str">
            <v>AGHI SUT.#B15 CERCHIO P.TRIAN.</v>
          </cell>
          <cell r="C1351">
            <v>0.71250000000000002</v>
          </cell>
          <cell r="D1351">
            <v>8.5500000000000007</v>
          </cell>
          <cell r="E1351" t="str">
            <v>EUR</v>
          </cell>
          <cell r="F1351">
            <v>1</v>
          </cell>
        </row>
        <row r="1352">
          <cell r="A1352" t="str">
            <v>BL116N</v>
          </cell>
          <cell r="B1352" t="str">
            <v>AGHI SUT.#B16 CERCHIO P.TRIAN.</v>
          </cell>
          <cell r="C1352">
            <v>0.71250000000000002</v>
          </cell>
          <cell r="D1352">
            <v>8.5500000000000007</v>
          </cell>
          <cell r="E1352" t="str">
            <v>EUR</v>
          </cell>
          <cell r="F1352">
            <v>1</v>
          </cell>
        </row>
        <row r="1353">
          <cell r="A1353" t="str">
            <v>BL161N</v>
          </cell>
          <cell r="B1353" t="str">
            <v>AGO D'SUTURA #G1 PUNTA ROTONDA</v>
          </cell>
          <cell r="C1353">
            <v>1.0916666666666666</v>
          </cell>
          <cell r="D1353">
            <v>13.1</v>
          </cell>
          <cell r="E1353" t="str">
            <v>EUR</v>
          </cell>
          <cell r="F1353">
            <v>1</v>
          </cell>
        </row>
        <row r="1354">
          <cell r="A1354" t="str">
            <v>BL162N</v>
          </cell>
          <cell r="B1354" t="str">
            <v>AGO D'SUTURA #G2 PUNTA ROTONDA</v>
          </cell>
          <cell r="C1354">
            <v>1.0916666666666666</v>
          </cell>
          <cell r="D1354">
            <v>13.1</v>
          </cell>
          <cell r="E1354" t="str">
            <v>EUR</v>
          </cell>
          <cell r="F1354">
            <v>1</v>
          </cell>
        </row>
        <row r="1355">
          <cell r="A1355" t="str">
            <v>BL163N</v>
          </cell>
          <cell r="B1355" t="str">
            <v>AGO D'SUTURA #G3 PUNTA ROTONDA</v>
          </cell>
          <cell r="C1355">
            <v>1.0916666666666666</v>
          </cell>
          <cell r="D1355">
            <v>13.1</v>
          </cell>
          <cell r="E1355" t="str">
            <v>EUR</v>
          </cell>
          <cell r="F1355">
            <v>1</v>
          </cell>
        </row>
        <row r="1356">
          <cell r="A1356" t="str">
            <v>BL164N</v>
          </cell>
          <cell r="B1356" t="str">
            <v>AGO D'SUTURA #G4 PUNTA ROTONDA</v>
          </cell>
          <cell r="C1356">
            <v>1.0916666666666666</v>
          </cell>
          <cell r="D1356">
            <v>13.1</v>
          </cell>
          <cell r="E1356" t="str">
            <v>EUR</v>
          </cell>
          <cell r="F1356">
            <v>1</v>
          </cell>
        </row>
        <row r="1357">
          <cell r="A1357" t="str">
            <v>BL165N</v>
          </cell>
          <cell r="B1357" t="str">
            <v>AGO D'SUTURA #G5 PUNTA ROTONDA</v>
          </cell>
          <cell r="C1357">
            <v>1.0916666666666666</v>
          </cell>
          <cell r="D1357">
            <v>13.1</v>
          </cell>
          <cell r="E1357" t="str">
            <v>EUR</v>
          </cell>
          <cell r="F1357">
            <v>1</v>
          </cell>
        </row>
        <row r="1358">
          <cell r="A1358" t="str">
            <v>BL166N</v>
          </cell>
          <cell r="B1358" t="str">
            <v>AGO D'SUTURA #G6 PUNTA ROTONDA</v>
          </cell>
          <cell r="C1358">
            <v>1.0916666666666666</v>
          </cell>
          <cell r="D1358">
            <v>13.1</v>
          </cell>
          <cell r="E1358" t="str">
            <v>EUR</v>
          </cell>
          <cell r="F1358">
            <v>1</v>
          </cell>
        </row>
        <row r="1359">
          <cell r="A1359" t="str">
            <v>BL167N</v>
          </cell>
          <cell r="B1359" t="str">
            <v>AGO D'SUTURA #G7 PUNTA ROTONDA</v>
          </cell>
          <cell r="C1359">
            <v>1.0916666666666666</v>
          </cell>
          <cell r="D1359">
            <v>13.1</v>
          </cell>
          <cell r="E1359" t="str">
            <v>EUR</v>
          </cell>
          <cell r="F1359">
            <v>1</v>
          </cell>
        </row>
        <row r="1360">
          <cell r="A1360" t="str">
            <v>BL168N</v>
          </cell>
          <cell r="B1360" t="str">
            <v>AGO D'SUTURA #G8 PUNTA ROTONDA</v>
          </cell>
          <cell r="C1360">
            <v>1.0916666666666666</v>
          </cell>
          <cell r="D1360">
            <v>13.1</v>
          </cell>
          <cell r="E1360" t="str">
            <v>EUR</v>
          </cell>
          <cell r="F1360">
            <v>1</v>
          </cell>
        </row>
        <row r="1361">
          <cell r="A1361" t="str">
            <v>BL169N</v>
          </cell>
          <cell r="B1361" t="str">
            <v>AGO D'SUTURA #G9 PUNTA ROTONDA</v>
          </cell>
          <cell r="C1361">
            <v>1.0916666666666666</v>
          </cell>
          <cell r="D1361">
            <v>13.1</v>
          </cell>
          <cell r="E1361" t="str">
            <v>EUR</v>
          </cell>
          <cell r="F1361">
            <v>1</v>
          </cell>
        </row>
        <row r="1362">
          <cell r="A1362" t="str">
            <v>BL170N</v>
          </cell>
          <cell r="B1362" t="str">
            <v>AGO D'SUTURA #G10 PUNTA ROTONDA</v>
          </cell>
          <cell r="C1362">
            <v>1.0916666666666666</v>
          </cell>
          <cell r="D1362">
            <v>13.1</v>
          </cell>
          <cell r="E1362" t="str">
            <v>EUR</v>
          </cell>
          <cell r="F1362">
            <v>1</v>
          </cell>
        </row>
        <row r="1363">
          <cell r="A1363" t="str">
            <v>BL171N</v>
          </cell>
          <cell r="B1363" t="str">
            <v>AGO D'SUTURA #G11 PUNTA ROTONDA</v>
          </cell>
          <cell r="C1363">
            <v>1.0916666666666666</v>
          </cell>
          <cell r="D1363">
            <v>13.1</v>
          </cell>
          <cell r="E1363" t="str">
            <v>EUR</v>
          </cell>
          <cell r="F1363">
            <v>1</v>
          </cell>
        </row>
        <row r="1364">
          <cell r="A1364" t="str">
            <v>BL172N</v>
          </cell>
          <cell r="B1364" t="str">
            <v>AGO D'SUTURA #G12 PUNTA ROTONDA</v>
          </cell>
          <cell r="C1364">
            <v>1.0916666666666666</v>
          </cell>
          <cell r="D1364">
            <v>13.1</v>
          </cell>
          <cell r="E1364" t="str">
            <v>EUR</v>
          </cell>
          <cell r="F1364">
            <v>1</v>
          </cell>
        </row>
        <row r="1365">
          <cell r="A1365" t="str">
            <v>BL173N</v>
          </cell>
          <cell r="B1365" t="str">
            <v>AGO D'SUTURA #G13 PUNTA ROTONDA</v>
          </cell>
          <cell r="C1365">
            <v>1.0916666666666666</v>
          </cell>
          <cell r="D1365">
            <v>13.1</v>
          </cell>
          <cell r="E1365" t="str">
            <v>EUR</v>
          </cell>
          <cell r="F1365">
            <v>1</v>
          </cell>
        </row>
        <row r="1366">
          <cell r="A1366" t="str">
            <v>BL174N</v>
          </cell>
          <cell r="B1366" t="str">
            <v>AGO D'SUTURA #G14 PUNTA ROTONDA</v>
          </cell>
          <cell r="C1366">
            <v>1.0916666666666666</v>
          </cell>
          <cell r="D1366">
            <v>13.1</v>
          </cell>
          <cell r="E1366" t="str">
            <v>EUR</v>
          </cell>
          <cell r="F1366">
            <v>1</v>
          </cell>
        </row>
        <row r="1367">
          <cell r="A1367" t="str">
            <v>BL175N</v>
          </cell>
          <cell r="B1367" t="str">
            <v>AGO D'SUTURA #G15 PUNTA ROTONDA</v>
          </cell>
          <cell r="C1367">
            <v>1.0916666666666666</v>
          </cell>
          <cell r="D1367">
            <v>13.1</v>
          </cell>
          <cell r="E1367" t="str">
            <v>EUR</v>
          </cell>
          <cell r="F1367">
            <v>1</v>
          </cell>
        </row>
        <row r="1368">
          <cell r="A1368" t="str">
            <v>BL176N</v>
          </cell>
          <cell r="B1368" t="str">
            <v>AGO D'SUTURA #G16 PUNTA ROTONDA</v>
          </cell>
          <cell r="C1368">
            <v>1.0916666666666666</v>
          </cell>
          <cell r="D1368">
            <v>13.1</v>
          </cell>
          <cell r="E1368" t="str">
            <v>EUR</v>
          </cell>
          <cell r="F1368">
            <v>1</v>
          </cell>
        </row>
        <row r="1369">
          <cell r="A1369" t="str">
            <v>BL201N</v>
          </cell>
          <cell r="B1369" t="str">
            <v>AGHI SUT.#G1 MEZZO CERCH.P.TRIAN.</v>
          </cell>
          <cell r="C1369">
            <v>0.88583333333333336</v>
          </cell>
          <cell r="D1369">
            <v>10.63</v>
          </cell>
          <cell r="E1369" t="str">
            <v>EUR</v>
          </cell>
          <cell r="F1369">
            <v>1</v>
          </cell>
        </row>
        <row r="1370">
          <cell r="A1370" t="str">
            <v>BL202N</v>
          </cell>
          <cell r="B1370" t="str">
            <v>AGHI SUT.#G2 MEZZO CERCH.P.TRIAN.</v>
          </cell>
          <cell r="C1370">
            <v>1.3833333333333335</v>
          </cell>
          <cell r="D1370">
            <v>16.600000000000001</v>
          </cell>
          <cell r="E1370" t="str">
            <v>EUR</v>
          </cell>
          <cell r="F1370">
            <v>1</v>
          </cell>
        </row>
        <row r="1371">
          <cell r="A1371" t="str">
            <v>BL203N</v>
          </cell>
          <cell r="B1371" t="str">
            <v>AGHI SUT.#G3 MEZZO CERCH.P.TRIAN.</v>
          </cell>
          <cell r="C1371">
            <v>1.3833333333333335</v>
          </cell>
          <cell r="D1371">
            <v>16.600000000000001</v>
          </cell>
          <cell r="E1371" t="str">
            <v>EUR</v>
          </cell>
          <cell r="F1371">
            <v>1</v>
          </cell>
        </row>
        <row r="1372">
          <cell r="A1372" t="str">
            <v>BL204N</v>
          </cell>
          <cell r="B1372" t="str">
            <v>AGHI SUT.#G4 MEZZO CERCH.P.TRIAN.</v>
          </cell>
          <cell r="C1372">
            <v>1.3833333333333335</v>
          </cell>
          <cell r="D1372">
            <v>16.600000000000001</v>
          </cell>
          <cell r="E1372" t="str">
            <v>EUR</v>
          </cell>
          <cell r="F1372">
            <v>1</v>
          </cell>
        </row>
        <row r="1373">
          <cell r="A1373" t="str">
            <v>BL205N</v>
          </cell>
          <cell r="B1373" t="str">
            <v>AGHI SUT.#G5 MEZZO CERCH.P.TRIAN.</v>
          </cell>
          <cell r="C1373">
            <v>0.94166666666666676</v>
          </cell>
          <cell r="D1373">
            <v>11.3</v>
          </cell>
          <cell r="E1373" t="str">
            <v>EUR</v>
          </cell>
          <cell r="F1373">
            <v>1</v>
          </cell>
        </row>
        <row r="1374">
          <cell r="A1374" t="str">
            <v>BL206N</v>
          </cell>
          <cell r="B1374" t="str">
            <v>AGHI SUT.#G6 MEZZO CERCH.P.TRIAN.</v>
          </cell>
          <cell r="C1374">
            <v>1.3833333333333335</v>
          </cell>
          <cell r="D1374">
            <v>16.600000000000001</v>
          </cell>
          <cell r="E1374" t="str">
            <v>EUR</v>
          </cell>
          <cell r="F1374">
            <v>1</v>
          </cell>
        </row>
        <row r="1375">
          <cell r="A1375" t="str">
            <v>BL207N</v>
          </cell>
          <cell r="B1375" t="str">
            <v>AGHI SUT.#G7 MEZZO CERCH.P.TRIAN.</v>
          </cell>
          <cell r="C1375">
            <v>0.94166666666666676</v>
          </cell>
          <cell r="D1375">
            <v>11.3</v>
          </cell>
          <cell r="E1375" t="str">
            <v>EUR</v>
          </cell>
          <cell r="F1375">
            <v>1</v>
          </cell>
        </row>
        <row r="1376">
          <cell r="A1376" t="str">
            <v>BL208N</v>
          </cell>
          <cell r="B1376" t="str">
            <v>AGHI SUT.#G8 MEZZO CERCH.P.TRIAN.</v>
          </cell>
          <cell r="C1376">
            <v>0.94166666666666676</v>
          </cell>
          <cell r="D1376">
            <v>11.3</v>
          </cell>
          <cell r="E1376" t="str">
            <v>EUR</v>
          </cell>
          <cell r="F1376">
            <v>1</v>
          </cell>
        </row>
        <row r="1377">
          <cell r="A1377" t="str">
            <v>BL209N</v>
          </cell>
          <cell r="B1377" t="str">
            <v>AGHI SUT.#G9 MEZZO CERCH.P.TRIAN.</v>
          </cell>
          <cell r="C1377">
            <v>0.94166666666666676</v>
          </cell>
          <cell r="D1377">
            <v>11.3</v>
          </cell>
          <cell r="E1377" t="str">
            <v>EUR</v>
          </cell>
          <cell r="F1377">
            <v>1</v>
          </cell>
        </row>
        <row r="1378">
          <cell r="A1378" t="str">
            <v>BL210N</v>
          </cell>
          <cell r="B1378" t="str">
            <v>AGHI SUT.#G10 MEZZO CERCH.P.TRIAN.</v>
          </cell>
          <cell r="C1378">
            <v>0.68333333333333324</v>
          </cell>
          <cell r="D1378">
            <v>8.1999999999999993</v>
          </cell>
          <cell r="E1378" t="str">
            <v>EUR</v>
          </cell>
          <cell r="F1378">
            <v>1</v>
          </cell>
        </row>
        <row r="1379">
          <cell r="A1379" t="str">
            <v>BL211N</v>
          </cell>
          <cell r="B1379" t="str">
            <v>AGHI SUT.#G11 MEZZO CERCH.P.TRIAN.</v>
          </cell>
          <cell r="C1379">
            <v>0.68333333333333324</v>
          </cell>
          <cell r="D1379">
            <v>8.1999999999999993</v>
          </cell>
          <cell r="E1379" t="str">
            <v>EUR</v>
          </cell>
          <cell r="F1379">
            <v>1</v>
          </cell>
        </row>
        <row r="1380">
          <cell r="A1380" t="str">
            <v>BL212N</v>
          </cell>
          <cell r="B1380" t="str">
            <v>AGHI SUT.#G12 MEZZO CERCH.P.TRIAN.</v>
          </cell>
          <cell r="C1380">
            <v>1.0916666666666666</v>
          </cell>
          <cell r="D1380">
            <v>13.1</v>
          </cell>
          <cell r="E1380" t="str">
            <v>EUR</v>
          </cell>
          <cell r="F1380">
            <v>1</v>
          </cell>
        </row>
        <row r="1381">
          <cell r="A1381" t="str">
            <v>BL213N</v>
          </cell>
          <cell r="B1381" t="str">
            <v>AGHI SUT.#G13 MEZZO CERCH.P.TRIAN.</v>
          </cell>
          <cell r="C1381">
            <v>1.0916666666666666</v>
          </cell>
          <cell r="D1381">
            <v>13.1</v>
          </cell>
          <cell r="E1381" t="str">
            <v>EUR</v>
          </cell>
          <cell r="F1381">
            <v>1</v>
          </cell>
        </row>
        <row r="1382">
          <cell r="A1382" t="str">
            <v>BL214N</v>
          </cell>
          <cell r="B1382" t="str">
            <v>AGHI SUT.#G14 MEZZO CERCH.P.TRIAN.</v>
          </cell>
          <cell r="C1382">
            <v>1.0916666666666666</v>
          </cell>
          <cell r="D1382">
            <v>13.1</v>
          </cell>
          <cell r="E1382" t="str">
            <v>EUR</v>
          </cell>
          <cell r="F1382">
            <v>1</v>
          </cell>
        </row>
        <row r="1383">
          <cell r="A1383" t="str">
            <v>BL215N</v>
          </cell>
          <cell r="B1383" t="str">
            <v>AGHI SUT.#G15 MEZZO CERCH.P.TRIAN.</v>
          </cell>
          <cell r="C1383">
            <v>1.0916666666666666</v>
          </cell>
          <cell r="D1383">
            <v>13.1</v>
          </cell>
          <cell r="E1383" t="str">
            <v>EUR</v>
          </cell>
          <cell r="F1383">
            <v>1</v>
          </cell>
        </row>
        <row r="1384">
          <cell r="A1384" t="str">
            <v>BL216N</v>
          </cell>
          <cell r="B1384" t="str">
            <v>AGHI SUT.#G16 MEZZO CERCH.P.TRIAN.</v>
          </cell>
          <cell r="C1384">
            <v>0.70833333333333337</v>
          </cell>
          <cell r="D1384">
            <v>8.5</v>
          </cell>
          <cell r="E1384" t="str">
            <v>EUR</v>
          </cell>
          <cell r="F1384">
            <v>1</v>
          </cell>
        </row>
        <row r="1385">
          <cell r="A1385" t="str">
            <v>BL231N</v>
          </cell>
          <cell r="B1385" t="str">
            <v>AGO D'SUTURA #GA1 PUNTA ROTONDA</v>
          </cell>
          <cell r="C1385">
            <v>1.3499999999999999</v>
          </cell>
          <cell r="D1385">
            <v>16.2</v>
          </cell>
          <cell r="E1385" t="str">
            <v>EUR</v>
          </cell>
          <cell r="F1385">
            <v>1</v>
          </cell>
        </row>
        <row r="1386">
          <cell r="A1386" t="str">
            <v>BL232N</v>
          </cell>
          <cell r="B1386" t="str">
            <v>AGO D'SUTURA #GA2 PUNTA ROTONDA</v>
          </cell>
          <cell r="C1386">
            <v>1.3499999999999999</v>
          </cell>
          <cell r="D1386">
            <v>16.2</v>
          </cell>
          <cell r="E1386" t="str">
            <v>EUR</v>
          </cell>
          <cell r="F1386">
            <v>1</v>
          </cell>
        </row>
        <row r="1387">
          <cell r="A1387" t="str">
            <v>BL233N</v>
          </cell>
          <cell r="B1387" t="str">
            <v>AGO D'SUTURA #GA3 PUNTA ROTONDA</v>
          </cell>
          <cell r="C1387">
            <v>1.3499999999999999</v>
          </cell>
          <cell r="D1387">
            <v>16.2</v>
          </cell>
          <cell r="E1387" t="str">
            <v>EUR</v>
          </cell>
          <cell r="F1387">
            <v>1</v>
          </cell>
        </row>
        <row r="1388">
          <cell r="A1388" t="str">
            <v>BL234N</v>
          </cell>
          <cell r="B1388" t="str">
            <v>AGO D'SUTURA #GA4 PUNTA ROTONDA</v>
          </cell>
          <cell r="C1388">
            <v>1.3499999999999999</v>
          </cell>
          <cell r="D1388">
            <v>16.2</v>
          </cell>
          <cell r="E1388" t="str">
            <v>EUR</v>
          </cell>
          <cell r="F1388">
            <v>1</v>
          </cell>
        </row>
        <row r="1389">
          <cell r="A1389" t="str">
            <v>BL235N</v>
          </cell>
          <cell r="B1389" t="str">
            <v>AGO D'SUTURA #GA5 PUNTA ROTONDA</v>
          </cell>
          <cell r="C1389">
            <v>1.3499999999999999</v>
          </cell>
          <cell r="D1389">
            <v>16.2</v>
          </cell>
          <cell r="E1389" t="str">
            <v>EUR</v>
          </cell>
          <cell r="F1389">
            <v>1</v>
          </cell>
        </row>
        <row r="1390">
          <cell r="A1390" t="str">
            <v>BL236N</v>
          </cell>
          <cell r="B1390" t="str">
            <v>AGO D'SUTURA #GA6 PUNTA ROTONDA</v>
          </cell>
          <cell r="C1390">
            <v>1.3499999999999999</v>
          </cell>
          <cell r="D1390">
            <v>16.2</v>
          </cell>
          <cell r="E1390" t="str">
            <v>EUR</v>
          </cell>
          <cell r="F1390">
            <v>1</v>
          </cell>
        </row>
        <row r="1391">
          <cell r="A1391" t="str">
            <v>BL237N</v>
          </cell>
          <cell r="B1391" t="str">
            <v>AGO D'SUTURA #GA7 PUNTA ROTONDA</v>
          </cell>
          <cell r="C1391">
            <v>1.3499999999999999</v>
          </cell>
          <cell r="D1391">
            <v>16.2</v>
          </cell>
          <cell r="E1391" t="str">
            <v>EUR</v>
          </cell>
          <cell r="F1391">
            <v>1</v>
          </cell>
        </row>
        <row r="1392">
          <cell r="A1392" t="str">
            <v>BL251N</v>
          </cell>
          <cell r="B1392" t="str">
            <v>AGO D'SUTURA #GA1 PUNTA TRIANG.</v>
          </cell>
          <cell r="C1392">
            <v>1.45</v>
          </cell>
          <cell r="D1392">
            <v>17.399999999999999</v>
          </cell>
          <cell r="E1392" t="str">
            <v>EUR</v>
          </cell>
          <cell r="F1392">
            <v>1</v>
          </cell>
        </row>
        <row r="1393">
          <cell r="A1393" t="str">
            <v>BL252N</v>
          </cell>
          <cell r="B1393" t="str">
            <v>AGO D'SUTURA #GA2 PUNTA TRIANG.</v>
          </cell>
          <cell r="C1393">
            <v>1.45</v>
          </cell>
          <cell r="D1393">
            <v>17.399999999999999</v>
          </cell>
          <cell r="E1393" t="str">
            <v>EUR</v>
          </cell>
          <cell r="F1393">
            <v>1</v>
          </cell>
        </row>
        <row r="1394">
          <cell r="A1394" t="str">
            <v>BL253N</v>
          </cell>
          <cell r="B1394" t="str">
            <v>AGO D'SUTURA #GA3 PUNTA TRIANG.</v>
          </cell>
          <cell r="C1394">
            <v>1.45</v>
          </cell>
          <cell r="D1394">
            <v>17.399999999999999</v>
          </cell>
          <cell r="E1394" t="str">
            <v>EUR</v>
          </cell>
          <cell r="F1394">
            <v>1</v>
          </cell>
        </row>
        <row r="1395">
          <cell r="A1395" t="str">
            <v>BL254N</v>
          </cell>
          <cell r="B1395" t="str">
            <v>AGO D'SUTURA #GA4 PUNTA TRIANG.</v>
          </cell>
          <cell r="C1395">
            <v>1.45</v>
          </cell>
          <cell r="D1395">
            <v>17.399999999999999</v>
          </cell>
          <cell r="E1395" t="str">
            <v>EUR</v>
          </cell>
          <cell r="F1395">
            <v>1</v>
          </cell>
        </row>
        <row r="1396">
          <cell r="A1396" t="str">
            <v>BL255N</v>
          </cell>
          <cell r="B1396" t="str">
            <v>AGO D'SUTURA #GA5 PUNTA TRIANG.</v>
          </cell>
          <cell r="C1396">
            <v>1.45</v>
          </cell>
          <cell r="D1396">
            <v>17.399999999999999</v>
          </cell>
          <cell r="E1396" t="str">
            <v>EUR</v>
          </cell>
          <cell r="F1396">
            <v>1</v>
          </cell>
        </row>
        <row r="1397">
          <cell r="A1397" t="str">
            <v>BL256N</v>
          </cell>
          <cell r="B1397" t="str">
            <v>AGO D'SUTURA #GA6 PUNTA TRIANG.</v>
          </cell>
          <cell r="C1397">
            <v>1.45</v>
          </cell>
          <cell r="D1397">
            <v>17.399999999999999</v>
          </cell>
          <cell r="E1397" t="str">
            <v>EUR</v>
          </cell>
          <cell r="F1397">
            <v>1</v>
          </cell>
        </row>
        <row r="1398">
          <cell r="A1398" t="str">
            <v>BL257N</v>
          </cell>
          <cell r="B1398" t="str">
            <v>AGO D'SUTURA #GA7 PUNTA TRIANG.</v>
          </cell>
          <cell r="C1398">
            <v>1.45</v>
          </cell>
          <cell r="D1398">
            <v>17.399999999999999</v>
          </cell>
          <cell r="E1398" t="str">
            <v>EUR</v>
          </cell>
          <cell r="F1398">
            <v>1</v>
          </cell>
        </row>
        <row r="1399">
          <cell r="A1399" t="str">
            <v>BL301N</v>
          </cell>
          <cell r="B1399" t="str">
            <v>AGO SUTURA KEITH #GA1 PUNTA TRIANG.</v>
          </cell>
          <cell r="C1399">
            <v>1.6583333333333332</v>
          </cell>
          <cell r="D1399">
            <v>19.899999999999999</v>
          </cell>
          <cell r="E1399" t="str">
            <v>EUR</v>
          </cell>
          <cell r="F1399">
            <v>1</v>
          </cell>
        </row>
        <row r="1400">
          <cell r="A1400" t="str">
            <v>BL302N</v>
          </cell>
          <cell r="B1400" t="str">
            <v>AGO SUTURA KEITH #GA2 PUNTA TRIANG.</v>
          </cell>
          <cell r="C1400">
            <v>1.6583333333333332</v>
          </cell>
          <cell r="D1400">
            <v>19.899999999999999</v>
          </cell>
          <cell r="E1400" t="str">
            <v>EUR</v>
          </cell>
          <cell r="F1400">
            <v>1</v>
          </cell>
        </row>
        <row r="1401">
          <cell r="A1401" t="str">
            <v>BL303N</v>
          </cell>
          <cell r="B1401" t="str">
            <v>AGO SUTURA KEITH #GA3 PUNTA TRIANG.</v>
          </cell>
          <cell r="C1401">
            <v>1.6583333333333332</v>
          </cell>
          <cell r="D1401">
            <v>19.899999999999999</v>
          </cell>
          <cell r="E1401" t="str">
            <v>EUR</v>
          </cell>
          <cell r="F1401">
            <v>1</v>
          </cell>
        </row>
        <row r="1402">
          <cell r="A1402" t="str">
            <v>BL305N</v>
          </cell>
          <cell r="B1402" t="str">
            <v>AGO SUTURA KEITH #GA5 PUNTA TRIANG.</v>
          </cell>
          <cell r="C1402">
            <v>1.6583333333333332</v>
          </cell>
          <cell r="D1402">
            <v>19.899999999999999</v>
          </cell>
          <cell r="E1402" t="str">
            <v>EUR</v>
          </cell>
          <cell r="F1402">
            <v>1</v>
          </cell>
        </row>
        <row r="1403">
          <cell r="A1403" t="str">
            <v>BL318N</v>
          </cell>
          <cell r="B1403" t="str">
            <v>AGHI SUT.#E000 PUNTA ROT.</v>
          </cell>
          <cell r="C1403">
            <v>0.99833333333333341</v>
          </cell>
          <cell r="D1403">
            <v>11.98</v>
          </cell>
          <cell r="E1403" t="str">
            <v>EUR</v>
          </cell>
          <cell r="F1403">
            <v>1</v>
          </cell>
        </row>
        <row r="1404">
          <cell r="A1404" t="str">
            <v>BL319N</v>
          </cell>
          <cell r="B1404" t="str">
            <v>AGHI SUT.#E00 PUNTA ROT.</v>
          </cell>
          <cell r="C1404">
            <v>0.99833333333333341</v>
          </cell>
          <cell r="D1404">
            <v>11.98</v>
          </cell>
          <cell r="E1404" t="str">
            <v>EUR</v>
          </cell>
          <cell r="F1404">
            <v>1</v>
          </cell>
        </row>
        <row r="1405">
          <cell r="A1405" t="str">
            <v>BL320N</v>
          </cell>
          <cell r="B1405" t="str">
            <v>AGHI SUT.#E0 PUNTA ROT.</v>
          </cell>
          <cell r="C1405">
            <v>0.99833333333333341</v>
          </cell>
          <cell r="D1405">
            <v>11.98</v>
          </cell>
          <cell r="E1405" t="str">
            <v>EUR</v>
          </cell>
          <cell r="F1405">
            <v>1</v>
          </cell>
        </row>
        <row r="1406">
          <cell r="A1406" t="str">
            <v>BL321N</v>
          </cell>
          <cell r="B1406" t="str">
            <v>AGHI SUT.#E1 PUNTA ROT.</v>
          </cell>
          <cell r="C1406">
            <v>1.0091666666666665</v>
          </cell>
          <cell r="D1406">
            <v>12.11</v>
          </cell>
          <cell r="E1406" t="str">
            <v>EUR</v>
          </cell>
          <cell r="F1406">
            <v>1</v>
          </cell>
        </row>
        <row r="1407">
          <cell r="A1407" t="str">
            <v>BL322N</v>
          </cell>
          <cell r="B1407" t="str">
            <v>AGHI SUT.#E2 PUNTA ROT.</v>
          </cell>
          <cell r="C1407">
            <v>1.0958333333333334</v>
          </cell>
          <cell r="D1407">
            <v>13.15</v>
          </cell>
          <cell r="E1407" t="str">
            <v>EUR</v>
          </cell>
          <cell r="F1407">
            <v>1</v>
          </cell>
        </row>
        <row r="1408">
          <cell r="A1408" t="str">
            <v>BL323N</v>
          </cell>
          <cell r="B1408" t="str">
            <v>AGHI SUT.#E3 PUNTA ROT.</v>
          </cell>
          <cell r="C1408">
            <v>1.0958333333333334</v>
          </cell>
          <cell r="D1408">
            <v>13.15</v>
          </cell>
          <cell r="E1408" t="str">
            <v>EUR</v>
          </cell>
          <cell r="F1408">
            <v>1</v>
          </cell>
        </row>
        <row r="1409">
          <cell r="A1409" t="str">
            <v>BL324N</v>
          </cell>
          <cell r="B1409" t="str">
            <v>AGHI SUT.#E4 PUNTA ROT.</v>
          </cell>
          <cell r="C1409">
            <v>1.0091666666666665</v>
          </cell>
          <cell r="D1409">
            <v>12.11</v>
          </cell>
          <cell r="E1409" t="str">
            <v>EUR</v>
          </cell>
          <cell r="F1409">
            <v>1</v>
          </cell>
        </row>
        <row r="1410">
          <cell r="A1410" t="str">
            <v>BL325N</v>
          </cell>
          <cell r="B1410" t="str">
            <v>AGHI SUT.#E5 PUNTA ROT.</v>
          </cell>
          <cell r="C1410">
            <v>1.0958333333333334</v>
          </cell>
          <cell r="D1410">
            <v>13.15</v>
          </cell>
          <cell r="E1410" t="str">
            <v>EUR</v>
          </cell>
          <cell r="F1410">
            <v>1</v>
          </cell>
        </row>
        <row r="1411">
          <cell r="A1411" t="str">
            <v>BL539N</v>
          </cell>
          <cell r="B1411" t="str">
            <v>AGHI P.SUTURA #PB00 CURVI</v>
          </cell>
          <cell r="C1411">
            <v>1.0333333333333334</v>
          </cell>
          <cell r="D1411">
            <v>12.4</v>
          </cell>
          <cell r="E1411" t="str">
            <v>EUR</v>
          </cell>
          <cell r="F1411">
            <v>1</v>
          </cell>
        </row>
        <row r="1412">
          <cell r="A1412" t="str">
            <v>BL540N</v>
          </cell>
          <cell r="B1412" t="str">
            <v>AGHI P.SUTURA #PB0 CURVI</v>
          </cell>
          <cell r="C1412">
            <v>1.0333333333333334</v>
          </cell>
          <cell r="D1412">
            <v>12.4</v>
          </cell>
          <cell r="E1412" t="str">
            <v>EUR</v>
          </cell>
          <cell r="F1412">
            <v>1</v>
          </cell>
        </row>
        <row r="1413">
          <cell r="A1413" t="str">
            <v>BL541N</v>
          </cell>
          <cell r="B1413" t="str">
            <v>AGHI P.SUTURA #PB1 CURVI</v>
          </cell>
          <cell r="C1413">
            <v>1.0333333333333334</v>
          </cell>
          <cell r="D1413">
            <v>12.4</v>
          </cell>
          <cell r="E1413" t="str">
            <v>EUR</v>
          </cell>
          <cell r="F1413">
            <v>1</v>
          </cell>
        </row>
        <row r="1414">
          <cell r="A1414" t="str">
            <v>BL542N</v>
          </cell>
          <cell r="B1414" t="str">
            <v>AGHI P.SUT.INTEST.CURVI #PB2</v>
          </cell>
          <cell r="C1414">
            <v>1.0333333333333334</v>
          </cell>
          <cell r="D1414">
            <v>12.4</v>
          </cell>
          <cell r="E1414" t="str">
            <v>EUR</v>
          </cell>
          <cell r="F1414">
            <v>1</v>
          </cell>
        </row>
        <row r="1415">
          <cell r="A1415" t="str">
            <v>BL543N</v>
          </cell>
          <cell r="B1415" t="str">
            <v>AGHI P.SUT.INTEST.CURVI #PB3</v>
          </cell>
          <cell r="C1415">
            <v>1.2</v>
          </cell>
          <cell r="D1415">
            <v>14.4</v>
          </cell>
          <cell r="E1415" t="str">
            <v>EUR</v>
          </cell>
          <cell r="F1415">
            <v>1</v>
          </cell>
        </row>
        <row r="1416">
          <cell r="A1416" t="str">
            <v>BL544N</v>
          </cell>
          <cell r="B1416" t="str">
            <v>AGHI P.SUT.INTEST.CURVI #PB4</v>
          </cell>
          <cell r="C1416">
            <v>1.0333333333333334</v>
          </cell>
          <cell r="D1416">
            <v>12.4</v>
          </cell>
          <cell r="E1416" t="str">
            <v>EUR</v>
          </cell>
          <cell r="F1416">
            <v>1</v>
          </cell>
        </row>
        <row r="1417">
          <cell r="A1417" t="str">
            <v>BL545N</v>
          </cell>
          <cell r="B1417" t="str">
            <v>AGHI P.SUT.INTEST.CURVI #PB5</v>
          </cell>
          <cell r="C1417">
            <v>1.2</v>
          </cell>
          <cell r="D1417">
            <v>14.4</v>
          </cell>
          <cell r="E1417" t="str">
            <v>EUR</v>
          </cell>
          <cell r="F1417">
            <v>1</v>
          </cell>
        </row>
        <row r="1418">
          <cell r="A1418" t="str">
            <v>BL546N</v>
          </cell>
          <cell r="B1418" t="str">
            <v>AGHI P.SUT.INTEST.CURVI #PB6</v>
          </cell>
          <cell r="C1418">
            <v>1.0333333333333334</v>
          </cell>
          <cell r="D1418">
            <v>12.4</v>
          </cell>
          <cell r="E1418" t="str">
            <v>EUR</v>
          </cell>
          <cell r="F1418">
            <v>1</v>
          </cell>
        </row>
        <row r="1419">
          <cell r="A1419" t="str">
            <v>BL547N</v>
          </cell>
          <cell r="B1419" t="str">
            <v>AGHI P.SUT.INTEST.CURVI #PB7</v>
          </cell>
          <cell r="C1419">
            <v>1.2</v>
          </cell>
          <cell r="D1419">
            <v>14.4</v>
          </cell>
          <cell r="E1419" t="str">
            <v>EUR</v>
          </cell>
          <cell r="F1419">
            <v>1</v>
          </cell>
        </row>
        <row r="1420">
          <cell r="A1420" t="str">
            <v>BL548N</v>
          </cell>
          <cell r="B1420" t="str">
            <v>AGHI P.SUT.INTEST.CURVI #PB8</v>
          </cell>
          <cell r="C1420">
            <v>1.0333333333333334</v>
          </cell>
          <cell r="D1420">
            <v>12.4</v>
          </cell>
          <cell r="E1420" t="str">
            <v>EUR</v>
          </cell>
          <cell r="F1420">
            <v>1</v>
          </cell>
        </row>
        <row r="1421">
          <cell r="A1421" t="str">
            <v>BL601N</v>
          </cell>
          <cell r="B1421" t="str">
            <v>AGHI SUTURE #OB1 AFT.LEGG.CURVI</v>
          </cell>
          <cell r="C1421">
            <v>1.4833333333333334</v>
          </cell>
          <cell r="D1421">
            <v>17.8</v>
          </cell>
          <cell r="E1421" t="str">
            <v>EUR</v>
          </cell>
          <cell r="F1421">
            <v>1</v>
          </cell>
        </row>
        <row r="1422">
          <cell r="A1422" t="str">
            <v>BL602N</v>
          </cell>
          <cell r="B1422" t="str">
            <v>AGHI SUTURE #OB2 AFT.LEGG.CURVI</v>
          </cell>
          <cell r="C1422">
            <v>1.4833333333333334</v>
          </cell>
          <cell r="D1422">
            <v>17.8</v>
          </cell>
          <cell r="E1422" t="str">
            <v>EUR</v>
          </cell>
          <cell r="F1422">
            <v>1</v>
          </cell>
        </row>
        <row r="1423">
          <cell r="A1423" t="str">
            <v>BL603N</v>
          </cell>
          <cell r="B1423" t="str">
            <v>AGHI SUTURE #OB3 AFT.LEGG.CURVI</v>
          </cell>
          <cell r="C1423">
            <v>1.4833333333333334</v>
          </cell>
          <cell r="D1423">
            <v>17.8</v>
          </cell>
          <cell r="E1423" t="str">
            <v>EUR</v>
          </cell>
          <cell r="F1423">
            <v>1</v>
          </cell>
        </row>
        <row r="1424">
          <cell r="A1424" t="str">
            <v>BL604N</v>
          </cell>
          <cell r="B1424" t="str">
            <v>AGHI SUTURE #OB4 AFT.LEGG.CURVI</v>
          </cell>
          <cell r="C1424">
            <v>1.4833333333333334</v>
          </cell>
          <cell r="D1424">
            <v>17.8</v>
          </cell>
          <cell r="E1424" t="str">
            <v>EUR</v>
          </cell>
          <cell r="F1424">
            <v>1</v>
          </cell>
        </row>
        <row r="1425">
          <cell r="A1425" t="str">
            <v>BL605N</v>
          </cell>
          <cell r="B1425" t="str">
            <v>AGHI SUTURE #OB5 AFT.LEGG.CURVI</v>
          </cell>
          <cell r="C1425">
            <v>1.4833333333333334</v>
          </cell>
          <cell r="D1425">
            <v>17.8</v>
          </cell>
          <cell r="E1425" t="str">
            <v>EUR</v>
          </cell>
          <cell r="F1425">
            <v>1</v>
          </cell>
        </row>
        <row r="1426">
          <cell r="A1426" t="str">
            <v>BL611N</v>
          </cell>
          <cell r="B1426" t="str">
            <v>AGHI SUTURE #OG1 AFT.MOLTO CURVI</v>
          </cell>
          <cell r="C1426">
            <v>1.4833333333333334</v>
          </cell>
          <cell r="D1426">
            <v>17.8</v>
          </cell>
          <cell r="E1426" t="str">
            <v>EUR</v>
          </cell>
          <cell r="F1426">
            <v>1</v>
          </cell>
        </row>
        <row r="1427">
          <cell r="A1427" t="str">
            <v>BL612N</v>
          </cell>
          <cell r="B1427" t="str">
            <v>AGHI SUTURE #OG2 AFT.MOLTO CURVI</v>
          </cell>
          <cell r="C1427">
            <v>1.4833333333333334</v>
          </cell>
          <cell r="D1427">
            <v>17.8</v>
          </cell>
          <cell r="E1427" t="str">
            <v>EUR</v>
          </cell>
          <cell r="F1427">
            <v>1</v>
          </cell>
        </row>
        <row r="1428">
          <cell r="A1428" t="str">
            <v>BL613N</v>
          </cell>
          <cell r="B1428" t="str">
            <v>AGHI SUTURE #OG3 AFT.MOLTO CURVI</v>
          </cell>
          <cell r="C1428">
            <v>1.4833333333333334</v>
          </cell>
          <cell r="D1428">
            <v>17.8</v>
          </cell>
          <cell r="E1428" t="str">
            <v>EUR</v>
          </cell>
          <cell r="F1428">
            <v>1</v>
          </cell>
        </row>
        <row r="1429">
          <cell r="A1429" t="str">
            <v>BL614N</v>
          </cell>
          <cell r="B1429" t="str">
            <v>AGHI SUTURE #OG4 AFT.MOLTO CURVI</v>
          </cell>
          <cell r="C1429">
            <v>1.4833333333333334</v>
          </cell>
          <cell r="D1429">
            <v>17.8</v>
          </cell>
          <cell r="E1429" t="str">
            <v>EUR</v>
          </cell>
          <cell r="F1429">
            <v>1</v>
          </cell>
        </row>
        <row r="1430">
          <cell r="A1430" t="str">
            <v>BL615N</v>
          </cell>
          <cell r="B1430" t="str">
            <v>AGHI SUTURE #OG5 AFT.MOLTO CURVI</v>
          </cell>
          <cell r="C1430">
            <v>1.4833333333333334</v>
          </cell>
          <cell r="D1430">
            <v>17.8</v>
          </cell>
          <cell r="E1430" t="str">
            <v>EUR</v>
          </cell>
          <cell r="F1430">
            <v>1</v>
          </cell>
        </row>
        <row r="1431">
          <cell r="A1431" t="str">
            <v>BL907R</v>
          </cell>
          <cell r="B1431" t="str">
            <v>SCATOLA P.AGHI 70X53X9MM</v>
          </cell>
          <cell r="C1431">
            <v>28.4</v>
          </cell>
          <cell r="D1431">
            <v>28.4</v>
          </cell>
          <cell r="E1431" t="str">
            <v>EUR</v>
          </cell>
          <cell r="F1431">
            <v>1</v>
          </cell>
        </row>
        <row r="1432">
          <cell r="A1432" t="str">
            <v>BL910R</v>
          </cell>
          <cell r="B1432" t="str">
            <v>SCATOLA P.AGHI PERFOR.50X25X5MM</v>
          </cell>
          <cell r="C1432">
            <v>22.4</v>
          </cell>
          <cell r="D1432">
            <v>22.4</v>
          </cell>
          <cell r="E1432" t="str">
            <v>EUR</v>
          </cell>
          <cell r="F1432">
            <v>1</v>
          </cell>
        </row>
        <row r="1433">
          <cell r="A1433" t="str">
            <v>BL911R</v>
          </cell>
          <cell r="B1433" t="str">
            <v>SCATOLA P.AGHI PERFOR.50X30X6MM</v>
          </cell>
          <cell r="C1433">
            <v>28.4</v>
          </cell>
          <cell r="D1433">
            <v>28.4</v>
          </cell>
          <cell r="E1433" t="str">
            <v>EUR</v>
          </cell>
          <cell r="F1433">
            <v>1</v>
          </cell>
        </row>
        <row r="1434">
          <cell r="A1434" t="str">
            <v>BL915R</v>
          </cell>
          <cell r="B1434" t="str">
            <v>SCATOLA P.AGHI 75X25X5MM</v>
          </cell>
          <cell r="C1434">
            <v>30.2</v>
          </cell>
          <cell r="D1434">
            <v>30.2</v>
          </cell>
          <cell r="E1434" t="str">
            <v>EUR</v>
          </cell>
          <cell r="F1434">
            <v>1</v>
          </cell>
        </row>
        <row r="1435">
          <cell r="A1435" t="str">
            <v>BL930R</v>
          </cell>
          <cell r="B1435" t="str">
            <v>SCATOLA ROTONDA CON SCAT.INT.D:65X16MM</v>
          </cell>
          <cell r="C1435">
            <v>47.4</v>
          </cell>
          <cell r="D1435">
            <v>47.4</v>
          </cell>
          <cell r="E1435" t="str">
            <v>EUR</v>
          </cell>
          <cell r="F1435">
            <v>1</v>
          </cell>
        </row>
        <row r="1436">
          <cell r="A1436" t="str">
            <v>BL931R</v>
          </cell>
          <cell r="B1436" t="str">
            <v>COMPARTIMENTO INTERNO P.BL930R</v>
          </cell>
          <cell r="C1436">
            <v>26.9</v>
          </cell>
          <cell r="D1436">
            <v>26.9</v>
          </cell>
          <cell r="E1436" t="str">
            <v>EUR</v>
          </cell>
          <cell r="F1436">
            <v>1</v>
          </cell>
        </row>
        <row r="1437">
          <cell r="A1437" t="str">
            <v>BL932200</v>
          </cell>
          <cell r="B1437" t="str">
            <v>NEEDLE BOX</v>
          </cell>
          <cell r="C1437">
            <v>23.3</v>
          </cell>
          <cell r="D1437">
            <v>23.3</v>
          </cell>
          <cell r="E1437" t="str">
            <v>EUR</v>
          </cell>
          <cell r="F1437">
            <v>1</v>
          </cell>
        </row>
        <row r="1438">
          <cell r="A1438" t="str">
            <v>BL932205</v>
          </cell>
          <cell r="B1438" t="str">
            <v>NEEDLE BOX</v>
          </cell>
          <cell r="C1438">
            <v>24.7</v>
          </cell>
          <cell r="D1438">
            <v>24.7</v>
          </cell>
          <cell r="E1438" t="str">
            <v>EUR</v>
          </cell>
          <cell r="F1438">
            <v>1</v>
          </cell>
        </row>
        <row r="1439">
          <cell r="A1439" t="str">
            <v>BL932R</v>
          </cell>
          <cell r="B1439" t="str">
            <v>SCATOLA ROTONDA CON SCAT.INT.D:95X16MM</v>
          </cell>
          <cell r="C1439">
            <v>103.4</v>
          </cell>
          <cell r="D1439">
            <v>103.4</v>
          </cell>
          <cell r="E1439" t="str">
            <v>EUR</v>
          </cell>
          <cell r="F1439">
            <v>1</v>
          </cell>
        </row>
        <row r="1440">
          <cell r="A1440" t="str">
            <v>BL933R</v>
          </cell>
          <cell r="B1440" t="str">
            <v>COMPARTIMENTO INTERNO P.BL932R</v>
          </cell>
          <cell r="C1440">
            <v>64.099999999999994</v>
          </cell>
          <cell r="D1440">
            <v>64.099999999999994</v>
          </cell>
          <cell r="E1440" t="str">
            <v>EUR</v>
          </cell>
          <cell r="F1440">
            <v>1</v>
          </cell>
        </row>
        <row r="1441">
          <cell r="A1441" t="str">
            <v>BL941R</v>
          </cell>
          <cell r="B1441" t="str">
            <v>SCATOLA P.AGHI PERF.7 OMP.150X90X10MM</v>
          </cell>
          <cell r="C1441">
            <v>97.6</v>
          </cell>
          <cell r="D1441">
            <v>97.6</v>
          </cell>
          <cell r="E1441" t="str">
            <v>EUR</v>
          </cell>
          <cell r="F1441">
            <v>1</v>
          </cell>
        </row>
        <row r="1442">
          <cell r="A1442" t="str">
            <v>BL943R</v>
          </cell>
          <cell r="B1442" t="str">
            <v>SCATOLA P.AGHI PERF.12 OMP.205X120X12MM</v>
          </cell>
          <cell r="C1442">
            <v>199.4</v>
          </cell>
          <cell r="D1442">
            <v>199.4</v>
          </cell>
          <cell r="E1442" t="str">
            <v>EUR</v>
          </cell>
          <cell r="F1442">
            <v>1</v>
          </cell>
        </row>
        <row r="1443">
          <cell r="A1443" t="str">
            <v>BLANK-TAG</v>
          </cell>
          <cell r="B1443" t="str">
            <v>IDENTIFICATION LABEL F/AN.CLIP BLANK</v>
          </cell>
          <cell r="C1443">
            <v>5.7</v>
          </cell>
          <cell r="D1443">
            <v>5.7</v>
          </cell>
          <cell r="E1443" t="str">
            <v>EUR</v>
          </cell>
          <cell r="F1443">
            <v>1</v>
          </cell>
        </row>
        <row r="1444">
          <cell r="A1444" t="str">
            <v>BM001201</v>
          </cell>
          <cell r="B1444" t="str">
            <v>CARBIDE INSERTS</v>
          </cell>
          <cell r="C1444">
            <v>22.9</v>
          </cell>
          <cell r="D1444">
            <v>22.9</v>
          </cell>
          <cell r="E1444" t="str">
            <v>EUR</v>
          </cell>
          <cell r="F1444">
            <v>1</v>
          </cell>
        </row>
        <row r="1445">
          <cell r="A1445" t="str">
            <v>BM001203</v>
          </cell>
          <cell r="B1445" t="str">
            <v>CATCH</v>
          </cell>
          <cell r="C1445">
            <v>24.6</v>
          </cell>
          <cell r="D1445">
            <v>24.6</v>
          </cell>
          <cell r="E1445" t="str">
            <v>EUR</v>
          </cell>
          <cell r="F1445">
            <v>1</v>
          </cell>
        </row>
        <row r="1446">
          <cell r="A1446" t="str">
            <v>BM001803</v>
          </cell>
          <cell r="B1446" t="str">
            <v>CATCH-FEMALE FINISHED</v>
          </cell>
          <cell r="C1446">
            <v>85.5</v>
          </cell>
          <cell r="D1446">
            <v>85.5</v>
          </cell>
          <cell r="E1446" t="str">
            <v>EUR</v>
          </cell>
          <cell r="F1446">
            <v>1</v>
          </cell>
        </row>
        <row r="1447">
          <cell r="A1447" t="str">
            <v>BM001804</v>
          </cell>
          <cell r="B1447" t="str">
            <v>CATCH-MALE FINISHED</v>
          </cell>
          <cell r="C1447">
            <v>76.8</v>
          </cell>
          <cell r="D1447">
            <v>76.8</v>
          </cell>
          <cell r="E1447" t="str">
            <v>EUR</v>
          </cell>
          <cell r="F1447">
            <v>1</v>
          </cell>
        </row>
        <row r="1448">
          <cell r="A1448" t="str">
            <v>BM001R</v>
          </cell>
          <cell r="B1448" t="str">
            <v>DUROGRIP PORTAGHI CASTROVIE.LISCIO 145MM</v>
          </cell>
          <cell r="C1448">
            <v>322.60000000000002</v>
          </cell>
          <cell r="D1448">
            <v>322.60000000000002</v>
          </cell>
          <cell r="E1448" t="str">
            <v>EUR</v>
          </cell>
          <cell r="F1448">
            <v>1</v>
          </cell>
        </row>
        <row r="1449">
          <cell r="A1449" t="str">
            <v>BM002R</v>
          </cell>
          <cell r="B1449" t="str">
            <v>DUROGRIP PORTAGHI CASTROVIEJO 0,2/145MM</v>
          </cell>
          <cell r="C1449">
            <v>426.7</v>
          </cell>
          <cell r="D1449">
            <v>426.7</v>
          </cell>
          <cell r="E1449" t="str">
            <v>EUR</v>
          </cell>
          <cell r="F1449">
            <v>1</v>
          </cell>
        </row>
        <row r="1450">
          <cell r="A1450" t="str">
            <v>BM003R</v>
          </cell>
          <cell r="B1450" t="str">
            <v>DUROGRIP PORTAGHI 0,4/180MM</v>
          </cell>
          <cell r="C1450">
            <v>384.1</v>
          </cell>
          <cell r="D1450">
            <v>384.1</v>
          </cell>
          <cell r="E1450" t="str">
            <v>EUR</v>
          </cell>
          <cell r="F1450">
            <v>1</v>
          </cell>
        </row>
        <row r="1451">
          <cell r="A1451" t="str">
            <v>BM004R</v>
          </cell>
          <cell r="B1451" t="str">
            <v>DUROGRIP PORTAGHI 0,2/180MM</v>
          </cell>
          <cell r="C1451">
            <v>428.7</v>
          </cell>
          <cell r="D1451">
            <v>428.7</v>
          </cell>
          <cell r="E1451" t="str">
            <v>EUR</v>
          </cell>
          <cell r="F1451">
            <v>1</v>
          </cell>
        </row>
        <row r="1452">
          <cell r="A1452" t="str">
            <v>BM005R</v>
          </cell>
          <cell r="B1452" t="str">
            <v>DUROGRIP PORTAGHI CASTROVIEJO 0,2/215MM</v>
          </cell>
          <cell r="C1452">
            <v>344.3</v>
          </cell>
          <cell r="D1452">
            <v>344.3</v>
          </cell>
          <cell r="E1452" t="str">
            <v>EUR</v>
          </cell>
          <cell r="F1452">
            <v>1</v>
          </cell>
        </row>
        <row r="1453">
          <cell r="A1453" t="str">
            <v>BM008R</v>
          </cell>
          <cell r="B1453" t="str">
            <v>DUROGRIP PORTAGHI DERF 120MM</v>
          </cell>
          <cell r="C1453">
            <v>122.5</v>
          </cell>
          <cell r="D1453">
            <v>122.5</v>
          </cell>
          <cell r="E1453" t="str">
            <v>EUR</v>
          </cell>
          <cell r="F1453">
            <v>1</v>
          </cell>
        </row>
        <row r="1454">
          <cell r="A1454" t="str">
            <v>BM009R</v>
          </cell>
          <cell r="B1454" t="str">
            <v>DUROGRIP PORTAGHI MASING ANEL.CRV.V.BAS.</v>
          </cell>
          <cell r="C1454">
            <v>93.72</v>
          </cell>
          <cell r="D1454">
            <v>93.72</v>
          </cell>
          <cell r="E1454" t="str">
            <v>EUR</v>
          </cell>
          <cell r="F1454">
            <v>1</v>
          </cell>
        </row>
        <row r="1455">
          <cell r="A1455" t="str">
            <v>BM010R</v>
          </cell>
          <cell r="B1455" t="str">
            <v>DUROGRIP PORTAGHI HALSEY 120MM</v>
          </cell>
          <cell r="C1455">
            <v>100.08</v>
          </cell>
          <cell r="D1455">
            <v>100.08</v>
          </cell>
          <cell r="E1455" t="str">
            <v>EUR</v>
          </cell>
          <cell r="F1455">
            <v>1</v>
          </cell>
        </row>
        <row r="1456">
          <cell r="A1456" t="str">
            <v>BM011210</v>
          </cell>
          <cell r="B1456" t="str">
            <v>TUNGSTEN CARBID INSERT</v>
          </cell>
          <cell r="C1456">
            <v>9.1</v>
          </cell>
          <cell r="D1456">
            <v>9.1</v>
          </cell>
          <cell r="E1456" t="str">
            <v>EUR</v>
          </cell>
          <cell r="F1456">
            <v>1</v>
          </cell>
        </row>
        <row r="1457">
          <cell r="A1457" t="str">
            <v>BM011R</v>
          </cell>
          <cell r="B1457" t="str">
            <v>DUROGRIP PORTAGHI CONVERSE 130MM</v>
          </cell>
          <cell r="C1457">
            <v>94.89</v>
          </cell>
          <cell r="D1457">
            <v>94.89</v>
          </cell>
          <cell r="E1457" t="str">
            <v>EUR</v>
          </cell>
          <cell r="F1457">
            <v>1</v>
          </cell>
        </row>
        <row r="1458">
          <cell r="A1458" t="str">
            <v>BM012R</v>
          </cell>
          <cell r="B1458" t="str">
            <v>DUROGRIP PORTAGHI HALSEY 130MM</v>
          </cell>
          <cell r="C1458">
            <v>83.86</v>
          </cell>
          <cell r="D1458">
            <v>83.86</v>
          </cell>
          <cell r="E1458" t="str">
            <v>EUR</v>
          </cell>
          <cell r="F1458">
            <v>1</v>
          </cell>
        </row>
        <row r="1459">
          <cell r="A1459" t="str">
            <v>BM013R</v>
          </cell>
          <cell r="B1459" t="str">
            <v>DUROGRIP PORTAGHI BABY-CRILE-WOOD 150MM</v>
          </cell>
          <cell r="C1459">
            <v>85.78</v>
          </cell>
          <cell r="D1459">
            <v>85.78</v>
          </cell>
          <cell r="E1459" t="str">
            <v>EUR</v>
          </cell>
          <cell r="F1459">
            <v>1</v>
          </cell>
        </row>
        <row r="1460">
          <cell r="A1460" t="str">
            <v>BM014R</v>
          </cell>
          <cell r="B1460" t="str">
            <v>DUROGRIP PORTAGHI WEBSTER LISCIO 130MM</v>
          </cell>
          <cell r="C1460">
            <v>91.61</v>
          </cell>
          <cell r="D1460">
            <v>91.61</v>
          </cell>
          <cell r="E1460" t="str">
            <v>EUR</v>
          </cell>
          <cell r="F1460">
            <v>1</v>
          </cell>
        </row>
        <row r="1461">
          <cell r="A1461" t="str">
            <v>BM015R</v>
          </cell>
          <cell r="B1461" t="str">
            <v>DUROGRIP PORTAGHI BAUMGARTNER 145MM</v>
          </cell>
          <cell r="C1461">
            <v>87.08</v>
          </cell>
          <cell r="D1461">
            <v>87.08</v>
          </cell>
          <cell r="E1461" t="str">
            <v>EUR</v>
          </cell>
          <cell r="F1461">
            <v>1</v>
          </cell>
        </row>
        <row r="1462">
          <cell r="A1462" t="str">
            <v>BM016R</v>
          </cell>
          <cell r="B1462" t="str">
            <v>DUROGRIP PORTAGHI CRILE-WOOD 145MM</v>
          </cell>
          <cell r="C1462">
            <v>85.78</v>
          </cell>
          <cell r="D1462">
            <v>85.78</v>
          </cell>
          <cell r="E1462" t="str">
            <v>EUR</v>
          </cell>
          <cell r="F1462">
            <v>1</v>
          </cell>
        </row>
        <row r="1463">
          <cell r="A1463" t="str">
            <v>BM017R</v>
          </cell>
          <cell r="B1463" t="str">
            <v>DUROGRIP PORTAGHI CRILE-WOOD 185MM</v>
          </cell>
          <cell r="C1463">
            <v>103.47</v>
          </cell>
          <cell r="D1463">
            <v>103.47</v>
          </cell>
          <cell r="E1463" t="str">
            <v>EUR</v>
          </cell>
          <cell r="F1463">
            <v>1</v>
          </cell>
        </row>
        <row r="1464">
          <cell r="A1464" t="str">
            <v>BM018R</v>
          </cell>
          <cell r="B1464" t="str">
            <v>DUROGRIP PORTAGHI KILNER 135MM</v>
          </cell>
          <cell r="C1464">
            <v>101.39</v>
          </cell>
          <cell r="D1464">
            <v>101.39</v>
          </cell>
          <cell r="E1464" t="str">
            <v>EUR</v>
          </cell>
          <cell r="F1464">
            <v>1</v>
          </cell>
        </row>
        <row r="1465">
          <cell r="A1465" t="str">
            <v>BM019R</v>
          </cell>
          <cell r="B1465" t="str">
            <v>DUROGRIP PORTAGHI CRILE-WOOD 200MM</v>
          </cell>
          <cell r="C1465">
            <v>117.17</v>
          </cell>
          <cell r="D1465">
            <v>117.17</v>
          </cell>
          <cell r="E1465" t="str">
            <v>EUR</v>
          </cell>
          <cell r="F1465">
            <v>1</v>
          </cell>
        </row>
        <row r="1466">
          <cell r="A1466" t="str">
            <v>BM020R</v>
          </cell>
          <cell r="B1466" t="str">
            <v>DUROGRIP PORTAGHI SAROT 180MM</v>
          </cell>
          <cell r="C1466">
            <v>111.14</v>
          </cell>
          <cell r="D1466">
            <v>111.14</v>
          </cell>
          <cell r="E1466" t="str">
            <v>EUR</v>
          </cell>
          <cell r="F1466">
            <v>1</v>
          </cell>
        </row>
        <row r="1467">
          <cell r="A1467" t="str">
            <v>BM021R</v>
          </cell>
          <cell r="B1467" t="str">
            <v>DUROGRIP PORTAGHI CRILE-WOOD 305MM</v>
          </cell>
          <cell r="C1467">
            <v>159.9</v>
          </cell>
          <cell r="D1467">
            <v>159.9</v>
          </cell>
          <cell r="E1467" t="str">
            <v>EUR</v>
          </cell>
          <cell r="F1467">
            <v>1</v>
          </cell>
        </row>
        <row r="1468">
          <cell r="A1468" t="str">
            <v>BM022200</v>
          </cell>
          <cell r="B1468" t="str">
            <v>CARBIDE INSERTS</v>
          </cell>
          <cell r="C1468">
            <v>15.1</v>
          </cell>
          <cell r="D1468">
            <v>15.1</v>
          </cell>
          <cell r="E1468" t="str">
            <v>EUR</v>
          </cell>
          <cell r="F1468">
            <v>1</v>
          </cell>
        </row>
        <row r="1469">
          <cell r="A1469" t="str">
            <v>BM022R</v>
          </cell>
          <cell r="B1469" t="str">
            <v>DUROGRIP PORTAGHI HEGAR-MAYO-SEELEY 205</v>
          </cell>
          <cell r="C1469">
            <v>101.39</v>
          </cell>
          <cell r="D1469">
            <v>101.39</v>
          </cell>
          <cell r="E1469" t="str">
            <v>EUR</v>
          </cell>
          <cell r="F1469">
            <v>1</v>
          </cell>
        </row>
        <row r="1470">
          <cell r="A1470" t="str">
            <v>BM023R</v>
          </cell>
          <cell r="B1470" t="str">
            <v>DUROGRIP PORTAGHI SAROT 260MM</v>
          </cell>
          <cell r="C1470">
            <v>167.4</v>
          </cell>
          <cell r="D1470">
            <v>167.4</v>
          </cell>
          <cell r="E1470" t="str">
            <v>EUR</v>
          </cell>
          <cell r="F1470">
            <v>1</v>
          </cell>
        </row>
        <row r="1471">
          <cell r="A1471" t="str">
            <v>BM024R</v>
          </cell>
          <cell r="B1471" t="str">
            <v>DUROGRIP PORTAGHI WEBSTER 130MM</v>
          </cell>
          <cell r="C1471">
            <v>119</v>
          </cell>
          <cell r="D1471">
            <v>119</v>
          </cell>
          <cell r="E1471" t="str">
            <v>EUR</v>
          </cell>
          <cell r="F1471">
            <v>1</v>
          </cell>
        </row>
        <row r="1472">
          <cell r="A1472" t="str">
            <v>BM025R</v>
          </cell>
          <cell r="B1472" t="str">
            <v>DUROGRIP PORTAGHI P.VASI SOTTILE 180MM</v>
          </cell>
          <cell r="C1472">
            <v>115.69</v>
          </cell>
          <cell r="D1472">
            <v>115.69</v>
          </cell>
          <cell r="E1472" t="str">
            <v>EUR</v>
          </cell>
          <cell r="F1472">
            <v>1</v>
          </cell>
        </row>
        <row r="1473">
          <cell r="A1473" t="str">
            <v>BM026R</v>
          </cell>
          <cell r="B1473" t="str">
            <v>DUROGRIP PORTAGHI P.VASI SOTTILE 200MM</v>
          </cell>
          <cell r="C1473">
            <v>126.75</v>
          </cell>
          <cell r="D1473">
            <v>126.75</v>
          </cell>
          <cell r="E1473" t="str">
            <v>EUR</v>
          </cell>
          <cell r="F1473">
            <v>1</v>
          </cell>
        </row>
        <row r="1474">
          <cell r="A1474" t="str">
            <v>BM027210</v>
          </cell>
          <cell r="B1474" t="str">
            <v>HM-TILES CARBIDE INSERT</v>
          </cell>
          <cell r="C1474">
            <v>26.9</v>
          </cell>
          <cell r="D1474">
            <v>26.9</v>
          </cell>
          <cell r="E1474" t="str">
            <v>EUR</v>
          </cell>
          <cell r="F1474">
            <v>1</v>
          </cell>
        </row>
        <row r="1475">
          <cell r="A1475" t="str">
            <v>BM027R</v>
          </cell>
          <cell r="B1475" t="str">
            <v>DUROGRIP PORTAGHI P.VASI SOTTILE 230MM</v>
          </cell>
          <cell r="C1475">
            <v>131.91999999999999</v>
          </cell>
          <cell r="D1475">
            <v>131.91999999999999</v>
          </cell>
          <cell r="E1475" t="str">
            <v>EUR</v>
          </cell>
          <cell r="F1475">
            <v>1</v>
          </cell>
        </row>
        <row r="1476">
          <cell r="A1476" t="str">
            <v>BM030R</v>
          </cell>
          <cell r="B1476" t="str">
            <v>DUROGRIP PORTAGHI CRILE-WOOD 270MM</v>
          </cell>
          <cell r="C1476">
            <v>345</v>
          </cell>
          <cell r="D1476">
            <v>345</v>
          </cell>
          <cell r="E1476" t="str">
            <v>EUR</v>
          </cell>
          <cell r="F1476">
            <v>1</v>
          </cell>
        </row>
        <row r="1477">
          <cell r="A1477" t="str">
            <v>BM032R</v>
          </cell>
          <cell r="B1477" t="str">
            <v>DUROGRIP PORTAGHI DE'BAKEY 150MM</v>
          </cell>
          <cell r="C1477">
            <v>106.2</v>
          </cell>
          <cell r="D1477">
            <v>106.2</v>
          </cell>
          <cell r="E1477" t="str">
            <v>EUR</v>
          </cell>
          <cell r="F1477">
            <v>1</v>
          </cell>
        </row>
        <row r="1478">
          <cell r="A1478" t="str">
            <v>BM033R</v>
          </cell>
          <cell r="B1478" t="str">
            <v>DUROGRIP PORTAGHI DE'BAKEY 165MM</v>
          </cell>
          <cell r="C1478">
            <v>116.33</v>
          </cell>
          <cell r="D1478">
            <v>116.33</v>
          </cell>
          <cell r="E1478" t="str">
            <v>EUR</v>
          </cell>
          <cell r="F1478">
            <v>1</v>
          </cell>
        </row>
        <row r="1479">
          <cell r="A1479" t="str">
            <v>BM034R</v>
          </cell>
          <cell r="B1479" t="str">
            <v>DUROGRIP PORTAGHI DE'BAKEY SOTTILE 210MM</v>
          </cell>
          <cell r="C1479">
            <v>133.22</v>
          </cell>
          <cell r="D1479">
            <v>133.22</v>
          </cell>
          <cell r="E1479" t="str">
            <v>EUR</v>
          </cell>
          <cell r="F1479">
            <v>1</v>
          </cell>
        </row>
        <row r="1480">
          <cell r="A1480" t="str">
            <v>BM035R</v>
          </cell>
          <cell r="B1480" t="str">
            <v>DUROGRIP PORTAGHI DE'BAKEY 180MM</v>
          </cell>
          <cell r="C1480">
            <v>87.08</v>
          </cell>
          <cell r="D1480">
            <v>87.08</v>
          </cell>
          <cell r="E1480" t="str">
            <v>EUR</v>
          </cell>
          <cell r="F1480">
            <v>1</v>
          </cell>
        </row>
        <row r="1481">
          <cell r="A1481" t="str">
            <v>BM036R</v>
          </cell>
          <cell r="B1481" t="str">
            <v>DUROGRIP PORTAGHI DE'BAKEY 230MM</v>
          </cell>
          <cell r="C1481">
            <v>102.72</v>
          </cell>
          <cell r="D1481">
            <v>102.72</v>
          </cell>
          <cell r="E1481" t="str">
            <v>EUR</v>
          </cell>
          <cell r="F1481">
            <v>1</v>
          </cell>
        </row>
        <row r="1482">
          <cell r="A1482" t="str">
            <v>BM037R</v>
          </cell>
          <cell r="B1482" t="str">
            <v>DUROGRIP PORTAGHI DE'BAKEY 260MM</v>
          </cell>
          <cell r="C1482">
            <v>113.78</v>
          </cell>
          <cell r="D1482">
            <v>113.78</v>
          </cell>
          <cell r="E1482" t="str">
            <v>EUR</v>
          </cell>
          <cell r="F1482">
            <v>1</v>
          </cell>
        </row>
        <row r="1483">
          <cell r="A1483" t="str">
            <v>BM038R</v>
          </cell>
          <cell r="B1483" t="str">
            <v>DUROGRIP PORTAGHI DE'BAKEY 305MM</v>
          </cell>
          <cell r="C1483">
            <v>124.14</v>
          </cell>
          <cell r="D1483">
            <v>124.14</v>
          </cell>
          <cell r="E1483" t="str">
            <v>EUR</v>
          </cell>
          <cell r="F1483">
            <v>1</v>
          </cell>
        </row>
        <row r="1484">
          <cell r="A1484" t="str">
            <v>BM040R</v>
          </cell>
          <cell r="B1484" t="str">
            <v>DUROGRIP PORTAGHI DE'BAKEY 305MM</v>
          </cell>
          <cell r="C1484">
            <v>124.14</v>
          </cell>
          <cell r="D1484">
            <v>124.14</v>
          </cell>
          <cell r="E1484" t="str">
            <v>EUR</v>
          </cell>
          <cell r="F1484">
            <v>1</v>
          </cell>
        </row>
        <row r="1485">
          <cell r="A1485" t="str">
            <v>BM042R</v>
          </cell>
          <cell r="B1485" t="str">
            <v>DUROGRIP PORTAGHI WANGENSTEEN 275MM</v>
          </cell>
          <cell r="C1485">
            <v>122.83</v>
          </cell>
          <cell r="D1485">
            <v>122.83</v>
          </cell>
          <cell r="E1485" t="str">
            <v>EUR</v>
          </cell>
          <cell r="F1485">
            <v>1</v>
          </cell>
        </row>
        <row r="1486">
          <cell r="A1486" t="str">
            <v>BM044200</v>
          </cell>
          <cell r="B1486" t="str">
            <v>CARBIDE INSERTS</v>
          </cell>
          <cell r="C1486">
            <v>22.1</v>
          </cell>
          <cell r="D1486">
            <v>22.1</v>
          </cell>
          <cell r="E1486" t="str">
            <v>EUR</v>
          </cell>
          <cell r="F1486">
            <v>1</v>
          </cell>
        </row>
        <row r="1487">
          <cell r="A1487" t="str">
            <v>BM044R</v>
          </cell>
          <cell r="B1487" t="str">
            <v>DUROGRIP PORTAGHI A MORSO FINE 135MM</v>
          </cell>
          <cell r="C1487">
            <v>107.89</v>
          </cell>
          <cell r="D1487">
            <v>107.89</v>
          </cell>
          <cell r="E1487" t="str">
            <v>EUR</v>
          </cell>
          <cell r="F1487">
            <v>1</v>
          </cell>
        </row>
        <row r="1488">
          <cell r="A1488" t="str">
            <v>BM045R</v>
          </cell>
          <cell r="B1488" t="str">
            <v>DUROGRIP PORTAGHI A MORSO FINE 175MM</v>
          </cell>
          <cell r="C1488">
            <v>113.78</v>
          </cell>
          <cell r="D1488">
            <v>113.78</v>
          </cell>
          <cell r="E1488" t="str">
            <v>EUR</v>
          </cell>
          <cell r="F1488">
            <v>1</v>
          </cell>
        </row>
        <row r="1489">
          <cell r="A1489" t="str">
            <v>BM046R</v>
          </cell>
          <cell r="B1489" t="str">
            <v>DUROGRIP PORTAGHI A MORSO FINE 195MM</v>
          </cell>
          <cell r="C1489">
            <v>122.22</v>
          </cell>
          <cell r="D1489">
            <v>122.22</v>
          </cell>
          <cell r="E1489" t="str">
            <v>EUR</v>
          </cell>
          <cell r="F1489">
            <v>1</v>
          </cell>
        </row>
        <row r="1490">
          <cell r="A1490" t="str">
            <v>BM047R</v>
          </cell>
          <cell r="B1490" t="str">
            <v>DUROGRIP PORTAGHI A MORSO FINE 265MM</v>
          </cell>
          <cell r="C1490">
            <v>154.69</v>
          </cell>
          <cell r="D1490">
            <v>154.69</v>
          </cell>
          <cell r="E1490" t="str">
            <v>EUR</v>
          </cell>
          <cell r="F1490">
            <v>1</v>
          </cell>
        </row>
        <row r="1491">
          <cell r="A1491" t="str">
            <v>BM051R</v>
          </cell>
          <cell r="B1491" t="str">
            <v>DUROGRIP PORTAGHI DE'BAKEY 195MM</v>
          </cell>
          <cell r="C1491">
            <v>153.36000000000001</v>
          </cell>
          <cell r="D1491">
            <v>153.36000000000001</v>
          </cell>
          <cell r="E1491" t="str">
            <v>EUR</v>
          </cell>
          <cell r="F1491">
            <v>1</v>
          </cell>
        </row>
        <row r="1492">
          <cell r="A1492" t="str">
            <v>BM052R</v>
          </cell>
          <cell r="B1492" t="str">
            <v>DUROGRIP PORTAGHI DE'BAKEY 245MM</v>
          </cell>
          <cell r="C1492">
            <v>175.47</v>
          </cell>
          <cell r="D1492">
            <v>175.47</v>
          </cell>
          <cell r="E1492" t="str">
            <v>EUR</v>
          </cell>
          <cell r="F1492">
            <v>1</v>
          </cell>
        </row>
        <row r="1493">
          <cell r="A1493" t="str">
            <v>BM054R</v>
          </cell>
          <cell r="B1493" t="str">
            <v>DUROGRIP PORTAGHI RYDER SOTTILE 135MM</v>
          </cell>
          <cell r="C1493">
            <v>116.94</v>
          </cell>
          <cell r="D1493">
            <v>116.94</v>
          </cell>
          <cell r="E1493" t="str">
            <v>EUR</v>
          </cell>
          <cell r="F1493">
            <v>1</v>
          </cell>
        </row>
        <row r="1494">
          <cell r="A1494" t="str">
            <v>BM055R</v>
          </cell>
          <cell r="B1494" t="str">
            <v>DUROGRIP PORTAGHI RYDER SOTTILE 155MM</v>
          </cell>
          <cell r="C1494">
            <v>116.94</v>
          </cell>
          <cell r="D1494">
            <v>116.94</v>
          </cell>
          <cell r="E1494" t="str">
            <v>EUR</v>
          </cell>
          <cell r="F1494">
            <v>1</v>
          </cell>
        </row>
        <row r="1495">
          <cell r="A1495" t="str">
            <v>BM056R</v>
          </cell>
          <cell r="B1495" t="str">
            <v>DUROGRIP PORTAGHI RYDER SOTTILE 175MM</v>
          </cell>
          <cell r="C1495">
            <v>131.91999999999999</v>
          </cell>
          <cell r="D1495">
            <v>131.91999999999999</v>
          </cell>
          <cell r="E1495" t="str">
            <v>EUR</v>
          </cell>
          <cell r="F1495">
            <v>1</v>
          </cell>
        </row>
        <row r="1496">
          <cell r="A1496" t="str">
            <v>BM057R</v>
          </cell>
          <cell r="B1496" t="str">
            <v>DUROGRIP PORTAGHI RYDER SOTTILE 210MM</v>
          </cell>
          <cell r="C1496">
            <v>137.81</v>
          </cell>
          <cell r="D1496">
            <v>137.81</v>
          </cell>
          <cell r="E1496" t="str">
            <v>EUR</v>
          </cell>
          <cell r="F1496">
            <v>1</v>
          </cell>
        </row>
        <row r="1497">
          <cell r="A1497" t="str">
            <v>BM058R</v>
          </cell>
          <cell r="B1497" t="str">
            <v>DUROGRIP PORTAGHI RYDER SOTTILE 230MM</v>
          </cell>
          <cell r="C1497">
            <v>222.14</v>
          </cell>
          <cell r="D1497">
            <v>222.14</v>
          </cell>
          <cell r="E1497" t="str">
            <v>EUR</v>
          </cell>
          <cell r="F1497">
            <v>1</v>
          </cell>
        </row>
        <row r="1498">
          <cell r="A1498" t="str">
            <v>BM063R</v>
          </cell>
          <cell r="B1498" t="str">
            <v>DUROGRIP PORTAGI DE'BAKEY 165MM</v>
          </cell>
          <cell r="C1498">
            <v>215</v>
          </cell>
          <cell r="D1498">
            <v>215</v>
          </cell>
          <cell r="E1498" t="str">
            <v>EUR</v>
          </cell>
          <cell r="F1498">
            <v>1</v>
          </cell>
        </row>
        <row r="1499">
          <cell r="A1499" t="str">
            <v>BM064R</v>
          </cell>
          <cell r="B1499" t="str">
            <v>DUROGRIP PORTAGI DE'BAKEY 210MM</v>
          </cell>
          <cell r="C1499">
            <v>245.8</v>
          </cell>
          <cell r="D1499">
            <v>245.8</v>
          </cell>
          <cell r="E1499" t="str">
            <v>EUR</v>
          </cell>
          <cell r="F1499">
            <v>1</v>
          </cell>
        </row>
        <row r="1500">
          <cell r="A1500" t="str">
            <v>BM065R</v>
          </cell>
          <cell r="B1500" t="str">
            <v>DUROGRIP PORTAGHI HEGAR-MAYO 150MM</v>
          </cell>
          <cell r="C1500">
            <v>76.5</v>
          </cell>
          <cell r="D1500">
            <v>76.5</v>
          </cell>
          <cell r="E1500" t="str">
            <v>EUR</v>
          </cell>
          <cell r="F1500">
            <v>1</v>
          </cell>
        </row>
        <row r="1501">
          <cell r="A1501" t="str">
            <v>BM066R</v>
          </cell>
          <cell r="B1501" t="str">
            <v>DUROGRIP PORTAGHI HEGAR-MAYO 185MM</v>
          </cell>
          <cell r="C1501">
            <v>81.8</v>
          </cell>
          <cell r="D1501">
            <v>81.8</v>
          </cell>
          <cell r="E1501" t="str">
            <v>EUR</v>
          </cell>
          <cell r="F1501">
            <v>1</v>
          </cell>
        </row>
        <row r="1502">
          <cell r="A1502" t="str">
            <v>BM067R</v>
          </cell>
          <cell r="B1502" t="str">
            <v>DUROGRIP PORTAGHI HEGAR-MAYO 205MM</v>
          </cell>
          <cell r="C1502">
            <v>87</v>
          </cell>
          <cell r="D1502">
            <v>87</v>
          </cell>
          <cell r="E1502" t="str">
            <v>EUR</v>
          </cell>
          <cell r="F1502">
            <v>1</v>
          </cell>
        </row>
        <row r="1503">
          <cell r="A1503" t="str">
            <v>BM068R</v>
          </cell>
          <cell r="B1503" t="str">
            <v>DUROGRIP PORTAGHI HEGAR-MAYO 235MM</v>
          </cell>
          <cell r="C1503">
            <v>166</v>
          </cell>
          <cell r="D1503">
            <v>166</v>
          </cell>
          <cell r="E1503" t="str">
            <v>EUR</v>
          </cell>
          <cell r="F1503">
            <v>1</v>
          </cell>
        </row>
        <row r="1504">
          <cell r="A1504" t="str">
            <v>BM069R</v>
          </cell>
          <cell r="B1504" t="str">
            <v>DUROGRIP PORTAGHI HEGAR-MAYO 305MM</v>
          </cell>
          <cell r="C1504">
            <v>228.3</v>
          </cell>
          <cell r="D1504">
            <v>228.3</v>
          </cell>
          <cell r="E1504" t="str">
            <v>EUR</v>
          </cell>
          <cell r="F1504">
            <v>1</v>
          </cell>
        </row>
        <row r="1505">
          <cell r="A1505" t="str">
            <v>BM070R</v>
          </cell>
          <cell r="B1505" t="str">
            <v>DUROGRIP PORTAGHI HEGAR-MAYO 265MM</v>
          </cell>
          <cell r="C1505">
            <v>230.2</v>
          </cell>
          <cell r="D1505">
            <v>230.2</v>
          </cell>
          <cell r="E1505" t="str">
            <v>EUR</v>
          </cell>
          <cell r="F1505">
            <v>1</v>
          </cell>
        </row>
        <row r="1506">
          <cell r="A1506" t="str">
            <v>BM074R</v>
          </cell>
          <cell r="B1506" t="str">
            <v>DUROGRIP PORTAGHI RYDER 147MM</v>
          </cell>
          <cell r="C1506">
            <v>203.3</v>
          </cell>
          <cell r="D1506">
            <v>203.3</v>
          </cell>
          <cell r="E1506" t="str">
            <v>EUR</v>
          </cell>
          <cell r="F1506">
            <v>1</v>
          </cell>
        </row>
        <row r="1507">
          <cell r="A1507" t="str">
            <v>BM075R</v>
          </cell>
          <cell r="B1507" t="str">
            <v>DUROGRIP PORTAGHI RYDER 177MM</v>
          </cell>
          <cell r="C1507">
            <v>228.3</v>
          </cell>
          <cell r="D1507">
            <v>228.3</v>
          </cell>
          <cell r="E1507" t="str">
            <v>EUR</v>
          </cell>
          <cell r="F1507">
            <v>1</v>
          </cell>
        </row>
        <row r="1508">
          <cell r="A1508" t="str">
            <v>BM076R</v>
          </cell>
          <cell r="B1508" t="str">
            <v>DUROGRIP PORTAGHI RYDER 225MM</v>
          </cell>
          <cell r="C1508">
            <v>253.3</v>
          </cell>
          <cell r="D1508">
            <v>253.3</v>
          </cell>
          <cell r="E1508" t="str">
            <v>EUR</v>
          </cell>
          <cell r="F1508">
            <v>1</v>
          </cell>
        </row>
        <row r="1509">
          <cell r="A1509" t="str">
            <v>BM077R</v>
          </cell>
          <cell r="B1509" t="str">
            <v>DUROGRIP PORTAGHI HEGAR 205MM</v>
          </cell>
          <cell r="C1509">
            <v>98.11</v>
          </cell>
          <cell r="D1509">
            <v>98.11</v>
          </cell>
          <cell r="E1509" t="str">
            <v>EUR</v>
          </cell>
          <cell r="F1509">
            <v>1</v>
          </cell>
        </row>
        <row r="1510">
          <cell r="A1510" t="str">
            <v>BM078R</v>
          </cell>
          <cell r="B1510" t="str">
            <v>DUROGRIP PORTAGHI HEGAR 240MM</v>
          </cell>
          <cell r="C1510">
            <v>116.33</v>
          </cell>
          <cell r="D1510">
            <v>116.33</v>
          </cell>
          <cell r="E1510" t="str">
            <v>EUR</v>
          </cell>
          <cell r="F1510">
            <v>1</v>
          </cell>
        </row>
        <row r="1511">
          <cell r="A1511" t="str">
            <v>BM081R</v>
          </cell>
          <cell r="B1511" t="str">
            <v>DUROGRIP PORTAGHI HEANEY CRV.200MM</v>
          </cell>
          <cell r="C1511">
            <v>502.78</v>
          </cell>
          <cell r="D1511">
            <v>502.78</v>
          </cell>
          <cell r="E1511" t="str">
            <v>EUR</v>
          </cell>
          <cell r="F1511">
            <v>1</v>
          </cell>
        </row>
        <row r="1512">
          <cell r="A1512" t="str">
            <v>BM082R</v>
          </cell>
          <cell r="B1512" t="str">
            <v>DUROGRIP PORTAGHI CRV.S 215MM</v>
          </cell>
          <cell r="C1512">
            <v>201.33</v>
          </cell>
          <cell r="D1512">
            <v>201.33</v>
          </cell>
          <cell r="E1512" t="str">
            <v>EUR</v>
          </cell>
          <cell r="F1512">
            <v>1</v>
          </cell>
        </row>
        <row r="1513">
          <cell r="A1513" t="str">
            <v>BM084R</v>
          </cell>
          <cell r="B1513" t="str">
            <v>DUROGRIP PORTAGHI HEANAY 263MM</v>
          </cell>
          <cell r="C1513">
            <v>281.60000000000002</v>
          </cell>
          <cell r="D1513">
            <v>281.60000000000002</v>
          </cell>
          <cell r="E1513" t="str">
            <v>EUR</v>
          </cell>
          <cell r="F1513">
            <v>1</v>
          </cell>
        </row>
        <row r="1514">
          <cell r="A1514" t="str">
            <v>BM088R</v>
          </cell>
          <cell r="B1514" t="str">
            <v>DUROGRIP PORTAGHI NAUNTON-MORGAN 260MM</v>
          </cell>
          <cell r="C1514">
            <v>502.22</v>
          </cell>
          <cell r="D1514">
            <v>502.22</v>
          </cell>
          <cell r="E1514" t="str">
            <v>EUR</v>
          </cell>
          <cell r="F1514">
            <v>1</v>
          </cell>
        </row>
        <row r="1515">
          <cell r="A1515" t="str">
            <v>BM089R</v>
          </cell>
          <cell r="B1515" t="str">
            <v>DUROGRIP PORTAGHI MUELLER 360MM</v>
          </cell>
          <cell r="C1515">
            <v>923</v>
          </cell>
          <cell r="D1515">
            <v>923</v>
          </cell>
          <cell r="E1515" t="str">
            <v>EUR</v>
          </cell>
          <cell r="F1515">
            <v>1</v>
          </cell>
        </row>
        <row r="1516">
          <cell r="A1516" t="str">
            <v>BM090200</v>
          </cell>
          <cell r="B1516" t="str">
            <v>CARBIDE INSERTS</v>
          </cell>
          <cell r="C1516">
            <v>20.9</v>
          </cell>
          <cell r="D1516">
            <v>20.9</v>
          </cell>
          <cell r="E1516" t="str">
            <v>EUR</v>
          </cell>
          <cell r="F1516">
            <v>1</v>
          </cell>
        </row>
        <row r="1517">
          <cell r="A1517" t="str">
            <v>BM090R</v>
          </cell>
          <cell r="B1517" t="str">
            <v>DUROGRIP PORTAGHI MASSON 265MM</v>
          </cell>
          <cell r="C1517">
            <v>129.5</v>
          </cell>
          <cell r="D1517">
            <v>129.5</v>
          </cell>
          <cell r="E1517" t="str">
            <v>EUR</v>
          </cell>
          <cell r="F1517">
            <v>1</v>
          </cell>
        </row>
        <row r="1518">
          <cell r="A1518" t="str">
            <v>BM092R</v>
          </cell>
          <cell r="B1518" t="str">
            <v>DUROGRIP PORTAGHI FINOCHIETTO 265MM</v>
          </cell>
          <cell r="C1518">
            <v>137.88999999999999</v>
          </cell>
          <cell r="D1518">
            <v>137.88999999999999</v>
          </cell>
          <cell r="E1518" t="str">
            <v>EUR</v>
          </cell>
          <cell r="F1518">
            <v>1</v>
          </cell>
        </row>
        <row r="1519">
          <cell r="A1519" t="str">
            <v>BM095R</v>
          </cell>
          <cell r="B1519" t="str">
            <v>DUROGRIP PORTAGHI STRATTE 210MM</v>
          </cell>
          <cell r="C1519">
            <v>227.4</v>
          </cell>
          <cell r="D1519">
            <v>227.4</v>
          </cell>
          <cell r="E1519" t="str">
            <v>EUR</v>
          </cell>
          <cell r="F1519">
            <v>1</v>
          </cell>
        </row>
        <row r="1520">
          <cell r="A1520" t="str">
            <v>BM096200</v>
          </cell>
          <cell r="B1520" t="str">
            <v>CARBIDE INSERTS</v>
          </cell>
          <cell r="C1520">
            <v>38.700000000000003</v>
          </cell>
          <cell r="D1520">
            <v>38.700000000000003</v>
          </cell>
          <cell r="E1520" t="str">
            <v>EUR</v>
          </cell>
          <cell r="F1520">
            <v>1</v>
          </cell>
        </row>
        <row r="1521">
          <cell r="A1521" t="str">
            <v>BM096201</v>
          </cell>
          <cell r="B1521" t="str">
            <v>CARBIDE INSERT</v>
          </cell>
          <cell r="C1521">
            <v>31</v>
          </cell>
          <cell r="D1521">
            <v>31</v>
          </cell>
          <cell r="E1521" t="str">
            <v>EUR</v>
          </cell>
          <cell r="F1521">
            <v>1</v>
          </cell>
        </row>
        <row r="1522">
          <cell r="A1522" t="str">
            <v>BM096R</v>
          </cell>
          <cell r="B1522" t="str">
            <v>DUROGRIP PORTAGHI STRATTE 230MM</v>
          </cell>
          <cell r="C1522">
            <v>205</v>
          </cell>
          <cell r="D1522">
            <v>205</v>
          </cell>
          <cell r="E1522" t="str">
            <v>EUR</v>
          </cell>
          <cell r="F1522">
            <v>1</v>
          </cell>
        </row>
        <row r="1523">
          <cell r="A1523" t="str">
            <v>BM100R</v>
          </cell>
          <cell r="B1523" t="str">
            <v>DUROGRIP PORTAGHI WERTHEIM 200MM</v>
          </cell>
          <cell r="C1523">
            <v>117.64</v>
          </cell>
          <cell r="D1523">
            <v>117.64</v>
          </cell>
          <cell r="E1523" t="str">
            <v>EUR</v>
          </cell>
          <cell r="F1523">
            <v>1</v>
          </cell>
        </row>
        <row r="1524">
          <cell r="A1524" t="str">
            <v>BM101R</v>
          </cell>
          <cell r="B1524" t="str">
            <v>DUROGRIP PORTAGHI WERTHEIM 240MM</v>
          </cell>
          <cell r="C1524">
            <v>131.91999999999999</v>
          </cell>
          <cell r="D1524">
            <v>131.91999999999999</v>
          </cell>
          <cell r="E1524" t="str">
            <v>EUR</v>
          </cell>
          <cell r="F1524">
            <v>1</v>
          </cell>
        </row>
        <row r="1525">
          <cell r="A1525" t="str">
            <v>BM102R</v>
          </cell>
          <cell r="B1525" t="str">
            <v>DUROGRIP PORTAGHI WERTHEIM 300MM</v>
          </cell>
          <cell r="C1525">
            <v>172.25</v>
          </cell>
          <cell r="D1525">
            <v>172.25</v>
          </cell>
          <cell r="E1525" t="str">
            <v>EUR</v>
          </cell>
          <cell r="F1525">
            <v>1</v>
          </cell>
        </row>
        <row r="1526">
          <cell r="A1526" t="str">
            <v>BM105R</v>
          </cell>
          <cell r="B1526" t="str">
            <v>DUROGRIP PORTAGHI A BAIONETTA 275MM</v>
          </cell>
          <cell r="C1526">
            <v>275.7</v>
          </cell>
          <cell r="D1526">
            <v>275.7</v>
          </cell>
          <cell r="E1526" t="str">
            <v>EUR</v>
          </cell>
          <cell r="F1526">
            <v>1</v>
          </cell>
        </row>
        <row r="1527">
          <cell r="A1527" t="str">
            <v>BM106R</v>
          </cell>
          <cell r="B1527" t="str">
            <v>DUROGRIP PORTAGHI A BAIONETTA 350MM</v>
          </cell>
          <cell r="C1527">
            <v>1015.3</v>
          </cell>
          <cell r="D1527">
            <v>1015.3</v>
          </cell>
          <cell r="E1527" t="str">
            <v>EUR</v>
          </cell>
          <cell r="F1527">
            <v>1</v>
          </cell>
        </row>
        <row r="1528">
          <cell r="A1528" t="str">
            <v>BM110200</v>
          </cell>
          <cell r="B1528" t="str">
            <v>TUNGSTEN CARBID INSERT FOR BM111R</v>
          </cell>
          <cell r="C1528">
            <v>0.9</v>
          </cell>
          <cell r="D1528">
            <v>0.9</v>
          </cell>
          <cell r="E1528" t="str">
            <v>EUR</v>
          </cell>
          <cell r="F1528">
            <v>1</v>
          </cell>
        </row>
        <row r="1529">
          <cell r="A1529" t="str">
            <v>BM110R</v>
          </cell>
          <cell r="B1529" t="str">
            <v>DUROGRIP PINZA LEGAT.SOTTILE 155MM</v>
          </cell>
          <cell r="C1529">
            <v>90.97</v>
          </cell>
          <cell r="D1529">
            <v>90.97</v>
          </cell>
          <cell r="E1529" t="str">
            <v>EUR</v>
          </cell>
          <cell r="F1529">
            <v>1</v>
          </cell>
        </row>
        <row r="1530">
          <cell r="A1530" t="str">
            <v>BM111R</v>
          </cell>
          <cell r="B1530" t="str">
            <v>DUROGRIP PINZA LEGAT.MORSO LG.150MM</v>
          </cell>
          <cell r="C1530">
            <v>94.25</v>
          </cell>
          <cell r="D1530">
            <v>94.25</v>
          </cell>
          <cell r="E1530" t="str">
            <v>EUR</v>
          </cell>
          <cell r="F1530">
            <v>1</v>
          </cell>
        </row>
        <row r="1531">
          <cell r="A1531" t="str">
            <v>BM112R</v>
          </cell>
          <cell r="B1531" t="str">
            <v>DUROGRIP PINZA LEGAT.BAUMGARTNER 200MM</v>
          </cell>
          <cell r="C1531">
            <v>199.9</v>
          </cell>
          <cell r="D1531">
            <v>199.9</v>
          </cell>
          <cell r="E1531" t="str">
            <v>EUR</v>
          </cell>
          <cell r="F1531">
            <v>1</v>
          </cell>
        </row>
        <row r="1532">
          <cell r="A1532" t="str">
            <v>BM113R</v>
          </cell>
          <cell r="B1532" t="str">
            <v>DUROGRIP PINZA LEGATURA 175MM</v>
          </cell>
          <cell r="C1532">
            <v>209.9</v>
          </cell>
          <cell r="D1532">
            <v>209.9</v>
          </cell>
          <cell r="E1532" t="str">
            <v>EUR</v>
          </cell>
          <cell r="F1532">
            <v>1</v>
          </cell>
        </row>
        <row r="1533">
          <cell r="A1533" t="str">
            <v>BM124R</v>
          </cell>
          <cell r="B1533" t="str">
            <v>DUROGRIP PORTAGHI HEGAR-OLSEN 165MM</v>
          </cell>
          <cell r="C1533">
            <v>187.5</v>
          </cell>
          <cell r="D1533">
            <v>187.5</v>
          </cell>
          <cell r="E1533" t="str">
            <v>EUR</v>
          </cell>
          <cell r="F1533">
            <v>1</v>
          </cell>
        </row>
        <row r="1534">
          <cell r="A1534" t="str">
            <v>BM127R</v>
          </cell>
          <cell r="B1534" t="str">
            <v>DUROGRIP PORTAGHI C.FORBICI 125MM</v>
          </cell>
          <cell r="C1534">
            <v>156</v>
          </cell>
          <cell r="D1534">
            <v>156</v>
          </cell>
          <cell r="E1534" t="str">
            <v>EUR</v>
          </cell>
          <cell r="F1534">
            <v>1</v>
          </cell>
        </row>
        <row r="1535">
          <cell r="A1535" t="str">
            <v>BM128R</v>
          </cell>
          <cell r="B1535" t="str">
            <v>DUROGRIP PORTAGI HEGAR-OLSEN/LANGE 145MM</v>
          </cell>
          <cell r="C1535">
            <v>135.91999999999999</v>
          </cell>
          <cell r="D1535">
            <v>135.91999999999999</v>
          </cell>
          <cell r="E1535" t="str">
            <v>EUR</v>
          </cell>
          <cell r="F1535">
            <v>1</v>
          </cell>
        </row>
        <row r="1536">
          <cell r="A1536" t="str">
            <v>BM129223</v>
          </cell>
          <cell r="B1536" t="str">
            <v>HM-TILES</v>
          </cell>
          <cell r="C1536">
            <v>36.9</v>
          </cell>
          <cell r="D1536">
            <v>36.9</v>
          </cell>
          <cell r="E1536" t="str">
            <v>EUR</v>
          </cell>
          <cell r="F1536">
            <v>1</v>
          </cell>
        </row>
        <row r="1537">
          <cell r="A1537" t="str">
            <v>BM129R</v>
          </cell>
          <cell r="B1537" t="str">
            <v>DUROGRIP PORTAGHI FORBICI GILLIES 160MM</v>
          </cell>
          <cell r="C1537">
            <v>169.36</v>
          </cell>
          <cell r="D1537">
            <v>169.36</v>
          </cell>
          <cell r="E1537" t="str">
            <v>EUR</v>
          </cell>
          <cell r="F1537">
            <v>1</v>
          </cell>
        </row>
        <row r="1538">
          <cell r="A1538" t="str">
            <v>BM131003</v>
          </cell>
          <cell r="B1538" t="str">
            <v>SPRING</v>
          </cell>
          <cell r="C1538">
            <v>3.8</v>
          </cell>
          <cell r="D1538">
            <v>3.8</v>
          </cell>
          <cell r="E1538" t="str">
            <v>EUR</v>
          </cell>
          <cell r="F1538">
            <v>1</v>
          </cell>
        </row>
        <row r="1539">
          <cell r="A1539" t="str">
            <v>BM131200</v>
          </cell>
          <cell r="B1539" t="str">
            <v>SPRING LASERCUT</v>
          </cell>
          <cell r="C1539">
            <v>7.65</v>
          </cell>
          <cell r="D1539">
            <v>7.65</v>
          </cell>
          <cell r="E1539" t="str">
            <v>EUR</v>
          </cell>
          <cell r="F1539">
            <v>1</v>
          </cell>
        </row>
        <row r="1540">
          <cell r="A1540" t="str">
            <v>BM132002</v>
          </cell>
          <cell r="B1540" t="str">
            <v>SPRING</v>
          </cell>
          <cell r="C1540">
            <v>3.5</v>
          </cell>
          <cell r="D1540">
            <v>3.5</v>
          </cell>
          <cell r="E1540" t="str">
            <v>EUR</v>
          </cell>
          <cell r="F1540">
            <v>1</v>
          </cell>
        </row>
        <row r="1541">
          <cell r="A1541" t="str">
            <v>BM132200</v>
          </cell>
          <cell r="B1541" t="str">
            <v>BLATTFEDER</v>
          </cell>
          <cell r="C1541">
            <v>5.5</v>
          </cell>
          <cell r="D1541">
            <v>5.5</v>
          </cell>
          <cell r="E1541" t="str">
            <v>EUR</v>
          </cell>
          <cell r="F1541">
            <v>1</v>
          </cell>
        </row>
        <row r="1542">
          <cell r="A1542" t="str">
            <v>BM132R</v>
          </cell>
          <cell r="B1542" t="str">
            <v>DUROGRIP PORTAGHI LICHTENBERG 195MM</v>
          </cell>
          <cell r="C1542">
            <v>178.22</v>
          </cell>
          <cell r="D1542">
            <v>178.22</v>
          </cell>
          <cell r="E1542" t="str">
            <v>EUR</v>
          </cell>
          <cell r="F1542">
            <v>1</v>
          </cell>
        </row>
        <row r="1543">
          <cell r="A1543" t="str">
            <v>BM136003</v>
          </cell>
          <cell r="B1543" t="str">
            <v>SPRINGS</v>
          </cell>
          <cell r="C1543">
            <v>4.5999999999999996</v>
          </cell>
          <cell r="D1543">
            <v>4.5999999999999996</v>
          </cell>
          <cell r="E1543" t="str">
            <v>EUR</v>
          </cell>
          <cell r="F1543">
            <v>1</v>
          </cell>
        </row>
        <row r="1544">
          <cell r="A1544" t="str">
            <v>BM148R</v>
          </cell>
          <cell r="B1544" t="str">
            <v>DUROGRIP PORTAGHI MATHIEU SOTTILE 140MM</v>
          </cell>
          <cell r="C1544">
            <v>132.94</v>
          </cell>
          <cell r="D1544">
            <v>132.94</v>
          </cell>
          <cell r="E1544" t="str">
            <v>EUR</v>
          </cell>
          <cell r="F1544">
            <v>1</v>
          </cell>
        </row>
        <row r="1545">
          <cell r="A1545" t="str">
            <v>BM149R</v>
          </cell>
          <cell r="B1545" t="str">
            <v>DUROGRIP PORTAGHI MATHIEU 140MM</v>
          </cell>
          <cell r="C1545">
            <v>130</v>
          </cell>
          <cell r="D1545">
            <v>130</v>
          </cell>
          <cell r="E1545" t="str">
            <v>EUR</v>
          </cell>
          <cell r="F1545">
            <v>1</v>
          </cell>
        </row>
        <row r="1546">
          <cell r="A1546" t="str">
            <v>BM150R</v>
          </cell>
          <cell r="B1546" t="str">
            <v>DUROGRIP PORTAGHI MATHIEU SOTTILE 170MM</v>
          </cell>
          <cell r="C1546">
            <v>146.36000000000001</v>
          </cell>
          <cell r="D1546">
            <v>146.36000000000001</v>
          </cell>
          <cell r="E1546" t="str">
            <v>EUR</v>
          </cell>
          <cell r="F1546">
            <v>1</v>
          </cell>
        </row>
        <row r="1547">
          <cell r="A1547" t="str">
            <v>BM151200</v>
          </cell>
          <cell r="B1547" t="str">
            <v>TUNGSTON CARBIDE INSERT</v>
          </cell>
          <cell r="C1547">
            <v>21.9</v>
          </cell>
          <cell r="D1547">
            <v>21.9</v>
          </cell>
          <cell r="E1547" t="str">
            <v>EUR</v>
          </cell>
          <cell r="F1547">
            <v>1</v>
          </cell>
        </row>
        <row r="1548">
          <cell r="A1548" t="str">
            <v>BM151R</v>
          </cell>
          <cell r="B1548" t="str">
            <v>DUROGRIP PORTAGHI MATHIEU 170MM</v>
          </cell>
          <cell r="C1548">
            <v>144.11000000000001</v>
          </cell>
          <cell r="D1548">
            <v>144.11000000000001</v>
          </cell>
          <cell r="E1548" t="str">
            <v>EUR</v>
          </cell>
          <cell r="F1548">
            <v>1</v>
          </cell>
        </row>
        <row r="1549">
          <cell r="A1549" t="str">
            <v>BM153R</v>
          </cell>
          <cell r="B1549" t="str">
            <v>DUROGRIP PORTAGHI MATHIEU SOTTILE 200MM</v>
          </cell>
          <cell r="C1549">
            <v>153.75</v>
          </cell>
          <cell r="D1549">
            <v>153.75</v>
          </cell>
          <cell r="E1549" t="str">
            <v>EUR</v>
          </cell>
          <cell r="F1549">
            <v>1</v>
          </cell>
        </row>
        <row r="1550">
          <cell r="A1550" t="str">
            <v>BM154R</v>
          </cell>
          <cell r="B1550" t="str">
            <v>DUROGRIP PORTAGHI MATHIEU 200MM</v>
          </cell>
          <cell r="C1550">
            <v>151.53</v>
          </cell>
          <cell r="D1550">
            <v>151.53</v>
          </cell>
          <cell r="E1550" t="str">
            <v>EUR</v>
          </cell>
          <cell r="F1550">
            <v>1</v>
          </cell>
        </row>
        <row r="1551">
          <cell r="A1551" t="str">
            <v>BM156R</v>
          </cell>
          <cell r="B1551" t="str">
            <v>DUROGRIP PORTAGHI MATHIEU 200MM</v>
          </cell>
          <cell r="C1551">
            <v>151.53</v>
          </cell>
          <cell r="D1551">
            <v>151.53</v>
          </cell>
          <cell r="E1551" t="str">
            <v>EUR</v>
          </cell>
          <cell r="F1551">
            <v>1</v>
          </cell>
        </row>
        <row r="1552">
          <cell r="A1552" t="str">
            <v>BM165R</v>
          </cell>
          <cell r="B1552" t="str">
            <v>DUROGRIP PORTAGHI HOESEL 205MM</v>
          </cell>
          <cell r="C1552">
            <v>343.3</v>
          </cell>
          <cell r="D1552">
            <v>343.3</v>
          </cell>
          <cell r="E1552" t="str">
            <v>EUR</v>
          </cell>
          <cell r="F1552">
            <v>1</v>
          </cell>
        </row>
        <row r="1553">
          <cell r="A1553" t="str">
            <v>BM168R</v>
          </cell>
          <cell r="B1553" t="str">
            <v>DUROGRIP PORTAGHI HOESEL 260MM</v>
          </cell>
          <cell r="C1553">
            <v>444</v>
          </cell>
          <cell r="D1553">
            <v>444</v>
          </cell>
          <cell r="E1553" t="str">
            <v>EUR</v>
          </cell>
          <cell r="F1553">
            <v>1</v>
          </cell>
        </row>
        <row r="1554">
          <cell r="A1554" t="str">
            <v>BM170R</v>
          </cell>
          <cell r="B1554" t="str">
            <v>DUROGRIP PORTAGHI ZWEIFEL 200MM</v>
          </cell>
          <cell r="C1554">
            <v>440.7</v>
          </cell>
          <cell r="D1554">
            <v>440.7</v>
          </cell>
          <cell r="E1554" t="str">
            <v>EUR</v>
          </cell>
          <cell r="F1554">
            <v>1</v>
          </cell>
        </row>
        <row r="1555">
          <cell r="A1555" t="str">
            <v>BM171200</v>
          </cell>
          <cell r="B1555" t="str">
            <v>SPRING</v>
          </cell>
          <cell r="C1555">
            <v>11.4</v>
          </cell>
          <cell r="D1555">
            <v>11.4</v>
          </cell>
          <cell r="E1555" t="str">
            <v>EUR</v>
          </cell>
          <cell r="F1555">
            <v>1</v>
          </cell>
        </row>
        <row r="1556">
          <cell r="A1556" t="str">
            <v>BM178201</v>
          </cell>
          <cell r="B1556" t="str">
            <v>HT, W FOR BM 178  M 3.0X  6.2 10711</v>
          </cell>
          <cell r="C1556">
            <v>16</v>
          </cell>
          <cell r="D1556">
            <v>16</v>
          </cell>
          <cell r="E1556" t="str">
            <v>EUR</v>
          </cell>
          <cell r="F1556">
            <v>1</v>
          </cell>
        </row>
        <row r="1557">
          <cell r="A1557" t="str">
            <v>BM178R</v>
          </cell>
          <cell r="B1557" t="str">
            <v>DUROGRIP PORTAGHI MOD.AESCULAP 200MM</v>
          </cell>
          <cell r="C1557">
            <v>537.29999999999995</v>
          </cell>
          <cell r="D1557">
            <v>537.29999999999995</v>
          </cell>
          <cell r="E1557" t="str">
            <v>EUR</v>
          </cell>
          <cell r="F1557">
            <v>1</v>
          </cell>
        </row>
        <row r="1558">
          <cell r="A1558" t="str">
            <v>BM183R</v>
          </cell>
          <cell r="B1558" t="str">
            <v>DUROGRIP PORTAGHI TOENNIS 180MM</v>
          </cell>
          <cell r="C1558">
            <v>264.10000000000002</v>
          </cell>
          <cell r="D1558">
            <v>264.10000000000002</v>
          </cell>
          <cell r="E1558" t="str">
            <v>EUR</v>
          </cell>
          <cell r="F1558">
            <v>1</v>
          </cell>
        </row>
        <row r="1559">
          <cell r="A1559" t="str">
            <v>BM186R</v>
          </cell>
          <cell r="B1559" t="str">
            <v>DUROGRIP PORTAGHI TOENNIS 180MM</v>
          </cell>
          <cell r="C1559">
            <v>247.5</v>
          </cell>
          <cell r="D1559">
            <v>247.5</v>
          </cell>
          <cell r="E1559" t="str">
            <v>EUR</v>
          </cell>
          <cell r="F1559">
            <v>1</v>
          </cell>
        </row>
        <row r="1560">
          <cell r="A1560" t="str">
            <v>BM191R</v>
          </cell>
          <cell r="B1560" t="str">
            <v>DUROGRIP PORTAGHI LANGENBECK 180MM</v>
          </cell>
          <cell r="C1560">
            <v>217.4</v>
          </cell>
          <cell r="D1560">
            <v>217.4</v>
          </cell>
          <cell r="E1560" t="str">
            <v>EUR</v>
          </cell>
          <cell r="F1560">
            <v>1</v>
          </cell>
        </row>
        <row r="1561">
          <cell r="A1561" t="str">
            <v>BM193R</v>
          </cell>
          <cell r="B1561" t="str">
            <v>DUROGRIP PORTAGHI LANGENBECK 200MM</v>
          </cell>
          <cell r="C1561">
            <v>234.1</v>
          </cell>
          <cell r="D1561">
            <v>234.1</v>
          </cell>
          <cell r="E1561" t="str">
            <v>EUR</v>
          </cell>
          <cell r="F1561">
            <v>1</v>
          </cell>
        </row>
        <row r="1562">
          <cell r="A1562" t="str">
            <v>BM200R</v>
          </cell>
          <cell r="B1562" t="str">
            <v>PORTAGHI CONVERSE 130MM</v>
          </cell>
          <cell r="C1562">
            <v>78.900000000000006</v>
          </cell>
          <cell r="D1562">
            <v>78.900000000000006</v>
          </cell>
          <cell r="E1562" t="str">
            <v>EUR</v>
          </cell>
          <cell r="F1562">
            <v>1</v>
          </cell>
        </row>
        <row r="1563">
          <cell r="A1563" t="str">
            <v>BM201R</v>
          </cell>
          <cell r="B1563" t="str">
            <v>PORTAGHI HALSEY CON MORSO LISCIO 130MM</v>
          </cell>
          <cell r="C1563">
            <v>58.56</v>
          </cell>
          <cell r="D1563">
            <v>58.56</v>
          </cell>
          <cell r="E1563" t="str">
            <v>EUR</v>
          </cell>
          <cell r="F1563">
            <v>1</v>
          </cell>
        </row>
        <row r="1564">
          <cell r="A1564" t="str">
            <v>BM202R</v>
          </cell>
          <cell r="B1564" t="str">
            <v>PORTAGHI WEBSTER 125MM</v>
          </cell>
          <cell r="C1564">
            <v>53.22</v>
          </cell>
          <cell r="D1564">
            <v>53.22</v>
          </cell>
          <cell r="E1564" t="str">
            <v>EUR</v>
          </cell>
          <cell r="F1564">
            <v>1</v>
          </cell>
        </row>
        <row r="1565">
          <cell r="A1565" t="str">
            <v>BM204R</v>
          </cell>
          <cell r="B1565" t="str">
            <v>PORTAGHI DERF 125MM</v>
          </cell>
          <cell r="C1565">
            <v>72.400000000000006</v>
          </cell>
          <cell r="D1565">
            <v>72.400000000000006</v>
          </cell>
          <cell r="E1565" t="str">
            <v>EUR</v>
          </cell>
          <cell r="F1565">
            <v>1</v>
          </cell>
        </row>
        <row r="1566">
          <cell r="A1566" t="str">
            <v>BM205R</v>
          </cell>
          <cell r="B1566" t="str">
            <v>PORTAGHI HALSEY 130MM</v>
          </cell>
          <cell r="C1566">
            <v>52.75</v>
          </cell>
          <cell r="D1566">
            <v>52.75</v>
          </cell>
          <cell r="E1566" t="str">
            <v>EUR</v>
          </cell>
          <cell r="F1566">
            <v>1</v>
          </cell>
        </row>
        <row r="1567">
          <cell r="A1567" t="str">
            <v>BM210R</v>
          </cell>
          <cell r="B1567" t="str">
            <v>PORTAGHI DOYEN 125MM</v>
          </cell>
          <cell r="C1567">
            <v>91.1</v>
          </cell>
          <cell r="D1567">
            <v>91.1</v>
          </cell>
          <cell r="E1567" t="str">
            <v>EUR</v>
          </cell>
          <cell r="F1567">
            <v>1</v>
          </cell>
        </row>
        <row r="1568">
          <cell r="A1568" t="str">
            <v>BM211R</v>
          </cell>
          <cell r="B1568" t="str">
            <v>PORTAGHI KILNER 135MM</v>
          </cell>
          <cell r="C1568">
            <v>69.400000000000006</v>
          </cell>
          <cell r="D1568">
            <v>69.400000000000006</v>
          </cell>
          <cell r="E1568" t="str">
            <v>EUR</v>
          </cell>
          <cell r="F1568">
            <v>1</v>
          </cell>
        </row>
        <row r="1569">
          <cell r="A1569" t="str">
            <v>BM215R</v>
          </cell>
          <cell r="B1569" t="str">
            <v>PORTAGHI BAUMGARTNER 145MM</v>
          </cell>
          <cell r="C1569">
            <v>55.28</v>
          </cell>
          <cell r="D1569">
            <v>55.28</v>
          </cell>
          <cell r="E1569" t="str">
            <v>EUR</v>
          </cell>
          <cell r="F1569">
            <v>1</v>
          </cell>
        </row>
        <row r="1570">
          <cell r="A1570" t="str">
            <v>BM218R</v>
          </cell>
          <cell r="B1570" t="str">
            <v>PORTAGHI CRILE-WOOD FINO 150MM</v>
          </cell>
          <cell r="C1570">
            <v>56.25</v>
          </cell>
          <cell r="D1570">
            <v>56.25</v>
          </cell>
          <cell r="E1570" t="str">
            <v>EUR</v>
          </cell>
          <cell r="F1570">
            <v>1</v>
          </cell>
        </row>
        <row r="1571">
          <cell r="A1571" t="str">
            <v>BM219R</v>
          </cell>
          <cell r="B1571" t="str">
            <v>PORTAGHI CRILE-MURRAY 150MM</v>
          </cell>
          <cell r="C1571">
            <v>55.92</v>
          </cell>
          <cell r="D1571">
            <v>55.92</v>
          </cell>
          <cell r="E1571" t="str">
            <v>EUR</v>
          </cell>
          <cell r="F1571">
            <v>1</v>
          </cell>
        </row>
        <row r="1572">
          <cell r="A1572" t="str">
            <v>BM220R</v>
          </cell>
          <cell r="B1572" t="str">
            <v>PORTAGHI CRILE-MURRAY ROBUSTO 160MM</v>
          </cell>
          <cell r="C1572">
            <v>71.56</v>
          </cell>
          <cell r="D1572">
            <v>71.56</v>
          </cell>
          <cell r="E1572" t="str">
            <v>EUR</v>
          </cell>
          <cell r="F1572">
            <v>1</v>
          </cell>
        </row>
        <row r="1573">
          <cell r="A1573" t="str">
            <v>BM221R</v>
          </cell>
          <cell r="B1573" t="str">
            <v>PORTAGHI LAWRENCE 150MM</v>
          </cell>
          <cell r="C1573">
            <v>111.44</v>
          </cell>
          <cell r="D1573">
            <v>111.44</v>
          </cell>
          <cell r="E1573" t="str">
            <v>EUR</v>
          </cell>
          <cell r="F1573">
            <v>1</v>
          </cell>
        </row>
        <row r="1574">
          <cell r="A1574" t="str">
            <v>BM224R</v>
          </cell>
          <cell r="B1574" t="str">
            <v>PORTAGHI ADSON FENES.180MM</v>
          </cell>
          <cell r="C1574">
            <v>189.9</v>
          </cell>
          <cell r="D1574">
            <v>189.9</v>
          </cell>
          <cell r="E1574" t="str">
            <v>EUR</v>
          </cell>
          <cell r="F1574">
            <v>1</v>
          </cell>
        </row>
        <row r="1575">
          <cell r="A1575" t="str">
            <v>BM235R</v>
          </cell>
          <cell r="B1575" t="str">
            <v>PORTAGHI HEGAR-MAYO 150MM</v>
          </cell>
          <cell r="C1575">
            <v>28.1</v>
          </cell>
          <cell r="D1575">
            <v>28.1</v>
          </cell>
          <cell r="E1575" t="str">
            <v>EUR</v>
          </cell>
          <cell r="F1575">
            <v>1</v>
          </cell>
        </row>
        <row r="1576">
          <cell r="A1576" t="str">
            <v>BM236R</v>
          </cell>
          <cell r="B1576" t="str">
            <v>PORTAGHI HEGAR-MAYO 185MM</v>
          </cell>
          <cell r="C1576">
            <v>31.2</v>
          </cell>
          <cell r="D1576">
            <v>31.2</v>
          </cell>
          <cell r="E1576" t="str">
            <v>EUR</v>
          </cell>
          <cell r="F1576">
            <v>1</v>
          </cell>
        </row>
        <row r="1577">
          <cell r="A1577" t="str">
            <v>BM237R</v>
          </cell>
          <cell r="B1577" t="str">
            <v>PORTAGHI HEGAR-MAYO 200MM</v>
          </cell>
          <cell r="C1577">
            <v>33.5</v>
          </cell>
          <cell r="D1577">
            <v>33.5</v>
          </cell>
          <cell r="E1577" t="str">
            <v>EUR</v>
          </cell>
          <cell r="F1577">
            <v>1</v>
          </cell>
        </row>
        <row r="1578">
          <cell r="A1578" t="str">
            <v>BM238R</v>
          </cell>
          <cell r="B1578" t="str">
            <v>PORTAGHI HEGAR-MAYO 235MM</v>
          </cell>
          <cell r="C1578">
            <v>53.03</v>
          </cell>
          <cell r="D1578">
            <v>53.03</v>
          </cell>
          <cell r="E1578" t="str">
            <v>EUR</v>
          </cell>
          <cell r="F1578">
            <v>1</v>
          </cell>
        </row>
        <row r="1579">
          <cell r="A1579" t="str">
            <v>BM240R</v>
          </cell>
          <cell r="B1579" t="str">
            <v>PORTAGHI HEGAR-MAYO 265MM</v>
          </cell>
          <cell r="C1579">
            <v>58.94</v>
          </cell>
          <cell r="D1579">
            <v>58.94</v>
          </cell>
          <cell r="E1579" t="str">
            <v>EUR</v>
          </cell>
          <cell r="F1579">
            <v>1</v>
          </cell>
        </row>
        <row r="1580">
          <cell r="A1580" t="str">
            <v>BM241R</v>
          </cell>
          <cell r="B1580" t="str">
            <v>PORTAGHI MAYO-HEGAR 160MM</v>
          </cell>
          <cell r="C1580">
            <v>94.67</v>
          </cell>
          <cell r="D1580">
            <v>94.67</v>
          </cell>
          <cell r="E1580" t="str">
            <v>EUR</v>
          </cell>
          <cell r="F1580">
            <v>1</v>
          </cell>
        </row>
        <row r="1581">
          <cell r="A1581" t="str">
            <v>BM242R</v>
          </cell>
          <cell r="B1581" t="str">
            <v>PORTAGHI MAYO-HEGAR 190MM</v>
          </cell>
          <cell r="C1581">
            <v>136.03</v>
          </cell>
          <cell r="D1581">
            <v>136.03</v>
          </cell>
          <cell r="E1581" t="str">
            <v>EUR</v>
          </cell>
          <cell r="F1581">
            <v>1</v>
          </cell>
        </row>
        <row r="1582">
          <cell r="A1582" t="str">
            <v>BM245R</v>
          </cell>
          <cell r="B1582" t="str">
            <v>PORTAGHI HEGAR MORSO SCANALATO 150MM</v>
          </cell>
          <cell r="C1582">
            <v>60.64</v>
          </cell>
          <cell r="D1582">
            <v>60.64</v>
          </cell>
          <cell r="E1582" t="str">
            <v>EUR</v>
          </cell>
          <cell r="F1582">
            <v>1</v>
          </cell>
        </row>
        <row r="1583">
          <cell r="A1583" t="str">
            <v>BM247R</v>
          </cell>
          <cell r="B1583" t="str">
            <v>PORTAGHI HEGAR MORSO SCANALATO 175MM</v>
          </cell>
          <cell r="C1583">
            <v>61.86</v>
          </cell>
          <cell r="D1583">
            <v>61.86</v>
          </cell>
          <cell r="E1583" t="str">
            <v>EUR</v>
          </cell>
          <cell r="F1583">
            <v>1</v>
          </cell>
        </row>
        <row r="1584">
          <cell r="A1584" t="str">
            <v>BM249R</v>
          </cell>
          <cell r="B1584" t="str">
            <v>PORTAGHI HEGAR MORSO SCANALATO 205MM</v>
          </cell>
          <cell r="C1584">
            <v>66.92</v>
          </cell>
          <cell r="D1584">
            <v>66.92</v>
          </cell>
          <cell r="E1584" t="str">
            <v>EUR</v>
          </cell>
          <cell r="F1584">
            <v>1</v>
          </cell>
        </row>
        <row r="1585">
          <cell r="A1585" t="str">
            <v>BM255R</v>
          </cell>
          <cell r="B1585" t="str">
            <v>PORTAGHI HEGAR MORSO SZ.SCANALATO 205MM</v>
          </cell>
          <cell r="C1585">
            <v>63.14</v>
          </cell>
          <cell r="D1585">
            <v>63.14</v>
          </cell>
          <cell r="E1585" t="str">
            <v>EUR</v>
          </cell>
          <cell r="F1585">
            <v>1</v>
          </cell>
        </row>
        <row r="1586">
          <cell r="A1586" t="str">
            <v>BM259R</v>
          </cell>
          <cell r="B1586" t="str">
            <v>PORTAGHI HEANEY CRV.200MM</v>
          </cell>
          <cell r="C1586">
            <v>86.5</v>
          </cell>
          <cell r="D1586">
            <v>86.5</v>
          </cell>
          <cell r="E1586" t="str">
            <v>EUR</v>
          </cell>
          <cell r="F1586">
            <v>1</v>
          </cell>
        </row>
        <row r="1587">
          <cell r="A1587" t="str">
            <v>BM270R</v>
          </cell>
          <cell r="B1587" t="str">
            <v>PORTAGHI JAMESON RET.SOTTILE 230MM</v>
          </cell>
          <cell r="C1587">
            <v>165.8</v>
          </cell>
          <cell r="D1587">
            <v>165.8</v>
          </cell>
          <cell r="E1587" t="str">
            <v>EUR</v>
          </cell>
          <cell r="F1587">
            <v>1</v>
          </cell>
        </row>
        <row r="1588">
          <cell r="A1588" t="str">
            <v>BM272R</v>
          </cell>
          <cell r="B1588" t="str">
            <v>PORTAGHI WANGENSTEEN 275MM</v>
          </cell>
          <cell r="C1588">
            <v>95.06</v>
          </cell>
          <cell r="D1588">
            <v>95.06</v>
          </cell>
          <cell r="E1588" t="str">
            <v>EUR</v>
          </cell>
          <cell r="F1588">
            <v>1</v>
          </cell>
        </row>
        <row r="1589">
          <cell r="A1589" t="str">
            <v>BM275R</v>
          </cell>
          <cell r="B1589" t="str">
            <v>PORTAGHI MASSON 265MM</v>
          </cell>
          <cell r="C1589">
            <v>86.36</v>
          </cell>
          <cell r="D1589">
            <v>86.36</v>
          </cell>
          <cell r="E1589" t="str">
            <v>EUR</v>
          </cell>
          <cell r="F1589">
            <v>1</v>
          </cell>
        </row>
        <row r="1590">
          <cell r="A1590" t="str">
            <v>BM280R</v>
          </cell>
          <cell r="B1590" t="str">
            <v>PORTAGHI MASSON-LUETHY 255MM</v>
          </cell>
          <cell r="C1590">
            <v>229.9</v>
          </cell>
          <cell r="D1590">
            <v>229.9</v>
          </cell>
          <cell r="E1590" t="str">
            <v>EUR</v>
          </cell>
          <cell r="F1590">
            <v>1</v>
          </cell>
        </row>
        <row r="1591">
          <cell r="A1591" t="str">
            <v>BM290R</v>
          </cell>
          <cell r="B1591" t="str">
            <v>PORTAGHI CON FORBICI HEGAR-OLSEN 140MM</v>
          </cell>
          <cell r="C1591">
            <v>155.80000000000001</v>
          </cell>
          <cell r="D1591">
            <v>155.80000000000001</v>
          </cell>
          <cell r="E1591" t="str">
            <v>EUR</v>
          </cell>
          <cell r="F1591">
            <v>1</v>
          </cell>
        </row>
        <row r="1592">
          <cell r="A1592" t="str">
            <v>BM291R</v>
          </cell>
          <cell r="B1592" t="str">
            <v>PORTAGHI C.FORBICI HEGAR-OLSEN 185MM</v>
          </cell>
          <cell r="C1592">
            <v>166.7</v>
          </cell>
          <cell r="D1592">
            <v>166.7</v>
          </cell>
          <cell r="E1592" t="str">
            <v>EUR</v>
          </cell>
          <cell r="F1592">
            <v>1</v>
          </cell>
        </row>
        <row r="1593">
          <cell r="A1593" t="str">
            <v>BM298R</v>
          </cell>
          <cell r="B1593" t="str">
            <v>PORTAGI GILLIES CON FORBICI 150MM</v>
          </cell>
          <cell r="C1593">
            <v>183.3</v>
          </cell>
          <cell r="D1593">
            <v>183.3</v>
          </cell>
          <cell r="E1593" t="str">
            <v>EUR</v>
          </cell>
          <cell r="F1593">
            <v>1</v>
          </cell>
        </row>
        <row r="1594">
          <cell r="A1594" t="str">
            <v>BM299R</v>
          </cell>
          <cell r="B1594" t="str">
            <v>PORTAGI GILLIES CON FORBICI 160MM</v>
          </cell>
          <cell r="C1594">
            <v>141.6</v>
          </cell>
          <cell r="D1594">
            <v>141.6</v>
          </cell>
          <cell r="E1594" t="str">
            <v>EUR</v>
          </cell>
          <cell r="F1594">
            <v>1</v>
          </cell>
        </row>
        <row r="1595">
          <cell r="A1595" t="str">
            <v>BM301R</v>
          </cell>
          <cell r="B1595" t="str">
            <v>PORTAGHI C.MORSO DIAMANTATI 140MM</v>
          </cell>
          <cell r="C1595">
            <v>703.9</v>
          </cell>
          <cell r="D1595">
            <v>703.9</v>
          </cell>
          <cell r="E1595" t="str">
            <v>EUR</v>
          </cell>
          <cell r="F1595">
            <v>1</v>
          </cell>
        </row>
        <row r="1596">
          <cell r="A1596" t="str">
            <v>BM302R</v>
          </cell>
          <cell r="B1596" t="str">
            <v>PORTAGHI C.MORSO DIAMANTATI 180MM</v>
          </cell>
          <cell r="C1596">
            <v>564.29999999999995</v>
          </cell>
          <cell r="D1596">
            <v>564.29999999999995</v>
          </cell>
          <cell r="E1596" t="str">
            <v>EUR</v>
          </cell>
          <cell r="F1596">
            <v>1</v>
          </cell>
        </row>
        <row r="1597">
          <cell r="A1597" t="str">
            <v>BM320R</v>
          </cell>
          <cell r="B1597" t="str">
            <v>DUROGRIP PORTAGHI HELLBERG-KUPKA 210MM</v>
          </cell>
          <cell r="C1597">
            <v>391.6</v>
          </cell>
          <cell r="D1597">
            <v>391.6</v>
          </cell>
          <cell r="E1597" t="str">
            <v>EUR</v>
          </cell>
          <cell r="F1597">
            <v>1</v>
          </cell>
        </row>
        <row r="1598">
          <cell r="A1598" t="str">
            <v>BM325R</v>
          </cell>
          <cell r="B1598" t="str">
            <v>DIADUST PORTAGHI RET.160MM</v>
          </cell>
          <cell r="C1598">
            <v>489.7</v>
          </cell>
          <cell r="D1598">
            <v>489.7</v>
          </cell>
          <cell r="E1598" t="str">
            <v>EUR</v>
          </cell>
          <cell r="F1598">
            <v>1</v>
          </cell>
        </row>
        <row r="1599">
          <cell r="A1599" t="str">
            <v>BM327R</v>
          </cell>
          <cell r="B1599" t="str">
            <v>DIADUST PORTAGHI RET.220MM</v>
          </cell>
          <cell r="C1599">
            <v>578.29999999999995</v>
          </cell>
          <cell r="D1599">
            <v>578.29999999999995</v>
          </cell>
          <cell r="E1599" t="str">
            <v>EUR</v>
          </cell>
          <cell r="F1599">
            <v>1</v>
          </cell>
        </row>
        <row r="1600">
          <cell r="A1600" t="str">
            <v>BM328R</v>
          </cell>
          <cell r="B1600" t="str">
            <v>DIADUST PORTAGHI RET.250MM</v>
          </cell>
          <cell r="C1600">
            <v>731.6</v>
          </cell>
          <cell r="D1600">
            <v>731.6</v>
          </cell>
          <cell r="E1600" t="str">
            <v>EUR</v>
          </cell>
          <cell r="F1600">
            <v>1</v>
          </cell>
        </row>
        <row r="1601">
          <cell r="A1601" t="str">
            <v>BM360003</v>
          </cell>
          <cell r="B1601" t="str">
            <v>SPRING</v>
          </cell>
          <cell r="C1601">
            <v>6.4</v>
          </cell>
          <cell r="D1601">
            <v>6.4</v>
          </cell>
          <cell r="E1601" t="str">
            <v>EUR</v>
          </cell>
          <cell r="F1601">
            <v>1</v>
          </cell>
        </row>
        <row r="1602">
          <cell r="A1602" t="str">
            <v>BM360200E</v>
          </cell>
          <cell r="B1602" t="str">
            <v>MOLLA</v>
          </cell>
          <cell r="C1602">
            <v>23.01</v>
          </cell>
          <cell r="D1602">
            <v>23.01</v>
          </cell>
          <cell r="E1602" t="str">
            <v>EUR</v>
          </cell>
          <cell r="F1602">
            <v>1</v>
          </cell>
        </row>
        <row r="1603">
          <cell r="A1603" t="str">
            <v>BM360R</v>
          </cell>
          <cell r="B1603" t="str">
            <v>PORTAGHI MATHIEU 140MM</v>
          </cell>
          <cell r="C1603">
            <v>55</v>
          </cell>
          <cell r="D1603">
            <v>55</v>
          </cell>
          <cell r="E1603" t="str">
            <v>EUR</v>
          </cell>
          <cell r="F1603">
            <v>1</v>
          </cell>
        </row>
        <row r="1604">
          <cell r="A1604" t="str">
            <v>BM361R</v>
          </cell>
          <cell r="B1604" t="str">
            <v>PORTAGHI MATHIEU 170MM</v>
          </cell>
          <cell r="C1604">
            <v>64.099999999999994</v>
          </cell>
          <cell r="D1604">
            <v>64.099999999999994</v>
          </cell>
          <cell r="E1604" t="str">
            <v>EUR</v>
          </cell>
          <cell r="F1604">
            <v>1</v>
          </cell>
        </row>
        <row r="1605">
          <cell r="A1605" t="str">
            <v>BM362R</v>
          </cell>
          <cell r="B1605" t="str">
            <v>PORTAGHI MATHIEU 200MM</v>
          </cell>
          <cell r="C1605">
            <v>71.099999999999994</v>
          </cell>
          <cell r="D1605">
            <v>71.099999999999994</v>
          </cell>
          <cell r="E1605" t="str">
            <v>EUR</v>
          </cell>
          <cell r="F1605">
            <v>1</v>
          </cell>
        </row>
        <row r="1606">
          <cell r="A1606" t="str">
            <v>BM385T</v>
          </cell>
          <cell r="B1606" t="str">
            <v>DIADUST PORTAGHI TITANIO RYDER 160MM</v>
          </cell>
          <cell r="C1606">
            <v>2409.75</v>
          </cell>
          <cell r="D1606">
            <v>2409.75</v>
          </cell>
          <cell r="E1606" t="str">
            <v>EUR</v>
          </cell>
          <cell r="F1606">
            <v>1</v>
          </cell>
        </row>
        <row r="1607">
          <cell r="A1607" t="str">
            <v>BM386T</v>
          </cell>
          <cell r="B1607" t="str">
            <v>DIADUST PORTAGHI TITANIO RYDER 180MM</v>
          </cell>
          <cell r="C1607">
            <v>2543.62</v>
          </cell>
          <cell r="D1607">
            <v>2543.62</v>
          </cell>
          <cell r="E1607" t="str">
            <v>EUR</v>
          </cell>
          <cell r="F1607">
            <v>1</v>
          </cell>
        </row>
        <row r="1608">
          <cell r="A1608" t="str">
            <v>BM387T</v>
          </cell>
          <cell r="B1608" t="str">
            <v>DIADUST PORTAGHI TITANIO RYDER 210MM</v>
          </cell>
          <cell r="C1608">
            <v>2677.5</v>
          </cell>
          <cell r="D1608">
            <v>2677.5</v>
          </cell>
          <cell r="E1608" t="str">
            <v>EUR</v>
          </cell>
          <cell r="F1608">
            <v>1</v>
          </cell>
        </row>
        <row r="1609">
          <cell r="A1609" t="str">
            <v>BM480003</v>
          </cell>
          <cell r="B1609" t="str">
            <v>SPRINGS</v>
          </cell>
          <cell r="C1609">
            <v>14.9</v>
          </cell>
          <cell r="D1609">
            <v>14.9</v>
          </cell>
          <cell r="E1609" t="str">
            <v>EUR</v>
          </cell>
          <cell r="F1609">
            <v>1</v>
          </cell>
        </row>
        <row r="1610">
          <cell r="A1610" t="str">
            <v>BM503R</v>
          </cell>
          <cell r="B1610" t="str">
            <v>PORTAGHI CRILE MORSO SCANALATO 150MM</v>
          </cell>
          <cell r="C1610">
            <v>175.8</v>
          </cell>
          <cell r="D1610">
            <v>175.8</v>
          </cell>
          <cell r="E1610" t="str">
            <v>EUR</v>
          </cell>
          <cell r="F1610">
            <v>1</v>
          </cell>
        </row>
        <row r="1611">
          <cell r="A1611" t="str">
            <v>BM510R</v>
          </cell>
          <cell r="B1611" t="str">
            <v>PORTAGHI TOENNIS 180MM</v>
          </cell>
          <cell r="C1611">
            <v>191.7</v>
          </cell>
          <cell r="D1611">
            <v>191.7</v>
          </cell>
          <cell r="E1611" t="str">
            <v>EUR</v>
          </cell>
          <cell r="F1611">
            <v>1</v>
          </cell>
        </row>
        <row r="1612">
          <cell r="A1612" t="str">
            <v>BM560R</v>
          </cell>
          <cell r="B1612" t="str">
            <v>PORTAGHI BARRAQUER 120MM</v>
          </cell>
          <cell r="C1612">
            <v>483.8</v>
          </cell>
          <cell r="D1612">
            <v>483.8</v>
          </cell>
          <cell r="E1612" t="str">
            <v>EUR</v>
          </cell>
          <cell r="F1612">
            <v>1</v>
          </cell>
        </row>
        <row r="1613">
          <cell r="A1613" t="str">
            <v>BM562R</v>
          </cell>
          <cell r="B1613" t="str">
            <v>PORTAGHI BARRAQUER 120MM</v>
          </cell>
          <cell r="C1613">
            <v>502.1</v>
          </cell>
          <cell r="D1613">
            <v>502.1</v>
          </cell>
          <cell r="E1613" t="str">
            <v>EUR</v>
          </cell>
          <cell r="F1613">
            <v>1</v>
          </cell>
        </row>
        <row r="1614">
          <cell r="A1614" t="str">
            <v>BM563R</v>
          </cell>
          <cell r="B1614" t="str">
            <v>PORTAGHI CASTROVIEJO 145MM</v>
          </cell>
          <cell r="C1614">
            <v>299</v>
          </cell>
          <cell r="D1614">
            <v>299</v>
          </cell>
          <cell r="E1614" t="str">
            <v>EUR</v>
          </cell>
          <cell r="F1614">
            <v>1</v>
          </cell>
        </row>
        <row r="1615">
          <cell r="A1615" t="str">
            <v>BM564R</v>
          </cell>
          <cell r="B1615" t="str">
            <v>PORTAGHI CASTROVIEJO 145MM</v>
          </cell>
          <cell r="C1615">
            <v>325.2</v>
          </cell>
          <cell r="D1615">
            <v>325.2</v>
          </cell>
          <cell r="E1615" t="str">
            <v>EUR</v>
          </cell>
          <cell r="F1615">
            <v>1</v>
          </cell>
        </row>
        <row r="1616">
          <cell r="A1616" t="str">
            <v>BM621204</v>
          </cell>
          <cell r="B1616" t="str">
            <v>SPING CAGE MOUNTED</v>
          </cell>
          <cell r="C1616">
            <v>36.200000000000003</v>
          </cell>
          <cell r="D1616">
            <v>36.200000000000003</v>
          </cell>
          <cell r="E1616" t="str">
            <v>EUR</v>
          </cell>
          <cell r="F1616">
            <v>1</v>
          </cell>
        </row>
        <row r="1617">
          <cell r="A1617" t="str">
            <v>BM621207</v>
          </cell>
          <cell r="B1617" t="str">
            <v>SPRINGS</v>
          </cell>
          <cell r="C1617">
            <v>13.8</v>
          </cell>
          <cell r="D1617">
            <v>13.8</v>
          </cell>
          <cell r="E1617" t="str">
            <v>EUR</v>
          </cell>
          <cell r="F1617">
            <v>1</v>
          </cell>
        </row>
        <row r="1618">
          <cell r="A1618" t="str">
            <v>BM621209</v>
          </cell>
          <cell r="B1618" t="str">
            <v>CENTRE RETAINING BAR</v>
          </cell>
          <cell r="C1618">
            <v>5.7</v>
          </cell>
          <cell r="D1618">
            <v>5.7</v>
          </cell>
          <cell r="E1618" t="str">
            <v>EUR</v>
          </cell>
          <cell r="F1618">
            <v>1</v>
          </cell>
        </row>
        <row r="1619">
          <cell r="A1619" t="str">
            <v>BM711R</v>
          </cell>
          <cell r="B1619" t="str">
            <v>AGO D'REVERDIN RET.195MM</v>
          </cell>
          <cell r="C1619">
            <v>197.5</v>
          </cell>
          <cell r="D1619">
            <v>197.5</v>
          </cell>
          <cell r="E1619" t="str">
            <v>EUR</v>
          </cell>
          <cell r="F1619">
            <v>1</v>
          </cell>
        </row>
        <row r="1620">
          <cell r="A1620" t="str">
            <v>BM712R</v>
          </cell>
          <cell r="B1620" t="str">
            <v>AGO D'REVERDIN LEGG.CRV.195MM</v>
          </cell>
          <cell r="C1620">
            <v>197.5</v>
          </cell>
          <cell r="D1620">
            <v>197.5</v>
          </cell>
          <cell r="E1620" t="str">
            <v>EUR</v>
          </cell>
          <cell r="F1620">
            <v>1</v>
          </cell>
        </row>
        <row r="1621">
          <cell r="A1621" t="str">
            <v>BM713R</v>
          </cell>
          <cell r="B1621" t="str">
            <v>AGO D'REVERDIN CRV.195MM</v>
          </cell>
          <cell r="C1621">
            <v>209.2</v>
          </cell>
          <cell r="D1621">
            <v>209.2</v>
          </cell>
          <cell r="E1621" t="str">
            <v>EUR</v>
          </cell>
          <cell r="F1621">
            <v>1</v>
          </cell>
        </row>
        <row r="1622">
          <cell r="A1622" t="str">
            <v>BM714R</v>
          </cell>
          <cell r="B1622" t="str">
            <v>AGO D'REVERDIN MOLTO CRV.195MM</v>
          </cell>
          <cell r="C1622">
            <v>209.2</v>
          </cell>
          <cell r="D1622">
            <v>209.2</v>
          </cell>
          <cell r="E1622" t="str">
            <v>EUR</v>
          </cell>
          <cell r="F1622">
            <v>1</v>
          </cell>
        </row>
        <row r="1623">
          <cell r="A1623" t="str">
            <v>BM726R</v>
          </cell>
          <cell r="B1623" t="str">
            <v>AGO D'REVERDIN RET.230MM</v>
          </cell>
          <cell r="C1623">
            <v>220.8</v>
          </cell>
          <cell r="D1623">
            <v>220.8</v>
          </cell>
          <cell r="E1623" t="str">
            <v>EUR</v>
          </cell>
          <cell r="F1623">
            <v>1</v>
          </cell>
        </row>
        <row r="1624">
          <cell r="A1624" t="str">
            <v>BM727R</v>
          </cell>
          <cell r="B1624" t="str">
            <v>AGO D'REVERDIN LEGG.CRV.230MM</v>
          </cell>
          <cell r="C1624">
            <v>220.8</v>
          </cell>
          <cell r="D1624">
            <v>220.8</v>
          </cell>
          <cell r="E1624" t="str">
            <v>EUR</v>
          </cell>
          <cell r="F1624">
            <v>1</v>
          </cell>
        </row>
        <row r="1625">
          <cell r="A1625" t="str">
            <v>BM728R</v>
          </cell>
          <cell r="B1625" t="str">
            <v>AGO D'REVERDIN CRV.230MM</v>
          </cell>
          <cell r="C1625">
            <v>235.8</v>
          </cell>
          <cell r="D1625">
            <v>235.8</v>
          </cell>
          <cell r="E1625" t="str">
            <v>EUR</v>
          </cell>
          <cell r="F1625">
            <v>1</v>
          </cell>
        </row>
        <row r="1626">
          <cell r="A1626" t="str">
            <v>BM729R</v>
          </cell>
          <cell r="B1626" t="str">
            <v>AGO D'REVERDIN MOLTO CRV.230MM</v>
          </cell>
          <cell r="C1626">
            <v>235.8</v>
          </cell>
          <cell r="D1626">
            <v>235.8</v>
          </cell>
          <cell r="E1626" t="str">
            <v>EUR</v>
          </cell>
          <cell r="F1626">
            <v>1</v>
          </cell>
        </row>
        <row r="1627">
          <cell r="A1627" t="str">
            <v>BM748R</v>
          </cell>
          <cell r="B1627" t="str">
            <v>AGO DESCHAMPS PUNTUTO CRV.SIN.215MM</v>
          </cell>
          <cell r="C1627">
            <v>85.1</v>
          </cell>
          <cell r="D1627">
            <v>85.1</v>
          </cell>
          <cell r="E1627" t="str">
            <v>EUR</v>
          </cell>
          <cell r="F1627">
            <v>1</v>
          </cell>
        </row>
        <row r="1628">
          <cell r="A1628" t="str">
            <v>BM749R</v>
          </cell>
          <cell r="B1628" t="str">
            <v>AGO DESCHAMPS PUNTUTO CRV.DES.215MM</v>
          </cell>
          <cell r="C1628">
            <v>85.1</v>
          </cell>
          <cell r="D1628">
            <v>85.1</v>
          </cell>
          <cell r="E1628" t="str">
            <v>EUR</v>
          </cell>
          <cell r="F1628">
            <v>1</v>
          </cell>
        </row>
        <row r="1629">
          <cell r="A1629" t="str">
            <v>BM755R</v>
          </cell>
          <cell r="B1629" t="str">
            <v>AGO CAVO JONESCO P.FILO METAL 185MM</v>
          </cell>
          <cell r="C1629">
            <v>262.39999999999998</v>
          </cell>
          <cell r="D1629">
            <v>262.39999999999998</v>
          </cell>
          <cell r="E1629" t="str">
            <v>EUR</v>
          </cell>
          <cell r="F1629">
            <v>1</v>
          </cell>
        </row>
        <row r="1630">
          <cell r="A1630" t="str">
            <v>BM770R</v>
          </cell>
          <cell r="B1630" t="str">
            <v>AGO P.LEGATURA HURD APPUNT.CRV.SIN.210MM</v>
          </cell>
          <cell r="C1630">
            <v>105.8</v>
          </cell>
          <cell r="D1630">
            <v>105.8</v>
          </cell>
          <cell r="E1630" t="str">
            <v>EUR</v>
          </cell>
          <cell r="F1630">
            <v>1</v>
          </cell>
        </row>
        <row r="1631">
          <cell r="A1631" t="str">
            <v>BM771R</v>
          </cell>
          <cell r="B1631" t="str">
            <v>AGO P.LEGATURA HURD TAGL.CRV.DES.210MM</v>
          </cell>
          <cell r="C1631">
            <v>105.8</v>
          </cell>
          <cell r="D1631">
            <v>105.8</v>
          </cell>
          <cell r="E1631" t="str">
            <v>EUR</v>
          </cell>
          <cell r="F1631">
            <v>1</v>
          </cell>
        </row>
        <row r="1632">
          <cell r="A1632" t="str">
            <v>BM780R</v>
          </cell>
          <cell r="B1632" t="str">
            <v>AGO P LEGATURE DESCHAMPS SIN.210MM</v>
          </cell>
          <cell r="C1632">
            <v>103</v>
          </cell>
          <cell r="D1632">
            <v>103</v>
          </cell>
          <cell r="E1632" t="str">
            <v>EUR</v>
          </cell>
          <cell r="F1632">
            <v>1</v>
          </cell>
        </row>
        <row r="1633">
          <cell r="A1633" t="str">
            <v>BM781R</v>
          </cell>
          <cell r="B1633" t="str">
            <v>AGO P LEGATURE DESCHAMPS DES.210MM</v>
          </cell>
          <cell r="C1633">
            <v>103</v>
          </cell>
          <cell r="D1633">
            <v>103</v>
          </cell>
          <cell r="E1633" t="str">
            <v>EUR</v>
          </cell>
          <cell r="F1633">
            <v>1</v>
          </cell>
        </row>
        <row r="1634">
          <cell r="A1634" t="str">
            <v>BM801R</v>
          </cell>
          <cell r="B1634" t="str">
            <v>AGO P.LEGAT.KRONECKER CRV.SIN.155MM</v>
          </cell>
          <cell r="C1634">
            <v>57.9</v>
          </cell>
          <cell r="D1634">
            <v>57.9</v>
          </cell>
          <cell r="E1634" t="str">
            <v>EUR</v>
          </cell>
          <cell r="F1634">
            <v>1</v>
          </cell>
        </row>
        <row r="1635">
          <cell r="A1635" t="str">
            <v>BM802R</v>
          </cell>
          <cell r="B1635" t="str">
            <v>AGO P.LEGAT.KRONECKER CRV.DES.155MM</v>
          </cell>
          <cell r="C1635">
            <v>57.9</v>
          </cell>
          <cell r="D1635">
            <v>57.9</v>
          </cell>
          <cell r="E1635" t="str">
            <v>EUR</v>
          </cell>
          <cell r="F1635">
            <v>1</v>
          </cell>
        </row>
        <row r="1636">
          <cell r="A1636" t="str">
            <v>BM806R</v>
          </cell>
          <cell r="B1636" t="str">
            <v>AGO DESCHAMPS SMUSSO CRV.SIN.215MM</v>
          </cell>
          <cell r="C1636">
            <v>68.900000000000006</v>
          </cell>
          <cell r="D1636">
            <v>68.900000000000006</v>
          </cell>
          <cell r="E1636" t="str">
            <v>EUR</v>
          </cell>
          <cell r="F1636">
            <v>1</v>
          </cell>
        </row>
        <row r="1637">
          <cell r="A1637" t="str">
            <v>BM807R</v>
          </cell>
          <cell r="B1637" t="str">
            <v>AGO DESCHAMPS SMUSSO CRV.DES.215MM</v>
          </cell>
          <cell r="C1637">
            <v>68.900000000000006</v>
          </cell>
          <cell r="D1637">
            <v>68.900000000000006</v>
          </cell>
          <cell r="E1637" t="str">
            <v>EUR</v>
          </cell>
          <cell r="F1637">
            <v>1</v>
          </cell>
        </row>
        <row r="1638">
          <cell r="A1638" t="str">
            <v>BM808R</v>
          </cell>
          <cell r="B1638" t="str">
            <v>AGO DESCHAMPS SMUSSO CRV.SIN.210MM</v>
          </cell>
          <cell r="C1638">
            <v>68.900000000000006</v>
          </cell>
          <cell r="D1638">
            <v>68.900000000000006</v>
          </cell>
          <cell r="E1638" t="str">
            <v>EUR</v>
          </cell>
          <cell r="F1638">
            <v>1</v>
          </cell>
        </row>
        <row r="1639">
          <cell r="A1639" t="str">
            <v>BM809R</v>
          </cell>
          <cell r="B1639" t="str">
            <v>AGO DESCHAMPS SMUSSO CRV.DES.210MM</v>
          </cell>
          <cell r="C1639">
            <v>68.900000000000006</v>
          </cell>
          <cell r="D1639">
            <v>68.900000000000006</v>
          </cell>
          <cell r="E1639" t="str">
            <v>EUR</v>
          </cell>
          <cell r="F1639">
            <v>1</v>
          </cell>
        </row>
        <row r="1640">
          <cell r="A1640" t="str">
            <v>BM810R</v>
          </cell>
          <cell r="B1640" t="str">
            <v>AGO DESCHAMPS SMUSSO CRV.SIN.215MM</v>
          </cell>
          <cell r="C1640">
            <v>66</v>
          </cell>
          <cell r="D1640">
            <v>66</v>
          </cell>
          <cell r="E1640" t="str">
            <v>EUR</v>
          </cell>
          <cell r="F1640">
            <v>1</v>
          </cell>
        </row>
        <row r="1641">
          <cell r="A1641" t="str">
            <v>BM811R</v>
          </cell>
          <cell r="B1641" t="str">
            <v>AGO DESCHAMPS SMUSSO CRV.DES.215MM</v>
          </cell>
          <cell r="C1641">
            <v>66</v>
          </cell>
          <cell r="D1641">
            <v>66</v>
          </cell>
          <cell r="E1641" t="str">
            <v>EUR</v>
          </cell>
          <cell r="F1641">
            <v>1</v>
          </cell>
        </row>
        <row r="1642">
          <cell r="A1642" t="str">
            <v>BM812R</v>
          </cell>
          <cell r="B1642" t="str">
            <v>AGO DESCHAMPS CRV.SIN.225MM</v>
          </cell>
          <cell r="C1642">
            <v>83.7</v>
          </cell>
          <cell r="D1642">
            <v>83.7</v>
          </cell>
          <cell r="E1642" t="str">
            <v>EUR</v>
          </cell>
          <cell r="F1642">
            <v>1</v>
          </cell>
        </row>
        <row r="1643">
          <cell r="A1643" t="str">
            <v>BM813R</v>
          </cell>
          <cell r="B1643" t="str">
            <v>AGO DESCHAMPS CRV.DESTRA 225MM</v>
          </cell>
          <cell r="C1643">
            <v>83.7</v>
          </cell>
          <cell r="D1643">
            <v>83.7</v>
          </cell>
          <cell r="E1643" t="str">
            <v>EUR</v>
          </cell>
          <cell r="F1643">
            <v>1</v>
          </cell>
        </row>
        <row r="1644">
          <cell r="A1644" t="str">
            <v>BM822R</v>
          </cell>
          <cell r="B1644" t="str">
            <v>AGO DECHAMPS P.LEGATURE CRV.SIN.240MM</v>
          </cell>
          <cell r="C1644">
            <v>94.5</v>
          </cell>
          <cell r="D1644">
            <v>94.5</v>
          </cell>
          <cell r="E1644" t="str">
            <v>EUR</v>
          </cell>
          <cell r="F1644">
            <v>1</v>
          </cell>
        </row>
        <row r="1645">
          <cell r="A1645" t="str">
            <v>BM823R</v>
          </cell>
          <cell r="B1645" t="str">
            <v>AGO DECHAMPS P.LEGATURE CRV.DES.240MM</v>
          </cell>
          <cell r="C1645">
            <v>94.5</v>
          </cell>
          <cell r="D1645">
            <v>94.5</v>
          </cell>
          <cell r="E1645" t="str">
            <v>EUR</v>
          </cell>
          <cell r="F1645">
            <v>1</v>
          </cell>
        </row>
        <row r="1646">
          <cell r="A1646" t="str">
            <v>BM824R</v>
          </cell>
          <cell r="B1646" t="str">
            <v>AGO DESCHAMPS SMUSSO CRV.SIN.280MM</v>
          </cell>
          <cell r="C1646">
            <v>104.7</v>
          </cell>
          <cell r="D1646">
            <v>104.7</v>
          </cell>
          <cell r="E1646" t="str">
            <v>EUR</v>
          </cell>
          <cell r="F1646">
            <v>1</v>
          </cell>
        </row>
        <row r="1647">
          <cell r="A1647" t="str">
            <v>BM825R</v>
          </cell>
          <cell r="B1647" t="str">
            <v>AGO DESCHAMPS SMUSSO CRV.DES.280MM</v>
          </cell>
          <cell r="C1647">
            <v>104.7</v>
          </cell>
          <cell r="D1647">
            <v>104.7</v>
          </cell>
          <cell r="E1647" t="str">
            <v>EUR</v>
          </cell>
          <cell r="F1647">
            <v>1</v>
          </cell>
        </row>
        <row r="1648">
          <cell r="A1648" t="str">
            <v>BM831R</v>
          </cell>
          <cell r="B1648" t="str">
            <v>AGO P.LEGATURE BRUNNER 300MM</v>
          </cell>
          <cell r="C1648">
            <v>150</v>
          </cell>
          <cell r="D1648">
            <v>150</v>
          </cell>
          <cell r="E1648" t="str">
            <v>EUR</v>
          </cell>
          <cell r="F1648">
            <v>1</v>
          </cell>
        </row>
        <row r="1649">
          <cell r="A1649" t="str">
            <v>BM832R</v>
          </cell>
          <cell r="B1649" t="str">
            <v>AGO P.LEGATURE BRUNNER 300MM</v>
          </cell>
          <cell r="C1649">
            <v>150</v>
          </cell>
          <cell r="D1649">
            <v>150</v>
          </cell>
          <cell r="E1649" t="str">
            <v>EUR</v>
          </cell>
          <cell r="F1649">
            <v>1</v>
          </cell>
        </row>
        <row r="1650">
          <cell r="A1650" t="str">
            <v>BM855R</v>
          </cell>
          <cell r="B1650" t="str">
            <v>AGO P.LEGATURE SYME 170MM</v>
          </cell>
          <cell r="C1650">
            <v>49.53</v>
          </cell>
          <cell r="D1650">
            <v>49.53</v>
          </cell>
          <cell r="E1650" t="str">
            <v>EUR</v>
          </cell>
          <cell r="F1650">
            <v>1</v>
          </cell>
        </row>
        <row r="1651">
          <cell r="A1651" t="str">
            <v>BM856R</v>
          </cell>
          <cell r="B1651" t="str">
            <v>AGO P.LEGAT.COOPER PICCOLO 205MM</v>
          </cell>
          <cell r="C1651">
            <v>72.599999999999994</v>
          </cell>
          <cell r="D1651">
            <v>72.599999999999994</v>
          </cell>
          <cell r="E1651" t="str">
            <v>EUR</v>
          </cell>
          <cell r="F1651">
            <v>1</v>
          </cell>
        </row>
        <row r="1652">
          <cell r="A1652" t="str">
            <v>BM858R</v>
          </cell>
          <cell r="B1652" t="str">
            <v>AGO P.LEGAT.KOCKER PICCOLO 205MM</v>
          </cell>
          <cell r="C1652">
            <v>110.9</v>
          </cell>
          <cell r="D1652">
            <v>110.9</v>
          </cell>
          <cell r="E1652" t="str">
            <v>EUR</v>
          </cell>
          <cell r="F1652">
            <v>1</v>
          </cell>
        </row>
        <row r="1653">
          <cell r="A1653" t="str">
            <v>BM900R</v>
          </cell>
          <cell r="B1653" t="str">
            <v>SONDA SCANALATA LARG.3/200MM</v>
          </cell>
          <cell r="C1653">
            <v>120.8</v>
          </cell>
          <cell r="D1653">
            <v>120.8</v>
          </cell>
          <cell r="E1653" t="str">
            <v>EUR</v>
          </cell>
          <cell r="F1653">
            <v>1</v>
          </cell>
        </row>
        <row r="1654">
          <cell r="A1654" t="str">
            <v>BM901R</v>
          </cell>
          <cell r="B1654" t="str">
            <v>SONDA SCANALATA LARG.5/195MM</v>
          </cell>
          <cell r="C1654">
            <v>110.9</v>
          </cell>
          <cell r="D1654">
            <v>110.9</v>
          </cell>
          <cell r="E1654" t="str">
            <v>EUR</v>
          </cell>
          <cell r="F1654">
            <v>1</v>
          </cell>
        </row>
        <row r="1655">
          <cell r="A1655" t="str">
            <v>BM902R</v>
          </cell>
          <cell r="B1655" t="str">
            <v>SONDA KOENIG MODEL.FINE 7/200MM</v>
          </cell>
          <cell r="C1655">
            <v>110.9</v>
          </cell>
          <cell r="D1655">
            <v>110.9</v>
          </cell>
          <cell r="E1655" t="str">
            <v>EUR</v>
          </cell>
          <cell r="F1655">
            <v>1</v>
          </cell>
        </row>
        <row r="1656">
          <cell r="A1656" t="str">
            <v>BM905R</v>
          </cell>
          <cell r="B1656" t="str">
            <v>SONDA SCHMIEDEN P.GOZZO 8/185MM</v>
          </cell>
          <cell r="C1656">
            <v>116.7</v>
          </cell>
          <cell r="D1656">
            <v>116.7</v>
          </cell>
          <cell r="E1656" t="str">
            <v>EUR</v>
          </cell>
          <cell r="F1656">
            <v>1</v>
          </cell>
        </row>
        <row r="1657">
          <cell r="A1657" t="str">
            <v>BM911R</v>
          </cell>
          <cell r="B1657" t="str">
            <v>SONDA P.GOZZO KOCHER CON FORO 11/150MM</v>
          </cell>
          <cell r="C1657">
            <v>100</v>
          </cell>
          <cell r="D1657">
            <v>100</v>
          </cell>
          <cell r="E1657" t="str">
            <v>EUR</v>
          </cell>
          <cell r="F1657">
            <v>1</v>
          </cell>
        </row>
        <row r="1658">
          <cell r="A1658" t="str">
            <v>BM913R</v>
          </cell>
          <cell r="B1658" t="str">
            <v>SONDA P.GOZZO KOCHER CON FORO 12/170MM</v>
          </cell>
          <cell r="C1658">
            <v>100</v>
          </cell>
          <cell r="D1658">
            <v>100</v>
          </cell>
          <cell r="E1658" t="str">
            <v>EUR</v>
          </cell>
          <cell r="F1658">
            <v>1</v>
          </cell>
        </row>
        <row r="1659">
          <cell r="A1659" t="str">
            <v>BM920R</v>
          </cell>
          <cell r="B1659" t="str">
            <v>SONDA SCANALATA PAYR LEGGER.CRV.5/195MM</v>
          </cell>
          <cell r="C1659">
            <v>104.2</v>
          </cell>
          <cell r="D1659">
            <v>104.2</v>
          </cell>
          <cell r="E1659" t="str">
            <v>EUR</v>
          </cell>
          <cell r="F1659">
            <v>1</v>
          </cell>
        </row>
        <row r="1660">
          <cell r="A1660" t="str">
            <v>BM922R</v>
          </cell>
          <cell r="B1660" t="str">
            <v>SONDA SCANALATA PAYR CRV.5/225MM</v>
          </cell>
          <cell r="C1660">
            <v>99.2</v>
          </cell>
          <cell r="D1660">
            <v>99.2</v>
          </cell>
          <cell r="E1660" t="str">
            <v>EUR</v>
          </cell>
          <cell r="F1660">
            <v>1</v>
          </cell>
        </row>
        <row r="1661">
          <cell r="A1661" t="str">
            <v>BM950R</v>
          </cell>
          <cell r="B1661" t="str">
            <v>FORCHETTA P.NODI IN PROFONDITA 230MM</v>
          </cell>
          <cell r="C1661">
            <v>50.9</v>
          </cell>
          <cell r="D1661">
            <v>50.9</v>
          </cell>
          <cell r="E1661" t="str">
            <v>EUR</v>
          </cell>
          <cell r="F1661">
            <v>1</v>
          </cell>
        </row>
        <row r="1662">
          <cell r="A1662" t="str">
            <v>BM976R</v>
          </cell>
          <cell r="B1662" t="str">
            <v>GUIDA SEC.UCHIDA MODIF.BURKE 273MM</v>
          </cell>
          <cell r="C1662">
            <v>150.80000000000001</v>
          </cell>
          <cell r="D1662">
            <v>150.80000000000001</v>
          </cell>
          <cell r="E1662" t="str">
            <v>EUR</v>
          </cell>
          <cell r="F1662">
            <v>1</v>
          </cell>
        </row>
        <row r="1663">
          <cell r="A1663" t="str">
            <v>BN003R</v>
          </cell>
          <cell r="B1663" t="str">
            <v>SONDA SCANALATA 130MM</v>
          </cell>
          <cell r="C1663">
            <v>16.100000000000001</v>
          </cell>
          <cell r="D1663">
            <v>16.100000000000001</v>
          </cell>
          <cell r="E1663" t="str">
            <v>EUR</v>
          </cell>
          <cell r="F1663">
            <v>1</v>
          </cell>
        </row>
        <row r="1664">
          <cell r="A1664" t="str">
            <v>BN004R</v>
          </cell>
          <cell r="B1664" t="str">
            <v>SONDA SCANALATA 145MM</v>
          </cell>
          <cell r="C1664">
            <v>16.100000000000001</v>
          </cell>
          <cell r="D1664">
            <v>16.100000000000001</v>
          </cell>
          <cell r="E1664" t="str">
            <v>EUR</v>
          </cell>
          <cell r="F1664">
            <v>1</v>
          </cell>
        </row>
        <row r="1665">
          <cell r="A1665" t="str">
            <v>BN006R</v>
          </cell>
          <cell r="B1665" t="str">
            <v>SONDA SCANALATA 160MM</v>
          </cell>
          <cell r="C1665">
            <v>17.5</v>
          </cell>
          <cell r="D1665">
            <v>17.5</v>
          </cell>
          <cell r="E1665" t="str">
            <v>EUR</v>
          </cell>
          <cell r="F1665">
            <v>1</v>
          </cell>
        </row>
        <row r="1666">
          <cell r="A1666" t="str">
            <v>BN010R</v>
          </cell>
          <cell r="B1666" t="str">
            <v>SONDA SCANALATA DOYEN CRV.145MM</v>
          </cell>
          <cell r="C1666">
            <v>21.9</v>
          </cell>
          <cell r="D1666">
            <v>21.9</v>
          </cell>
          <cell r="E1666" t="str">
            <v>EUR</v>
          </cell>
          <cell r="F1666">
            <v>1</v>
          </cell>
        </row>
        <row r="1667">
          <cell r="A1667" t="str">
            <v>BN012R</v>
          </cell>
          <cell r="B1667" t="str">
            <v>SONDA SCANALATA NELATON CRV.160MM</v>
          </cell>
          <cell r="C1667">
            <v>40.200000000000003</v>
          </cell>
          <cell r="D1667">
            <v>40.200000000000003</v>
          </cell>
          <cell r="E1667" t="str">
            <v>EUR</v>
          </cell>
          <cell r="F1667">
            <v>1</v>
          </cell>
        </row>
        <row r="1668">
          <cell r="A1668" t="str">
            <v>BN015R</v>
          </cell>
          <cell r="B1668" t="str">
            <v>SONDA SCANAL.A PUNTE BOTT.D3,3MM 140MM</v>
          </cell>
          <cell r="C1668">
            <v>29.8</v>
          </cell>
          <cell r="D1668">
            <v>29.8</v>
          </cell>
          <cell r="E1668" t="str">
            <v>EUR</v>
          </cell>
          <cell r="F1668">
            <v>1</v>
          </cell>
        </row>
        <row r="1669">
          <cell r="A1669" t="str">
            <v>BN020R</v>
          </cell>
          <cell r="B1669" t="str">
            <v>SONDA SCANAL.BRODIE BOTTON.D:3,5/200MM</v>
          </cell>
          <cell r="C1669">
            <v>41.9</v>
          </cell>
          <cell r="D1669">
            <v>41.9</v>
          </cell>
          <cell r="E1669" t="str">
            <v>EUR</v>
          </cell>
          <cell r="F1669">
            <v>1</v>
          </cell>
        </row>
        <row r="1670">
          <cell r="A1670" t="str">
            <v>BN021R</v>
          </cell>
          <cell r="B1670" t="str">
            <v>SON.P.FIST.LOCKHART-MUMMERY RET.#1/165MM</v>
          </cell>
          <cell r="C1670">
            <v>61.3</v>
          </cell>
          <cell r="D1670">
            <v>61.3</v>
          </cell>
          <cell r="E1670" t="str">
            <v>EUR</v>
          </cell>
          <cell r="F1670">
            <v>1</v>
          </cell>
        </row>
        <row r="1671">
          <cell r="A1671" t="str">
            <v>BN022R</v>
          </cell>
          <cell r="B1671" t="str">
            <v>SON.P.FIST.LOCKHART-MUMMERY 45°#2/165MM</v>
          </cell>
          <cell r="C1671">
            <v>63.6</v>
          </cell>
          <cell r="D1671">
            <v>63.6</v>
          </cell>
          <cell r="E1671" t="str">
            <v>EUR</v>
          </cell>
          <cell r="F1671">
            <v>1</v>
          </cell>
        </row>
        <row r="1672">
          <cell r="A1672" t="str">
            <v>BN023R</v>
          </cell>
          <cell r="B1672" t="str">
            <v>SON.P.FIST.LOCKHART-MUMMERY 90°#3/165MM</v>
          </cell>
          <cell r="C1672">
            <v>63.6</v>
          </cell>
          <cell r="D1672">
            <v>63.6</v>
          </cell>
          <cell r="E1672" t="str">
            <v>EUR</v>
          </cell>
          <cell r="F1672">
            <v>1</v>
          </cell>
        </row>
        <row r="1673">
          <cell r="A1673" t="str">
            <v>BN024R</v>
          </cell>
          <cell r="B1673" t="str">
            <v>SON.FIST.LOCKHART-MUMMERY RETRO.#4/165MM</v>
          </cell>
          <cell r="C1673">
            <v>63.6</v>
          </cell>
          <cell r="D1673">
            <v>63.6</v>
          </cell>
          <cell r="E1673" t="str">
            <v>EUR</v>
          </cell>
          <cell r="F1673">
            <v>1</v>
          </cell>
        </row>
        <row r="1674">
          <cell r="A1674" t="str">
            <v>BN026R</v>
          </cell>
          <cell r="B1674" t="str">
            <v>SONDA OCCHIELLATA 190MM</v>
          </cell>
          <cell r="C1674">
            <v>93.3</v>
          </cell>
          <cell r="D1674">
            <v>93.3</v>
          </cell>
          <cell r="E1674" t="str">
            <v>EUR</v>
          </cell>
          <cell r="F1674">
            <v>1</v>
          </cell>
        </row>
        <row r="1675">
          <cell r="A1675" t="str">
            <v>BN034R</v>
          </cell>
          <cell r="B1675" t="str">
            <v>SONDA BOTT.A CRUNA D:2,5/145MM</v>
          </cell>
          <cell r="C1675">
            <v>21.6</v>
          </cell>
          <cell r="D1675">
            <v>21.6</v>
          </cell>
          <cell r="E1675" t="str">
            <v>EUR</v>
          </cell>
          <cell r="F1675">
            <v>1</v>
          </cell>
        </row>
        <row r="1676">
          <cell r="A1676" t="str">
            <v>BN036R</v>
          </cell>
          <cell r="B1676" t="str">
            <v>SONDA BOTT.A CRUNA D:2,5/160MM</v>
          </cell>
          <cell r="C1676">
            <v>23.9</v>
          </cell>
          <cell r="D1676">
            <v>23.9</v>
          </cell>
          <cell r="E1676" t="str">
            <v>EUR</v>
          </cell>
          <cell r="F1676">
            <v>1</v>
          </cell>
        </row>
        <row r="1677">
          <cell r="A1677" t="str">
            <v>BN040R</v>
          </cell>
          <cell r="B1677" t="str">
            <v>SONDA BOTT.A CRUNA D:3/200MM</v>
          </cell>
          <cell r="C1677">
            <v>28.4</v>
          </cell>
          <cell r="D1677">
            <v>28.4</v>
          </cell>
          <cell r="E1677" t="str">
            <v>EUR</v>
          </cell>
          <cell r="F1677">
            <v>1</v>
          </cell>
        </row>
        <row r="1678">
          <cell r="A1678" t="str">
            <v>BN054R</v>
          </cell>
          <cell r="B1678" t="str">
            <v>SONDA BOTT.IN FOGLIA MIRTO D:1,5/145MM</v>
          </cell>
          <cell r="C1678">
            <v>18.600000000000001</v>
          </cell>
          <cell r="D1678">
            <v>18.600000000000001</v>
          </cell>
          <cell r="E1678" t="str">
            <v>EUR</v>
          </cell>
          <cell r="F1678">
            <v>1</v>
          </cell>
        </row>
        <row r="1679">
          <cell r="A1679" t="str">
            <v>BN063R</v>
          </cell>
          <cell r="B1679" t="str">
            <v>SONDA BOTT.IN FOGLIA MIRTO D:2/130MM</v>
          </cell>
          <cell r="C1679">
            <v>20.6</v>
          </cell>
          <cell r="D1679">
            <v>20.6</v>
          </cell>
          <cell r="E1679" t="str">
            <v>EUR</v>
          </cell>
          <cell r="F1679">
            <v>1</v>
          </cell>
        </row>
        <row r="1680">
          <cell r="A1680" t="str">
            <v>BN064R</v>
          </cell>
          <cell r="B1680" t="str">
            <v>SONDA BOTT.IN FOGLIA MIRTO D:2/145MM</v>
          </cell>
          <cell r="C1680">
            <v>21.9</v>
          </cell>
          <cell r="D1680">
            <v>21.9</v>
          </cell>
          <cell r="E1680" t="str">
            <v>EUR</v>
          </cell>
          <cell r="F1680">
            <v>1</v>
          </cell>
        </row>
        <row r="1681">
          <cell r="A1681" t="str">
            <v>BN066R</v>
          </cell>
          <cell r="B1681" t="str">
            <v>SONDA BOTT.IN FOGLIA MIRTO D:2/160MM</v>
          </cell>
          <cell r="C1681">
            <v>23.3</v>
          </cell>
          <cell r="D1681">
            <v>23.3</v>
          </cell>
          <cell r="E1681" t="str">
            <v>EUR</v>
          </cell>
          <cell r="F1681">
            <v>1</v>
          </cell>
        </row>
        <row r="1682">
          <cell r="A1682" t="str">
            <v>BN068R</v>
          </cell>
          <cell r="B1682" t="str">
            <v>SONDA FOGLIO MIRTO D:2/180MM</v>
          </cell>
          <cell r="C1682">
            <v>24.5</v>
          </cell>
          <cell r="D1682">
            <v>24.5</v>
          </cell>
          <cell r="E1682" t="str">
            <v>EUR</v>
          </cell>
          <cell r="F1682">
            <v>1</v>
          </cell>
        </row>
        <row r="1683">
          <cell r="A1683" t="str">
            <v>BN070R</v>
          </cell>
          <cell r="B1683" t="str">
            <v>SONDA BOTT.IN FOGLIA MIRTO D:2/200MM</v>
          </cell>
          <cell r="C1683">
            <v>28.7</v>
          </cell>
          <cell r="D1683">
            <v>28.7</v>
          </cell>
          <cell r="E1683" t="str">
            <v>EUR</v>
          </cell>
          <cell r="F1683">
            <v>1</v>
          </cell>
        </row>
        <row r="1684">
          <cell r="A1684" t="str">
            <v>BN090R</v>
          </cell>
          <cell r="B1684" t="str">
            <v>SONDA BOTTON.DOPPIA TEST.D:3/190MM</v>
          </cell>
          <cell r="C1684">
            <v>58.5</v>
          </cell>
          <cell r="D1684">
            <v>58.5</v>
          </cell>
          <cell r="E1684" t="str">
            <v>EUR</v>
          </cell>
          <cell r="F1684">
            <v>1</v>
          </cell>
        </row>
        <row r="1685">
          <cell r="A1685" t="str">
            <v>BN095</v>
          </cell>
          <cell r="B1685" t="str">
            <v>SONDA BOTTONUTA IN STAGNO D:3,5/250MM</v>
          </cell>
          <cell r="C1685">
            <v>37.6</v>
          </cell>
          <cell r="D1685">
            <v>37.6</v>
          </cell>
          <cell r="E1685" t="str">
            <v>EUR</v>
          </cell>
          <cell r="F1685">
            <v>1</v>
          </cell>
        </row>
        <row r="1686">
          <cell r="A1686" t="str">
            <v>BN096</v>
          </cell>
          <cell r="B1686" t="str">
            <v>SONDA BOTTONUTA IN STAGNO D:3,5/300MM</v>
          </cell>
          <cell r="C1686">
            <v>54.2</v>
          </cell>
          <cell r="D1686">
            <v>54.2</v>
          </cell>
          <cell r="E1686" t="str">
            <v>EUR</v>
          </cell>
          <cell r="F1686">
            <v>1</v>
          </cell>
        </row>
        <row r="1687">
          <cell r="A1687" t="str">
            <v>BN099</v>
          </cell>
          <cell r="B1687" t="str">
            <v>SONDA BOTTONUTA IN STAGNO D:4/400MM</v>
          </cell>
          <cell r="C1687">
            <v>85.8</v>
          </cell>
          <cell r="D1687">
            <v>85.8</v>
          </cell>
          <cell r="E1687" t="str">
            <v>EUR</v>
          </cell>
          <cell r="F1687">
            <v>1</v>
          </cell>
        </row>
        <row r="1688">
          <cell r="A1688" t="str">
            <v>BN101R</v>
          </cell>
          <cell r="B1688" t="str">
            <v>SPECILLO CON MANICO D:2/300MM</v>
          </cell>
          <cell r="C1688">
            <v>48.2</v>
          </cell>
          <cell r="D1688">
            <v>48.2</v>
          </cell>
          <cell r="E1688" t="str">
            <v>EUR</v>
          </cell>
          <cell r="F1688">
            <v>1</v>
          </cell>
        </row>
        <row r="1689">
          <cell r="A1689" t="str">
            <v>BN104R</v>
          </cell>
          <cell r="B1689" t="str">
            <v>SONDA BOTTONUTA D:1/145MM</v>
          </cell>
          <cell r="C1689">
            <v>6.6</v>
          </cell>
          <cell r="D1689">
            <v>6.6</v>
          </cell>
          <cell r="E1689" t="str">
            <v>EUR</v>
          </cell>
          <cell r="F1689">
            <v>1</v>
          </cell>
        </row>
        <row r="1690">
          <cell r="A1690" t="str">
            <v>BN110</v>
          </cell>
          <cell r="B1690" t="str">
            <v>SONDA BOTTONUTA SINUS D:1,2/150MM</v>
          </cell>
          <cell r="C1690">
            <v>45.1</v>
          </cell>
          <cell r="D1690">
            <v>45.1</v>
          </cell>
          <cell r="E1690" t="str">
            <v>EUR</v>
          </cell>
          <cell r="F1690">
            <v>1</v>
          </cell>
        </row>
        <row r="1691">
          <cell r="A1691" t="str">
            <v>BN113R</v>
          </cell>
          <cell r="B1691" t="str">
            <v>SONDA BOTTONUTA D:1,5/130MM</v>
          </cell>
          <cell r="C1691">
            <v>6.6</v>
          </cell>
          <cell r="D1691">
            <v>6.6</v>
          </cell>
          <cell r="E1691" t="str">
            <v>EUR</v>
          </cell>
          <cell r="F1691">
            <v>1</v>
          </cell>
        </row>
        <row r="1692">
          <cell r="A1692" t="str">
            <v>BN114R</v>
          </cell>
          <cell r="B1692" t="str">
            <v>SONDA BOTTONUTA D:1,5/145MM</v>
          </cell>
          <cell r="C1692">
            <v>6.6</v>
          </cell>
          <cell r="D1692">
            <v>6.6</v>
          </cell>
          <cell r="E1692" t="str">
            <v>EUR</v>
          </cell>
          <cell r="F1692">
            <v>1</v>
          </cell>
        </row>
        <row r="1693">
          <cell r="A1693" t="str">
            <v>BN116R</v>
          </cell>
          <cell r="B1693" t="str">
            <v>SONDA BOTTONUTA D:1,5/160MM</v>
          </cell>
          <cell r="C1693">
            <v>8.1999999999999993</v>
          </cell>
          <cell r="D1693">
            <v>8.1999999999999993</v>
          </cell>
          <cell r="E1693" t="str">
            <v>EUR</v>
          </cell>
          <cell r="F1693">
            <v>1</v>
          </cell>
        </row>
        <row r="1694">
          <cell r="A1694" t="str">
            <v>BN118R</v>
          </cell>
          <cell r="B1694" t="str">
            <v>SONDA BOTTONUTA D:1,5/180MM</v>
          </cell>
          <cell r="C1694">
            <v>9.3000000000000007</v>
          </cell>
          <cell r="D1694">
            <v>9.3000000000000007</v>
          </cell>
          <cell r="E1694" t="str">
            <v>EUR</v>
          </cell>
          <cell r="F1694">
            <v>1</v>
          </cell>
        </row>
        <row r="1695">
          <cell r="A1695" t="str">
            <v>BN120R</v>
          </cell>
          <cell r="B1695" t="str">
            <v>SONDA BOTTONUTA D:1,5/200MM</v>
          </cell>
          <cell r="C1695">
            <v>9.8000000000000007</v>
          </cell>
          <cell r="D1695">
            <v>9.8000000000000007</v>
          </cell>
          <cell r="E1695" t="str">
            <v>EUR</v>
          </cell>
          <cell r="F1695">
            <v>1</v>
          </cell>
        </row>
        <row r="1696">
          <cell r="A1696" t="str">
            <v>BN125R</v>
          </cell>
          <cell r="B1696" t="str">
            <v>SONDA BOTTONUTA D:1,5/250MM</v>
          </cell>
          <cell r="C1696">
            <v>10.3</v>
          </cell>
          <cell r="D1696">
            <v>10.3</v>
          </cell>
          <cell r="E1696" t="str">
            <v>EUR</v>
          </cell>
          <cell r="F1696">
            <v>1</v>
          </cell>
        </row>
        <row r="1697">
          <cell r="A1697" t="str">
            <v>BN134R</v>
          </cell>
          <cell r="B1697" t="str">
            <v>SONDA BOTTONUTA D:2/145MM</v>
          </cell>
          <cell r="C1697">
            <v>6.6</v>
          </cell>
          <cell r="D1697">
            <v>6.6</v>
          </cell>
          <cell r="E1697" t="str">
            <v>EUR</v>
          </cell>
          <cell r="F1697">
            <v>1</v>
          </cell>
        </row>
        <row r="1698">
          <cell r="A1698" t="str">
            <v>BN136R</v>
          </cell>
          <cell r="B1698" t="str">
            <v>SONDA BOTTONUTA D:2/160MM</v>
          </cell>
          <cell r="C1698">
            <v>8.1999999999999993</v>
          </cell>
          <cell r="D1698">
            <v>8.1999999999999993</v>
          </cell>
          <cell r="E1698" t="str">
            <v>EUR</v>
          </cell>
          <cell r="F1698">
            <v>1</v>
          </cell>
        </row>
        <row r="1699">
          <cell r="A1699" t="str">
            <v>BN138R</v>
          </cell>
          <cell r="B1699" t="str">
            <v>SONDA BOTTONUTA D:2/180MM</v>
          </cell>
          <cell r="C1699">
            <v>9.3000000000000007</v>
          </cell>
          <cell r="D1699">
            <v>9.3000000000000007</v>
          </cell>
          <cell r="E1699" t="str">
            <v>EUR</v>
          </cell>
          <cell r="F1699">
            <v>1</v>
          </cell>
        </row>
        <row r="1700">
          <cell r="A1700" t="str">
            <v>BN140R</v>
          </cell>
          <cell r="B1700" t="str">
            <v>SONDA BOTTONUTA D:2/200MM</v>
          </cell>
          <cell r="C1700">
            <v>9.8000000000000007</v>
          </cell>
          <cell r="D1700">
            <v>9.8000000000000007</v>
          </cell>
          <cell r="E1700" t="str">
            <v>EUR</v>
          </cell>
          <cell r="F1700">
            <v>1</v>
          </cell>
        </row>
        <row r="1701">
          <cell r="A1701" t="str">
            <v>BN150R</v>
          </cell>
          <cell r="B1701" t="str">
            <v>SONDA BOTTONUTA D:2/300MM</v>
          </cell>
          <cell r="C1701">
            <v>20.5</v>
          </cell>
          <cell r="D1701">
            <v>20.5</v>
          </cell>
          <cell r="E1701" t="str">
            <v>EUR</v>
          </cell>
          <cell r="F1701">
            <v>1</v>
          </cell>
        </row>
        <row r="1702">
          <cell r="A1702" t="str">
            <v>BN160</v>
          </cell>
          <cell r="B1702" t="str">
            <v>SONDA STACKE IN ARGENTO D:0,8/100MM</v>
          </cell>
          <cell r="C1702">
            <v>37.4</v>
          </cell>
          <cell r="D1702">
            <v>37.4</v>
          </cell>
          <cell r="E1702" t="str">
            <v>EUR</v>
          </cell>
          <cell r="F1702">
            <v>1</v>
          </cell>
        </row>
        <row r="1703">
          <cell r="A1703" t="str">
            <v>BN170R</v>
          </cell>
          <cell r="B1703" t="str">
            <v>SONDA NASALE D:1,4/160MM</v>
          </cell>
          <cell r="C1703">
            <v>44.05</v>
          </cell>
          <cell r="D1703">
            <v>44.05</v>
          </cell>
          <cell r="E1703" t="str">
            <v>EUR</v>
          </cell>
          <cell r="F1703">
            <v>1</v>
          </cell>
        </row>
        <row r="1704">
          <cell r="A1704" t="str">
            <v>BN172R</v>
          </cell>
          <cell r="B1704" t="str">
            <v>SONDA NASALE KILLIAN D:1,5/165MM</v>
          </cell>
          <cell r="C1704">
            <v>38.5</v>
          </cell>
          <cell r="D1704">
            <v>38.5</v>
          </cell>
          <cell r="E1704" t="str">
            <v>EUR</v>
          </cell>
          <cell r="F1704">
            <v>1</v>
          </cell>
        </row>
        <row r="1705">
          <cell r="A1705" t="str">
            <v>BN175R</v>
          </cell>
          <cell r="B1705" t="str">
            <v>SONDA OSTIO SENI MASCELLARI DOPPIA 220MM</v>
          </cell>
          <cell r="C1705">
            <v>143.74</v>
          </cell>
          <cell r="D1705">
            <v>143.74</v>
          </cell>
          <cell r="E1705" t="str">
            <v>EUR</v>
          </cell>
          <cell r="F1705">
            <v>1</v>
          </cell>
        </row>
        <row r="1706">
          <cell r="A1706" t="str">
            <v>BN184R</v>
          </cell>
          <cell r="B1706" t="str">
            <v>SPATOLA 145MM</v>
          </cell>
          <cell r="C1706">
            <v>28.7</v>
          </cell>
          <cell r="D1706">
            <v>28.7</v>
          </cell>
          <cell r="E1706" t="str">
            <v>EUR</v>
          </cell>
          <cell r="F1706">
            <v>1</v>
          </cell>
        </row>
        <row r="1707">
          <cell r="A1707" t="str">
            <v>BN400R</v>
          </cell>
          <cell r="B1707" t="str">
            <v>PORTA COTONE BUCK.D:0,9/120MM</v>
          </cell>
          <cell r="C1707">
            <v>21.5</v>
          </cell>
          <cell r="D1707">
            <v>21.5</v>
          </cell>
          <cell r="E1707" t="str">
            <v>EUR</v>
          </cell>
          <cell r="F1707">
            <v>1</v>
          </cell>
        </row>
        <row r="1708">
          <cell r="A1708" t="str">
            <v>BN403</v>
          </cell>
          <cell r="B1708" t="str">
            <v>PORTAOVATTA KING'S COLLEGE HOSP.90MM</v>
          </cell>
          <cell r="C1708">
            <v>22.92</v>
          </cell>
          <cell r="D1708">
            <v>22.92</v>
          </cell>
          <cell r="E1708" t="str">
            <v>EUR</v>
          </cell>
          <cell r="F1708">
            <v>1</v>
          </cell>
        </row>
        <row r="1709">
          <cell r="A1709" t="str">
            <v>BN440R</v>
          </cell>
          <cell r="B1709" t="str">
            <v>PORTA COTONE D:1/140MM</v>
          </cell>
          <cell r="C1709">
            <v>22.2</v>
          </cell>
          <cell r="D1709">
            <v>22.2</v>
          </cell>
          <cell r="E1709" t="str">
            <v>EUR</v>
          </cell>
          <cell r="F1709">
            <v>1</v>
          </cell>
        </row>
        <row r="1710">
          <cell r="A1710" t="str">
            <v>BN452R</v>
          </cell>
          <cell r="B1710" t="str">
            <v>PORTA-COTONEMM D:1,5/180MM</v>
          </cell>
          <cell r="C1710">
            <v>22.2</v>
          </cell>
          <cell r="D1710">
            <v>22.2</v>
          </cell>
          <cell r="E1710" t="str">
            <v>EUR</v>
          </cell>
          <cell r="F1710">
            <v>1</v>
          </cell>
        </row>
        <row r="1711">
          <cell r="A1711" t="str">
            <v>BN457R</v>
          </cell>
          <cell r="B1711" t="str">
            <v>PORTA-COTONEMM D:1,8/180MM</v>
          </cell>
          <cell r="C1711">
            <v>22.2</v>
          </cell>
          <cell r="D1711">
            <v>22.2</v>
          </cell>
          <cell r="E1711" t="str">
            <v>EUR</v>
          </cell>
          <cell r="F1711">
            <v>1</v>
          </cell>
        </row>
        <row r="1712">
          <cell r="A1712" t="str">
            <v>BN460R</v>
          </cell>
          <cell r="B1712" t="str">
            <v>PORTA COTONE FARREL D:1,2/140MM</v>
          </cell>
          <cell r="C1712">
            <v>16.8</v>
          </cell>
          <cell r="D1712">
            <v>16.8</v>
          </cell>
          <cell r="E1712" t="str">
            <v>EUR</v>
          </cell>
          <cell r="F1712">
            <v>1</v>
          </cell>
        </row>
        <row r="1713">
          <cell r="A1713" t="str">
            <v>BN461R</v>
          </cell>
          <cell r="B1713" t="str">
            <v>PORTA COTONE FARREL D:1,2/160MM</v>
          </cell>
          <cell r="C1713">
            <v>16.8</v>
          </cell>
          <cell r="D1713">
            <v>16.8</v>
          </cell>
          <cell r="E1713" t="str">
            <v>EUR</v>
          </cell>
          <cell r="F1713">
            <v>1</v>
          </cell>
        </row>
        <row r="1714">
          <cell r="A1714" t="str">
            <v>BN465R</v>
          </cell>
          <cell r="B1714" t="str">
            <v>PORTA COTONE LATHB.FARREL D:1,4/140MM</v>
          </cell>
          <cell r="C1714">
            <v>19.7</v>
          </cell>
          <cell r="D1714">
            <v>19.7</v>
          </cell>
          <cell r="E1714" t="str">
            <v>EUR</v>
          </cell>
          <cell r="F1714">
            <v>1</v>
          </cell>
        </row>
        <row r="1715">
          <cell r="A1715" t="str">
            <v>BN466R</v>
          </cell>
          <cell r="B1715" t="str">
            <v>PORTA COTONE LATHB.FARRELL D:1,2/160MM</v>
          </cell>
          <cell r="C1715">
            <v>19.7</v>
          </cell>
          <cell r="D1715">
            <v>19.7</v>
          </cell>
          <cell r="E1715" t="str">
            <v>EUR</v>
          </cell>
          <cell r="F1715">
            <v>1</v>
          </cell>
        </row>
        <row r="1716">
          <cell r="A1716" t="str">
            <v>BN467R</v>
          </cell>
          <cell r="B1716" t="str">
            <v>PORTACOTONE TRIANG.STRIATO D:0,9/140MM</v>
          </cell>
          <cell r="C1716">
            <v>16.8</v>
          </cell>
          <cell r="D1716">
            <v>16.8</v>
          </cell>
          <cell r="E1716" t="str">
            <v>EUR</v>
          </cell>
          <cell r="F1716">
            <v>1</v>
          </cell>
        </row>
        <row r="1717">
          <cell r="A1717" t="str">
            <v>BN507R</v>
          </cell>
          <cell r="B1717" t="str">
            <v>AGRAFES MICHEL 7,5X1,75MM</v>
          </cell>
          <cell r="C1717">
            <v>6.4000000000000001E-2</v>
          </cell>
          <cell r="D1717">
            <v>6.4</v>
          </cell>
          <cell r="E1717" t="str">
            <v>EUR</v>
          </cell>
          <cell r="F1717">
            <v>1</v>
          </cell>
        </row>
        <row r="1718">
          <cell r="A1718" t="str">
            <v>BN511R</v>
          </cell>
          <cell r="B1718" t="str">
            <v>AGRAFES MICHEL 11X2MM</v>
          </cell>
          <cell r="C1718">
            <v>6.4000000000000001E-2</v>
          </cell>
          <cell r="D1718">
            <v>6.4</v>
          </cell>
          <cell r="E1718" t="str">
            <v>EUR</v>
          </cell>
          <cell r="F1718">
            <v>1</v>
          </cell>
        </row>
        <row r="1719">
          <cell r="A1719" t="str">
            <v>BN512R</v>
          </cell>
          <cell r="B1719" t="str">
            <v>AGRAFES MICHEL 12X2,5MM</v>
          </cell>
          <cell r="C1719">
            <v>7.0000000000000007E-2</v>
          </cell>
          <cell r="D1719">
            <v>7</v>
          </cell>
          <cell r="E1719" t="str">
            <v>EUR</v>
          </cell>
          <cell r="F1719">
            <v>1</v>
          </cell>
        </row>
        <row r="1720">
          <cell r="A1720" t="str">
            <v>BN515R</v>
          </cell>
          <cell r="B1720" t="str">
            <v>AGRAFES MICHEL 14X3MM</v>
          </cell>
          <cell r="C1720">
            <v>0.08</v>
          </cell>
          <cell r="D1720">
            <v>8</v>
          </cell>
          <cell r="E1720" t="str">
            <v>EUR</v>
          </cell>
          <cell r="F1720">
            <v>1</v>
          </cell>
        </row>
        <row r="1721">
          <cell r="A1721" t="str">
            <v>BN516R</v>
          </cell>
          <cell r="B1721" t="str">
            <v>AGRAFES MICHEL 16X3MM</v>
          </cell>
          <cell r="C1721">
            <v>8.900000000000001E-2</v>
          </cell>
          <cell r="D1721">
            <v>8.9</v>
          </cell>
          <cell r="E1721" t="str">
            <v>EUR</v>
          </cell>
          <cell r="F1721">
            <v>1</v>
          </cell>
        </row>
        <row r="1722">
          <cell r="A1722" t="str">
            <v>BN518R</v>
          </cell>
          <cell r="B1722" t="str">
            <v>AGRAFES MICHEL 18X3MM</v>
          </cell>
          <cell r="C1722">
            <v>9.3000000000000013E-2</v>
          </cell>
          <cell r="D1722">
            <v>9.3000000000000007</v>
          </cell>
          <cell r="E1722" t="str">
            <v>EUR</v>
          </cell>
          <cell r="F1722">
            <v>1</v>
          </cell>
        </row>
        <row r="1723">
          <cell r="A1723" t="str">
            <v>BN520R</v>
          </cell>
          <cell r="B1723" t="str">
            <v>AGRAFES MICHEL 20X3MM</v>
          </cell>
          <cell r="C1723">
            <v>0.111</v>
          </cell>
          <cell r="D1723">
            <v>11.1</v>
          </cell>
          <cell r="E1723" t="str">
            <v>EUR</v>
          </cell>
          <cell r="F1723">
            <v>1</v>
          </cell>
        </row>
        <row r="1724">
          <cell r="A1724" t="str">
            <v>BN730R</v>
          </cell>
          <cell r="B1724" t="str">
            <v>PINZA P.METTERE AGRAFES MICHEL 125MM</v>
          </cell>
          <cell r="C1724">
            <v>29.3</v>
          </cell>
          <cell r="D1724">
            <v>29.3</v>
          </cell>
          <cell r="E1724" t="str">
            <v>EUR</v>
          </cell>
          <cell r="F1724">
            <v>1</v>
          </cell>
        </row>
        <row r="1725">
          <cell r="A1725" t="str">
            <v>BN731R</v>
          </cell>
          <cell r="B1725" t="str">
            <v>PINZA P.METTERE AGR.HEGENBARTH 120MM</v>
          </cell>
          <cell r="C1725">
            <v>44.7</v>
          </cell>
          <cell r="D1725">
            <v>44.7</v>
          </cell>
          <cell r="E1725" t="str">
            <v>EUR</v>
          </cell>
          <cell r="F1725">
            <v>1</v>
          </cell>
        </row>
        <row r="1726">
          <cell r="A1726" t="str">
            <v>BN750R</v>
          </cell>
          <cell r="B1726" t="str">
            <v>PINZA P.SUTURE A DOPPIO USO 125MM</v>
          </cell>
          <cell r="C1726">
            <v>68.099999999999994</v>
          </cell>
          <cell r="D1726">
            <v>68.099999999999994</v>
          </cell>
          <cell r="E1726" t="str">
            <v>EUR</v>
          </cell>
          <cell r="F1726">
            <v>1</v>
          </cell>
        </row>
        <row r="1727">
          <cell r="A1727" t="str">
            <v>BN754200</v>
          </cell>
          <cell r="B1727" t="str">
            <v>SPRING TO BN754R</v>
          </cell>
          <cell r="C1727">
            <v>10.1</v>
          </cell>
          <cell r="D1727">
            <v>10.1</v>
          </cell>
          <cell r="E1727" t="str">
            <v>EUR</v>
          </cell>
          <cell r="F1727">
            <v>1</v>
          </cell>
        </row>
        <row r="1728">
          <cell r="A1728" t="str">
            <v>BN754201</v>
          </cell>
          <cell r="B1728" t="str">
            <v>SPRING TO BN754R</v>
          </cell>
          <cell r="C1728">
            <v>10.1</v>
          </cell>
          <cell r="D1728">
            <v>10.1</v>
          </cell>
          <cell r="E1728" t="str">
            <v>EUR</v>
          </cell>
          <cell r="F1728">
            <v>1</v>
          </cell>
        </row>
        <row r="1729">
          <cell r="A1729" t="str">
            <v>BN754R</v>
          </cell>
          <cell r="B1729" t="str">
            <v>PINZA A DOPPIO USO MICHEL 130MM</v>
          </cell>
          <cell r="C1729">
            <v>50.2</v>
          </cell>
          <cell r="D1729">
            <v>50.2</v>
          </cell>
          <cell r="E1729" t="str">
            <v>EUR</v>
          </cell>
          <cell r="F1729">
            <v>1</v>
          </cell>
        </row>
        <row r="1730">
          <cell r="A1730" t="str">
            <v>BN757R</v>
          </cell>
          <cell r="B1730" t="str">
            <v>PINZA P.TOGLIERE LE AGRAF.HEATH 135MM</v>
          </cell>
          <cell r="C1730">
            <v>91.7</v>
          </cell>
          <cell r="D1730">
            <v>91.7</v>
          </cell>
          <cell r="E1730" t="str">
            <v>EUR</v>
          </cell>
          <cell r="F1730">
            <v>1</v>
          </cell>
        </row>
        <row r="1731">
          <cell r="A1731" t="str">
            <v>BN758R</v>
          </cell>
          <cell r="B1731" t="str">
            <v>PINZA P.TOGLIERE LE AGRAF.COLLIN 135MM</v>
          </cell>
          <cell r="C1731">
            <v>47.8</v>
          </cell>
          <cell r="D1731">
            <v>47.8</v>
          </cell>
          <cell r="E1731" t="str">
            <v>EUR</v>
          </cell>
          <cell r="F1731">
            <v>1</v>
          </cell>
        </row>
        <row r="1732">
          <cell r="A1732" t="str">
            <v>BN902R</v>
          </cell>
          <cell r="B1732" t="str">
            <v>TUBO REDON CH.8 LEGG.CRV.PUNTA COLT.</v>
          </cell>
          <cell r="C1732">
            <v>16</v>
          </cell>
          <cell r="D1732">
            <v>16</v>
          </cell>
          <cell r="E1732" t="str">
            <v>EUR</v>
          </cell>
          <cell r="F1732">
            <v>1</v>
          </cell>
        </row>
        <row r="1733">
          <cell r="A1733" t="str">
            <v>BN903R</v>
          </cell>
          <cell r="B1733" t="str">
            <v>TUBO REDON CH.10 LEGG.CRV.PUNTA COLT.</v>
          </cell>
          <cell r="C1733">
            <v>16</v>
          </cell>
          <cell r="D1733">
            <v>16</v>
          </cell>
          <cell r="E1733" t="str">
            <v>EUR</v>
          </cell>
          <cell r="F1733">
            <v>1</v>
          </cell>
        </row>
        <row r="1734">
          <cell r="A1734" t="str">
            <v>BN904R</v>
          </cell>
          <cell r="B1734" t="str">
            <v>TUBO REDON CH.12 LEGG.CRV.PUNTA COLT.</v>
          </cell>
          <cell r="C1734">
            <v>16</v>
          </cell>
          <cell r="D1734">
            <v>16</v>
          </cell>
          <cell r="E1734" t="str">
            <v>EUR</v>
          </cell>
          <cell r="F1734">
            <v>1</v>
          </cell>
        </row>
        <row r="1735">
          <cell r="A1735" t="str">
            <v>BN905R</v>
          </cell>
          <cell r="B1735" t="str">
            <v>TUBO REDON CH.14 LEGG.CRV.PUNTA COLT.</v>
          </cell>
          <cell r="C1735">
            <v>16</v>
          </cell>
          <cell r="D1735">
            <v>16</v>
          </cell>
          <cell r="E1735" t="str">
            <v>EUR</v>
          </cell>
          <cell r="F1735">
            <v>1</v>
          </cell>
        </row>
        <row r="1736">
          <cell r="A1736" t="str">
            <v>BN906R</v>
          </cell>
          <cell r="B1736" t="str">
            <v>TUBO REDON CH.16 LEGG.CRV.PUNTA COLT.</v>
          </cell>
          <cell r="C1736">
            <v>16</v>
          </cell>
          <cell r="D1736">
            <v>16</v>
          </cell>
          <cell r="E1736" t="str">
            <v>EUR</v>
          </cell>
          <cell r="F1736">
            <v>1</v>
          </cell>
        </row>
        <row r="1737">
          <cell r="A1737" t="str">
            <v>BN907R</v>
          </cell>
          <cell r="B1737" t="str">
            <v>TUBO REDON CH.18 LEGG.CRV.PUNTA COLT.</v>
          </cell>
          <cell r="C1737">
            <v>16</v>
          </cell>
          <cell r="D1737">
            <v>16</v>
          </cell>
          <cell r="E1737" t="str">
            <v>EUR</v>
          </cell>
          <cell r="F1737">
            <v>1</v>
          </cell>
        </row>
        <row r="1738">
          <cell r="A1738" t="str">
            <v>BN912R</v>
          </cell>
          <cell r="B1738" t="str">
            <v>TUBO REDON CH.8 FORT.CRV.PUNTA COLT.</v>
          </cell>
          <cell r="C1738">
            <v>16</v>
          </cell>
          <cell r="D1738">
            <v>16</v>
          </cell>
          <cell r="E1738" t="str">
            <v>EUR</v>
          </cell>
          <cell r="F1738">
            <v>1</v>
          </cell>
        </row>
        <row r="1739">
          <cell r="A1739" t="str">
            <v>BN913R</v>
          </cell>
          <cell r="B1739" t="str">
            <v>TUBO REDON CH.10 FORT.CRV.PUNTA COLT.</v>
          </cell>
          <cell r="C1739">
            <v>16</v>
          </cell>
          <cell r="D1739">
            <v>16</v>
          </cell>
          <cell r="E1739" t="str">
            <v>EUR</v>
          </cell>
          <cell r="F1739">
            <v>1</v>
          </cell>
        </row>
        <row r="1740">
          <cell r="A1740" t="str">
            <v>BN914R</v>
          </cell>
          <cell r="B1740" t="str">
            <v>TUBO REDON CH.12 FORT.CRV.PUNTA COLT.</v>
          </cell>
          <cell r="C1740">
            <v>16</v>
          </cell>
          <cell r="D1740">
            <v>16</v>
          </cell>
          <cell r="E1740" t="str">
            <v>EUR</v>
          </cell>
          <cell r="F1740">
            <v>1</v>
          </cell>
        </row>
        <row r="1741">
          <cell r="A1741" t="str">
            <v>BN915R</v>
          </cell>
          <cell r="B1741" t="str">
            <v>TUBO REDON CH.14 FORT.CRV.PUNTA COLT.</v>
          </cell>
          <cell r="C1741">
            <v>16</v>
          </cell>
          <cell r="D1741">
            <v>16</v>
          </cell>
          <cell r="E1741" t="str">
            <v>EUR</v>
          </cell>
          <cell r="F1741">
            <v>1</v>
          </cell>
        </row>
        <row r="1742">
          <cell r="A1742" t="str">
            <v>BN916R</v>
          </cell>
          <cell r="B1742" t="str">
            <v>TUBO REDON CH.16 FORT.CRV.PUNTA COLT.</v>
          </cell>
          <cell r="C1742">
            <v>16</v>
          </cell>
          <cell r="D1742">
            <v>16</v>
          </cell>
          <cell r="E1742" t="str">
            <v>EUR</v>
          </cell>
          <cell r="F1742">
            <v>1</v>
          </cell>
        </row>
        <row r="1743">
          <cell r="A1743" t="str">
            <v>BN917R</v>
          </cell>
          <cell r="B1743" t="str">
            <v>TUBO REDON CH.18 FORT.CRV.PUNTA COLT.</v>
          </cell>
          <cell r="C1743">
            <v>16</v>
          </cell>
          <cell r="D1743">
            <v>16</v>
          </cell>
          <cell r="E1743" t="str">
            <v>EUR</v>
          </cell>
          <cell r="F1743">
            <v>1</v>
          </cell>
        </row>
        <row r="1744">
          <cell r="A1744" t="str">
            <v>BN922R</v>
          </cell>
          <cell r="B1744" t="str">
            <v>TUBO REDON CH.8 LEGG.CRV.PUNTA LANC.</v>
          </cell>
          <cell r="C1744">
            <v>16</v>
          </cell>
          <cell r="D1744">
            <v>16</v>
          </cell>
          <cell r="E1744" t="str">
            <v>EUR</v>
          </cell>
          <cell r="F1744">
            <v>1</v>
          </cell>
        </row>
        <row r="1745">
          <cell r="A1745" t="str">
            <v>BN923R</v>
          </cell>
          <cell r="B1745" t="str">
            <v>TUBO REDON CH.10 LEGG.CRV.PUNTA LANC.</v>
          </cell>
          <cell r="C1745">
            <v>16</v>
          </cell>
          <cell r="D1745">
            <v>16</v>
          </cell>
          <cell r="E1745" t="str">
            <v>EUR</v>
          </cell>
          <cell r="F1745">
            <v>1</v>
          </cell>
        </row>
        <row r="1746">
          <cell r="A1746" t="str">
            <v>BN924R</v>
          </cell>
          <cell r="B1746" t="str">
            <v>TUBO REDON CH.12 LEGG.CRV.PUNTA LANC.</v>
          </cell>
          <cell r="C1746">
            <v>16</v>
          </cell>
          <cell r="D1746">
            <v>16</v>
          </cell>
          <cell r="E1746" t="str">
            <v>EUR</v>
          </cell>
          <cell r="F1746">
            <v>1</v>
          </cell>
        </row>
        <row r="1747">
          <cell r="A1747" t="str">
            <v>BN925R</v>
          </cell>
          <cell r="B1747" t="str">
            <v>TUBO REDON CH.14 LEGG.CRV.PUNTA LANC.</v>
          </cell>
          <cell r="C1747">
            <v>16</v>
          </cell>
          <cell r="D1747">
            <v>16</v>
          </cell>
          <cell r="E1747" t="str">
            <v>EUR</v>
          </cell>
          <cell r="F1747">
            <v>1</v>
          </cell>
        </row>
        <row r="1748">
          <cell r="A1748" t="str">
            <v>BN926R</v>
          </cell>
          <cell r="B1748" t="str">
            <v>TUBO REDON CH.16 LEGG.CRV.PUNTA LANC.</v>
          </cell>
          <cell r="C1748">
            <v>16</v>
          </cell>
          <cell r="D1748">
            <v>16</v>
          </cell>
          <cell r="E1748" t="str">
            <v>EUR</v>
          </cell>
          <cell r="F1748">
            <v>1</v>
          </cell>
        </row>
        <row r="1749">
          <cell r="A1749" t="str">
            <v>BN942R</v>
          </cell>
          <cell r="B1749" t="str">
            <v>TUBO REDON CH.8 LEGG.CRV.PUNTA TRIAN.</v>
          </cell>
          <cell r="C1749">
            <v>16</v>
          </cell>
          <cell r="D1749">
            <v>16</v>
          </cell>
          <cell r="E1749" t="str">
            <v>EUR</v>
          </cell>
          <cell r="F1749">
            <v>1</v>
          </cell>
        </row>
        <row r="1750">
          <cell r="A1750" t="str">
            <v>BN943R</v>
          </cell>
          <cell r="B1750" t="str">
            <v>TUBO REDON CH.10 LEGG.CRV.PUNTA TR.</v>
          </cell>
          <cell r="C1750">
            <v>16</v>
          </cell>
          <cell r="D1750">
            <v>16</v>
          </cell>
          <cell r="E1750" t="str">
            <v>EUR</v>
          </cell>
          <cell r="F1750">
            <v>1</v>
          </cell>
        </row>
        <row r="1751">
          <cell r="A1751" t="str">
            <v>BN944R</v>
          </cell>
          <cell r="B1751" t="str">
            <v>TUBO REDON CH.12 LEGG.CRV.PUNTA TR.</v>
          </cell>
          <cell r="C1751">
            <v>16</v>
          </cell>
          <cell r="D1751">
            <v>16</v>
          </cell>
          <cell r="E1751" t="str">
            <v>EUR</v>
          </cell>
          <cell r="F1751">
            <v>1</v>
          </cell>
        </row>
        <row r="1752">
          <cell r="A1752" t="str">
            <v>BN945R</v>
          </cell>
          <cell r="B1752" t="str">
            <v>TUBO REDON CH.14 LEGG.CRV.PUNTA TR.</v>
          </cell>
          <cell r="C1752">
            <v>16</v>
          </cell>
          <cell r="D1752">
            <v>16</v>
          </cell>
          <cell r="E1752" t="str">
            <v>EUR</v>
          </cell>
          <cell r="F1752">
            <v>1</v>
          </cell>
        </row>
        <row r="1753">
          <cell r="A1753" t="str">
            <v>BN946R</v>
          </cell>
          <cell r="B1753" t="str">
            <v>TUBO REDON CH.16 LEGG.CRV.PUNTA TR.</v>
          </cell>
          <cell r="C1753">
            <v>16</v>
          </cell>
          <cell r="D1753">
            <v>16</v>
          </cell>
          <cell r="E1753" t="str">
            <v>EUR</v>
          </cell>
          <cell r="F1753">
            <v>1</v>
          </cell>
        </row>
        <row r="1754">
          <cell r="A1754" t="str">
            <v>BN947R</v>
          </cell>
          <cell r="B1754" t="str">
            <v>TUBO REDON CH.18 LEGG.CRV.PUNTA TR.</v>
          </cell>
          <cell r="C1754">
            <v>16</v>
          </cell>
          <cell r="D1754">
            <v>16</v>
          </cell>
          <cell r="E1754" t="str">
            <v>EUR</v>
          </cell>
          <cell r="F1754">
            <v>1</v>
          </cell>
        </row>
        <row r="1755">
          <cell r="A1755" t="str">
            <v>BT001R</v>
          </cell>
          <cell r="B1755" t="str">
            <v>DIVARICATORE COLLIN-HARTMANN DOPPIO</v>
          </cell>
          <cell r="C1755">
            <v>51.7</v>
          </cell>
          <cell r="D1755">
            <v>51.7</v>
          </cell>
          <cell r="E1755" t="str">
            <v>EUR</v>
          </cell>
          <cell r="F1755">
            <v>1</v>
          </cell>
        </row>
        <row r="1756">
          <cell r="A1756" t="str">
            <v>BT004R</v>
          </cell>
          <cell r="B1756" t="str">
            <v>UNCINO RAGNELL DOPPIO 5X3/14X6,3MM</v>
          </cell>
          <cell r="C1756">
            <v>55.8</v>
          </cell>
          <cell r="D1756">
            <v>55.8</v>
          </cell>
          <cell r="E1756" t="str">
            <v>EUR</v>
          </cell>
          <cell r="F1756">
            <v>1</v>
          </cell>
        </row>
        <row r="1757">
          <cell r="A1757" t="str">
            <v>BT005R</v>
          </cell>
          <cell r="B1757" t="str">
            <v>DIVARICAT.KILNER TAGL.ESTREM.DOPP.165MM</v>
          </cell>
          <cell r="C1757">
            <v>74.22</v>
          </cell>
          <cell r="D1757">
            <v>74.22</v>
          </cell>
          <cell r="E1757" t="str">
            <v>EUR</v>
          </cell>
          <cell r="F1757">
            <v>1</v>
          </cell>
        </row>
        <row r="1758">
          <cell r="A1758" t="str">
            <v>BT006R</v>
          </cell>
          <cell r="B1758" t="str">
            <v>DIVARIC.BABY SENN-MILLER ACUTO 8X7/22X7</v>
          </cell>
          <cell r="C1758">
            <v>35.1</v>
          </cell>
          <cell r="D1758">
            <v>35.1</v>
          </cell>
          <cell r="E1758" t="str">
            <v>EUR</v>
          </cell>
          <cell r="F1758">
            <v>1</v>
          </cell>
        </row>
        <row r="1759">
          <cell r="A1759" t="str">
            <v>BT007R</v>
          </cell>
          <cell r="B1759" t="str">
            <v>DICARIC.BABY SENN-MILLER SMUSS.8X7/22X7</v>
          </cell>
          <cell r="C1759">
            <v>35.1</v>
          </cell>
          <cell r="D1759">
            <v>35.1</v>
          </cell>
          <cell r="E1759" t="str">
            <v>EUR</v>
          </cell>
          <cell r="F1759">
            <v>1</v>
          </cell>
        </row>
        <row r="1760">
          <cell r="A1760" t="str">
            <v>BT008R</v>
          </cell>
          <cell r="B1760" t="str">
            <v>DIVARICAT.SENN-MILLER ACUTO 8X7/18X5,5MM</v>
          </cell>
          <cell r="C1760">
            <v>44.7</v>
          </cell>
          <cell r="D1760">
            <v>44.7</v>
          </cell>
          <cell r="E1760" t="str">
            <v>EUR</v>
          </cell>
          <cell r="F1760">
            <v>1</v>
          </cell>
        </row>
        <row r="1761">
          <cell r="A1761" t="str">
            <v>BT010R</v>
          </cell>
          <cell r="B1761" t="str">
            <v>DIVARICATORE LUER 10X8/12X11MM</v>
          </cell>
          <cell r="C1761">
            <v>17.399999999999999</v>
          </cell>
          <cell r="D1761">
            <v>17.399999999999999</v>
          </cell>
          <cell r="E1761" t="str">
            <v>EUR</v>
          </cell>
          <cell r="F1761">
            <v>1</v>
          </cell>
        </row>
        <row r="1762">
          <cell r="A1762" t="str">
            <v>BT011R</v>
          </cell>
          <cell r="B1762" t="str">
            <v>DIVARICATORE ROSE 10X12/11X15MM</v>
          </cell>
          <cell r="C1762">
            <v>28.7</v>
          </cell>
          <cell r="D1762">
            <v>28.7</v>
          </cell>
          <cell r="E1762" t="str">
            <v>EUR</v>
          </cell>
          <cell r="F1762">
            <v>1</v>
          </cell>
        </row>
        <row r="1763">
          <cell r="A1763" t="str">
            <v>BT012R</v>
          </cell>
          <cell r="B1763" t="str">
            <v>DIVARICATORE CRILE DOPPIO 11X4/19X6MM</v>
          </cell>
          <cell r="C1763">
            <v>34.799999999999997</v>
          </cell>
          <cell r="D1763">
            <v>34.799999999999997</v>
          </cell>
          <cell r="E1763" t="str">
            <v>EUR</v>
          </cell>
          <cell r="F1763">
            <v>1</v>
          </cell>
        </row>
        <row r="1764">
          <cell r="A1764" t="str">
            <v>BT019R</v>
          </cell>
          <cell r="B1764" t="str">
            <v>DIVARICATORE ROUX 17X16/18X22MM</v>
          </cell>
          <cell r="C1764">
            <v>23.1</v>
          </cell>
          <cell r="D1764">
            <v>23.1</v>
          </cell>
          <cell r="E1764" t="str">
            <v>EUR</v>
          </cell>
          <cell r="F1764">
            <v>1</v>
          </cell>
        </row>
        <row r="1765">
          <cell r="A1765" t="str">
            <v>BT020R</v>
          </cell>
          <cell r="B1765" t="str">
            <v>DIVARIC.FARABEUF 25X10/32X12-22X10/28X12</v>
          </cell>
          <cell r="C1765">
            <v>17.3</v>
          </cell>
          <cell r="D1765">
            <v>17.3</v>
          </cell>
          <cell r="E1765" t="str">
            <v>EUR</v>
          </cell>
          <cell r="F1765">
            <v>1</v>
          </cell>
        </row>
        <row r="1766">
          <cell r="A1766" t="str">
            <v>BT021R</v>
          </cell>
          <cell r="B1766" t="str">
            <v>DIVARIC.FARABEUF 23X16/28X16-20X16/24X16</v>
          </cell>
          <cell r="C1766">
            <v>21.1</v>
          </cell>
          <cell r="D1766">
            <v>21.1</v>
          </cell>
          <cell r="E1766" t="str">
            <v>EUR</v>
          </cell>
          <cell r="F1766">
            <v>1</v>
          </cell>
        </row>
        <row r="1767">
          <cell r="A1767" t="str">
            <v>BT022R</v>
          </cell>
          <cell r="B1767" t="str">
            <v>DIVARICAT.COLLIN 21X14/32X16-17X14/28X16</v>
          </cell>
          <cell r="C1767">
            <v>27</v>
          </cell>
          <cell r="D1767">
            <v>27</v>
          </cell>
          <cell r="E1767" t="str">
            <v>EUR</v>
          </cell>
          <cell r="F1767">
            <v>1</v>
          </cell>
        </row>
        <row r="1768">
          <cell r="A1768" t="str">
            <v>BT025R</v>
          </cell>
          <cell r="B1768" t="str">
            <v>DIVARICAT.PARKER 22X15/22X15-18X15/18X15</v>
          </cell>
          <cell r="C1768">
            <v>38.200000000000003</v>
          </cell>
          <cell r="D1768">
            <v>38.200000000000003</v>
          </cell>
          <cell r="E1768" t="str">
            <v>EUR</v>
          </cell>
          <cell r="F1768">
            <v>1</v>
          </cell>
        </row>
        <row r="1769">
          <cell r="A1769" t="str">
            <v>BT026R</v>
          </cell>
          <cell r="B1769" t="str">
            <v>DIVARICATORE PARKER DOPP.SERIE DI 2 180</v>
          </cell>
          <cell r="C1769">
            <v>48.65</v>
          </cell>
          <cell r="D1769">
            <v>48.65</v>
          </cell>
          <cell r="E1769" t="str">
            <v>EUR</v>
          </cell>
          <cell r="F1769">
            <v>1</v>
          </cell>
        </row>
        <row r="1770">
          <cell r="A1770" t="str">
            <v>BT028R</v>
          </cell>
          <cell r="B1770" t="str">
            <v>DIVARICATORE ROUX 28X24/43X24MM</v>
          </cell>
          <cell r="C1770">
            <v>39.9</v>
          </cell>
          <cell r="D1770">
            <v>39.9</v>
          </cell>
          <cell r="E1770" t="str">
            <v>EUR</v>
          </cell>
          <cell r="F1770">
            <v>1</v>
          </cell>
        </row>
        <row r="1771">
          <cell r="A1771" t="str">
            <v>BT029R</v>
          </cell>
          <cell r="B1771" t="str">
            <v>DIVARICATORE ROUX 28X28/46X28MM</v>
          </cell>
          <cell r="C1771">
            <v>39.9</v>
          </cell>
          <cell r="D1771">
            <v>39.9</v>
          </cell>
          <cell r="E1771" t="str">
            <v>EUR</v>
          </cell>
          <cell r="F1771">
            <v>1</v>
          </cell>
        </row>
        <row r="1772">
          <cell r="A1772" t="str">
            <v>BT030R</v>
          </cell>
          <cell r="B1772" t="str">
            <v>DIVARICATORE ROUX DOPPIO SERIE 3</v>
          </cell>
          <cell r="C1772">
            <v>48.1</v>
          </cell>
          <cell r="D1772">
            <v>48.1</v>
          </cell>
          <cell r="E1772" t="str">
            <v>EUR</v>
          </cell>
          <cell r="F1772">
            <v>1</v>
          </cell>
        </row>
        <row r="1773">
          <cell r="A1773" t="str">
            <v>BT031R</v>
          </cell>
          <cell r="B1773" t="str">
            <v>DIVARICATORE ROUX 21X22/27X28MM 145MM</v>
          </cell>
          <cell r="C1773">
            <v>15.5</v>
          </cell>
          <cell r="D1773">
            <v>15.5</v>
          </cell>
          <cell r="E1773" t="str">
            <v>EUR</v>
          </cell>
          <cell r="F1773">
            <v>1</v>
          </cell>
        </row>
        <row r="1774">
          <cell r="A1774" t="str">
            <v>BT032R</v>
          </cell>
          <cell r="B1774" t="str">
            <v>DIVARICATORE ROUX 26X26/32X36MM 155MM</v>
          </cell>
          <cell r="C1774">
            <v>17.600000000000001</v>
          </cell>
          <cell r="D1774">
            <v>17.600000000000001</v>
          </cell>
          <cell r="E1774" t="str">
            <v>EUR</v>
          </cell>
          <cell r="F1774">
            <v>1</v>
          </cell>
        </row>
        <row r="1775">
          <cell r="A1775" t="str">
            <v>BT033R</v>
          </cell>
          <cell r="B1775" t="str">
            <v>DIVARICATORE ROUX30X30/36X44MM 165MM</v>
          </cell>
          <cell r="C1775">
            <v>19.399999999999999</v>
          </cell>
          <cell r="D1775">
            <v>19.399999999999999</v>
          </cell>
          <cell r="E1775" t="str">
            <v>EUR</v>
          </cell>
          <cell r="F1775">
            <v>1</v>
          </cell>
        </row>
        <row r="1776">
          <cell r="A1776" t="str">
            <v>BT034R</v>
          </cell>
          <cell r="B1776" t="str">
            <v>DIVARICATORE ROUX FORMA S 20X22/25X29MM</v>
          </cell>
          <cell r="C1776">
            <v>23.1</v>
          </cell>
          <cell r="D1776">
            <v>23.1</v>
          </cell>
          <cell r="E1776" t="str">
            <v>EUR</v>
          </cell>
          <cell r="F1776">
            <v>1</v>
          </cell>
        </row>
        <row r="1777">
          <cell r="A1777" t="str">
            <v>BT035R</v>
          </cell>
          <cell r="B1777" t="str">
            <v>DIVARICATORE ROUX FORMA S 25X26/30X38MM</v>
          </cell>
          <cell r="C1777">
            <v>26</v>
          </cell>
          <cell r="D1777">
            <v>26</v>
          </cell>
          <cell r="E1777" t="str">
            <v>EUR</v>
          </cell>
          <cell r="F1777">
            <v>1</v>
          </cell>
        </row>
        <row r="1778">
          <cell r="A1778" t="str">
            <v>BT036R</v>
          </cell>
          <cell r="B1778" t="str">
            <v>DIVARICATORE ROUX FORMA S 28X29/33X44MM</v>
          </cell>
          <cell r="C1778">
            <v>28.2</v>
          </cell>
          <cell r="D1778">
            <v>28.2</v>
          </cell>
          <cell r="E1778" t="str">
            <v>EUR</v>
          </cell>
          <cell r="F1778">
            <v>1</v>
          </cell>
        </row>
        <row r="1779">
          <cell r="A1779" t="str">
            <v>BT037R</v>
          </cell>
          <cell r="B1779" t="str">
            <v>UNCINO LANE 13X19MM</v>
          </cell>
          <cell r="C1779">
            <v>93.03</v>
          </cell>
          <cell r="D1779">
            <v>93.03</v>
          </cell>
          <cell r="E1779" t="str">
            <v>EUR</v>
          </cell>
          <cell r="F1779">
            <v>1</v>
          </cell>
        </row>
        <row r="1780">
          <cell r="A1780" t="str">
            <v>BT038R</v>
          </cell>
          <cell r="B1780" t="str">
            <v>UNCINO LANE 25X32MM</v>
          </cell>
          <cell r="C1780">
            <v>72</v>
          </cell>
          <cell r="D1780">
            <v>72</v>
          </cell>
          <cell r="E1780" t="str">
            <v>EUR</v>
          </cell>
          <cell r="F1780">
            <v>1</v>
          </cell>
        </row>
        <row r="1781">
          <cell r="A1781" t="str">
            <v>BT040R</v>
          </cell>
          <cell r="B1781" t="str">
            <v>DIVARICA.MATHIEU 47X13/45X25-44X13/41X25</v>
          </cell>
          <cell r="C1781">
            <v>152.80000000000001</v>
          </cell>
          <cell r="D1781">
            <v>152.80000000000001</v>
          </cell>
          <cell r="E1781" t="str">
            <v>EUR</v>
          </cell>
          <cell r="F1781">
            <v>1</v>
          </cell>
        </row>
        <row r="1782">
          <cell r="A1782" t="str">
            <v>BT041R</v>
          </cell>
          <cell r="B1782" t="str">
            <v>DIVARICA.US-ARMY 26X15/43X15-23X15/40X15</v>
          </cell>
          <cell r="C1782">
            <v>54.8</v>
          </cell>
          <cell r="D1782">
            <v>54.8</v>
          </cell>
          <cell r="E1782" t="str">
            <v>EUR</v>
          </cell>
          <cell r="F1782">
            <v>1</v>
          </cell>
        </row>
        <row r="1783">
          <cell r="A1783" t="str">
            <v>BT042R</v>
          </cell>
          <cell r="B1783" t="str">
            <v>DIVARICATORE CZERNY 38X22MM 175MM</v>
          </cell>
          <cell r="C1783">
            <v>61.6</v>
          </cell>
          <cell r="D1783">
            <v>61.6</v>
          </cell>
          <cell r="E1783" t="str">
            <v>EUR</v>
          </cell>
          <cell r="F1783">
            <v>1</v>
          </cell>
        </row>
        <row r="1784">
          <cell r="A1784" t="str">
            <v>BT047R</v>
          </cell>
          <cell r="B1784" t="str">
            <v>UNCINO CANNY-RYALL 16MM 190MM</v>
          </cell>
          <cell r="C1784">
            <v>77.97</v>
          </cell>
          <cell r="D1784">
            <v>77.97</v>
          </cell>
          <cell r="E1784" t="str">
            <v>EUR</v>
          </cell>
          <cell r="F1784">
            <v>1</v>
          </cell>
        </row>
        <row r="1785">
          <cell r="A1785" t="str">
            <v>BT048R</v>
          </cell>
          <cell r="B1785" t="str">
            <v>UNCINO CANNY-RYALL 20MM 190MM</v>
          </cell>
          <cell r="C1785">
            <v>72.5</v>
          </cell>
          <cell r="D1785">
            <v>72.5</v>
          </cell>
          <cell r="E1785" t="str">
            <v>EUR</v>
          </cell>
          <cell r="F1785">
            <v>1</v>
          </cell>
        </row>
        <row r="1786">
          <cell r="A1786" t="str">
            <v>BT049R</v>
          </cell>
          <cell r="B1786" t="str">
            <v>UNCINO CANNY-RYALL 25MM 200MM</v>
          </cell>
          <cell r="C1786">
            <v>84.17</v>
          </cell>
          <cell r="D1786">
            <v>84.17</v>
          </cell>
          <cell r="E1786" t="str">
            <v>EUR</v>
          </cell>
          <cell r="F1786">
            <v>1</v>
          </cell>
        </row>
        <row r="1787">
          <cell r="A1787" t="str">
            <v>BT075R</v>
          </cell>
          <cell r="B1787" t="str">
            <v>UNCINO P.VENA BROM</v>
          </cell>
          <cell r="C1787">
            <v>103.4</v>
          </cell>
          <cell r="D1787">
            <v>103.4</v>
          </cell>
          <cell r="E1787" t="str">
            <v>EUR</v>
          </cell>
          <cell r="F1787">
            <v>1</v>
          </cell>
        </row>
        <row r="1788">
          <cell r="A1788" t="str">
            <v>BT080R</v>
          </cell>
          <cell r="B1788" t="str">
            <v>UNCINO PER NERVI CRILE 90°,6MM 200MM</v>
          </cell>
          <cell r="C1788">
            <v>67</v>
          </cell>
          <cell r="D1788">
            <v>67</v>
          </cell>
          <cell r="E1788" t="str">
            <v>EUR</v>
          </cell>
          <cell r="F1788">
            <v>1</v>
          </cell>
        </row>
        <row r="1789">
          <cell r="A1789" t="str">
            <v>BT081R</v>
          </cell>
          <cell r="B1789" t="str">
            <v>UNCINO ESPL.CASPAR CORTO 215MM</v>
          </cell>
          <cell r="C1789">
            <v>247.41</v>
          </cell>
          <cell r="D1789">
            <v>247.41</v>
          </cell>
          <cell r="E1789" t="str">
            <v>EUR</v>
          </cell>
          <cell r="F1789">
            <v>1</v>
          </cell>
        </row>
        <row r="1790">
          <cell r="A1790" t="str">
            <v>BT082R</v>
          </cell>
          <cell r="B1790" t="str">
            <v>UNCINO PER NERVI CUSHING 90°,4MM 190MM</v>
          </cell>
          <cell r="C1790">
            <v>59.2</v>
          </cell>
          <cell r="D1790">
            <v>59.2</v>
          </cell>
          <cell r="E1790" t="str">
            <v>EUR</v>
          </cell>
          <cell r="F1790">
            <v>1</v>
          </cell>
        </row>
        <row r="1791">
          <cell r="A1791" t="str">
            <v>BT083R</v>
          </cell>
          <cell r="B1791" t="str">
            <v>UNCINO PER NERVI CUSHING 90°,6MM 190MM</v>
          </cell>
          <cell r="C1791">
            <v>59.2</v>
          </cell>
          <cell r="D1791">
            <v>59.2</v>
          </cell>
          <cell r="E1791" t="str">
            <v>EUR</v>
          </cell>
          <cell r="F1791">
            <v>1</v>
          </cell>
        </row>
        <row r="1792">
          <cell r="A1792" t="str">
            <v>BT084R</v>
          </cell>
          <cell r="B1792" t="str">
            <v>UNCINO PER NERVI CUSHING 90°,6MM 280MM</v>
          </cell>
          <cell r="C1792">
            <v>98.1</v>
          </cell>
          <cell r="D1792">
            <v>98.1</v>
          </cell>
          <cell r="E1792" t="str">
            <v>EUR</v>
          </cell>
          <cell r="F1792">
            <v>1</v>
          </cell>
        </row>
        <row r="1793">
          <cell r="A1793" t="str">
            <v>BT088R</v>
          </cell>
          <cell r="B1793" t="str">
            <v>UNCINO P.ESPLORAZIONE CASPAR 90°5MM</v>
          </cell>
          <cell r="C1793">
            <v>146.80000000000001</v>
          </cell>
          <cell r="D1793">
            <v>146.80000000000001</v>
          </cell>
          <cell r="E1793" t="str">
            <v>EUR</v>
          </cell>
          <cell r="F1793">
            <v>1</v>
          </cell>
        </row>
        <row r="1794">
          <cell r="A1794" t="str">
            <v>BT089R</v>
          </cell>
          <cell r="B1794" t="str">
            <v>UNCINO P.ESPLORAZIONE CASPAR 90°7MM</v>
          </cell>
          <cell r="C1794">
            <v>146.80000000000001</v>
          </cell>
          <cell r="D1794">
            <v>146.80000000000001</v>
          </cell>
          <cell r="E1794" t="str">
            <v>EUR</v>
          </cell>
          <cell r="F1794">
            <v>1</v>
          </cell>
        </row>
        <row r="1795">
          <cell r="A1795" t="str">
            <v>BT090R</v>
          </cell>
          <cell r="B1795" t="str">
            <v>UNCINO P.ESPLORAZIONE CASPAR 90°9MM</v>
          </cell>
          <cell r="C1795">
            <v>146.80000000000001</v>
          </cell>
          <cell r="D1795">
            <v>146.80000000000001</v>
          </cell>
          <cell r="E1795" t="str">
            <v>EUR</v>
          </cell>
          <cell r="F1795">
            <v>1</v>
          </cell>
        </row>
        <row r="1796">
          <cell r="A1796" t="str">
            <v>BT091R</v>
          </cell>
          <cell r="B1796" t="str">
            <v>UNCINO P.ESPLORAZIONE CASPAR 45°11MM</v>
          </cell>
          <cell r="C1796">
            <v>160.69999999999999</v>
          </cell>
          <cell r="D1796">
            <v>160.69999999999999</v>
          </cell>
          <cell r="E1796" t="str">
            <v>EUR</v>
          </cell>
          <cell r="F1796">
            <v>1</v>
          </cell>
        </row>
        <row r="1797">
          <cell r="A1797" t="str">
            <v>BT100R</v>
          </cell>
          <cell r="B1797" t="str">
            <v>UNCINO BERGMANN 1 DENTE ACUTO 7MM</v>
          </cell>
          <cell r="C1797">
            <v>39.1</v>
          </cell>
          <cell r="D1797">
            <v>39.1</v>
          </cell>
          <cell r="E1797" t="str">
            <v>EUR</v>
          </cell>
          <cell r="F1797">
            <v>1</v>
          </cell>
        </row>
        <row r="1798">
          <cell r="A1798" t="str">
            <v>BT103R</v>
          </cell>
          <cell r="B1798" t="str">
            <v>GANCIO TRACHEALE 1 DENTE ACUTO</v>
          </cell>
          <cell r="C1798">
            <v>41.19</v>
          </cell>
          <cell r="D1798">
            <v>41.19</v>
          </cell>
          <cell r="E1798" t="str">
            <v>EUR</v>
          </cell>
          <cell r="F1798">
            <v>1</v>
          </cell>
        </row>
        <row r="1799">
          <cell r="A1799" t="str">
            <v>BT106R</v>
          </cell>
          <cell r="B1799" t="str">
            <v>GANCIO TRACHEALE 1 DENTE SMUSSO</v>
          </cell>
          <cell r="C1799">
            <v>33</v>
          </cell>
          <cell r="D1799">
            <v>33</v>
          </cell>
          <cell r="E1799" t="str">
            <v>EUR</v>
          </cell>
          <cell r="F1799">
            <v>1</v>
          </cell>
        </row>
        <row r="1800">
          <cell r="A1800" t="str">
            <v>BT107R</v>
          </cell>
          <cell r="B1800" t="str">
            <v>GANCIO TRACHEALE 2 DENTI SMUSSO</v>
          </cell>
          <cell r="C1800">
            <v>53.64</v>
          </cell>
          <cell r="D1800">
            <v>53.64</v>
          </cell>
          <cell r="E1800" t="str">
            <v>EUR</v>
          </cell>
          <cell r="F1800">
            <v>1</v>
          </cell>
        </row>
        <row r="1801">
          <cell r="A1801" t="str">
            <v>BT111R</v>
          </cell>
          <cell r="B1801" t="str">
            <v>UNCINO MODELLO FINE 1 DENTE ACUTO</v>
          </cell>
          <cell r="C1801">
            <v>20.2</v>
          </cell>
          <cell r="D1801">
            <v>20.2</v>
          </cell>
          <cell r="E1801" t="str">
            <v>EUR</v>
          </cell>
          <cell r="F1801">
            <v>1</v>
          </cell>
        </row>
        <row r="1802">
          <cell r="A1802" t="str">
            <v>BT112R</v>
          </cell>
          <cell r="B1802" t="str">
            <v>UNCINO MODELLO FINE 2 DENTI ACUTI</v>
          </cell>
          <cell r="C1802">
            <v>28.7</v>
          </cell>
          <cell r="D1802">
            <v>28.7</v>
          </cell>
          <cell r="E1802" t="str">
            <v>EUR</v>
          </cell>
          <cell r="F1802">
            <v>1</v>
          </cell>
        </row>
        <row r="1803">
          <cell r="A1803" t="str">
            <v>BT113R</v>
          </cell>
          <cell r="B1803" t="str">
            <v>UNCINO MODELLO FINE 3 DENTI ACUTI</v>
          </cell>
          <cell r="C1803">
            <v>35.5</v>
          </cell>
          <cell r="D1803">
            <v>35.5</v>
          </cell>
          <cell r="E1803" t="str">
            <v>EUR</v>
          </cell>
          <cell r="F1803">
            <v>1</v>
          </cell>
        </row>
        <row r="1804">
          <cell r="A1804" t="str">
            <v>BT114R</v>
          </cell>
          <cell r="B1804" t="str">
            <v>UNCINO MODELLO FINE 4 DENTI ACUTI</v>
          </cell>
          <cell r="C1804">
            <v>42.8</v>
          </cell>
          <cell r="D1804">
            <v>42.8</v>
          </cell>
          <cell r="E1804" t="str">
            <v>EUR</v>
          </cell>
          <cell r="F1804">
            <v>1</v>
          </cell>
        </row>
        <row r="1805">
          <cell r="A1805" t="str">
            <v>BT116R</v>
          </cell>
          <cell r="B1805" t="str">
            <v>UNCINO MODELLO FINE 1 DENTE SMUSSO</v>
          </cell>
          <cell r="C1805">
            <v>20.2</v>
          </cell>
          <cell r="D1805">
            <v>20.2</v>
          </cell>
          <cell r="E1805" t="str">
            <v>EUR</v>
          </cell>
          <cell r="F1805">
            <v>1</v>
          </cell>
        </row>
        <row r="1806">
          <cell r="A1806" t="str">
            <v>BT117R</v>
          </cell>
          <cell r="B1806" t="str">
            <v>UNCINO MODELLO FINE 2 DENTI SMUSSI</v>
          </cell>
          <cell r="C1806">
            <v>28.7</v>
          </cell>
          <cell r="D1806">
            <v>28.7</v>
          </cell>
          <cell r="E1806" t="str">
            <v>EUR</v>
          </cell>
          <cell r="F1806">
            <v>1</v>
          </cell>
        </row>
        <row r="1807">
          <cell r="A1807" t="str">
            <v>BT118R</v>
          </cell>
          <cell r="B1807" t="str">
            <v>UNCINO MODELLO FINE 3 DENTI SMUSSI</v>
          </cell>
          <cell r="C1807">
            <v>35.5</v>
          </cell>
          <cell r="D1807">
            <v>35.5</v>
          </cell>
          <cell r="E1807" t="str">
            <v>EUR</v>
          </cell>
          <cell r="F1807">
            <v>1</v>
          </cell>
        </row>
        <row r="1808">
          <cell r="A1808" t="str">
            <v>BT119R</v>
          </cell>
          <cell r="B1808" t="str">
            <v>UNCINO MODELLO FINE 4 DENTI SMUSSI</v>
          </cell>
          <cell r="C1808">
            <v>42.8</v>
          </cell>
          <cell r="D1808">
            <v>42.8</v>
          </cell>
          <cell r="E1808" t="str">
            <v>EUR</v>
          </cell>
          <cell r="F1808">
            <v>1</v>
          </cell>
        </row>
        <row r="1809">
          <cell r="A1809" t="str">
            <v>BT120R</v>
          </cell>
          <cell r="B1809" t="str">
            <v>DIVARICATORE 1-DENTE SMUSSO 3,8MM 175MM</v>
          </cell>
          <cell r="C1809">
            <v>157.88999999999999</v>
          </cell>
          <cell r="D1809">
            <v>157.88999999999999</v>
          </cell>
          <cell r="E1809" t="str">
            <v>EUR</v>
          </cell>
          <cell r="F1809">
            <v>1</v>
          </cell>
        </row>
        <row r="1810">
          <cell r="A1810" t="str">
            <v>BT121R</v>
          </cell>
          <cell r="B1810" t="str">
            <v>DIVARIC.FERITE E TRACHEA ACUTO 1 DENTE</v>
          </cell>
          <cell r="C1810">
            <v>20.2</v>
          </cell>
          <cell r="D1810">
            <v>20.2</v>
          </cell>
          <cell r="E1810" t="str">
            <v>EUR</v>
          </cell>
          <cell r="F1810">
            <v>1</v>
          </cell>
        </row>
        <row r="1811">
          <cell r="A1811" t="str">
            <v>BT122R</v>
          </cell>
          <cell r="B1811" t="str">
            <v>DIVARIC.FERITE E TRACHEA ACUTO 2 DENTI</v>
          </cell>
          <cell r="C1811">
            <v>28.7</v>
          </cell>
          <cell r="D1811">
            <v>28.7</v>
          </cell>
          <cell r="E1811" t="str">
            <v>EUR</v>
          </cell>
          <cell r="F1811">
            <v>1</v>
          </cell>
        </row>
        <row r="1812">
          <cell r="A1812" t="str">
            <v>BT123R</v>
          </cell>
          <cell r="B1812" t="str">
            <v>DIVARIC.FERITE E TRACHEA ACUTO 3 DENTI</v>
          </cell>
          <cell r="C1812">
            <v>35.5</v>
          </cell>
          <cell r="D1812">
            <v>35.5</v>
          </cell>
          <cell r="E1812" t="str">
            <v>EUR</v>
          </cell>
          <cell r="F1812">
            <v>1</v>
          </cell>
        </row>
        <row r="1813">
          <cell r="A1813" t="str">
            <v>BT124R</v>
          </cell>
          <cell r="B1813" t="str">
            <v>DIVARIC.FERITE E TRACHEA ACUTO 4 DENTI</v>
          </cell>
          <cell r="C1813">
            <v>42.8</v>
          </cell>
          <cell r="D1813">
            <v>42.8</v>
          </cell>
          <cell r="E1813" t="str">
            <v>EUR</v>
          </cell>
          <cell r="F1813">
            <v>1</v>
          </cell>
        </row>
        <row r="1814">
          <cell r="A1814" t="str">
            <v>BT126R</v>
          </cell>
          <cell r="B1814" t="str">
            <v>DIVARIC.FERITE E TRACHEA SMUSSO 1 DENTE</v>
          </cell>
          <cell r="C1814">
            <v>18</v>
          </cell>
          <cell r="D1814">
            <v>18</v>
          </cell>
          <cell r="E1814" t="str">
            <v>EUR</v>
          </cell>
          <cell r="F1814">
            <v>1</v>
          </cell>
        </row>
        <row r="1815">
          <cell r="A1815" t="str">
            <v>BT127R</v>
          </cell>
          <cell r="B1815" t="str">
            <v>DIVARIC.FERITE E TRACHEA SMUSSO 2 DENTI</v>
          </cell>
          <cell r="C1815">
            <v>26.1</v>
          </cell>
          <cell r="D1815">
            <v>26.1</v>
          </cell>
          <cell r="E1815" t="str">
            <v>EUR</v>
          </cell>
          <cell r="F1815">
            <v>1</v>
          </cell>
        </row>
        <row r="1816">
          <cell r="A1816" t="str">
            <v>BT128R</v>
          </cell>
          <cell r="B1816" t="str">
            <v>DIVARIC.FERITE E TRACHEA SMUSSO 3 DENTI</v>
          </cell>
          <cell r="C1816">
            <v>32.299999999999997</v>
          </cell>
          <cell r="D1816">
            <v>32.299999999999997</v>
          </cell>
          <cell r="E1816" t="str">
            <v>EUR</v>
          </cell>
          <cell r="F1816">
            <v>1</v>
          </cell>
        </row>
        <row r="1817">
          <cell r="A1817" t="str">
            <v>BT129R</v>
          </cell>
          <cell r="B1817" t="str">
            <v>DIVARIC.FERITE E TRACHEA SMUSSO 4 DENTI</v>
          </cell>
          <cell r="C1817">
            <v>38.5</v>
          </cell>
          <cell r="D1817">
            <v>38.5</v>
          </cell>
          <cell r="E1817" t="str">
            <v>EUR</v>
          </cell>
          <cell r="F1817">
            <v>1</v>
          </cell>
        </row>
        <row r="1818">
          <cell r="A1818" t="str">
            <v>BT161R</v>
          </cell>
          <cell r="B1818" t="str">
            <v>UNCINO PER FISTOLA EMMET</v>
          </cell>
          <cell r="C1818">
            <v>64.099999999999994</v>
          </cell>
          <cell r="D1818">
            <v>64.099999999999994</v>
          </cell>
          <cell r="E1818" t="str">
            <v>EUR</v>
          </cell>
          <cell r="F1818">
            <v>1</v>
          </cell>
        </row>
        <row r="1819">
          <cell r="A1819" t="str">
            <v>BT166R</v>
          </cell>
          <cell r="B1819" t="str">
            <v>UNCINO PER FISTOLA SIMON 1 DENTE</v>
          </cell>
          <cell r="C1819">
            <v>74.599999999999994</v>
          </cell>
          <cell r="D1819">
            <v>74.599999999999994</v>
          </cell>
          <cell r="E1819" t="str">
            <v>EUR</v>
          </cell>
          <cell r="F1819">
            <v>1</v>
          </cell>
        </row>
        <row r="1820">
          <cell r="A1820" t="str">
            <v>BT167R</v>
          </cell>
          <cell r="B1820" t="str">
            <v>UNCINO PER FISTOLA SIMON 2 DENTI</v>
          </cell>
          <cell r="C1820">
            <v>90</v>
          </cell>
          <cell r="D1820">
            <v>90</v>
          </cell>
          <cell r="E1820" t="str">
            <v>EUR</v>
          </cell>
          <cell r="F1820">
            <v>1</v>
          </cell>
        </row>
        <row r="1821">
          <cell r="A1821" t="str">
            <v>BT169R</v>
          </cell>
          <cell r="B1821" t="str">
            <v>GANCIO PAROTIDE SMUSSO 220MM</v>
          </cell>
          <cell r="C1821">
            <v>258.08999999999997</v>
          </cell>
          <cell r="D1821">
            <v>258.08999999999997</v>
          </cell>
          <cell r="E1821" t="str">
            <v>EUR</v>
          </cell>
          <cell r="F1821">
            <v>1</v>
          </cell>
        </row>
        <row r="1822">
          <cell r="A1822" t="str">
            <v>BT170R</v>
          </cell>
          <cell r="B1822" t="str">
            <v>DIVARICATORI 2 DENTI SMUSSI 12X6MM</v>
          </cell>
          <cell r="C1822">
            <v>98.4</v>
          </cell>
          <cell r="D1822">
            <v>98.4</v>
          </cell>
          <cell r="E1822" t="str">
            <v>EUR</v>
          </cell>
          <cell r="F1822">
            <v>1</v>
          </cell>
        </row>
        <row r="1823">
          <cell r="A1823" t="str">
            <v>BT171R</v>
          </cell>
          <cell r="B1823" t="str">
            <v>DIVARICATORI 3 DENTI SMUSSI 12X11MM</v>
          </cell>
          <cell r="C1823">
            <v>103.4</v>
          </cell>
          <cell r="D1823">
            <v>103.4</v>
          </cell>
          <cell r="E1823" t="str">
            <v>EUR</v>
          </cell>
          <cell r="F1823">
            <v>1</v>
          </cell>
        </row>
        <row r="1824">
          <cell r="A1824" t="str">
            <v>BT172R</v>
          </cell>
          <cell r="B1824" t="str">
            <v>DIVARICAT.KLAPP 4 DENTI SMUSSI 15X11MM</v>
          </cell>
          <cell r="C1824">
            <v>126.7</v>
          </cell>
          <cell r="D1824">
            <v>126.7</v>
          </cell>
          <cell r="E1824" t="str">
            <v>EUR</v>
          </cell>
          <cell r="F1824">
            <v>1</v>
          </cell>
        </row>
        <row r="1825">
          <cell r="A1825" t="str">
            <v>BT173R</v>
          </cell>
          <cell r="B1825" t="str">
            <v>UNCINO 1 DENTE ACUTO</v>
          </cell>
          <cell r="C1825">
            <v>67.599999999999994</v>
          </cell>
          <cell r="D1825">
            <v>67.599999999999994</v>
          </cell>
          <cell r="E1825" t="str">
            <v>EUR</v>
          </cell>
          <cell r="F1825">
            <v>1</v>
          </cell>
        </row>
        <row r="1826">
          <cell r="A1826" t="str">
            <v>BT174R</v>
          </cell>
          <cell r="B1826" t="str">
            <v>UNCINO 2 DENTI ACUTI</v>
          </cell>
          <cell r="C1826">
            <v>89.2</v>
          </cell>
          <cell r="D1826">
            <v>89.2</v>
          </cell>
          <cell r="E1826" t="str">
            <v>EUR</v>
          </cell>
          <cell r="F1826">
            <v>1</v>
          </cell>
        </row>
        <row r="1827">
          <cell r="A1827" t="str">
            <v>BT177R</v>
          </cell>
          <cell r="B1827" t="str">
            <v>DIVARIC.LANGENBECK-GREEN 6X16MM FINE</v>
          </cell>
          <cell r="C1827">
            <v>60.7</v>
          </cell>
          <cell r="D1827">
            <v>60.7</v>
          </cell>
          <cell r="E1827" t="str">
            <v>EUR</v>
          </cell>
          <cell r="F1827">
            <v>1</v>
          </cell>
        </row>
        <row r="1828">
          <cell r="A1828" t="str">
            <v>BT178R</v>
          </cell>
          <cell r="B1828" t="str">
            <v>DIVARIC.LANGENBECK-GREEN 6X24MM FINE</v>
          </cell>
          <cell r="C1828">
            <v>60.7</v>
          </cell>
          <cell r="D1828">
            <v>60.7</v>
          </cell>
          <cell r="E1828" t="str">
            <v>EUR</v>
          </cell>
          <cell r="F1828">
            <v>1</v>
          </cell>
        </row>
        <row r="1829">
          <cell r="A1829" t="str">
            <v>BT179R</v>
          </cell>
          <cell r="B1829" t="str">
            <v>DIVARIC.VENOSO 10X13MM</v>
          </cell>
          <cell r="C1829">
            <v>99.2</v>
          </cell>
          <cell r="D1829">
            <v>99.2</v>
          </cell>
          <cell r="E1829" t="str">
            <v>EUR</v>
          </cell>
          <cell r="F1829">
            <v>1</v>
          </cell>
        </row>
        <row r="1830">
          <cell r="A1830" t="str">
            <v>BT180R</v>
          </cell>
          <cell r="B1830" t="str">
            <v>UNCINO STRANDEL-STILLE 15X6MM</v>
          </cell>
          <cell r="C1830">
            <v>87.6</v>
          </cell>
          <cell r="D1830">
            <v>87.6</v>
          </cell>
          <cell r="E1830" t="str">
            <v>EUR</v>
          </cell>
          <cell r="F1830">
            <v>1</v>
          </cell>
        </row>
        <row r="1831">
          <cell r="A1831" t="str">
            <v>BT181R</v>
          </cell>
          <cell r="B1831" t="str">
            <v>UNCINO STRANDEL-STILLE 15X6MM DENTELLATO</v>
          </cell>
          <cell r="C1831">
            <v>88.4</v>
          </cell>
          <cell r="D1831">
            <v>88.4</v>
          </cell>
          <cell r="E1831" t="str">
            <v>EUR</v>
          </cell>
          <cell r="F1831">
            <v>1</v>
          </cell>
        </row>
        <row r="1832">
          <cell r="A1832" t="str">
            <v>BT182R</v>
          </cell>
          <cell r="B1832" t="str">
            <v>DIVARICATORE KOENIG 13X13MM</v>
          </cell>
          <cell r="C1832">
            <v>81.599999999999994</v>
          </cell>
          <cell r="D1832">
            <v>81.599999999999994</v>
          </cell>
          <cell r="E1832" t="str">
            <v>EUR</v>
          </cell>
          <cell r="F1832">
            <v>1</v>
          </cell>
        </row>
        <row r="1833">
          <cell r="A1833" t="str">
            <v>BT183R</v>
          </cell>
          <cell r="B1833" t="str">
            <v>DIVARICATORE KOENIG 12X16MM</v>
          </cell>
          <cell r="C1833">
            <v>81.599999999999994</v>
          </cell>
          <cell r="D1833">
            <v>81.599999999999994</v>
          </cell>
          <cell r="E1833" t="str">
            <v>EUR</v>
          </cell>
          <cell r="F1833">
            <v>1</v>
          </cell>
        </row>
        <row r="1834">
          <cell r="A1834" t="str">
            <v>BT184R</v>
          </cell>
          <cell r="B1834" t="str">
            <v>DIVARICATORE CUSHING 10X13MM</v>
          </cell>
          <cell r="C1834">
            <v>53.6</v>
          </cell>
          <cell r="D1834">
            <v>53.6</v>
          </cell>
          <cell r="E1834" t="str">
            <v>EUR</v>
          </cell>
          <cell r="F1834">
            <v>1</v>
          </cell>
        </row>
        <row r="1835">
          <cell r="A1835" t="str">
            <v>BT185R</v>
          </cell>
          <cell r="B1835" t="str">
            <v>DIVARICATORE CUSHING 14X18MM</v>
          </cell>
          <cell r="C1835">
            <v>53.6</v>
          </cell>
          <cell r="D1835">
            <v>53.6</v>
          </cell>
          <cell r="E1835" t="str">
            <v>EUR</v>
          </cell>
          <cell r="F1835">
            <v>1</v>
          </cell>
        </row>
        <row r="1836">
          <cell r="A1836" t="str">
            <v>BT187R</v>
          </cell>
          <cell r="B1836" t="str">
            <v>DIVARICATORE DOPPIO 20X15/20X19MM</v>
          </cell>
          <cell r="C1836">
            <v>113.4</v>
          </cell>
          <cell r="D1836">
            <v>113.4</v>
          </cell>
          <cell r="E1836" t="str">
            <v>EUR</v>
          </cell>
          <cell r="F1836">
            <v>1</v>
          </cell>
        </row>
        <row r="1837">
          <cell r="A1837" t="str">
            <v>BT190R</v>
          </cell>
          <cell r="B1837" t="str">
            <v>DIVARICATORE CUSHING-KOCHER 10X10MM</v>
          </cell>
          <cell r="C1837">
            <v>95.1</v>
          </cell>
          <cell r="D1837">
            <v>95.1</v>
          </cell>
          <cell r="E1837" t="str">
            <v>EUR</v>
          </cell>
          <cell r="F1837">
            <v>1</v>
          </cell>
        </row>
        <row r="1838">
          <cell r="A1838" t="str">
            <v>BT192R</v>
          </cell>
          <cell r="B1838" t="str">
            <v>DIVARICATORE SCHOENBORN 13X6MM 200MM</v>
          </cell>
          <cell r="C1838">
            <v>108.4</v>
          </cell>
          <cell r="D1838">
            <v>108.4</v>
          </cell>
          <cell r="E1838" t="str">
            <v>EUR</v>
          </cell>
          <cell r="F1838">
            <v>1</v>
          </cell>
        </row>
        <row r="1839">
          <cell r="A1839" t="str">
            <v>BT193R</v>
          </cell>
          <cell r="B1839" t="str">
            <v>DIVARICATORE MEYERDING #A 18X7MM 180MM</v>
          </cell>
          <cell r="C1839">
            <v>110.9</v>
          </cell>
          <cell r="D1839">
            <v>110.9</v>
          </cell>
          <cell r="E1839" t="str">
            <v>EUR</v>
          </cell>
          <cell r="F1839">
            <v>1</v>
          </cell>
        </row>
        <row r="1840">
          <cell r="A1840" t="str">
            <v>BT194R</v>
          </cell>
          <cell r="B1840" t="str">
            <v>DIVARICATORE MEYERDING #B 16X5MM 180MM</v>
          </cell>
          <cell r="C1840">
            <v>110.9</v>
          </cell>
          <cell r="D1840">
            <v>110.9</v>
          </cell>
          <cell r="E1840" t="str">
            <v>EUR</v>
          </cell>
          <cell r="F1840">
            <v>1</v>
          </cell>
        </row>
        <row r="1841">
          <cell r="A1841" t="str">
            <v>BT195R</v>
          </cell>
          <cell r="B1841" t="str">
            <v>DIVARICATORE MEYERDING #C 7X4MM 180MM</v>
          </cell>
          <cell r="C1841">
            <v>110.9</v>
          </cell>
          <cell r="D1841">
            <v>110.9</v>
          </cell>
          <cell r="E1841" t="str">
            <v>EUR</v>
          </cell>
          <cell r="F1841">
            <v>1</v>
          </cell>
        </row>
        <row r="1842">
          <cell r="A1842" t="str">
            <v>BT196R</v>
          </cell>
          <cell r="B1842" t="str">
            <v>DIVARICATORE MEYERDING #D 5X10MM 180MM</v>
          </cell>
          <cell r="C1842">
            <v>110.9</v>
          </cell>
          <cell r="D1842">
            <v>110.9</v>
          </cell>
          <cell r="E1842" t="str">
            <v>EUR</v>
          </cell>
          <cell r="F1842">
            <v>1</v>
          </cell>
        </row>
        <row r="1843">
          <cell r="A1843" t="str">
            <v>BT197R</v>
          </cell>
          <cell r="B1843" t="str">
            <v>DIVARICATORE MEYERDING #E 11X4MM 180MM</v>
          </cell>
          <cell r="C1843">
            <v>110.9</v>
          </cell>
          <cell r="D1843">
            <v>110.9</v>
          </cell>
          <cell r="E1843" t="str">
            <v>EUR</v>
          </cell>
          <cell r="F1843">
            <v>1</v>
          </cell>
        </row>
        <row r="1844">
          <cell r="A1844" t="str">
            <v>BT198R</v>
          </cell>
          <cell r="B1844" t="str">
            <v>DIVARICATORE MEYERDING #F 6X4MM 180MM</v>
          </cell>
          <cell r="C1844">
            <v>110.9</v>
          </cell>
          <cell r="D1844">
            <v>110.9</v>
          </cell>
          <cell r="E1844" t="str">
            <v>EUR</v>
          </cell>
          <cell r="F1844">
            <v>1</v>
          </cell>
        </row>
        <row r="1845">
          <cell r="A1845" t="str">
            <v>BT199R</v>
          </cell>
          <cell r="B1845" t="str">
            <v>GANCIO TIROIDE 220MM</v>
          </cell>
          <cell r="C1845">
            <v>211.32</v>
          </cell>
          <cell r="D1845">
            <v>211.32</v>
          </cell>
          <cell r="E1845" t="str">
            <v>EUR</v>
          </cell>
          <cell r="F1845">
            <v>1</v>
          </cell>
        </row>
        <row r="1846">
          <cell r="A1846" t="str">
            <v>BT200R</v>
          </cell>
          <cell r="B1846" t="str">
            <v>UNCINO CUSHING TERMINALE 11X14MM 250MM</v>
          </cell>
          <cell r="C1846">
            <v>80.7</v>
          </cell>
          <cell r="D1846">
            <v>80.7</v>
          </cell>
          <cell r="E1846" t="str">
            <v>EUR</v>
          </cell>
          <cell r="F1846">
            <v>1</v>
          </cell>
        </row>
        <row r="1847">
          <cell r="A1847" t="str">
            <v>BT201R</v>
          </cell>
          <cell r="B1847" t="str">
            <v>UNCINO CUSHING TERMINALE 13X18MM 250MM</v>
          </cell>
          <cell r="C1847">
            <v>80.7</v>
          </cell>
          <cell r="D1847">
            <v>80.7</v>
          </cell>
          <cell r="E1847" t="str">
            <v>EUR</v>
          </cell>
          <cell r="F1847">
            <v>1</v>
          </cell>
        </row>
        <row r="1848">
          <cell r="A1848" t="str">
            <v>BT202R</v>
          </cell>
          <cell r="B1848" t="str">
            <v>UNCINO CUSHING TERMINALE 15X22MM 250MM</v>
          </cell>
          <cell r="C1848">
            <v>80.7</v>
          </cell>
          <cell r="D1848">
            <v>80.7</v>
          </cell>
          <cell r="E1848" t="str">
            <v>EUR</v>
          </cell>
          <cell r="F1848">
            <v>1</v>
          </cell>
        </row>
        <row r="1849">
          <cell r="A1849" t="str">
            <v>BT206R</v>
          </cell>
          <cell r="B1849" t="str">
            <v>UNCINO PREPARAZ.SMUSSO 235MM</v>
          </cell>
          <cell r="C1849">
            <v>72.400000000000006</v>
          </cell>
          <cell r="D1849">
            <v>72.400000000000006</v>
          </cell>
          <cell r="E1849" t="str">
            <v>EUR</v>
          </cell>
          <cell r="F1849">
            <v>1</v>
          </cell>
        </row>
        <row r="1850">
          <cell r="A1850" t="str">
            <v>BT210R</v>
          </cell>
          <cell r="B1850" t="str">
            <v>RETRATTORE GIL VERNET 240MM/4MM</v>
          </cell>
          <cell r="C1850">
            <v>213.75</v>
          </cell>
          <cell r="D1850">
            <v>213.75</v>
          </cell>
          <cell r="E1850" t="str">
            <v>EUR</v>
          </cell>
          <cell r="F1850">
            <v>1</v>
          </cell>
        </row>
        <row r="1851">
          <cell r="A1851" t="str">
            <v>BT211R</v>
          </cell>
          <cell r="B1851" t="str">
            <v>RETRATTORE GIL VERNET 240MM/6MM</v>
          </cell>
          <cell r="C1851">
            <v>213.75</v>
          </cell>
          <cell r="D1851">
            <v>213.75</v>
          </cell>
          <cell r="E1851" t="str">
            <v>EUR</v>
          </cell>
          <cell r="F1851">
            <v>1</v>
          </cell>
        </row>
        <row r="1852">
          <cell r="A1852" t="str">
            <v>BT212R</v>
          </cell>
          <cell r="B1852" t="str">
            <v>RETRATTORE GIL VERNET 240MM/8MM</v>
          </cell>
          <cell r="C1852">
            <v>213.75</v>
          </cell>
          <cell r="D1852">
            <v>213.75</v>
          </cell>
          <cell r="E1852" t="str">
            <v>EUR</v>
          </cell>
          <cell r="F1852">
            <v>1</v>
          </cell>
        </row>
        <row r="1853">
          <cell r="A1853" t="str">
            <v>BT213R</v>
          </cell>
          <cell r="B1853" t="str">
            <v>RETRATTORE GIL VERNET 240MM/11MM</v>
          </cell>
          <cell r="C1853">
            <v>213.75</v>
          </cell>
          <cell r="D1853">
            <v>213.75</v>
          </cell>
          <cell r="E1853" t="str">
            <v>EUR</v>
          </cell>
          <cell r="F1853">
            <v>1</v>
          </cell>
        </row>
        <row r="1854">
          <cell r="A1854" t="str">
            <v>BT214R</v>
          </cell>
          <cell r="B1854" t="str">
            <v>RETRATTORE GIL VERNET 240MM/15MM</v>
          </cell>
          <cell r="C1854">
            <v>213.75</v>
          </cell>
          <cell r="D1854">
            <v>213.75</v>
          </cell>
          <cell r="E1854" t="str">
            <v>EUR</v>
          </cell>
          <cell r="F1854">
            <v>1</v>
          </cell>
        </row>
        <row r="1855">
          <cell r="A1855" t="str">
            <v>BT215R</v>
          </cell>
          <cell r="B1855" t="str">
            <v>RETRATTORE GIL VERNET 240MM/17MM</v>
          </cell>
          <cell r="C1855">
            <v>213.75</v>
          </cell>
          <cell r="D1855">
            <v>213.75</v>
          </cell>
          <cell r="E1855" t="str">
            <v>EUR</v>
          </cell>
          <cell r="F1855">
            <v>1</v>
          </cell>
        </row>
        <row r="1856">
          <cell r="A1856" t="str">
            <v>BT216R</v>
          </cell>
          <cell r="B1856" t="str">
            <v>RETRATTORE GIL VERNET 240MM/20MM</v>
          </cell>
          <cell r="C1856">
            <v>213.75</v>
          </cell>
          <cell r="D1856">
            <v>213.75</v>
          </cell>
          <cell r="E1856" t="str">
            <v>EUR</v>
          </cell>
          <cell r="F1856">
            <v>1</v>
          </cell>
        </row>
        <row r="1857">
          <cell r="A1857" t="str">
            <v>BT217R</v>
          </cell>
          <cell r="B1857" t="str">
            <v>RETRATTORE GIL VERNET 240MM/23MM</v>
          </cell>
          <cell r="C1857">
            <v>213.75</v>
          </cell>
          <cell r="D1857">
            <v>213.75</v>
          </cell>
          <cell r="E1857" t="str">
            <v>EUR</v>
          </cell>
          <cell r="F1857">
            <v>1</v>
          </cell>
        </row>
        <row r="1858">
          <cell r="A1858" t="str">
            <v>BT221R</v>
          </cell>
          <cell r="B1858" t="str">
            <v>DIVARICATORE A UN DENTE ACUTO 16MM</v>
          </cell>
          <cell r="C1858">
            <v>64.3</v>
          </cell>
          <cell r="D1858">
            <v>64.3</v>
          </cell>
          <cell r="E1858" t="str">
            <v>EUR</v>
          </cell>
          <cell r="F1858">
            <v>1</v>
          </cell>
        </row>
        <row r="1859">
          <cell r="A1859" t="str">
            <v>BT222R</v>
          </cell>
          <cell r="B1859" t="str">
            <v>DIVARICAT.VOLKMANN 2 DENTI ACUTI 9X8MM</v>
          </cell>
          <cell r="C1859">
            <v>85.7</v>
          </cell>
          <cell r="D1859">
            <v>85.7</v>
          </cell>
          <cell r="E1859" t="str">
            <v>EUR</v>
          </cell>
          <cell r="F1859">
            <v>1</v>
          </cell>
        </row>
        <row r="1860">
          <cell r="A1860" t="str">
            <v>BT223R</v>
          </cell>
          <cell r="B1860" t="str">
            <v>DIVARICAT.VOLKMANN 3 DENTI ACUTI 9X13MM</v>
          </cell>
          <cell r="C1860">
            <v>90</v>
          </cell>
          <cell r="D1860">
            <v>90</v>
          </cell>
          <cell r="E1860" t="str">
            <v>EUR</v>
          </cell>
          <cell r="F1860">
            <v>1</v>
          </cell>
        </row>
        <row r="1861">
          <cell r="A1861" t="str">
            <v>BT224R</v>
          </cell>
          <cell r="B1861" t="str">
            <v>DIVARICAT.VOLKMANN 4 DENTI ACUTI 9X19MM</v>
          </cell>
          <cell r="C1861">
            <v>98.6</v>
          </cell>
          <cell r="D1861">
            <v>98.6</v>
          </cell>
          <cell r="E1861" t="str">
            <v>EUR</v>
          </cell>
          <cell r="F1861">
            <v>1</v>
          </cell>
        </row>
        <row r="1862">
          <cell r="A1862" t="str">
            <v>BT225R</v>
          </cell>
          <cell r="B1862" t="str">
            <v>DIVARICAT.VOLKMANN 6 DENTI ACUTI 9X29MM</v>
          </cell>
          <cell r="C1862">
            <v>100.8</v>
          </cell>
          <cell r="D1862">
            <v>100.8</v>
          </cell>
          <cell r="E1862" t="str">
            <v>EUR</v>
          </cell>
          <cell r="F1862">
            <v>1</v>
          </cell>
        </row>
        <row r="1863">
          <cell r="A1863" t="str">
            <v>BT227R</v>
          </cell>
          <cell r="B1863" t="str">
            <v>DIVARICAT.VOLKMANN 2 DENTI SM.8,5X8MM</v>
          </cell>
          <cell r="C1863">
            <v>85.7</v>
          </cell>
          <cell r="D1863">
            <v>85.7</v>
          </cell>
          <cell r="E1863" t="str">
            <v>EUR</v>
          </cell>
          <cell r="F1863">
            <v>1</v>
          </cell>
        </row>
        <row r="1864">
          <cell r="A1864" t="str">
            <v>BT228R</v>
          </cell>
          <cell r="B1864" t="str">
            <v>DIVARICAT.VOLKMANN 3 DENTI SM.8,5X13MM</v>
          </cell>
          <cell r="C1864">
            <v>90</v>
          </cell>
          <cell r="D1864">
            <v>90</v>
          </cell>
          <cell r="E1864" t="str">
            <v>EUR</v>
          </cell>
          <cell r="F1864">
            <v>1</v>
          </cell>
        </row>
        <row r="1865">
          <cell r="A1865" t="str">
            <v>BT229R</v>
          </cell>
          <cell r="B1865" t="str">
            <v>DIVARICAT.VOLKMANN 4 DENTI SM.8,5X19MM</v>
          </cell>
          <cell r="C1865">
            <v>98.6</v>
          </cell>
          <cell r="D1865">
            <v>98.6</v>
          </cell>
          <cell r="E1865" t="str">
            <v>EUR</v>
          </cell>
          <cell r="F1865">
            <v>1</v>
          </cell>
        </row>
        <row r="1866">
          <cell r="A1866" t="str">
            <v>BT230R</v>
          </cell>
          <cell r="B1866" t="str">
            <v>DIVARICAT.VOLKMANN 6 DENTI SM.8,5X29MM</v>
          </cell>
          <cell r="C1866">
            <v>85.7</v>
          </cell>
          <cell r="D1866">
            <v>85.7</v>
          </cell>
          <cell r="E1866" t="str">
            <v>EUR</v>
          </cell>
          <cell r="F1866">
            <v>1</v>
          </cell>
        </row>
        <row r="1867">
          <cell r="A1867" t="str">
            <v>BT232R</v>
          </cell>
          <cell r="B1867" t="str">
            <v>UNCINO APPUNTITO ROBUSTO 1 DENTE  245MM</v>
          </cell>
          <cell r="C1867">
            <v>71.3</v>
          </cell>
          <cell r="D1867">
            <v>71.3</v>
          </cell>
          <cell r="E1867" t="str">
            <v>EUR</v>
          </cell>
          <cell r="F1867">
            <v>1</v>
          </cell>
        </row>
        <row r="1868">
          <cell r="A1868" t="str">
            <v>BT234R</v>
          </cell>
          <cell r="B1868" t="str">
            <v>DIVARIC.OSSA KOCHER 1 DENTE AC.11/205MM</v>
          </cell>
          <cell r="C1868">
            <v>53.5</v>
          </cell>
          <cell r="D1868">
            <v>53.5</v>
          </cell>
          <cell r="E1868" t="str">
            <v>EUR</v>
          </cell>
          <cell r="F1868">
            <v>1</v>
          </cell>
        </row>
        <row r="1869">
          <cell r="A1869" t="str">
            <v>BT238R</v>
          </cell>
          <cell r="B1869" t="str">
            <v>DIVARIC.OSSA KOCHER 1 DENTE ACUTO 220MM</v>
          </cell>
          <cell r="C1869">
            <v>48.4</v>
          </cell>
          <cell r="D1869">
            <v>48.4</v>
          </cell>
          <cell r="E1869" t="str">
            <v>EUR</v>
          </cell>
          <cell r="F1869">
            <v>1</v>
          </cell>
        </row>
        <row r="1870">
          <cell r="A1870" t="str">
            <v>BT239R</v>
          </cell>
          <cell r="B1870" t="str">
            <v>DIVARICATORE KOCHER A 1 DENTE SMUS.220MM</v>
          </cell>
          <cell r="C1870">
            <v>48.4</v>
          </cell>
          <cell r="D1870">
            <v>48.4</v>
          </cell>
          <cell r="E1870" t="str">
            <v>EUR</v>
          </cell>
          <cell r="F1870">
            <v>1</v>
          </cell>
        </row>
        <row r="1871">
          <cell r="A1871" t="str">
            <v>BT240R</v>
          </cell>
          <cell r="B1871" t="str">
            <v>DIVARICAT.VOLKMANN 1-DENTE ACUTO 220MM</v>
          </cell>
          <cell r="C1871">
            <v>48.4</v>
          </cell>
          <cell r="D1871">
            <v>48.4</v>
          </cell>
          <cell r="E1871" t="str">
            <v>EUR</v>
          </cell>
          <cell r="F1871">
            <v>1</v>
          </cell>
        </row>
        <row r="1872">
          <cell r="A1872" t="str">
            <v>BT241R</v>
          </cell>
          <cell r="B1872" t="str">
            <v>DIVARICAT.VOLKMANN 1 DENT.MUS.LAR.220MM</v>
          </cell>
          <cell r="C1872">
            <v>48.4</v>
          </cell>
          <cell r="D1872">
            <v>48.4</v>
          </cell>
          <cell r="E1872" t="str">
            <v>EUR</v>
          </cell>
          <cell r="F1872">
            <v>1</v>
          </cell>
        </row>
        <row r="1873">
          <cell r="A1873" t="str">
            <v>BT242R</v>
          </cell>
          <cell r="B1873" t="str">
            <v>DIVARICAT.VOLKMANN 2 DENTI ACUTI 9X8MM</v>
          </cell>
          <cell r="C1873">
            <v>50.2</v>
          </cell>
          <cell r="D1873">
            <v>50.2</v>
          </cell>
          <cell r="E1873" t="str">
            <v>EUR</v>
          </cell>
          <cell r="F1873">
            <v>1</v>
          </cell>
        </row>
        <row r="1874">
          <cell r="A1874" t="str">
            <v>BT243R</v>
          </cell>
          <cell r="B1874" t="str">
            <v>DIVARICAT.VOLKMANN 3 DENTI ACUTI 9X13MM</v>
          </cell>
          <cell r="C1874">
            <v>54</v>
          </cell>
          <cell r="D1874">
            <v>54</v>
          </cell>
          <cell r="E1874" t="str">
            <v>EUR</v>
          </cell>
          <cell r="F1874">
            <v>1</v>
          </cell>
        </row>
        <row r="1875">
          <cell r="A1875" t="str">
            <v>BT244R</v>
          </cell>
          <cell r="B1875" t="str">
            <v>DIVARICAT.VOLKMANN 4 DENTI ACUTI 9X19MM</v>
          </cell>
          <cell r="C1875">
            <v>56</v>
          </cell>
          <cell r="D1875">
            <v>56</v>
          </cell>
          <cell r="E1875" t="str">
            <v>EUR</v>
          </cell>
          <cell r="F1875">
            <v>1</v>
          </cell>
        </row>
        <row r="1876">
          <cell r="A1876" t="str">
            <v>BT246R</v>
          </cell>
          <cell r="B1876" t="str">
            <v>DIVARICAT.VOLKMANN 6 DENTI ACUTI 9X29MM</v>
          </cell>
          <cell r="C1876">
            <v>59.1</v>
          </cell>
          <cell r="D1876">
            <v>59.1</v>
          </cell>
          <cell r="E1876" t="str">
            <v>EUR</v>
          </cell>
          <cell r="F1876">
            <v>1</v>
          </cell>
        </row>
        <row r="1877">
          <cell r="A1877" t="str">
            <v>BT248R</v>
          </cell>
          <cell r="B1877" t="str">
            <v>DIVARICAT.VOLKMANN 8 DENTI ACUTI 9X40MM</v>
          </cell>
          <cell r="C1877">
            <v>61.6</v>
          </cell>
          <cell r="D1877">
            <v>61.6</v>
          </cell>
          <cell r="E1877" t="str">
            <v>EUR</v>
          </cell>
          <cell r="F1877">
            <v>1</v>
          </cell>
        </row>
        <row r="1878">
          <cell r="A1878" t="str">
            <v>BT252R</v>
          </cell>
          <cell r="B1878" t="str">
            <v>DIVARICAT.VOLKMANN 2 DENTI SMUSSI 8X8MM</v>
          </cell>
          <cell r="C1878">
            <v>50.2</v>
          </cell>
          <cell r="D1878">
            <v>50.2</v>
          </cell>
          <cell r="E1878" t="str">
            <v>EUR</v>
          </cell>
          <cell r="F1878">
            <v>1</v>
          </cell>
        </row>
        <row r="1879">
          <cell r="A1879" t="str">
            <v>BT253R</v>
          </cell>
          <cell r="B1879" t="str">
            <v>DIVARICAT.VOLKMANN 3 DENTI SMUSSI 8X13MM</v>
          </cell>
          <cell r="C1879">
            <v>54</v>
          </cell>
          <cell r="D1879">
            <v>54</v>
          </cell>
          <cell r="E1879" t="str">
            <v>EUR</v>
          </cell>
          <cell r="F1879">
            <v>1</v>
          </cell>
        </row>
        <row r="1880">
          <cell r="A1880" t="str">
            <v>BT254R</v>
          </cell>
          <cell r="B1880" t="str">
            <v>DIVARICAT.VOLKMANN 4 DENTI SMUSSI 8X19MM</v>
          </cell>
          <cell r="C1880">
            <v>56</v>
          </cell>
          <cell r="D1880">
            <v>56</v>
          </cell>
          <cell r="E1880" t="str">
            <v>EUR</v>
          </cell>
          <cell r="F1880">
            <v>1</v>
          </cell>
        </row>
        <row r="1881">
          <cell r="A1881" t="str">
            <v>BT256R</v>
          </cell>
          <cell r="B1881" t="str">
            <v>DIVARICAT.VOLKMANN 6 DENTI SMUSSI 8X29MM</v>
          </cell>
          <cell r="C1881">
            <v>59.1</v>
          </cell>
          <cell r="D1881">
            <v>59.1</v>
          </cell>
          <cell r="E1881" t="str">
            <v>EUR</v>
          </cell>
          <cell r="F1881">
            <v>1</v>
          </cell>
        </row>
        <row r="1882">
          <cell r="A1882" t="str">
            <v>BT257R</v>
          </cell>
          <cell r="B1882" t="str">
            <v>DIVARIC.VOLKMANN 2 DENTI SEMI-AC.8,5X8MM</v>
          </cell>
          <cell r="C1882">
            <v>55.7</v>
          </cell>
          <cell r="D1882">
            <v>55.7</v>
          </cell>
          <cell r="E1882" t="str">
            <v>EUR</v>
          </cell>
          <cell r="F1882">
            <v>1</v>
          </cell>
        </row>
        <row r="1883">
          <cell r="A1883" t="str">
            <v>BT258R</v>
          </cell>
          <cell r="B1883" t="str">
            <v>DIVARICAT.VOLKMANN 8 DENTI SMUSSI 8X40MM</v>
          </cell>
          <cell r="C1883">
            <v>61.6</v>
          </cell>
          <cell r="D1883">
            <v>61.6</v>
          </cell>
          <cell r="E1883" t="str">
            <v>EUR</v>
          </cell>
          <cell r="F1883">
            <v>1</v>
          </cell>
        </row>
        <row r="1884">
          <cell r="A1884" t="str">
            <v>BT259R</v>
          </cell>
          <cell r="B1884" t="str">
            <v>DIVARIC.VOLKMANN 3 DENTI SEMI-AC.8,5X13</v>
          </cell>
          <cell r="C1884">
            <v>58.9</v>
          </cell>
          <cell r="D1884">
            <v>58.9</v>
          </cell>
          <cell r="E1884" t="str">
            <v>EUR</v>
          </cell>
          <cell r="F1884">
            <v>1</v>
          </cell>
        </row>
        <row r="1885">
          <cell r="A1885" t="str">
            <v>BT260R</v>
          </cell>
          <cell r="B1885" t="str">
            <v>DIVARIC.VOLKMANN 4 DENTI SEMI-AC.8,5X19</v>
          </cell>
          <cell r="C1885">
            <v>61.1</v>
          </cell>
          <cell r="D1885">
            <v>61.1</v>
          </cell>
          <cell r="E1885" t="str">
            <v>EUR</v>
          </cell>
          <cell r="F1885">
            <v>1</v>
          </cell>
        </row>
        <row r="1886">
          <cell r="A1886" t="str">
            <v>BT261R</v>
          </cell>
          <cell r="B1886" t="str">
            <v>DIVARIC.VOLKMANN 6 DENTI SEMI-AC.8,5X29</v>
          </cell>
          <cell r="C1886">
            <v>64.3</v>
          </cell>
          <cell r="D1886">
            <v>64.3</v>
          </cell>
          <cell r="E1886" t="str">
            <v>EUR</v>
          </cell>
          <cell r="F1886">
            <v>1</v>
          </cell>
        </row>
        <row r="1887">
          <cell r="A1887" t="str">
            <v>BT262R</v>
          </cell>
          <cell r="B1887" t="str">
            <v>DIVARICAT.KOCHER 2 DENTI SEMI-AC.16X9MM</v>
          </cell>
          <cell r="C1887">
            <v>56.8</v>
          </cell>
          <cell r="D1887">
            <v>56.8</v>
          </cell>
          <cell r="E1887" t="str">
            <v>EUR</v>
          </cell>
          <cell r="F1887">
            <v>1</v>
          </cell>
        </row>
        <row r="1888">
          <cell r="A1888" t="str">
            <v>BT263R</v>
          </cell>
          <cell r="B1888" t="str">
            <v>DIVARICAT.KOCHER 3 DENTI SEMI-AC.16X14MM</v>
          </cell>
          <cell r="C1888">
            <v>61.1</v>
          </cell>
          <cell r="D1888">
            <v>61.1</v>
          </cell>
          <cell r="E1888" t="str">
            <v>EUR</v>
          </cell>
          <cell r="F1888">
            <v>1</v>
          </cell>
        </row>
        <row r="1889">
          <cell r="A1889" t="str">
            <v>BT264R</v>
          </cell>
          <cell r="B1889" t="str">
            <v>DIVARICAT.KOCHER 4 DENTI SEMI-AC.16X20MM</v>
          </cell>
          <cell r="C1889">
            <v>62.1</v>
          </cell>
          <cell r="D1889">
            <v>62.1</v>
          </cell>
          <cell r="E1889" t="str">
            <v>EUR</v>
          </cell>
          <cell r="F1889">
            <v>1</v>
          </cell>
        </row>
        <row r="1890">
          <cell r="A1890" t="str">
            <v>BT265R</v>
          </cell>
          <cell r="B1890" t="str">
            <v>DIVARIC.VOLKMANN 8 DENTI SEMI-AC.8,5X40</v>
          </cell>
          <cell r="C1890">
            <v>89.3</v>
          </cell>
          <cell r="D1890">
            <v>89.3</v>
          </cell>
          <cell r="E1890" t="str">
            <v>EUR</v>
          </cell>
          <cell r="F1890">
            <v>1</v>
          </cell>
        </row>
        <row r="1891">
          <cell r="A1891" t="str">
            <v>BT266R</v>
          </cell>
          <cell r="B1891" t="str">
            <v>DIVARICAT.KOCHER 6 DENTI SEMI-AC.16X30MM</v>
          </cell>
          <cell r="C1891">
            <v>67</v>
          </cell>
          <cell r="D1891">
            <v>67</v>
          </cell>
          <cell r="E1891" t="str">
            <v>EUR</v>
          </cell>
          <cell r="F1891">
            <v>1</v>
          </cell>
        </row>
        <row r="1892">
          <cell r="A1892" t="str">
            <v>BT272R</v>
          </cell>
          <cell r="B1892" t="str">
            <v>DIVARICAT.KOCHER 2 DENTI SM.15,5X9MM</v>
          </cell>
          <cell r="C1892">
            <v>56.8</v>
          </cell>
          <cell r="D1892">
            <v>56.8</v>
          </cell>
          <cell r="E1892" t="str">
            <v>EUR</v>
          </cell>
          <cell r="F1892">
            <v>1</v>
          </cell>
        </row>
        <row r="1893">
          <cell r="A1893" t="str">
            <v>BT273R</v>
          </cell>
          <cell r="B1893" t="str">
            <v>DIVARICAT.KOCHER 3 DENTI SM.15,5X14MM</v>
          </cell>
          <cell r="C1893">
            <v>61.1</v>
          </cell>
          <cell r="D1893">
            <v>61.1</v>
          </cell>
          <cell r="E1893" t="str">
            <v>EUR</v>
          </cell>
          <cell r="F1893">
            <v>1</v>
          </cell>
        </row>
        <row r="1894">
          <cell r="A1894" t="str">
            <v>BT274R</v>
          </cell>
          <cell r="B1894" t="str">
            <v>DIVARICAT.KOCHER 4 DENTI SM.15,5X20MM</v>
          </cell>
          <cell r="C1894">
            <v>62.1</v>
          </cell>
          <cell r="D1894">
            <v>62.1</v>
          </cell>
          <cell r="E1894" t="str">
            <v>EUR</v>
          </cell>
          <cell r="F1894">
            <v>1</v>
          </cell>
        </row>
        <row r="1895">
          <cell r="A1895" t="str">
            <v>BT276R</v>
          </cell>
          <cell r="B1895" t="str">
            <v>DIVARICAT.KOCHER 6 DENTI SM.15,5X30MM</v>
          </cell>
          <cell r="C1895">
            <v>67</v>
          </cell>
          <cell r="D1895">
            <v>67</v>
          </cell>
          <cell r="E1895" t="str">
            <v>EUR</v>
          </cell>
          <cell r="F1895">
            <v>1</v>
          </cell>
        </row>
        <row r="1896">
          <cell r="A1896" t="str">
            <v>BT278R</v>
          </cell>
          <cell r="B1896" t="str">
            <v>DIVARICATORE KOERTE 8 DENTI SM.26X40MM</v>
          </cell>
          <cell r="C1896">
            <v>176.3</v>
          </cell>
          <cell r="D1896">
            <v>176.3</v>
          </cell>
          <cell r="E1896" t="str">
            <v>EUR</v>
          </cell>
          <cell r="F1896">
            <v>1</v>
          </cell>
        </row>
        <row r="1897">
          <cell r="A1897" t="str">
            <v>BT279R</v>
          </cell>
          <cell r="B1897" t="str">
            <v>DIVARICATORE KOERTE 8 SEMI ACU.26X40MM</v>
          </cell>
          <cell r="C1897">
            <v>133.4</v>
          </cell>
          <cell r="D1897">
            <v>133.4</v>
          </cell>
          <cell r="E1897" t="str">
            <v>EUR</v>
          </cell>
          <cell r="F1897">
            <v>1</v>
          </cell>
        </row>
        <row r="1898">
          <cell r="A1898" t="str">
            <v>BT280R</v>
          </cell>
          <cell r="B1898" t="str">
            <v>DIVARICAT.KOERTE 4 DENTI SMUSSI 45X55MM</v>
          </cell>
          <cell r="C1898">
            <v>158.69999999999999</v>
          </cell>
          <cell r="D1898">
            <v>158.69999999999999</v>
          </cell>
          <cell r="E1898" t="str">
            <v>EUR</v>
          </cell>
          <cell r="F1898">
            <v>1</v>
          </cell>
        </row>
        <row r="1899">
          <cell r="A1899" t="str">
            <v>BT284R</v>
          </cell>
          <cell r="B1899" t="str">
            <v>DIVARICAT.ISRAEL 4 DENTI SMUSSI 39X40MM</v>
          </cell>
          <cell r="C1899">
            <v>110.3</v>
          </cell>
          <cell r="D1899">
            <v>110.3</v>
          </cell>
          <cell r="E1899" t="str">
            <v>EUR</v>
          </cell>
          <cell r="F1899">
            <v>1</v>
          </cell>
        </row>
        <row r="1900">
          <cell r="A1900" t="str">
            <v>BT285R</v>
          </cell>
          <cell r="B1900" t="str">
            <v>DIVARICAT.ISRAEL 5 DENTI SMUSSI 47X51MM</v>
          </cell>
          <cell r="C1900">
            <v>114.1</v>
          </cell>
          <cell r="D1900">
            <v>114.1</v>
          </cell>
          <cell r="E1900" t="str">
            <v>EUR</v>
          </cell>
          <cell r="F1900">
            <v>1</v>
          </cell>
        </row>
        <row r="1901">
          <cell r="A1901" t="str">
            <v>BT286R</v>
          </cell>
          <cell r="B1901" t="str">
            <v>DIVARICAT.ISRAEL 6 DENTI SMUSSI 53X62MM</v>
          </cell>
          <cell r="C1901">
            <v>119.9</v>
          </cell>
          <cell r="D1901">
            <v>119.9</v>
          </cell>
          <cell r="E1901" t="str">
            <v>EUR</v>
          </cell>
          <cell r="F1901">
            <v>1</v>
          </cell>
        </row>
        <row r="1902">
          <cell r="A1902" t="str">
            <v>BT287R</v>
          </cell>
          <cell r="B1902" t="str">
            <v>DIVARIC.ISRAEL 6 DENT.SMUS.70X70MM 255MM</v>
          </cell>
          <cell r="C1902">
            <v>185.3</v>
          </cell>
          <cell r="D1902">
            <v>185.3</v>
          </cell>
          <cell r="E1902" t="str">
            <v>EUR</v>
          </cell>
          <cell r="F1902">
            <v>1</v>
          </cell>
        </row>
        <row r="1903">
          <cell r="A1903" t="str">
            <v>BT288R</v>
          </cell>
          <cell r="B1903" t="str">
            <v>DIVARICAT.OLLIER 4 DENTI SMUSSI 35X55MM</v>
          </cell>
          <cell r="C1903">
            <v>171.7</v>
          </cell>
          <cell r="D1903">
            <v>171.7</v>
          </cell>
          <cell r="E1903" t="str">
            <v>EUR</v>
          </cell>
          <cell r="F1903">
            <v>1</v>
          </cell>
        </row>
        <row r="1904">
          <cell r="A1904" t="str">
            <v>BT290R</v>
          </cell>
          <cell r="B1904" t="str">
            <v>DIVARICAT.KOERTE4-WAGNER 8D.SEMIAC.28X40</v>
          </cell>
          <cell r="C1904">
            <v>361.6</v>
          </cell>
          <cell r="D1904">
            <v>361.6</v>
          </cell>
          <cell r="E1904" t="str">
            <v>EUR</v>
          </cell>
          <cell r="F1904">
            <v>1</v>
          </cell>
        </row>
        <row r="1905">
          <cell r="A1905" t="str">
            <v>BT293R</v>
          </cell>
          <cell r="B1905" t="str">
            <v>DIVARICATORE MURPHY 3-DENTI.TAGL.195MM</v>
          </cell>
          <cell r="C1905">
            <v>152.38</v>
          </cell>
          <cell r="D1905">
            <v>152.38</v>
          </cell>
          <cell r="E1905" t="str">
            <v>EUR</v>
          </cell>
          <cell r="F1905">
            <v>1</v>
          </cell>
        </row>
        <row r="1906">
          <cell r="A1906" t="str">
            <v>BT294R</v>
          </cell>
          <cell r="B1906" t="str">
            <v>DIVARICATORE MURPHY 4-DENTI.TAGL.195MM</v>
          </cell>
          <cell r="C1906">
            <v>158</v>
          </cell>
          <cell r="D1906">
            <v>158</v>
          </cell>
          <cell r="E1906" t="str">
            <v>EUR</v>
          </cell>
          <cell r="F1906">
            <v>1</v>
          </cell>
        </row>
        <row r="1907">
          <cell r="A1907" t="str">
            <v>BT295R</v>
          </cell>
          <cell r="B1907" t="str">
            <v>DIVARICATORE MURPHY 3-DENTI.SMUSSO 195MM</v>
          </cell>
          <cell r="C1907">
            <v>152.38</v>
          </cell>
          <cell r="D1907">
            <v>152.38</v>
          </cell>
          <cell r="E1907" t="str">
            <v>EUR</v>
          </cell>
          <cell r="F1907">
            <v>1</v>
          </cell>
        </row>
        <row r="1908">
          <cell r="A1908" t="str">
            <v>BT296R</v>
          </cell>
          <cell r="B1908" t="str">
            <v>DIVARICATORE MURPHY 4-DENTI.SMUSSO 195MM</v>
          </cell>
          <cell r="C1908">
            <v>158</v>
          </cell>
          <cell r="D1908">
            <v>158</v>
          </cell>
          <cell r="E1908" t="str">
            <v>EUR</v>
          </cell>
          <cell r="F1908">
            <v>1</v>
          </cell>
        </row>
        <row r="1909">
          <cell r="A1909" t="str">
            <v>BT311R</v>
          </cell>
          <cell r="B1909" t="str">
            <v>DIVARICATORE LANGENBECK 30X10MM</v>
          </cell>
          <cell r="C1909">
            <v>99.2</v>
          </cell>
          <cell r="D1909">
            <v>99.2</v>
          </cell>
          <cell r="E1909" t="str">
            <v>EUR</v>
          </cell>
          <cell r="F1909">
            <v>1</v>
          </cell>
        </row>
        <row r="1910">
          <cell r="A1910" t="str">
            <v>BT315R</v>
          </cell>
          <cell r="B1910" t="str">
            <v>DIVARICATORE LANGENBECK 40X10MM</v>
          </cell>
          <cell r="C1910">
            <v>103.4</v>
          </cell>
          <cell r="D1910">
            <v>103.4</v>
          </cell>
          <cell r="E1910" t="str">
            <v>EUR</v>
          </cell>
          <cell r="F1910">
            <v>1</v>
          </cell>
        </row>
        <row r="1911">
          <cell r="A1911" t="str">
            <v>BT316R</v>
          </cell>
          <cell r="B1911" t="str">
            <v>DIVARICATORE LANGENBECK 43X13MM</v>
          </cell>
          <cell r="C1911">
            <v>103.4</v>
          </cell>
          <cell r="D1911">
            <v>103.4</v>
          </cell>
          <cell r="E1911" t="str">
            <v>EUR</v>
          </cell>
          <cell r="F1911">
            <v>1</v>
          </cell>
        </row>
        <row r="1912">
          <cell r="A1912" t="str">
            <v>BT320R</v>
          </cell>
          <cell r="B1912" t="str">
            <v>DIVARICATORE LANGENBECK 28X10MM</v>
          </cell>
          <cell r="C1912">
            <v>47.9</v>
          </cell>
          <cell r="D1912">
            <v>47.9</v>
          </cell>
          <cell r="E1912" t="str">
            <v>EUR</v>
          </cell>
          <cell r="F1912">
            <v>1</v>
          </cell>
        </row>
        <row r="1913">
          <cell r="A1913" t="str">
            <v>BT321R</v>
          </cell>
          <cell r="B1913" t="str">
            <v>DIVARICATORE LANGENBECK 28X14MM</v>
          </cell>
          <cell r="C1913">
            <v>47.9</v>
          </cell>
          <cell r="D1913">
            <v>47.9</v>
          </cell>
          <cell r="E1913" t="str">
            <v>EUR</v>
          </cell>
          <cell r="F1913">
            <v>1</v>
          </cell>
        </row>
        <row r="1914">
          <cell r="A1914" t="str">
            <v>BT322R</v>
          </cell>
          <cell r="B1914" t="str">
            <v>DIVARICATORE LANGENBECK 33X14MM 210MM</v>
          </cell>
          <cell r="C1914">
            <v>51.2</v>
          </cell>
          <cell r="D1914">
            <v>51.2</v>
          </cell>
          <cell r="E1914" t="str">
            <v>EUR</v>
          </cell>
          <cell r="F1914">
            <v>1</v>
          </cell>
        </row>
        <row r="1915">
          <cell r="A1915" t="str">
            <v>BT323R</v>
          </cell>
          <cell r="B1915" t="str">
            <v>DIVARICATORE LANGENBECK 28X16MM</v>
          </cell>
          <cell r="C1915">
            <v>51.2</v>
          </cell>
          <cell r="D1915">
            <v>51.2</v>
          </cell>
          <cell r="E1915" t="str">
            <v>EUR</v>
          </cell>
          <cell r="F1915">
            <v>1</v>
          </cell>
        </row>
        <row r="1916">
          <cell r="A1916" t="str">
            <v>BT325R</v>
          </cell>
          <cell r="B1916" t="str">
            <v>DIVARICATORE LANGENBECK 40X10MM</v>
          </cell>
          <cell r="C1916">
            <v>54.7</v>
          </cell>
          <cell r="D1916">
            <v>54.7</v>
          </cell>
          <cell r="E1916" t="str">
            <v>EUR</v>
          </cell>
          <cell r="F1916">
            <v>1</v>
          </cell>
        </row>
        <row r="1917">
          <cell r="A1917" t="str">
            <v>BT326R</v>
          </cell>
          <cell r="B1917" t="str">
            <v>DIVARICATORE LANGENBECK 40X13MM</v>
          </cell>
          <cell r="C1917">
            <v>54.7</v>
          </cell>
          <cell r="D1917">
            <v>54.7</v>
          </cell>
          <cell r="E1917" t="str">
            <v>EUR</v>
          </cell>
          <cell r="F1917">
            <v>1</v>
          </cell>
        </row>
        <row r="1918">
          <cell r="A1918" t="str">
            <v>BT327R</v>
          </cell>
          <cell r="B1918" t="str">
            <v>DIVARICATORE LANGENBECK 55X20MM</v>
          </cell>
          <cell r="C1918">
            <v>59.4</v>
          </cell>
          <cell r="D1918">
            <v>59.4</v>
          </cell>
          <cell r="E1918" t="str">
            <v>EUR</v>
          </cell>
          <cell r="F1918">
            <v>1</v>
          </cell>
        </row>
        <row r="1919">
          <cell r="A1919" t="str">
            <v>BT328R</v>
          </cell>
          <cell r="B1919" t="str">
            <v>DIVARICATORE LANGENBECK 64X20MM 210MM</v>
          </cell>
          <cell r="C1919">
            <v>92.5</v>
          </cell>
          <cell r="D1919">
            <v>92.5</v>
          </cell>
          <cell r="E1919" t="str">
            <v>EUR</v>
          </cell>
          <cell r="F1919">
            <v>1</v>
          </cell>
        </row>
        <row r="1920">
          <cell r="A1920" t="str">
            <v>BT329R</v>
          </cell>
          <cell r="B1920" t="str">
            <v>DIVARICATORE MORRIS 70X40MM 250MM</v>
          </cell>
          <cell r="C1920">
            <v>146.33000000000001</v>
          </cell>
          <cell r="D1920">
            <v>146.33000000000001</v>
          </cell>
          <cell r="E1920" t="str">
            <v>EUR</v>
          </cell>
          <cell r="F1920">
            <v>1</v>
          </cell>
        </row>
        <row r="1921">
          <cell r="A1921" t="str">
            <v>BT330R</v>
          </cell>
          <cell r="B1921" t="str">
            <v>DIVARICATORE MORRIS 70X50MM 250MM</v>
          </cell>
          <cell r="C1921">
            <v>146.33000000000001</v>
          </cell>
          <cell r="D1921">
            <v>146.33000000000001</v>
          </cell>
          <cell r="E1921" t="str">
            <v>EUR</v>
          </cell>
          <cell r="F1921">
            <v>1</v>
          </cell>
        </row>
        <row r="1922">
          <cell r="A1922" t="str">
            <v>BT331R</v>
          </cell>
          <cell r="B1922" t="str">
            <v>DIVARICATORE MORRIS 70X65MM 250MM</v>
          </cell>
          <cell r="C1922">
            <v>146.33000000000001</v>
          </cell>
          <cell r="D1922">
            <v>146.33000000000001</v>
          </cell>
          <cell r="E1922" t="str">
            <v>EUR</v>
          </cell>
          <cell r="F1922">
            <v>1</v>
          </cell>
        </row>
        <row r="1923">
          <cell r="A1923" t="str">
            <v>BT332R</v>
          </cell>
          <cell r="B1923" t="str">
            <v>DIVARICATORE LANGENBECK 83X15MM</v>
          </cell>
          <cell r="C1923">
            <v>175.8</v>
          </cell>
          <cell r="D1923">
            <v>175.8</v>
          </cell>
          <cell r="E1923" t="str">
            <v>EUR</v>
          </cell>
          <cell r="F1923">
            <v>1</v>
          </cell>
        </row>
        <row r="1924">
          <cell r="A1924" t="str">
            <v>BT340R</v>
          </cell>
          <cell r="B1924" t="str">
            <v>DIVARICATORE KOCHER 23X8MM</v>
          </cell>
          <cell r="C1924">
            <v>116.7</v>
          </cell>
          <cell r="D1924">
            <v>116.7</v>
          </cell>
          <cell r="E1924" t="str">
            <v>EUR</v>
          </cell>
          <cell r="F1924">
            <v>1</v>
          </cell>
        </row>
        <row r="1925">
          <cell r="A1925" t="str">
            <v>BT343R</v>
          </cell>
          <cell r="B1925" t="str">
            <v>UNCINO MODIFIC.SEC.LANGE LUNG.40X10MM</v>
          </cell>
          <cell r="C1925">
            <v>98.4</v>
          </cell>
          <cell r="D1925">
            <v>98.4</v>
          </cell>
          <cell r="E1925" t="str">
            <v>EUR</v>
          </cell>
          <cell r="F1925">
            <v>1</v>
          </cell>
        </row>
        <row r="1926">
          <cell r="A1926" t="str">
            <v>BT351R</v>
          </cell>
          <cell r="B1926" t="str">
            <v>DIVARICATORE SAUERBRUCH PICCOLO 46X16M</v>
          </cell>
          <cell r="C1926">
            <v>140.80000000000001</v>
          </cell>
          <cell r="D1926">
            <v>140.80000000000001</v>
          </cell>
          <cell r="E1926" t="str">
            <v>EUR</v>
          </cell>
          <cell r="F1926">
            <v>1</v>
          </cell>
        </row>
        <row r="1927">
          <cell r="A1927" t="str">
            <v>BT352R</v>
          </cell>
          <cell r="B1927" t="str">
            <v>DIVARICATORE SAUERBRUCH MEDIO 55X22MM</v>
          </cell>
          <cell r="C1927">
            <v>140.80000000000001</v>
          </cell>
          <cell r="D1927">
            <v>140.80000000000001</v>
          </cell>
          <cell r="E1927" t="str">
            <v>EUR</v>
          </cell>
          <cell r="F1927">
            <v>1</v>
          </cell>
        </row>
        <row r="1928">
          <cell r="A1928" t="str">
            <v>BT353R</v>
          </cell>
          <cell r="B1928" t="str">
            <v>DIVARICATORE SAUERBRUCH GRANDE 72X19MM</v>
          </cell>
          <cell r="C1928">
            <v>140.80000000000001</v>
          </cell>
          <cell r="D1928">
            <v>140.80000000000001</v>
          </cell>
          <cell r="E1928" t="str">
            <v>EUR</v>
          </cell>
          <cell r="F1928">
            <v>1</v>
          </cell>
        </row>
        <row r="1929">
          <cell r="A1929" t="str">
            <v>BT354R</v>
          </cell>
          <cell r="B1929" t="str">
            <v>DIVARICATORE KOCHER-LANGENBECK 25X6MM</v>
          </cell>
          <cell r="C1929">
            <v>65.3</v>
          </cell>
          <cell r="D1929">
            <v>65.3</v>
          </cell>
          <cell r="E1929" t="str">
            <v>EUR</v>
          </cell>
          <cell r="F1929">
            <v>1</v>
          </cell>
        </row>
        <row r="1930">
          <cell r="A1930" t="str">
            <v>BT356R</v>
          </cell>
          <cell r="B1930" t="str">
            <v>DIVARICATORE KOCHER-LANGENBECK 35X8MM</v>
          </cell>
          <cell r="C1930">
            <v>65.3</v>
          </cell>
          <cell r="D1930">
            <v>65.3</v>
          </cell>
          <cell r="E1930" t="str">
            <v>EUR</v>
          </cell>
          <cell r="F1930">
            <v>1</v>
          </cell>
        </row>
        <row r="1931">
          <cell r="A1931" t="str">
            <v>BT357R</v>
          </cell>
          <cell r="B1931" t="str">
            <v>DIVARICAT.DI KOCHER-LANGENBECK 35X11MM</v>
          </cell>
          <cell r="C1931">
            <v>65.3</v>
          </cell>
          <cell r="D1931">
            <v>65.3</v>
          </cell>
          <cell r="E1931" t="str">
            <v>EUR</v>
          </cell>
          <cell r="F1931">
            <v>1</v>
          </cell>
        </row>
        <row r="1932">
          <cell r="A1932" t="str">
            <v>BT358R</v>
          </cell>
          <cell r="B1932" t="str">
            <v>DIVARICAT.DI KOCHER-LANGENBECK 35X15MM</v>
          </cell>
          <cell r="C1932">
            <v>65.3</v>
          </cell>
          <cell r="D1932">
            <v>65.3</v>
          </cell>
          <cell r="E1932" t="str">
            <v>EUR</v>
          </cell>
          <cell r="F1932">
            <v>1</v>
          </cell>
        </row>
        <row r="1933">
          <cell r="A1933" t="str">
            <v>BT359R</v>
          </cell>
          <cell r="B1933" t="str">
            <v>DIVARICAT.DI KOCHER-LANGENBECK 41X11MM</v>
          </cell>
          <cell r="C1933">
            <v>68.2</v>
          </cell>
          <cell r="D1933">
            <v>68.2</v>
          </cell>
          <cell r="E1933" t="str">
            <v>EUR</v>
          </cell>
          <cell r="F1933">
            <v>1</v>
          </cell>
        </row>
        <row r="1934">
          <cell r="A1934" t="str">
            <v>BT361R</v>
          </cell>
          <cell r="B1934" t="str">
            <v>DIVARICAT.DI KOCHER-LANGENBECK 55X11MM</v>
          </cell>
          <cell r="C1934">
            <v>68.2</v>
          </cell>
          <cell r="D1934">
            <v>68.2</v>
          </cell>
          <cell r="E1934" t="str">
            <v>EUR</v>
          </cell>
          <cell r="F1934">
            <v>1</v>
          </cell>
        </row>
        <row r="1935">
          <cell r="A1935" t="str">
            <v>BT363R</v>
          </cell>
          <cell r="B1935" t="str">
            <v>DIVARICAT.DI KOCHER-LANGENBECK 70X14MM</v>
          </cell>
          <cell r="C1935">
            <v>82.3</v>
          </cell>
          <cell r="D1935">
            <v>82.3</v>
          </cell>
          <cell r="E1935" t="str">
            <v>EUR</v>
          </cell>
          <cell r="F1935">
            <v>1</v>
          </cell>
        </row>
        <row r="1936">
          <cell r="A1936" t="str">
            <v>BT364R</v>
          </cell>
          <cell r="B1936" t="str">
            <v>DIVARICAT.DI KOCHER-LANGENBECK 80X12MM</v>
          </cell>
          <cell r="C1936">
            <v>82.3</v>
          </cell>
          <cell r="D1936">
            <v>82.3</v>
          </cell>
          <cell r="E1936" t="str">
            <v>EUR</v>
          </cell>
          <cell r="F1936">
            <v>1</v>
          </cell>
        </row>
        <row r="1937">
          <cell r="A1937" t="str">
            <v>BT365R</v>
          </cell>
          <cell r="B1937" t="str">
            <v>DIVARICAT.DI KOCHER-LANGENBECK 80X16MM</v>
          </cell>
          <cell r="C1937">
            <v>82.3</v>
          </cell>
          <cell r="D1937">
            <v>82.3</v>
          </cell>
          <cell r="E1937" t="str">
            <v>EUR</v>
          </cell>
          <cell r="F1937">
            <v>1</v>
          </cell>
        </row>
        <row r="1938">
          <cell r="A1938" t="str">
            <v>BT369R</v>
          </cell>
          <cell r="B1938" t="str">
            <v>DIVARICATORE KOCHER 40X18MM</v>
          </cell>
          <cell r="C1938">
            <v>126.7</v>
          </cell>
          <cell r="D1938">
            <v>126.7</v>
          </cell>
          <cell r="E1938" t="str">
            <v>EUR</v>
          </cell>
          <cell r="F1938">
            <v>1</v>
          </cell>
        </row>
        <row r="1939">
          <cell r="A1939" t="str">
            <v>BT370R</v>
          </cell>
          <cell r="B1939" t="str">
            <v>DIVARICATORE KOCHER 60 X20MM</v>
          </cell>
          <cell r="C1939">
            <v>147.5</v>
          </cell>
          <cell r="D1939">
            <v>147.5</v>
          </cell>
          <cell r="E1939" t="str">
            <v>EUR</v>
          </cell>
          <cell r="F1939">
            <v>1</v>
          </cell>
        </row>
        <row r="1940">
          <cell r="A1940" t="str">
            <v>BT371R</v>
          </cell>
          <cell r="B1940" t="str">
            <v>DIVARICATORE KOCHER 60X25MM</v>
          </cell>
          <cell r="C1940">
            <v>126.7</v>
          </cell>
          <cell r="D1940">
            <v>126.7</v>
          </cell>
          <cell r="E1940" t="str">
            <v>EUR</v>
          </cell>
          <cell r="F1940">
            <v>1</v>
          </cell>
        </row>
        <row r="1941">
          <cell r="A1941" t="str">
            <v>BT372R</v>
          </cell>
          <cell r="B1941" t="str">
            <v>DIVARICATORE KOCHER 75X30MM</v>
          </cell>
          <cell r="C1941">
            <v>147.5</v>
          </cell>
          <cell r="D1941">
            <v>147.5</v>
          </cell>
          <cell r="E1941" t="str">
            <v>EUR</v>
          </cell>
          <cell r="F1941">
            <v>1</v>
          </cell>
        </row>
        <row r="1942">
          <cell r="A1942" t="str">
            <v>BT373R</v>
          </cell>
          <cell r="B1942" t="str">
            <v>DIVARICATORE KOCHER 75X40MM</v>
          </cell>
          <cell r="C1942">
            <v>164.2</v>
          </cell>
          <cell r="D1942">
            <v>164.2</v>
          </cell>
          <cell r="E1942" t="str">
            <v>EUR</v>
          </cell>
          <cell r="F1942">
            <v>1</v>
          </cell>
        </row>
        <row r="1943">
          <cell r="A1943" t="str">
            <v>BT400R</v>
          </cell>
          <cell r="B1943" t="str">
            <v>UNCINO DURHAM 17X10MM</v>
          </cell>
          <cell r="C1943">
            <v>83.28</v>
          </cell>
          <cell r="D1943">
            <v>83.28</v>
          </cell>
          <cell r="E1943" t="str">
            <v>EUR</v>
          </cell>
          <cell r="F1943">
            <v>1</v>
          </cell>
        </row>
        <row r="1944">
          <cell r="A1944" t="str">
            <v>BT401800</v>
          </cell>
          <cell r="B1944" t="str">
            <v>CLIP</v>
          </cell>
          <cell r="C1944">
            <v>38.200000000000003</v>
          </cell>
          <cell r="D1944">
            <v>38.200000000000003</v>
          </cell>
          <cell r="E1944" t="str">
            <v>EUR</v>
          </cell>
          <cell r="F1944">
            <v>1</v>
          </cell>
        </row>
        <row r="1945">
          <cell r="A1945" t="str">
            <v>BT404R</v>
          </cell>
          <cell r="B1945" t="str">
            <v>DIVARICAT.MIDDELDORPF PICC.15X15MM</v>
          </cell>
          <cell r="C1945">
            <v>76.5</v>
          </cell>
          <cell r="D1945">
            <v>76.5</v>
          </cell>
          <cell r="E1945" t="str">
            <v>EUR</v>
          </cell>
          <cell r="F1945">
            <v>1</v>
          </cell>
        </row>
        <row r="1946">
          <cell r="A1946" t="str">
            <v>BT405R</v>
          </cell>
          <cell r="B1946" t="str">
            <v>DIVARICAT.MIDDELDORPF MEDIO 20X22MM</v>
          </cell>
          <cell r="C1946">
            <v>76.5</v>
          </cell>
          <cell r="D1946">
            <v>76.5</v>
          </cell>
          <cell r="E1946" t="str">
            <v>EUR</v>
          </cell>
          <cell r="F1946">
            <v>1</v>
          </cell>
        </row>
        <row r="1947">
          <cell r="A1947" t="str">
            <v>BT406R</v>
          </cell>
          <cell r="B1947" t="str">
            <v>DIVARICAT.MIDDELDORPF MEDIO 28X28MM</v>
          </cell>
          <cell r="C1947">
            <v>76.5</v>
          </cell>
          <cell r="D1947">
            <v>76.5</v>
          </cell>
          <cell r="E1947" t="str">
            <v>EUR</v>
          </cell>
          <cell r="F1947">
            <v>1</v>
          </cell>
        </row>
        <row r="1948">
          <cell r="A1948" t="str">
            <v>BT408R</v>
          </cell>
          <cell r="B1948" t="str">
            <v>DIVARICAT.GREENE MANICO FINESTR.28X22MM</v>
          </cell>
          <cell r="C1948">
            <v>63.2</v>
          </cell>
          <cell r="D1948">
            <v>63.2</v>
          </cell>
          <cell r="E1948" t="str">
            <v>EUR</v>
          </cell>
          <cell r="F1948">
            <v>1</v>
          </cell>
        </row>
        <row r="1949">
          <cell r="A1949" t="str">
            <v>BT419R</v>
          </cell>
          <cell r="B1949" t="str">
            <v>UNCINO MENISCALE 38X9MM</v>
          </cell>
          <cell r="C1949">
            <v>123.4</v>
          </cell>
          <cell r="D1949">
            <v>123.4</v>
          </cell>
          <cell r="E1949" t="str">
            <v>EUR</v>
          </cell>
          <cell r="F1949">
            <v>1</v>
          </cell>
        </row>
        <row r="1950">
          <cell r="A1950" t="str">
            <v>BT420R</v>
          </cell>
          <cell r="B1950" t="str">
            <v>DIVARICAT.PER GINOCCHIO BLOUNT 40X4MM</v>
          </cell>
          <cell r="C1950">
            <v>155</v>
          </cell>
          <cell r="D1950">
            <v>155</v>
          </cell>
          <cell r="E1950" t="str">
            <v>EUR</v>
          </cell>
          <cell r="F1950">
            <v>1</v>
          </cell>
        </row>
        <row r="1951">
          <cell r="A1951" t="str">
            <v>BT421R</v>
          </cell>
          <cell r="B1951" t="str">
            <v>UNCINO MENISCALE SMILLIE ANG.32X19MM</v>
          </cell>
          <cell r="C1951">
            <v>147.5</v>
          </cell>
          <cell r="D1951">
            <v>147.5</v>
          </cell>
          <cell r="E1951" t="str">
            <v>EUR</v>
          </cell>
          <cell r="F1951">
            <v>1</v>
          </cell>
        </row>
        <row r="1952">
          <cell r="A1952" t="str">
            <v>BT422R</v>
          </cell>
          <cell r="B1952" t="str">
            <v>UNCINO MENISCALE SMILLIE ANG.48X19MM</v>
          </cell>
          <cell r="C1952">
            <v>147.5</v>
          </cell>
          <cell r="D1952">
            <v>147.5</v>
          </cell>
          <cell r="E1952" t="str">
            <v>EUR</v>
          </cell>
          <cell r="F1952">
            <v>1</v>
          </cell>
        </row>
        <row r="1953">
          <cell r="A1953" t="str">
            <v>BT423R</v>
          </cell>
          <cell r="B1953" t="str">
            <v>UNCINO MENISCALE SMILLIE ANG.57X19MM</v>
          </cell>
          <cell r="C1953">
            <v>147.5</v>
          </cell>
          <cell r="D1953">
            <v>147.5</v>
          </cell>
          <cell r="E1953" t="str">
            <v>EUR</v>
          </cell>
          <cell r="F1953">
            <v>1</v>
          </cell>
        </row>
        <row r="1954">
          <cell r="A1954" t="str">
            <v>BT424R</v>
          </cell>
          <cell r="B1954" t="str">
            <v>UNCINO MENISC.SMILLIE CRV.RITROR.52X13MM</v>
          </cell>
          <cell r="C1954">
            <v>165</v>
          </cell>
          <cell r="D1954">
            <v>165</v>
          </cell>
          <cell r="E1954" t="str">
            <v>EUR</v>
          </cell>
          <cell r="F1954">
            <v>1</v>
          </cell>
        </row>
        <row r="1955">
          <cell r="A1955" t="str">
            <v>BT425R</v>
          </cell>
          <cell r="B1955" t="str">
            <v>UNCINO MENISCALE SMILLIE CRV.12X13MM</v>
          </cell>
          <cell r="C1955">
            <v>165</v>
          </cell>
          <cell r="D1955">
            <v>165</v>
          </cell>
          <cell r="E1955" t="str">
            <v>EUR</v>
          </cell>
          <cell r="F1955">
            <v>1</v>
          </cell>
        </row>
        <row r="1956">
          <cell r="A1956" t="str">
            <v>BT430R</v>
          </cell>
          <cell r="B1956" t="str">
            <v>UNCINO MENISCALE FORMA S 56X10MM</v>
          </cell>
          <cell r="C1956">
            <v>155</v>
          </cell>
          <cell r="D1956">
            <v>155</v>
          </cell>
          <cell r="E1956" t="str">
            <v>EUR</v>
          </cell>
          <cell r="F1956">
            <v>1</v>
          </cell>
        </row>
        <row r="1957">
          <cell r="A1957" t="str">
            <v>BT440R</v>
          </cell>
          <cell r="B1957" t="str">
            <v>DIVARICATORE HOESEL 60X20MM</v>
          </cell>
          <cell r="C1957">
            <v>189.9</v>
          </cell>
          <cell r="D1957">
            <v>189.9</v>
          </cell>
          <cell r="E1957" t="str">
            <v>EUR</v>
          </cell>
          <cell r="F1957">
            <v>1</v>
          </cell>
        </row>
        <row r="1958">
          <cell r="A1958" t="str">
            <v>BT441R</v>
          </cell>
          <cell r="B1958" t="str">
            <v>DIVARICATORE HOESEL 80X30MM</v>
          </cell>
          <cell r="C1958">
            <v>221.7</v>
          </cell>
          <cell r="D1958">
            <v>221.7</v>
          </cell>
          <cell r="E1958" t="str">
            <v>EUR</v>
          </cell>
          <cell r="F1958">
            <v>1</v>
          </cell>
        </row>
        <row r="1959">
          <cell r="A1959" t="str">
            <v>BT442R</v>
          </cell>
          <cell r="B1959" t="str">
            <v>DIVARICATORE HOESEL 100X30MM</v>
          </cell>
          <cell r="C1959">
            <v>262.39999999999998</v>
          </cell>
          <cell r="D1959">
            <v>262.39999999999998</v>
          </cell>
          <cell r="E1959" t="str">
            <v>EUR</v>
          </cell>
          <cell r="F1959">
            <v>1</v>
          </cell>
        </row>
        <row r="1960">
          <cell r="A1960" t="str">
            <v>BT443R</v>
          </cell>
          <cell r="B1960" t="str">
            <v>DIVARICATORE HOESEL 120X30MM</v>
          </cell>
          <cell r="C1960">
            <v>278.3</v>
          </cell>
          <cell r="D1960">
            <v>278.3</v>
          </cell>
          <cell r="E1960" t="str">
            <v>EUR</v>
          </cell>
          <cell r="F1960">
            <v>1</v>
          </cell>
        </row>
        <row r="1961">
          <cell r="A1961" t="str">
            <v>BT444R</v>
          </cell>
          <cell r="B1961" t="str">
            <v>DIVARICATORE HOESEL 140X30MM</v>
          </cell>
          <cell r="C1961">
            <v>290</v>
          </cell>
          <cell r="D1961">
            <v>290</v>
          </cell>
          <cell r="E1961" t="str">
            <v>EUR</v>
          </cell>
          <cell r="F1961">
            <v>1</v>
          </cell>
        </row>
        <row r="1962">
          <cell r="A1962" t="str">
            <v>BT445R</v>
          </cell>
          <cell r="B1962" t="str">
            <v>DIVARICAT.DI HOESEL VALVA 140X40MM</v>
          </cell>
          <cell r="C1962">
            <v>305</v>
          </cell>
          <cell r="D1962">
            <v>305</v>
          </cell>
          <cell r="E1962" t="str">
            <v>EUR</v>
          </cell>
          <cell r="F1962">
            <v>1</v>
          </cell>
        </row>
        <row r="1963">
          <cell r="A1963" t="str">
            <v>BT446R</v>
          </cell>
          <cell r="B1963" t="str">
            <v>DIVARICAT.DI HOESEL VALVA 220X40MM</v>
          </cell>
          <cell r="C1963">
            <v>312.8</v>
          </cell>
          <cell r="D1963">
            <v>312.8</v>
          </cell>
          <cell r="E1963" t="str">
            <v>EUR</v>
          </cell>
          <cell r="F1963">
            <v>1</v>
          </cell>
        </row>
        <row r="1964">
          <cell r="A1964" t="str">
            <v>BT457R</v>
          </cell>
          <cell r="B1964" t="str">
            <v>DIVARICAT.DI KOCHER GRANDE 20X12MM</v>
          </cell>
          <cell r="C1964">
            <v>67.599999999999994</v>
          </cell>
          <cell r="D1964">
            <v>67.599999999999994</v>
          </cell>
          <cell r="E1964" t="str">
            <v>EUR</v>
          </cell>
          <cell r="F1964">
            <v>1</v>
          </cell>
        </row>
        <row r="1965">
          <cell r="A1965" t="str">
            <v>BT458R</v>
          </cell>
          <cell r="B1965" t="str">
            <v>DIVARICAT.DI KOCHER GRANDE 20X15MM</v>
          </cell>
          <cell r="C1965">
            <v>67.599999999999994</v>
          </cell>
          <cell r="D1965">
            <v>67.599999999999994</v>
          </cell>
          <cell r="E1965" t="str">
            <v>EUR</v>
          </cell>
          <cell r="F1965">
            <v>1</v>
          </cell>
        </row>
        <row r="1966">
          <cell r="A1966" t="str">
            <v>BT459R</v>
          </cell>
          <cell r="B1966" t="str">
            <v>DIVARICAT.KOCHER MOD.GRANDE 36X20MM</v>
          </cell>
          <cell r="C1966">
            <v>89.8</v>
          </cell>
          <cell r="D1966">
            <v>89.8</v>
          </cell>
          <cell r="E1966" t="str">
            <v>EUR</v>
          </cell>
          <cell r="F1966">
            <v>1</v>
          </cell>
        </row>
        <row r="1967">
          <cell r="A1967" t="str">
            <v>BT460R</v>
          </cell>
          <cell r="B1967" t="str">
            <v>DIVARICATORE ADDOMINALE KOCHER 67X25MM</v>
          </cell>
          <cell r="C1967">
            <v>105.4</v>
          </cell>
          <cell r="D1967">
            <v>105.4</v>
          </cell>
          <cell r="E1967" t="str">
            <v>EUR</v>
          </cell>
          <cell r="F1967">
            <v>1</v>
          </cell>
        </row>
        <row r="1968">
          <cell r="A1968" t="str">
            <v>BT461R</v>
          </cell>
          <cell r="B1968" t="str">
            <v>DIVARICATORE ADDOMINALE KOCHER 80X42MM</v>
          </cell>
          <cell r="C1968">
            <v>213.3</v>
          </cell>
          <cell r="D1968">
            <v>213.3</v>
          </cell>
          <cell r="E1968" t="str">
            <v>EUR</v>
          </cell>
          <cell r="F1968">
            <v>1</v>
          </cell>
        </row>
        <row r="1969">
          <cell r="A1969" t="str">
            <v>BT462R</v>
          </cell>
          <cell r="B1969" t="str">
            <v>DIVARICATORE ADDOMINALE KOCHER 80X50MM</v>
          </cell>
          <cell r="C1969">
            <v>213.3</v>
          </cell>
          <cell r="D1969">
            <v>213.3</v>
          </cell>
          <cell r="E1969" t="str">
            <v>EUR</v>
          </cell>
          <cell r="F1969">
            <v>1</v>
          </cell>
        </row>
        <row r="1970">
          <cell r="A1970" t="str">
            <v>BT463R</v>
          </cell>
          <cell r="B1970" t="str">
            <v>DIVARICATORE ADDOMINALE KOCHER 80X60MM</v>
          </cell>
          <cell r="C1970">
            <v>213.3</v>
          </cell>
          <cell r="D1970">
            <v>213.3</v>
          </cell>
          <cell r="E1970" t="str">
            <v>EUR</v>
          </cell>
          <cell r="F1970">
            <v>1</v>
          </cell>
        </row>
        <row r="1971">
          <cell r="A1971" t="str">
            <v>BT464R</v>
          </cell>
          <cell r="B1971" t="str">
            <v>DIVARICATORE KRAEMER 66X10MM</v>
          </cell>
          <cell r="C1971">
            <v>127.9</v>
          </cell>
          <cell r="D1971">
            <v>127.9</v>
          </cell>
          <cell r="E1971" t="str">
            <v>EUR</v>
          </cell>
          <cell r="F1971">
            <v>1</v>
          </cell>
        </row>
        <row r="1972">
          <cell r="A1972" t="str">
            <v>BT465R</v>
          </cell>
          <cell r="B1972" t="str">
            <v>DIVARICATORE CASPAR 67X17MM</v>
          </cell>
          <cell r="C1972">
            <v>169.3</v>
          </cell>
          <cell r="D1972">
            <v>169.3</v>
          </cell>
          <cell r="E1972" t="str">
            <v>EUR</v>
          </cell>
          <cell r="F1972">
            <v>1</v>
          </cell>
        </row>
        <row r="1973">
          <cell r="A1973" t="str">
            <v>BT470R</v>
          </cell>
          <cell r="B1973" t="str">
            <v>DIVARICATORI RICHARDSON-EASTMAN</v>
          </cell>
          <cell r="C1973">
            <v>135.80000000000001</v>
          </cell>
          <cell r="D1973">
            <v>135.80000000000001</v>
          </cell>
          <cell r="E1973" t="str">
            <v>EUR</v>
          </cell>
          <cell r="F1973">
            <v>1</v>
          </cell>
        </row>
        <row r="1974">
          <cell r="A1974" t="str">
            <v>BT471001</v>
          </cell>
          <cell r="B1974" t="str">
            <v>WOUND RETRACTOR</v>
          </cell>
          <cell r="C1974">
            <v>18.899999999999999</v>
          </cell>
          <cell r="D1974">
            <v>18.899999999999999</v>
          </cell>
          <cell r="E1974" t="str">
            <v>EUR</v>
          </cell>
          <cell r="F1974">
            <v>1</v>
          </cell>
        </row>
        <row r="1975">
          <cell r="A1975" t="str">
            <v>BT471R</v>
          </cell>
          <cell r="B1975" t="str">
            <v>DIVARICAT.RICHARDSON-EASTMAN 22X21/29X30</v>
          </cell>
          <cell r="C1975">
            <v>65.599999999999994</v>
          </cell>
          <cell r="D1975">
            <v>65.599999999999994</v>
          </cell>
          <cell r="E1975" t="str">
            <v>EUR</v>
          </cell>
          <cell r="F1975">
            <v>1</v>
          </cell>
        </row>
        <row r="1976">
          <cell r="A1976" t="str">
            <v>BT472R</v>
          </cell>
          <cell r="B1976" t="str">
            <v>DIVARICAT.RICHARDSON-EASTMAN 38X37/64X43</v>
          </cell>
          <cell r="C1976">
            <v>70.3</v>
          </cell>
          <cell r="D1976">
            <v>70.3</v>
          </cell>
          <cell r="E1976" t="str">
            <v>EUR</v>
          </cell>
          <cell r="F1976">
            <v>1</v>
          </cell>
        </row>
        <row r="1977">
          <cell r="A1977" t="str">
            <v>BT475004</v>
          </cell>
          <cell r="B1977" t="str">
            <v>HANDLE</v>
          </cell>
          <cell r="C1977">
            <v>19.5</v>
          </cell>
          <cell r="D1977">
            <v>19.5</v>
          </cell>
          <cell r="E1977" t="str">
            <v>EUR</v>
          </cell>
          <cell r="F1977">
            <v>1</v>
          </cell>
        </row>
        <row r="1978">
          <cell r="A1978" t="str">
            <v>BT475205</v>
          </cell>
          <cell r="B1978" t="str">
            <v>COLLAR TURNED</v>
          </cell>
          <cell r="C1978">
            <v>11.2</v>
          </cell>
          <cell r="D1978">
            <v>11.2</v>
          </cell>
          <cell r="E1978" t="str">
            <v>EUR</v>
          </cell>
          <cell r="F1978">
            <v>1</v>
          </cell>
        </row>
        <row r="1979">
          <cell r="A1979" t="str">
            <v>BT475R</v>
          </cell>
          <cell r="B1979" t="str">
            <v>DIVARICAT.RICHARDSON PICC.23X20MM</v>
          </cell>
          <cell r="C1979">
            <v>85.7</v>
          </cell>
          <cell r="D1979">
            <v>85.7</v>
          </cell>
          <cell r="E1979" t="str">
            <v>EUR</v>
          </cell>
          <cell r="F1979">
            <v>1</v>
          </cell>
        </row>
        <row r="1980">
          <cell r="A1980" t="str">
            <v>BT476R</v>
          </cell>
          <cell r="B1980" t="str">
            <v>DIVARICAT.RICHARDSON MEDIO 30X29MM</v>
          </cell>
          <cell r="C1980">
            <v>85.7</v>
          </cell>
          <cell r="D1980">
            <v>85.7</v>
          </cell>
          <cell r="E1980" t="str">
            <v>EUR</v>
          </cell>
          <cell r="F1980">
            <v>1</v>
          </cell>
        </row>
        <row r="1981">
          <cell r="A1981" t="str">
            <v>BT477R</v>
          </cell>
          <cell r="B1981" t="str">
            <v>DIVARICAT.RICHARDSON GRANDE 37X37MM</v>
          </cell>
          <cell r="C1981">
            <v>85.7</v>
          </cell>
          <cell r="D1981">
            <v>85.7</v>
          </cell>
          <cell r="E1981" t="str">
            <v>EUR</v>
          </cell>
          <cell r="F1981">
            <v>1</v>
          </cell>
        </row>
        <row r="1982">
          <cell r="A1982" t="str">
            <v>BT478R</v>
          </cell>
          <cell r="B1982" t="str">
            <v>DIVARICATORE RICHARDSON 47X21MM</v>
          </cell>
          <cell r="C1982">
            <v>99.2</v>
          </cell>
          <cell r="D1982">
            <v>99.2</v>
          </cell>
          <cell r="E1982" t="str">
            <v>EUR</v>
          </cell>
          <cell r="F1982">
            <v>1</v>
          </cell>
        </row>
        <row r="1983">
          <cell r="A1983" t="str">
            <v>BT479R</v>
          </cell>
          <cell r="B1983" t="str">
            <v>DIVARICATORE RICHARDSON 65X41MM 250MM</v>
          </cell>
          <cell r="C1983">
            <v>147.82</v>
          </cell>
          <cell r="D1983">
            <v>147.82</v>
          </cell>
          <cell r="E1983" t="str">
            <v>EUR</v>
          </cell>
          <cell r="F1983">
            <v>1</v>
          </cell>
        </row>
        <row r="1984">
          <cell r="A1984" t="str">
            <v>BT481R</v>
          </cell>
          <cell r="B1984" t="str">
            <v>DIVARICATORE KELLY 50X38MM</v>
          </cell>
          <cell r="C1984">
            <v>133.4</v>
          </cell>
          <cell r="D1984">
            <v>133.4</v>
          </cell>
          <cell r="E1984" t="str">
            <v>EUR</v>
          </cell>
          <cell r="F1984">
            <v>1</v>
          </cell>
        </row>
        <row r="1985">
          <cell r="A1985" t="str">
            <v>BT482R</v>
          </cell>
          <cell r="B1985" t="str">
            <v>DIVARICATORE KELLY 64X54MM</v>
          </cell>
          <cell r="C1985">
            <v>126.2</v>
          </cell>
          <cell r="D1985">
            <v>126.2</v>
          </cell>
          <cell r="E1985" t="str">
            <v>EUR</v>
          </cell>
          <cell r="F1985">
            <v>1</v>
          </cell>
        </row>
        <row r="1986">
          <cell r="A1986" t="str">
            <v>BT483R</v>
          </cell>
          <cell r="B1986" t="str">
            <v>DIVARICATORE KELLY 70X65MM</v>
          </cell>
          <cell r="C1986">
            <v>134.6</v>
          </cell>
          <cell r="D1986">
            <v>134.6</v>
          </cell>
          <cell r="E1986" t="str">
            <v>EUR</v>
          </cell>
          <cell r="F1986">
            <v>1</v>
          </cell>
        </row>
        <row r="1987">
          <cell r="A1987" t="str">
            <v>BT484R</v>
          </cell>
          <cell r="B1987" t="str">
            <v>DIVARICATORE KELLY 90X76MM</v>
          </cell>
          <cell r="C1987">
            <v>158.30000000000001</v>
          </cell>
          <cell r="D1987">
            <v>158.30000000000001</v>
          </cell>
          <cell r="E1987" t="str">
            <v>EUR</v>
          </cell>
          <cell r="F1987">
            <v>1</v>
          </cell>
        </row>
        <row r="1988">
          <cell r="A1988" t="str">
            <v>BT485R</v>
          </cell>
          <cell r="B1988" t="str">
            <v>DIVARICATORE MEYERDING PICCOLO 52X16MM</v>
          </cell>
          <cell r="C1988">
            <v>219.9</v>
          </cell>
          <cell r="D1988">
            <v>219.9</v>
          </cell>
          <cell r="E1988" t="str">
            <v>EUR</v>
          </cell>
          <cell r="F1988">
            <v>1</v>
          </cell>
        </row>
        <row r="1989">
          <cell r="A1989" t="str">
            <v>BT486R</v>
          </cell>
          <cell r="B1989" t="str">
            <v>DIVARICATORE MEYERDING 76X25MM</v>
          </cell>
          <cell r="C1989">
            <v>244.1</v>
          </cell>
          <cell r="D1989">
            <v>244.1</v>
          </cell>
          <cell r="E1989" t="str">
            <v>EUR</v>
          </cell>
          <cell r="F1989">
            <v>1</v>
          </cell>
        </row>
        <row r="1990">
          <cell r="A1990" t="str">
            <v>BT487R</v>
          </cell>
          <cell r="B1990" t="str">
            <v>DIVARICATORE MEYERDING 89X50MM</v>
          </cell>
          <cell r="C1990">
            <v>247.5</v>
          </cell>
          <cell r="D1990">
            <v>247.5</v>
          </cell>
          <cell r="E1990" t="str">
            <v>EUR</v>
          </cell>
          <cell r="F1990">
            <v>1</v>
          </cell>
        </row>
        <row r="1991">
          <cell r="A1991" t="str">
            <v>BT490R</v>
          </cell>
          <cell r="B1991" t="str">
            <v>DIVARICAT.KOCHER-WAGNER 20X15MM</v>
          </cell>
          <cell r="C1991">
            <v>297.5</v>
          </cell>
          <cell r="D1991">
            <v>297.5</v>
          </cell>
          <cell r="E1991" t="str">
            <v>EUR</v>
          </cell>
          <cell r="F1991">
            <v>1</v>
          </cell>
        </row>
        <row r="1992">
          <cell r="A1992" t="str">
            <v>BT492R</v>
          </cell>
          <cell r="B1992" t="str">
            <v>DIVARICAT.KOCHER-WAGNER 36X20MM</v>
          </cell>
          <cell r="C1992">
            <v>368.3</v>
          </cell>
          <cell r="D1992">
            <v>368.3</v>
          </cell>
          <cell r="E1992" t="str">
            <v>EUR</v>
          </cell>
          <cell r="F1992">
            <v>1</v>
          </cell>
        </row>
        <row r="1993">
          <cell r="A1993" t="str">
            <v>BT494R</v>
          </cell>
          <cell r="B1993" t="str">
            <v>DIVARICAT.KOCHER-WAGNER 64X25MM</v>
          </cell>
          <cell r="C1993">
            <v>384.3</v>
          </cell>
          <cell r="D1993">
            <v>384.3</v>
          </cell>
          <cell r="E1993" t="str">
            <v>EUR</v>
          </cell>
          <cell r="F1993">
            <v>1</v>
          </cell>
        </row>
        <row r="1994">
          <cell r="A1994" t="str">
            <v>BT498R</v>
          </cell>
          <cell r="B1994" t="str">
            <v>DIVARICAT.KOCHER-WAGNER 94X36MM</v>
          </cell>
          <cell r="C1994">
            <v>411.7</v>
          </cell>
          <cell r="D1994">
            <v>411.7</v>
          </cell>
          <cell r="E1994" t="str">
            <v>EUR</v>
          </cell>
          <cell r="F1994">
            <v>1</v>
          </cell>
        </row>
        <row r="1995">
          <cell r="A1995" t="str">
            <v>BT500R</v>
          </cell>
          <cell r="B1995" t="str">
            <v>UNCINO TUDOR EDWARD 55X47MM</v>
          </cell>
          <cell r="C1995">
            <v>370.7</v>
          </cell>
          <cell r="D1995">
            <v>370.7</v>
          </cell>
          <cell r="E1995" t="str">
            <v>EUR</v>
          </cell>
          <cell r="F1995">
            <v>1</v>
          </cell>
        </row>
        <row r="1996">
          <cell r="A1996" t="str">
            <v>BT501R</v>
          </cell>
          <cell r="B1996" t="str">
            <v>DIVARICATORE TAYLOR 30X70MM 185MM</v>
          </cell>
          <cell r="C1996">
            <v>55.51</v>
          </cell>
          <cell r="D1996">
            <v>55.51</v>
          </cell>
          <cell r="E1996" t="str">
            <v>EUR</v>
          </cell>
          <cell r="F1996">
            <v>1</v>
          </cell>
        </row>
        <row r="1997">
          <cell r="A1997" t="str">
            <v>BT502R</v>
          </cell>
          <cell r="B1997" t="str">
            <v>DIVARICATORE TAYLOR 200MM</v>
          </cell>
          <cell r="C1997">
            <v>68.400000000000006</v>
          </cell>
          <cell r="D1997">
            <v>68.400000000000006</v>
          </cell>
          <cell r="E1997" t="str">
            <v>EUR</v>
          </cell>
          <cell r="F1997">
            <v>1</v>
          </cell>
        </row>
        <row r="1998">
          <cell r="A1998" t="str">
            <v>BT503R</v>
          </cell>
          <cell r="B1998" t="str">
            <v>DIVARICATORE HIBBS 240MM</v>
          </cell>
          <cell r="C1998">
            <v>68.400000000000006</v>
          </cell>
          <cell r="D1998">
            <v>68.400000000000006</v>
          </cell>
          <cell r="E1998" t="str">
            <v>EUR</v>
          </cell>
          <cell r="F1998">
            <v>1</v>
          </cell>
        </row>
        <row r="1999">
          <cell r="A1999" t="str">
            <v>BT504R</v>
          </cell>
          <cell r="B1999" t="str">
            <v>DIVARICATORE HIBBS 232MM 20X50MM</v>
          </cell>
          <cell r="C1999">
            <v>132.5</v>
          </cell>
          <cell r="D1999">
            <v>132.5</v>
          </cell>
          <cell r="E1999" t="str">
            <v>EUR</v>
          </cell>
          <cell r="F1999">
            <v>1</v>
          </cell>
        </row>
        <row r="2000">
          <cell r="A2000" t="str">
            <v>BT505R</v>
          </cell>
          <cell r="B2000" t="str">
            <v>DIVARICATORE HIBBS 232MM 13X25MM</v>
          </cell>
          <cell r="C2000">
            <v>142.1</v>
          </cell>
          <cell r="D2000">
            <v>142.1</v>
          </cell>
          <cell r="E2000" t="str">
            <v>EUR</v>
          </cell>
          <cell r="F2000">
            <v>1</v>
          </cell>
        </row>
        <row r="2001">
          <cell r="A2001" t="str">
            <v>BT508R</v>
          </cell>
          <cell r="B2001" t="str">
            <v>DIVARIC.BRUNNER VALVA 80X20MM</v>
          </cell>
          <cell r="C2001">
            <v>101.4</v>
          </cell>
          <cell r="D2001">
            <v>101.4</v>
          </cell>
          <cell r="E2001" t="str">
            <v>EUR</v>
          </cell>
          <cell r="F2001">
            <v>1</v>
          </cell>
        </row>
        <row r="2002">
          <cell r="A2002" t="str">
            <v>BT509R</v>
          </cell>
          <cell r="B2002" t="str">
            <v>DIVARIC.BRUNNER VALVA 100X20MM</v>
          </cell>
          <cell r="C2002">
            <v>101.4</v>
          </cell>
          <cell r="D2002">
            <v>101.4</v>
          </cell>
          <cell r="E2002" t="str">
            <v>EUR</v>
          </cell>
          <cell r="F2002">
            <v>1</v>
          </cell>
        </row>
        <row r="2003">
          <cell r="A2003" t="str">
            <v>BT510R</v>
          </cell>
          <cell r="B2003" t="str">
            <v>DIVARIC.BRUNNER VALVA 120X25MM</v>
          </cell>
          <cell r="C2003">
            <v>112.9</v>
          </cell>
          <cell r="D2003">
            <v>112.9</v>
          </cell>
          <cell r="E2003" t="str">
            <v>EUR</v>
          </cell>
          <cell r="F2003">
            <v>1</v>
          </cell>
        </row>
        <row r="2004">
          <cell r="A2004" t="str">
            <v>BT511R</v>
          </cell>
          <cell r="B2004" t="str">
            <v>DIVARIC.BRUNNER VALVA 140X25MM</v>
          </cell>
          <cell r="C2004">
            <v>112.9</v>
          </cell>
          <cell r="D2004">
            <v>112.9</v>
          </cell>
          <cell r="E2004" t="str">
            <v>EUR</v>
          </cell>
          <cell r="F2004">
            <v>1</v>
          </cell>
        </row>
        <row r="2005">
          <cell r="A2005" t="str">
            <v>BT512R</v>
          </cell>
          <cell r="B2005" t="str">
            <v>DIVARIC.BRUNNER VALVA 160X30MM</v>
          </cell>
          <cell r="C2005">
            <v>119.5</v>
          </cell>
          <cell r="D2005">
            <v>119.5</v>
          </cell>
          <cell r="E2005" t="str">
            <v>EUR</v>
          </cell>
          <cell r="F2005">
            <v>1</v>
          </cell>
        </row>
        <row r="2006">
          <cell r="A2006" t="str">
            <v>BT513R</v>
          </cell>
          <cell r="B2006" t="str">
            <v>DIVARIC.BRUNNER VALVA 180X30MM</v>
          </cell>
          <cell r="C2006">
            <v>119.5</v>
          </cell>
          <cell r="D2006">
            <v>119.5</v>
          </cell>
          <cell r="E2006" t="str">
            <v>EUR</v>
          </cell>
          <cell r="F2006">
            <v>1</v>
          </cell>
        </row>
        <row r="2007">
          <cell r="A2007" t="str">
            <v>BT514R</v>
          </cell>
          <cell r="B2007" t="str">
            <v>DIVARICAT.SAUERBRUCH FENES.130X38MM</v>
          </cell>
          <cell r="C2007">
            <v>283.3</v>
          </cell>
          <cell r="D2007">
            <v>283.3</v>
          </cell>
          <cell r="E2007" t="str">
            <v>EUR</v>
          </cell>
          <cell r="F2007">
            <v>1</v>
          </cell>
        </row>
        <row r="2008">
          <cell r="A2008" t="str">
            <v>BT521R</v>
          </cell>
          <cell r="B2008" t="str">
            <v>DIVARICAT.CORYLLOS PICCOLO 80X20MM</v>
          </cell>
          <cell r="C2008">
            <v>274.89999999999998</v>
          </cell>
          <cell r="D2008">
            <v>274.89999999999998</v>
          </cell>
          <cell r="E2008" t="str">
            <v>EUR</v>
          </cell>
          <cell r="F2008">
            <v>1</v>
          </cell>
        </row>
        <row r="2009">
          <cell r="A2009" t="str">
            <v>BT522R</v>
          </cell>
          <cell r="B2009" t="str">
            <v>DIVARICAT.CORYLLOS MEDIO 115X38MM</v>
          </cell>
          <cell r="C2009">
            <v>294.89999999999998</v>
          </cell>
          <cell r="D2009">
            <v>294.89999999999998</v>
          </cell>
          <cell r="E2009" t="str">
            <v>EUR</v>
          </cell>
          <cell r="F2009">
            <v>1</v>
          </cell>
        </row>
        <row r="2010">
          <cell r="A2010" t="str">
            <v>BT523R</v>
          </cell>
          <cell r="B2010" t="str">
            <v>DIVARICAT.CORYLLOS GRANDE 115X65MM</v>
          </cell>
          <cell r="C2010">
            <v>354.1</v>
          </cell>
          <cell r="D2010">
            <v>354.1</v>
          </cell>
          <cell r="E2010" t="str">
            <v>EUR</v>
          </cell>
          <cell r="F2010">
            <v>1</v>
          </cell>
        </row>
        <row r="2011">
          <cell r="A2011" t="str">
            <v>BT524R</v>
          </cell>
          <cell r="B2011" t="str">
            <v>DIVARICAT.DI BRUNNER VALVA 80X20MM</v>
          </cell>
          <cell r="C2011">
            <v>175.8</v>
          </cell>
          <cell r="D2011">
            <v>175.8</v>
          </cell>
          <cell r="E2011" t="str">
            <v>EUR</v>
          </cell>
          <cell r="F2011">
            <v>1</v>
          </cell>
        </row>
        <row r="2012">
          <cell r="A2012" t="str">
            <v>BT525R</v>
          </cell>
          <cell r="B2012" t="str">
            <v>DIVARICATORE BRUNNER VALVA 100X25MM</v>
          </cell>
          <cell r="C2012">
            <v>179.9</v>
          </cell>
          <cell r="D2012">
            <v>179.9</v>
          </cell>
          <cell r="E2012" t="str">
            <v>EUR</v>
          </cell>
          <cell r="F2012">
            <v>1</v>
          </cell>
        </row>
        <row r="2013">
          <cell r="A2013" t="str">
            <v>BT526R</v>
          </cell>
          <cell r="B2013" t="str">
            <v>DIVARICATORE BRUNNER VALVA 120X25MM</v>
          </cell>
          <cell r="C2013">
            <v>189.9</v>
          </cell>
          <cell r="D2013">
            <v>189.9</v>
          </cell>
          <cell r="E2013" t="str">
            <v>EUR</v>
          </cell>
          <cell r="F2013">
            <v>1</v>
          </cell>
        </row>
        <row r="2014">
          <cell r="A2014" t="str">
            <v>BT527R</v>
          </cell>
          <cell r="B2014" t="str">
            <v>DIVARICATORE BRUNNER VALVA 130X30MM</v>
          </cell>
          <cell r="C2014">
            <v>198.3</v>
          </cell>
          <cell r="D2014">
            <v>198.3</v>
          </cell>
          <cell r="E2014" t="str">
            <v>EUR</v>
          </cell>
          <cell r="F2014">
            <v>1</v>
          </cell>
        </row>
        <row r="2015">
          <cell r="A2015" t="str">
            <v>BT528R</v>
          </cell>
          <cell r="B2015" t="str">
            <v>DIVARICATORE BRUNNER VALVA 140X30MM</v>
          </cell>
          <cell r="C2015">
            <v>207.4</v>
          </cell>
          <cell r="D2015">
            <v>207.4</v>
          </cell>
          <cell r="E2015" t="str">
            <v>EUR</v>
          </cell>
          <cell r="F2015">
            <v>1</v>
          </cell>
        </row>
        <row r="2016">
          <cell r="A2016" t="str">
            <v>BT529R</v>
          </cell>
          <cell r="B2016" t="str">
            <v>DIVARICATORE BRUNNER VALVA 160X30MM</v>
          </cell>
          <cell r="C2016">
            <v>215</v>
          </cell>
          <cell r="D2016">
            <v>215</v>
          </cell>
          <cell r="E2016" t="str">
            <v>EUR</v>
          </cell>
          <cell r="F2016">
            <v>1</v>
          </cell>
        </row>
        <row r="2017">
          <cell r="A2017" t="str">
            <v>BT530R</v>
          </cell>
          <cell r="B2017" t="str">
            <v>DIVARICATORE BRUNNER VALVA 180X30MM</v>
          </cell>
          <cell r="C2017">
            <v>223.3</v>
          </cell>
          <cell r="D2017">
            <v>223.3</v>
          </cell>
          <cell r="E2017" t="str">
            <v>EUR</v>
          </cell>
          <cell r="F2017">
            <v>1</v>
          </cell>
        </row>
        <row r="2018">
          <cell r="A2018" t="str">
            <v>BT531R</v>
          </cell>
          <cell r="B2018" t="str">
            <v>DIVARICAT.SCAPOLA DAVIDSON 90X80MM</v>
          </cell>
          <cell r="C2018">
            <v>562.29999999999995</v>
          </cell>
          <cell r="D2018">
            <v>562.29999999999995</v>
          </cell>
          <cell r="E2018" t="str">
            <v>EUR</v>
          </cell>
          <cell r="F2018">
            <v>1</v>
          </cell>
        </row>
        <row r="2019">
          <cell r="A2019" t="str">
            <v>BT540P</v>
          </cell>
          <cell r="B2019" t="str">
            <v>RETRATTORE 60X40MM RADIOTRASPARENTE</v>
          </cell>
          <cell r="C2019">
            <v>240.4</v>
          </cell>
          <cell r="D2019">
            <v>240.4</v>
          </cell>
          <cell r="E2019" t="str">
            <v>EUR</v>
          </cell>
          <cell r="F2019">
            <v>1</v>
          </cell>
        </row>
        <row r="2020">
          <cell r="A2020" t="str">
            <v>BT542P</v>
          </cell>
          <cell r="B2020" t="str">
            <v>RETRATTORE 100X40MM RADIOTRASPARENTE</v>
          </cell>
          <cell r="C2020">
            <v>314.7</v>
          </cell>
          <cell r="D2020">
            <v>314.7</v>
          </cell>
          <cell r="E2020" t="str">
            <v>EUR</v>
          </cell>
          <cell r="F2020">
            <v>1</v>
          </cell>
        </row>
        <row r="2021">
          <cell r="A2021" t="str">
            <v>BT545P</v>
          </cell>
          <cell r="B2021" t="str">
            <v>RETRATTORE 140X40MM RADIOTRASPARENTE</v>
          </cell>
          <cell r="C2021">
            <v>371.5</v>
          </cell>
          <cell r="D2021">
            <v>371.5</v>
          </cell>
          <cell r="E2021" t="str">
            <v>EUR</v>
          </cell>
          <cell r="F2021">
            <v>1</v>
          </cell>
        </row>
        <row r="2022">
          <cell r="A2022" t="str">
            <v>BT551R</v>
          </cell>
          <cell r="B2022" t="str">
            <v>DIVARICAT.HARRINGTON FLESS.123X45MM</v>
          </cell>
          <cell r="C2022">
            <v>293.2</v>
          </cell>
          <cell r="D2022">
            <v>293.2</v>
          </cell>
          <cell r="E2022" t="str">
            <v>EUR</v>
          </cell>
          <cell r="F2022">
            <v>1</v>
          </cell>
        </row>
        <row r="2023">
          <cell r="A2023" t="str">
            <v>BT552R</v>
          </cell>
          <cell r="B2023" t="str">
            <v>DIVARICAT.HARRINGTON FLESS.123X64MM</v>
          </cell>
          <cell r="C2023">
            <v>312.5</v>
          </cell>
          <cell r="D2023">
            <v>312.5</v>
          </cell>
          <cell r="E2023" t="str">
            <v>EUR</v>
          </cell>
          <cell r="F2023">
            <v>1</v>
          </cell>
        </row>
        <row r="2024">
          <cell r="A2024" t="str">
            <v>BT553R</v>
          </cell>
          <cell r="B2024" t="str">
            <v>DIVARIC.HARRINGTON-PEMBERTON FLES.175X64</v>
          </cell>
          <cell r="C2024">
            <v>327.39999999999998</v>
          </cell>
          <cell r="D2024">
            <v>327.39999999999998</v>
          </cell>
          <cell r="E2024" t="str">
            <v>EUR</v>
          </cell>
          <cell r="F2024">
            <v>1</v>
          </cell>
        </row>
        <row r="2025">
          <cell r="A2025" t="str">
            <v>BT559R</v>
          </cell>
          <cell r="B2025" t="str">
            <v>DIVARICATORE SEC.ALLISON P.BAMBINI 40MM</v>
          </cell>
          <cell r="C2025">
            <v>240.8</v>
          </cell>
          <cell r="D2025">
            <v>240.8</v>
          </cell>
          <cell r="E2025" t="str">
            <v>EUR</v>
          </cell>
          <cell r="F2025">
            <v>1</v>
          </cell>
        </row>
        <row r="2026">
          <cell r="A2026" t="str">
            <v>BT560R</v>
          </cell>
          <cell r="B2026" t="str">
            <v>DIVARICAT.ALLISON  VALVA 54MM</v>
          </cell>
          <cell r="C2026">
            <v>251.6</v>
          </cell>
          <cell r="D2026">
            <v>251.6</v>
          </cell>
          <cell r="E2026" t="str">
            <v>EUR</v>
          </cell>
          <cell r="F2026">
            <v>1</v>
          </cell>
        </row>
        <row r="2027">
          <cell r="A2027" t="str">
            <v>BT561R</v>
          </cell>
          <cell r="B2027" t="str">
            <v>DIVARIC.INTRA-ADDOMINALE LARGO 137MM</v>
          </cell>
          <cell r="C2027">
            <v>637.29999999999995</v>
          </cell>
          <cell r="D2027">
            <v>637.29999999999995</v>
          </cell>
          <cell r="E2027" t="str">
            <v>EUR</v>
          </cell>
          <cell r="F2027">
            <v>1</v>
          </cell>
        </row>
        <row r="2028">
          <cell r="A2028" t="str">
            <v>BT594R</v>
          </cell>
          <cell r="B2028" t="str">
            <v>DIVARIC.ZENKER VALVA 36X8MM 245MM</v>
          </cell>
          <cell r="C2028">
            <v>105.7</v>
          </cell>
          <cell r="D2028">
            <v>105.7</v>
          </cell>
          <cell r="E2028" t="str">
            <v>EUR</v>
          </cell>
          <cell r="F2028">
            <v>1</v>
          </cell>
        </row>
        <row r="2029">
          <cell r="A2029" t="str">
            <v>BT595R</v>
          </cell>
          <cell r="B2029" t="str">
            <v>DIVARIC.ZENKER VALVA 60X12MM</v>
          </cell>
          <cell r="C2029">
            <v>115.5</v>
          </cell>
          <cell r="D2029">
            <v>115.5</v>
          </cell>
          <cell r="E2029" t="str">
            <v>EUR</v>
          </cell>
          <cell r="F2029">
            <v>1</v>
          </cell>
        </row>
        <row r="2030">
          <cell r="A2030" t="str">
            <v>BT596R</v>
          </cell>
          <cell r="B2030" t="str">
            <v>DIVARIC.ZENKER VALVA 75X12MM</v>
          </cell>
          <cell r="C2030">
            <v>115.5</v>
          </cell>
          <cell r="D2030">
            <v>115.5</v>
          </cell>
          <cell r="E2030" t="str">
            <v>EUR</v>
          </cell>
          <cell r="F2030">
            <v>1</v>
          </cell>
        </row>
        <row r="2031">
          <cell r="A2031" t="str">
            <v>BT597R</v>
          </cell>
          <cell r="B2031" t="str">
            <v>RETTRATTORE 120X12MM</v>
          </cell>
          <cell r="C2031">
            <v>122.8</v>
          </cell>
          <cell r="D2031">
            <v>122.8</v>
          </cell>
          <cell r="E2031" t="str">
            <v>EUR</v>
          </cell>
          <cell r="F2031">
            <v>1</v>
          </cell>
        </row>
        <row r="2032">
          <cell r="A2032" t="str">
            <v>BT600R</v>
          </cell>
          <cell r="B2032" t="str">
            <v>DIVARICATORE DEAVER 180X19MM #000</v>
          </cell>
          <cell r="C2032">
            <v>71.599999999999994</v>
          </cell>
          <cell r="D2032">
            <v>71.599999999999994</v>
          </cell>
          <cell r="E2032" t="str">
            <v>EUR</v>
          </cell>
          <cell r="F2032">
            <v>1</v>
          </cell>
        </row>
        <row r="2033">
          <cell r="A2033" t="str">
            <v>BT601R</v>
          </cell>
          <cell r="B2033" t="str">
            <v>DIVARICATORE DEAVER22X215MM #00</v>
          </cell>
          <cell r="C2033">
            <v>36</v>
          </cell>
          <cell r="D2033">
            <v>36</v>
          </cell>
          <cell r="E2033" t="str">
            <v>EUR</v>
          </cell>
          <cell r="F2033">
            <v>1</v>
          </cell>
        </row>
        <row r="2034">
          <cell r="A2034" t="str">
            <v>BT602R</v>
          </cell>
          <cell r="B2034" t="str">
            <v>DIVARICATORE DEAVER 25X300MM #1</v>
          </cell>
          <cell r="C2034">
            <v>45.1</v>
          </cell>
          <cell r="D2034">
            <v>45.1</v>
          </cell>
          <cell r="E2034" t="str">
            <v>EUR</v>
          </cell>
          <cell r="F2034">
            <v>1</v>
          </cell>
        </row>
        <row r="2035">
          <cell r="A2035" t="str">
            <v>BT603R</v>
          </cell>
          <cell r="B2035" t="str">
            <v>DIVARICATORE DEAVER 25X315MM #2</v>
          </cell>
          <cell r="C2035">
            <v>46.9</v>
          </cell>
          <cell r="D2035">
            <v>46.9</v>
          </cell>
          <cell r="E2035" t="str">
            <v>EUR</v>
          </cell>
          <cell r="F2035">
            <v>1</v>
          </cell>
        </row>
        <row r="2036">
          <cell r="A2036" t="str">
            <v>BT604R</v>
          </cell>
          <cell r="B2036" t="str">
            <v>DIVARICATORE DEAVER 38X300MM #3</v>
          </cell>
          <cell r="C2036">
            <v>50.7</v>
          </cell>
          <cell r="D2036">
            <v>50.7</v>
          </cell>
          <cell r="E2036" t="str">
            <v>EUR</v>
          </cell>
          <cell r="F2036">
            <v>1</v>
          </cell>
        </row>
        <row r="2037">
          <cell r="A2037" t="str">
            <v>BT605R</v>
          </cell>
          <cell r="B2037" t="str">
            <v>DIVARICATORE DEAVER 50X310MM #4</v>
          </cell>
          <cell r="C2037">
            <v>51.7</v>
          </cell>
          <cell r="D2037">
            <v>51.7</v>
          </cell>
          <cell r="E2037" t="str">
            <v>EUR</v>
          </cell>
          <cell r="F2037">
            <v>1</v>
          </cell>
        </row>
        <row r="2038">
          <cell r="A2038" t="str">
            <v>BT606R</v>
          </cell>
          <cell r="B2038" t="str">
            <v>DIVARICATORE DEAVER 25MM #0</v>
          </cell>
          <cell r="C2038">
            <v>70.7</v>
          </cell>
          <cell r="D2038">
            <v>70.7</v>
          </cell>
          <cell r="E2038" t="str">
            <v>EUR</v>
          </cell>
          <cell r="F2038">
            <v>1</v>
          </cell>
        </row>
        <row r="2039">
          <cell r="A2039" t="str">
            <v>BT607R</v>
          </cell>
          <cell r="B2039" t="str">
            <v>DIVACATORE DEAVER 25X365MM #2 1/2</v>
          </cell>
          <cell r="C2039">
            <v>85.1</v>
          </cell>
          <cell r="D2039">
            <v>85.1</v>
          </cell>
          <cell r="E2039" t="str">
            <v>EUR</v>
          </cell>
          <cell r="F2039">
            <v>1</v>
          </cell>
        </row>
        <row r="2040">
          <cell r="A2040" t="str">
            <v>BT608R</v>
          </cell>
          <cell r="B2040" t="str">
            <v>DIVARICATORE DEAVER 75X320MM #5</v>
          </cell>
          <cell r="C2040">
            <v>86.3</v>
          </cell>
          <cell r="D2040">
            <v>86.3</v>
          </cell>
          <cell r="E2040" t="str">
            <v>EUR</v>
          </cell>
          <cell r="F2040">
            <v>1</v>
          </cell>
        </row>
        <row r="2041">
          <cell r="A2041" t="str">
            <v>BT611R</v>
          </cell>
          <cell r="B2041" t="str">
            <v>DIVARICATORE DEAVER 25X310MM #1</v>
          </cell>
          <cell r="C2041">
            <v>177.5</v>
          </cell>
          <cell r="D2041">
            <v>177.5</v>
          </cell>
          <cell r="E2041" t="str">
            <v>EUR</v>
          </cell>
          <cell r="F2041">
            <v>1</v>
          </cell>
        </row>
        <row r="2042">
          <cell r="A2042" t="str">
            <v>BT613R</v>
          </cell>
          <cell r="B2042" t="str">
            <v>DIVARICATORE DEAVER 38X310MM #3</v>
          </cell>
          <cell r="C2042">
            <v>185.8</v>
          </cell>
          <cell r="D2042">
            <v>185.8</v>
          </cell>
          <cell r="E2042" t="str">
            <v>EUR</v>
          </cell>
          <cell r="F2042">
            <v>1</v>
          </cell>
        </row>
        <row r="2043">
          <cell r="A2043" t="str">
            <v>BT614R</v>
          </cell>
          <cell r="B2043" t="str">
            <v>DIVARICATORE DEAVER 50MM #4</v>
          </cell>
          <cell r="C2043">
            <v>192.5</v>
          </cell>
          <cell r="D2043">
            <v>192.5</v>
          </cell>
          <cell r="E2043" t="str">
            <v>EUR</v>
          </cell>
          <cell r="F2043">
            <v>1</v>
          </cell>
        </row>
        <row r="2044">
          <cell r="A2044" t="str">
            <v>BT615R</v>
          </cell>
          <cell r="B2044" t="str">
            <v>DIVARICATORE DEAVER 75X310MM #5</v>
          </cell>
          <cell r="C2044">
            <v>229.1</v>
          </cell>
          <cell r="D2044">
            <v>229.1</v>
          </cell>
          <cell r="E2044" t="str">
            <v>EUR</v>
          </cell>
          <cell r="F2044">
            <v>1</v>
          </cell>
        </row>
        <row r="2045">
          <cell r="A2045" t="str">
            <v>BT617R</v>
          </cell>
          <cell r="B2045" t="str">
            <v>DIVARICATORE ADDOMINALE TUFFIER 58X64MM</v>
          </cell>
          <cell r="C2045">
            <v>167.5</v>
          </cell>
          <cell r="D2045">
            <v>167.5</v>
          </cell>
          <cell r="E2045" t="str">
            <v>EUR</v>
          </cell>
          <cell r="F2045">
            <v>1</v>
          </cell>
        </row>
        <row r="2046">
          <cell r="A2046" t="str">
            <v>BT618R</v>
          </cell>
          <cell r="B2046" t="str">
            <v>DIVARICATORE ADDOMINALE MIKULICZ 86X55MM</v>
          </cell>
          <cell r="C2046">
            <v>151.1</v>
          </cell>
          <cell r="D2046">
            <v>151.1</v>
          </cell>
          <cell r="E2046" t="str">
            <v>EUR</v>
          </cell>
          <cell r="F2046">
            <v>1</v>
          </cell>
        </row>
        <row r="2047">
          <cell r="A2047" t="str">
            <v>BT621R</v>
          </cell>
          <cell r="B2047" t="str">
            <v>DIVARICAT.ADDOMINALE MIKULICZ 91X35MM</v>
          </cell>
          <cell r="C2047">
            <v>129</v>
          </cell>
          <cell r="D2047">
            <v>129</v>
          </cell>
          <cell r="E2047" t="str">
            <v>EUR</v>
          </cell>
          <cell r="F2047">
            <v>1</v>
          </cell>
        </row>
        <row r="2048">
          <cell r="A2048" t="str">
            <v>BT622R</v>
          </cell>
          <cell r="B2048" t="str">
            <v>DIVARICAT.ADDOMINALE MIKULICZ 121X50MM</v>
          </cell>
          <cell r="C2048">
            <v>139.30000000000001</v>
          </cell>
          <cell r="D2048">
            <v>139.30000000000001</v>
          </cell>
          <cell r="E2048" t="str">
            <v>EUR</v>
          </cell>
          <cell r="F2048">
            <v>1</v>
          </cell>
        </row>
        <row r="2049">
          <cell r="A2049" t="str">
            <v>BT623R</v>
          </cell>
          <cell r="B2049" t="str">
            <v>DIVARICAT.ADDOM.EPATICO MIKULICZ 155X50</v>
          </cell>
          <cell r="C2049">
            <v>158.69999999999999</v>
          </cell>
          <cell r="D2049">
            <v>158.69999999999999</v>
          </cell>
          <cell r="E2049" t="str">
            <v>EUR</v>
          </cell>
          <cell r="F2049">
            <v>1</v>
          </cell>
        </row>
        <row r="2050">
          <cell r="A2050" t="str">
            <v>BT624R</v>
          </cell>
          <cell r="B2050" t="str">
            <v>DIVARICAT.ADDOMINALE MIKULICZ 180X50MM</v>
          </cell>
          <cell r="C2050">
            <v>264.10000000000002</v>
          </cell>
          <cell r="D2050">
            <v>264.10000000000002</v>
          </cell>
          <cell r="E2050" t="str">
            <v>EUR</v>
          </cell>
          <cell r="F2050">
            <v>1</v>
          </cell>
        </row>
        <row r="2051">
          <cell r="A2051" t="str">
            <v>BT625R</v>
          </cell>
          <cell r="B2051" t="str">
            <v>DIVARICATORE PER FEGATO 125X140MM</v>
          </cell>
          <cell r="C2051">
            <v>289.3</v>
          </cell>
          <cell r="D2051">
            <v>289.3</v>
          </cell>
          <cell r="E2051" t="str">
            <v>EUR</v>
          </cell>
          <cell r="F2051">
            <v>1</v>
          </cell>
        </row>
        <row r="2052">
          <cell r="A2052" t="str">
            <v>BT626R</v>
          </cell>
          <cell r="B2052" t="str">
            <v>RETTRATTORE 250X30/60MM</v>
          </cell>
          <cell r="C2052">
            <v>330.1</v>
          </cell>
          <cell r="D2052">
            <v>330.1</v>
          </cell>
          <cell r="E2052" t="str">
            <v>EUR</v>
          </cell>
          <cell r="F2052">
            <v>1</v>
          </cell>
        </row>
        <row r="2053">
          <cell r="A2053" t="str">
            <v>BT630R</v>
          </cell>
          <cell r="B2053" t="str">
            <v>DIVARICAT.DI KELLY 150X39MM 265MM</v>
          </cell>
          <cell r="C2053">
            <v>153.5</v>
          </cell>
          <cell r="D2053">
            <v>153.5</v>
          </cell>
          <cell r="E2053" t="str">
            <v>EUR</v>
          </cell>
          <cell r="F2053">
            <v>1</v>
          </cell>
        </row>
        <row r="2054">
          <cell r="A2054" t="str">
            <v>BT633R</v>
          </cell>
          <cell r="B2054" t="str">
            <v>DIVARICATORE KELLY 155X57MM</v>
          </cell>
          <cell r="C2054">
            <v>175.4</v>
          </cell>
          <cell r="D2054">
            <v>175.4</v>
          </cell>
          <cell r="E2054" t="str">
            <v>EUR</v>
          </cell>
          <cell r="F2054">
            <v>1</v>
          </cell>
        </row>
        <row r="2055">
          <cell r="A2055" t="str">
            <v>BT655R</v>
          </cell>
          <cell r="B2055" t="str">
            <v>DIVARICATORE ADDOMIN.FRITSCH 32X40MM #1</v>
          </cell>
          <cell r="C2055">
            <v>130.1</v>
          </cell>
          <cell r="D2055">
            <v>130.1</v>
          </cell>
          <cell r="E2055" t="str">
            <v>EUR</v>
          </cell>
          <cell r="F2055">
            <v>1</v>
          </cell>
        </row>
        <row r="2056">
          <cell r="A2056" t="str">
            <v>BT656R</v>
          </cell>
          <cell r="B2056" t="str">
            <v>DIVARICATORE ADDOMIN.FRITSCH 34X50MM #2</v>
          </cell>
          <cell r="C2056">
            <v>130.1</v>
          </cell>
          <cell r="D2056">
            <v>130.1</v>
          </cell>
          <cell r="E2056" t="str">
            <v>EUR</v>
          </cell>
          <cell r="F2056">
            <v>1</v>
          </cell>
        </row>
        <row r="2057">
          <cell r="A2057" t="str">
            <v>BT657R</v>
          </cell>
          <cell r="B2057" t="str">
            <v>DIVARICATORE ADDOMIN.FRITSCH 41X60MM #3</v>
          </cell>
          <cell r="C2057">
            <v>130.1</v>
          </cell>
          <cell r="D2057">
            <v>130.1</v>
          </cell>
          <cell r="E2057" t="str">
            <v>EUR</v>
          </cell>
          <cell r="F2057">
            <v>1</v>
          </cell>
        </row>
        <row r="2058">
          <cell r="A2058" t="str">
            <v>BT658R</v>
          </cell>
          <cell r="B2058" t="str">
            <v>DIVARICATORE ADDOMIN.FRITSCH 46X75MM #4</v>
          </cell>
          <cell r="C2058">
            <v>130.1</v>
          </cell>
          <cell r="D2058">
            <v>130.1</v>
          </cell>
          <cell r="E2058" t="str">
            <v>EUR</v>
          </cell>
          <cell r="F2058">
            <v>1</v>
          </cell>
        </row>
        <row r="2059">
          <cell r="A2059" t="str">
            <v>BT659R</v>
          </cell>
          <cell r="B2059" t="str">
            <v>DIVARICATORE ADDOMIN.FRITSCH 64X85MM #5</v>
          </cell>
          <cell r="C2059">
            <v>137.1</v>
          </cell>
          <cell r="D2059">
            <v>137.1</v>
          </cell>
          <cell r="E2059" t="str">
            <v>EUR</v>
          </cell>
          <cell r="F2059">
            <v>1</v>
          </cell>
        </row>
        <row r="2060">
          <cell r="A2060" t="str">
            <v>BT667R</v>
          </cell>
          <cell r="B2060" t="str">
            <v>DIVARICATORE ADDOMINALE DOYEN 55X80MM</v>
          </cell>
          <cell r="C2060">
            <v>291.60000000000002</v>
          </cell>
          <cell r="D2060">
            <v>291.60000000000002</v>
          </cell>
          <cell r="E2060" t="str">
            <v>EUR</v>
          </cell>
          <cell r="F2060">
            <v>1</v>
          </cell>
        </row>
        <row r="2061">
          <cell r="A2061" t="str">
            <v>BT669R</v>
          </cell>
          <cell r="B2061" t="str">
            <v>DIVARICAT.ADDOM.DOYEN P.OBESI 80X82MM</v>
          </cell>
          <cell r="C2061">
            <v>325</v>
          </cell>
          <cell r="D2061">
            <v>325</v>
          </cell>
          <cell r="E2061" t="str">
            <v>EUR</v>
          </cell>
          <cell r="F2061">
            <v>1</v>
          </cell>
        </row>
        <row r="2062">
          <cell r="A2062" t="str">
            <v>BT670R</v>
          </cell>
          <cell r="B2062" t="str">
            <v>GANCIO PELVIS ST.MARKS 35X45MM/124X60MM</v>
          </cell>
          <cell r="C2062">
            <v>418.3</v>
          </cell>
          <cell r="D2062">
            <v>418.3</v>
          </cell>
          <cell r="E2062" t="str">
            <v>EUR</v>
          </cell>
          <cell r="F2062">
            <v>1</v>
          </cell>
        </row>
        <row r="2063">
          <cell r="A2063" t="str">
            <v>BT672R</v>
          </cell>
          <cell r="B2063" t="str">
            <v>GANCIO PELVIS ST.MARKS 60X45MM/174X60MM</v>
          </cell>
          <cell r="C2063">
            <v>418.3</v>
          </cell>
          <cell r="D2063">
            <v>418.3</v>
          </cell>
          <cell r="E2063" t="str">
            <v>EUR</v>
          </cell>
          <cell r="F2063">
            <v>1</v>
          </cell>
        </row>
        <row r="2064">
          <cell r="A2064" t="str">
            <v>BT674R</v>
          </cell>
          <cell r="B2064" t="str">
            <v>GANCIO PELVIS ST.MARKS 60X45MM/178X60MM</v>
          </cell>
          <cell r="C2064">
            <v>418.3</v>
          </cell>
          <cell r="D2064">
            <v>418.3</v>
          </cell>
          <cell r="E2064" t="str">
            <v>EUR</v>
          </cell>
          <cell r="F2064">
            <v>1</v>
          </cell>
        </row>
        <row r="2065">
          <cell r="A2065" t="str">
            <v>BT680R</v>
          </cell>
          <cell r="B2065" t="str">
            <v>RETRATTORE PER PLESSO 360MM</v>
          </cell>
          <cell r="C2065">
            <v>355.4</v>
          </cell>
          <cell r="D2065">
            <v>355.4</v>
          </cell>
          <cell r="E2065" t="str">
            <v>EUR</v>
          </cell>
          <cell r="F2065">
            <v>1</v>
          </cell>
        </row>
        <row r="2066">
          <cell r="A2066" t="str">
            <v>BT681R</v>
          </cell>
          <cell r="B2066" t="str">
            <v>RETRATTORE PER URETRA 390MM</v>
          </cell>
          <cell r="C2066">
            <v>370.8</v>
          </cell>
          <cell r="D2066">
            <v>370.8</v>
          </cell>
          <cell r="E2066" t="str">
            <v>EUR</v>
          </cell>
          <cell r="F2066">
            <v>1</v>
          </cell>
        </row>
        <row r="2067">
          <cell r="A2067" t="str">
            <v>BT682R</v>
          </cell>
          <cell r="B2067" t="str">
            <v>UNCINO DI PREPARARE BARRÉ PICCOLO 260MM</v>
          </cell>
          <cell r="C2067">
            <v>272.52</v>
          </cell>
          <cell r="D2067">
            <v>272.52</v>
          </cell>
          <cell r="E2067" t="str">
            <v>EUR</v>
          </cell>
          <cell r="F2067">
            <v>1</v>
          </cell>
        </row>
        <row r="2068">
          <cell r="A2068" t="str">
            <v>BT683R</v>
          </cell>
          <cell r="B2068" t="str">
            <v>UNCINO DI PREPARARE BARRÉ GRANDE 260MM</v>
          </cell>
          <cell r="C2068">
            <v>308.88</v>
          </cell>
          <cell r="D2068">
            <v>308.88</v>
          </cell>
          <cell r="E2068" t="str">
            <v>EUR</v>
          </cell>
          <cell r="F2068">
            <v>1</v>
          </cell>
        </row>
        <row r="2069">
          <cell r="A2069" t="str">
            <v>BT703R</v>
          </cell>
          <cell r="B2069" t="str">
            <v>CATENA CON PESO PER DIVARICATORE</v>
          </cell>
          <cell r="C2069">
            <v>209.9</v>
          </cell>
          <cell r="D2069">
            <v>209.9</v>
          </cell>
          <cell r="E2069" t="str">
            <v>EUR</v>
          </cell>
          <cell r="F2069">
            <v>1</v>
          </cell>
        </row>
        <row r="2070">
          <cell r="A2070" t="str">
            <v>BT704R</v>
          </cell>
          <cell r="B2070" t="str">
            <v>CATENA CON UNCINO E MOLLA</v>
          </cell>
          <cell r="C2070">
            <v>93.4</v>
          </cell>
          <cell r="D2070">
            <v>93.4</v>
          </cell>
          <cell r="E2070" t="str">
            <v>EUR</v>
          </cell>
          <cell r="F2070">
            <v>1</v>
          </cell>
        </row>
        <row r="2071">
          <cell r="A2071" t="str">
            <v>BT708801</v>
          </cell>
          <cell r="B2071" t="str">
            <v>CROSSBAR, COMPLETE</v>
          </cell>
          <cell r="C2071">
            <v>585.70000000000005</v>
          </cell>
          <cell r="D2071">
            <v>585.70000000000005</v>
          </cell>
          <cell r="E2071" t="str">
            <v>EUR</v>
          </cell>
          <cell r="F2071">
            <v>1</v>
          </cell>
        </row>
        <row r="2072">
          <cell r="A2072" t="str">
            <v>BT708802</v>
          </cell>
          <cell r="B2072" t="str">
            <v>BT708R RICAMBI</v>
          </cell>
          <cell r="C2072">
            <v>341.2</v>
          </cell>
          <cell r="D2072">
            <v>341.2</v>
          </cell>
          <cell r="E2072" t="str">
            <v>EUR</v>
          </cell>
          <cell r="F2072">
            <v>1</v>
          </cell>
        </row>
        <row r="2073">
          <cell r="A2073" t="str">
            <v>BT708R</v>
          </cell>
          <cell r="B2073" t="str">
            <v>DISPOS.FISSAGGIO AL TAVOLO OPERATORIO</v>
          </cell>
          <cell r="C2073">
            <v>2700</v>
          </cell>
          <cell r="D2073">
            <v>2700</v>
          </cell>
          <cell r="E2073" t="str">
            <v>EUR</v>
          </cell>
          <cell r="F2073">
            <v>1</v>
          </cell>
        </row>
        <row r="2074">
          <cell r="A2074" t="str">
            <v>BT709200</v>
          </cell>
          <cell r="B2074" t="str">
            <v>RETAINING ROD</v>
          </cell>
          <cell r="C2074">
            <v>266</v>
          </cell>
          <cell r="D2074">
            <v>266</v>
          </cell>
          <cell r="E2074" t="str">
            <v>EUR</v>
          </cell>
          <cell r="F2074">
            <v>1</v>
          </cell>
        </row>
        <row r="2075">
          <cell r="A2075" t="str">
            <v>BT709203</v>
          </cell>
          <cell r="B2075" t="str">
            <v>SLIDING ELEMENT</v>
          </cell>
          <cell r="C2075">
            <v>474.6</v>
          </cell>
          <cell r="D2075">
            <v>474.6</v>
          </cell>
          <cell r="E2075" t="str">
            <v>EUR</v>
          </cell>
          <cell r="F2075">
            <v>1</v>
          </cell>
        </row>
        <row r="2076">
          <cell r="A2076" t="str">
            <v>BT709208</v>
          </cell>
          <cell r="B2076" t="str">
            <v>HOOK</v>
          </cell>
          <cell r="C2076">
            <v>86.6</v>
          </cell>
          <cell r="D2076">
            <v>86.6</v>
          </cell>
          <cell r="E2076" t="str">
            <v>EUR</v>
          </cell>
          <cell r="F2076">
            <v>1</v>
          </cell>
        </row>
        <row r="2077">
          <cell r="A2077" t="str">
            <v>BT709210</v>
          </cell>
          <cell r="B2077" t="str">
            <v>BT708R RICAMBI</v>
          </cell>
          <cell r="C2077">
            <v>42.8</v>
          </cell>
          <cell r="D2077">
            <v>42.8</v>
          </cell>
          <cell r="E2077" t="str">
            <v>EUR</v>
          </cell>
          <cell r="F2077">
            <v>1</v>
          </cell>
        </row>
        <row r="2078">
          <cell r="A2078" t="str">
            <v>BT709211</v>
          </cell>
          <cell r="B2078" t="str">
            <v>THUMBSCREW   #DIN 464 M10.0X 14.0 1430</v>
          </cell>
          <cell r="C2078">
            <v>38.1</v>
          </cell>
          <cell r="D2078">
            <v>38.1</v>
          </cell>
          <cell r="E2078" t="str">
            <v>EUR</v>
          </cell>
          <cell r="F2078">
            <v>1</v>
          </cell>
        </row>
        <row r="2079">
          <cell r="A2079" t="str">
            <v>BT709217</v>
          </cell>
          <cell r="B2079" t="str">
            <v>ROCHARD  RICAMBI ISOLAMENTO</v>
          </cell>
          <cell r="C2079">
            <v>82</v>
          </cell>
          <cell r="D2079">
            <v>82</v>
          </cell>
          <cell r="E2079" t="str">
            <v>EUR</v>
          </cell>
          <cell r="F2079">
            <v>1</v>
          </cell>
        </row>
        <row r="2080">
          <cell r="A2080" t="str">
            <v>BT709221</v>
          </cell>
          <cell r="B2080" t="str">
            <v>BT708R RICAMBI</v>
          </cell>
          <cell r="C2080">
            <v>65.099999999999994</v>
          </cell>
          <cell r="D2080">
            <v>65.099999999999994</v>
          </cell>
          <cell r="E2080" t="str">
            <v>EUR</v>
          </cell>
          <cell r="F2080">
            <v>1</v>
          </cell>
        </row>
        <row r="2081">
          <cell r="A2081" t="str">
            <v>BT709801</v>
          </cell>
          <cell r="B2081" t="str">
            <v>CROSSBAR, COMPLETE</v>
          </cell>
          <cell r="C2081">
            <v>447.1</v>
          </cell>
          <cell r="D2081">
            <v>447.1</v>
          </cell>
          <cell r="E2081" t="str">
            <v>EUR</v>
          </cell>
          <cell r="F2081">
            <v>1</v>
          </cell>
        </row>
        <row r="2082">
          <cell r="A2082" t="str">
            <v>BT709802</v>
          </cell>
          <cell r="B2082" t="str">
            <v>SLIDING COMPLETE</v>
          </cell>
          <cell r="C2082">
            <v>247.2</v>
          </cell>
          <cell r="D2082">
            <v>247.2</v>
          </cell>
          <cell r="E2082" t="str">
            <v>EUR</v>
          </cell>
          <cell r="F2082">
            <v>1</v>
          </cell>
        </row>
        <row r="2083">
          <cell r="A2083" t="str">
            <v>BT709R</v>
          </cell>
          <cell r="B2083" t="str">
            <v>DISPOS.FISSAGGIO AL TAVOLO OPERATORIO</v>
          </cell>
          <cell r="C2083">
            <v>1671</v>
          </cell>
          <cell r="D2083">
            <v>1671</v>
          </cell>
          <cell r="E2083" t="str">
            <v>EUR</v>
          </cell>
          <cell r="F2083">
            <v>1</v>
          </cell>
        </row>
        <row r="2084">
          <cell r="A2084" t="str">
            <v>BT710200</v>
          </cell>
          <cell r="B2084" t="str">
            <v>BUTTON</v>
          </cell>
          <cell r="C2084">
            <v>57.8</v>
          </cell>
          <cell r="D2084">
            <v>57.8</v>
          </cell>
          <cell r="E2084" t="str">
            <v>EUR</v>
          </cell>
          <cell r="F2084">
            <v>1</v>
          </cell>
        </row>
        <row r="2085">
          <cell r="A2085" t="str">
            <v>BT710R</v>
          </cell>
          <cell r="B2085" t="str">
            <v>DISPOSITIVO FISSAGGIO ROCHARD</v>
          </cell>
          <cell r="C2085">
            <v>280.8</v>
          </cell>
          <cell r="D2085">
            <v>280.8</v>
          </cell>
          <cell r="E2085" t="str">
            <v>EUR</v>
          </cell>
          <cell r="F2085">
            <v>1</v>
          </cell>
        </row>
        <row r="2086">
          <cell r="A2086" t="str">
            <v>BT711R</v>
          </cell>
          <cell r="B2086" t="str">
            <v>DIVARICAT.ADDOMINALE ROCHARD 48X90MM</v>
          </cell>
          <cell r="C2086">
            <v>299.89999999999998</v>
          </cell>
          <cell r="D2086">
            <v>299.89999999999998</v>
          </cell>
          <cell r="E2086" t="str">
            <v>EUR</v>
          </cell>
          <cell r="F2086">
            <v>1</v>
          </cell>
        </row>
        <row r="2087">
          <cell r="A2087" t="str">
            <v>BT712R</v>
          </cell>
          <cell r="B2087" t="str">
            <v>DIVARICAT.ADDOMINALE ROCHARD 48X105MM</v>
          </cell>
          <cell r="C2087">
            <v>323.3</v>
          </cell>
          <cell r="D2087">
            <v>323.3</v>
          </cell>
          <cell r="E2087" t="str">
            <v>EUR</v>
          </cell>
          <cell r="F2087">
            <v>1</v>
          </cell>
        </row>
        <row r="2088">
          <cell r="A2088" t="str">
            <v>BT713R</v>
          </cell>
          <cell r="B2088" t="str">
            <v>DIVARICAT.ADDOMINALE ROCHARD 48X120MM</v>
          </cell>
          <cell r="C2088">
            <v>345.7</v>
          </cell>
          <cell r="D2088">
            <v>345.7</v>
          </cell>
          <cell r="E2088" t="str">
            <v>EUR</v>
          </cell>
          <cell r="F2088">
            <v>1</v>
          </cell>
        </row>
        <row r="2089">
          <cell r="A2089" t="str">
            <v>BT714R</v>
          </cell>
          <cell r="B2089" t="str">
            <v>DIVARICAT.ADDOMINALE ROCHARD 48X135MM</v>
          </cell>
          <cell r="C2089">
            <v>392.4</v>
          </cell>
          <cell r="D2089">
            <v>392.4</v>
          </cell>
          <cell r="E2089" t="str">
            <v>EUR</v>
          </cell>
          <cell r="F2089">
            <v>1</v>
          </cell>
        </row>
        <row r="2090">
          <cell r="A2090" t="str">
            <v>BT715R</v>
          </cell>
          <cell r="B2090" t="str">
            <v>DIVARICAT.ADDOMINALE ROCHARD 48X155MM</v>
          </cell>
          <cell r="C2090">
            <v>419.9</v>
          </cell>
          <cell r="D2090">
            <v>419.9</v>
          </cell>
          <cell r="E2090" t="str">
            <v>EUR</v>
          </cell>
          <cell r="F2090">
            <v>1</v>
          </cell>
        </row>
        <row r="2091">
          <cell r="A2091" t="str">
            <v>BT721R</v>
          </cell>
          <cell r="B2091" t="str">
            <v>DIVARICAT.ADDOM.DI DOYEN 48X90MM</v>
          </cell>
          <cell r="C2091">
            <v>299.89999999999998</v>
          </cell>
          <cell r="D2091">
            <v>299.89999999999998</v>
          </cell>
          <cell r="E2091" t="str">
            <v>EUR</v>
          </cell>
          <cell r="F2091">
            <v>1</v>
          </cell>
        </row>
        <row r="2092">
          <cell r="A2092" t="str">
            <v>BT723R</v>
          </cell>
          <cell r="B2092" t="str">
            <v>DIVARICAT.ADDOM.DI DOYEN 48X105MM</v>
          </cell>
          <cell r="C2092">
            <v>299.89999999999998</v>
          </cell>
          <cell r="D2092">
            <v>299.89999999999998</v>
          </cell>
          <cell r="E2092" t="str">
            <v>EUR</v>
          </cell>
          <cell r="F2092">
            <v>1</v>
          </cell>
        </row>
        <row r="2093">
          <cell r="A2093" t="str">
            <v>BT724R</v>
          </cell>
          <cell r="B2093" t="str">
            <v>DIVARICAT.ADDOM.DI DOYEN 48X120MM</v>
          </cell>
          <cell r="C2093">
            <v>335</v>
          </cell>
          <cell r="D2093">
            <v>335</v>
          </cell>
          <cell r="E2093" t="str">
            <v>EUR</v>
          </cell>
          <cell r="F2093">
            <v>1</v>
          </cell>
        </row>
        <row r="2094">
          <cell r="A2094" t="str">
            <v>BT725R</v>
          </cell>
          <cell r="B2094" t="str">
            <v>DIVARICAT.ADDOM.DI DOYEN 48X135MM</v>
          </cell>
          <cell r="C2094">
            <v>335</v>
          </cell>
          <cell r="D2094">
            <v>335</v>
          </cell>
          <cell r="E2094" t="str">
            <v>EUR</v>
          </cell>
          <cell r="F2094">
            <v>1</v>
          </cell>
        </row>
        <row r="2095">
          <cell r="A2095" t="str">
            <v>BT730R</v>
          </cell>
          <cell r="B2095" t="str">
            <v>SPATOLA LERICHE 45MM</v>
          </cell>
          <cell r="C2095">
            <v>201.2</v>
          </cell>
          <cell r="D2095">
            <v>201.2</v>
          </cell>
          <cell r="E2095" t="str">
            <v>EUR</v>
          </cell>
          <cell r="F2095">
            <v>1</v>
          </cell>
        </row>
        <row r="2096">
          <cell r="A2096" t="str">
            <v>BT732R</v>
          </cell>
          <cell r="B2096" t="str">
            <v>SPATOLA LERICHE 60MM</v>
          </cell>
          <cell r="C2096">
            <v>220</v>
          </cell>
          <cell r="D2096">
            <v>220</v>
          </cell>
          <cell r="E2096" t="str">
            <v>EUR</v>
          </cell>
          <cell r="F2096">
            <v>1</v>
          </cell>
        </row>
        <row r="2097">
          <cell r="A2097" t="str">
            <v>BT740R</v>
          </cell>
          <cell r="B2097" t="str">
            <v>SPATOLA INTEST.KUEMMEL FLEX.46MM</v>
          </cell>
          <cell r="C2097">
            <v>167.5</v>
          </cell>
          <cell r="D2097">
            <v>167.5</v>
          </cell>
          <cell r="E2097" t="str">
            <v>EUR</v>
          </cell>
          <cell r="F2097">
            <v>1</v>
          </cell>
        </row>
        <row r="2098">
          <cell r="A2098" t="str">
            <v>BT742R</v>
          </cell>
          <cell r="B2098" t="str">
            <v>DIVARICATORE INTEST.DI KOERTEMM 46MM</v>
          </cell>
          <cell r="C2098">
            <v>116.7</v>
          </cell>
          <cell r="D2098">
            <v>116.7</v>
          </cell>
          <cell r="E2098" t="str">
            <v>EUR</v>
          </cell>
          <cell r="F2098">
            <v>1</v>
          </cell>
        </row>
        <row r="2099">
          <cell r="A2099" t="str">
            <v>BT746R</v>
          </cell>
          <cell r="B2099" t="str">
            <v>SPATOLA 30MM LARGHEZZA</v>
          </cell>
          <cell r="C2099">
            <v>164.2</v>
          </cell>
          <cell r="D2099">
            <v>164.2</v>
          </cell>
          <cell r="E2099" t="str">
            <v>EUR</v>
          </cell>
          <cell r="F2099">
            <v>1</v>
          </cell>
        </row>
        <row r="2100">
          <cell r="A2100" t="str">
            <v>BT747R</v>
          </cell>
          <cell r="B2100" t="str">
            <v>SPATOLA 40MM LARGHEZZA</v>
          </cell>
          <cell r="C2100">
            <v>166.7</v>
          </cell>
          <cell r="D2100">
            <v>166.7</v>
          </cell>
          <cell r="E2100" t="str">
            <v>EUR</v>
          </cell>
          <cell r="F2100">
            <v>1</v>
          </cell>
        </row>
        <row r="2101">
          <cell r="A2101" t="str">
            <v>BT749R</v>
          </cell>
          <cell r="B2101" t="str">
            <v>VALVA REVERDIN 63/45MM</v>
          </cell>
          <cell r="C2101">
            <v>62.2</v>
          </cell>
          <cell r="D2101">
            <v>62.2</v>
          </cell>
          <cell r="E2101" t="str">
            <v>EUR</v>
          </cell>
          <cell r="F2101">
            <v>1</v>
          </cell>
        </row>
        <row r="2102">
          <cell r="A2102" t="str">
            <v>BT750R</v>
          </cell>
          <cell r="B2102" t="str">
            <v>SPATOLA INTEST.TUFFIER MALLEAB.17/25MM</v>
          </cell>
          <cell r="C2102">
            <v>22.5</v>
          </cell>
          <cell r="D2102">
            <v>22.5</v>
          </cell>
          <cell r="E2102" t="str">
            <v>EUR</v>
          </cell>
          <cell r="F2102">
            <v>1</v>
          </cell>
        </row>
        <row r="2103">
          <cell r="A2103" t="str">
            <v>BT751R</v>
          </cell>
          <cell r="B2103" t="str">
            <v>SPATOLA ENTERO-ADDOMINALE FLESS.12X200MM</v>
          </cell>
          <cell r="C2103">
            <v>15.8</v>
          </cell>
          <cell r="D2103">
            <v>15.8</v>
          </cell>
          <cell r="E2103" t="str">
            <v>EUR</v>
          </cell>
          <cell r="F2103">
            <v>1</v>
          </cell>
        </row>
        <row r="2104">
          <cell r="A2104" t="str">
            <v>BT752R</v>
          </cell>
          <cell r="B2104" t="str">
            <v>SPATOLA ENTERO-ADDOMINALE FLESS.17X200MM</v>
          </cell>
          <cell r="C2104">
            <v>16.899999999999999</v>
          </cell>
          <cell r="D2104">
            <v>16.899999999999999</v>
          </cell>
          <cell r="E2104" t="str">
            <v>EUR</v>
          </cell>
          <cell r="F2104">
            <v>1</v>
          </cell>
        </row>
        <row r="2105">
          <cell r="A2105" t="str">
            <v>BT755R</v>
          </cell>
          <cell r="B2105" t="str">
            <v>SPATOLA ENTERO-ADDOMINALE FLESS.25X250MM</v>
          </cell>
          <cell r="C2105">
            <v>20.5</v>
          </cell>
          <cell r="D2105">
            <v>20.5</v>
          </cell>
          <cell r="E2105" t="str">
            <v>EUR</v>
          </cell>
          <cell r="F2105">
            <v>1</v>
          </cell>
        </row>
        <row r="2106">
          <cell r="A2106" t="str">
            <v>BT756R</v>
          </cell>
          <cell r="B2106" t="str">
            <v>SPATOLA ENTERO-ADDOMINALE FLESS.25X330MM</v>
          </cell>
          <cell r="C2106">
            <v>36.99</v>
          </cell>
          <cell r="D2106">
            <v>36.99</v>
          </cell>
          <cell r="E2106" t="str">
            <v>EUR</v>
          </cell>
          <cell r="F2106">
            <v>1</v>
          </cell>
        </row>
        <row r="2107">
          <cell r="A2107" t="str">
            <v>BT758R</v>
          </cell>
          <cell r="B2107" t="str">
            <v>SPATOLA ADDOM.HABERER MALLEABILE CON.</v>
          </cell>
          <cell r="C2107">
            <v>25.1</v>
          </cell>
          <cell r="D2107">
            <v>25.1</v>
          </cell>
          <cell r="E2107" t="str">
            <v>EUR</v>
          </cell>
          <cell r="F2107">
            <v>1</v>
          </cell>
        </row>
        <row r="2108">
          <cell r="A2108" t="str">
            <v>BT761R</v>
          </cell>
          <cell r="B2108" t="str">
            <v>SPATOLA ADDOM.MALLEAB.LUNG.330X30MM</v>
          </cell>
          <cell r="C2108">
            <v>20.2</v>
          </cell>
          <cell r="D2108">
            <v>20.2</v>
          </cell>
          <cell r="E2108" t="str">
            <v>EUR</v>
          </cell>
          <cell r="F2108">
            <v>1</v>
          </cell>
        </row>
        <row r="2109">
          <cell r="A2109" t="str">
            <v>BT762R</v>
          </cell>
          <cell r="B2109" t="str">
            <v>SPATOLA ADDOM.MALLEAB.LUNG.330X40MM</v>
          </cell>
          <cell r="C2109">
            <v>23.9</v>
          </cell>
          <cell r="D2109">
            <v>23.9</v>
          </cell>
          <cell r="E2109" t="str">
            <v>EUR</v>
          </cell>
          <cell r="F2109">
            <v>1</v>
          </cell>
        </row>
        <row r="2110">
          <cell r="A2110" t="str">
            <v>BT763R</v>
          </cell>
          <cell r="B2110" t="str">
            <v>SPATOLA ADDOM.MALLEAB.LUNG.330X50MM</v>
          </cell>
          <cell r="C2110">
            <v>27</v>
          </cell>
          <cell r="D2110">
            <v>27</v>
          </cell>
          <cell r="E2110" t="str">
            <v>EUR</v>
          </cell>
          <cell r="F2110">
            <v>1</v>
          </cell>
        </row>
        <row r="2111">
          <cell r="A2111" t="str">
            <v>BT773R</v>
          </cell>
          <cell r="B2111" t="str">
            <v>SPATOLA INTESTIN.MALLEAB.VALVA 245X30MM</v>
          </cell>
          <cell r="C2111">
            <v>345.6</v>
          </cell>
          <cell r="D2111">
            <v>345.6</v>
          </cell>
          <cell r="E2111" t="str">
            <v>EUR</v>
          </cell>
          <cell r="F2111">
            <v>1</v>
          </cell>
        </row>
        <row r="2112">
          <cell r="A2112" t="str">
            <v>BT774R</v>
          </cell>
          <cell r="B2112" t="str">
            <v>SPATOLA INTESTIN.MALLEAB.VALVA 245X40MM</v>
          </cell>
          <cell r="C2112">
            <v>354.1</v>
          </cell>
          <cell r="D2112">
            <v>354.1</v>
          </cell>
          <cell r="E2112" t="str">
            <v>EUR</v>
          </cell>
          <cell r="F2112">
            <v>1</v>
          </cell>
        </row>
        <row r="2113">
          <cell r="A2113" t="str">
            <v>BT775R</v>
          </cell>
          <cell r="B2113" t="str">
            <v>SPATOLA INTESTIN.MALLEAB.VALVA 245X50MM</v>
          </cell>
          <cell r="C2113">
            <v>367.3</v>
          </cell>
          <cell r="D2113">
            <v>367.3</v>
          </cell>
          <cell r="E2113" t="str">
            <v>EUR</v>
          </cell>
          <cell r="F2113">
            <v>1</v>
          </cell>
        </row>
        <row r="2114">
          <cell r="A2114" t="str">
            <v>BT776R</v>
          </cell>
          <cell r="B2114" t="str">
            <v>SPATOLA INTESTIN.MALLEAB.VALVA 245X60MM</v>
          </cell>
          <cell r="C2114">
            <v>377.6</v>
          </cell>
          <cell r="D2114">
            <v>377.6</v>
          </cell>
          <cell r="E2114" t="str">
            <v>EUR</v>
          </cell>
          <cell r="F2114">
            <v>1</v>
          </cell>
        </row>
        <row r="2115">
          <cell r="A2115" t="str">
            <v>BT777R</v>
          </cell>
          <cell r="B2115" t="str">
            <v>SPATOLA INTESTIN.MALLEAB.VALVA 245X70MM</v>
          </cell>
          <cell r="C2115">
            <v>387.1</v>
          </cell>
          <cell r="D2115">
            <v>387.1</v>
          </cell>
          <cell r="E2115" t="str">
            <v>EUR</v>
          </cell>
          <cell r="F2115">
            <v>1</v>
          </cell>
        </row>
        <row r="2116">
          <cell r="A2116" t="str">
            <v>BT795R</v>
          </cell>
          <cell r="B2116" t="str">
            <v>CUCCHIAIO PER GOZZO KOCHER 28MM</v>
          </cell>
          <cell r="C2116">
            <v>100</v>
          </cell>
          <cell r="D2116">
            <v>100</v>
          </cell>
          <cell r="E2116" t="str">
            <v>EUR</v>
          </cell>
          <cell r="F2116">
            <v>1</v>
          </cell>
        </row>
        <row r="2117">
          <cell r="A2117" t="str">
            <v>BT799R</v>
          </cell>
          <cell r="B2117" t="str">
            <v>MANICO FIBRE OTT.P.DIVARIC.VARIO 180MM</v>
          </cell>
          <cell r="C2117">
            <v>1620.3</v>
          </cell>
          <cell r="D2117">
            <v>1620.3</v>
          </cell>
          <cell r="E2117" t="str">
            <v>EUR</v>
          </cell>
          <cell r="F2117">
            <v>1</v>
          </cell>
        </row>
        <row r="2118">
          <cell r="A2118" t="str">
            <v>BT800804</v>
          </cell>
          <cell r="B2118" t="str">
            <v>LIGHT GUIDE ASSEMBLED</v>
          </cell>
          <cell r="C2118">
            <v>1751</v>
          </cell>
          <cell r="D2118">
            <v>1751</v>
          </cell>
          <cell r="E2118" t="str">
            <v>EUR</v>
          </cell>
          <cell r="F2118">
            <v>1</v>
          </cell>
        </row>
        <row r="2119">
          <cell r="A2119" t="str">
            <v>BT800R</v>
          </cell>
          <cell r="B2119" t="str">
            <v>MANICO FIBRE OTT.P.DIVARIC.VARIO 280MM</v>
          </cell>
          <cell r="C2119">
            <v>1693.7</v>
          </cell>
          <cell r="D2119">
            <v>1693.7</v>
          </cell>
          <cell r="E2119" t="str">
            <v>EUR</v>
          </cell>
          <cell r="F2119">
            <v>1</v>
          </cell>
        </row>
        <row r="2120">
          <cell r="A2120" t="str">
            <v>BT801R</v>
          </cell>
          <cell r="B2120" t="str">
            <v>VARIO-VALVA 55X14MM</v>
          </cell>
          <cell r="C2120">
            <v>99</v>
          </cell>
          <cell r="D2120">
            <v>99</v>
          </cell>
          <cell r="E2120" t="str">
            <v>EUR</v>
          </cell>
          <cell r="F2120">
            <v>1</v>
          </cell>
        </row>
        <row r="2121">
          <cell r="A2121" t="str">
            <v>BT802R</v>
          </cell>
          <cell r="B2121" t="str">
            <v>VARIO-VALVA 55X18MM</v>
          </cell>
          <cell r="C2121">
            <v>99</v>
          </cell>
          <cell r="D2121">
            <v>99</v>
          </cell>
          <cell r="E2121" t="str">
            <v>EUR</v>
          </cell>
          <cell r="F2121">
            <v>1</v>
          </cell>
        </row>
        <row r="2122">
          <cell r="A2122" t="str">
            <v>BT803R</v>
          </cell>
          <cell r="B2122" t="str">
            <v>VARIO-VALVA 55X22MM</v>
          </cell>
          <cell r="C2122">
            <v>99</v>
          </cell>
          <cell r="D2122">
            <v>99</v>
          </cell>
          <cell r="E2122" t="str">
            <v>EUR</v>
          </cell>
          <cell r="F2122">
            <v>1</v>
          </cell>
        </row>
        <row r="2123">
          <cell r="A2123" t="str">
            <v>BT806R</v>
          </cell>
          <cell r="B2123" t="str">
            <v>VARIO-VALVA 75X14MM</v>
          </cell>
          <cell r="C2123">
            <v>99</v>
          </cell>
          <cell r="D2123">
            <v>99</v>
          </cell>
          <cell r="E2123" t="str">
            <v>EUR</v>
          </cell>
          <cell r="F2123">
            <v>1</v>
          </cell>
        </row>
        <row r="2124">
          <cell r="A2124" t="str">
            <v>BT807R</v>
          </cell>
          <cell r="B2124" t="str">
            <v>VARIO-VALVA 75X18MM</v>
          </cell>
          <cell r="C2124">
            <v>99</v>
          </cell>
          <cell r="D2124">
            <v>99</v>
          </cell>
          <cell r="E2124" t="str">
            <v>EUR</v>
          </cell>
          <cell r="F2124">
            <v>1</v>
          </cell>
        </row>
        <row r="2125">
          <cell r="A2125" t="str">
            <v>BT808R</v>
          </cell>
          <cell r="B2125" t="str">
            <v>VARIO-VALVA 75X22MM</v>
          </cell>
          <cell r="C2125">
            <v>99</v>
          </cell>
          <cell r="D2125">
            <v>99</v>
          </cell>
          <cell r="E2125" t="str">
            <v>EUR</v>
          </cell>
          <cell r="F2125">
            <v>1</v>
          </cell>
        </row>
        <row r="2126">
          <cell r="A2126" t="str">
            <v>BT812R</v>
          </cell>
          <cell r="B2126" t="str">
            <v>VARIO-VALVA 95X18MM</v>
          </cell>
          <cell r="C2126">
            <v>107.7</v>
          </cell>
          <cell r="D2126">
            <v>107.7</v>
          </cell>
          <cell r="E2126" t="str">
            <v>EUR</v>
          </cell>
          <cell r="F2126">
            <v>1</v>
          </cell>
        </row>
        <row r="2127">
          <cell r="A2127" t="str">
            <v>BT813R</v>
          </cell>
          <cell r="B2127" t="str">
            <v>VARIO-VALVA 95X22MM</v>
          </cell>
          <cell r="C2127">
            <v>107.7</v>
          </cell>
          <cell r="D2127">
            <v>107.7</v>
          </cell>
          <cell r="E2127" t="str">
            <v>EUR</v>
          </cell>
          <cell r="F2127">
            <v>1</v>
          </cell>
        </row>
        <row r="2128">
          <cell r="A2128" t="str">
            <v>BT814R</v>
          </cell>
          <cell r="B2128" t="str">
            <v>VARIO-VALVA 95X26MM</v>
          </cell>
          <cell r="C2128">
            <v>107.7</v>
          </cell>
          <cell r="D2128">
            <v>107.7</v>
          </cell>
          <cell r="E2128" t="str">
            <v>EUR</v>
          </cell>
          <cell r="F2128">
            <v>1</v>
          </cell>
        </row>
        <row r="2129">
          <cell r="A2129" t="str">
            <v>BT815R</v>
          </cell>
          <cell r="B2129" t="str">
            <v>VARIO-VALVA 95X30MM</v>
          </cell>
          <cell r="C2129">
            <v>107.7</v>
          </cell>
          <cell r="D2129">
            <v>107.7</v>
          </cell>
          <cell r="E2129" t="str">
            <v>EUR</v>
          </cell>
          <cell r="F2129">
            <v>1</v>
          </cell>
        </row>
        <row r="2130">
          <cell r="A2130" t="str">
            <v>BT817R</v>
          </cell>
          <cell r="B2130" t="str">
            <v>VARIO-VALVA 115X18MM</v>
          </cell>
          <cell r="C2130">
            <v>107.7</v>
          </cell>
          <cell r="D2130">
            <v>107.7</v>
          </cell>
          <cell r="E2130" t="str">
            <v>EUR</v>
          </cell>
          <cell r="F2130">
            <v>1</v>
          </cell>
        </row>
        <row r="2131">
          <cell r="A2131" t="str">
            <v>BT818R</v>
          </cell>
          <cell r="B2131" t="str">
            <v>VALVA P.INPUGNATURA 115X22MM</v>
          </cell>
          <cell r="C2131">
            <v>107.7</v>
          </cell>
          <cell r="D2131">
            <v>107.7</v>
          </cell>
          <cell r="E2131" t="str">
            <v>EUR</v>
          </cell>
          <cell r="F2131">
            <v>1</v>
          </cell>
        </row>
        <row r="2132">
          <cell r="A2132" t="str">
            <v>BT819R</v>
          </cell>
          <cell r="B2132" t="str">
            <v>VARIO-VALVA 115X26MM</v>
          </cell>
          <cell r="C2132">
            <v>107.7</v>
          </cell>
          <cell r="D2132">
            <v>107.7</v>
          </cell>
          <cell r="E2132" t="str">
            <v>EUR</v>
          </cell>
          <cell r="F2132">
            <v>1</v>
          </cell>
        </row>
        <row r="2133">
          <cell r="A2133" t="str">
            <v>BT820R</v>
          </cell>
          <cell r="B2133" t="str">
            <v>VARIO-VALVA 115X30MM</v>
          </cell>
          <cell r="C2133">
            <v>107.7</v>
          </cell>
          <cell r="D2133">
            <v>107.7</v>
          </cell>
          <cell r="E2133" t="str">
            <v>EUR</v>
          </cell>
          <cell r="F2133">
            <v>1</v>
          </cell>
        </row>
        <row r="2134">
          <cell r="A2134" t="str">
            <v>BT821R</v>
          </cell>
          <cell r="B2134" t="str">
            <v>VARIO-VALVA 135X40MM</v>
          </cell>
          <cell r="C2134">
            <v>148.9</v>
          </cell>
          <cell r="D2134">
            <v>148.9</v>
          </cell>
          <cell r="E2134" t="str">
            <v>EUR</v>
          </cell>
          <cell r="F2134">
            <v>1</v>
          </cell>
        </row>
        <row r="2135">
          <cell r="A2135" t="str">
            <v>BT822R</v>
          </cell>
          <cell r="B2135" t="str">
            <v>VARIO-VALVA 145X50MM</v>
          </cell>
          <cell r="C2135">
            <v>156.80000000000001</v>
          </cell>
          <cell r="D2135">
            <v>156.80000000000001</v>
          </cell>
          <cell r="E2135" t="str">
            <v>EUR</v>
          </cell>
          <cell r="F2135">
            <v>1</v>
          </cell>
        </row>
        <row r="2136">
          <cell r="A2136" t="str">
            <v>BT901R</v>
          </cell>
          <cell r="B2136" t="str">
            <v>DIVARICAT.MANNERFELT MOD.1DENTE SMUSSO</v>
          </cell>
          <cell r="C2136">
            <v>65.2</v>
          </cell>
          <cell r="D2136">
            <v>65.2</v>
          </cell>
          <cell r="E2136" t="str">
            <v>EUR</v>
          </cell>
          <cell r="F2136">
            <v>1</v>
          </cell>
        </row>
        <row r="2137">
          <cell r="A2137" t="str">
            <v>BT902R</v>
          </cell>
          <cell r="B2137" t="str">
            <v>DIVARICAT.MODIF.MANNERFELT 1DENTE ACUTO</v>
          </cell>
          <cell r="C2137">
            <v>149.30000000000001</v>
          </cell>
          <cell r="D2137">
            <v>149.30000000000001</v>
          </cell>
          <cell r="E2137" t="str">
            <v>EUR</v>
          </cell>
          <cell r="F2137">
            <v>1</v>
          </cell>
        </row>
        <row r="2138">
          <cell r="A2138" t="str">
            <v>BT904R</v>
          </cell>
          <cell r="B2138" t="str">
            <v>DIVARICAT.MODIF.MANNERFELT 2DENTI ACUTO</v>
          </cell>
          <cell r="C2138">
            <v>183.2</v>
          </cell>
          <cell r="D2138">
            <v>183.2</v>
          </cell>
          <cell r="E2138" t="str">
            <v>EUR</v>
          </cell>
          <cell r="F2138">
            <v>1</v>
          </cell>
        </row>
        <row r="2139">
          <cell r="A2139" t="str">
            <v>BT906R</v>
          </cell>
          <cell r="B2139" t="str">
            <v>RETRATTORE A 2 GANCI PROF.12MM</v>
          </cell>
          <cell r="C2139">
            <v>194.6</v>
          </cell>
          <cell r="D2139">
            <v>194.6</v>
          </cell>
          <cell r="E2139" t="str">
            <v>EUR</v>
          </cell>
          <cell r="F2139">
            <v>1</v>
          </cell>
        </row>
        <row r="2140">
          <cell r="A2140" t="str">
            <v>BT911R</v>
          </cell>
          <cell r="B2140" t="str">
            <v>DIVARICAT.TREANG.STRETTO 1PUNTA ACUTO</v>
          </cell>
          <cell r="C2140">
            <v>140.69999999999999</v>
          </cell>
          <cell r="D2140">
            <v>140.69999999999999</v>
          </cell>
          <cell r="E2140" t="str">
            <v>EUR</v>
          </cell>
          <cell r="F2140">
            <v>1</v>
          </cell>
        </row>
        <row r="2141">
          <cell r="A2141" t="str">
            <v>BT912R</v>
          </cell>
          <cell r="B2141" t="str">
            <v>DIVARICAT.TREANG.STRETTO 2PUNTE ACUTO</v>
          </cell>
          <cell r="C2141">
            <v>153.1</v>
          </cell>
          <cell r="D2141">
            <v>153.1</v>
          </cell>
          <cell r="E2141" t="str">
            <v>EUR</v>
          </cell>
          <cell r="F2141">
            <v>1</v>
          </cell>
        </row>
        <row r="2142">
          <cell r="A2142" t="str">
            <v>BT913R</v>
          </cell>
          <cell r="B2142" t="str">
            <v>DIVARICAT.TREANGLE STRETTO 3PUNTE ACUTO</v>
          </cell>
          <cell r="C2142">
            <v>156.80000000000001</v>
          </cell>
          <cell r="D2142">
            <v>156.80000000000001</v>
          </cell>
          <cell r="E2142" t="str">
            <v>EUR</v>
          </cell>
          <cell r="F2142">
            <v>1</v>
          </cell>
        </row>
        <row r="2143">
          <cell r="A2143" t="str">
            <v>BT916R</v>
          </cell>
          <cell r="B2143" t="str">
            <v>DIVARICAT.TREANG.STRETTO 1PUNTA SMUSSO</v>
          </cell>
          <cell r="C2143">
            <v>140.69999999999999</v>
          </cell>
          <cell r="D2143">
            <v>140.69999999999999</v>
          </cell>
          <cell r="E2143" t="str">
            <v>EUR</v>
          </cell>
          <cell r="F2143">
            <v>1</v>
          </cell>
        </row>
        <row r="2144">
          <cell r="A2144" t="str">
            <v>BT917R</v>
          </cell>
          <cell r="B2144" t="str">
            <v>DIVARICAT.TREANG.STRETTO 2PUNTE SMUSSO</v>
          </cell>
          <cell r="C2144">
            <v>153.1</v>
          </cell>
          <cell r="D2144">
            <v>153.1</v>
          </cell>
          <cell r="E2144" t="str">
            <v>EUR</v>
          </cell>
          <cell r="F2144">
            <v>1</v>
          </cell>
        </row>
        <row r="2145">
          <cell r="A2145" t="str">
            <v>BT918R</v>
          </cell>
          <cell r="B2145" t="str">
            <v>DIVARICAT.TREANG.STRETTO 3PUNTE SMUSSO</v>
          </cell>
          <cell r="C2145">
            <v>156.80000000000001</v>
          </cell>
          <cell r="D2145">
            <v>156.80000000000001</v>
          </cell>
          <cell r="E2145" t="str">
            <v>EUR</v>
          </cell>
          <cell r="F2145">
            <v>1</v>
          </cell>
        </row>
        <row r="2146">
          <cell r="A2146" t="str">
            <v>BT921R</v>
          </cell>
          <cell r="B2146" t="str">
            <v>DIVARICAT.TREANGLE LARGO 1PUNTA ACUTO</v>
          </cell>
          <cell r="C2146">
            <v>140.69999999999999</v>
          </cell>
          <cell r="D2146">
            <v>140.69999999999999</v>
          </cell>
          <cell r="E2146" t="str">
            <v>EUR</v>
          </cell>
          <cell r="F2146">
            <v>1</v>
          </cell>
        </row>
        <row r="2147">
          <cell r="A2147" t="str">
            <v>BT922R</v>
          </cell>
          <cell r="B2147" t="str">
            <v>DIVARICAT.TRIANGOLO 2 PARTI ACUTO</v>
          </cell>
          <cell r="C2147">
            <v>153.1</v>
          </cell>
          <cell r="D2147">
            <v>153.1</v>
          </cell>
          <cell r="E2147" t="str">
            <v>EUR</v>
          </cell>
          <cell r="F2147">
            <v>1</v>
          </cell>
        </row>
        <row r="2148">
          <cell r="A2148" t="str">
            <v>BT923R</v>
          </cell>
          <cell r="B2148" t="str">
            <v>DIVARICATORE TRIANGOLO 3 PARTI ACUTO</v>
          </cell>
          <cell r="C2148">
            <v>156.80000000000001</v>
          </cell>
          <cell r="D2148">
            <v>156.80000000000001</v>
          </cell>
          <cell r="E2148" t="str">
            <v>EUR</v>
          </cell>
          <cell r="F2148">
            <v>1</v>
          </cell>
        </row>
        <row r="2149">
          <cell r="A2149" t="str">
            <v>BT926R</v>
          </cell>
          <cell r="B2149" t="str">
            <v>DIVARICATORE TRIANG.LARGO 1DENTE SMUSSO</v>
          </cell>
          <cell r="C2149">
            <v>140.69999999999999</v>
          </cell>
          <cell r="D2149">
            <v>140.69999999999999</v>
          </cell>
          <cell r="E2149" t="str">
            <v>EUR</v>
          </cell>
          <cell r="F2149">
            <v>1</v>
          </cell>
        </row>
        <row r="2150">
          <cell r="A2150" t="str">
            <v>BT927R</v>
          </cell>
          <cell r="B2150" t="str">
            <v>DIVARICAT.TRIANG.VASTO 2PUNTE SMUSSO</v>
          </cell>
          <cell r="C2150">
            <v>153.1</v>
          </cell>
          <cell r="D2150">
            <v>153.1</v>
          </cell>
          <cell r="E2150" t="str">
            <v>EUR</v>
          </cell>
          <cell r="F2150">
            <v>1</v>
          </cell>
        </row>
        <row r="2151">
          <cell r="A2151" t="str">
            <v>BT928R</v>
          </cell>
          <cell r="B2151" t="str">
            <v>DIVARICATORE TRIANG.LARGO 3DENTI SMUSSO</v>
          </cell>
          <cell r="C2151">
            <v>156.80000000000001</v>
          </cell>
          <cell r="D2151">
            <v>156.80000000000001</v>
          </cell>
          <cell r="E2151" t="str">
            <v>EUR</v>
          </cell>
          <cell r="F2151">
            <v>1</v>
          </cell>
        </row>
        <row r="2152">
          <cell r="A2152" t="str">
            <v>BT940R</v>
          </cell>
          <cell r="B2152" t="str">
            <v>GANCIO MANICO TRIANGOLO 16X6MM CANAL.</v>
          </cell>
          <cell r="C2152">
            <v>196.3</v>
          </cell>
          <cell r="D2152">
            <v>196.3</v>
          </cell>
          <cell r="E2152" t="str">
            <v>EUR</v>
          </cell>
          <cell r="F2152">
            <v>1</v>
          </cell>
        </row>
        <row r="2153">
          <cell r="A2153" t="str">
            <v>BT943R</v>
          </cell>
          <cell r="B2153" t="str">
            <v>DIVARICAT.LANGENBECK TREANGLE 15X6MM</v>
          </cell>
          <cell r="C2153">
            <v>146.4</v>
          </cell>
          <cell r="D2153">
            <v>146.4</v>
          </cell>
          <cell r="E2153" t="str">
            <v>EUR</v>
          </cell>
          <cell r="F2153">
            <v>1</v>
          </cell>
        </row>
        <row r="2154">
          <cell r="A2154" t="str">
            <v>BT944R</v>
          </cell>
          <cell r="B2154" t="str">
            <v>DIVARICAT.DI LANGENBECK TREANGLE 20X6MM</v>
          </cell>
          <cell r="C2154">
            <v>146.4</v>
          </cell>
          <cell r="D2154">
            <v>146.4</v>
          </cell>
          <cell r="E2154" t="str">
            <v>EUR</v>
          </cell>
          <cell r="F2154">
            <v>1</v>
          </cell>
        </row>
        <row r="2155">
          <cell r="A2155" t="str">
            <v>BT945R</v>
          </cell>
          <cell r="B2155" t="str">
            <v>DIVARICAT.DI LANGENBECK TREANGLE 25X6MM</v>
          </cell>
          <cell r="C2155">
            <v>146.4</v>
          </cell>
          <cell r="D2155">
            <v>146.4</v>
          </cell>
          <cell r="E2155" t="str">
            <v>EUR</v>
          </cell>
          <cell r="F2155">
            <v>1</v>
          </cell>
        </row>
        <row r="2156">
          <cell r="A2156" t="str">
            <v>BT946R</v>
          </cell>
          <cell r="B2156" t="str">
            <v>DIVARICAT.DI LANGENBECK TREANGLE 30X8MM</v>
          </cell>
          <cell r="C2156">
            <v>157.69999999999999</v>
          </cell>
          <cell r="D2156">
            <v>157.69999999999999</v>
          </cell>
          <cell r="E2156" t="str">
            <v>EUR</v>
          </cell>
          <cell r="F2156">
            <v>1</v>
          </cell>
        </row>
        <row r="2157">
          <cell r="A2157" t="str">
            <v>BT948R</v>
          </cell>
          <cell r="B2157" t="str">
            <v>RETRATTORE MANICO TRIANGOLO 12X12MM</v>
          </cell>
          <cell r="C2157">
            <v>180.4</v>
          </cell>
          <cell r="D2157">
            <v>180.4</v>
          </cell>
          <cell r="E2157" t="str">
            <v>EUR</v>
          </cell>
          <cell r="F2157">
            <v>1</v>
          </cell>
        </row>
        <row r="2158">
          <cell r="A2158" t="str">
            <v>BT949R</v>
          </cell>
          <cell r="B2158" t="str">
            <v>RETRATTORE MANICO TRIANGOLO 12X14MM</v>
          </cell>
          <cell r="C2158">
            <v>180.4</v>
          </cell>
          <cell r="D2158">
            <v>180.4</v>
          </cell>
          <cell r="E2158" t="str">
            <v>EUR</v>
          </cell>
          <cell r="F2158">
            <v>1</v>
          </cell>
        </row>
        <row r="2159">
          <cell r="A2159" t="str">
            <v>BT951R</v>
          </cell>
          <cell r="B2159" t="str">
            <v>RETRATTORE MANICO TRIANGOLO 14X16MM</v>
          </cell>
          <cell r="C2159">
            <v>180.4</v>
          </cell>
          <cell r="D2159">
            <v>180.4</v>
          </cell>
          <cell r="E2159" t="str">
            <v>EUR</v>
          </cell>
          <cell r="F2159">
            <v>1</v>
          </cell>
        </row>
        <row r="2160">
          <cell r="A2160" t="str">
            <v>BT958R</v>
          </cell>
          <cell r="B2160" t="str">
            <v>DIVARICATORE MANNERFELT 12X12MM</v>
          </cell>
          <cell r="C2160">
            <v>204.9</v>
          </cell>
          <cell r="D2160">
            <v>204.9</v>
          </cell>
          <cell r="E2160" t="str">
            <v>EUR</v>
          </cell>
          <cell r="F2160">
            <v>1</v>
          </cell>
        </row>
        <row r="2161">
          <cell r="A2161" t="str">
            <v>BT964R</v>
          </cell>
          <cell r="B2161" t="str">
            <v>GANCIO DOPPIO MANNERFELT 160MM</v>
          </cell>
          <cell r="C2161">
            <v>227.5</v>
          </cell>
          <cell r="D2161">
            <v>227.5</v>
          </cell>
          <cell r="E2161" t="str">
            <v>EUR</v>
          </cell>
          <cell r="F2161">
            <v>1</v>
          </cell>
        </row>
        <row r="2162">
          <cell r="A2162" t="str">
            <v>BT966R</v>
          </cell>
          <cell r="B2162" t="str">
            <v>SPATOLA DOPPIA MANNERFELT 160MM</v>
          </cell>
          <cell r="C2162">
            <v>227.5</v>
          </cell>
          <cell r="D2162">
            <v>227.5</v>
          </cell>
          <cell r="E2162" t="str">
            <v>EUR</v>
          </cell>
          <cell r="F2162">
            <v>1</v>
          </cell>
        </row>
        <row r="2163">
          <cell r="A2163" t="str">
            <v>BV001R</v>
          </cell>
          <cell r="B2163" t="str">
            <v>DIVARICATORE FINSEN 2X3D.50MM</v>
          </cell>
          <cell r="C2163">
            <v>96.6</v>
          </cell>
          <cell r="D2163">
            <v>96.6</v>
          </cell>
          <cell r="E2163" t="str">
            <v>EUR</v>
          </cell>
          <cell r="F2163">
            <v>1</v>
          </cell>
        </row>
        <row r="2164">
          <cell r="A2164" t="str">
            <v>BV002R</v>
          </cell>
          <cell r="B2164" t="str">
            <v>DIVARICATORE FINSEN 3X4D.70MM</v>
          </cell>
          <cell r="C2164">
            <v>100</v>
          </cell>
          <cell r="D2164">
            <v>100</v>
          </cell>
          <cell r="E2164" t="str">
            <v>EUR</v>
          </cell>
          <cell r="F2164">
            <v>1</v>
          </cell>
        </row>
        <row r="2165">
          <cell r="A2165" t="str">
            <v>BV003R</v>
          </cell>
          <cell r="B2165" t="str">
            <v>DIVARICATORE FINSEN MODIF.2X3D.75MM</v>
          </cell>
          <cell r="C2165">
            <v>100</v>
          </cell>
          <cell r="D2165">
            <v>100</v>
          </cell>
          <cell r="E2165" t="str">
            <v>EUR</v>
          </cell>
          <cell r="F2165">
            <v>1</v>
          </cell>
        </row>
        <row r="2166">
          <cell r="A2166" t="str">
            <v>BV005201</v>
          </cell>
          <cell r="B2166" t="str">
            <v>NUT</v>
          </cell>
          <cell r="C2166">
            <v>39.5</v>
          </cell>
          <cell r="D2166">
            <v>39.5</v>
          </cell>
          <cell r="E2166" t="str">
            <v>EUR</v>
          </cell>
          <cell r="F2166">
            <v>1</v>
          </cell>
        </row>
        <row r="2167">
          <cell r="A2167" t="str">
            <v>BV005202</v>
          </cell>
          <cell r="B2167" t="str">
            <v>SCREW R1/32X41.0 14104</v>
          </cell>
          <cell r="C2167">
            <v>29.6</v>
          </cell>
          <cell r="D2167">
            <v>29.6</v>
          </cell>
          <cell r="E2167" t="str">
            <v>EUR</v>
          </cell>
          <cell r="F2167">
            <v>1</v>
          </cell>
        </row>
        <row r="2168">
          <cell r="A2168" t="str">
            <v>BV005R</v>
          </cell>
          <cell r="B2168" t="str">
            <v>DIVARICATORE FINSEN 3X4D.70MM</v>
          </cell>
          <cell r="C2168">
            <v>163.4</v>
          </cell>
          <cell r="D2168">
            <v>163.4</v>
          </cell>
          <cell r="E2168" t="str">
            <v>EUR</v>
          </cell>
          <cell r="F2168">
            <v>1</v>
          </cell>
        </row>
        <row r="2169">
          <cell r="A2169" t="str">
            <v>BV006R</v>
          </cell>
          <cell r="B2169" t="str">
            <v>DIVARICATORE 3X3D.45MM</v>
          </cell>
          <cell r="C2169">
            <v>100</v>
          </cell>
          <cell r="D2169">
            <v>100</v>
          </cell>
          <cell r="E2169" t="str">
            <v>EUR</v>
          </cell>
          <cell r="F2169">
            <v>1</v>
          </cell>
        </row>
        <row r="2170">
          <cell r="A2170" t="str">
            <v>BV007R</v>
          </cell>
          <cell r="B2170" t="str">
            <v>DIVARICATORE 3X3D.55MM</v>
          </cell>
          <cell r="C2170">
            <v>100</v>
          </cell>
          <cell r="D2170">
            <v>100</v>
          </cell>
          <cell r="E2170" t="str">
            <v>EUR</v>
          </cell>
          <cell r="F2170">
            <v>1</v>
          </cell>
        </row>
        <row r="2171">
          <cell r="A2171" t="str">
            <v>BV008R</v>
          </cell>
          <cell r="B2171" t="str">
            <v>DIVARICAT.SMUSSO 4X4 DENTI 100MM</v>
          </cell>
          <cell r="C2171">
            <v>89</v>
          </cell>
          <cell r="D2171">
            <v>89</v>
          </cell>
          <cell r="E2171" t="str">
            <v>EUR</v>
          </cell>
          <cell r="F2171">
            <v>1</v>
          </cell>
        </row>
        <row r="2172">
          <cell r="A2172" t="str">
            <v>BV009R</v>
          </cell>
          <cell r="B2172" t="str">
            <v>DIVARICATORE PER BYPASS CORONARICO</v>
          </cell>
          <cell r="C2172">
            <v>55.1</v>
          </cell>
          <cell r="D2172">
            <v>55.1</v>
          </cell>
          <cell r="E2172" t="str">
            <v>EUR</v>
          </cell>
          <cell r="F2172">
            <v>1</v>
          </cell>
        </row>
        <row r="2173">
          <cell r="A2173" t="str">
            <v>BV010R</v>
          </cell>
          <cell r="B2173" t="str">
            <v>DIVARICATORE ALM 4X4D.SEMI-ACUTO 70MM</v>
          </cell>
          <cell r="C2173">
            <v>80</v>
          </cell>
          <cell r="D2173">
            <v>80</v>
          </cell>
          <cell r="E2173" t="str">
            <v>EUR</v>
          </cell>
          <cell r="F2173">
            <v>1</v>
          </cell>
        </row>
        <row r="2174">
          <cell r="A2174" t="str">
            <v>BV011R</v>
          </cell>
          <cell r="B2174" t="str">
            <v>DIVARICATORE ALM 4X4D.SEMI-ACUTO 100MM</v>
          </cell>
          <cell r="C2174">
            <v>88</v>
          </cell>
          <cell r="D2174">
            <v>88</v>
          </cell>
          <cell r="E2174" t="str">
            <v>EUR</v>
          </cell>
          <cell r="F2174">
            <v>1</v>
          </cell>
        </row>
        <row r="2175">
          <cell r="A2175" t="str">
            <v>BV013R</v>
          </cell>
          <cell r="B2175" t="str">
            <v>DIVARICAT.LOGAN MODIF.REILL 50MM 3X3D.</v>
          </cell>
          <cell r="C2175">
            <v>202.5</v>
          </cell>
          <cell r="D2175">
            <v>202.5</v>
          </cell>
          <cell r="E2175" t="str">
            <v>EUR</v>
          </cell>
          <cell r="F2175">
            <v>1</v>
          </cell>
        </row>
        <row r="2176">
          <cell r="A2176" t="str">
            <v>BV014R</v>
          </cell>
          <cell r="B2176" t="str">
            <v>RETRATTORE PARSONNET 3X3D.TAGLIENTE 50MM</v>
          </cell>
          <cell r="C2176">
            <v>179.63</v>
          </cell>
          <cell r="D2176">
            <v>179.63</v>
          </cell>
          <cell r="E2176" t="str">
            <v>EUR</v>
          </cell>
          <cell r="F2176">
            <v>1</v>
          </cell>
        </row>
        <row r="2177">
          <cell r="A2177" t="str">
            <v>BV015R</v>
          </cell>
          <cell r="B2177" t="str">
            <v>RETRATTORE 4X4D.TAGLIENT.100MM</v>
          </cell>
          <cell r="C2177">
            <v>100</v>
          </cell>
          <cell r="D2177">
            <v>100</v>
          </cell>
          <cell r="E2177" t="str">
            <v>EUR</v>
          </cell>
          <cell r="F2177">
            <v>1</v>
          </cell>
        </row>
        <row r="2178">
          <cell r="A2178" t="str">
            <v>BV020R</v>
          </cell>
          <cell r="B2178" t="str">
            <v>SUPPORTO</v>
          </cell>
          <cell r="C2178">
            <v>231.1</v>
          </cell>
          <cell r="D2178">
            <v>231.1</v>
          </cell>
          <cell r="E2178" t="str">
            <v>EUR</v>
          </cell>
          <cell r="F2178">
            <v>1</v>
          </cell>
        </row>
        <row r="2179">
          <cell r="A2179" t="str">
            <v>BV021R</v>
          </cell>
          <cell r="B2179" t="str">
            <v>RETRATTORE MINI 3X3D.TAGLIENTE 25MM</v>
          </cell>
          <cell r="C2179">
            <v>272.86</v>
          </cell>
          <cell r="D2179">
            <v>272.86</v>
          </cell>
          <cell r="E2179" t="str">
            <v>EUR</v>
          </cell>
          <cell r="F2179">
            <v>1</v>
          </cell>
        </row>
        <row r="2180">
          <cell r="A2180" t="str">
            <v>BV022R</v>
          </cell>
          <cell r="B2180" t="str">
            <v>RETRATTORE SMALL 3X3D.TAGLIENTE 32MM</v>
          </cell>
          <cell r="C2180">
            <v>272.86</v>
          </cell>
          <cell r="D2180">
            <v>272.86</v>
          </cell>
          <cell r="E2180" t="str">
            <v>EUR</v>
          </cell>
          <cell r="F2180">
            <v>1</v>
          </cell>
        </row>
        <row r="2181">
          <cell r="A2181" t="str">
            <v>BV023R</v>
          </cell>
          <cell r="B2181" t="str">
            <v>RETRATTORE MEDIUM 3X3D.TAGLIENTE 40MM</v>
          </cell>
          <cell r="C2181">
            <v>272.86</v>
          </cell>
          <cell r="D2181">
            <v>272.86</v>
          </cell>
          <cell r="E2181" t="str">
            <v>EUR</v>
          </cell>
          <cell r="F2181">
            <v>1</v>
          </cell>
        </row>
        <row r="2182">
          <cell r="A2182" t="str">
            <v>BV024R</v>
          </cell>
          <cell r="B2182" t="str">
            <v>RETRATTORE LARGE 3X3D.TAGLIENTE 52MM</v>
          </cell>
          <cell r="C2182">
            <v>272.86</v>
          </cell>
          <cell r="D2182">
            <v>272.86</v>
          </cell>
          <cell r="E2182" t="str">
            <v>EUR</v>
          </cell>
          <cell r="F2182">
            <v>1</v>
          </cell>
        </row>
        <row r="2183">
          <cell r="A2183" t="str">
            <v>BV028R</v>
          </cell>
          <cell r="B2183" t="str">
            <v>DIVARICAT.DI ALLPORT 4X4D.95MM</v>
          </cell>
          <cell r="C2183">
            <v>225</v>
          </cell>
          <cell r="D2183">
            <v>225</v>
          </cell>
          <cell r="E2183" t="str">
            <v>EUR</v>
          </cell>
          <cell r="F2183">
            <v>1</v>
          </cell>
        </row>
        <row r="2184">
          <cell r="A2184" t="str">
            <v>BV030R</v>
          </cell>
          <cell r="B2184" t="str">
            <v>DIVARICATORE JANSEN 3X3D.100MM</v>
          </cell>
          <cell r="C2184">
            <v>397.4</v>
          </cell>
          <cell r="D2184">
            <v>397.4</v>
          </cell>
          <cell r="E2184" t="str">
            <v>EUR</v>
          </cell>
          <cell r="F2184">
            <v>1</v>
          </cell>
        </row>
        <row r="2185">
          <cell r="A2185" t="str">
            <v>BV032R</v>
          </cell>
          <cell r="B2185" t="str">
            <v>DIVARICATORE JANSEN 3X3D.100MM</v>
          </cell>
          <cell r="C2185">
            <v>397.4</v>
          </cell>
          <cell r="D2185">
            <v>397.4</v>
          </cell>
          <cell r="E2185" t="str">
            <v>EUR</v>
          </cell>
          <cell r="F2185">
            <v>1</v>
          </cell>
        </row>
        <row r="2186">
          <cell r="A2186" t="str">
            <v>BV033R</v>
          </cell>
          <cell r="B2186" t="str">
            <v>DIVARICATORE JANSEN 3X4D.SMUSSI 100MM</v>
          </cell>
          <cell r="C2186">
            <v>414.9</v>
          </cell>
          <cell r="D2186">
            <v>414.9</v>
          </cell>
          <cell r="E2186" t="str">
            <v>EUR</v>
          </cell>
          <cell r="F2186">
            <v>1</v>
          </cell>
        </row>
        <row r="2187">
          <cell r="A2187" t="str">
            <v>BV059R</v>
          </cell>
          <cell r="B2187" t="str">
            <v>DIVARICATORE 3X3 DENTI SEMI-ACUTO</v>
          </cell>
          <cell r="C2187">
            <v>194.1</v>
          </cell>
          <cell r="D2187">
            <v>194.1</v>
          </cell>
          <cell r="E2187" t="str">
            <v>EUR</v>
          </cell>
          <cell r="F2187">
            <v>1</v>
          </cell>
        </row>
        <row r="2188">
          <cell r="A2188" t="str">
            <v>BV065008</v>
          </cell>
          <cell r="B2188" t="str">
            <v>CATCH</v>
          </cell>
          <cell r="C2188">
            <v>26.1</v>
          </cell>
          <cell r="D2188">
            <v>26.1</v>
          </cell>
          <cell r="E2188" t="str">
            <v>EUR</v>
          </cell>
          <cell r="F2188">
            <v>1</v>
          </cell>
        </row>
        <row r="2189">
          <cell r="A2189" t="str">
            <v>BV066R</v>
          </cell>
          <cell r="B2189" t="str">
            <v>DIVARICAT.WEITLANER 2X3DENTI SEMI-ACUTO</v>
          </cell>
          <cell r="C2189">
            <v>173.6</v>
          </cell>
          <cell r="D2189">
            <v>173.6</v>
          </cell>
          <cell r="E2189" t="str">
            <v>EUR</v>
          </cell>
          <cell r="F2189">
            <v>1</v>
          </cell>
        </row>
        <row r="2190">
          <cell r="A2190" t="str">
            <v>BV067R</v>
          </cell>
          <cell r="B2190" t="str">
            <v>DIVARICAT.WEITLANER 3X4DENTI SEMI-ACUTO</v>
          </cell>
          <cell r="C2190">
            <v>178.9</v>
          </cell>
          <cell r="D2190">
            <v>178.9</v>
          </cell>
          <cell r="E2190" t="str">
            <v>EUR</v>
          </cell>
          <cell r="F2190">
            <v>1</v>
          </cell>
        </row>
        <row r="2191">
          <cell r="A2191" t="str">
            <v>BV068R</v>
          </cell>
          <cell r="B2191" t="str">
            <v>DIVARICAT.WEITLANER 3X4D.SEMI-ACUT.165</v>
          </cell>
          <cell r="C2191">
            <v>191.5</v>
          </cell>
          <cell r="D2191">
            <v>191.5</v>
          </cell>
          <cell r="E2191" t="str">
            <v>EUR</v>
          </cell>
          <cell r="F2191">
            <v>1</v>
          </cell>
        </row>
        <row r="2192">
          <cell r="A2192" t="str">
            <v>BV070R</v>
          </cell>
          <cell r="B2192" t="str">
            <v>DIVARICATORE WEITLANER 2X3D.</v>
          </cell>
          <cell r="C2192">
            <v>173.6</v>
          </cell>
          <cell r="D2192">
            <v>173.6</v>
          </cell>
          <cell r="E2192" t="str">
            <v>EUR</v>
          </cell>
          <cell r="F2192">
            <v>1</v>
          </cell>
        </row>
        <row r="2193">
          <cell r="A2193" t="str">
            <v>BV071010</v>
          </cell>
          <cell r="B2193" t="str">
            <v>LOCKING PAWL</v>
          </cell>
          <cell r="C2193">
            <v>38.1</v>
          </cell>
          <cell r="D2193">
            <v>38.1</v>
          </cell>
          <cell r="E2193" t="str">
            <v>EUR</v>
          </cell>
          <cell r="F2193">
            <v>1</v>
          </cell>
        </row>
        <row r="2194">
          <cell r="A2194" t="str">
            <v>BV071011</v>
          </cell>
          <cell r="B2194" t="str">
            <v>LOCKING PAWL</v>
          </cell>
          <cell r="C2194">
            <v>101.7</v>
          </cell>
          <cell r="D2194">
            <v>101.7</v>
          </cell>
          <cell r="E2194" t="str">
            <v>EUR</v>
          </cell>
          <cell r="F2194">
            <v>1</v>
          </cell>
        </row>
        <row r="2195">
          <cell r="A2195" t="str">
            <v>BV071R</v>
          </cell>
          <cell r="B2195" t="str">
            <v>DIVARICATORE WEITLANER 3X4D.130MM</v>
          </cell>
          <cell r="C2195">
            <v>178.9</v>
          </cell>
          <cell r="D2195">
            <v>178.9</v>
          </cell>
          <cell r="E2195" t="str">
            <v>EUR</v>
          </cell>
          <cell r="F2195">
            <v>1</v>
          </cell>
        </row>
        <row r="2196">
          <cell r="A2196" t="str">
            <v>BV072210</v>
          </cell>
          <cell r="B2196" t="str">
            <v>OVAL HEAD SCREW   M 2.3X  4.6 ACNS</v>
          </cell>
          <cell r="C2196">
            <v>6.2</v>
          </cell>
          <cell r="D2196">
            <v>6.2</v>
          </cell>
          <cell r="E2196" t="str">
            <v>EUR</v>
          </cell>
          <cell r="F2196">
            <v>1</v>
          </cell>
        </row>
        <row r="2197">
          <cell r="A2197" t="str">
            <v>BV072R</v>
          </cell>
          <cell r="B2197" t="str">
            <v>DIVARICAT.WEITLANER C.CHIUSUR.3X4D.165MM</v>
          </cell>
          <cell r="C2197">
            <v>191.5</v>
          </cell>
          <cell r="D2197">
            <v>191.5</v>
          </cell>
          <cell r="E2197" t="str">
            <v>EUR</v>
          </cell>
          <cell r="F2197">
            <v>1</v>
          </cell>
        </row>
        <row r="2198">
          <cell r="A2198" t="str">
            <v>BV073R</v>
          </cell>
          <cell r="B2198" t="str">
            <v>DIVARICATORE WEITLANER 2X3D.SMUSSO 110MM</v>
          </cell>
          <cell r="C2198">
            <v>146</v>
          </cell>
          <cell r="D2198">
            <v>146</v>
          </cell>
          <cell r="E2198" t="str">
            <v>EUR</v>
          </cell>
          <cell r="F2198">
            <v>1</v>
          </cell>
        </row>
        <row r="2199">
          <cell r="A2199" t="str">
            <v>BV074R</v>
          </cell>
          <cell r="B2199" t="str">
            <v>DIVARICATORE WEITLANER 3X4D.SMUSSO 130MM</v>
          </cell>
          <cell r="C2199">
            <v>151.19999999999999</v>
          </cell>
          <cell r="D2199">
            <v>151.19999999999999</v>
          </cell>
          <cell r="E2199" t="str">
            <v>EUR</v>
          </cell>
          <cell r="F2199">
            <v>1</v>
          </cell>
        </row>
        <row r="2200">
          <cell r="A2200" t="str">
            <v>BV075R</v>
          </cell>
          <cell r="B2200" t="str">
            <v>DIVARICT.WEITLANER CHIUSUR.3X4D.SMUS.165</v>
          </cell>
          <cell r="C2200">
            <v>161.69999999999999</v>
          </cell>
          <cell r="D2200">
            <v>161.69999999999999</v>
          </cell>
          <cell r="E2200" t="str">
            <v>EUR</v>
          </cell>
          <cell r="F2200">
            <v>1</v>
          </cell>
        </row>
        <row r="2201">
          <cell r="A2201" t="str">
            <v>BV076R</v>
          </cell>
          <cell r="B2201" t="str">
            <v>DIVARICATORE WULLSTEIN 3X3D.ACUTO 125MM</v>
          </cell>
          <cell r="C2201">
            <v>199.9</v>
          </cell>
          <cell r="D2201">
            <v>199.9</v>
          </cell>
          <cell r="E2201" t="str">
            <v>EUR</v>
          </cell>
          <cell r="F2201">
            <v>1</v>
          </cell>
        </row>
        <row r="2202">
          <cell r="A2202" t="str">
            <v>BV077R</v>
          </cell>
          <cell r="B2202" t="str">
            <v>DIVARICATORE WULLSTEIN 3X3D.SMUSSO 125MM</v>
          </cell>
          <cell r="C2202">
            <v>168.4</v>
          </cell>
          <cell r="D2202">
            <v>168.4</v>
          </cell>
          <cell r="E2202" t="str">
            <v>EUR</v>
          </cell>
          <cell r="F2202">
            <v>1</v>
          </cell>
        </row>
        <row r="2203">
          <cell r="A2203" t="str">
            <v>BV078R</v>
          </cell>
          <cell r="B2203" t="str">
            <v>DIVARICATORE 130MM 2X2 DENTI ACUTO</v>
          </cell>
          <cell r="C2203">
            <v>293.60000000000002</v>
          </cell>
          <cell r="D2203">
            <v>293.60000000000002</v>
          </cell>
          <cell r="E2203" t="str">
            <v>EUR</v>
          </cell>
          <cell r="F2203">
            <v>1</v>
          </cell>
        </row>
        <row r="2204">
          <cell r="A2204" t="str">
            <v>BV079R</v>
          </cell>
          <cell r="B2204" t="str">
            <v>DIVARICATORE PLESTER 2X2D.SMUSSO 130MM</v>
          </cell>
          <cell r="C2204">
            <v>293.60000000000002</v>
          </cell>
          <cell r="D2204">
            <v>293.60000000000002</v>
          </cell>
          <cell r="E2204" t="str">
            <v>EUR</v>
          </cell>
          <cell r="F2204">
            <v>1</v>
          </cell>
        </row>
        <row r="2205">
          <cell r="A2205" t="str">
            <v>BV084R</v>
          </cell>
          <cell r="B2205" t="str">
            <v>RETRATTORE R.N.T.N.E.H.3X4D.165MM</v>
          </cell>
          <cell r="C2205">
            <v>420.8</v>
          </cell>
          <cell r="D2205">
            <v>420.8</v>
          </cell>
          <cell r="E2205" t="str">
            <v>EUR</v>
          </cell>
          <cell r="F2205">
            <v>1</v>
          </cell>
        </row>
        <row r="2206">
          <cell r="A2206" t="str">
            <v>BV085R</v>
          </cell>
          <cell r="B2206" t="str">
            <v>DIVARICAT.ADSON-BABY C.ARTICOLAZ.3X4D.</v>
          </cell>
          <cell r="C2206">
            <v>339.1</v>
          </cell>
          <cell r="D2206">
            <v>339.1</v>
          </cell>
          <cell r="E2206" t="str">
            <v>EUR</v>
          </cell>
          <cell r="F2206">
            <v>1</v>
          </cell>
        </row>
        <row r="2207">
          <cell r="A2207" t="str">
            <v>BV086R</v>
          </cell>
          <cell r="B2207" t="str">
            <v>DIVARICATORE PER STRUMA</v>
          </cell>
          <cell r="C2207">
            <v>453.2</v>
          </cell>
          <cell r="D2207">
            <v>453.2</v>
          </cell>
          <cell r="E2207" t="str">
            <v>EUR</v>
          </cell>
          <cell r="F2207">
            <v>1</v>
          </cell>
        </row>
        <row r="2208">
          <cell r="A2208" t="str">
            <v>BV087R</v>
          </cell>
          <cell r="B2208" t="str">
            <v>DIVARICATORE JOLL AUTOREGGENTE 155MM</v>
          </cell>
          <cell r="C2208">
            <v>913.72</v>
          </cell>
          <cell r="D2208">
            <v>913.72</v>
          </cell>
          <cell r="E2208" t="str">
            <v>EUR</v>
          </cell>
          <cell r="F2208">
            <v>1</v>
          </cell>
        </row>
        <row r="2209">
          <cell r="A2209" t="str">
            <v>BV088R</v>
          </cell>
          <cell r="B2209" t="str">
            <v>DIVARICATORE MOLLISON 155MM</v>
          </cell>
          <cell r="C2209">
            <v>247.8</v>
          </cell>
          <cell r="D2209">
            <v>247.8</v>
          </cell>
          <cell r="E2209" t="str">
            <v>EUR</v>
          </cell>
          <cell r="F2209">
            <v>1</v>
          </cell>
        </row>
        <row r="2210">
          <cell r="A2210" t="str">
            <v>BV090R</v>
          </cell>
          <cell r="B2210" t="str">
            <v>DIVARIC.PLESTER DE.VAL.2D.SI.VA.PIEN.110</v>
          </cell>
          <cell r="C2210">
            <v>311.3</v>
          </cell>
          <cell r="D2210">
            <v>311.3</v>
          </cell>
          <cell r="E2210" t="str">
            <v>EUR</v>
          </cell>
          <cell r="F2210">
            <v>1</v>
          </cell>
        </row>
        <row r="2211">
          <cell r="A2211" t="str">
            <v>BV091R</v>
          </cell>
          <cell r="B2211" t="str">
            <v>DIVARIC.PLESTER SI.VAL.2D.DE.VA.PIEN.110</v>
          </cell>
          <cell r="C2211">
            <v>311.3</v>
          </cell>
          <cell r="D2211">
            <v>311.3</v>
          </cell>
          <cell r="E2211" t="str">
            <v>EUR</v>
          </cell>
          <cell r="F2211">
            <v>1</v>
          </cell>
        </row>
        <row r="2212">
          <cell r="A2212" t="str">
            <v>BV092R</v>
          </cell>
          <cell r="B2212" t="str">
            <v>RETRATTORE JEFFERSON CURV ST 3X4D 140MM</v>
          </cell>
          <cell r="C2212">
            <v>418.2</v>
          </cell>
          <cell r="D2212">
            <v>418.2</v>
          </cell>
          <cell r="E2212" t="str">
            <v>EUR</v>
          </cell>
          <cell r="F2212">
            <v>1</v>
          </cell>
        </row>
        <row r="2213">
          <cell r="A2213" t="str">
            <v>BV093R</v>
          </cell>
          <cell r="B2213" t="str">
            <v>RETRATTORE MOLLISON CU.2X2D.ACUTO 140MM</v>
          </cell>
          <cell r="C2213">
            <v>459.6</v>
          </cell>
          <cell r="D2213">
            <v>459.6</v>
          </cell>
          <cell r="E2213" t="str">
            <v>EUR</v>
          </cell>
          <cell r="F2213">
            <v>1</v>
          </cell>
        </row>
        <row r="2214">
          <cell r="A2214" t="str">
            <v>BV094R</v>
          </cell>
          <cell r="B2214" t="str">
            <v>RETRATTORE ADSON-BABY 3X4 SEMITAG.ARTIC.</v>
          </cell>
          <cell r="C2214">
            <v>600</v>
          </cell>
          <cell r="D2214">
            <v>600</v>
          </cell>
          <cell r="E2214" t="str">
            <v>EUR</v>
          </cell>
          <cell r="F2214">
            <v>1</v>
          </cell>
        </row>
        <row r="2215">
          <cell r="A2215" t="str">
            <v>BV097R</v>
          </cell>
          <cell r="B2215" t="str">
            <v>DIVARICAT.P.CAROTIDE C/VALV.CENT.CPL.170</v>
          </cell>
          <cell r="C2215">
            <v>421.6</v>
          </cell>
          <cell r="D2215">
            <v>421.6</v>
          </cell>
          <cell r="E2215" t="str">
            <v>EUR</v>
          </cell>
          <cell r="F2215">
            <v>1</v>
          </cell>
        </row>
        <row r="2216">
          <cell r="A2216" t="str">
            <v>BV098R</v>
          </cell>
          <cell r="B2216" t="str">
            <v>DIVARICATORE SOLO P.CAROTIDE</v>
          </cell>
          <cell r="C2216">
            <v>333.5</v>
          </cell>
          <cell r="D2216">
            <v>333.5</v>
          </cell>
          <cell r="E2216" t="str">
            <v>EUR</v>
          </cell>
          <cell r="F2216">
            <v>1</v>
          </cell>
        </row>
        <row r="2217">
          <cell r="A2217" t="str">
            <v>BV099R</v>
          </cell>
          <cell r="B2217" t="str">
            <v>VALVA MEDIA 35X10MM/20X12MM</v>
          </cell>
          <cell r="C2217">
            <v>88</v>
          </cell>
          <cell r="D2217">
            <v>88</v>
          </cell>
          <cell r="E2217" t="str">
            <v>EUR</v>
          </cell>
          <cell r="F2217">
            <v>1</v>
          </cell>
        </row>
        <row r="2218">
          <cell r="A2218" t="str">
            <v>BV101R</v>
          </cell>
          <cell r="B2218" t="str">
            <v>DIVARICAT.WEITLANER 130MM 3X4D.ACUTO</v>
          </cell>
          <cell r="C2218">
            <v>248.1</v>
          </cell>
          <cell r="D2218">
            <v>248.1</v>
          </cell>
          <cell r="E2218" t="str">
            <v>EUR</v>
          </cell>
          <cell r="F2218">
            <v>1</v>
          </cell>
        </row>
        <row r="2219">
          <cell r="A2219" t="str">
            <v>BV104R</v>
          </cell>
          <cell r="B2219" t="str">
            <v>DIVARICAT.WEITLANER 130MM 3X4D.SMUSSO</v>
          </cell>
          <cell r="C2219">
            <v>248.1</v>
          </cell>
          <cell r="D2219">
            <v>248.1</v>
          </cell>
          <cell r="E2219" t="str">
            <v>EUR</v>
          </cell>
          <cell r="F2219">
            <v>1</v>
          </cell>
        </row>
        <row r="2220">
          <cell r="A2220" t="str">
            <v>BV112R</v>
          </cell>
          <cell r="B2220" t="str">
            <v>DIVARICATORE MAYO-ADAMS 2X2D.SM.165MM</v>
          </cell>
          <cell r="C2220">
            <v>293.3</v>
          </cell>
          <cell r="D2220">
            <v>293.3</v>
          </cell>
          <cell r="E2220" t="str">
            <v>EUR</v>
          </cell>
          <cell r="F2220">
            <v>1</v>
          </cell>
        </row>
        <row r="2221">
          <cell r="A2221" t="str">
            <v>BV113R</v>
          </cell>
          <cell r="B2221" t="str">
            <v>RETRATTORE HENDERSON RET 4X4D ACUTO</v>
          </cell>
          <cell r="C2221">
            <v>464.8</v>
          </cell>
          <cell r="D2221">
            <v>464.8</v>
          </cell>
          <cell r="E2221" t="str">
            <v>EUR</v>
          </cell>
          <cell r="F2221">
            <v>1</v>
          </cell>
        </row>
        <row r="2222">
          <cell r="A2222" t="str">
            <v>BV120R</v>
          </cell>
          <cell r="B2222" t="str">
            <v>RETRATTORE HENLY SET COMPLETO 180MM</v>
          </cell>
          <cell r="C2222">
            <v>1455.29</v>
          </cell>
          <cell r="D2222">
            <v>1455.29</v>
          </cell>
          <cell r="E2222" t="str">
            <v>EUR</v>
          </cell>
          <cell r="F2222">
            <v>1</v>
          </cell>
        </row>
        <row r="2223">
          <cell r="A2223" t="str">
            <v>BV199R</v>
          </cell>
          <cell r="B2223" t="str">
            <v>RETRATTORE WEITLANER 3X4D.SEMITAGL.200MM</v>
          </cell>
          <cell r="C2223">
            <v>305.45</v>
          </cell>
          <cell r="D2223">
            <v>305.45</v>
          </cell>
          <cell r="E2223" t="str">
            <v>EUR</v>
          </cell>
          <cell r="F2223">
            <v>1</v>
          </cell>
        </row>
        <row r="2224">
          <cell r="A2224" t="str">
            <v>BV200R</v>
          </cell>
          <cell r="B2224" t="str">
            <v>DIVARICATORE WEITLANER ACUTO 3X4D.200MM</v>
          </cell>
          <cell r="C2224">
            <v>238.2</v>
          </cell>
          <cell r="D2224">
            <v>238.2</v>
          </cell>
          <cell r="E2224" t="str">
            <v>EUR</v>
          </cell>
          <cell r="F2224">
            <v>1</v>
          </cell>
        </row>
        <row r="2225">
          <cell r="A2225" t="str">
            <v>BV201200</v>
          </cell>
          <cell r="B2225" t="str">
            <v>RIVET</v>
          </cell>
          <cell r="C2225">
            <v>1.7</v>
          </cell>
          <cell r="D2225">
            <v>1.7</v>
          </cell>
          <cell r="E2225" t="str">
            <v>EUR</v>
          </cell>
          <cell r="F2225">
            <v>1</v>
          </cell>
        </row>
        <row r="2226">
          <cell r="A2226" t="str">
            <v>BV201R</v>
          </cell>
          <cell r="B2226" t="str">
            <v>DIVARICATORE WEITLANER SMUSSO 3X4D.200MM</v>
          </cell>
          <cell r="C2226">
            <v>238.2</v>
          </cell>
          <cell r="D2226">
            <v>238.2</v>
          </cell>
          <cell r="E2226" t="str">
            <v>EUR</v>
          </cell>
          <cell r="F2226">
            <v>1</v>
          </cell>
        </row>
        <row r="2227">
          <cell r="A2227" t="str">
            <v>BV203R</v>
          </cell>
          <cell r="B2227" t="str">
            <v>RETRATTORE WEITLANER 3X4D.SEMITAGL.240MM</v>
          </cell>
          <cell r="C2227">
            <v>322.42</v>
          </cell>
          <cell r="D2227">
            <v>322.42</v>
          </cell>
          <cell r="E2227" t="str">
            <v>EUR</v>
          </cell>
          <cell r="F2227">
            <v>1</v>
          </cell>
        </row>
        <row r="2228">
          <cell r="A2228" t="str">
            <v>BV205R</v>
          </cell>
          <cell r="B2228" t="str">
            <v>RETRATTORE WEITLANER 5X6D.SEMITAGL.255MM</v>
          </cell>
          <cell r="C2228">
            <v>339.39</v>
          </cell>
          <cell r="D2228">
            <v>339.39</v>
          </cell>
          <cell r="E2228" t="str">
            <v>EUR</v>
          </cell>
          <cell r="F2228">
            <v>1</v>
          </cell>
        </row>
        <row r="2229">
          <cell r="A2229" t="str">
            <v>BV206201</v>
          </cell>
          <cell r="B2229" t="str">
            <v>LOCKING SCREW</v>
          </cell>
          <cell r="C2229">
            <v>3.7</v>
          </cell>
          <cell r="D2229">
            <v>3.7</v>
          </cell>
          <cell r="E2229" t="str">
            <v>EUR</v>
          </cell>
          <cell r="F2229">
            <v>1</v>
          </cell>
        </row>
        <row r="2230">
          <cell r="A2230" t="str">
            <v>BV206R</v>
          </cell>
          <cell r="B2230" t="str">
            <v>DIVARICATORE WEITLANER ACUTO 3X4D.240MM</v>
          </cell>
          <cell r="C2230">
            <v>255.9</v>
          </cell>
          <cell r="D2230">
            <v>255.9</v>
          </cell>
          <cell r="E2230" t="str">
            <v>EUR</v>
          </cell>
          <cell r="F2230">
            <v>1</v>
          </cell>
        </row>
        <row r="2231">
          <cell r="A2231" t="str">
            <v>BV207R</v>
          </cell>
          <cell r="B2231" t="str">
            <v>DIVARICATORE WEITLANER SMUSSO 3X4D.240MM</v>
          </cell>
          <cell r="C2231">
            <v>255.9</v>
          </cell>
          <cell r="D2231">
            <v>255.9</v>
          </cell>
          <cell r="E2231" t="str">
            <v>EUR</v>
          </cell>
          <cell r="F2231">
            <v>1</v>
          </cell>
        </row>
        <row r="2232">
          <cell r="A2232" t="str">
            <v>BV208R</v>
          </cell>
          <cell r="B2232" t="str">
            <v>DIVARICATORE WEITLANER ACUTO 5X6D.255MM</v>
          </cell>
          <cell r="C2232">
            <v>432.4</v>
          </cell>
          <cell r="D2232">
            <v>432.4</v>
          </cell>
          <cell r="E2232" t="str">
            <v>EUR</v>
          </cell>
          <cell r="F2232">
            <v>1</v>
          </cell>
        </row>
        <row r="2233">
          <cell r="A2233" t="str">
            <v>BV209R</v>
          </cell>
          <cell r="B2233" t="str">
            <v>DIVARICATORE WEITLANER SMUSSO 5X6D.255MM</v>
          </cell>
          <cell r="C2233">
            <v>432.4</v>
          </cell>
          <cell r="D2233">
            <v>432.4</v>
          </cell>
          <cell r="E2233" t="str">
            <v>EUR</v>
          </cell>
          <cell r="F2233">
            <v>1</v>
          </cell>
        </row>
        <row r="2234">
          <cell r="A2234" t="str">
            <v>BV243R</v>
          </cell>
          <cell r="B2234" t="str">
            <v>RETRATTORE 3X3D.SEMI-ACUTO 170MM</v>
          </cell>
          <cell r="C2234">
            <v>466.6</v>
          </cell>
          <cell r="D2234">
            <v>466.6</v>
          </cell>
          <cell r="E2234" t="str">
            <v>EUR</v>
          </cell>
          <cell r="F2234">
            <v>1</v>
          </cell>
        </row>
        <row r="2235">
          <cell r="A2235" t="str">
            <v>BV247R</v>
          </cell>
          <cell r="B2235" t="str">
            <v>RETRATTORE IRWINS 4X4D.170MM</v>
          </cell>
          <cell r="C2235">
            <v>466.6</v>
          </cell>
          <cell r="D2235">
            <v>466.6</v>
          </cell>
          <cell r="E2235" t="str">
            <v>EUR</v>
          </cell>
          <cell r="F2235">
            <v>1</v>
          </cell>
        </row>
        <row r="2236">
          <cell r="A2236" t="str">
            <v>BV248R</v>
          </cell>
          <cell r="B2236" t="str">
            <v>DIVARICATORE NORFOLK E NORWICH 220MM</v>
          </cell>
          <cell r="C2236">
            <v>394.4</v>
          </cell>
          <cell r="D2236">
            <v>394.4</v>
          </cell>
          <cell r="E2236" t="str">
            <v>EUR</v>
          </cell>
          <cell r="F2236">
            <v>1</v>
          </cell>
        </row>
        <row r="2237">
          <cell r="A2237" t="str">
            <v>BV249R</v>
          </cell>
          <cell r="B2237" t="str">
            <v>RETRATTORE TRAVERS 4X5D.215MM</v>
          </cell>
          <cell r="C2237">
            <v>403.3</v>
          </cell>
          <cell r="D2237">
            <v>403.3</v>
          </cell>
          <cell r="E2237" t="str">
            <v>EUR</v>
          </cell>
          <cell r="F2237">
            <v>1</v>
          </cell>
        </row>
        <row r="2238">
          <cell r="A2238" t="str">
            <v>BV250R</v>
          </cell>
          <cell r="B2238" t="str">
            <v>DIVARICATORE ANDERSON-ADSON ACUTO 4X4D.</v>
          </cell>
          <cell r="C2238">
            <v>340.3</v>
          </cell>
          <cell r="D2238">
            <v>340.3</v>
          </cell>
          <cell r="E2238" t="str">
            <v>EUR</v>
          </cell>
          <cell r="F2238">
            <v>1</v>
          </cell>
        </row>
        <row r="2239">
          <cell r="A2239" t="str">
            <v>BV251R</v>
          </cell>
          <cell r="B2239" t="str">
            <v>DIVARICATORE ADSON POCO ACUTO 4X4D.210MM</v>
          </cell>
          <cell r="C2239">
            <v>386.4</v>
          </cell>
          <cell r="D2239">
            <v>386.4</v>
          </cell>
          <cell r="E2239" t="str">
            <v>EUR</v>
          </cell>
          <cell r="F2239">
            <v>1</v>
          </cell>
        </row>
        <row r="2240">
          <cell r="A2240" t="str">
            <v>BV252R</v>
          </cell>
          <cell r="B2240" t="str">
            <v>DIVARICATORE ADSON ACUTO 3X4D.265MM</v>
          </cell>
          <cell r="C2240">
            <v>412</v>
          </cell>
          <cell r="D2240">
            <v>412</v>
          </cell>
          <cell r="E2240" t="str">
            <v>EUR</v>
          </cell>
          <cell r="F2240">
            <v>1</v>
          </cell>
        </row>
        <row r="2241">
          <cell r="A2241" t="str">
            <v>BV254R</v>
          </cell>
          <cell r="B2241" t="str">
            <v>DIVARICATORE LAMINEC.DESTRO 280MM</v>
          </cell>
          <cell r="C2241">
            <v>543</v>
          </cell>
          <cell r="D2241">
            <v>543</v>
          </cell>
          <cell r="E2241" t="str">
            <v>EUR</v>
          </cell>
          <cell r="F2241">
            <v>1</v>
          </cell>
        </row>
        <row r="2242">
          <cell r="A2242" t="str">
            <v>BV255R</v>
          </cell>
          <cell r="B2242" t="str">
            <v>DIVARICATORE LAMINEC.SINISTRO 280MM</v>
          </cell>
          <cell r="C2242">
            <v>579.6</v>
          </cell>
          <cell r="D2242">
            <v>579.6</v>
          </cell>
          <cell r="E2242" t="str">
            <v>EUR</v>
          </cell>
          <cell r="F2242">
            <v>1</v>
          </cell>
        </row>
        <row r="2243">
          <cell r="A2243" t="str">
            <v>BV258R</v>
          </cell>
          <cell r="B2243" t="str">
            <v>RETRATTOR.HARVEY JACKSON TAGL.3X3D.300MM</v>
          </cell>
          <cell r="C2243">
            <v>446.4</v>
          </cell>
          <cell r="D2243">
            <v>446.4</v>
          </cell>
          <cell r="E2243" t="str">
            <v>EUR</v>
          </cell>
          <cell r="F2243">
            <v>1</v>
          </cell>
        </row>
        <row r="2244">
          <cell r="A2244" t="str">
            <v>BV260R</v>
          </cell>
          <cell r="B2244" t="str">
            <v>RETRATTORE P.LAMINECTOMIA 3X4 D.265MM</v>
          </cell>
          <cell r="C2244">
            <v>446.4</v>
          </cell>
          <cell r="D2244">
            <v>446.4</v>
          </cell>
          <cell r="E2244" t="str">
            <v>EUR</v>
          </cell>
          <cell r="F2244">
            <v>1</v>
          </cell>
        </row>
        <row r="2245">
          <cell r="A2245" t="str">
            <v>BV271R</v>
          </cell>
          <cell r="B2245" t="str">
            <v>DIVARICATORE BECKMANN-ADSON SEMI-ACUTO</v>
          </cell>
          <cell r="C2245">
            <v>446.4</v>
          </cell>
          <cell r="D2245">
            <v>446.4</v>
          </cell>
          <cell r="E2245" t="str">
            <v>EUR</v>
          </cell>
          <cell r="F2245">
            <v>1</v>
          </cell>
        </row>
        <row r="2246">
          <cell r="A2246" t="str">
            <v>BV272R</v>
          </cell>
          <cell r="B2246" t="str">
            <v>DIVARICATORE P.TIROTOMIA BECKMANN</v>
          </cell>
          <cell r="C2246">
            <v>446.4</v>
          </cell>
          <cell r="D2246">
            <v>446.4</v>
          </cell>
          <cell r="E2246" t="str">
            <v>EUR</v>
          </cell>
          <cell r="F2246">
            <v>1</v>
          </cell>
        </row>
        <row r="2247">
          <cell r="A2247" t="str">
            <v>BV273R</v>
          </cell>
          <cell r="B2247" t="str">
            <v>RETRATTORE ADSON SEMI-ACUTO 4X5D.325MM</v>
          </cell>
          <cell r="C2247">
            <v>446.4</v>
          </cell>
          <cell r="D2247">
            <v>446.4</v>
          </cell>
          <cell r="E2247" t="str">
            <v>EUR</v>
          </cell>
          <cell r="F2247">
            <v>1</v>
          </cell>
        </row>
        <row r="2248">
          <cell r="A2248" t="str">
            <v>BV276201</v>
          </cell>
          <cell r="B2248" t="str">
            <v>CATCH</v>
          </cell>
          <cell r="C2248">
            <v>44.3</v>
          </cell>
          <cell r="D2248">
            <v>44.3</v>
          </cell>
          <cell r="E2248" t="str">
            <v>EUR</v>
          </cell>
          <cell r="F2248">
            <v>1</v>
          </cell>
        </row>
        <row r="2249">
          <cell r="A2249" t="str">
            <v>BV276202</v>
          </cell>
          <cell r="B2249" t="str">
            <v>SPRING</v>
          </cell>
          <cell r="C2249">
            <v>10</v>
          </cell>
          <cell r="D2249">
            <v>10</v>
          </cell>
          <cell r="E2249" t="str">
            <v>EUR</v>
          </cell>
          <cell r="F2249">
            <v>1</v>
          </cell>
        </row>
        <row r="2250">
          <cell r="A2250" t="str">
            <v>BV276203</v>
          </cell>
          <cell r="B2250" t="str">
            <v>OVAL HEAD SCREW   M 2.5X  2.3 14305</v>
          </cell>
          <cell r="C2250">
            <v>4.5999999999999996</v>
          </cell>
          <cell r="D2250">
            <v>4.5999999999999996</v>
          </cell>
          <cell r="E2250" t="str">
            <v>EUR</v>
          </cell>
          <cell r="F2250">
            <v>1</v>
          </cell>
        </row>
        <row r="2251">
          <cell r="A2251" t="str">
            <v>BV276R</v>
          </cell>
          <cell r="B2251" t="str">
            <v>RETRATTORE BECKMANN-EATON ACUTO 7X7D.</v>
          </cell>
          <cell r="C2251">
            <v>505.7</v>
          </cell>
          <cell r="D2251">
            <v>505.7</v>
          </cell>
          <cell r="E2251" t="str">
            <v>EUR</v>
          </cell>
          <cell r="F2251">
            <v>1</v>
          </cell>
        </row>
        <row r="2252">
          <cell r="A2252" t="str">
            <v>BV296R</v>
          </cell>
          <cell r="B2252" t="str">
            <v>DIVARICATORE CLOWARD CORPI VER.155MM</v>
          </cell>
          <cell r="C2252">
            <v>383.5</v>
          </cell>
          <cell r="D2252">
            <v>383.5</v>
          </cell>
          <cell r="E2252" t="str">
            <v>EUR</v>
          </cell>
          <cell r="F2252">
            <v>1</v>
          </cell>
        </row>
        <row r="2253">
          <cell r="A2253" t="str">
            <v>BV297003</v>
          </cell>
          <cell r="B2253" t="str">
            <v>SPRING</v>
          </cell>
          <cell r="C2253">
            <v>13.1</v>
          </cell>
          <cell r="D2253">
            <v>13.1</v>
          </cell>
          <cell r="E2253" t="str">
            <v>EUR</v>
          </cell>
          <cell r="F2253">
            <v>1</v>
          </cell>
        </row>
        <row r="2254">
          <cell r="A2254" t="str">
            <v>BV297R</v>
          </cell>
          <cell r="B2254" t="str">
            <v>DIVARICAT.CORPO VERT.DI INGE PICC.170MM</v>
          </cell>
          <cell r="C2254">
            <v>358.6</v>
          </cell>
          <cell r="D2254">
            <v>358.6</v>
          </cell>
          <cell r="E2254" t="str">
            <v>EUR</v>
          </cell>
          <cell r="F2254">
            <v>1</v>
          </cell>
        </row>
        <row r="2255">
          <cell r="A2255" t="str">
            <v>BV298003</v>
          </cell>
          <cell r="B2255" t="str">
            <v>SPRING</v>
          </cell>
          <cell r="C2255">
            <v>23.3</v>
          </cell>
          <cell r="D2255">
            <v>23.3</v>
          </cell>
          <cell r="E2255" t="str">
            <v>EUR</v>
          </cell>
          <cell r="F2255">
            <v>1</v>
          </cell>
        </row>
        <row r="2256">
          <cell r="A2256" t="str">
            <v>BV298R</v>
          </cell>
          <cell r="B2256" t="str">
            <v>DIVARICAT.CORPO VERT.INGE GRANDE 275MM</v>
          </cell>
          <cell r="C2256">
            <v>438.4</v>
          </cell>
          <cell r="D2256">
            <v>438.4</v>
          </cell>
          <cell r="E2256" t="str">
            <v>EUR</v>
          </cell>
          <cell r="F2256">
            <v>1</v>
          </cell>
        </row>
        <row r="2257">
          <cell r="A2257" t="str">
            <v>BV299800</v>
          </cell>
          <cell r="B2257" t="str">
            <v>SLEEVE, MOUNTED</v>
          </cell>
          <cell r="C2257">
            <v>134</v>
          </cell>
          <cell r="D2257">
            <v>134</v>
          </cell>
          <cell r="E2257" t="str">
            <v>EUR</v>
          </cell>
          <cell r="F2257">
            <v>1</v>
          </cell>
        </row>
        <row r="2258">
          <cell r="A2258" t="str">
            <v>BV299R</v>
          </cell>
          <cell r="B2258" t="str">
            <v>DIVARICATORE VERTEBRALE CLOWARD 135MM</v>
          </cell>
          <cell r="C2258">
            <v>732.5</v>
          </cell>
          <cell r="D2258">
            <v>732.5</v>
          </cell>
          <cell r="E2258" t="str">
            <v>EUR</v>
          </cell>
          <cell r="F2258">
            <v>1</v>
          </cell>
        </row>
        <row r="2259">
          <cell r="A2259" t="str">
            <v>BV326R</v>
          </cell>
          <cell r="B2259" t="str">
            <v>PAIO LAME 18X42MM</v>
          </cell>
          <cell r="C2259">
            <v>81.7</v>
          </cell>
          <cell r="D2259">
            <v>81.7</v>
          </cell>
          <cell r="E2259" t="str">
            <v>EUR</v>
          </cell>
          <cell r="F2259">
            <v>1</v>
          </cell>
        </row>
        <row r="2260">
          <cell r="A2260" t="str">
            <v>BV327R</v>
          </cell>
          <cell r="B2260" t="str">
            <v>BLOCCAGGIO SOLO 90MM</v>
          </cell>
          <cell r="C2260">
            <v>520.70000000000005</v>
          </cell>
          <cell r="D2260">
            <v>520.70000000000005</v>
          </cell>
          <cell r="E2260" t="str">
            <v>EUR</v>
          </cell>
          <cell r="F2260">
            <v>1</v>
          </cell>
        </row>
        <row r="2261">
          <cell r="A2261" t="str">
            <v>BV328R</v>
          </cell>
          <cell r="B2261" t="str">
            <v>PAIO LAME 28X42MM</v>
          </cell>
          <cell r="C2261">
            <v>81.7</v>
          </cell>
          <cell r="D2261">
            <v>81.7</v>
          </cell>
          <cell r="E2261" t="str">
            <v>EUR</v>
          </cell>
          <cell r="F2261">
            <v>1</v>
          </cell>
        </row>
        <row r="2262">
          <cell r="A2262" t="str">
            <v>BV329R</v>
          </cell>
          <cell r="B2262" t="str">
            <v>DIVARICAT.P.PARETE ADD.C.2 PAIA VALV.</v>
          </cell>
          <cell r="C2262">
            <v>683.1</v>
          </cell>
          <cell r="D2262">
            <v>683.1</v>
          </cell>
          <cell r="E2262" t="str">
            <v>EUR</v>
          </cell>
          <cell r="F2262">
            <v>1</v>
          </cell>
        </row>
        <row r="2263">
          <cell r="A2263" t="str">
            <v>BV331201</v>
          </cell>
          <cell r="B2263" t="str">
            <v>WASHER 6.2X11.8X1.6 - 1.4300</v>
          </cell>
          <cell r="C2263">
            <v>17.399999999999999</v>
          </cell>
          <cell r="D2263">
            <v>17.399999999999999</v>
          </cell>
          <cell r="E2263" t="str">
            <v>EUR</v>
          </cell>
          <cell r="F2263">
            <v>1</v>
          </cell>
        </row>
        <row r="2264">
          <cell r="A2264" t="str">
            <v>BV331205</v>
          </cell>
          <cell r="B2264" t="str">
            <v>SCREW           M 4.0X 14.0</v>
          </cell>
          <cell r="C2264">
            <v>42.5</v>
          </cell>
          <cell r="D2264">
            <v>42.5</v>
          </cell>
          <cell r="E2264" t="str">
            <v>EUR</v>
          </cell>
          <cell r="F2264">
            <v>1</v>
          </cell>
        </row>
        <row r="2265">
          <cell r="A2265" t="str">
            <v>BV335001</v>
          </cell>
          <cell r="B2265" t="str">
            <v>LOCKING PAWL</v>
          </cell>
          <cell r="C2265">
            <v>70.8</v>
          </cell>
          <cell r="D2265">
            <v>70.8</v>
          </cell>
          <cell r="E2265" t="str">
            <v>EUR</v>
          </cell>
          <cell r="F2265">
            <v>1</v>
          </cell>
        </row>
        <row r="2266">
          <cell r="A2266" t="str">
            <v>BV335006</v>
          </cell>
          <cell r="B2266" t="str">
            <v>CATCH</v>
          </cell>
          <cell r="C2266">
            <v>29.3</v>
          </cell>
          <cell r="D2266">
            <v>29.3</v>
          </cell>
          <cell r="E2266" t="str">
            <v>EUR</v>
          </cell>
          <cell r="F2266">
            <v>1</v>
          </cell>
        </row>
        <row r="2267">
          <cell r="A2267" t="str">
            <v>BV335207</v>
          </cell>
          <cell r="B2267" t="str">
            <v>SCREW        M 5.0X 15.0 ACNS</v>
          </cell>
          <cell r="C2267">
            <v>27.9</v>
          </cell>
          <cell r="D2267">
            <v>27.9</v>
          </cell>
          <cell r="E2267" t="str">
            <v>EUR</v>
          </cell>
          <cell r="F2267">
            <v>1</v>
          </cell>
        </row>
        <row r="2268">
          <cell r="A2268" t="str">
            <v>BV338R</v>
          </cell>
          <cell r="B2268" t="str">
            <v>VALVA CENTRALE SOLA 63X74MM</v>
          </cell>
          <cell r="C2268">
            <v>166.7</v>
          </cell>
          <cell r="D2268">
            <v>166.7</v>
          </cell>
          <cell r="E2268" t="str">
            <v>EUR</v>
          </cell>
          <cell r="F2268">
            <v>1</v>
          </cell>
        </row>
        <row r="2269">
          <cell r="A2269" t="str">
            <v>BV341205</v>
          </cell>
          <cell r="B2269" t="str">
            <v>SCREW           M 4.0X 15.2</v>
          </cell>
          <cell r="C2269">
            <v>70.599999999999994</v>
          </cell>
          <cell r="D2269">
            <v>70.599999999999994</v>
          </cell>
          <cell r="E2269" t="str">
            <v>EUR</v>
          </cell>
          <cell r="F2269">
            <v>1</v>
          </cell>
        </row>
        <row r="2270">
          <cell r="A2270" t="str">
            <v>BV342206</v>
          </cell>
          <cell r="B2270" t="str">
            <v>SCREW           M 6.0X 15.0#</v>
          </cell>
          <cell r="C2270">
            <v>60.6</v>
          </cell>
          <cell r="D2270">
            <v>60.6</v>
          </cell>
          <cell r="E2270" t="str">
            <v>EUR</v>
          </cell>
          <cell r="F2270">
            <v>1</v>
          </cell>
        </row>
        <row r="2271">
          <cell r="A2271" t="str">
            <v>BV342206E</v>
          </cell>
          <cell r="B2271" t="str">
            <v>FLAP SCREW READY TO BE INSTALLED</v>
          </cell>
          <cell r="C2271">
            <v>73.099999999999994</v>
          </cell>
          <cell r="D2271">
            <v>73.099999999999994</v>
          </cell>
          <cell r="E2271" t="str">
            <v>EUR</v>
          </cell>
          <cell r="F2271">
            <v>1</v>
          </cell>
        </row>
        <row r="2272">
          <cell r="A2272" t="str">
            <v>BV348R</v>
          </cell>
          <cell r="B2272" t="str">
            <v>SET LAME 4D.SM.60X50/3D.40X35MM</v>
          </cell>
          <cell r="C2272">
            <v>199.9</v>
          </cell>
          <cell r="D2272">
            <v>199.9</v>
          </cell>
          <cell r="E2272" t="str">
            <v>EUR</v>
          </cell>
          <cell r="F2272">
            <v>1</v>
          </cell>
        </row>
        <row r="2273">
          <cell r="A2273" t="str">
            <v>BV349R</v>
          </cell>
          <cell r="B2273" t="str">
            <v>BLOCCA POPLITEO CON 1 SET LAME</v>
          </cell>
          <cell r="C2273">
            <v>720.6</v>
          </cell>
          <cell r="D2273">
            <v>720.6</v>
          </cell>
          <cell r="E2273" t="str">
            <v>EUR</v>
          </cell>
          <cell r="F2273">
            <v>1</v>
          </cell>
        </row>
        <row r="2274">
          <cell r="A2274" t="str">
            <v>BV361R</v>
          </cell>
          <cell r="B2274" t="str">
            <v>VALVA CENTRALE 54X55MM</v>
          </cell>
          <cell r="C2274">
            <v>74.599999999999994</v>
          </cell>
          <cell r="D2274">
            <v>74.599999999999994</v>
          </cell>
          <cell r="E2274" t="str">
            <v>EUR</v>
          </cell>
          <cell r="F2274">
            <v>1</v>
          </cell>
        </row>
        <row r="2275">
          <cell r="A2275" t="str">
            <v>BV362R</v>
          </cell>
          <cell r="B2275" t="str">
            <v>VALVA CENTRALE 54X67MM</v>
          </cell>
          <cell r="C2275">
            <v>87.6</v>
          </cell>
          <cell r="D2275">
            <v>87.6</v>
          </cell>
          <cell r="E2275" t="str">
            <v>EUR</v>
          </cell>
          <cell r="F2275">
            <v>1</v>
          </cell>
        </row>
        <row r="2276">
          <cell r="A2276" t="str">
            <v>BV363R</v>
          </cell>
          <cell r="B2276" t="str">
            <v>VALVA CENTRALE 52X76MM</v>
          </cell>
          <cell r="C2276">
            <v>100</v>
          </cell>
          <cell r="D2276">
            <v>100</v>
          </cell>
          <cell r="E2276" t="str">
            <v>EUR</v>
          </cell>
          <cell r="F2276">
            <v>1</v>
          </cell>
        </row>
        <row r="2277">
          <cell r="A2277" t="str">
            <v>BV366R</v>
          </cell>
          <cell r="B2277" t="str">
            <v>VALVA CENTRALE 54X70MM 205MM</v>
          </cell>
          <cell r="C2277">
            <v>113.4</v>
          </cell>
          <cell r="D2277">
            <v>113.4</v>
          </cell>
          <cell r="E2277" t="str">
            <v>EUR</v>
          </cell>
          <cell r="F2277">
            <v>1</v>
          </cell>
        </row>
        <row r="2278">
          <cell r="A2278" t="str">
            <v>BV367R</v>
          </cell>
          <cell r="B2278" t="str">
            <v>VALVA CENTRALE 72X90MM</v>
          </cell>
          <cell r="C2278">
            <v>147.5</v>
          </cell>
          <cell r="D2278">
            <v>147.5</v>
          </cell>
          <cell r="E2278" t="str">
            <v>EUR</v>
          </cell>
          <cell r="F2278">
            <v>1</v>
          </cell>
        </row>
        <row r="2279">
          <cell r="A2279" t="str">
            <v>BV369R</v>
          </cell>
          <cell r="B2279" t="str">
            <v>VALVA CENTRALE 74X82MM</v>
          </cell>
          <cell r="C2279">
            <v>225</v>
          </cell>
          <cell r="D2279">
            <v>225</v>
          </cell>
          <cell r="E2279" t="str">
            <v>EUR</v>
          </cell>
          <cell r="F2279">
            <v>1</v>
          </cell>
        </row>
        <row r="2280">
          <cell r="A2280" t="str">
            <v>BV399R</v>
          </cell>
          <cell r="B2280" t="str">
            <v>PINZA P.SOSTIT.VALVE CHIUS.RAPIDA SFERA</v>
          </cell>
          <cell r="C2280">
            <v>50</v>
          </cell>
          <cell r="D2280">
            <v>50</v>
          </cell>
          <cell r="E2280" t="str">
            <v>EUR</v>
          </cell>
          <cell r="F2280">
            <v>1</v>
          </cell>
        </row>
        <row r="2281">
          <cell r="A2281" t="str">
            <v>BV400R</v>
          </cell>
          <cell r="B2281" t="str">
            <v>DIVARICAT.HEMILAMINECT.SCOVILLE-HAVER</v>
          </cell>
          <cell r="C2281">
            <v>1347.9</v>
          </cell>
          <cell r="D2281">
            <v>1347.9</v>
          </cell>
          <cell r="E2281" t="str">
            <v>EUR</v>
          </cell>
          <cell r="F2281">
            <v>1</v>
          </cell>
        </row>
        <row r="2282">
          <cell r="A2282" t="str">
            <v>BV401R</v>
          </cell>
          <cell r="B2282" t="str">
            <v>CORNICE SOLA 170MM</v>
          </cell>
          <cell r="C2282">
            <v>1010.3</v>
          </cell>
          <cell r="D2282">
            <v>1010.3</v>
          </cell>
          <cell r="E2282" t="str">
            <v>EUR</v>
          </cell>
          <cell r="F2282">
            <v>1</v>
          </cell>
        </row>
        <row r="2283">
          <cell r="A2283" t="str">
            <v>BV403R</v>
          </cell>
          <cell r="B2283" t="str">
            <v>DIVARICATORE SCOVILLE 55MM</v>
          </cell>
          <cell r="C2283">
            <v>168.9</v>
          </cell>
          <cell r="D2283">
            <v>168.9</v>
          </cell>
          <cell r="E2283" t="str">
            <v>EUR</v>
          </cell>
          <cell r="F2283">
            <v>1</v>
          </cell>
        </row>
        <row r="2284">
          <cell r="A2284" t="str">
            <v>BV405R</v>
          </cell>
          <cell r="B2284" t="str">
            <v>VALVA SOLA SCOVILLE 63X25MM</v>
          </cell>
          <cell r="C2284">
            <v>168.9</v>
          </cell>
          <cell r="D2284">
            <v>168.9</v>
          </cell>
          <cell r="E2284" t="str">
            <v>EUR</v>
          </cell>
          <cell r="F2284">
            <v>1</v>
          </cell>
        </row>
        <row r="2285">
          <cell r="A2285" t="str">
            <v>BV406R</v>
          </cell>
          <cell r="B2285" t="str">
            <v>VALVA SOLA SCOVILLE 63X51MM</v>
          </cell>
          <cell r="C2285">
            <v>177.6</v>
          </cell>
          <cell r="D2285">
            <v>177.6</v>
          </cell>
          <cell r="E2285" t="str">
            <v>EUR</v>
          </cell>
          <cell r="F2285">
            <v>1</v>
          </cell>
        </row>
        <row r="2286">
          <cell r="A2286" t="str">
            <v>BV409R</v>
          </cell>
          <cell r="B2286" t="str">
            <v>VALVA 3 DENTI TAYLOR 47X37MM</v>
          </cell>
          <cell r="C2286">
            <v>197.7</v>
          </cell>
          <cell r="D2286">
            <v>197.7</v>
          </cell>
          <cell r="E2286" t="str">
            <v>EUR</v>
          </cell>
          <cell r="F2286">
            <v>1</v>
          </cell>
        </row>
        <row r="2287">
          <cell r="A2287" t="str">
            <v>BV411R</v>
          </cell>
          <cell r="B2287" t="str">
            <v>VALVA 4 DENTI TAYLOR 62X52MM</v>
          </cell>
          <cell r="C2287">
            <v>120.1</v>
          </cell>
          <cell r="D2287">
            <v>120.1</v>
          </cell>
          <cell r="E2287" t="str">
            <v>EUR</v>
          </cell>
          <cell r="F2287">
            <v>1</v>
          </cell>
        </row>
        <row r="2288">
          <cell r="A2288" t="str">
            <v>BV500207</v>
          </cell>
          <cell r="B2288" t="str">
            <v>SLEEVE</v>
          </cell>
          <cell r="C2288">
            <v>73.7</v>
          </cell>
          <cell r="D2288">
            <v>73.7</v>
          </cell>
          <cell r="E2288" t="str">
            <v>EUR</v>
          </cell>
          <cell r="F2288">
            <v>1</v>
          </cell>
        </row>
        <row r="2289">
          <cell r="A2289" t="str">
            <v>BV500R</v>
          </cell>
          <cell r="B2289" t="str">
            <v>DIVARICATORE ADDOMINALE GOSSET 38MM</v>
          </cell>
          <cell r="C2289">
            <v>241.2</v>
          </cell>
          <cell r="D2289">
            <v>241.2</v>
          </cell>
          <cell r="E2289" t="str">
            <v>EUR</v>
          </cell>
          <cell r="F2289">
            <v>1</v>
          </cell>
        </row>
        <row r="2290">
          <cell r="A2290" t="str">
            <v>BV502R</v>
          </cell>
          <cell r="B2290" t="str">
            <v>DIVARICATORE ADDOMINALE GOSSET 55MM</v>
          </cell>
          <cell r="C2290">
            <v>280.3</v>
          </cell>
          <cell r="D2290">
            <v>280.3</v>
          </cell>
          <cell r="E2290" t="str">
            <v>EUR</v>
          </cell>
          <cell r="F2290">
            <v>1</v>
          </cell>
        </row>
        <row r="2291">
          <cell r="A2291" t="str">
            <v>BV505205</v>
          </cell>
          <cell r="B2291" t="str">
            <v>SLIDE BODY</v>
          </cell>
          <cell r="C2291">
            <v>95.4</v>
          </cell>
          <cell r="D2291">
            <v>95.4</v>
          </cell>
          <cell r="E2291" t="str">
            <v>EUR</v>
          </cell>
          <cell r="F2291">
            <v>1</v>
          </cell>
        </row>
        <row r="2292">
          <cell r="A2292" t="str">
            <v>BV505R</v>
          </cell>
          <cell r="B2292" t="str">
            <v>DIVARICATORE ADDOMINALE GOSSET 58MM</v>
          </cell>
          <cell r="C2292">
            <v>466.1</v>
          </cell>
          <cell r="D2292">
            <v>466.1</v>
          </cell>
          <cell r="E2292" t="str">
            <v>EUR</v>
          </cell>
          <cell r="F2292">
            <v>1</v>
          </cell>
        </row>
        <row r="2293">
          <cell r="A2293" t="str">
            <v>BV506R</v>
          </cell>
          <cell r="B2293" t="str">
            <v>VALVA MEDIA 59X57MM</v>
          </cell>
          <cell r="C2293">
            <v>199.2</v>
          </cell>
          <cell r="D2293">
            <v>199.2</v>
          </cell>
          <cell r="E2293" t="str">
            <v>EUR</v>
          </cell>
          <cell r="F2293">
            <v>1</v>
          </cell>
        </row>
        <row r="2294">
          <cell r="A2294" t="str">
            <v>BV509200</v>
          </cell>
          <cell r="B2294" t="str">
            <v>DRIVE UNIT</v>
          </cell>
          <cell r="C2294">
            <v>62.5</v>
          </cell>
          <cell r="D2294">
            <v>62.5</v>
          </cell>
          <cell r="E2294" t="str">
            <v>EUR</v>
          </cell>
          <cell r="F2294">
            <v>1</v>
          </cell>
        </row>
        <row r="2295">
          <cell r="A2295" t="str">
            <v>BV509203</v>
          </cell>
          <cell r="B2295" t="str">
            <v>CRANK</v>
          </cell>
          <cell r="C2295">
            <v>114.4</v>
          </cell>
          <cell r="D2295">
            <v>114.4</v>
          </cell>
          <cell r="E2295" t="str">
            <v>EUR</v>
          </cell>
          <cell r="F2295">
            <v>1</v>
          </cell>
        </row>
        <row r="2296">
          <cell r="A2296" t="str">
            <v>BV509204</v>
          </cell>
          <cell r="B2296" t="str">
            <v>SCREW SHAFT  #DIN 427 M 2.5X 16.3 1402</v>
          </cell>
          <cell r="C2296">
            <v>26.3</v>
          </cell>
          <cell r="D2296">
            <v>26.3</v>
          </cell>
          <cell r="E2296" t="str">
            <v>EUR</v>
          </cell>
          <cell r="F2296">
            <v>1</v>
          </cell>
        </row>
        <row r="2297">
          <cell r="A2297" t="str">
            <v>BV509R</v>
          </cell>
          <cell r="B2297" t="str">
            <v>DIVARICATORE SOLO 155MM</v>
          </cell>
          <cell r="C2297">
            <v>975.2</v>
          </cell>
          <cell r="D2297">
            <v>975.2</v>
          </cell>
          <cell r="E2297" t="str">
            <v>EUR</v>
          </cell>
          <cell r="F2297">
            <v>1</v>
          </cell>
        </row>
        <row r="2298">
          <cell r="A2298" t="str">
            <v>BV510R</v>
          </cell>
          <cell r="B2298" t="str">
            <v>DIVARICAT.SCONVILLE-RICHTER CPL.</v>
          </cell>
          <cell r="C2298">
            <v>1253.4000000000001</v>
          </cell>
          <cell r="D2298">
            <v>1253.4000000000001</v>
          </cell>
          <cell r="E2298" t="str">
            <v>EUR</v>
          </cell>
          <cell r="F2298">
            <v>1</v>
          </cell>
        </row>
        <row r="2299">
          <cell r="A2299" t="str">
            <v>BV512200</v>
          </cell>
          <cell r="B2299" t="str">
            <v>BLADE</v>
          </cell>
          <cell r="C2299">
            <v>25.9</v>
          </cell>
          <cell r="D2299">
            <v>25.9</v>
          </cell>
          <cell r="E2299" t="str">
            <v>EUR</v>
          </cell>
          <cell r="F2299">
            <v>1</v>
          </cell>
        </row>
        <row r="2300">
          <cell r="A2300" t="str">
            <v>BV512R</v>
          </cell>
          <cell r="B2300" t="str">
            <v>DIVARICATORE ADDOM.D.HERTZLER 20X25MM</v>
          </cell>
          <cell r="C2300">
            <v>691.4</v>
          </cell>
          <cell r="D2300">
            <v>691.4</v>
          </cell>
          <cell r="E2300" t="str">
            <v>EUR</v>
          </cell>
          <cell r="F2300">
            <v>1</v>
          </cell>
        </row>
        <row r="2301">
          <cell r="A2301" t="str">
            <v>BV516200</v>
          </cell>
          <cell r="B2301" t="str">
            <v>RETRACTOR BLADE 3-ZAHNIG</v>
          </cell>
          <cell r="C2301">
            <v>46.2</v>
          </cell>
          <cell r="D2301">
            <v>46.2</v>
          </cell>
          <cell r="E2301" t="str">
            <v>EUR</v>
          </cell>
          <cell r="F2301">
            <v>1</v>
          </cell>
        </row>
        <row r="2302">
          <cell r="A2302" t="str">
            <v>BV516R</v>
          </cell>
          <cell r="B2302" t="str">
            <v>PAIO VALVE SOLE 4D.62X52/3D.62X37MM</v>
          </cell>
          <cell r="C2302">
            <v>278.2</v>
          </cell>
          <cell r="D2302">
            <v>278.2</v>
          </cell>
          <cell r="E2302" t="str">
            <v>EUR</v>
          </cell>
          <cell r="F2302">
            <v>1</v>
          </cell>
        </row>
        <row r="2303">
          <cell r="A2303" t="str">
            <v>BV517R</v>
          </cell>
          <cell r="B2303" t="str">
            <v>PAIO VALVE SOLE 47X51MM</v>
          </cell>
          <cell r="C2303">
            <v>255.4</v>
          </cell>
          <cell r="D2303">
            <v>255.4</v>
          </cell>
          <cell r="E2303" t="str">
            <v>EUR</v>
          </cell>
          <cell r="F2303">
            <v>1</v>
          </cell>
        </row>
        <row r="2304">
          <cell r="A2304" t="str">
            <v>BV518R</v>
          </cell>
          <cell r="B2304" t="str">
            <v>PAIO VALVE SOLE 3 DENTI 30X40MM</v>
          </cell>
          <cell r="C2304">
            <v>228.4</v>
          </cell>
          <cell r="D2304">
            <v>228.4</v>
          </cell>
          <cell r="E2304" t="str">
            <v>EUR</v>
          </cell>
          <cell r="F2304">
            <v>1</v>
          </cell>
        </row>
        <row r="2305">
          <cell r="A2305" t="str">
            <v>BV519R</v>
          </cell>
          <cell r="B2305" t="str">
            <v>PAIO VALVE SOLE 37X62MM CHIUS.SFERA LISC</v>
          </cell>
          <cell r="C2305">
            <v>228.4</v>
          </cell>
          <cell r="D2305">
            <v>228.4</v>
          </cell>
          <cell r="E2305" t="str">
            <v>EUR</v>
          </cell>
          <cell r="F2305">
            <v>1</v>
          </cell>
        </row>
        <row r="2306">
          <cell r="A2306" t="str">
            <v>BV520R</v>
          </cell>
          <cell r="B2306" t="str">
            <v>RETRATTORE COLLIN SOLO 135MM</v>
          </cell>
          <cell r="C2306">
            <v>442.4</v>
          </cell>
          <cell r="D2306">
            <v>442.4</v>
          </cell>
          <cell r="E2306" t="str">
            <v>EUR</v>
          </cell>
          <cell r="F2306">
            <v>1</v>
          </cell>
        </row>
        <row r="2307">
          <cell r="A2307" t="str">
            <v>BV522R</v>
          </cell>
          <cell r="B2307" t="str">
            <v>RETRATTORE COLLIN SOLO 135MM</v>
          </cell>
          <cell r="C2307">
            <v>489</v>
          </cell>
          <cell r="D2307">
            <v>489</v>
          </cell>
          <cell r="E2307" t="str">
            <v>EUR</v>
          </cell>
          <cell r="F2307">
            <v>1</v>
          </cell>
        </row>
        <row r="2308">
          <cell r="A2308" t="str">
            <v>BV523R</v>
          </cell>
          <cell r="B2308" t="str">
            <v>RETRATTORE COLLIN SOLO 160MM</v>
          </cell>
          <cell r="C2308">
            <v>612.20000000000005</v>
          </cell>
          <cell r="D2308">
            <v>612.20000000000005</v>
          </cell>
          <cell r="E2308" t="str">
            <v>EUR</v>
          </cell>
          <cell r="F2308">
            <v>1</v>
          </cell>
        </row>
        <row r="2309">
          <cell r="A2309" t="str">
            <v>BV524R</v>
          </cell>
          <cell r="B2309" t="str">
            <v>RETRATTORE COLLIN SOLO 210MM</v>
          </cell>
          <cell r="C2309">
            <v>870.6</v>
          </cell>
          <cell r="D2309">
            <v>870.6</v>
          </cell>
          <cell r="E2309" t="str">
            <v>EUR</v>
          </cell>
          <cell r="F2309">
            <v>1</v>
          </cell>
        </row>
        <row r="2310">
          <cell r="A2310" t="str">
            <v>BV526205</v>
          </cell>
          <cell r="B2310" t="str">
            <v>GUIDE BUSH</v>
          </cell>
          <cell r="C2310">
            <v>64.599999999999994</v>
          </cell>
          <cell r="D2310">
            <v>64.599999999999994</v>
          </cell>
          <cell r="E2310" t="str">
            <v>EUR</v>
          </cell>
          <cell r="F2310">
            <v>1</v>
          </cell>
        </row>
        <row r="2311">
          <cell r="A2311" t="str">
            <v>BV527202</v>
          </cell>
          <cell r="B2311" t="str">
            <v>CATCH</v>
          </cell>
          <cell r="C2311">
            <v>57.1</v>
          </cell>
          <cell r="D2311">
            <v>57.1</v>
          </cell>
          <cell r="E2311" t="str">
            <v>EUR</v>
          </cell>
          <cell r="F2311">
            <v>1</v>
          </cell>
        </row>
        <row r="2312">
          <cell r="A2312" t="str">
            <v>BV527203</v>
          </cell>
          <cell r="B2312" t="str">
            <v>REGULAR THUMBH SCREW</v>
          </cell>
          <cell r="C2312">
            <v>57.1</v>
          </cell>
          <cell r="D2312">
            <v>57.1</v>
          </cell>
          <cell r="E2312" t="str">
            <v>EUR</v>
          </cell>
          <cell r="F2312">
            <v>1</v>
          </cell>
        </row>
        <row r="2313">
          <cell r="A2313" t="str">
            <v>BV527203E</v>
          </cell>
          <cell r="B2313" t="str">
            <v>REGULAR THUMBH SCREW READY TO INSTALLE</v>
          </cell>
          <cell r="C2313">
            <v>60.6</v>
          </cell>
          <cell r="D2313">
            <v>60.6</v>
          </cell>
          <cell r="E2313" t="str">
            <v>EUR</v>
          </cell>
          <cell r="F2313">
            <v>1</v>
          </cell>
        </row>
        <row r="2314">
          <cell r="A2314" t="str">
            <v>BV527800</v>
          </cell>
          <cell r="B2314" t="str">
            <v>BUSHING WITH CLIP</v>
          </cell>
          <cell r="C2314">
            <v>71.2</v>
          </cell>
          <cell r="D2314">
            <v>71.2</v>
          </cell>
          <cell r="E2314" t="str">
            <v>EUR</v>
          </cell>
          <cell r="F2314">
            <v>1</v>
          </cell>
        </row>
        <row r="2315">
          <cell r="A2315" t="str">
            <v>BV527R</v>
          </cell>
          <cell r="B2315" t="str">
            <v>RETRATTORE RICARD SOLO 320MM</v>
          </cell>
          <cell r="C2315">
            <v>908.1</v>
          </cell>
          <cell r="D2315">
            <v>908.1</v>
          </cell>
          <cell r="E2315" t="str">
            <v>EUR</v>
          </cell>
          <cell r="F2315">
            <v>1</v>
          </cell>
        </row>
        <row r="2316">
          <cell r="A2316" t="str">
            <v>BV528R</v>
          </cell>
          <cell r="B2316" t="str">
            <v>RETRATTORE HOLZBACH 275MM</v>
          </cell>
          <cell r="C2316">
            <v>1320.3</v>
          </cell>
          <cell r="D2316">
            <v>1320.3</v>
          </cell>
          <cell r="E2316" t="str">
            <v>EUR</v>
          </cell>
          <cell r="F2316">
            <v>1</v>
          </cell>
        </row>
        <row r="2317">
          <cell r="A2317" t="str">
            <v>BV530R</v>
          </cell>
          <cell r="B2317" t="str">
            <v>DIVARICATORE ADDOMINALE COLLIN</v>
          </cell>
          <cell r="C2317">
            <v>572.29999999999995</v>
          </cell>
          <cell r="D2317">
            <v>572.29999999999995</v>
          </cell>
          <cell r="E2317" t="str">
            <v>EUR</v>
          </cell>
          <cell r="F2317">
            <v>1</v>
          </cell>
        </row>
        <row r="2318">
          <cell r="A2318" t="str">
            <v>BV531R</v>
          </cell>
          <cell r="B2318" t="str">
            <v>DIVARICATORE ADDOMINALE COLLIN</v>
          </cell>
          <cell r="C2318">
            <v>693.9</v>
          </cell>
          <cell r="D2318">
            <v>693.9</v>
          </cell>
          <cell r="E2318" t="str">
            <v>EUR</v>
          </cell>
          <cell r="F2318">
            <v>1</v>
          </cell>
        </row>
        <row r="2319">
          <cell r="A2319" t="str">
            <v>BV532R</v>
          </cell>
          <cell r="B2319" t="str">
            <v>DIVARICATORE ADDOMINALE COLLIN</v>
          </cell>
          <cell r="C2319">
            <v>833.9</v>
          </cell>
          <cell r="D2319">
            <v>833.9</v>
          </cell>
          <cell r="E2319" t="str">
            <v>EUR</v>
          </cell>
          <cell r="F2319">
            <v>1</v>
          </cell>
        </row>
        <row r="2320">
          <cell r="A2320" t="str">
            <v>BV533R</v>
          </cell>
          <cell r="B2320" t="str">
            <v>DIVARICATORE ADDOMINALE COLLIN</v>
          </cell>
          <cell r="C2320">
            <v>872.2</v>
          </cell>
          <cell r="D2320">
            <v>872.2</v>
          </cell>
          <cell r="E2320" t="str">
            <v>EUR</v>
          </cell>
          <cell r="F2320">
            <v>1</v>
          </cell>
        </row>
        <row r="2321">
          <cell r="A2321" t="str">
            <v>BV535R</v>
          </cell>
          <cell r="B2321" t="str">
            <v>DIVARICATORE ADDOMINALE COLLIN</v>
          </cell>
          <cell r="C2321">
            <v>1197</v>
          </cell>
          <cell r="D2321">
            <v>1197</v>
          </cell>
          <cell r="E2321" t="str">
            <v>EUR</v>
          </cell>
          <cell r="F2321">
            <v>1</v>
          </cell>
        </row>
        <row r="2322">
          <cell r="A2322" t="str">
            <v>BV536R</v>
          </cell>
          <cell r="B2322" t="str">
            <v>DIVARICATORE ADDOMINALE COLLIN</v>
          </cell>
          <cell r="C2322">
            <v>1190.4000000000001</v>
          </cell>
          <cell r="D2322">
            <v>1190.4000000000001</v>
          </cell>
          <cell r="E2322" t="str">
            <v>EUR</v>
          </cell>
          <cell r="F2322">
            <v>1</v>
          </cell>
        </row>
        <row r="2323">
          <cell r="A2323" t="str">
            <v>BV542R</v>
          </cell>
          <cell r="B2323" t="str">
            <v>DIVARICATORE ADDOMINALE RICARD CPL.</v>
          </cell>
          <cell r="C2323">
            <v>856.2</v>
          </cell>
          <cell r="D2323">
            <v>856.2</v>
          </cell>
          <cell r="E2323" t="str">
            <v>EUR</v>
          </cell>
          <cell r="F2323">
            <v>1</v>
          </cell>
        </row>
        <row r="2324">
          <cell r="A2324" t="str">
            <v>BV543R</v>
          </cell>
          <cell r="B2324" t="str">
            <v>DIVARICATORE ADDOMINALE RICARD CPL.</v>
          </cell>
          <cell r="C2324">
            <v>889</v>
          </cell>
          <cell r="D2324">
            <v>889</v>
          </cell>
          <cell r="E2324" t="str">
            <v>EUR</v>
          </cell>
          <cell r="F2324">
            <v>1</v>
          </cell>
        </row>
        <row r="2325">
          <cell r="A2325" t="str">
            <v>BV545R</v>
          </cell>
          <cell r="B2325" t="str">
            <v>DIVARICATORE ADDOMINALE HOLZBACH</v>
          </cell>
          <cell r="C2325">
            <v>1321.9</v>
          </cell>
          <cell r="D2325">
            <v>1321.9</v>
          </cell>
          <cell r="E2325" t="str">
            <v>EUR</v>
          </cell>
          <cell r="F2325">
            <v>1</v>
          </cell>
        </row>
        <row r="2326">
          <cell r="A2326" t="str">
            <v>BV551R</v>
          </cell>
          <cell r="B2326" t="str">
            <v>VALVE LATERALI PAIO 37X62MM</v>
          </cell>
          <cell r="C2326">
            <v>130</v>
          </cell>
          <cell r="D2326">
            <v>130</v>
          </cell>
          <cell r="E2326" t="str">
            <v>EUR</v>
          </cell>
          <cell r="F2326">
            <v>1</v>
          </cell>
        </row>
        <row r="2327">
          <cell r="A2327" t="str">
            <v>BV552R</v>
          </cell>
          <cell r="B2327" t="str">
            <v>VALVE LATERALI PAIO 37X80MM</v>
          </cell>
          <cell r="C2327">
            <v>134.19999999999999</v>
          </cell>
          <cell r="D2327">
            <v>134.19999999999999</v>
          </cell>
          <cell r="E2327" t="str">
            <v>EUR</v>
          </cell>
          <cell r="F2327">
            <v>1</v>
          </cell>
        </row>
        <row r="2328">
          <cell r="A2328" t="str">
            <v>BV553R</v>
          </cell>
          <cell r="B2328" t="str">
            <v>VALVE LATERALI PAIO 37X98MM</v>
          </cell>
          <cell r="C2328">
            <v>160</v>
          </cell>
          <cell r="D2328">
            <v>160</v>
          </cell>
          <cell r="E2328" t="str">
            <v>EUR</v>
          </cell>
          <cell r="F2328">
            <v>1</v>
          </cell>
        </row>
        <row r="2329">
          <cell r="A2329" t="str">
            <v>BV554R</v>
          </cell>
          <cell r="B2329" t="str">
            <v>VALVE LATERALI PAIO 61X80MM</v>
          </cell>
          <cell r="C2329">
            <v>175.1</v>
          </cell>
          <cell r="D2329">
            <v>175.1</v>
          </cell>
          <cell r="E2329" t="str">
            <v>EUR</v>
          </cell>
          <cell r="F2329">
            <v>1</v>
          </cell>
        </row>
        <row r="2330">
          <cell r="A2330" t="str">
            <v>BV555R</v>
          </cell>
          <cell r="B2330" t="str">
            <v>VALVE LATERALI PAIO 48X59MM</v>
          </cell>
          <cell r="C2330">
            <v>160</v>
          </cell>
          <cell r="D2330">
            <v>160</v>
          </cell>
          <cell r="E2330" t="str">
            <v>EUR</v>
          </cell>
          <cell r="F2330">
            <v>1</v>
          </cell>
        </row>
        <row r="2331">
          <cell r="A2331" t="str">
            <v>BV556R</v>
          </cell>
          <cell r="B2331" t="str">
            <v>VALVE LATERALI PAIO 58X80MM</v>
          </cell>
          <cell r="C2331">
            <v>153.4</v>
          </cell>
          <cell r="D2331">
            <v>153.4</v>
          </cell>
          <cell r="E2331" t="str">
            <v>EUR</v>
          </cell>
          <cell r="F2331">
            <v>1</v>
          </cell>
        </row>
        <row r="2332">
          <cell r="A2332" t="str">
            <v>BV557R</v>
          </cell>
          <cell r="B2332" t="str">
            <v>VALVE LATERALI PAIO 72X84MM</v>
          </cell>
          <cell r="C2332">
            <v>164.2</v>
          </cell>
          <cell r="D2332">
            <v>164.2</v>
          </cell>
          <cell r="E2332" t="str">
            <v>EUR</v>
          </cell>
          <cell r="F2332">
            <v>1</v>
          </cell>
        </row>
        <row r="2333">
          <cell r="A2333" t="str">
            <v>BV558R</v>
          </cell>
          <cell r="B2333" t="str">
            <v>VALVE LATERALI PAIO 59X80MM</v>
          </cell>
          <cell r="C2333">
            <v>292.39999999999998</v>
          </cell>
          <cell r="D2333">
            <v>292.39999999999998</v>
          </cell>
          <cell r="E2333" t="str">
            <v>EUR</v>
          </cell>
          <cell r="F2333">
            <v>1</v>
          </cell>
        </row>
        <row r="2334">
          <cell r="A2334" t="str">
            <v>BV570R</v>
          </cell>
          <cell r="B2334" t="str">
            <v>VALVA TORACICA CON CONO CHIUSURA RAPIDA</v>
          </cell>
          <cell r="C2334">
            <v>134.1</v>
          </cell>
          <cell r="D2334">
            <v>134.1</v>
          </cell>
          <cell r="E2334" t="str">
            <v>EUR</v>
          </cell>
          <cell r="F2334">
            <v>1</v>
          </cell>
        </row>
        <row r="2335">
          <cell r="A2335" t="str">
            <v>BV575200</v>
          </cell>
          <cell r="B2335" t="str">
            <v>SCREW M 8,0X  9,5</v>
          </cell>
          <cell r="C2335">
            <v>49.5</v>
          </cell>
          <cell r="D2335">
            <v>49.5</v>
          </cell>
          <cell r="E2335" t="str">
            <v>EUR</v>
          </cell>
          <cell r="F2335">
            <v>1</v>
          </cell>
        </row>
        <row r="2336">
          <cell r="A2336" t="str">
            <v>BV575201</v>
          </cell>
          <cell r="B2336" t="str">
            <v>WING NUT   #DIN 315 M 5.0X</v>
          </cell>
          <cell r="C2336">
            <v>56.4</v>
          </cell>
          <cell r="D2336">
            <v>56.4</v>
          </cell>
          <cell r="E2336" t="str">
            <v>EUR</v>
          </cell>
          <cell r="F2336">
            <v>1</v>
          </cell>
        </row>
        <row r="2337">
          <cell r="A2337" t="str">
            <v>BV575R</v>
          </cell>
          <cell r="B2337" t="str">
            <v>DIVARICATORE MILLIN 100MM</v>
          </cell>
          <cell r="C2337">
            <v>612.20000000000005</v>
          </cell>
          <cell r="D2337">
            <v>612.20000000000005</v>
          </cell>
          <cell r="E2337" t="str">
            <v>EUR</v>
          </cell>
          <cell r="F2337">
            <v>1</v>
          </cell>
        </row>
        <row r="2338">
          <cell r="A2338" t="str">
            <v>BV576R</v>
          </cell>
          <cell r="B2338" t="str">
            <v>VALVE LATERALE 57X25MM</v>
          </cell>
          <cell r="C2338">
            <v>197.5</v>
          </cell>
          <cell r="D2338">
            <v>197.5</v>
          </cell>
          <cell r="E2338" t="str">
            <v>EUR</v>
          </cell>
          <cell r="F2338">
            <v>1</v>
          </cell>
        </row>
        <row r="2339">
          <cell r="A2339" t="str">
            <v>BV577R</v>
          </cell>
          <cell r="B2339" t="str">
            <v>VALVE LATERALE 82X25MM</v>
          </cell>
          <cell r="C2339">
            <v>215.8</v>
          </cell>
          <cell r="D2339">
            <v>215.8</v>
          </cell>
          <cell r="E2339" t="str">
            <v>EUR</v>
          </cell>
          <cell r="F2339">
            <v>1</v>
          </cell>
        </row>
        <row r="2340">
          <cell r="A2340" t="str">
            <v>BV578R</v>
          </cell>
          <cell r="B2340" t="str">
            <v>VALVA MEDIA 105X45MM</v>
          </cell>
          <cell r="C2340">
            <v>153.4</v>
          </cell>
          <cell r="D2340">
            <v>153.4</v>
          </cell>
          <cell r="E2340" t="str">
            <v>EUR</v>
          </cell>
          <cell r="F2340">
            <v>1</v>
          </cell>
        </row>
        <row r="2341">
          <cell r="A2341" t="str">
            <v>BV580R</v>
          </cell>
          <cell r="B2341" t="str">
            <v>DIVARICATORE P.VESCICA DI MILLIN</v>
          </cell>
          <cell r="C2341">
            <v>811.4</v>
          </cell>
          <cell r="D2341">
            <v>811.4</v>
          </cell>
          <cell r="E2341" t="str">
            <v>EUR</v>
          </cell>
          <cell r="F2341">
            <v>1</v>
          </cell>
        </row>
        <row r="2342">
          <cell r="A2342" t="str">
            <v>BV581202</v>
          </cell>
          <cell r="B2342" t="str">
            <v>SCREW   M 4.0X  8.0 14305</v>
          </cell>
          <cell r="C2342">
            <v>29.1</v>
          </cell>
          <cell r="D2342">
            <v>29.1</v>
          </cell>
          <cell r="E2342" t="str">
            <v>EUR</v>
          </cell>
          <cell r="F2342">
            <v>1</v>
          </cell>
        </row>
        <row r="2343">
          <cell r="A2343" t="str">
            <v>BV581203</v>
          </cell>
          <cell r="B2343" t="str">
            <v>NUT</v>
          </cell>
          <cell r="C2343">
            <v>23.8</v>
          </cell>
          <cell r="D2343">
            <v>23.8</v>
          </cell>
          <cell r="E2343" t="str">
            <v>EUR</v>
          </cell>
          <cell r="F2343">
            <v>1</v>
          </cell>
        </row>
        <row r="2344">
          <cell r="A2344" t="str">
            <v>BV581R</v>
          </cell>
          <cell r="B2344" t="str">
            <v>DIVARICAT.ANALE SOLO PARKS MODIF.GIRONA</v>
          </cell>
          <cell r="C2344">
            <v>608.9</v>
          </cell>
          <cell r="D2344">
            <v>608.9</v>
          </cell>
          <cell r="E2344" t="str">
            <v>EUR</v>
          </cell>
          <cell r="F2344">
            <v>1</v>
          </cell>
        </row>
        <row r="2345">
          <cell r="A2345" t="str">
            <v>BV582R</v>
          </cell>
          <cell r="B2345" t="str">
            <v>VALVA CENTRALE P.DIVARICAT.ANALE PARKS</v>
          </cell>
          <cell r="C2345">
            <v>101.2</v>
          </cell>
          <cell r="D2345">
            <v>101.2</v>
          </cell>
          <cell r="E2345" t="str">
            <v>EUR</v>
          </cell>
          <cell r="F2345">
            <v>1</v>
          </cell>
        </row>
        <row r="2346">
          <cell r="A2346" t="str">
            <v>BV583R</v>
          </cell>
          <cell r="B2346" t="str">
            <v>PAIO VALVE SOLE 70X22MM</v>
          </cell>
          <cell r="C2346">
            <v>237</v>
          </cell>
          <cell r="D2346">
            <v>237</v>
          </cell>
          <cell r="E2346" t="str">
            <v>EUR</v>
          </cell>
          <cell r="F2346">
            <v>1</v>
          </cell>
        </row>
        <row r="2347">
          <cell r="A2347" t="str">
            <v>BV584R</v>
          </cell>
          <cell r="B2347" t="str">
            <v>PAIO VALVE SOLE 93X22MM</v>
          </cell>
          <cell r="C2347">
            <v>254</v>
          </cell>
          <cell r="D2347">
            <v>254</v>
          </cell>
          <cell r="E2347" t="str">
            <v>EUR</v>
          </cell>
          <cell r="F2347">
            <v>1</v>
          </cell>
        </row>
        <row r="2348">
          <cell r="A2348" t="str">
            <v>BV585R</v>
          </cell>
          <cell r="B2348" t="str">
            <v>DIVARICATORE RETTALE DI PARK COMPLETO</v>
          </cell>
          <cell r="C2348">
            <v>826.8</v>
          </cell>
          <cell r="D2348">
            <v>826.8</v>
          </cell>
          <cell r="E2348" t="str">
            <v>EUR</v>
          </cell>
          <cell r="F2348">
            <v>1</v>
          </cell>
        </row>
        <row r="2349">
          <cell r="A2349" t="str">
            <v>BV586R</v>
          </cell>
          <cell r="B2349" t="str">
            <v>PAIO VALVE SOLE 90X22MM</v>
          </cell>
          <cell r="C2349">
            <v>266.3</v>
          </cell>
          <cell r="D2349">
            <v>266.3</v>
          </cell>
          <cell r="E2349" t="str">
            <v>EUR</v>
          </cell>
          <cell r="F2349">
            <v>1</v>
          </cell>
        </row>
        <row r="2350">
          <cell r="A2350" t="str">
            <v>BV589R</v>
          </cell>
          <cell r="B2350" t="str">
            <v>PAIO VALVE SOLE PROF.150X23MM</v>
          </cell>
          <cell r="C2350">
            <v>297.5</v>
          </cell>
          <cell r="D2350">
            <v>297.5</v>
          </cell>
          <cell r="E2350" t="str">
            <v>EUR</v>
          </cell>
          <cell r="F2350">
            <v>1</v>
          </cell>
        </row>
        <row r="2351">
          <cell r="A2351" t="str">
            <v>BV591R</v>
          </cell>
          <cell r="B2351" t="str">
            <v>VALVA CENTRALE P.DIVARICATORE BV581R</v>
          </cell>
          <cell r="C2351">
            <v>139.9</v>
          </cell>
          <cell r="D2351">
            <v>139.9</v>
          </cell>
          <cell r="E2351" t="str">
            <v>EUR</v>
          </cell>
          <cell r="F2351">
            <v>1</v>
          </cell>
        </row>
        <row r="2352">
          <cell r="A2352" t="str">
            <v>BV601800</v>
          </cell>
          <cell r="B2352" t="str">
            <v>SLIDE BODY, MOUNTED</v>
          </cell>
          <cell r="C2352">
            <v>88.1</v>
          </cell>
          <cell r="D2352">
            <v>88.1</v>
          </cell>
          <cell r="E2352" t="str">
            <v>EUR</v>
          </cell>
          <cell r="F2352">
            <v>1</v>
          </cell>
        </row>
        <row r="2353">
          <cell r="A2353" t="str">
            <v>BV601R</v>
          </cell>
          <cell r="B2353" t="str">
            <v>DIVARICAT.PARETE ADD.DI BABY-BALFOUR</v>
          </cell>
          <cell r="C2353">
            <v>378.5</v>
          </cell>
          <cell r="D2353">
            <v>378.5</v>
          </cell>
          <cell r="E2353" t="str">
            <v>EUR</v>
          </cell>
          <cell r="F2353">
            <v>1</v>
          </cell>
        </row>
        <row r="2354">
          <cell r="A2354" t="str">
            <v>BV602R</v>
          </cell>
          <cell r="B2354" t="str">
            <v>VALVA MEDIA 21X24MM</v>
          </cell>
          <cell r="C2354">
            <v>93.4</v>
          </cell>
          <cell r="D2354">
            <v>93.4</v>
          </cell>
          <cell r="E2354" t="str">
            <v>EUR</v>
          </cell>
          <cell r="F2354">
            <v>1</v>
          </cell>
        </row>
        <row r="2355">
          <cell r="A2355" t="str">
            <v>BV605011</v>
          </cell>
          <cell r="B2355" t="str">
            <v>WINGNUT FOR BV605</v>
          </cell>
          <cell r="C2355">
            <v>11.9</v>
          </cell>
          <cell r="D2355">
            <v>11.9</v>
          </cell>
          <cell r="E2355" t="str">
            <v>EUR</v>
          </cell>
          <cell r="F2355">
            <v>1</v>
          </cell>
        </row>
        <row r="2356">
          <cell r="A2356" t="str">
            <v>BV605200</v>
          </cell>
          <cell r="B2356" t="str">
            <v>RING PARTS CUT BY LASER</v>
          </cell>
          <cell r="C2356">
            <v>38.4</v>
          </cell>
          <cell r="D2356">
            <v>38.4</v>
          </cell>
          <cell r="E2356" t="str">
            <v>EUR</v>
          </cell>
          <cell r="F2356">
            <v>1</v>
          </cell>
        </row>
        <row r="2357">
          <cell r="A2357" t="str">
            <v>BV605201</v>
          </cell>
          <cell r="B2357" t="str">
            <v>KNURLED NUT M4</v>
          </cell>
          <cell r="C2357">
            <v>15.5</v>
          </cell>
          <cell r="D2357">
            <v>15.5</v>
          </cell>
          <cell r="E2357" t="str">
            <v>EUR</v>
          </cell>
          <cell r="F2357">
            <v>1</v>
          </cell>
        </row>
        <row r="2358">
          <cell r="A2358" t="str">
            <v>BV605202E</v>
          </cell>
          <cell r="B2358" t="str">
            <v>VITE PER DIVARICATORE BV610R</v>
          </cell>
          <cell r="C2358">
            <v>73.08</v>
          </cell>
          <cell r="D2358">
            <v>73.08</v>
          </cell>
          <cell r="E2358" t="str">
            <v>EUR</v>
          </cell>
          <cell r="F2358">
            <v>1</v>
          </cell>
        </row>
        <row r="2359">
          <cell r="A2359" t="str">
            <v>BV605206</v>
          </cell>
          <cell r="B2359" t="str">
            <v>SLIDE BODY FOR BV605</v>
          </cell>
          <cell r="C2359">
            <v>123.8</v>
          </cell>
          <cell r="D2359">
            <v>123.8</v>
          </cell>
          <cell r="E2359" t="str">
            <v>EUR</v>
          </cell>
          <cell r="F2359">
            <v>1</v>
          </cell>
        </row>
        <row r="2360">
          <cell r="A2360" t="str">
            <v>BV605208</v>
          </cell>
          <cell r="B2360" t="str">
            <v>PIN FOR BV605/206</v>
          </cell>
          <cell r="C2360">
            <v>4.4000000000000004</v>
          </cell>
          <cell r="D2360">
            <v>4.4000000000000004</v>
          </cell>
          <cell r="E2360" t="str">
            <v>EUR</v>
          </cell>
          <cell r="F2360">
            <v>1</v>
          </cell>
        </row>
        <row r="2361">
          <cell r="A2361" t="str">
            <v>BV605R</v>
          </cell>
          <cell r="B2361" t="str">
            <v>DIVARICATORE ADDOMINALE BALFOUR</v>
          </cell>
          <cell r="C2361">
            <v>464.9</v>
          </cell>
          <cell r="D2361">
            <v>464.9</v>
          </cell>
          <cell r="E2361" t="str">
            <v>EUR</v>
          </cell>
          <cell r="F2361">
            <v>1</v>
          </cell>
        </row>
        <row r="2362">
          <cell r="A2362" t="str">
            <v>BV606R</v>
          </cell>
          <cell r="B2362" t="str">
            <v>VALVA MEDIA 47X80MM</v>
          </cell>
          <cell r="C2362">
            <v>281.60000000000002</v>
          </cell>
          <cell r="D2362">
            <v>281.60000000000002</v>
          </cell>
          <cell r="E2362" t="str">
            <v>EUR</v>
          </cell>
          <cell r="F2362">
            <v>1</v>
          </cell>
        </row>
        <row r="2363">
          <cell r="A2363" t="str">
            <v>BV608R</v>
          </cell>
          <cell r="B2363" t="str">
            <v>DIVARICATORE ADDOMINALE BALFOUR</v>
          </cell>
          <cell r="C2363">
            <v>523</v>
          </cell>
          <cell r="D2363">
            <v>523</v>
          </cell>
          <cell r="E2363" t="str">
            <v>EUR</v>
          </cell>
          <cell r="F2363">
            <v>1</v>
          </cell>
        </row>
        <row r="2364">
          <cell r="A2364" t="str">
            <v>BV609R</v>
          </cell>
          <cell r="B2364" t="str">
            <v>VALVA MEDIA 62X76MM</v>
          </cell>
          <cell r="C2364">
            <v>305</v>
          </cell>
          <cell r="D2364">
            <v>305</v>
          </cell>
          <cell r="E2364" t="str">
            <v>EUR</v>
          </cell>
          <cell r="F2364">
            <v>1</v>
          </cell>
        </row>
        <row r="2365">
          <cell r="A2365" t="str">
            <v>BV610R</v>
          </cell>
          <cell r="B2365" t="str">
            <v>DIVARICATORE ADDOMINALE BALFOUR</v>
          </cell>
          <cell r="C2365">
            <v>538.29999999999995</v>
          </cell>
          <cell r="D2365">
            <v>538.29999999999995</v>
          </cell>
          <cell r="E2365" t="str">
            <v>EUR</v>
          </cell>
          <cell r="F2365">
            <v>1</v>
          </cell>
        </row>
        <row r="2366">
          <cell r="A2366" t="str">
            <v>BV611R</v>
          </cell>
          <cell r="B2366" t="str">
            <v>VALVA MEDIA 80X80MM</v>
          </cell>
          <cell r="C2366">
            <v>309.89999999999998</v>
          </cell>
          <cell r="D2366">
            <v>309.89999999999998</v>
          </cell>
          <cell r="E2366" t="str">
            <v>EUR</v>
          </cell>
          <cell r="F2366">
            <v>1</v>
          </cell>
        </row>
        <row r="2367">
          <cell r="A2367" t="str">
            <v>BV615R</v>
          </cell>
          <cell r="B2367" t="str">
            <v>DIVARICATORE ADDOMINALE BALFOUR</v>
          </cell>
          <cell r="C2367">
            <v>716.4</v>
          </cell>
          <cell r="D2367">
            <v>716.4</v>
          </cell>
          <cell r="E2367" t="str">
            <v>EUR</v>
          </cell>
          <cell r="F2367">
            <v>1</v>
          </cell>
        </row>
        <row r="2368">
          <cell r="A2368" t="str">
            <v>BV616R</v>
          </cell>
          <cell r="B2368" t="str">
            <v>VALVA MEDIA 107X59MM</v>
          </cell>
          <cell r="C2368">
            <v>299.89999999999998</v>
          </cell>
          <cell r="D2368">
            <v>299.89999999999998</v>
          </cell>
          <cell r="E2368" t="str">
            <v>EUR</v>
          </cell>
          <cell r="F2368">
            <v>1</v>
          </cell>
        </row>
        <row r="2369">
          <cell r="A2369" t="str">
            <v>BV617R</v>
          </cell>
          <cell r="B2369" t="str">
            <v>VALVA MEDIA 54X80MM</v>
          </cell>
          <cell r="C2369">
            <v>299.89999999999998</v>
          </cell>
          <cell r="D2369">
            <v>299.89999999999998</v>
          </cell>
          <cell r="E2369" t="str">
            <v>EUR</v>
          </cell>
          <cell r="F2369">
            <v>1</v>
          </cell>
        </row>
        <row r="2370">
          <cell r="A2370" t="str">
            <v>BV618202</v>
          </cell>
          <cell r="B2370" t="str">
            <v>RING PART</v>
          </cell>
          <cell r="C2370">
            <v>193</v>
          </cell>
          <cell r="D2370">
            <v>193</v>
          </cell>
          <cell r="E2370" t="str">
            <v>EUR</v>
          </cell>
          <cell r="F2370">
            <v>1</v>
          </cell>
        </row>
        <row r="2371">
          <cell r="A2371" t="str">
            <v>BV618R</v>
          </cell>
          <cell r="B2371" t="str">
            <v>LAMA MEDIANA FESSURATA 75X80MM</v>
          </cell>
          <cell r="C2371">
            <v>325</v>
          </cell>
          <cell r="D2371">
            <v>325</v>
          </cell>
          <cell r="E2371" t="str">
            <v>EUR</v>
          </cell>
          <cell r="F2371">
            <v>1</v>
          </cell>
        </row>
        <row r="2372">
          <cell r="A2372" t="str">
            <v>BV621R</v>
          </cell>
          <cell r="B2372" t="str">
            <v>RETRATTORE SOLO P.DIVARICAT.DI BALFOUR</v>
          </cell>
          <cell r="C2372">
            <v>691.4</v>
          </cell>
          <cell r="D2372">
            <v>691.4</v>
          </cell>
          <cell r="E2372" t="str">
            <v>EUR</v>
          </cell>
          <cell r="F2372">
            <v>1</v>
          </cell>
        </row>
        <row r="2373">
          <cell r="A2373" t="str">
            <v>BV622R</v>
          </cell>
          <cell r="B2373" t="str">
            <v>VALVE LATERALI PAIO 50MM</v>
          </cell>
          <cell r="C2373">
            <v>118.4</v>
          </cell>
          <cell r="D2373">
            <v>118.4</v>
          </cell>
          <cell r="E2373" t="str">
            <v>EUR</v>
          </cell>
          <cell r="F2373">
            <v>1</v>
          </cell>
        </row>
        <row r="2374">
          <cell r="A2374" t="str">
            <v>BV624R</v>
          </cell>
          <cell r="B2374" t="str">
            <v>VALVE LATERALI PAIO 60MM</v>
          </cell>
          <cell r="C2374">
            <v>118.4</v>
          </cell>
          <cell r="D2374">
            <v>118.4</v>
          </cell>
          <cell r="E2374" t="str">
            <v>EUR</v>
          </cell>
          <cell r="F2374">
            <v>1</v>
          </cell>
        </row>
        <row r="2375">
          <cell r="A2375" t="str">
            <v>BV626R</v>
          </cell>
          <cell r="B2375" t="str">
            <v>VALVE LATERALI PAIO 75MM</v>
          </cell>
          <cell r="C2375">
            <v>118.4</v>
          </cell>
          <cell r="D2375">
            <v>118.4</v>
          </cell>
          <cell r="E2375" t="str">
            <v>EUR</v>
          </cell>
          <cell r="F2375">
            <v>1</v>
          </cell>
        </row>
        <row r="2376">
          <cell r="A2376" t="str">
            <v>BV628R</v>
          </cell>
          <cell r="B2376" t="str">
            <v>VALVE LATERALI PAIO 90MM</v>
          </cell>
          <cell r="C2376">
            <v>118.4</v>
          </cell>
          <cell r="D2376">
            <v>118.4</v>
          </cell>
          <cell r="E2376" t="str">
            <v>EUR</v>
          </cell>
          <cell r="F2376">
            <v>1</v>
          </cell>
        </row>
        <row r="2377">
          <cell r="A2377" t="str">
            <v>BV632R</v>
          </cell>
          <cell r="B2377" t="str">
            <v>DIVARICATORE ADDOMINALE BLAFOUR</v>
          </cell>
          <cell r="C2377">
            <v>1091.3</v>
          </cell>
          <cell r="D2377">
            <v>1091.3</v>
          </cell>
          <cell r="E2377" t="str">
            <v>EUR</v>
          </cell>
          <cell r="F2377">
            <v>1</v>
          </cell>
        </row>
        <row r="2378">
          <cell r="A2378" t="str">
            <v>BV634R</v>
          </cell>
          <cell r="B2378" t="str">
            <v>DIVARICATORE ADDOMINALE BALFOUR</v>
          </cell>
          <cell r="C2378">
            <v>1114.5999999999999</v>
          </cell>
          <cell r="D2378">
            <v>1114.5999999999999</v>
          </cell>
          <cell r="E2378" t="str">
            <v>EUR</v>
          </cell>
          <cell r="F2378">
            <v>1</v>
          </cell>
        </row>
        <row r="2379">
          <cell r="A2379" t="str">
            <v>BV636R</v>
          </cell>
          <cell r="B2379" t="str">
            <v>DIVARICATORE ADDOMINALE BALFOUR</v>
          </cell>
          <cell r="C2379">
            <v>1119.5</v>
          </cell>
          <cell r="D2379">
            <v>1119.5</v>
          </cell>
          <cell r="E2379" t="str">
            <v>EUR</v>
          </cell>
          <cell r="F2379">
            <v>1</v>
          </cell>
        </row>
        <row r="2380">
          <cell r="A2380" t="str">
            <v>BV638R</v>
          </cell>
          <cell r="B2380" t="str">
            <v>DIVARICATORE ADDOMINALE BALFOUR</v>
          </cell>
          <cell r="C2380">
            <v>1119.5</v>
          </cell>
          <cell r="D2380">
            <v>1119.5</v>
          </cell>
          <cell r="E2380" t="str">
            <v>EUR</v>
          </cell>
          <cell r="F2380">
            <v>1</v>
          </cell>
        </row>
        <row r="2381">
          <cell r="A2381" t="str">
            <v>BV640R</v>
          </cell>
          <cell r="B2381" t="str">
            <v>RETRATTORE ADDOMINALE GOLIGHER COMPL.</v>
          </cell>
          <cell r="C2381">
            <v>1862.6</v>
          </cell>
          <cell r="D2381">
            <v>1862.6</v>
          </cell>
          <cell r="E2381" t="str">
            <v>EUR</v>
          </cell>
          <cell r="F2381">
            <v>1</v>
          </cell>
        </row>
        <row r="2382">
          <cell r="A2382" t="str">
            <v>BV645R</v>
          </cell>
          <cell r="B2382" t="str">
            <v>CORNICE SOLO P.DIV.ADDOMINALE BV650</v>
          </cell>
          <cell r="C2382">
            <v>171.7</v>
          </cell>
          <cell r="D2382">
            <v>171.7</v>
          </cell>
          <cell r="E2382" t="str">
            <v>EUR</v>
          </cell>
          <cell r="F2382">
            <v>1</v>
          </cell>
        </row>
        <row r="2383">
          <cell r="A2383" t="str">
            <v>BV646R</v>
          </cell>
          <cell r="B2383" t="str">
            <v>VALVA SOLA 20X30MM P:BV645</v>
          </cell>
          <cell r="C2383">
            <v>120</v>
          </cell>
          <cell r="D2383">
            <v>120</v>
          </cell>
          <cell r="E2383" t="str">
            <v>EUR</v>
          </cell>
          <cell r="F2383">
            <v>1</v>
          </cell>
        </row>
        <row r="2384">
          <cell r="A2384" t="str">
            <v>BV647R</v>
          </cell>
          <cell r="B2384" t="str">
            <v>VALVA SOLA 20X40MM P.BV645</v>
          </cell>
          <cell r="C2384">
            <v>120</v>
          </cell>
          <cell r="D2384">
            <v>120</v>
          </cell>
          <cell r="E2384" t="str">
            <v>EUR</v>
          </cell>
          <cell r="F2384">
            <v>1</v>
          </cell>
        </row>
        <row r="2385">
          <cell r="A2385" t="str">
            <v>BV648R</v>
          </cell>
          <cell r="B2385" t="str">
            <v>VALVA SOLA 40X30MM P.BV650R</v>
          </cell>
          <cell r="C2385">
            <v>120</v>
          </cell>
          <cell r="D2385">
            <v>120</v>
          </cell>
          <cell r="E2385" t="str">
            <v>EUR</v>
          </cell>
          <cell r="F2385">
            <v>1</v>
          </cell>
        </row>
        <row r="2386">
          <cell r="A2386" t="str">
            <v>BV649R</v>
          </cell>
          <cell r="B2386" t="str">
            <v>VALVA SOLA 40X40MM P.BV650R</v>
          </cell>
          <cell r="C2386">
            <v>120</v>
          </cell>
          <cell r="D2386">
            <v>120</v>
          </cell>
          <cell r="E2386" t="str">
            <v>EUR</v>
          </cell>
          <cell r="F2386">
            <v>1</v>
          </cell>
        </row>
        <row r="2387">
          <cell r="A2387" t="str">
            <v>BV650R</v>
          </cell>
          <cell r="B2387" t="str">
            <v>DIVARICAT.PARETE ADD.DI DENIS BROWNE</v>
          </cell>
          <cell r="C2387">
            <v>430.2</v>
          </cell>
          <cell r="D2387">
            <v>430.2</v>
          </cell>
          <cell r="E2387" t="str">
            <v>EUR</v>
          </cell>
          <cell r="F2387">
            <v>1</v>
          </cell>
        </row>
        <row r="2388">
          <cell r="A2388" t="str">
            <v>BV653R</v>
          </cell>
          <cell r="B2388" t="str">
            <v>CORNICE SOLA SEMM 255X220MM PER BV654R</v>
          </cell>
          <cell r="C2388">
            <v>340.7</v>
          </cell>
          <cell r="D2388">
            <v>340.7</v>
          </cell>
          <cell r="E2388" t="str">
            <v>EUR</v>
          </cell>
          <cell r="F2388">
            <v>1</v>
          </cell>
        </row>
        <row r="2389">
          <cell r="A2389" t="str">
            <v>BV654R</v>
          </cell>
          <cell r="B2389" t="str">
            <v>DIVARICAT.ADDOMINALE DEL PROF.DR.SEMB</v>
          </cell>
          <cell r="C2389">
            <v>772.4</v>
          </cell>
          <cell r="D2389">
            <v>772.4</v>
          </cell>
          <cell r="E2389" t="str">
            <v>EUR</v>
          </cell>
          <cell r="F2389">
            <v>1</v>
          </cell>
        </row>
        <row r="2390">
          <cell r="A2390" t="str">
            <v>BV655R</v>
          </cell>
          <cell r="B2390" t="str">
            <v>VALVA SOLA 46X64MM PER BV 654</v>
          </cell>
          <cell r="C2390">
            <v>112.5</v>
          </cell>
          <cell r="D2390">
            <v>112.5</v>
          </cell>
          <cell r="E2390" t="str">
            <v>EUR</v>
          </cell>
          <cell r="F2390">
            <v>1</v>
          </cell>
        </row>
        <row r="2391">
          <cell r="A2391" t="str">
            <v>BV656R</v>
          </cell>
          <cell r="B2391" t="str">
            <v>VALVA SOLA PER VESC.52X54MM P.BV 654</v>
          </cell>
          <cell r="C2391">
            <v>139.19999999999999</v>
          </cell>
          <cell r="D2391">
            <v>139.19999999999999</v>
          </cell>
          <cell r="E2391" t="str">
            <v>EUR</v>
          </cell>
          <cell r="F2391">
            <v>1</v>
          </cell>
        </row>
        <row r="2392">
          <cell r="A2392" t="str">
            <v>BV657R</v>
          </cell>
          <cell r="B2392" t="str">
            <v>VALVA SOLA P.INTESTINO 82X98MM P.BV654</v>
          </cell>
          <cell r="C2392">
            <v>139.19999999999999</v>
          </cell>
          <cell r="D2392">
            <v>139.19999999999999</v>
          </cell>
          <cell r="E2392" t="str">
            <v>EUR</v>
          </cell>
          <cell r="F2392">
            <v>1</v>
          </cell>
        </row>
        <row r="2393">
          <cell r="A2393" t="str">
            <v>BV658R</v>
          </cell>
          <cell r="B2393" t="str">
            <v>VALVA SOLA P.INTESTINO 96X51MM P.BV654</v>
          </cell>
          <cell r="C2393">
            <v>139.19999999999999</v>
          </cell>
          <cell r="D2393">
            <v>139.19999999999999</v>
          </cell>
          <cell r="E2393" t="str">
            <v>EUR</v>
          </cell>
          <cell r="F2393">
            <v>1</v>
          </cell>
        </row>
        <row r="2394">
          <cell r="A2394" t="str">
            <v>BV659R</v>
          </cell>
          <cell r="B2394" t="str">
            <v>VALVA STRETTA 107X36MM P.BV 654</v>
          </cell>
          <cell r="C2394">
            <v>139.19999999999999</v>
          </cell>
          <cell r="D2394">
            <v>139.19999999999999</v>
          </cell>
          <cell r="E2394" t="str">
            <v>EUR</v>
          </cell>
          <cell r="F2394">
            <v>1</v>
          </cell>
        </row>
        <row r="2395">
          <cell r="A2395" t="str">
            <v>BV660R</v>
          </cell>
          <cell r="B2395" t="str">
            <v>DIVARICAT.ADDOM.DI KIRSCHNER COMPLETO</v>
          </cell>
          <cell r="C2395">
            <v>580.9</v>
          </cell>
          <cell r="D2395">
            <v>580.9</v>
          </cell>
          <cell r="E2395" t="str">
            <v>EUR</v>
          </cell>
          <cell r="F2395">
            <v>1</v>
          </cell>
        </row>
        <row r="2396">
          <cell r="A2396" t="str">
            <v>BV661R</v>
          </cell>
          <cell r="B2396" t="str">
            <v>CORNICE PER DIVARICATORE ADDOMINALE</v>
          </cell>
          <cell r="C2396">
            <v>314.10000000000002</v>
          </cell>
          <cell r="D2396">
            <v>314.10000000000002</v>
          </cell>
          <cell r="E2396" t="str">
            <v>EUR</v>
          </cell>
          <cell r="F2396">
            <v>1</v>
          </cell>
        </row>
        <row r="2397">
          <cell r="A2397" t="str">
            <v>BV662200</v>
          </cell>
          <cell r="B2397" t="str">
            <v>OVAL HEAD SCREW   M 3.0X  5.0 14305</v>
          </cell>
          <cell r="C2397">
            <v>27.5</v>
          </cell>
          <cell r="D2397">
            <v>27.5</v>
          </cell>
          <cell r="E2397" t="str">
            <v>EUR</v>
          </cell>
          <cell r="F2397">
            <v>1</v>
          </cell>
        </row>
        <row r="2398">
          <cell r="A2398" t="str">
            <v>BV662R</v>
          </cell>
          <cell r="B2398" t="str">
            <v>DIVARICAT.ADDOM.DI KIRSCHNER COMPLETO</v>
          </cell>
          <cell r="C2398">
            <v>664.7</v>
          </cell>
          <cell r="D2398">
            <v>664.7</v>
          </cell>
          <cell r="E2398" t="str">
            <v>EUR</v>
          </cell>
          <cell r="F2398">
            <v>1</v>
          </cell>
        </row>
        <row r="2399">
          <cell r="A2399" t="str">
            <v>BV663001</v>
          </cell>
          <cell r="B2399" t="str">
            <v>LATCH</v>
          </cell>
          <cell r="C2399">
            <v>6.9</v>
          </cell>
          <cell r="D2399">
            <v>6.9</v>
          </cell>
          <cell r="E2399" t="str">
            <v>EUR</v>
          </cell>
          <cell r="F2399">
            <v>1</v>
          </cell>
        </row>
        <row r="2400">
          <cell r="A2400" t="str">
            <v>BV663R</v>
          </cell>
          <cell r="B2400" t="str">
            <v>CORNICE PER DIVARICATORE ADDOMINALE</v>
          </cell>
          <cell r="C2400">
            <v>435.7</v>
          </cell>
          <cell r="D2400">
            <v>435.7</v>
          </cell>
          <cell r="E2400" t="str">
            <v>EUR</v>
          </cell>
          <cell r="F2400">
            <v>1</v>
          </cell>
        </row>
        <row r="2401">
          <cell r="A2401" t="str">
            <v>BV664R</v>
          </cell>
          <cell r="B2401" t="str">
            <v>CORNICE SOLA KIRSCHNER 275X355MM</v>
          </cell>
          <cell r="C2401">
            <v>384.1</v>
          </cell>
          <cell r="D2401">
            <v>384.1</v>
          </cell>
          <cell r="E2401" t="str">
            <v>EUR</v>
          </cell>
          <cell r="F2401">
            <v>1</v>
          </cell>
        </row>
        <row r="2402">
          <cell r="A2402" t="str">
            <v>BV665R</v>
          </cell>
          <cell r="B2402" t="str">
            <v>CORNICE SOLA KIRSCHNER 275X295MM</v>
          </cell>
          <cell r="C2402">
            <v>384.1</v>
          </cell>
          <cell r="D2402">
            <v>384.1</v>
          </cell>
          <cell r="E2402" t="str">
            <v>EUR</v>
          </cell>
          <cell r="F2402">
            <v>1</v>
          </cell>
        </row>
        <row r="2403">
          <cell r="A2403" t="str">
            <v>BV668R</v>
          </cell>
          <cell r="B2403" t="str">
            <v>VALVA P.DIVARICATORE ADDOM.48X66MM</v>
          </cell>
          <cell r="C2403">
            <v>132.5</v>
          </cell>
          <cell r="D2403">
            <v>132.5</v>
          </cell>
          <cell r="E2403" t="str">
            <v>EUR</v>
          </cell>
          <cell r="F2403">
            <v>1</v>
          </cell>
        </row>
        <row r="2404">
          <cell r="A2404" t="str">
            <v>BV669R</v>
          </cell>
          <cell r="B2404" t="str">
            <v>VALVA P.DIVARICATORE ADDOM.42X54MM</v>
          </cell>
          <cell r="C2404">
            <v>132.5</v>
          </cell>
          <cell r="D2404">
            <v>132.5</v>
          </cell>
          <cell r="E2404" t="str">
            <v>EUR</v>
          </cell>
          <cell r="F2404">
            <v>1</v>
          </cell>
        </row>
        <row r="2405">
          <cell r="A2405" t="str">
            <v>BV670R</v>
          </cell>
          <cell r="B2405" t="str">
            <v>VALVA SOLA KIRSCHNER 64X80MM</v>
          </cell>
          <cell r="C2405">
            <v>200.9</v>
          </cell>
          <cell r="D2405">
            <v>200.9</v>
          </cell>
          <cell r="E2405" t="str">
            <v>EUR</v>
          </cell>
          <cell r="F2405">
            <v>1</v>
          </cell>
        </row>
        <row r="2406">
          <cell r="A2406" t="str">
            <v>BV672R</v>
          </cell>
          <cell r="B2406" t="str">
            <v>VALVA KIRSCHNER-BALFOUR SOLA 78X82MM</v>
          </cell>
          <cell r="C2406">
            <v>199.9</v>
          </cell>
          <cell r="D2406">
            <v>199.9</v>
          </cell>
          <cell r="E2406" t="str">
            <v>EUR</v>
          </cell>
          <cell r="F2406">
            <v>1</v>
          </cell>
        </row>
        <row r="2407">
          <cell r="A2407" t="str">
            <v>BV674R</v>
          </cell>
          <cell r="B2407" t="str">
            <v>VALVA KIRSCHNER 92X69MM</v>
          </cell>
          <cell r="C2407">
            <v>194.2</v>
          </cell>
          <cell r="D2407">
            <v>194.2</v>
          </cell>
          <cell r="E2407" t="str">
            <v>EUR</v>
          </cell>
          <cell r="F2407">
            <v>1</v>
          </cell>
        </row>
        <row r="2408">
          <cell r="A2408" t="str">
            <v>BV675R</v>
          </cell>
          <cell r="B2408" t="str">
            <v>VALVA KIRSCHNER 92X95MM</v>
          </cell>
          <cell r="C2408">
            <v>207.4</v>
          </cell>
          <cell r="D2408">
            <v>207.4</v>
          </cell>
          <cell r="E2408" t="str">
            <v>EUR</v>
          </cell>
          <cell r="F2408">
            <v>1</v>
          </cell>
        </row>
        <row r="2409">
          <cell r="A2409" t="str">
            <v>BV676R</v>
          </cell>
          <cell r="B2409" t="str">
            <v>VALVA KIRSCHNER 79X58MM</v>
          </cell>
          <cell r="C2409">
            <v>222.5</v>
          </cell>
          <cell r="D2409">
            <v>222.5</v>
          </cell>
          <cell r="E2409" t="str">
            <v>EUR</v>
          </cell>
          <cell r="F2409">
            <v>1</v>
          </cell>
        </row>
        <row r="2410">
          <cell r="A2410" t="str">
            <v>BV680R</v>
          </cell>
          <cell r="B2410" t="str">
            <v>VALVA SOLA KIRSCHNER 107X42MM</v>
          </cell>
          <cell r="C2410">
            <v>299.89999999999998</v>
          </cell>
          <cell r="D2410">
            <v>299.89999999999998</v>
          </cell>
          <cell r="E2410" t="str">
            <v>EUR</v>
          </cell>
          <cell r="F2410">
            <v>1</v>
          </cell>
        </row>
        <row r="2411">
          <cell r="A2411" t="str">
            <v>BV682R</v>
          </cell>
          <cell r="B2411" t="str">
            <v>VALVA SOLA KIRSCHNER 91X55MM</v>
          </cell>
          <cell r="C2411">
            <v>299.89999999999998</v>
          </cell>
          <cell r="D2411">
            <v>299.89999999999998</v>
          </cell>
          <cell r="E2411" t="str">
            <v>EUR</v>
          </cell>
          <cell r="F2411">
            <v>1</v>
          </cell>
        </row>
        <row r="2412">
          <cell r="A2412" t="str">
            <v>BV684R</v>
          </cell>
          <cell r="B2412" t="str">
            <v>VALVA SOLA KIRSCHNER 120X55MM</v>
          </cell>
          <cell r="C2412">
            <v>299.89999999999998</v>
          </cell>
          <cell r="D2412">
            <v>299.89999999999998</v>
          </cell>
          <cell r="E2412" t="str">
            <v>EUR</v>
          </cell>
          <cell r="F2412">
            <v>1</v>
          </cell>
        </row>
        <row r="2413">
          <cell r="A2413" t="str">
            <v>BV686R</v>
          </cell>
          <cell r="B2413" t="str">
            <v>TELAIO ADDOMINALE TURNER WARWICK D:180MM</v>
          </cell>
          <cell r="C2413">
            <v>170.97</v>
          </cell>
          <cell r="D2413">
            <v>170.97</v>
          </cell>
          <cell r="E2413" t="str">
            <v>EUR</v>
          </cell>
          <cell r="F2413">
            <v>1</v>
          </cell>
        </row>
        <row r="2414">
          <cell r="A2414" t="str">
            <v>BV687R</v>
          </cell>
          <cell r="B2414" t="str">
            <v>TELAIO ADDOMINALE TURNER WARWICK D:230MM</v>
          </cell>
          <cell r="C2414">
            <v>171.58</v>
          </cell>
          <cell r="D2414">
            <v>171.58</v>
          </cell>
          <cell r="E2414" t="str">
            <v>EUR</v>
          </cell>
          <cell r="F2414">
            <v>1</v>
          </cell>
        </row>
        <row r="2415">
          <cell r="A2415" t="str">
            <v>BV688R</v>
          </cell>
          <cell r="B2415" t="str">
            <v>TELAIO ADDOMINALE TURNER WARWICK D:305MM</v>
          </cell>
          <cell r="C2415">
            <v>220.92</v>
          </cell>
          <cell r="D2415">
            <v>220.92</v>
          </cell>
          <cell r="E2415" t="str">
            <v>EUR</v>
          </cell>
          <cell r="F2415">
            <v>1</v>
          </cell>
        </row>
        <row r="2416">
          <cell r="A2416" t="str">
            <v>BV689R</v>
          </cell>
          <cell r="B2416" t="str">
            <v>TELAIO ADDOM.TURNER-WARWICK 457X330MM</v>
          </cell>
          <cell r="C2416">
            <v>264.19</v>
          </cell>
          <cell r="D2416">
            <v>264.19</v>
          </cell>
          <cell r="E2416" t="str">
            <v>EUR</v>
          </cell>
          <cell r="F2416">
            <v>1</v>
          </cell>
        </row>
        <row r="2417">
          <cell r="A2417" t="str">
            <v>BV702203</v>
          </cell>
          <cell r="B2417" t="str">
            <v>OVAL HEAD SCREW   M 4.0X  6.0 14104</v>
          </cell>
          <cell r="C2417">
            <v>23.4</v>
          </cell>
          <cell r="D2417">
            <v>23.4</v>
          </cell>
          <cell r="E2417" t="str">
            <v>EUR</v>
          </cell>
          <cell r="F2417">
            <v>1</v>
          </cell>
        </row>
        <row r="2418">
          <cell r="A2418" t="str">
            <v>BV704200</v>
          </cell>
          <cell r="B2418" t="str">
            <v>ECCENTRIC CATCH</v>
          </cell>
          <cell r="C2418">
            <v>47.3</v>
          </cell>
          <cell r="D2418">
            <v>47.3</v>
          </cell>
          <cell r="E2418" t="str">
            <v>EUR</v>
          </cell>
          <cell r="F2418">
            <v>1</v>
          </cell>
        </row>
        <row r="2419">
          <cell r="A2419" t="str">
            <v>BV709R</v>
          </cell>
          <cell r="B2419" t="str">
            <v>PINZETTA CAMBIO/REGOL.LAME BLOCC.BV710R</v>
          </cell>
          <cell r="C2419">
            <v>62.5</v>
          </cell>
          <cell r="D2419">
            <v>62.5</v>
          </cell>
          <cell r="E2419" t="str">
            <v>EUR</v>
          </cell>
          <cell r="F2419">
            <v>1</v>
          </cell>
        </row>
        <row r="2420">
          <cell r="A2420" t="str">
            <v>BV710R</v>
          </cell>
          <cell r="B2420" t="str">
            <v>BLOCCATORE ILIACO ALLENBERG COMPLETO</v>
          </cell>
          <cell r="C2420">
            <v>2507.3000000000002</v>
          </cell>
          <cell r="D2420">
            <v>2507.3000000000002</v>
          </cell>
          <cell r="E2420" t="str">
            <v>EUR</v>
          </cell>
          <cell r="F2420">
            <v>1</v>
          </cell>
        </row>
        <row r="2421">
          <cell r="A2421" t="str">
            <v>BV711R</v>
          </cell>
          <cell r="B2421" t="str">
            <v>BLOCCATORE ILIACO SOLO</v>
          </cell>
          <cell r="C2421">
            <v>1791</v>
          </cell>
          <cell r="D2421">
            <v>1791</v>
          </cell>
          <cell r="E2421" t="str">
            <v>EUR</v>
          </cell>
          <cell r="F2421">
            <v>1</v>
          </cell>
        </row>
        <row r="2422">
          <cell r="A2422" t="str">
            <v>BV712T</v>
          </cell>
          <cell r="B2422" t="str">
            <v>VALVA RETR.ALLENBERG 30X30MM FINESTRATA</v>
          </cell>
          <cell r="C2422">
            <v>345.7</v>
          </cell>
          <cell r="D2422">
            <v>345.7</v>
          </cell>
          <cell r="E2422" t="str">
            <v>EUR</v>
          </cell>
          <cell r="F2422">
            <v>1</v>
          </cell>
        </row>
        <row r="2423">
          <cell r="A2423" t="str">
            <v>BV713T</v>
          </cell>
          <cell r="B2423" t="str">
            <v>VALVA RETR.ALLENBERG 90X60MM FINESTRATA</v>
          </cell>
          <cell r="C2423">
            <v>370.7</v>
          </cell>
          <cell r="D2423">
            <v>370.7</v>
          </cell>
          <cell r="E2423" t="str">
            <v>EUR</v>
          </cell>
          <cell r="F2423">
            <v>1</v>
          </cell>
        </row>
        <row r="2424">
          <cell r="A2424" t="str">
            <v>BV814205</v>
          </cell>
          <cell r="B2424" t="str">
            <v>SLEEVE</v>
          </cell>
          <cell r="C2424">
            <v>57.4</v>
          </cell>
          <cell r="D2424">
            <v>57.4</v>
          </cell>
          <cell r="E2424" t="str">
            <v>EUR</v>
          </cell>
          <cell r="F2424">
            <v>1</v>
          </cell>
        </row>
        <row r="2425">
          <cell r="A2425" t="str">
            <v>BV814206</v>
          </cell>
          <cell r="B2425" t="str">
            <v>SETSCREW</v>
          </cell>
          <cell r="C2425">
            <v>5</v>
          </cell>
          <cell r="D2425">
            <v>5</v>
          </cell>
          <cell r="E2425" t="str">
            <v>EUR</v>
          </cell>
          <cell r="F2425">
            <v>1</v>
          </cell>
        </row>
        <row r="2426">
          <cell r="A2426" t="str">
            <v>BV814R</v>
          </cell>
          <cell r="B2426" t="str">
            <v>ANELLO ADDOM.MUENSTER SEPARAB.238X180MM</v>
          </cell>
          <cell r="C2426">
            <v>683.1</v>
          </cell>
          <cell r="D2426">
            <v>683.1</v>
          </cell>
          <cell r="E2426" t="str">
            <v>EUR</v>
          </cell>
          <cell r="F2426">
            <v>1</v>
          </cell>
        </row>
        <row r="2427">
          <cell r="A2427" t="str">
            <v>BV815R</v>
          </cell>
          <cell r="B2427" t="str">
            <v>ANELLO ADDOM.II MUENSTER SEPAR.328X270MM</v>
          </cell>
          <cell r="C2427">
            <v>754</v>
          </cell>
          <cell r="D2427">
            <v>754</v>
          </cell>
          <cell r="E2427" t="str">
            <v>EUR</v>
          </cell>
          <cell r="F2427">
            <v>1</v>
          </cell>
        </row>
        <row r="2428">
          <cell r="A2428" t="str">
            <v>BV816R</v>
          </cell>
          <cell r="B2428" t="str">
            <v>ANELLO VAGIN.MUENSTER N.SEPAR.270X200MM</v>
          </cell>
          <cell r="C2428">
            <v>762.2</v>
          </cell>
          <cell r="D2428">
            <v>762.2</v>
          </cell>
          <cell r="E2428" t="str">
            <v>EUR</v>
          </cell>
          <cell r="F2428">
            <v>1</v>
          </cell>
        </row>
        <row r="2429">
          <cell r="A2429" t="str">
            <v>BV817R</v>
          </cell>
          <cell r="B2429" t="str">
            <v>ANELLO ADDOM.III MUENSTER SEP.408X350MM</v>
          </cell>
          <cell r="C2429">
            <v>762.2</v>
          </cell>
          <cell r="D2429">
            <v>762.2</v>
          </cell>
          <cell r="E2429" t="str">
            <v>EUR</v>
          </cell>
          <cell r="F2429">
            <v>1</v>
          </cell>
        </row>
        <row r="2430">
          <cell r="A2430" t="str">
            <v>BV819R</v>
          </cell>
          <cell r="B2430" t="str">
            <v>PROLUNGA PER ANELLO LUNGO 100MM</v>
          </cell>
          <cell r="C2430">
            <v>306.60000000000002</v>
          </cell>
          <cell r="D2430">
            <v>306.60000000000002</v>
          </cell>
          <cell r="E2430" t="str">
            <v>EUR</v>
          </cell>
          <cell r="F2430">
            <v>1</v>
          </cell>
        </row>
        <row r="2431">
          <cell r="A2431" t="str">
            <v>BV820R</v>
          </cell>
          <cell r="B2431" t="str">
            <v>ALLUNGATORE AD ANELLO LU.250MM CURVO</v>
          </cell>
          <cell r="C2431">
            <v>312.5</v>
          </cell>
          <cell r="D2431">
            <v>312.5</v>
          </cell>
          <cell r="E2431" t="str">
            <v>EUR</v>
          </cell>
          <cell r="F2431">
            <v>1</v>
          </cell>
        </row>
        <row r="2432">
          <cell r="A2432" t="str">
            <v>BV821R</v>
          </cell>
          <cell r="B2432" t="str">
            <v>ALLUNGATORE AD ANELLO LU.250MM</v>
          </cell>
          <cell r="C2432">
            <v>264.89999999999998</v>
          </cell>
          <cell r="D2432">
            <v>264.89999999999998</v>
          </cell>
          <cell r="E2432" t="str">
            <v>EUR</v>
          </cell>
          <cell r="F2432">
            <v>1</v>
          </cell>
        </row>
        <row r="2433">
          <cell r="A2433" t="str">
            <v>BV822200</v>
          </cell>
          <cell r="B2433" t="str">
            <v>FIXATION CLAMP</v>
          </cell>
          <cell r="C2433">
            <v>246.4</v>
          </cell>
          <cell r="D2433">
            <v>246.4</v>
          </cell>
          <cell r="E2433" t="str">
            <v>EUR</v>
          </cell>
          <cell r="F2433">
            <v>1</v>
          </cell>
        </row>
        <row r="2434">
          <cell r="A2434" t="str">
            <v>BV822201</v>
          </cell>
          <cell r="B2434" t="str">
            <v>FIXING SCREW</v>
          </cell>
          <cell r="C2434">
            <v>75.900000000000006</v>
          </cell>
          <cell r="D2434">
            <v>75.900000000000006</v>
          </cell>
          <cell r="E2434" t="str">
            <v>EUR</v>
          </cell>
          <cell r="F2434">
            <v>1</v>
          </cell>
        </row>
        <row r="2435">
          <cell r="A2435" t="str">
            <v>BV822R</v>
          </cell>
          <cell r="B2435" t="str">
            <v>CLAMP PER FISSAGGIO</v>
          </cell>
          <cell r="C2435">
            <v>374.9</v>
          </cell>
          <cell r="D2435">
            <v>374.9</v>
          </cell>
          <cell r="E2435" t="str">
            <v>EUR</v>
          </cell>
          <cell r="F2435">
            <v>1</v>
          </cell>
        </row>
        <row r="2436">
          <cell r="A2436" t="str">
            <v>BV823R</v>
          </cell>
          <cell r="B2436" t="str">
            <v>ELEM.AGGIUNTIVO PER PINZE FISSAGGIO</v>
          </cell>
          <cell r="C2436">
            <v>90</v>
          </cell>
          <cell r="D2436">
            <v>90</v>
          </cell>
          <cell r="E2436" t="str">
            <v>EUR</v>
          </cell>
          <cell r="F2436">
            <v>1</v>
          </cell>
        </row>
        <row r="2437">
          <cell r="A2437" t="str">
            <v>BV824R</v>
          </cell>
          <cell r="B2437" t="str">
            <v>MUENSTER PARTE TERM.DI BARRA BLOCC.60MM</v>
          </cell>
          <cell r="C2437">
            <v>77.3</v>
          </cell>
          <cell r="D2437">
            <v>77.3</v>
          </cell>
          <cell r="E2437" t="str">
            <v>EUR</v>
          </cell>
          <cell r="F2437">
            <v>1</v>
          </cell>
        </row>
        <row r="2438">
          <cell r="A2438" t="str">
            <v>BV825R</v>
          </cell>
          <cell r="B2438" t="str">
            <v>BARRA CON ARRESTI 150MM</v>
          </cell>
          <cell r="C2438">
            <v>85.1</v>
          </cell>
          <cell r="D2438">
            <v>85.1</v>
          </cell>
          <cell r="E2438" t="str">
            <v>EUR</v>
          </cell>
          <cell r="F2438">
            <v>1</v>
          </cell>
        </row>
        <row r="2439">
          <cell r="A2439" t="str">
            <v>BV826R</v>
          </cell>
          <cell r="B2439" t="str">
            <v>PROLUNGA DELLA BARRA CON ARRESTI 100MM</v>
          </cell>
          <cell r="C2439">
            <v>80.7</v>
          </cell>
          <cell r="D2439">
            <v>80.7</v>
          </cell>
          <cell r="E2439" t="str">
            <v>EUR</v>
          </cell>
          <cell r="F2439">
            <v>1</v>
          </cell>
        </row>
        <row r="2440">
          <cell r="A2440" t="str">
            <v>BV827R</v>
          </cell>
          <cell r="B2440" t="str">
            <v>PARTE TERMINALE BARRA CON ARRESTI 60MM</v>
          </cell>
          <cell r="C2440">
            <v>76.2</v>
          </cell>
          <cell r="D2440">
            <v>76.2</v>
          </cell>
          <cell r="E2440" t="str">
            <v>EUR</v>
          </cell>
          <cell r="F2440">
            <v>1</v>
          </cell>
        </row>
        <row r="2441">
          <cell r="A2441" t="str">
            <v>BV828R</v>
          </cell>
          <cell r="B2441" t="str">
            <v>PROLUNGA PER VALVE 200MM LISCIA</v>
          </cell>
          <cell r="C2441">
            <v>179.2</v>
          </cell>
          <cell r="D2441">
            <v>179.2</v>
          </cell>
          <cell r="E2441" t="str">
            <v>EUR</v>
          </cell>
          <cell r="F2441">
            <v>1</v>
          </cell>
        </row>
        <row r="2442">
          <cell r="A2442" t="str">
            <v>BV829R</v>
          </cell>
          <cell r="B2442" t="str">
            <v>BRACCIO COLLEG.ANELLO D.RETRATT.CON OP</v>
          </cell>
          <cell r="C2442">
            <v>566.5</v>
          </cell>
          <cell r="D2442">
            <v>566.5</v>
          </cell>
          <cell r="E2442" t="str">
            <v>EUR</v>
          </cell>
          <cell r="F2442">
            <v>1</v>
          </cell>
        </row>
        <row r="2443">
          <cell r="A2443" t="str">
            <v>BV831R</v>
          </cell>
          <cell r="B2443" t="str">
            <v>CESTELLO I PER VALVE SISTEMA MUENSTER</v>
          </cell>
          <cell r="C2443">
            <v>229.1</v>
          </cell>
          <cell r="D2443">
            <v>229.1</v>
          </cell>
          <cell r="E2443" t="str">
            <v>EUR</v>
          </cell>
          <cell r="F2443">
            <v>1</v>
          </cell>
        </row>
        <row r="2444">
          <cell r="A2444" t="str">
            <v>BV832R</v>
          </cell>
          <cell r="B2444" t="str">
            <v>CESTELLO II PER SIST.D.BLOGG.MUENSTER</v>
          </cell>
          <cell r="C2444">
            <v>356.6</v>
          </cell>
          <cell r="D2444">
            <v>356.6</v>
          </cell>
          <cell r="E2444" t="str">
            <v>EUR</v>
          </cell>
          <cell r="F2444">
            <v>1</v>
          </cell>
        </row>
        <row r="2445">
          <cell r="A2445" t="str">
            <v>BV833R</v>
          </cell>
          <cell r="B2445" t="str">
            <v>MUENSTER BARRA BLOCC.OTTAG.200MM C.GIUN.</v>
          </cell>
          <cell r="C2445">
            <v>298</v>
          </cell>
          <cell r="D2445">
            <v>298</v>
          </cell>
          <cell r="E2445" t="str">
            <v>EUR</v>
          </cell>
          <cell r="F2445">
            <v>1</v>
          </cell>
        </row>
        <row r="2446">
          <cell r="A2446" t="str">
            <v>BV834R</v>
          </cell>
          <cell r="B2446" t="str">
            <v>BARRA BLOC.TONDA 200MM SNODO+CONTRODADO</v>
          </cell>
          <cell r="C2446">
            <v>166.7</v>
          </cell>
          <cell r="D2446">
            <v>166.7</v>
          </cell>
          <cell r="E2446" t="str">
            <v>EUR</v>
          </cell>
          <cell r="F2446">
            <v>1</v>
          </cell>
        </row>
        <row r="2447">
          <cell r="A2447" t="str">
            <v>BV835R</v>
          </cell>
          <cell r="B2447" t="str">
            <v>INNESTO C.CONO CHIUS.RAP.P.RETR.MUENSTER</v>
          </cell>
          <cell r="C2447">
            <v>112.5</v>
          </cell>
          <cell r="D2447">
            <v>112.5</v>
          </cell>
          <cell r="E2447" t="str">
            <v>EUR</v>
          </cell>
          <cell r="F2447">
            <v>1</v>
          </cell>
        </row>
        <row r="2448">
          <cell r="A2448" t="str">
            <v>BV836R</v>
          </cell>
          <cell r="B2448" t="str">
            <v>IMPUGNATURA CON ATTACCO FILETTATO</v>
          </cell>
          <cell r="C2448">
            <v>291.60000000000002</v>
          </cell>
          <cell r="D2448">
            <v>291.60000000000002</v>
          </cell>
          <cell r="E2448" t="str">
            <v>EUR</v>
          </cell>
          <cell r="F2448">
            <v>1</v>
          </cell>
        </row>
        <row r="2449">
          <cell r="A2449" t="str">
            <v>BV837R</v>
          </cell>
          <cell r="B2449" t="str">
            <v>PINZA FISSAGGIO ROTANTE</v>
          </cell>
          <cell r="C2449">
            <v>442.9</v>
          </cell>
          <cell r="D2449">
            <v>442.9</v>
          </cell>
          <cell r="E2449" t="str">
            <v>EUR</v>
          </cell>
          <cell r="F2449">
            <v>1</v>
          </cell>
        </row>
        <row r="2450">
          <cell r="A2450" t="str">
            <v>BV838R</v>
          </cell>
          <cell r="B2450" t="str">
            <v>PINZA FISSAGGIO</v>
          </cell>
          <cell r="C2450">
            <v>791.4</v>
          </cell>
          <cell r="D2450">
            <v>791.4</v>
          </cell>
          <cell r="E2450" t="str">
            <v>EUR</v>
          </cell>
          <cell r="F2450">
            <v>1</v>
          </cell>
        </row>
        <row r="2451">
          <cell r="A2451" t="str">
            <v>BV839R</v>
          </cell>
          <cell r="B2451" t="str">
            <v>BARRA BLOCC.OTTAG.100MM CON CONTRODADO</v>
          </cell>
          <cell r="C2451">
            <v>125</v>
          </cell>
          <cell r="D2451">
            <v>125</v>
          </cell>
          <cell r="E2451" t="str">
            <v>EUR</v>
          </cell>
          <cell r="F2451">
            <v>1</v>
          </cell>
        </row>
        <row r="2452">
          <cell r="A2452" t="str">
            <v>BV840R</v>
          </cell>
          <cell r="B2452" t="str">
            <v>BARRA BLOCC.OTTAG.200MM CON CONTRODADO</v>
          </cell>
          <cell r="C2452">
            <v>166.7</v>
          </cell>
          <cell r="D2452">
            <v>166.7</v>
          </cell>
          <cell r="E2452" t="str">
            <v>EUR</v>
          </cell>
          <cell r="F2452">
            <v>1</v>
          </cell>
        </row>
        <row r="2453">
          <cell r="A2453" t="str">
            <v>BV842R</v>
          </cell>
          <cell r="B2453" t="str">
            <v>BRACCIO TENUTA CON SNODO</v>
          </cell>
          <cell r="C2453">
            <v>791.4</v>
          </cell>
          <cell r="D2453">
            <v>791.4</v>
          </cell>
          <cell r="E2453" t="str">
            <v>EUR</v>
          </cell>
          <cell r="F2453">
            <v>1</v>
          </cell>
        </row>
        <row r="2454">
          <cell r="A2454" t="str">
            <v>BV843R</v>
          </cell>
          <cell r="B2454" t="str">
            <v>FISSAGGIO ANULARE</v>
          </cell>
          <cell r="C2454">
            <v>333.2</v>
          </cell>
          <cell r="D2454">
            <v>333.2</v>
          </cell>
          <cell r="E2454" t="str">
            <v>EUR</v>
          </cell>
          <cell r="F2454">
            <v>1</v>
          </cell>
        </row>
        <row r="2455">
          <cell r="A2455" t="str">
            <v>BV848R</v>
          </cell>
          <cell r="B2455" t="str">
            <v>RETRATTORE PER ADDOME SUPERIORE</v>
          </cell>
          <cell r="C2455">
            <v>1187.8599999999999</v>
          </cell>
          <cell r="D2455">
            <v>1187.8599999999999</v>
          </cell>
          <cell r="E2455" t="str">
            <v>EUR</v>
          </cell>
          <cell r="F2455">
            <v>1</v>
          </cell>
        </row>
        <row r="2456">
          <cell r="A2456" t="str">
            <v>BV849R</v>
          </cell>
          <cell r="B2456" t="str">
            <v>PINZA FISSAGGIO MUENSTER UNIVERSALE</v>
          </cell>
          <cell r="C2456">
            <v>2034.9</v>
          </cell>
          <cell r="D2456">
            <v>2034.9</v>
          </cell>
          <cell r="E2456" t="str">
            <v>EUR</v>
          </cell>
          <cell r="F2456">
            <v>1</v>
          </cell>
        </row>
        <row r="2457">
          <cell r="A2457" t="str">
            <v>BV906R</v>
          </cell>
          <cell r="B2457" t="str">
            <v>DIVARICATORE ANALE SMITH-BUIE</v>
          </cell>
          <cell r="C2457">
            <v>616.5</v>
          </cell>
          <cell r="D2457">
            <v>616.5</v>
          </cell>
          <cell r="E2457" t="str">
            <v>EUR</v>
          </cell>
          <cell r="F2457">
            <v>1</v>
          </cell>
        </row>
        <row r="2458">
          <cell r="A2458" t="str">
            <v>BV907R</v>
          </cell>
          <cell r="B2458" t="str">
            <v>RETRATTORE PERIN.MOD.ST.MARKUS-HOSPITAL</v>
          </cell>
          <cell r="C2458">
            <v>1114.0999999999999</v>
          </cell>
          <cell r="D2458">
            <v>1114.0999999999999</v>
          </cell>
          <cell r="E2458" t="str">
            <v>EUR</v>
          </cell>
          <cell r="F2458">
            <v>1</v>
          </cell>
        </row>
        <row r="2459">
          <cell r="A2459" t="str">
            <v>BV914205</v>
          </cell>
          <cell r="B2459" t="str">
            <v>THUMBSCREW   #DIN 653 M 5.0X 15.0 1410</v>
          </cell>
          <cell r="C2459">
            <v>29.4</v>
          </cell>
          <cell r="D2459">
            <v>29.4</v>
          </cell>
          <cell r="E2459" t="str">
            <v>EUR</v>
          </cell>
          <cell r="F2459">
            <v>1</v>
          </cell>
        </row>
        <row r="2460">
          <cell r="A2460" t="str">
            <v>BV921R</v>
          </cell>
          <cell r="B2460" t="str">
            <v>RETRATTORE BARRE COMPLETO</v>
          </cell>
          <cell r="C2460">
            <v>11708.75</v>
          </cell>
          <cell r="D2460">
            <v>11708.75</v>
          </cell>
          <cell r="E2460" t="str">
            <v>EUR</v>
          </cell>
          <cell r="F2460">
            <v>1</v>
          </cell>
        </row>
        <row r="2461">
          <cell r="A2461" t="str">
            <v>BV922202</v>
          </cell>
          <cell r="B2461" t="str">
            <v>VITE DI RICAMBIO PER BARRE' BV921</v>
          </cell>
          <cell r="C2461">
            <v>25.83</v>
          </cell>
          <cell r="D2461">
            <v>25.83</v>
          </cell>
          <cell r="E2461" t="str">
            <v>EUR</v>
          </cell>
          <cell r="F2461">
            <v>1</v>
          </cell>
        </row>
        <row r="2462">
          <cell r="A2462" t="str">
            <v>BV922R</v>
          </cell>
          <cell r="B2462" t="str">
            <v>RETRATTORE SOLO</v>
          </cell>
          <cell r="C2462">
            <v>1998.59</v>
          </cell>
          <cell r="D2462">
            <v>1998.59</v>
          </cell>
          <cell r="E2462" t="str">
            <v>EUR</v>
          </cell>
          <cell r="F2462">
            <v>1</v>
          </cell>
        </row>
        <row r="2463">
          <cell r="A2463" t="str">
            <v>BV924R</v>
          </cell>
          <cell r="B2463" t="str">
            <v>COPPIA VALVE 50X70MM</v>
          </cell>
          <cell r="C2463">
            <v>330.66</v>
          </cell>
          <cell r="D2463">
            <v>330.66</v>
          </cell>
          <cell r="E2463" t="str">
            <v>EUR</v>
          </cell>
          <cell r="F2463">
            <v>1</v>
          </cell>
        </row>
        <row r="2464">
          <cell r="A2464" t="str">
            <v>BV925R</v>
          </cell>
          <cell r="B2464" t="str">
            <v>ALLOGGIAMENTO PER CAVO A LUCE FREDDA</v>
          </cell>
          <cell r="C2464">
            <v>203.49</v>
          </cell>
          <cell r="D2464">
            <v>203.49</v>
          </cell>
          <cell r="E2464" t="str">
            <v>EUR</v>
          </cell>
          <cell r="F2464">
            <v>1</v>
          </cell>
        </row>
        <row r="2465">
          <cell r="A2465" t="str">
            <v>BV926R</v>
          </cell>
          <cell r="B2465" t="str">
            <v>VALVA LATERALE FLESSIBLE 190X50MM</v>
          </cell>
          <cell r="C2465">
            <v>254.35</v>
          </cell>
          <cell r="D2465">
            <v>254.35</v>
          </cell>
          <cell r="E2465" t="str">
            <v>EUR</v>
          </cell>
          <cell r="F2465">
            <v>1</v>
          </cell>
        </row>
        <row r="2466">
          <cell r="A2466" t="str">
            <v>BV927R</v>
          </cell>
          <cell r="B2466" t="str">
            <v>TELAIO PORTA-SUTURE</v>
          </cell>
          <cell r="C2466">
            <v>187.5</v>
          </cell>
          <cell r="D2466">
            <v>187.5</v>
          </cell>
          <cell r="E2466" t="str">
            <v>EUR</v>
          </cell>
          <cell r="F2466">
            <v>1</v>
          </cell>
        </row>
        <row r="2467">
          <cell r="A2467" t="str">
            <v>BV928R</v>
          </cell>
          <cell r="B2467" t="str">
            <v>DEPRESSORE LEGUEU 90X35MM 260MM</v>
          </cell>
          <cell r="C2467">
            <v>155</v>
          </cell>
          <cell r="D2467">
            <v>155</v>
          </cell>
          <cell r="E2467" t="str">
            <v>EUR</v>
          </cell>
          <cell r="F2467">
            <v>1</v>
          </cell>
        </row>
        <row r="2468">
          <cell r="A2468" t="str">
            <v>BV929R</v>
          </cell>
          <cell r="B2468" t="str">
            <v>VALVA CENTRALE 54X70MM 235MM</v>
          </cell>
          <cell r="C2468">
            <v>381.56</v>
          </cell>
          <cell r="D2468">
            <v>381.56</v>
          </cell>
          <cell r="E2468" t="str">
            <v>EUR</v>
          </cell>
          <cell r="F2468">
            <v>1</v>
          </cell>
        </row>
        <row r="2469">
          <cell r="A2469" t="str">
            <v>BV945R</v>
          </cell>
          <cell r="B2469" t="str">
            <v>DIVARICAT.48X90MM P.RETRATTORE MUENSTER</v>
          </cell>
          <cell r="C2469">
            <v>199.2</v>
          </cell>
          <cell r="D2469">
            <v>199.2</v>
          </cell>
          <cell r="E2469" t="str">
            <v>EUR</v>
          </cell>
          <cell r="F2469">
            <v>1</v>
          </cell>
        </row>
        <row r="2470">
          <cell r="A2470" t="str">
            <v>BV946R</v>
          </cell>
          <cell r="B2470" t="str">
            <v>DIVARICAT.48X105MM PRETRATTORE MUENSTER</v>
          </cell>
          <cell r="C2470">
            <v>209.9</v>
          </cell>
          <cell r="D2470">
            <v>209.9</v>
          </cell>
          <cell r="E2470" t="str">
            <v>EUR</v>
          </cell>
          <cell r="F2470">
            <v>1</v>
          </cell>
        </row>
        <row r="2471">
          <cell r="A2471" t="str">
            <v>BV947R</v>
          </cell>
          <cell r="B2471" t="str">
            <v>DIVARICAT.KELLY 63X55MM P.RETR.MUENSTER</v>
          </cell>
          <cell r="C2471">
            <v>135.9</v>
          </cell>
          <cell r="D2471">
            <v>135.9</v>
          </cell>
          <cell r="E2471" t="str">
            <v>EUR</v>
          </cell>
          <cell r="F2471">
            <v>1</v>
          </cell>
        </row>
        <row r="2472">
          <cell r="A2472" t="str">
            <v>BV948R</v>
          </cell>
          <cell r="B2472" t="str">
            <v>DIVARICAT.KELLY 70X63MM P.RETR.MUENSTER</v>
          </cell>
          <cell r="C2472">
            <v>144.19999999999999</v>
          </cell>
          <cell r="D2472">
            <v>144.19999999999999</v>
          </cell>
          <cell r="E2472" t="str">
            <v>EUR</v>
          </cell>
          <cell r="F2472">
            <v>1</v>
          </cell>
        </row>
        <row r="2473">
          <cell r="A2473" t="str">
            <v>BV949R</v>
          </cell>
          <cell r="B2473" t="str">
            <v>DIVARICATORE KELLY 150X39MM</v>
          </cell>
          <cell r="C2473">
            <v>197.5</v>
          </cell>
          <cell r="D2473">
            <v>197.5</v>
          </cell>
          <cell r="E2473" t="str">
            <v>EUR</v>
          </cell>
          <cell r="F2473">
            <v>1</v>
          </cell>
        </row>
        <row r="2474">
          <cell r="A2474" t="str">
            <v>BV950201</v>
          </cell>
          <cell r="B2474" t="str">
            <v>SPATULA ADAPTER SLOTTET</v>
          </cell>
          <cell r="C2474">
            <v>49.6</v>
          </cell>
          <cell r="D2474">
            <v>49.6</v>
          </cell>
          <cell r="E2474" t="str">
            <v>EUR</v>
          </cell>
          <cell r="F2474">
            <v>1</v>
          </cell>
        </row>
        <row r="2475">
          <cell r="A2475" t="str">
            <v>BV950R</v>
          </cell>
          <cell r="B2475" t="str">
            <v>DIVARICATORE MIKULICZ 120X50MM</v>
          </cell>
          <cell r="C2475">
            <v>199.2</v>
          </cell>
          <cell r="D2475">
            <v>199.2</v>
          </cell>
          <cell r="E2475" t="str">
            <v>EUR</v>
          </cell>
          <cell r="F2475">
            <v>1</v>
          </cell>
        </row>
        <row r="2476">
          <cell r="A2476" t="str">
            <v>BV951R</v>
          </cell>
          <cell r="B2476" t="str">
            <v>DIVARICATORE MIKULICZ 155X50MM</v>
          </cell>
          <cell r="C2476">
            <v>226.6</v>
          </cell>
          <cell r="D2476">
            <v>226.6</v>
          </cell>
          <cell r="E2476" t="str">
            <v>EUR</v>
          </cell>
          <cell r="F2476">
            <v>1</v>
          </cell>
        </row>
        <row r="2477">
          <cell r="A2477" t="str">
            <v>BV952R</v>
          </cell>
          <cell r="B2477" t="str">
            <v>DIVARICATORE PER FEGATO 140X85MM</v>
          </cell>
          <cell r="C2477">
            <v>265.7</v>
          </cell>
          <cell r="D2477">
            <v>265.7</v>
          </cell>
          <cell r="E2477" t="str">
            <v>EUR</v>
          </cell>
          <cell r="F2477">
            <v>1</v>
          </cell>
        </row>
        <row r="2478">
          <cell r="A2478" t="str">
            <v>BV953R</v>
          </cell>
          <cell r="B2478" t="str">
            <v>DIVARICATORE P.VESCICA 85X115MM 30 GRADI</v>
          </cell>
          <cell r="C2478">
            <v>265.7</v>
          </cell>
          <cell r="D2478">
            <v>265.7</v>
          </cell>
          <cell r="E2478" t="str">
            <v>EUR</v>
          </cell>
          <cell r="F2478">
            <v>1</v>
          </cell>
        </row>
        <row r="2479">
          <cell r="A2479" t="str">
            <v>BV954R</v>
          </cell>
          <cell r="B2479" t="str">
            <v>MUENSTER SPATOLA LARGO 30MM FLESSIBILE</v>
          </cell>
          <cell r="C2479">
            <v>131.6</v>
          </cell>
          <cell r="D2479">
            <v>131.6</v>
          </cell>
          <cell r="E2479" t="str">
            <v>EUR</v>
          </cell>
          <cell r="F2479">
            <v>1</v>
          </cell>
        </row>
        <row r="2480">
          <cell r="A2480" t="str">
            <v>BV955R</v>
          </cell>
          <cell r="B2480" t="str">
            <v>MUENSTER SPATOLA LARGO 40MM FLESSIBILE</v>
          </cell>
          <cell r="C2480">
            <v>135.9</v>
          </cell>
          <cell r="D2480">
            <v>135.9</v>
          </cell>
          <cell r="E2480" t="str">
            <v>EUR</v>
          </cell>
          <cell r="F2480">
            <v>1</v>
          </cell>
        </row>
        <row r="2481">
          <cell r="A2481" t="str">
            <v>BV956R</v>
          </cell>
          <cell r="B2481" t="str">
            <v>MUENSTER SPATOLA LARGO 50MM FLESSIBILE</v>
          </cell>
          <cell r="C2481">
            <v>140</v>
          </cell>
          <cell r="D2481">
            <v>140</v>
          </cell>
          <cell r="E2481" t="str">
            <v>EUR</v>
          </cell>
          <cell r="F2481">
            <v>1</v>
          </cell>
        </row>
        <row r="2482">
          <cell r="A2482" t="str">
            <v>BV957R</v>
          </cell>
          <cell r="B2482" t="str">
            <v>MUENSTER SPATOLA LARGO 85MM FLESSIBILE</v>
          </cell>
          <cell r="C2482">
            <v>162.4</v>
          </cell>
          <cell r="D2482">
            <v>162.4</v>
          </cell>
          <cell r="E2482" t="str">
            <v>EUR</v>
          </cell>
          <cell r="F2482">
            <v>1</v>
          </cell>
        </row>
        <row r="2483">
          <cell r="A2483" t="str">
            <v>BV958R</v>
          </cell>
          <cell r="B2483" t="str">
            <v>DIVARICAT.HARRING.127X62MM RETR.MUENSTE</v>
          </cell>
          <cell r="C2483">
            <v>301.60000000000002</v>
          </cell>
          <cell r="D2483">
            <v>301.60000000000002</v>
          </cell>
          <cell r="E2483" t="str">
            <v>EUR</v>
          </cell>
          <cell r="F2483">
            <v>1</v>
          </cell>
        </row>
        <row r="2484">
          <cell r="A2484" t="str">
            <v>BV959R</v>
          </cell>
          <cell r="B2484" t="str">
            <v>SPAT.VESC.A Y 130X73MM RACC.CONO CH.RAP.</v>
          </cell>
          <cell r="C2484">
            <v>276.7</v>
          </cell>
          <cell r="D2484">
            <v>276.7</v>
          </cell>
          <cell r="E2484" t="str">
            <v>EUR</v>
          </cell>
          <cell r="F2484">
            <v>1</v>
          </cell>
        </row>
        <row r="2485">
          <cell r="A2485" t="str">
            <v>BV960R</v>
          </cell>
          <cell r="B2485" t="str">
            <v>DIVARICAT.DEAVER LARGO 25MM #2 1/2</v>
          </cell>
          <cell r="C2485">
            <v>170.8</v>
          </cell>
          <cell r="D2485">
            <v>170.8</v>
          </cell>
          <cell r="E2485" t="str">
            <v>EUR</v>
          </cell>
          <cell r="F2485">
            <v>1</v>
          </cell>
        </row>
        <row r="2486">
          <cell r="A2486" t="str">
            <v>BV961R</v>
          </cell>
          <cell r="B2486" t="str">
            <v>GANCIO PAR.ADDOM.MIS.I 62X76MM MUENSTER</v>
          </cell>
          <cell r="C2486">
            <v>199.2</v>
          </cell>
          <cell r="D2486">
            <v>199.2</v>
          </cell>
          <cell r="E2486" t="str">
            <v>EUR</v>
          </cell>
          <cell r="F2486">
            <v>1</v>
          </cell>
        </row>
        <row r="2487">
          <cell r="A2487" t="str">
            <v>BV962R</v>
          </cell>
          <cell r="B2487" t="str">
            <v>GANCIO PAR.ADDOM.MIS.I 80X80MM MUENSTER</v>
          </cell>
          <cell r="C2487">
            <v>199.2</v>
          </cell>
          <cell r="D2487">
            <v>199.2</v>
          </cell>
          <cell r="E2487" t="str">
            <v>EUR</v>
          </cell>
          <cell r="F2487">
            <v>1</v>
          </cell>
        </row>
        <row r="2488">
          <cell r="A2488" t="str">
            <v>BV963R</v>
          </cell>
          <cell r="B2488" t="str">
            <v>RETRATTORE VAGIN.25X75MM LAMA LATERALE</v>
          </cell>
          <cell r="C2488">
            <v>95.8</v>
          </cell>
          <cell r="D2488">
            <v>95.8</v>
          </cell>
          <cell r="E2488" t="str">
            <v>EUR</v>
          </cell>
          <cell r="F2488">
            <v>1</v>
          </cell>
        </row>
        <row r="2489">
          <cell r="A2489" t="str">
            <v>BV964R</v>
          </cell>
          <cell r="B2489" t="str">
            <v>RETRATTORE VAGIN.25X115MM LAMA POSTER.</v>
          </cell>
          <cell r="C2489">
            <v>104.2</v>
          </cell>
          <cell r="D2489">
            <v>104.2</v>
          </cell>
          <cell r="E2489" t="str">
            <v>EUR</v>
          </cell>
          <cell r="F2489">
            <v>1</v>
          </cell>
        </row>
        <row r="2490">
          <cell r="A2490" t="str">
            <v>BV965R</v>
          </cell>
          <cell r="B2490" t="str">
            <v>DIVARICATORE KELLY 220X40MM</v>
          </cell>
          <cell r="C2490">
            <v>149.6</v>
          </cell>
          <cell r="D2490">
            <v>149.6</v>
          </cell>
          <cell r="E2490" t="str">
            <v>EUR</v>
          </cell>
          <cell r="F2490">
            <v>1</v>
          </cell>
        </row>
        <row r="2491">
          <cell r="A2491" t="str">
            <v>BV966R</v>
          </cell>
          <cell r="B2491" t="str">
            <v>DIVARICATORE KELLY 220X70MM</v>
          </cell>
          <cell r="C2491">
            <v>149.6</v>
          </cell>
          <cell r="D2491">
            <v>149.6</v>
          </cell>
          <cell r="E2491" t="str">
            <v>EUR</v>
          </cell>
          <cell r="F2491">
            <v>1</v>
          </cell>
        </row>
        <row r="2492">
          <cell r="A2492" t="str">
            <v>BV967R</v>
          </cell>
          <cell r="B2492" t="str">
            <v>DIVARICATORE KELLY 220X70MM</v>
          </cell>
          <cell r="C2492">
            <v>149.6</v>
          </cell>
          <cell r="D2492">
            <v>149.6</v>
          </cell>
          <cell r="E2492" t="str">
            <v>EUR</v>
          </cell>
          <cell r="F2492">
            <v>1</v>
          </cell>
        </row>
        <row r="2493">
          <cell r="A2493" t="str">
            <v>BV968R</v>
          </cell>
          <cell r="B2493" t="str">
            <v>RETTRATTORE 220X25MM</v>
          </cell>
          <cell r="C2493">
            <v>124.8</v>
          </cell>
          <cell r="D2493">
            <v>124.8</v>
          </cell>
          <cell r="E2493" t="str">
            <v>EUR</v>
          </cell>
          <cell r="F2493">
            <v>1</v>
          </cell>
        </row>
        <row r="2494">
          <cell r="A2494" t="str">
            <v>BV972R</v>
          </cell>
          <cell r="B2494" t="str">
            <v>DIVARICATORE ADDOMINALE 100X100MM</v>
          </cell>
          <cell r="C2494">
            <v>212.6</v>
          </cell>
          <cell r="D2494">
            <v>212.6</v>
          </cell>
          <cell r="E2494" t="str">
            <v>EUR</v>
          </cell>
          <cell r="F2494">
            <v>1</v>
          </cell>
        </row>
        <row r="2495">
          <cell r="A2495" t="str">
            <v>BV973R</v>
          </cell>
          <cell r="B2495" t="str">
            <v>DIVARICATORE ADDOMINALE 100X120MM</v>
          </cell>
          <cell r="C2495">
            <v>248.3</v>
          </cell>
          <cell r="D2495">
            <v>248.3</v>
          </cell>
          <cell r="E2495" t="str">
            <v>EUR</v>
          </cell>
          <cell r="F2495">
            <v>1</v>
          </cell>
        </row>
        <row r="2496">
          <cell r="A2496" t="str">
            <v>BV993R</v>
          </cell>
          <cell r="B2496" t="str">
            <v>DIVARICATORE JACKSON BURROWS 180MM</v>
          </cell>
          <cell r="C2496">
            <v>315.7</v>
          </cell>
          <cell r="D2496">
            <v>315.7</v>
          </cell>
          <cell r="E2496" t="str">
            <v>EUR</v>
          </cell>
          <cell r="F2496">
            <v>1</v>
          </cell>
        </row>
        <row r="2497">
          <cell r="A2497" t="str">
            <v>BV996R</v>
          </cell>
          <cell r="B2497" t="str">
            <v>DIVARICATORE CURVO 135MM CHIUSURA LT</v>
          </cell>
          <cell r="C2497">
            <v>153.33000000000001</v>
          </cell>
          <cell r="D2497">
            <v>153.33000000000001</v>
          </cell>
          <cell r="E2497" t="str">
            <v>EUR</v>
          </cell>
          <cell r="F2497">
            <v>1</v>
          </cell>
        </row>
        <row r="2498">
          <cell r="A2498" t="str">
            <v>BV997200</v>
          </cell>
          <cell r="B2498" t="str">
            <v>SCREWS       M 3.0X  5.0 14305</v>
          </cell>
          <cell r="C2498">
            <v>4.0999999999999996</v>
          </cell>
          <cell r="D2498">
            <v>4.0999999999999996</v>
          </cell>
          <cell r="E2498" t="str">
            <v>EUR</v>
          </cell>
          <cell r="F2498">
            <v>1</v>
          </cell>
        </row>
        <row r="2499">
          <cell r="A2499" t="str">
            <v>BV997R</v>
          </cell>
          <cell r="B2499" t="str">
            <v>DIVARICATORE GELPI 175MM</v>
          </cell>
          <cell r="C2499">
            <v>238.8</v>
          </cell>
          <cell r="D2499">
            <v>238.8</v>
          </cell>
          <cell r="E2499" t="str">
            <v>EUR</v>
          </cell>
          <cell r="F2499">
            <v>1</v>
          </cell>
        </row>
        <row r="2500">
          <cell r="A2500" t="str">
            <v>BV998R</v>
          </cell>
          <cell r="B2500" t="str">
            <v>DIVARICAT.AUTOSTAT.DI DE'BAKEY 100MM</v>
          </cell>
          <cell r="C2500">
            <v>325.7</v>
          </cell>
          <cell r="D2500">
            <v>325.7</v>
          </cell>
          <cell r="E2500" t="str">
            <v>EUR</v>
          </cell>
          <cell r="F2500">
            <v>1</v>
          </cell>
        </row>
        <row r="2501">
          <cell r="A2501" t="str">
            <v>BV999R</v>
          </cell>
          <cell r="B2501" t="str">
            <v>DIVARICATORE FEMORALE DE'BAKEY 145MM</v>
          </cell>
          <cell r="C2501">
            <v>391.6</v>
          </cell>
          <cell r="D2501">
            <v>391.6</v>
          </cell>
          <cell r="E2501" t="str">
            <v>EUR</v>
          </cell>
          <cell r="F2501">
            <v>1</v>
          </cell>
        </row>
        <row r="2502">
          <cell r="A2502" t="str">
            <v>BW080R</v>
          </cell>
          <cell r="B2502" t="str">
            <v>TELAIO PER STRUMA MODELLO FRANKFURT</v>
          </cell>
          <cell r="C2502">
            <v>1016.9</v>
          </cell>
          <cell r="D2502">
            <v>1016.9</v>
          </cell>
          <cell r="E2502" t="str">
            <v>EUR</v>
          </cell>
          <cell r="F2502">
            <v>1</v>
          </cell>
        </row>
        <row r="2503">
          <cell r="A2503" t="str">
            <v>BW081R</v>
          </cell>
          <cell r="B2503" t="str">
            <v>DISPOS.DI FISSAGGIO MODELLO FRANKFURT</v>
          </cell>
          <cell r="C2503">
            <v>628.1</v>
          </cell>
          <cell r="D2503">
            <v>628.1</v>
          </cell>
          <cell r="E2503" t="str">
            <v>EUR</v>
          </cell>
          <cell r="F2503">
            <v>1</v>
          </cell>
        </row>
        <row r="2504">
          <cell r="A2504" t="str">
            <v>BW082R</v>
          </cell>
          <cell r="B2504" t="str">
            <v>TELAIO PEDIATR.MOD.FRANKFURT 240X180MM</v>
          </cell>
          <cell r="C2504">
            <v>287.2</v>
          </cell>
          <cell r="D2504">
            <v>287.2</v>
          </cell>
          <cell r="E2504" t="str">
            <v>EUR</v>
          </cell>
          <cell r="F2504">
            <v>1</v>
          </cell>
        </row>
        <row r="2505">
          <cell r="A2505" t="str">
            <v>BW085R</v>
          </cell>
          <cell r="B2505" t="str">
            <v>RETRATTORE 14X18MM MODELLO FRANKFURT</v>
          </cell>
          <cell r="C2505">
            <v>170.6</v>
          </cell>
          <cell r="D2505">
            <v>170.6</v>
          </cell>
          <cell r="E2505" t="str">
            <v>EUR</v>
          </cell>
          <cell r="F2505">
            <v>1</v>
          </cell>
        </row>
        <row r="2506">
          <cell r="A2506" t="str">
            <v>BW086R</v>
          </cell>
          <cell r="B2506" t="str">
            <v>RETRATTORE 17X16MM MODELLO FRANKFURT</v>
          </cell>
          <cell r="C2506">
            <v>170.6</v>
          </cell>
          <cell r="D2506">
            <v>170.6</v>
          </cell>
          <cell r="E2506" t="str">
            <v>EUR</v>
          </cell>
          <cell r="F2506">
            <v>1</v>
          </cell>
        </row>
        <row r="2507">
          <cell r="A2507" t="str">
            <v>BW087R</v>
          </cell>
          <cell r="B2507" t="str">
            <v>RETRATTORE 18X22MM MODELLO FRANKFURT</v>
          </cell>
          <cell r="C2507">
            <v>170.6</v>
          </cell>
          <cell r="D2507">
            <v>170.6</v>
          </cell>
          <cell r="E2507" t="str">
            <v>EUR</v>
          </cell>
          <cell r="F2507">
            <v>1</v>
          </cell>
        </row>
        <row r="2508">
          <cell r="A2508" t="str">
            <v>BW088R</v>
          </cell>
          <cell r="B2508" t="str">
            <v>RETRATTORE 30X19MM MODELLO FRANKFURT</v>
          </cell>
          <cell r="C2508">
            <v>170.6</v>
          </cell>
          <cell r="D2508">
            <v>170.6</v>
          </cell>
          <cell r="E2508" t="str">
            <v>EUR</v>
          </cell>
          <cell r="F2508">
            <v>1</v>
          </cell>
        </row>
        <row r="2509">
          <cell r="A2509" t="str">
            <v>BW090R</v>
          </cell>
          <cell r="B2509" t="str">
            <v>RETRATTORE 30X20MM MODELLO FRANKFURT</v>
          </cell>
          <cell r="C2509">
            <v>170.6</v>
          </cell>
          <cell r="D2509">
            <v>170.6</v>
          </cell>
          <cell r="E2509" t="str">
            <v>EUR</v>
          </cell>
          <cell r="F2509">
            <v>1</v>
          </cell>
        </row>
        <row r="2510">
          <cell r="A2510" t="str">
            <v>BW091R</v>
          </cell>
          <cell r="B2510" t="str">
            <v>RETRATTORE 30X40MM MODELLO FRANKFURT</v>
          </cell>
          <cell r="C2510">
            <v>170.6</v>
          </cell>
          <cell r="D2510">
            <v>170.6</v>
          </cell>
          <cell r="E2510" t="str">
            <v>EUR</v>
          </cell>
          <cell r="F2510">
            <v>1</v>
          </cell>
        </row>
        <row r="2511">
          <cell r="A2511" t="str">
            <v>BW092R</v>
          </cell>
          <cell r="B2511" t="str">
            <v>RETRATTORE 35X11MM MODELLO FRANKFURT</v>
          </cell>
          <cell r="C2511">
            <v>170.6</v>
          </cell>
          <cell r="D2511">
            <v>170.6</v>
          </cell>
          <cell r="E2511" t="str">
            <v>EUR</v>
          </cell>
          <cell r="F2511">
            <v>1</v>
          </cell>
        </row>
        <row r="2512">
          <cell r="A2512" t="str">
            <v>BW093R</v>
          </cell>
          <cell r="B2512" t="str">
            <v>RETRATTORE 55X20MM MODELLO FRANKFURT</v>
          </cell>
          <cell r="C2512">
            <v>170.6</v>
          </cell>
          <cell r="D2512">
            <v>170.6</v>
          </cell>
          <cell r="E2512" t="str">
            <v>EUR</v>
          </cell>
          <cell r="F2512">
            <v>1</v>
          </cell>
        </row>
        <row r="2513">
          <cell r="A2513" t="str">
            <v>BW094R</v>
          </cell>
          <cell r="B2513" t="str">
            <v>RETRATTORE 51X30MM MODELLO FRANKFURT</v>
          </cell>
          <cell r="C2513">
            <v>170.6</v>
          </cell>
          <cell r="D2513">
            <v>170.6</v>
          </cell>
          <cell r="E2513" t="str">
            <v>EUR</v>
          </cell>
          <cell r="F2513">
            <v>1</v>
          </cell>
        </row>
        <row r="2514">
          <cell r="A2514" t="str">
            <v>BW099R</v>
          </cell>
          <cell r="B2514" t="str">
            <v>ADATTATORE PER FISSAGGIO AL TAVOLO OP.</v>
          </cell>
          <cell r="C2514">
            <v>191.4</v>
          </cell>
          <cell r="D2514">
            <v>191.4</v>
          </cell>
          <cell r="E2514" t="str">
            <v>EUR</v>
          </cell>
          <cell r="F2514">
            <v>1</v>
          </cell>
        </row>
        <row r="2515">
          <cell r="A2515" t="str">
            <v>DA026R</v>
          </cell>
          <cell r="B2515" t="str">
            <v>SPECCHIO PER BOCCA SURFACE D:22MM</v>
          </cell>
          <cell r="C2515">
            <v>4.9249999999999998</v>
          </cell>
          <cell r="D2515">
            <v>59.1</v>
          </cell>
          <cell r="E2515" t="str">
            <v>EUR</v>
          </cell>
          <cell r="F2515">
            <v>1</v>
          </cell>
        </row>
        <row r="2516">
          <cell r="A2516" t="str">
            <v>DA027R</v>
          </cell>
          <cell r="B2516" t="str">
            <v>SPECCHIO PER BOCCA SURFACE D:24MM</v>
          </cell>
          <cell r="C2516">
            <v>4.9249999999999998</v>
          </cell>
          <cell r="D2516">
            <v>59.1</v>
          </cell>
          <cell r="E2516" t="str">
            <v>EUR</v>
          </cell>
          <cell r="F2516">
            <v>1</v>
          </cell>
        </row>
        <row r="2517">
          <cell r="A2517" t="str">
            <v>DA036R</v>
          </cell>
          <cell r="B2517" t="str">
            <v>SPECCHIO PER BOCCA RHODIUM D:22MM</v>
          </cell>
          <cell r="C2517">
            <v>3.6583333333333332</v>
          </cell>
          <cell r="D2517">
            <v>43.9</v>
          </cell>
          <cell r="E2517" t="str">
            <v>EUR</v>
          </cell>
          <cell r="F2517">
            <v>1</v>
          </cell>
        </row>
        <row r="2518">
          <cell r="A2518" t="str">
            <v>DA037R</v>
          </cell>
          <cell r="B2518" t="str">
            <v>SPECCHIO PER BOCCA RHODIUM D:24MM</v>
          </cell>
          <cell r="C2518">
            <v>3.6583333333333332</v>
          </cell>
          <cell r="D2518">
            <v>43.9</v>
          </cell>
          <cell r="E2518" t="str">
            <v>EUR</v>
          </cell>
          <cell r="F2518">
            <v>1</v>
          </cell>
        </row>
        <row r="2519">
          <cell r="A2519" t="str">
            <v>DA043R</v>
          </cell>
          <cell r="B2519" t="str">
            <v>MICRO SPECCH.METALL.TONDO Ø 35MM 35°</v>
          </cell>
          <cell r="C2519">
            <v>8.5299999999999994</v>
          </cell>
          <cell r="D2519">
            <v>85.3</v>
          </cell>
          <cell r="E2519" t="str">
            <v>EUR</v>
          </cell>
          <cell r="F2519">
            <v>1</v>
          </cell>
        </row>
        <row r="2520">
          <cell r="A2520" t="str">
            <v>DA044R</v>
          </cell>
          <cell r="B2520" t="str">
            <v>MICRO SPECCH.METALL.TONDO Ø 4,7MM 35°</v>
          </cell>
          <cell r="C2520">
            <v>8.5299999999999994</v>
          </cell>
          <cell r="D2520">
            <v>85.3</v>
          </cell>
          <cell r="E2520" t="str">
            <v>EUR</v>
          </cell>
          <cell r="F2520">
            <v>1</v>
          </cell>
        </row>
        <row r="2521">
          <cell r="A2521" t="str">
            <v>DA045R</v>
          </cell>
          <cell r="B2521" t="str">
            <v>MICRO SPECCH.METALL.ALLUNGATO 2MM 45°</v>
          </cell>
          <cell r="C2521">
            <v>8.5299999999999994</v>
          </cell>
          <cell r="D2521">
            <v>85.3</v>
          </cell>
          <cell r="E2521" t="str">
            <v>EUR</v>
          </cell>
          <cell r="F2521">
            <v>1</v>
          </cell>
        </row>
        <row r="2522">
          <cell r="A2522" t="str">
            <v>DA046R</v>
          </cell>
          <cell r="B2522" t="str">
            <v>MICRO SPECCH.METALL.ALLUNGATO 3MM 45°</v>
          </cell>
          <cell r="C2522">
            <v>8.5299999999999994</v>
          </cell>
          <cell r="D2522">
            <v>85.3</v>
          </cell>
          <cell r="E2522" t="str">
            <v>EUR</v>
          </cell>
          <cell r="F2522">
            <v>1</v>
          </cell>
        </row>
        <row r="2523">
          <cell r="A2523" t="str">
            <v>DA074R</v>
          </cell>
          <cell r="B2523" t="str">
            <v>MANICO DI SPECCHIO DI BOCCA 125MM</v>
          </cell>
          <cell r="C2523">
            <v>17.100000000000001</v>
          </cell>
          <cell r="D2523">
            <v>17.100000000000001</v>
          </cell>
          <cell r="E2523" t="str">
            <v>EUR</v>
          </cell>
          <cell r="F2523">
            <v>1</v>
          </cell>
        </row>
        <row r="2524">
          <cell r="A2524" t="str">
            <v>DA076R</v>
          </cell>
          <cell r="B2524" t="str">
            <v>MANICO PER SPECCHIETTO LARINGEO 134MM</v>
          </cell>
          <cell r="C2524">
            <v>25</v>
          </cell>
          <cell r="D2524">
            <v>25</v>
          </cell>
          <cell r="E2524" t="str">
            <v>EUR</v>
          </cell>
          <cell r="F2524">
            <v>1</v>
          </cell>
        </row>
        <row r="2525">
          <cell r="A2525" t="str">
            <v>DA080R</v>
          </cell>
          <cell r="B2525" t="str">
            <v>MANICO DI SPECCHIO DI BOCCA 120MM</v>
          </cell>
          <cell r="C2525">
            <v>9.8000000000000007</v>
          </cell>
          <cell r="D2525">
            <v>9.8000000000000007</v>
          </cell>
          <cell r="E2525" t="str">
            <v>EUR</v>
          </cell>
          <cell r="F2525">
            <v>1</v>
          </cell>
        </row>
        <row r="2526">
          <cell r="A2526" t="str">
            <v>DA090</v>
          </cell>
          <cell r="B2526" t="str">
            <v>MANICO SPECCH.LARINGEO PLASTICA BLU</v>
          </cell>
          <cell r="C2526">
            <v>8.4</v>
          </cell>
          <cell r="D2526">
            <v>8.4</v>
          </cell>
          <cell r="E2526" t="str">
            <v>EUR</v>
          </cell>
          <cell r="F2526">
            <v>1</v>
          </cell>
        </row>
        <row r="2527">
          <cell r="A2527" t="str">
            <v>DA091</v>
          </cell>
          <cell r="B2527" t="str">
            <v>MANICO SPECCH.LARINGEO PLASTICA GRIGIO</v>
          </cell>
          <cell r="C2527">
            <v>8.4</v>
          </cell>
          <cell r="D2527">
            <v>8.4</v>
          </cell>
          <cell r="E2527" t="str">
            <v>EUR</v>
          </cell>
          <cell r="F2527">
            <v>1</v>
          </cell>
        </row>
        <row r="2528">
          <cell r="A2528" t="str">
            <v>DA092</v>
          </cell>
          <cell r="B2528" t="str">
            <v>MANICO SPECCH.LARINGEO PLASTICA VERDE</v>
          </cell>
          <cell r="C2528">
            <v>8.4</v>
          </cell>
          <cell r="D2528">
            <v>8.4</v>
          </cell>
          <cell r="E2528" t="str">
            <v>EUR</v>
          </cell>
          <cell r="F2528">
            <v>1</v>
          </cell>
        </row>
        <row r="2529">
          <cell r="A2529" t="str">
            <v>DA093</v>
          </cell>
          <cell r="B2529" t="str">
            <v>MANICO SPECCH.LARINGEO PLASTICA NERO</v>
          </cell>
          <cell r="C2529">
            <v>8.4</v>
          </cell>
          <cell r="D2529">
            <v>8.4</v>
          </cell>
          <cell r="E2529" t="str">
            <v>EUR</v>
          </cell>
          <cell r="F2529">
            <v>1</v>
          </cell>
        </row>
        <row r="2530">
          <cell r="A2530" t="str">
            <v>DA204R</v>
          </cell>
          <cell r="B2530" t="str">
            <v>PINZE PER DENTI PERRY STRIATEMM 130MM</v>
          </cell>
          <cell r="C2530">
            <v>14.9</v>
          </cell>
          <cell r="D2530">
            <v>14.9</v>
          </cell>
          <cell r="E2530" t="str">
            <v>EUR</v>
          </cell>
          <cell r="F2530">
            <v>1</v>
          </cell>
        </row>
        <row r="2531">
          <cell r="A2531" t="str">
            <v>DA208R</v>
          </cell>
          <cell r="B2531" t="str">
            <v>PINZE PER DENTI LISCIE 130MM</v>
          </cell>
          <cell r="C2531">
            <v>14.9</v>
          </cell>
          <cell r="D2531">
            <v>14.9</v>
          </cell>
          <cell r="E2531" t="str">
            <v>EUR</v>
          </cell>
          <cell r="F2531">
            <v>1</v>
          </cell>
        </row>
        <row r="2532">
          <cell r="A2532" t="str">
            <v>DA212R</v>
          </cell>
          <cell r="B2532" t="str">
            <v>PINZE PER DENTI FLAGG LISCIE 150MM</v>
          </cell>
          <cell r="C2532">
            <v>14.9</v>
          </cell>
          <cell r="D2532">
            <v>14.9</v>
          </cell>
          <cell r="E2532" t="str">
            <v>EUR</v>
          </cell>
          <cell r="F2532">
            <v>1</v>
          </cell>
        </row>
        <row r="2533">
          <cell r="A2533" t="str">
            <v>DA221R</v>
          </cell>
          <cell r="B2533" t="str">
            <v>PINZE PER DENTI STRIATE 160MM</v>
          </cell>
          <cell r="C2533">
            <v>14.9</v>
          </cell>
          <cell r="D2533">
            <v>14.9</v>
          </cell>
          <cell r="E2533" t="str">
            <v>EUR</v>
          </cell>
          <cell r="F2533">
            <v>1</v>
          </cell>
        </row>
        <row r="2534">
          <cell r="A2534" t="str">
            <v>DA225R</v>
          </cell>
          <cell r="B2534" t="str">
            <v>PINZE PER DENTI STRIATE 160MM</v>
          </cell>
          <cell r="C2534">
            <v>14.9</v>
          </cell>
          <cell r="D2534">
            <v>14.9</v>
          </cell>
          <cell r="E2534" t="str">
            <v>EUR</v>
          </cell>
          <cell r="F2534">
            <v>1</v>
          </cell>
        </row>
        <row r="2535">
          <cell r="A2535" t="str">
            <v>DA231R</v>
          </cell>
          <cell r="B2535" t="str">
            <v>PINZE PER DENTI STRIATE 150MM</v>
          </cell>
          <cell r="C2535">
            <v>14.9</v>
          </cell>
          <cell r="D2535">
            <v>14.9</v>
          </cell>
          <cell r="E2535" t="str">
            <v>EUR</v>
          </cell>
          <cell r="F2535">
            <v>1</v>
          </cell>
        </row>
        <row r="2536">
          <cell r="A2536" t="str">
            <v>DA240R</v>
          </cell>
          <cell r="B2536" t="str">
            <v>PINZE DENTI LONDON-COLLEGE LISC.150MM</v>
          </cell>
          <cell r="C2536">
            <v>13.6</v>
          </cell>
          <cell r="D2536">
            <v>13.6</v>
          </cell>
          <cell r="E2536" t="str">
            <v>EUR</v>
          </cell>
          <cell r="F2536">
            <v>1</v>
          </cell>
        </row>
        <row r="2537">
          <cell r="A2537" t="str">
            <v>DA241R</v>
          </cell>
          <cell r="B2537" t="str">
            <v>PINZE DENTI LONDON-COLLEGE STRI.150MM</v>
          </cell>
          <cell r="C2537">
            <v>13.6</v>
          </cell>
          <cell r="D2537">
            <v>13.6</v>
          </cell>
          <cell r="E2537" t="str">
            <v>EUR</v>
          </cell>
          <cell r="F2537">
            <v>1</v>
          </cell>
        </row>
        <row r="2538">
          <cell r="A2538" t="str">
            <v>DA243R</v>
          </cell>
          <cell r="B2538" t="str">
            <v>PINZE DENTI LONDON-COLLEGE STRI.150MM</v>
          </cell>
          <cell r="C2538">
            <v>13.6</v>
          </cell>
          <cell r="D2538">
            <v>13.6</v>
          </cell>
          <cell r="E2538" t="str">
            <v>EUR</v>
          </cell>
          <cell r="F2538">
            <v>1</v>
          </cell>
        </row>
        <row r="2539">
          <cell r="A2539" t="str">
            <v>DA244R</v>
          </cell>
          <cell r="B2539" t="str">
            <v>PINZE DENTI LONDON-COLLEGE STRI.150MM</v>
          </cell>
          <cell r="C2539">
            <v>25.3</v>
          </cell>
          <cell r="D2539">
            <v>25.3</v>
          </cell>
          <cell r="E2539" t="str">
            <v>EUR</v>
          </cell>
          <cell r="F2539">
            <v>1</v>
          </cell>
        </row>
        <row r="2540">
          <cell r="A2540" t="str">
            <v>DA251R</v>
          </cell>
          <cell r="B2540" t="str">
            <v>PINZE DENTI LONDON-COLLEGE STRI.150MM</v>
          </cell>
          <cell r="C2540">
            <v>13.6</v>
          </cell>
          <cell r="D2540">
            <v>13.6</v>
          </cell>
          <cell r="E2540" t="str">
            <v>EUR</v>
          </cell>
          <cell r="F2540">
            <v>1</v>
          </cell>
        </row>
        <row r="2541">
          <cell r="A2541" t="str">
            <v>DA254R</v>
          </cell>
          <cell r="B2541" t="str">
            <v>PINZETTA DENT.DURO°45°ROBUSTA 150MM</v>
          </cell>
          <cell r="C2541">
            <v>47.9</v>
          </cell>
          <cell r="D2541">
            <v>47.9</v>
          </cell>
          <cell r="E2541" t="str">
            <v>EUR</v>
          </cell>
          <cell r="F2541">
            <v>1</v>
          </cell>
        </row>
        <row r="2542">
          <cell r="A2542" t="str">
            <v>DA271R</v>
          </cell>
          <cell r="B2542" t="str">
            <v>PINZA DENTALE 150MM CON CHIUSURA</v>
          </cell>
          <cell r="C2542">
            <v>33</v>
          </cell>
          <cell r="D2542">
            <v>33</v>
          </cell>
          <cell r="E2542" t="str">
            <v>EUR</v>
          </cell>
          <cell r="F2542">
            <v>1</v>
          </cell>
        </row>
        <row r="2543">
          <cell r="A2543" t="str">
            <v>DA291R</v>
          </cell>
          <cell r="B2543" t="str">
            <v>PINZE CONI RADICOLARI CON FERMO 150MM</v>
          </cell>
          <cell r="C2543">
            <v>40.4</v>
          </cell>
          <cell r="D2543">
            <v>40.4</v>
          </cell>
          <cell r="E2543" t="str">
            <v>EUR</v>
          </cell>
          <cell r="F2543">
            <v>1</v>
          </cell>
        </row>
        <row r="2544">
          <cell r="A2544" t="str">
            <v>DA296R</v>
          </cell>
          <cell r="B2544" t="str">
            <v>PINZE PER ESTRAZIONE TIRANERVI ROTTI</v>
          </cell>
          <cell r="C2544">
            <v>85</v>
          </cell>
          <cell r="D2544">
            <v>85</v>
          </cell>
          <cell r="E2544" t="str">
            <v>EUR</v>
          </cell>
          <cell r="F2544">
            <v>1</v>
          </cell>
        </row>
        <row r="2545">
          <cell r="A2545" t="str">
            <v>DA297R</v>
          </cell>
          <cell r="B2545" t="str">
            <v>PINZE PER ESTRAZIONE TIRANERVI ROTTI</v>
          </cell>
          <cell r="C2545">
            <v>87.4</v>
          </cell>
          <cell r="D2545">
            <v>87.4</v>
          </cell>
          <cell r="E2545" t="str">
            <v>EUR</v>
          </cell>
          <cell r="F2545">
            <v>1</v>
          </cell>
        </row>
        <row r="2546">
          <cell r="A2546" t="str">
            <v>DA300R</v>
          </cell>
          <cell r="B2546" t="str">
            <v>PINZETTE PER SUTURE PER TESSUTI E MEMBR.</v>
          </cell>
          <cell r="C2546">
            <v>34.5</v>
          </cell>
          <cell r="D2546">
            <v>34.5</v>
          </cell>
          <cell r="E2546" t="str">
            <v>EUR</v>
          </cell>
          <cell r="F2546">
            <v>1</v>
          </cell>
        </row>
        <row r="2547">
          <cell r="A2547" t="str">
            <v>DA440R</v>
          </cell>
          <cell r="B2547" t="str">
            <v>SONDA DENTALE PER MICROENDODONTIA</v>
          </cell>
          <cell r="C2547">
            <v>37.5</v>
          </cell>
          <cell r="D2547">
            <v>37.5</v>
          </cell>
          <cell r="E2547" t="str">
            <v>EUR</v>
          </cell>
          <cell r="F2547">
            <v>1</v>
          </cell>
        </row>
        <row r="2548">
          <cell r="A2548" t="str">
            <v>DA802R</v>
          </cell>
          <cell r="B2548" t="str">
            <v>SONDA DENTALE UN'ESTR.FINE 160MM</v>
          </cell>
          <cell r="C2548">
            <v>31.28</v>
          </cell>
          <cell r="D2548">
            <v>31.28</v>
          </cell>
          <cell r="E2548" t="str">
            <v>EUR</v>
          </cell>
          <cell r="F2548">
            <v>1</v>
          </cell>
        </row>
        <row r="2549">
          <cell r="A2549" t="str">
            <v>DA806R</v>
          </cell>
          <cell r="B2549" t="str">
            <v>SONDA DENTALE UN'ESTR.FINE 160MM</v>
          </cell>
          <cell r="C2549">
            <v>31.28</v>
          </cell>
          <cell r="D2549">
            <v>31.28</v>
          </cell>
          <cell r="E2549" t="str">
            <v>EUR</v>
          </cell>
          <cell r="F2549">
            <v>1</v>
          </cell>
        </row>
        <row r="2550">
          <cell r="A2550" t="str">
            <v>DA808R</v>
          </cell>
          <cell r="B2550" t="str">
            <v>SONDA DENTALE UN'ESTR.FINE 160MM</v>
          </cell>
          <cell r="C2550">
            <v>31.28</v>
          </cell>
          <cell r="D2550">
            <v>31.28</v>
          </cell>
          <cell r="E2550" t="str">
            <v>EUR</v>
          </cell>
          <cell r="F2550">
            <v>1</v>
          </cell>
        </row>
        <row r="2551">
          <cell r="A2551" t="str">
            <v>DA809R</v>
          </cell>
          <cell r="B2551" t="str">
            <v>SONDA DENTALE UN'ESTR.FINE 160MM</v>
          </cell>
          <cell r="C2551">
            <v>31.28</v>
          </cell>
          <cell r="D2551">
            <v>31.28</v>
          </cell>
          <cell r="E2551" t="str">
            <v>EUR</v>
          </cell>
          <cell r="F2551">
            <v>1</v>
          </cell>
        </row>
        <row r="2552">
          <cell r="A2552" t="str">
            <v>DA810R</v>
          </cell>
          <cell r="B2552" t="str">
            <v>SONDA DENTALE UN'ESTR.FINE 160MM</v>
          </cell>
          <cell r="C2552">
            <v>31.28</v>
          </cell>
          <cell r="D2552">
            <v>31.28</v>
          </cell>
          <cell r="E2552" t="str">
            <v>EUR</v>
          </cell>
          <cell r="F2552">
            <v>1</v>
          </cell>
        </row>
        <row r="2553">
          <cell r="A2553" t="str">
            <v>DA811R</v>
          </cell>
          <cell r="B2553" t="str">
            <v>SONDA DENTALE UN'ESTR.FINE 160MM</v>
          </cell>
          <cell r="C2553">
            <v>31.28</v>
          </cell>
          <cell r="D2553">
            <v>31.28</v>
          </cell>
          <cell r="E2553" t="str">
            <v>EUR</v>
          </cell>
          <cell r="F2553">
            <v>1</v>
          </cell>
        </row>
        <row r="2554">
          <cell r="A2554" t="str">
            <v>DA812R</v>
          </cell>
          <cell r="B2554" t="str">
            <v>SONDA DENTALE UN'ESTR.FINE 160MM</v>
          </cell>
          <cell r="C2554">
            <v>31.28</v>
          </cell>
          <cell r="D2554">
            <v>31.28</v>
          </cell>
          <cell r="E2554" t="str">
            <v>EUR</v>
          </cell>
          <cell r="F2554">
            <v>1</v>
          </cell>
        </row>
        <row r="2555">
          <cell r="A2555" t="str">
            <v>DA814R</v>
          </cell>
          <cell r="B2555" t="str">
            <v>SONDA DENTALE UN'ESTR.FINE 160MM</v>
          </cell>
          <cell r="C2555">
            <v>31.28</v>
          </cell>
          <cell r="D2555">
            <v>31.28</v>
          </cell>
          <cell r="E2555" t="str">
            <v>EUR</v>
          </cell>
          <cell r="F2555">
            <v>1</v>
          </cell>
        </row>
        <row r="2556">
          <cell r="A2556" t="str">
            <v>DA816R</v>
          </cell>
          <cell r="B2556" t="str">
            <v>SONDA DENTALE UN'ESTR.FINE 160MM</v>
          </cell>
          <cell r="C2556">
            <v>31.28</v>
          </cell>
          <cell r="D2556">
            <v>31.28</v>
          </cell>
          <cell r="E2556" t="str">
            <v>EUR</v>
          </cell>
          <cell r="F2556">
            <v>1</v>
          </cell>
        </row>
        <row r="2557">
          <cell r="A2557" t="str">
            <v>DA818R</v>
          </cell>
          <cell r="B2557" t="str">
            <v>SONDA DENTALE UN'ESTR.FINE 160MM</v>
          </cell>
          <cell r="C2557">
            <v>31.28</v>
          </cell>
          <cell r="D2557">
            <v>31.28</v>
          </cell>
          <cell r="E2557" t="str">
            <v>EUR</v>
          </cell>
          <cell r="F2557">
            <v>1</v>
          </cell>
        </row>
        <row r="2558">
          <cell r="A2558" t="str">
            <v>DA823R</v>
          </cell>
          <cell r="B2558" t="str">
            <v>SONDA DENTALE EXS 3A 165MM</v>
          </cell>
          <cell r="C2558">
            <v>31.28</v>
          </cell>
          <cell r="D2558">
            <v>31.28</v>
          </cell>
          <cell r="E2558" t="str">
            <v>EUR</v>
          </cell>
          <cell r="F2558">
            <v>1</v>
          </cell>
        </row>
        <row r="2559">
          <cell r="A2559" t="str">
            <v>DA863R</v>
          </cell>
          <cell r="B2559" t="str">
            <v>SONDA DENTALE DOPP.ESTR.EXD 11 175MM</v>
          </cell>
          <cell r="C2559">
            <v>40.28</v>
          </cell>
          <cell r="D2559">
            <v>40.28</v>
          </cell>
          <cell r="E2559" t="str">
            <v>EUR</v>
          </cell>
          <cell r="F2559">
            <v>1</v>
          </cell>
        </row>
        <row r="2560">
          <cell r="A2560" t="str">
            <v>DA868R</v>
          </cell>
          <cell r="B2560" t="str">
            <v>SONDA DENTALE DOPP.ESTR.170MM</v>
          </cell>
          <cell r="C2560">
            <v>40.28</v>
          </cell>
          <cell r="D2560">
            <v>40.28</v>
          </cell>
          <cell r="E2560" t="str">
            <v>EUR</v>
          </cell>
          <cell r="F2560">
            <v>1</v>
          </cell>
        </row>
        <row r="2561">
          <cell r="A2561" t="str">
            <v>DA870R</v>
          </cell>
          <cell r="B2561" t="str">
            <v>SONDA DENTALE DOPP.ESTR.EXD 5 165MM</v>
          </cell>
          <cell r="C2561">
            <v>40.28</v>
          </cell>
          <cell r="D2561">
            <v>40.28</v>
          </cell>
          <cell r="E2561" t="str">
            <v>EUR</v>
          </cell>
          <cell r="F2561">
            <v>1</v>
          </cell>
        </row>
        <row r="2562">
          <cell r="A2562" t="str">
            <v>DA871R</v>
          </cell>
          <cell r="B2562" t="str">
            <v>SONDA DENTALE DOPP.ESTR.EXD 11/12 175MM</v>
          </cell>
          <cell r="C2562">
            <v>40.28</v>
          </cell>
          <cell r="D2562">
            <v>40.28</v>
          </cell>
          <cell r="E2562" t="str">
            <v>EUR</v>
          </cell>
          <cell r="F2562">
            <v>1</v>
          </cell>
        </row>
        <row r="2563">
          <cell r="A2563" t="str">
            <v>DA878R</v>
          </cell>
          <cell r="B2563" t="str">
            <v>SONDA DENTALE DOPP.ESTR.8/9 165MM</v>
          </cell>
          <cell r="C2563">
            <v>40.28</v>
          </cell>
          <cell r="D2563">
            <v>40.28</v>
          </cell>
          <cell r="E2563" t="str">
            <v>EUR</v>
          </cell>
          <cell r="F2563">
            <v>1</v>
          </cell>
        </row>
        <row r="2564">
          <cell r="A2564" t="str">
            <v>DA882R</v>
          </cell>
          <cell r="B2564" t="str">
            <v>SONDA PER FORCAZIONE NABERS P2N 170MM</v>
          </cell>
          <cell r="C2564">
            <v>99.23</v>
          </cell>
          <cell r="D2564">
            <v>99.23</v>
          </cell>
          <cell r="E2564" t="str">
            <v>EUR</v>
          </cell>
          <cell r="F2564">
            <v>1</v>
          </cell>
        </row>
        <row r="2565">
          <cell r="A2565" t="str">
            <v>DA885R</v>
          </cell>
          <cell r="B2565" t="str">
            <v>SONDA DENTALE WESTON 170MM</v>
          </cell>
          <cell r="C2565">
            <v>40.28</v>
          </cell>
          <cell r="D2565">
            <v>40.28</v>
          </cell>
          <cell r="E2565" t="str">
            <v>EUR</v>
          </cell>
          <cell r="F2565">
            <v>1</v>
          </cell>
        </row>
        <row r="2566">
          <cell r="A2566" t="str">
            <v>DB105R</v>
          </cell>
          <cell r="B2566" t="str">
            <v>PULITORE DARBY-PERRY ALIFORME</v>
          </cell>
          <cell r="C2566">
            <v>20</v>
          </cell>
          <cell r="D2566">
            <v>20</v>
          </cell>
          <cell r="E2566" t="str">
            <v>EUR</v>
          </cell>
          <cell r="F2566">
            <v>1</v>
          </cell>
        </row>
        <row r="2567">
          <cell r="A2567" t="str">
            <v>DB106R</v>
          </cell>
          <cell r="B2567" t="str">
            <v>PULITORE DARBY-PERRY ALIFORME</v>
          </cell>
          <cell r="C2567">
            <v>20</v>
          </cell>
          <cell r="D2567">
            <v>20</v>
          </cell>
          <cell r="E2567" t="str">
            <v>EUR</v>
          </cell>
          <cell r="F2567">
            <v>1</v>
          </cell>
        </row>
        <row r="2568">
          <cell r="A2568" t="str">
            <v>DB180T</v>
          </cell>
          <cell r="B2568" t="str">
            <v>CURETTE TITANIO LANGER #1/2</v>
          </cell>
          <cell r="C2568">
            <v>128.61000000000001</v>
          </cell>
          <cell r="D2568">
            <v>128.61000000000001</v>
          </cell>
          <cell r="E2568" t="str">
            <v>EUR</v>
          </cell>
          <cell r="F2568">
            <v>1</v>
          </cell>
        </row>
        <row r="2569">
          <cell r="A2569" t="str">
            <v>DB181T</v>
          </cell>
          <cell r="B2569" t="str">
            <v>CURETTE TITANIO LANGER #3/4</v>
          </cell>
          <cell r="C2569">
            <v>128.61000000000001</v>
          </cell>
          <cell r="D2569">
            <v>128.61000000000001</v>
          </cell>
          <cell r="E2569" t="str">
            <v>EUR</v>
          </cell>
          <cell r="F2569">
            <v>1</v>
          </cell>
        </row>
        <row r="2570">
          <cell r="A2570" t="str">
            <v>DB182T</v>
          </cell>
          <cell r="B2570" t="str">
            <v>CURETTE TITANIO LANGER #5/6</v>
          </cell>
          <cell r="C2570">
            <v>128.61000000000001</v>
          </cell>
          <cell r="D2570">
            <v>128.61000000000001</v>
          </cell>
          <cell r="E2570" t="str">
            <v>EUR</v>
          </cell>
          <cell r="F2570">
            <v>1</v>
          </cell>
        </row>
        <row r="2571">
          <cell r="A2571" t="str">
            <v>DB243R</v>
          </cell>
          <cell r="B2571" t="str">
            <v>RASCHIETTO A FALCE DOPP.MAN.ERGON.CELES.</v>
          </cell>
          <cell r="C2571">
            <v>31.9</v>
          </cell>
          <cell r="D2571">
            <v>31.9</v>
          </cell>
          <cell r="E2571" t="str">
            <v>EUR</v>
          </cell>
          <cell r="F2571">
            <v>1</v>
          </cell>
        </row>
        <row r="2572">
          <cell r="A2572" t="str">
            <v>DB252R</v>
          </cell>
          <cell r="B2572" t="str">
            <v>PULITORE ABBOTT AD UNCINO GRANDE</v>
          </cell>
          <cell r="C2572">
            <v>20</v>
          </cell>
          <cell r="D2572">
            <v>20</v>
          </cell>
          <cell r="E2572" t="str">
            <v>EUR</v>
          </cell>
          <cell r="F2572">
            <v>1</v>
          </cell>
        </row>
        <row r="2573">
          <cell r="A2573" t="str">
            <v>DB257R</v>
          </cell>
          <cell r="B2573" t="str">
            <v>PULITORE WILLIGER UNCINO GR.</v>
          </cell>
          <cell r="C2573">
            <v>20</v>
          </cell>
          <cell r="D2573">
            <v>20</v>
          </cell>
          <cell r="E2573" t="str">
            <v>EUR</v>
          </cell>
          <cell r="F2573">
            <v>1</v>
          </cell>
        </row>
        <row r="2574">
          <cell r="A2574" t="str">
            <v>DB270R</v>
          </cell>
          <cell r="B2574" t="str">
            <v>PUNTE LAVORANTI SOLO P.CUR.LANGER L1/2</v>
          </cell>
          <cell r="C2574">
            <v>44.7</v>
          </cell>
          <cell r="D2574">
            <v>44.7</v>
          </cell>
          <cell r="E2574" t="str">
            <v>EUR</v>
          </cell>
          <cell r="F2574">
            <v>1</v>
          </cell>
        </row>
        <row r="2575">
          <cell r="A2575" t="str">
            <v>DB271R</v>
          </cell>
          <cell r="B2575" t="str">
            <v>PUNTE LAVORANTI SOLO P.CUR.LANGER L3/4</v>
          </cell>
          <cell r="C2575">
            <v>44.7</v>
          </cell>
          <cell r="D2575">
            <v>44.7</v>
          </cell>
          <cell r="E2575" t="str">
            <v>EUR</v>
          </cell>
          <cell r="F2575">
            <v>1</v>
          </cell>
        </row>
        <row r="2576">
          <cell r="A2576" t="str">
            <v>DB272R</v>
          </cell>
          <cell r="B2576" t="str">
            <v>PUNTE LAVORANTI SOLO P.CUR.LANGER L5/6</v>
          </cell>
          <cell r="C2576">
            <v>44.7</v>
          </cell>
          <cell r="D2576">
            <v>44.7</v>
          </cell>
          <cell r="E2576" t="str">
            <v>EUR</v>
          </cell>
          <cell r="F2576">
            <v>1</v>
          </cell>
        </row>
        <row r="2577">
          <cell r="A2577" t="str">
            <v>DB280R</v>
          </cell>
          <cell r="B2577" t="str">
            <v>PUNTE LAVORANTI SOLO RASCH.TAYLOR T2/T3</v>
          </cell>
          <cell r="C2577">
            <v>36.700000000000003</v>
          </cell>
          <cell r="D2577">
            <v>36.700000000000003</v>
          </cell>
          <cell r="E2577" t="str">
            <v>EUR</v>
          </cell>
          <cell r="F2577">
            <v>1</v>
          </cell>
        </row>
        <row r="2578">
          <cell r="A2578" t="str">
            <v>DB281R</v>
          </cell>
          <cell r="B2578" t="str">
            <v>PUNTE LAVORANTI SOLO P.RASCH.USM UNIV.</v>
          </cell>
          <cell r="C2578">
            <v>36.700000000000003</v>
          </cell>
          <cell r="D2578">
            <v>36.700000000000003</v>
          </cell>
          <cell r="E2578" t="str">
            <v>EUR</v>
          </cell>
          <cell r="F2578">
            <v>1</v>
          </cell>
        </row>
        <row r="2579">
          <cell r="A2579" t="str">
            <v>DB293R</v>
          </cell>
          <cell r="B2579" t="str">
            <v>PUNTE LAVORANTI SOLO CUR.COLUMBIA 4R/4L</v>
          </cell>
          <cell r="C2579">
            <v>36.700000000000003</v>
          </cell>
          <cell r="D2579">
            <v>36.700000000000003</v>
          </cell>
          <cell r="E2579" t="str">
            <v>EUR</v>
          </cell>
          <cell r="F2579">
            <v>1</v>
          </cell>
        </row>
        <row r="2580">
          <cell r="A2580" t="str">
            <v>DB300R</v>
          </cell>
          <cell r="B2580" t="str">
            <v>PUNTE LAVORANTI SOLO P.RASCH.SH 6/7</v>
          </cell>
          <cell r="C2580">
            <v>44.7</v>
          </cell>
          <cell r="D2580">
            <v>44.7</v>
          </cell>
          <cell r="E2580" t="str">
            <v>EUR</v>
          </cell>
          <cell r="F2580">
            <v>1</v>
          </cell>
        </row>
        <row r="2581">
          <cell r="A2581" t="str">
            <v>DB327R</v>
          </cell>
          <cell r="B2581" t="str">
            <v>PULITORE A SCURE</v>
          </cell>
          <cell r="C2581">
            <v>17.3</v>
          </cell>
          <cell r="D2581">
            <v>17.3</v>
          </cell>
          <cell r="E2581" t="str">
            <v>EUR</v>
          </cell>
          <cell r="F2581">
            <v>1</v>
          </cell>
        </row>
        <row r="2582">
          <cell r="A2582" t="str">
            <v>DB328R</v>
          </cell>
          <cell r="B2582" t="str">
            <v>PULITORE A SCURE</v>
          </cell>
          <cell r="C2582">
            <v>17.3</v>
          </cell>
          <cell r="D2582">
            <v>17.3</v>
          </cell>
          <cell r="E2582" t="str">
            <v>EUR</v>
          </cell>
          <cell r="F2582">
            <v>1</v>
          </cell>
        </row>
        <row r="2583">
          <cell r="A2583" t="str">
            <v>DB330R</v>
          </cell>
          <cell r="B2583" t="str">
            <v>CURETTA LANGER L1/2 MANICO ERGON.VERDE</v>
          </cell>
          <cell r="C2583">
            <v>31.9</v>
          </cell>
          <cell r="D2583">
            <v>31.9</v>
          </cell>
          <cell r="E2583" t="str">
            <v>EUR</v>
          </cell>
          <cell r="F2583">
            <v>1</v>
          </cell>
        </row>
        <row r="2584">
          <cell r="A2584" t="str">
            <v>DB331R</v>
          </cell>
          <cell r="B2584" t="str">
            <v>CURETTE LANGER L3/4 MANICO ERGON.BLU</v>
          </cell>
          <cell r="C2584">
            <v>31.9</v>
          </cell>
          <cell r="D2584">
            <v>31.9</v>
          </cell>
          <cell r="E2584" t="str">
            <v>EUR</v>
          </cell>
          <cell r="F2584">
            <v>1</v>
          </cell>
        </row>
        <row r="2585">
          <cell r="A2585" t="str">
            <v>DB332R</v>
          </cell>
          <cell r="B2585" t="str">
            <v>CURETTE LANGER L5/6 MANICO ERGON.GRIGIO</v>
          </cell>
          <cell r="C2585">
            <v>31.9</v>
          </cell>
          <cell r="D2585">
            <v>31.9</v>
          </cell>
          <cell r="E2585" t="str">
            <v>EUR</v>
          </cell>
          <cell r="F2585">
            <v>1</v>
          </cell>
        </row>
        <row r="2586">
          <cell r="A2586" t="str">
            <v>DB340R</v>
          </cell>
          <cell r="B2586" t="str">
            <v>SCALER CRANE-CAPLAN CK6 MAN.ERG.VERD</v>
          </cell>
          <cell r="C2586">
            <v>31.9</v>
          </cell>
          <cell r="D2586">
            <v>31.9</v>
          </cell>
          <cell r="E2586" t="str">
            <v>EUR</v>
          </cell>
          <cell r="F2586">
            <v>1</v>
          </cell>
        </row>
        <row r="2587">
          <cell r="A2587" t="str">
            <v>DB342R</v>
          </cell>
          <cell r="B2587" t="str">
            <v>CURETTA UNIV.GOLDMANN-FOX GF2 BLU SCURO</v>
          </cell>
          <cell r="C2587">
            <v>31.9</v>
          </cell>
          <cell r="D2587">
            <v>31.9</v>
          </cell>
          <cell r="E2587" t="str">
            <v>EUR</v>
          </cell>
          <cell r="F2587">
            <v>1</v>
          </cell>
        </row>
        <row r="2588">
          <cell r="A2588" t="str">
            <v>DB344R</v>
          </cell>
          <cell r="B2588" t="str">
            <v>CURETTA UNIVER.GOLDMANN-FOX GF4 NERO</v>
          </cell>
          <cell r="C2588">
            <v>31.9</v>
          </cell>
          <cell r="D2588">
            <v>31.9</v>
          </cell>
          <cell r="E2588" t="str">
            <v>EUR</v>
          </cell>
          <cell r="F2588">
            <v>1</v>
          </cell>
        </row>
        <row r="2589">
          <cell r="A2589" t="str">
            <v>DB345R</v>
          </cell>
          <cell r="B2589" t="str">
            <v>HAUE GOLDMANN-FOX GF5 VERDE</v>
          </cell>
          <cell r="C2589">
            <v>31.9</v>
          </cell>
          <cell r="D2589">
            <v>31.9</v>
          </cell>
          <cell r="E2589" t="str">
            <v>EUR</v>
          </cell>
          <cell r="F2589">
            <v>1</v>
          </cell>
        </row>
        <row r="2590">
          <cell r="A2590" t="str">
            <v>DB346R</v>
          </cell>
          <cell r="B2590" t="str">
            <v>HAUE GOLDMANN-FOX GF6 VIOLA</v>
          </cell>
          <cell r="C2590">
            <v>31.9</v>
          </cell>
          <cell r="D2590">
            <v>31.9</v>
          </cell>
          <cell r="E2590" t="str">
            <v>EUR</v>
          </cell>
          <cell r="F2590">
            <v>1</v>
          </cell>
        </row>
        <row r="2591">
          <cell r="A2591" t="str">
            <v>DB349R</v>
          </cell>
          <cell r="B2591" t="str">
            <v>SCALER CI2/3 MANICO ERGONOMICO GRIGIO</v>
          </cell>
          <cell r="C2591">
            <v>31.9</v>
          </cell>
          <cell r="D2591">
            <v>31.9</v>
          </cell>
          <cell r="E2591" t="str">
            <v>EUR</v>
          </cell>
          <cell r="F2591">
            <v>1</v>
          </cell>
        </row>
        <row r="2592">
          <cell r="A2592" t="str">
            <v>DB350R</v>
          </cell>
          <cell r="B2592" t="str">
            <v>SCALER TAYLOR T2/T3 MANICO ERGON.NERO</v>
          </cell>
          <cell r="C2592">
            <v>31.9</v>
          </cell>
          <cell r="D2592">
            <v>31.9</v>
          </cell>
          <cell r="E2592" t="str">
            <v>EUR</v>
          </cell>
          <cell r="F2592">
            <v>1</v>
          </cell>
        </row>
        <row r="2593">
          <cell r="A2593" t="str">
            <v>DB351R</v>
          </cell>
          <cell r="B2593" t="str">
            <v>SCALER USM MANICO ERGONOMICO NERO</v>
          </cell>
          <cell r="C2593">
            <v>31.9</v>
          </cell>
          <cell r="D2593">
            <v>31.9</v>
          </cell>
          <cell r="E2593" t="str">
            <v>EUR</v>
          </cell>
          <cell r="F2593">
            <v>1</v>
          </cell>
        </row>
        <row r="2594">
          <cell r="A2594" t="str">
            <v>DB352R</v>
          </cell>
          <cell r="B2594" t="str">
            <v>SCALER FALCETTO S204/SD MAN.ERG.GIALLO</v>
          </cell>
          <cell r="C2594">
            <v>31.9</v>
          </cell>
          <cell r="D2594">
            <v>31.9</v>
          </cell>
          <cell r="E2594" t="str">
            <v>EUR</v>
          </cell>
          <cell r="F2594">
            <v>1</v>
          </cell>
        </row>
        <row r="2595">
          <cell r="A2595" t="str">
            <v>DB354R</v>
          </cell>
          <cell r="B2595" t="str">
            <v>RASCHIETTO FALCE S204S MAN.ERGON.AZZUR.</v>
          </cell>
          <cell r="C2595">
            <v>31.9</v>
          </cell>
          <cell r="D2595">
            <v>31.9</v>
          </cell>
          <cell r="E2595" t="str">
            <v>EUR</v>
          </cell>
          <cell r="F2595">
            <v>1</v>
          </cell>
        </row>
        <row r="2596">
          <cell r="A2596" t="str">
            <v>DB362R</v>
          </cell>
          <cell r="B2596" t="str">
            <v>CURETTE COLUMBIA 2R/2L MAN.ERGON.GRIGIO</v>
          </cell>
          <cell r="C2596">
            <v>31.9</v>
          </cell>
          <cell r="D2596">
            <v>31.9</v>
          </cell>
          <cell r="E2596" t="str">
            <v>EUR</v>
          </cell>
          <cell r="F2596">
            <v>1</v>
          </cell>
        </row>
        <row r="2597">
          <cell r="A2597" t="str">
            <v>DB363R</v>
          </cell>
          <cell r="B2597" t="str">
            <v>CURETTE COLUMBIA 4R/4L MAN.ERGON.NERO</v>
          </cell>
          <cell r="C2597">
            <v>31.9</v>
          </cell>
          <cell r="D2597">
            <v>31.9</v>
          </cell>
          <cell r="E2597" t="str">
            <v>EUR</v>
          </cell>
          <cell r="F2597">
            <v>1</v>
          </cell>
        </row>
        <row r="2598">
          <cell r="A2598" t="str">
            <v>DB368R</v>
          </cell>
          <cell r="B2598" t="str">
            <v>CURETTE COLUMBIA 13/14 MAN.ERGON.BLU</v>
          </cell>
          <cell r="C2598">
            <v>31.9</v>
          </cell>
          <cell r="D2598">
            <v>31.9</v>
          </cell>
          <cell r="E2598" t="str">
            <v>EUR</v>
          </cell>
          <cell r="F2598">
            <v>1</v>
          </cell>
        </row>
        <row r="2599">
          <cell r="A2599" t="str">
            <v>DB370R</v>
          </cell>
          <cell r="B2599" t="str">
            <v>SCALER H6/7 MANICO ERGONOMICO GIALLO</v>
          </cell>
          <cell r="C2599">
            <v>31.9</v>
          </cell>
          <cell r="D2599">
            <v>31.9</v>
          </cell>
          <cell r="E2599" t="str">
            <v>EUR</v>
          </cell>
          <cell r="F2599">
            <v>1</v>
          </cell>
        </row>
        <row r="2600">
          <cell r="A2600" t="str">
            <v>DB373R</v>
          </cell>
          <cell r="B2600" t="str">
            <v>SCALER MANICO ERGONOMICO BLU</v>
          </cell>
          <cell r="C2600">
            <v>31.9</v>
          </cell>
          <cell r="D2600">
            <v>31.9</v>
          </cell>
          <cell r="E2600" t="str">
            <v>EUR</v>
          </cell>
          <cell r="F2600">
            <v>1</v>
          </cell>
        </row>
        <row r="2601">
          <cell r="A2601" t="str">
            <v>DB376R</v>
          </cell>
          <cell r="B2601" t="str">
            <v>SCALER MC'CALL M13S/14S MAN.ERGON.BLU</v>
          </cell>
          <cell r="C2601">
            <v>31.9</v>
          </cell>
          <cell r="D2601">
            <v>31.9</v>
          </cell>
          <cell r="E2601" t="str">
            <v>EUR</v>
          </cell>
          <cell r="F2601">
            <v>1</v>
          </cell>
        </row>
        <row r="2602">
          <cell r="A2602" t="str">
            <v>DB377R</v>
          </cell>
          <cell r="B2602" t="str">
            <v>CURETTE MC'CALL 17S/18S MAN.ERGON.NERO</v>
          </cell>
          <cell r="C2602">
            <v>31.9</v>
          </cell>
          <cell r="D2602">
            <v>31.9</v>
          </cell>
          <cell r="E2602" t="str">
            <v>EUR</v>
          </cell>
          <cell r="F2602">
            <v>1</v>
          </cell>
        </row>
        <row r="2603">
          <cell r="A2603" t="str">
            <v>DB380R</v>
          </cell>
          <cell r="B2603" t="str">
            <v>CURETTE GRACEY 1/2 MAN.ERGON.GRIGIO</v>
          </cell>
          <cell r="C2603">
            <v>31.9</v>
          </cell>
          <cell r="D2603">
            <v>31.9</v>
          </cell>
          <cell r="E2603" t="str">
            <v>EUR</v>
          </cell>
          <cell r="F2603">
            <v>1</v>
          </cell>
        </row>
        <row r="2604">
          <cell r="A2604" t="str">
            <v>DB381R</v>
          </cell>
          <cell r="B2604" t="str">
            <v>CURETTE GRACEY 3/4 MAN.ERGON.NERO</v>
          </cell>
          <cell r="C2604">
            <v>31.9</v>
          </cell>
          <cell r="D2604">
            <v>31.9</v>
          </cell>
          <cell r="E2604" t="str">
            <v>EUR</v>
          </cell>
          <cell r="F2604">
            <v>1</v>
          </cell>
        </row>
        <row r="2605">
          <cell r="A2605" t="str">
            <v>DB382R</v>
          </cell>
          <cell r="B2605" t="str">
            <v>CURETTE GRACEY 5/6 MAN.ERGON.GIALLO</v>
          </cell>
          <cell r="C2605">
            <v>31.9</v>
          </cell>
          <cell r="D2605">
            <v>31.9</v>
          </cell>
          <cell r="E2605" t="str">
            <v>EUR</v>
          </cell>
          <cell r="F2605">
            <v>1</v>
          </cell>
        </row>
        <row r="2606">
          <cell r="A2606" t="str">
            <v>DB383R</v>
          </cell>
          <cell r="B2606" t="str">
            <v>CURETTE GRACEY 7/8 MAN.ERGON.VERDE</v>
          </cell>
          <cell r="C2606">
            <v>31.9</v>
          </cell>
          <cell r="D2606">
            <v>31.9</v>
          </cell>
          <cell r="E2606" t="str">
            <v>EUR</v>
          </cell>
          <cell r="F2606">
            <v>1</v>
          </cell>
        </row>
        <row r="2607">
          <cell r="A2607" t="str">
            <v>DB384R</v>
          </cell>
          <cell r="B2607" t="str">
            <v>CURETTE GRACEY 9/10 MAN.ERGON.BLU</v>
          </cell>
          <cell r="C2607">
            <v>31.9</v>
          </cell>
          <cell r="D2607">
            <v>31.9</v>
          </cell>
          <cell r="E2607" t="str">
            <v>EUR</v>
          </cell>
          <cell r="F2607">
            <v>1</v>
          </cell>
        </row>
        <row r="2608">
          <cell r="A2608" t="str">
            <v>DB385R</v>
          </cell>
          <cell r="B2608" t="str">
            <v>CURETTE GRACEY 11/12 MAN.ERG.ROSSO</v>
          </cell>
          <cell r="C2608">
            <v>31.9</v>
          </cell>
          <cell r="D2608">
            <v>31.9</v>
          </cell>
          <cell r="E2608" t="str">
            <v>EUR</v>
          </cell>
          <cell r="F2608">
            <v>1</v>
          </cell>
        </row>
        <row r="2609">
          <cell r="A2609" t="str">
            <v>DB386R</v>
          </cell>
          <cell r="B2609" t="str">
            <v>CURETTE GRACEY 13/14 MAN.ERG.BLU SCURO</v>
          </cell>
          <cell r="C2609">
            <v>31.9</v>
          </cell>
          <cell r="D2609">
            <v>31.9</v>
          </cell>
          <cell r="E2609" t="str">
            <v>EUR</v>
          </cell>
          <cell r="F2609">
            <v>1</v>
          </cell>
        </row>
        <row r="2610">
          <cell r="A2610" t="str">
            <v>DB387R</v>
          </cell>
          <cell r="B2610" t="str">
            <v>CURETTE GRACEY 15/16 MAN.ERGON.NERO</v>
          </cell>
          <cell r="C2610">
            <v>31.9</v>
          </cell>
          <cell r="D2610">
            <v>31.9</v>
          </cell>
          <cell r="E2610" t="str">
            <v>EUR</v>
          </cell>
          <cell r="F2610">
            <v>1</v>
          </cell>
        </row>
        <row r="2611">
          <cell r="A2611" t="str">
            <v>DB388R</v>
          </cell>
          <cell r="B2611" t="str">
            <v>CURETTE GRACEY 11/14 MAN.ERG.VIOLA</v>
          </cell>
          <cell r="C2611">
            <v>31.9</v>
          </cell>
          <cell r="D2611">
            <v>31.9</v>
          </cell>
          <cell r="E2611" t="str">
            <v>EUR</v>
          </cell>
          <cell r="F2611">
            <v>1</v>
          </cell>
        </row>
        <row r="2612">
          <cell r="A2612" t="str">
            <v>DB389R</v>
          </cell>
          <cell r="B2612" t="str">
            <v>CURETTE GRACEY 12/13 MAN.ERG.BLU SCURO</v>
          </cell>
          <cell r="C2612">
            <v>31.9</v>
          </cell>
          <cell r="D2612">
            <v>31.9</v>
          </cell>
          <cell r="E2612" t="str">
            <v>EUR</v>
          </cell>
          <cell r="F2612">
            <v>1</v>
          </cell>
        </row>
        <row r="2613">
          <cell r="A2613" t="str">
            <v>DB390R</v>
          </cell>
          <cell r="B2613" t="str">
            <v>SCALER H5/33 MANICO ERGONOMICO GRIGIO</v>
          </cell>
          <cell r="C2613">
            <v>31.9</v>
          </cell>
          <cell r="D2613">
            <v>31.9</v>
          </cell>
          <cell r="E2613" t="str">
            <v>EUR</v>
          </cell>
          <cell r="F2613">
            <v>1</v>
          </cell>
        </row>
        <row r="2614">
          <cell r="A2614" t="str">
            <v>DB391R</v>
          </cell>
          <cell r="B2614" t="str">
            <v>SCALER M23 MANICO ERGONOMICO BLU</v>
          </cell>
          <cell r="C2614">
            <v>31.9</v>
          </cell>
          <cell r="D2614">
            <v>31.9</v>
          </cell>
          <cell r="E2614" t="str">
            <v>EUR</v>
          </cell>
          <cell r="F2614">
            <v>1</v>
          </cell>
        </row>
        <row r="2615">
          <cell r="A2615" t="str">
            <v>DB392R</v>
          </cell>
          <cell r="B2615" t="str">
            <v>CURETTE M 23A MANICO ERGONOMICO VERDE</v>
          </cell>
          <cell r="C2615">
            <v>31.9</v>
          </cell>
          <cell r="D2615">
            <v>31.9</v>
          </cell>
          <cell r="E2615" t="str">
            <v>EUR</v>
          </cell>
          <cell r="F2615">
            <v>1</v>
          </cell>
        </row>
        <row r="2616">
          <cell r="A2616" t="str">
            <v>DB393R</v>
          </cell>
          <cell r="B2616" t="str">
            <v>SCALER JAQUETTE J30/33 MAN.ERG.GIALLO</v>
          </cell>
          <cell r="C2616">
            <v>31.9</v>
          </cell>
          <cell r="D2616">
            <v>31.9</v>
          </cell>
          <cell r="E2616" t="str">
            <v>EUR</v>
          </cell>
          <cell r="F2616">
            <v>1</v>
          </cell>
        </row>
        <row r="2617">
          <cell r="A2617" t="str">
            <v>DB395R</v>
          </cell>
          <cell r="B2617" t="str">
            <v>SCALER JAQUETTE J34/35 MAN.ERG.BLU SCU</v>
          </cell>
          <cell r="C2617">
            <v>31.9</v>
          </cell>
          <cell r="D2617">
            <v>31.9</v>
          </cell>
          <cell r="E2617" t="str">
            <v>EUR</v>
          </cell>
          <cell r="F2617">
            <v>1</v>
          </cell>
        </row>
        <row r="2618">
          <cell r="A2618" t="str">
            <v>DB400R</v>
          </cell>
          <cell r="B2618" t="str">
            <v>SCALER TOWNER JAQU.U15/33 MAN.ERG.VERDE</v>
          </cell>
          <cell r="C2618">
            <v>31.9</v>
          </cell>
          <cell r="D2618">
            <v>31.9</v>
          </cell>
          <cell r="E2618" t="str">
            <v>EUR</v>
          </cell>
          <cell r="F2618">
            <v>1</v>
          </cell>
        </row>
        <row r="2619">
          <cell r="A2619" t="str">
            <v>DB402R</v>
          </cell>
          <cell r="B2619" t="str">
            <v>PULITORE MC'CALL</v>
          </cell>
          <cell r="C2619">
            <v>19.100000000000001</v>
          </cell>
          <cell r="D2619">
            <v>19.100000000000001</v>
          </cell>
          <cell r="E2619" t="str">
            <v>EUR</v>
          </cell>
          <cell r="F2619">
            <v>1</v>
          </cell>
        </row>
        <row r="2620">
          <cell r="A2620" t="str">
            <v>DB406R</v>
          </cell>
          <cell r="B2620" t="str">
            <v>RASPATORE A PIATTO D1,5/1,5MM MIC.ENDOD.</v>
          </cell>
          <cell r="C2620">
            <v>43.7</v>
          </cell>
          <cell r="D2620">
            <v>43.7</v>
          </cell>
          <cell r="E2620" t="str">
            <v>EUR</v>
          </cell>
          <cell r="F2620">
            <v>1</v>
          </cell>
        </row>
        <row r="2621">
          <cell r="A2621" t="str">
            <v>DB407R</v>
          </cell>
          <cell r="B2621" t="str">
            <v>RASPATORE A P.D:3,0/3,8MM MICROENDOD.</v>
          </cell>
          <cell r="C2621">
            <v>43.7</v>
          </cell>
          <cell r="D2621">
            <v>43.7</v>
          </cell>
          <cell r="E2621" t="str">
            <v>EUR</v>
          </cell>
          <cell r="F2621">
            <v>1</v>
          </cell>
        </row>
        <row r="2622">
          <cell r="A2622" t="str">
            <v>DB409R</v>
          </cell>
          <cell r="B2622" t="str">
            <v>CURETTA A CUCCHIAIO PER MICROENDODONTIA</v>
          </cell>
          <cell r="C2622">
            <v>43.7</v>
          </cell>
          <cell r="D2622">
            <v>43.7</v>
          </cell>
          <cell r="E2622" t="str">
            <v>EUR</v>
          </cell>
          <cell r="F2622">
            <v>1</v>
          </cell>
        </row>
        <row r="2623">
          <cell r="A2623" t="str">
            <v>DB411R</v>
          </cell>
          <cell r="B2623" t="str">
            <v>MICRODISSETTORE 1/1 LA: 4MM MICROENDOD.</v>
          </cell>
          <cell r="C2623">
            <v>43.7</v>
          </cell>
          <cell r="D2623">
            <v>43.7</v>
          </cell>
          <cell r="E2623" t="str">
            <v>EUR</v>
          </cell>
          <cell r="F2623">
            <v>1</v>
          </cell>
        </row>
        <row r="2624">
          <cell r="A2624" t="str">
            <v>DB470R</v>
          </cell>
          <cell r="B2624" t="str">
            <v>CUR.MINI-GRACEY 1/2 MANICO ERG.GRIGIO</v>
          </cell>
          <cell r="C2624">
            <v>31.9</v>
          </cell>
          <cell r="D2624">
            <v>31.9</v>
          </cell>
          <cell r="E2624" t="str">
            <v>EUR</v>
          </cell>
          <cell r="F2624">
            <v>1</v>
          </cell>
        </row>
        <row r="2625">
          <cell r="A2625" t="str">
            <v>DB471R</v>
          </cell>
          <cell r="B2625" t="str">
            <v>CURETTE MINI-GRACEY 3/4 MAN.ERGON.NERO</v>
          </cell>
          <cell r="C2625">
            <v>31.9</v>
          </cell>
          <cell r="D2625">
            <v>31.9</v>
          </cell>
          <cell r="E2625" t="str">
            <v>EUR</v>
          </cell>
          <cell r="F2625">
            <v>1</v>
          </cell>
        </row>
        <row r="2626">
          <cell r="A2626" t="str">
            <v>DB472R</v>
          </cell>
          <cell r="B2626" t="str">
            <v>CUR.MINI-GRACEY 5/6 MANICO ERG.GIALLO</v>
          </cell>
          <cell r="C2626">
            <v>31.9</v>
          </cell>
          <cell r="D2626">
            <v>31.9</v>
          </cell>
          <cell r="E2626" t="str">
            <v>EUR</v>
          </cell>
          <cell r="F2626">
            <v>1</v>
          </cell>
        </row>
        <row r="2627">
          <cell r="A2627" t="str">
            <v>DB473R</v>
          </cell>
          <cell r="B2627" t="str">
            <v>CUR.MINI-GRACEY 7/8 MANICO ERG.VERDE</v>
          </cell>
          <cell r="C2627">
            <v>31.9</v>
          </cell>
          <cell r="D2627">
            <v>31.9</v>
          </cell>
          <cell r="E2627" t="str">
            <v>EUR</v>
          </cell>
          <cell r="F2627">
            <v>1</v>
          </cell>
        </row>
        <row r="2628">
          <cell r="A2628" t="str">
            <v>DB475R</v>
          </cell>
          <cell r="B2628" t="str">
            <v>CUR.MINI-GRACEY 11/12 MANNICO ERG.ROSSO</v>
          </cell>
          <cell r="C2628">
            <v>31.9</v>
          </cell>
          <cell r="D2628">
            <v>31.9</v>
          </cell>
          <cell r="E2628" t="str">
            <v>EUR</v>
          </cell>
          <cell r="F2628">
            <v>1</v>
          </cell>
        </row>
        <row r="2629">
          <cell r="A2629" t="str">
            <v>DB476R</v>
          </cell>
          <cell r="B2629" t="str">
            <v>CUR.MINI-GRACEY 13/14 MAN.ERG.BLU SCURO</v>
          </cell>
          <cell r="C2629">
            <v>31.9</v>
          </cell>
          <cell r="D2629">
            <v>31.9</v>
          </cell>
          <cell r="E2629" t="str">
            <v>EUR</v>
          </cell>
          <cell r="F2629">
            <v>1</v>
          </cell>
        </row>
        <row r="2630">
          <cell r="A2630" t="str">
            <v>DB512R</v>
          </cell>
          <cell r="B2630" t="str">
            <v>PULITORE CUMINE</v>
          </cell>
          <cell r="C2630">
            <v>29.9</v>
          </cell>
          <cell r="D2630">
            <v>29.9</v>
          </cell>
          <cell r="E2630" t="str">
            <v>EUR</v>
          </cell>
          <cell r="F2630">
            <v>1</v>
          </cell>
        </row>
        <row r="2631">
          <cell r="A2631" t="str">
            <v>DB515R</v>
          </cell>
          <cell r="B2631" t="str">
            <v>PULITORE MITCHEL</v>
          </cell>
          <cell r="C2631">
            <v>29.9</v>
          </cell>
          <cell r="D2631">
            <v>29.9</v>
          </cell>
          <cell r="E2631" t="str">
            <v>EUR</v>
          </cell>
          <cell r="F2631">
            <v>1</v>
          </cell>
        </row>
        <row r="2632">
          <cell r="A2632" t="str">
            <v>DB582R</v>
          </cell>
          <cell r="B2632" t="str">
            <v>RIGIDA CURETTE GRACEY 5/6 MAN.ERG.</v>
          </cell>
          <cell r="C2632">
            <v>34</v>
          </cell>
          <cell r="D2632">
            <v>34</v>
          </cell>
          <cell r="E2632" t="str">
            <v>EUR</v>
          </cell>
          <cell r="F2632">
            <v>1</v>
          </cell>
        </row>
        <row r="2633">
          <cell r="A2633" t="str">
            <v>DB583R</v>
          </cell>
          <cell r="B2633" t="str">
            <v>RIGIDA CURETTE GRACEY 7/8 MAN.ERG.</v>
          </cell>
          <cell r="C2633">
            <v>34</v>
          </cell>
          <cell r="D2633">
            <v>34</v>
          </cell>
          <cell r="E2633" t="str">
            <v>EUR</v>
          </cell>
          <cell r="F2633">
            <v>1</v>
          </cell>
        </row>
        <row r="2634">
          <cell r="A2634" t="str">
            <v>DB585R</v>
          </cell>
          <cell r="B2634" t="str">
            <v>RIGIDA CURETTE GRACEY 11/12 MAN.ERG.</v>
          </cell>
          <cell r="C2634">
            <v>34</v>
          </cell>
          <cell r="D2634">
            <v>34</v>
          </cell>
          <cell r="E2634" t="str">
            <v>EUR</v>
          </cell>
          <cell r="F2634">
            <v>1</v>
          </cell>
        </row>
        <row r="2635">
          <cell r="A2635" t="str">
            <v>DB586R</v>
          </cell>
          <cell r="B2635" t="str">
            <v>RIGIDA CURETTE GRACEY 13/14 MAN.ERG.</v>
          </cell>
          <cell r="C2635">
            <v>34</v>
          </cell>
          <cell r="D2635">
            <v>34</v>
          </cell>
          <cell r="E2635" t="str">
            <v>EUR</v>
          </cell>
          <cell r="F2635">
            <v>1</v>
          </cell>
        </row>
        <row r="2636">
          <cell r="A2636" t="str">
            <v>DB590R</v>
          </cell>
          <cell r="B2636" t="str">
            <v>CURETTE AFTER-GRACEY 1/2 MAN.ERG.GRIGIO</v>
          </cell>
          <cell r="C2636">
            <v>31.9</v>
          </cell>
          <cell r="D2636">
            <v>31.9</v>
          </cell>
          <cell r="E2636" t="str">
            <v>EUR</v>
          </cell>
          <cell r="F2636">
            <v>1</v>
          </cell>
        </row>
        <row r="2637">
          <cell r="A2637" t="str">
            <v>DB591R</v>
          </cell>
          <cell r="B2637" t="str">
            <v>CURETTE AFTER-GRACEY 3/4 MAN.ERG.NERO</v>
          </cell>
          <cell r="C2637">
            <v>31.9</v>
          </cell>
          <cell r="D2637">
            <v>31.9</v>
          </cell>
          <cell r="E2637" t="str">
            <v>EUR</v>
          </cell>
          <cell r="F2637">
            <v>1</v>
          </cell>
        </row>
        <row r="2638">
          <cell r="A2638" t="str">
            <v>DB592R</v>
          </cell>
          <cell r="B2638" t="str">
            <v>CURETTE AFTER-GRACEY 5/6 MAN.ERG.GIALLO</v>
          </cell>
          <cell r="C2638">
            <v>31.9</v>
          </cell>
          <cell r="D2638">
            <v>31.9</v>
          </cell>
          <cell r="E2638" t="str">
            <v>EUR</v>
          </cell>
          <cell r="F2638">
            <v>1</v>
          </cell>
        </row>
        <row r="2639">
          <cell r="A2639" t="str">
            <v>DB593R</v>
          </cell>
          <cell r="B2639" t="str">
            <v>CURETTE AFTER-GRACEY 7/8 MAN.ERG.VERDE</v>
          </cell>
          <cell r="C2639">
            <v>31.9</v>
          </cell>
          <cell r="D2639">
            <v>31.9</v>
          </cell>
          <cell r="E2639" t="str">
            <v>EUR</v>
          </cell>
          <cell r="F2639">
            <v>1</v>
          </cell>
        </row>
        <row r="2640">
          <cell r="A2640" t="str">
            <v>DB595R</v>
          </cell>
          <cell r="B2640" t="str">
            <v>CURETTE AFTER-GRACEY 11/12 MAN.ERG.ROSSO</v>
          </cell>
          <cell r="C2640">
            <v>31.9</v>
          </cell>
          <cell r="D2640">
            <v>31.9</v>
          </cell>
          <cell r="E2640" t="str">
            <v>EUR</v>
          </cell>
          <cell r="F2640">
            <v>1</v>
          </cell>
        </row>
        <row r="2641">
          <cell r="A2641" t="str">
            <v>DB596R</v>
          </cell>
          <cell r="B2641" t="str">
            <v>CUR.AFTER-GRACEY 13/14 MAN.ERG.BLU-SCURO</v>
          </cell>
          <cell r="C2641">
            <v>31.9</v>
          </cell>
          <cell r="D2641">
            <v>31.9</v>
          </cell>
          <cell r="E2641" t="str">
            <v>EUR</v>
          </cell>
          <cell r="F2641">
            <v>1</v>
          </cell>
        </row>
        <row r="2642">
          <cell r="A2642" t="str">
            <v>DB599R</v>
          </cell>
          <cell r="B2642" t="str">
            <v>PULITORE MORSE A PUNTA</v>
          </cell>
          <cell r="C2642">
            <v>11.2</v>
          </cell>
          <cell r="D2642">
            <v>11.2</v>
          </cell>
          <cell r="E2642" t="str">
            <v>EUR</v>
          </cell>
          <cell r="F2642">
            <v>1</v>
          </cell>
        </row>
        <row r="2643">
          <cell r="A2643" t="str">
            <v>DB600R</v>
          </cell>
          <cell r="B2643" t="str">
            <v>PULITORE MORSE A PUNTA</v>
          </cell>
          <cell r="C2643">
            <v>11.2</v>
          </cell>
          <cell r="D2643">
            <v>11.2</v>
          </cell>
          <cell r="E2643" t="str">
            <v>EUR</v>
          </cell>
          <cell r="F2643">
            <v>1</v>
          </cell>
        </row>
        <row r="2644">
          <cell r="A2644" t="str">
            <v>DB601R</v>
          </cell>
          <cell r="B2644" t="str">
            <v>PULITORE MORSE A PUNTA #1</v>
          </cell>
          <cell r="C2644">
            <v>11.2</v>
          </cell>
          <cell r="D2644">
            <v>11.2</v>
          </cell>
          <cell r="E2644" t="str">
            <v>EUR</v>
          </cell>
          <cell r="F2644">
            <v>1</v>
          </cell>
        </row>
        <row r="2645">
          <cell r="A2645" t="str">
            <v>DB602R</v>
          </cell>
          <cell r="B2645" t="str">
            <v>PULITORE MORSE A PUNTA #2</v>
          </cell>
          <cell r="C2645">
            <v>11.2</v>
          </cell>
          <cell r="D2645">
            <v>11.2</v>
          </cell>
          <cell r="E2645" t="str">
            <v>EUR</v>
          </cell>
          <cell r="F2645">
            <v>1</v>
          </cell>
        </row>
        <row r="2646">
          <cell r="A2646" t="str">
            <v>DB603R</v>
          </cell>
          <cell r="B2646" t="str">
            <v>PULITORE MORSE A PUNTA #3</v>
          </cell>
          <cell r="C2646">
            <v>11.2</v>
          </cell>
          <cell r="D2646">
            <v>11.2</v>
          </cell>
          <cell r="E2646" t="str">
            <v>EUR</v>
          </cell>
          <cell r="F2646">
            <v>1</v>
          </cell>
        </row>
        <row r="2647">
          <cell r="A2647" t="str">
            <v>DB604R</v>
          </cell>
          <cell r="B2647" t="str">
            <v>PULITORE MORSE A PUNTA #4</v>
          </cell>
          <cell r="C2647">
            <v>11.2</v>
          </cell>
          <cell r="D2647">
            <v>11.2</v>
          </cell>
          <cell r="E2647" t="str">
            <v>EUR</v>
          </cell>
          <cell r="F2647">
            <v>1</v>
          </cell>
        </row>
        <row r="2648">
          <cell r="A2648" t="str">
            <v>DB605R</v>
          </cell>
          <cell r="B2648" t="str">
            <v>PULITORE MORSE A PUNTA #5</v>
          </cell>
          <cell r="C2648">
            <v>11.2</v>
          </cell>
          <cell r="D2648">
            <v>11.2</v>
          </cell>
          <cell r="E2648" t="str">
            <v>EUR</v>
          </cell>
          <cell r="F2648">
            <v>1</v>
          </cell>
        </row>
        <row r="2649">
          <cell r="A2649" t="str">
            <v>DB606R</v>
          </cell>
          <cell r="B2649" t="str">
            <v>PULITORE MORSE A PUNTA #6</v>
          </cell>
          <cell r="C2649">
            <v>11.2</v>
          </cell>
          <cell r="D2649">
            <v>11.2</v>
          </cell>
          <cell r="E2649" t="str">
            <v>EUR</v>
          </cell>
          <cell r="F2649">
            <v>1</v>
          </cell>
        </row>
        <row r="2650">
          <cell r="A2650" t="str">
            <v>DB607R</v>
          </cell>
          <cell r="B2650" t="str">
            <v>PULITORE MORSE A PUNTA #7</v>
          </cell>
          <cell r="C2650">
            <v>11.2</v>
          </cell>
          <cell r="D2650">
            <v>11.2</v>
          </cell>
          <cell r="E2650" t="str">
            <v>EUR</v>
          </cell>
          <cell r="F2650">
            <v>1</v>
          </cell>
        </row>
        <row r="2651">
          <cell r="A2651" t="str">
            <v>DB608R</v>
          </cell>
          <cell r="B2651" t="str">
            <v>PULITORE MORSE A PUNTA #7</v>
          </cell>
          <cell r="C2651">
            <v>11.2</v>
          </cell>
          <cell r="D2651">
            <v>11.2</v>
          </cell>
          <cell r="E2651" t="str">
            <v>EUR</v>
          </cell>
          <cell r="F2651">
            <v>1</v>
          </cell>
        </row>
        <row r="2652">
          <cell r="A2652" t="str">
            <v>DB620R</v>
          </cell>
          <cell r="B2652" t="str">
            <v>PULITORE MORSE COMPLETO STANDARD</v>
          </cell>
          <cell r="C2652">
            <v>159.69999999999999</v>
          </cell>
          <cell r="D2652">
            <v>159.69999999999999</v>
          </cell>
          <cell r="E2652" t="str">
            <v>EUR</v>
          </cell>
          <cell r="F2652">
            <v>1</v>
          </cell>
        </row>
        <row r="2653">
          <cell r="A2653" t="str">
            <v>DB657T</v>
          </cell>
          <cell r="B2653" t="str">
            <v>MANICO CURETTA SOLO IN TITANIO CELESTE</v>
          </cell>
          <cell r="C2653">
            <v>44.1</v>
          </cell>
          <cell r="D2653">
            <v>44.1</v>
          </cell>
          <cell r="E2653" t="str">
            <v>EUR</v>
          </cell>
          <cell r="F2653">
            <v>1</v>
          </cell>
        </row>
        <row r="2654">
          <cell r="A2654" t="str">
            <v>DB658T</v>
          </cell>
          <cell r="B2654" t="str">
            <v>MANICO CURETTA SOLO IN TITANIO VERDE</v>
          </cell>
          <cell r="C2654">
            <v>44.1</v>
          </cell>
          <cell r="D2654">
            <v>44.1</v>
          </cell>
          <cell r="E2654" t="str">
            <v>EUR</v>
          </cell>
          <cell r="F2654">
            <v>1</v>
          </cell>
        </row>
        <row r="2655">
          <cell r="A2655" t="str">
            <v>DB659T</v>
          </cell>
          <cell r="B2655" t="str">
            <v>MANICO CURETTA SOLO IN TITANIO GIALLO</v>
          </cell>
          <cell r="C2655">
            <v>44.1</v>
          </cell>
          <cell r="D2655">
            <v>44.1</v>
          </cell>
          <cell r="E2655" t="str">
            <v>EUR</v>
          </cell>
          <cell r="F2655">
            <v>1</v>
          </cell>
        </row>
        <row r="2656">
          <cell r="A2656" t="str">
            <v>DB660T</v>
          </cell>
          <cell r="B2656" t="str">
            <v>MANICO CURETTA SOLO IN TITANIO VIOLA</v>
          </cell>
          <cell r="C2656">
            <v>44.1</v>
          </cell>
          <cell r="D2656">
            <v>44.1</v>
          </cell>
          <cell r="E2656" t="str">
            <v>EUR</v>
          </cell>
          <cell r="F2656">
            <v>1</v>
          </cell>
        </row>
        <row r="2657">
          <cell r="A2657" t="str">
            <v>DB662R</v>
          </cell>
          <cell r="B2657" t="str">
            <v>PUNTA LAVORANTI SOLO P.RASCH.A FALCE</v>
          </cell>
          <cell r="C2657">
            <v>27.2</v>
          </cell>
          <cell r="D2657">
            <v>27.2</v>
          </cell>
          <cell r="E2657" t="str">
            <v>EUR</v>
          </cell>
          <cell r="F2657">
            <v>1</v>
          </cell>
        </row>
        <row r="2658">
          <cell r="A2658" t="str">
            <v>DB663R</v>
          </cell>
          <cell r="B2658" t="str">
            <v>PUNTE LAVORANTI SOLO P.RASCH.A FALCE</v>
          </cell>
          <cell r="C2658">
            <v>44.7</v>
          </cell>
          <cell r="D2658">
            <v>44.7</v>
          </cell>
          <cell r="E2658" t="str">
            <v>EUR</v>
          </cell>
          <cell r="F2658">
            <v>1</v>
          </cell>
        </row>
        <row r="2659">
          <cell r="A2659" t="str">
            <v>DB668R</v>
          </cell>
          <cell r="B2659" t="str">
            <v>PUNTE LAVORANTI SOLO P.RASCHIETTO COLUMB</v>
          </cell>
          <cell r="C2659">
            <v>44.7</v>
          </cell>
          <cell r="D2659">
            <v>44.7</v>
          </cell>
          <cell r="E2659" t="str">
            <v>EUR</v>
          </cell>
          <cell r="F2659">
            <v>1</v>
          </cell>
        </row>
        <row r="2660">
          <cell r="A2660" t="str">
            <v>DB672R</v>
          </cell>
          <cell r="B2660" t="str">
            <v>PUNTE LAVORANTI SOLO CURETTA GRACEY 5/6</v>
          </cell>
          <cell r="C2660">
            <v>49.5</v>
          </cell>
          <cell r="D2660">
            <v>49.5</v>
          </cell>
          <cell r="E2660" t="str">
            <v>EUR</v>
          </cell>
          <cell r="F2660">
            <v>1</v>
          </cell>
        </row>
        <row r="2661">
          <cell r="A2661" t="str">
            <v>DB673R</v>
          </cell>
          <cell r="B2661" t="str">
            <v>PUNTE LAVORANTI SOLO GRACEY 7/8</v>
          </cell>
          <cell r="C2661">
            <v>49.5</v>
          </cell>
          <cell r="D2661">
            <v>49.5</v>
          </cell>
          <cell r="E2661" t="str">
            <v>EUR</v>
          </cell>
          <cell r="F2661">
            <v>1</v>
          </cell>
        </row>
        <row r="2662">
          <cell r="A2662" t="str">
            <v>DB675R</v>
          </cell>
          <cell r="B2662" t="str">
            <v>PUNTE LAVORANTI SOLO GRACEY 11/12</v>
          </cell>
          <cell r="C2662">
            <v>49.5</v>
          </cell>
          <cell r="D2662">
            <v>49.5</v>
          </cell>
          <cell r="E2662" t="str">
            <v>EUR</v>
          </cell>
          <cell r="F2662">
            <v>1</v>
          </cell>
        </row>
        <row r="2663">
          <cell r="A2663" t="str">
            <v>DB676R</v>
          </cell>
          <cell r="B2663" t="str">
            <v>PUNTE LAVORANTI SOLO CURETTA GRACEY13/14</v>
          </cell>
          <cell r="C2663">
            <v>49.5</v>
          </cell>
          <cell r="D2663">
            <v>49.5</v>
          </cell>
          <cell r="E2663" t="str">
            <v>EUR</v>
          </cell>
          <cell r="F2663">
            <v>1</v>
          </cell>
        </row>
        <row r="2664">
          <cell r="A2664" t="str">
            <v>DB690R</v>
          </cell>
          <cell r="B2664" t="str">
            <v>MANICO CON MANDRINO INSERZ.PUNTE MORSE</v>
          </cell>
          <cell r="C2664">
            <v>22.3</v>
          </cell>
          <cell r="D2664">
            <v>22.3</v>
          </cell>
          <cell r="E2664" t="str">
            <v>EUR</v>
          </cell>
          <cell r="F2664">
            <v>1</v>
          </cell>
        </row>
        <row r="2665">
          <cell r="A2665" t="str">
            <v>DB691R</v>
          </cell>
          <cell r="B2665" t="str">
            <v>PUNTE LAV.RASCH.M23 SOLO SENZA MAN.</v>
          </cell>
          <cell r="C2665">
            <v>44.7</v>
          </cell>
          <cell r="D2665">
            <v>44.7</v>
          </cell>
          <cell r="E2665" t="str">
            <v>EUR</v>
          </cell>
          <cell r="F2665">
            <v>1</v>
          </cell>
        </row>
        <row r="2666">
          <cell r="A2666" t="str">
            <v>DB764R</v>
          </cell>
          <cell r="B2666" t="str">
            <v>SONDA PAROD.UNC 15 FORZA ELAST.DEF.0.2N</v>
          </cell>
          <cell r="C2666">
            <v>54.3</v>
          </cell>
          <cell r="D2666">
            <v>54.3</v>
          </cell>
          <cell r="E2666" t="str">
            <v>EUR</v>
          </cell>
          <cell r="F2666">
            <v>1</v>
          </cell>
        </row>
        <row r="2667">
          <cell r="A2667" t="str">
            <v>DB765R</v>
          </cell>
          <cell r="B2667" t="str">
            <v>SONDA PAROD.WHO FORZA ELAST.DEF.0.2N</v>
          </cell>
          <cell r="C2667">
            <v>54.3</v>
          </cell>
          <cell r="D2667">
            <v>54.3</v>
          </cell>
          <cell r="E2667" t="str">
            <v>EUR</v>
          </cell>
          <cell r="F2667">
            <v>1</v>
          </cell>
        </row>
        <row r="2668">
          <cell r="A2668" t="str">
            <v>DB775R</v>
          </cell>
          <cell r="B2668" t="str">
            <v>SONDA PERIODONTALE WILLIAMS-FOX DOPPIA</v>
          </cell>
          <cell r="C2668">
            <v>39.299999999999997</v>
          </cell>
          <cell r="D2668">
            <v>39.299999999999997</v>
          </cell>
          <cell r="E2668" t="str">
            <v>EUR</v>
          </cell>
          <cell r="F2668">
            <v>1</v>
          </cell>
        </row>
        <row r="2669">
          <cell r="A2669" t="str">
            <v>DB776R</v>
          </cell>
          <cell r="B2669" t="str">
            <v>PARADENTOMETRO HAUER</v>
          </cell>
          <cell r="C2669">
            <v>30.8</v>
          </cell>
          <cell r="D2669">
            <v>30.8</v>
          </cell>
          <cell r="E2669" t="str">
            <v>EUR</v>
          </cell>
          <cell r="F2669">
            <v>1</v>
          </cell>
        </row>
        <row r="2670">
          <cell r="A2670" t="str">
            <v>DB826R</v>
          </cell>
          <cell r="B2670" t="str">
            <v>SOLLEVAPAPILLE PHW</v>
          </cell>
          <cell r="C2670">
            <v>82.7</v>
          </cell>
          <cell r="D2670">
            <v>82.7</v>
          </cell>
          <cell r="E2670" t="str">
            <v>EUR</v>
          </cell>
          <cell r="F2670">
            <v>1</v>
          </cell>
        </row>
        <row r="2671">
          <cell r="A2671" t="str">
            <v>DB827R</v>
          </cell>
          <cell r="B2671" t="str">
            <v>DISSETTORE PAR.DOPPIA ESTREMITA</v>
          </cell>
          <cell r="C2671">
            <v>82.7</v>
          </cell>
          <cell r="D2671">
            <v>82.7</v>
          </cell>
          <cell r="E2671" t="str">
            <v>EUR</v>
          </cell>
          <cell r="F2671">
            <v>1</v>
          </cell>
        </row>
        <row r="2672">
          <cell r="A2672" t="str">
            <v>DB828R</v>
          </cell>
          <cell r="B2672" t="str">
            <v>RASPATORE DISSEZ.PAR.175MM</v>
          </cell>
          <cell r="C2672">
            <v>82.7</v>
          </cell>
          <cell r="D2672">
            <v>82.7</v>
          </cell>
          <cell r="E2672" t="str">
            <v>EUR</v>
          </cell>
          <cell r="F2672">
            <v>1</v>
          </cell>
        </row>
        <row r="2673">
          <cell r="A2673" t="str">
            <v>DB835R</v>
          </cell>
          <cell r="B2673" t="str">
            <v>SCALPELLO PAR.MODELLO RHODES MCR 36/37</v>
          </cell>
          <cell r="C2673">
            <v>82.7</v>
          </cell>
          <cell r="D2673">
            <v>82.7</v>
          </cell>
          <cell r="E2673" t="str">
            <v>EUR</v>
          </cell>
          <cell r="F2673">
            <v>1</v>
          </cell>
        </row>
        <row r="2674">
          <cell r="A2674" t="str">
            <v>DB836R</v>
          </cell>
          <cell r="B2674" t="str">
            <v>SCALPELLO PAR.RHOD/BACK ACTION CR 36/37</v>
          </cell>
          <cell r="C2674">
            <v>52.1</v>
          </cell>
          <cell r="D2674">
            <v>52.1</v>
          </cell>
          <cell r="E2674" t="str">
            <v>EUR</v>
          </cell>
          <cell r="F2674">
            <v>1</v>
          </cell>
        </row>
        <row r="2675">
          <cell r="A2675" t="str">
            <v>DB838R</v>
          </cell>
          <cell r="B2675" t="str">
            <v>SCALP.PAR.KRAMER-NEVINS MCKN1/2 D.ESTR</v>
          </cell>
          <cell r="C2675">
            <v>82.7</v>
          </cell>
          <cell r="D2675">
            <v>82.7</v>
          </cell>
          <cell r="E2675" t="str">
            <v>EUR</v>
          </cell>
          <cell r="F2675">
            <v>1</v>
          </cell>
        </row>
        <row r="2676">
          <cell r="A2676" t="str">
            <v>DB850R</v>
          </cell>
          <cell r="B2676" t="str">
            <v>RASPATORE/ELEVATORE K1</v>
          </cell>
          <cell r="C2676">
            <v>82.7</v>
          </cell>
          <cell r="D2676">
            <v>82.7</v>
          </cell>
          <cell r="E2676" t="str">
            <v>EUR</v>
          </cell>
          <cell r="F2676">
            <v>1</v>
          </cell>
        </row>
        <row r="2677">
          <cell r="A2677" t="str">
            <v>DB862R</v>
          </cell>
          <cell r="B2677" t="str">
            <v>PARADONTOMETRO PCP12 155MM</v>
          </cell>
          <cell r="C2677">
            <v>67.05</v>
          </cell>
          <cell r="D2677">
            <v>67.05</v>
          </cell>
          <cell r="E2677" t="str">
            <v>EUR</v>
          </cell>
          <cell r="F2677">
            <v>1</v>
          </cell>
        </row>
        <row r="2678">
          <cell r="A2678" t="str">
            <v>DB866R</v>
          </cell>
          <cell r="B2678" t="str">
            <v>PARADONTOMETRO UPM PCP11,5C/UNC15</v>
          </cell>
          <cell r="C2678">
            <v>92.25</v>
          </cell>
          <cell r="D2678">
            <v>92.25</v>
          </cell>
          <cell r="E2678" t="str">
            <v>EUR</v>
          </cell>
          <cell r="F2678">
            <v>1</v>
          </cell>
        </row>
        <row r="2679">
          <cell r="A2679" t="str">
            <v>DB867R</v>
          </cell>
          <cell r="B2679" t="str">
            <v>PARADONTOMETRO PCP11,5C WHO</v>
          </cell>
          <cell r="C2679">
            <v>67.05</v>
          </cell>
          <cell r="D2679">
            <v>67.05</v>
          </cell>
          <cell r="E2679" t="str">
            <v>EUR</v>
          </cell>
          <cell r="F2679">
            <v>1</v>
          </cell>
        </row>
        <row r="2680">
          <cell r="A2680" t="str">
            <v>DB868R</v>
          </cell>
          <cell r="B2680" t="str">
            <v>PARADONTOMETRO PCP11 155MM</v>
          </cell>
          <cell r="C2680">
            <v>67.05</v>
          </cell>
          <cell r="D2680">
            <v>67.05</v>
          </cell>
          <cell r="E2680" t="str">
            <v>EUR</v>
          </cell>
          <cell r="F2680">
            <v>1</v>
          </cell>
        </row>
        <row r="2681">
          <cell r="A2681" t="str">
            <v>DB874R</v>
          </cell>
          <cell r="B2681" t="str">
            <v>PARADONTOMETRO</v>
          </cell>
          <cell r="C2681">
            <v>67.05</v>
          </cell>
          <cell r="D2681">
            <v>67.05</v>
          </cell>
          <cell r="E2681" t="str">
            <v>EUR</v>
          </cell>
          <cell r="F2681">
            <v>1</v>
          </cell>
        </row>
        <row r="2682">
          <cell r="A2682" t="str">
            <v>DB900204</v>
          </cell>
          <cell r="B2682" t="str">
            <v>SETSCREW M 5.0X  2.8 14303</v>
          </cell>
          <cell r="C2682">
            <v>39.9</v>
          </cell>
          <cell r="D2682">
            <v>39.9</v>
          </cell>
          <cell r="E2682" t="str">
            <v>EUR</v>
          </cell>
          <cell r="F2682">
            <v>1</v>
          </cell>
        </row>
        <row r="2683">
          <cell r="A2683" t="str">
            <v>DB900206</v>
          </cell>
          <cell r="B2683" t="str">
            <v>ALLEN SCREW WRENCH, SIZE 2.5MM</v>
          </cell>
          <cell r="C2683">
            <v>12.7</v>
          </cell>
          <cell r="D2683">
            <v>12.7</v>
          </cell>
          <cell r="E2683" t="str">
            <v>EUR</v>
          </cell>
          <cell r="F2683">
            <v>1</v>
          </cell>
        </row>
        <row r="2684">
          <cell r="A2684" t="str">
            <v>DB939R</v>
          </cell>
          <cell r="B2684" t="str">
            <v>BISTURI PER GINGIVECTOMIA DOPPIO GF8</v>
          </cell>
          <cell r="C2684">
            <v>58</v>
          </cell>
          <cell r="D2684">
            <v>58</v>
          </cell>
          <cell r="E2684" t="str">
            <v>EUR</v>
          </cell>
          <cell r="F2684">
            <v>1</v>
          </cell>
        </row>
        <row r="2685">
          <cell r="A2685" t="str">
            <v>DC064R</v>
          </cell>
          <cell r="B2685" t="str">
            <v>STRUM.TAGLIENTE BLAK A CUCCHIAIO</v>
          </cell>
          <cell r="C2685">
            <v>20.5</v>
          </cell>
          <cell r="D2685">
            <v>20.5</v>
          </cell>
          <cell r="E2685" t="str">
            <v>EUR</v>
          </cell>
          <cell r="F2685">
            <v>1</v>
          </cell>
        </row>
        <row r="2686">
          <cell r="A2686" t="str">
            <v>DC081R</v>
          </cell>
          <cell r="B2686" t="str">
            <v>TAGLIASMALTO BLACK 20/9/6</v>
          </cell>
          <cell r="C2686">
            <v>20.5</v>
          </cell>
          <cell r="D2686">
            <v>20.5</v>
          </cell>
          <cell r="E2686" t="str">
            <v>EUR</v>
          </cell>
          <cell r="F2686">
            <v>1</v>
          </cell>
        </row>
        <row r="2687">
          <cell r="A2687" t="str">
            <v>DC083R</v>
          </cell>
          <cell r="B2687" t="str">
            <v>TAGLIASMALTO LARGO</v>
          </cell>
          <cell r="C2687">
            <v>20.5</v>
          </cell>
          <cell r="D2687">
            <v>20.5</v>
          </cell>
          <cell r="E2687" t="str">
            <v>EUR</v>
          </cell>
          <cell r="F2687">
            <v>1</v>
          </cell>
        </row>
        <row r="2688">
          <cell r="A2688" t="str">
            <v>DC084R</v>
          </cell>
          <cell r="B2688" t="str">
            <v>TAGLIASMALTO BLACK 20</v>
          </cell>
          <cell r="C2688">
            <v>20.5</v>
          </cell>
          <cell r="D2688">
            <v>20.5</v>
          </cell>
          <cell r="E2688" t="str">
            <v>EUR</v>
          </cell>
          <cell r="F2688">
            <v>1</v>
          </cell>
        </row>
        <row r="2689">
          <cell r="A2689" t="str">
            <v>DC094R</v>
          </cell>
          <cell r="B2689" t="str">
            <v>STRUMENTO DA INTAGLIO SEC.BLACK</v>
          </cell>
          <cell r="C2689">
            <v>23.3</v>
          </cell>
          <cell r="D2689">
            <v>23.3</v>
          </cell>
          <cell r="E2689" t="str">
            <v>EUR</v>
          </cell>
          <cell r="F2689">
            <v>1</v>
          </cell>
        </row>
        <row r="2690">
          <cell r="A2690" t="str">
            <v>DC200R</v>
          </cell>
          <cell r="B2690" t="str">
            <v>ESCAVATORE BLACK DOPPIO</v>
          </cell>
          <cell r="C2690">
            <v>22</v>
          </cell>
          <cell r="D2690">
            <v>22</v>
          </cell>
          <cell r="E2690" t="str">
            <v>EUR</v>
          </cell>
          <cell r="F2690">
            <v>1</v>
          </cell>
        </row>
        <row r="2691">
          <cell r="A2691" t="str">
            <v>DC211R</v>
          </cell>
          <cell r="B2691" t="str">
            <v>ESCAVATORE DARBY-PERRY 11/12 DOPPIO</v>
          </cell>
          <cell r="C2691">
            <v>22</v>
          </cell>
          <cell r="D2691">
            <v>22</v>
          </cell>
          <cell r="E2691" t="str">
            <v>EUR</v>
          </cell>
          <cell r="F2691">
            <v>1</v>
          </cell>
        </row>
        <row r="2692">
          <cell r="A2692" t="str">
            <v>DC213R</v>
          </cell>
          <cell r="B2692" t="str">
            <v>ESCAVATORE DARBY-PERRY 13/14 DOPPIO</v>
          </cell>
          <cell r="C2692">
            <v>22</v>
          </cell>
          <cell r="D2692">
            <v>22</v>
          </cell>
          <cell r="E2692" t="str">
            <v>EUR</v>
          </cell>
          <cell r="F2692">
            <v>1</v>
          </cell>
        </row>
        <row r="2693">
          <cell r="A2693" t="str">
            <v>DC219R</v>
          </cell>
          <cell r="B2693" t="str">
            <v>ESCAVATORE DARBY-PERRY 19/20 DOPPIO</v>
          </cell>
          <cell r="C2693">
            <v>22</v>
          </cell>
          <cell r="D2693">
            <v>22</v>
          </cell>
          <cell r="E2693" t="str">
            <v>EUR</v>
          </cell>
          <cell r="F2693">
            <v>1</v>
          </cell>
        </row>
        <row r="2694">
          <cell r="A2694" t="str">
            <v>DC221R</v>
          </cell>
          <cell r="B2694" t="str">
            <v>ESCAVATORE DARBY-PERRY 21/22 DOPPIO</v>
          </cell>
          <cell r="C2694">
            <v>22</v>
          </cell>
          <cell r="D2694">
            <v>22</v>
          </cell>
          <cell r="E2694" t="str">
            <v>EUR</v>
          </cell>
          <cell r="F2694">
            <v>1</v>
          </cell>
        </row>
        <row r="2695">
          <cell r="A2695" t="str">
            <v>DC225R</v>
          </cell>
          <cell r="B2695" t="str">
            <v>ESCAVATORE WHITE NO.5</v>
          </cell>
          <cell r="C2695">
            <v>23.5</v>
          </cell>
          <cell r="D2695">
            <v>23.5</v>
          </cell>
          <cell r="E2695" t="str">
            <v>EUR</v>
          </cell>
          <cell r="F2695">
            <v>1</v>
          </cell>
        </row>
        <row r="2696">
          <cell r="A2696" t="str">
            <v>DC226R</v>
          </cell>
          <cell r="B2696" t="str">
            <v>ESCAVATORE WHITE NO.14</v>
          </cell>
          <cell r="C2696">
            <v>23.5</v>
          </cell>
          <cell r="D2696">
            <v>23.5</v>
          </cell>
          <cell r="E2696" t="str">
            <v>EUR</v>
          </cell>
          <cell r="F2696">
            <v>1</v>
          </cell>
        </row>
        <row r="2697">
          <cell r="A2697" t="str">
            <v>DC227R</v>
          </cell>
          <cell r="B2697" t="str">
            <v>ESCAVATORE WHITE NO.17</v>
          </cell>
          <cell r="C2697">
            <v>23.5</v>
          </cell>
          <cell r="D2697">
            <v>23.5</v>
          </cell>
          <cell r="E2697" t="str">
            <v>EUR</v>
          </cell>
          <cell r="F2697">
            <v>1</v>
          </cell>
        </row>
        <row r="2698">
          <cell r="A2698" t="str">
            <v>DC228R</v>
          </cell>
          <cell r="B2698" t="str">
            <v>ESCAVATORE WHITE NO.18</v>
          </cell>
          <cell r="C2698">
            <v>23.5</v>
          </cell>
          <cell r="D2698">
            <v>23.5</v>
          </cell>
          <cell r="E2698" t="str">
            <v>EUR</v>
          </cell>
          <cell r="F2698">
            <v>1</v>
          </cell>
        </row>
        <row r="2699">
          <cell r="A2699" t="str">
            <v>DC229R</v>
          </cell>
          <cell r="B2699" t="str">
            <v>ESCAVATORE WHITE NO.19</v>
          </cell>
          <cell r="C2699">
            <v>23.5</v>
          </cell>
          <cell r="D2699">
            <v>23.5</v>
          </cell>
          <cell r="E2699" t="str">
            <v>EUR</v>
          </cell>
          <cell r="F2699">
            <v>1</v>
          </cell>
        </row>
        <row r="2700">
          <cell r="A2700" t="str">
            <v>DC230R</v>
          </cell>
          <cell r="B2700" t="str">
            <v>ESCAVATORE WHITE NO.20</v>
          </cell>
          <cell r="C2700">
            <v>23.5</v>
          </cell>
          <cell r="D2700">
            <v>23.5</v>
          </cell>
          <cell r="E2700" t="str">
            <v>EUR</v>
          </cell>
          <cell r="F2700">
            <v>1</v>
          </cell>
        </row>
        <row r="2701">
          <cell r="A2701" t="str">
            <v>DC239R</v>
          </cell>
          <cell r="B2701" t="str">
            <v>ESCAVATORE #139/140 DOPPIO</v>
          </cell>
          <cell r="C2701">
            <v>23.5</v>
          </cell>
          <cell r="D2701">
            <v>23.5</v>
          </cell>
          <cell r="E2701" t="str">
            <v>EUR</v>
          </cell>
          <cell r="F2701">
            <v>1</v>
          </cell>
        </row>
        <row r="2702">
          <cell r="A2702" t="str">
            <v>DC241R</v>
          </cell>
          <cell r="B2702" t="str">
            <v>ESCAVATORE #141/142 DOPPIO</v>
          </cell>
          <cell r="C2702">
            <v>23.5</v>
          </cell>
          <cell r="D2702">
            <v>23.5</v>
          </cell>
          <cell r="E2702" t="str">
            <v>EUR</v>
          </cell>
          <cell r="F2702">
            <v>1</v>
          </cell>
        </row>
        <row r="2703">
          <cell r="A2703" t="str">
            <v>DC250R</v>
          </cell>
          <cell r="B2703" t="str">
            <v>ESCAVATORE VERSIONE FINE # 0</v>
          </cell>
          <cell r="C2703">
            <v>21</v>
          </cell>
          <cell r="D2703">
            <v>21</v>
          </cell>
          <cell r="E2703" t="str">
            <v>EUR</v>
          </cell>
          <cell r="F2703">
            <v>1</v>
          </cell>
        </row>
        <row r="2704">
          <cell r="A2704" t="str">
            <v>DC251R</v>
          </cell>
          <cell r="B2704" t="str">
            <v>ESCAVATORE VERSIONE FINE # 1</v>
          </cell>
          <cell r="C2704">
            <v>21</v>
          </cell>
          <cell r="D2704">
            <v>21</v>
          </cell>
          <cell r="E2704" t="str">
            <v>EUR</v>
          </cell>
          <cell r="F2704">
            <v>1</v>
          </cell>
        </row>
        <row r="2705">
          <cell r="A2705" t="str">
            <v>DC252R</v>
          </cell>
          <cell r="B2705" t="str">
            <v>ESCAVATORE VERSIONE FINE # 2</v>
          </cell>
          <cell r="C2705">
            <v>21</v>
          </cell>
          <cell r="D2705">
            <v>21</v>
          </cell>
          <cell r="E2705" t="str">
            <v>EUR</v>
          </cell>
          <cell r="F2705">
            <v>1</v>
          </cell>
        </row>
        <row r="2706">
          <cell r="A2706" t="str">
            <v>DC253R</v>
          </cell>
          <cell r="B2706" t="str">
            <v>ESCAVATORE VERSIONE FINE # 3</v>
          </cell>
          <cell r="C2706">
            <v>21</v>
          </cell>
          <cell r="D2706">
            <v>21</v>
          </cell>
          <cell r="E2706" t="str">
            <v>EUR</v>
          </cell>
          <cell r="F2706">
            <v>1</v>
          </cell>
        </row>
        <row r="2707">
          <cell r="A2707" t="str">
            <v>DC254R</v>
          </cell>
          <cell r="B2707" t="str">
            <v>ESCAVATORE VERSIONE FINE # 4</v>
          </cell>
          <cell r="C2707">
            <v>21</v>
          </cell>
          <cell r="D2707">
            <v>21</v>
          </cell>
          <cell r="E2707" t="str">
            <v>EUR</v>
          </cell>
          <cell r="F2707">
            <v>1</v>
          </cell>
        </row>
        <row r="2708">
          <cell r="A2708" t="str">
            <v>DC271R</v>
          </cell>
          <cell r="B2708" t="str">
            <v>ESCAVATORE #171/172 DOPPIO</v>
          </cell>
          <cell r="C2708">
            <v>23.5</v>
          </cell>
          <cell r="D2708">
            <v>23.5</v>
          </cell>
          <cell r="E2708" t="str">
            <v>EUR</v>
          </cell>
          <cell r="F2708">
            <v>1</v>
          </cell>
        </row>
        <row r="2709">
          <cell r="A2709" t="str">
            <v>DC275R</v>
          </cell>
          <cell r="B2709" t="str">
            <v>ESCAVATORE #175/176 DOPPIO</v>
          </cell>
          <cell r="C2709">
            <v>23.5</v>
          </cell>
          <cell r="D2709">
            <v>23.5</v>
          </cell>
          <cell r="E2709" t="str">
            <v>EUR</v>
          </cell>
          <cell r="F2709">
            <v>1</v>
          </cell>
        </row>
        <row r="2710">
          <cell r="A2710" t="str">
            <v>DC279R</v>
          </cell>
          <cell r="B2710" t="str">
            <v>ESCAVATORE #179/180 DOPPIO</v>
          </cell>
          <cell r="C2710">
            <v>23.5</v>
          </cell>
          <cell r="D2710">
            <v>23.5</v>
          </cell>
          <cell r="E2710" t="str">
            <v>EUR</v>
          </cell>
          <cell r="F2710">
            <v>1</v>
          </cell>
        </row>
        <row r="2711">
          <cell r="A2711" t="str">
            <v>DC321R</v>
          </cell>
          <cell r="B2711" t="str">
            <v>COLTELLO BLACK PER BORDO GENGIVE #77/78</v>
          </cell>
          <cell r="C2711">
            <v>27.5</v>
          </cell>
          <cell r="D2711">
            <v>27.5</v>
          </cell>
          <cell r="E2711" t="str">
            <v>EUR</v>
          </cell>
          <cell r="F2711">
            <v>1</v>
          </cell>
        </row>
        <row r="2712">
          <cell r="A2712" t="str">
            <v>DC322R</v>
          </cell>
          <cell r="B2712" t="str">
            <v>COLTELLO BLACK PER BORDO GENGIVE #79/80</v>
          </cell>
          <cell r="C2712">
            <v>27.5</v>
          </cell>
          <cell r="D2712">
            <v>27.5</v>
          </cell>
          <cell r="E2712" t="str">
            <v>EUR</v>
          </cell>
          <cell r="F2712">
            <v>1</v>
          </cell>
        </row>
        <row r="2713">
          <cell r="A2713" t="str">
            <v>DE006R</v>
          </cell>
          <cell r="B2713" t="str">
            <v>OTTURATORE COASSIALE</v>
          </cell>
          <cell r="C2713">
            <v>16.399999999999999</v>
          </cell>
          <cell r="D2713">
            <v>16.399999999999999</v>
          </cell>
          <cell r="E2713" t="str">
            <v>EUR</v>
          </cell>
          <cell r="F2713">
            <v>1</v>
          </cell>
        </row>
        <row r="2714">
          <cell r="A2714" t="str">
            <v>DE007R</v>
          </cell>
          <cell r="B2714" t="str">
            <v>OTTURATORE COASSIALE</v>
          </cell>
          <cell r="C2714">
            <v>16.399999999999999</v>
          </cell>
          <cell r="D2714">
            <v>16.399999999999999</v>
          </cell>
          <cell r="E2714" t="str">
            <v>EUR</v>
          </cell>
          <cell r="F2714">
            <v>1</v>
          </cell>
        </row>
        <row r="2715">
          <cell r="A2715" t="str">
            <v>DE030R</v>
          </cell>
          <cell r="B2715" t="str">
            <v>OTTURATORE COASSIALE</v>
          </cell>
          <cell r="C2715">
            <v>18.7</v>
          </cell>
          <cell r="D2715">
            <v>18.7</v>
          </cell>
          <cell r="E2715" t="str">
            <v>EUR</v>
          </cell>
          <cell r="F2715">
            <v>1</v>
          </cell>
        </row>
        <row r="2716">
          <cell r="A2716" t="str">
            <v>DE031R</v>
          </cell>
          <cell r="B2716" t="str">
            <v>OTTURATORE COASSIALE</v>
          </cell>
          <cell r="C2716">
            <v>16.399999999999999</v>
          </cell>
          <cell r="D2716">
            <v>16.399999999999999</v>
          </cell>
          <cell r="E2716" t="str">
            <v>EUR</v>
          </cell>
          <cell r="F2716">
            <v>1</v>
          </cell>
        </row>
        <row r="2717">
          <cell r="A2717" t="str">
            <v>DE032R</v>
          </cell>
          <cell r="B2717" t="str">
            <v>OTTURATORE COASSIALE</v>
          </cell>
          <cell r="C2717">
            <v>16.399999999999999</v>
          </cell>
          <cell r="D2717">
            <v>16.399999999999999</v>
          </cell>
          <cell r="E2717" t="str">
            <v>EUR</v>
          </cell>
          <cell r="F2717">
            <v>1</v>
          </cell>
        </row>
        <row r="2718">
          <cell r="A2718" t="str">
            <v>DE036R</v>
          </cell>
          <cell r="B2718" t="str">
            <v>OTTURATORE COASSIALE DOPPIO</v>
          </cell>
          <cell r="C2718">
            <v>17.2</v>
          </cell>
          <cell r="D2718">
            <v>17.2</v>
          </cell>
          <cell r="E2718" t="str">
            <v>EUR</v>
          </cell>
          <cell r="F2718">
            <v>1</v>
          </cell>
        </row>
        <row r="2719">
          <cell r="A2719" t="str">
            <v>DE050R</v>
          </cell>
          <cell r="B2719" t="str">
            <v>ZAFFATORE SFERICO CON IMP.ERGONOM.VERDE</v>
          </cell>
          <cell r="C2719">
            <v>25.3</v>
          </cell>
          <cell r="D2719">
            <v>25.3</v>
          </cell>
          <cell r="E2719" t="str">
            <v>EUR</v>
          </cell>
          <cell r="F2719">
            <v>1</v>
          </cell>
        </row>
        <row r="2720">
          <cell r="A2720" t="str">
            <v>DE051R</v>
          </cell>
          <cell r="B2720" t="str">
            <v>ZAFFATORE SFERICO CON IMP.ERGONOM.VERDE</v>
          </cell>
          <cell r="C2720">
            <v>25.3</v>
          </cell>
          <cell r="D2720">
            <v>25.3</v>
          </cell>
          <cell r="E2720" t="str">
            <v>EUR</v>
          </cell>
          <cell r="F2720">
            <v>1</v>
          </cell>
        </row>
        <row r="2721">
          <cell r="A2721" t="str">
            <v>DE052R</v>
          </cell>
          <cell r="B2721" t="str">
            <v>ZAFFATORE SFERICO CON IMP.ERGONOM.VERDE</v>
          </cell>
          <cell r="C2721">
            <v>25.3</v>
          </cell>
          <cell r="D2721">
            <v>25.3</v>
          </cell>
          <cell r="E2721" t="str">
            <v>EUR</v>
          </cell>
          <cell r="F2721">
            <v>1</v>
          </cell>
        </row>
        <row r="2722">
          <cell r="A2722" t="str">
            <v>DE053R</v>
          </cell>
          <cell r="B2722" t="str">
            <v>ZAFFATORE SFERICO CON IMP.ERGONOM.VERDE</v>
          </cell>
          <cell r="C2722">
            <v>25.3</v>
          </cell>
          <cell r="D2722">
            <v>25.3</v>
          </cell>
          <cell r="E2722" t="str">
            <v>EUR</v>
          </cell>
          <cell r="F2722">
            <v>1</v>
          </cell>
        </row>
        <row r="2723">
          <cell r="A2723" t="str">
            <v>DE054R</v>
          </cell>
          <cell r="B2723" t="str">
            <v>ZAFFATORE SFERICO CON IMP.ERGONOM.VERDE</v>
          </cell>
          <cell r="C2723">
            <v>25.3</v>
          </cell>
          <cell r="D2723">
            <v>25.3</v>
          </cell>
          <cell r="E2723" t="str">
            <v>EUR</v>
          </cell>
          <cell r="F2723">
            <v>1</v>
          </cell>
        </row>
        <row r="2724">
          <cell r="A2724" t="str">
            <v>DE055R</v>
          </cell>
          <cell r="B2724" t="str">
            <v>ZAFFATORE SFERICO CON IMP.ERGONOM.VERDE</v>
          </cell>
          <cell r="C2724">
            <v>25.3</v>
          </cell>
          <cell r="D2724">
            <v>25.3</v>
          </cell>
          <cell r="E2724" t="str">
            <v>EUR</v>
          </cell>
          <cell r="F2724">
            <v>1</v>
          </cell>
        </row>
        <row r="2725">
          <cell r="A2725" t="str">
            <v>DE056R</v>
          </cell>
          <cell r="B2725" t="str">
            <v>ZAFFATORE PIATTO CON IMP.ERGONOM.VERDE</v>
          </cell>
          <cell r="C2725">
            <v>25.3</v>
          </cell>
          <cell r="D2725">
            <v>25.3</v>
          </cell>
          <cell r="E2725" t="str">
            <v>EUR</v>
          </cell>
          <cell r="F2725">
            <v>1</v>
          </cell>
        </row>
        <row r="2726">
          <cell r="A2726" t="str">
            <v>DE057R</v>
          </cell>
          <cell r="B2726" t="str">
            <v>ZAFFATORE PIATTO CON IMP.ERGONOM.VERDE</v>
          </cell>
          <cell r="C2726">
            <v>25.3</v>
          </cell>
          <cell r="D2726">
            <v>25.3</v>
          </cell>
          <cell r="E2726" t="str">
            <v>EUR</v>
          </cell>
          <cell r="F2726">
            <v>1</v>
          </cell>
        </row>
        <row r="2727">
          <cell r="A2727" t="str">
            <v>DE058R</v>
          </cell>
          <cell r="B2727" t="str">
            <v>ZAFFATORE PIATTO CON IMP.ERGONOM.VERDE</v>
          </cell>
          <cell r="C2727">
            <v>25.3</v>
          </cell>
          <cell r="D2727">
            <v>25.3</v>
          </cell>
          <cell r="E2727" t="str">
            <v>EUR</v>
          </cell>
          <cell r="F2727">
            <v>1</v>
          </cell>
        </row>
        <row r="2728">
          <cell r="A2728" t="str">
            <v>DE059R</v>
          </cell>
          <cell r="B2728" t="str">
            <v>ZAFFATORE SF.TRIANG.IMP.ERGONOM.VERDE</v>
          </cell>
          <cell r="C2728">
            <v>25.3</v>
          </cell>
          <cell r="D2728">
            <v>25.3</v>
          </cell>
          <cell r="E2728" t="str">
            <v>EUR</v>
          </cell>
          <cell r="F2728">
            <v>1</v>
          </cell>
        </row>
        <row r="2729">
          <cell r="A2729" t="str">
            <v>DE060R</v>
          </cell>
          <cell r="B2729" t="str">
            <v>ZAFFATORE SF.TRIANG.IMP.ERGONOM.VERDE</v>
          </cell>
          <cell r="C2729">
            <v>25.3</v>
          </cell>
          <cell r="D2729">
            <v>25.3</v>
          </cell>
          <cell r="E2729" t="str">
            <v>EUR</v>
          </cell>
          <cell r="F2729">
            <v>1</v>
          </cell>
        </row>
        <row r="2730">
          <cell r="A2730" t="str">
            <v>DE101R</v>
          </cell>
          <cell r="B2730" t="str">
            <v>OTTURATORE CONTRANGOLO</v>
          </cell>
          <cell r="C2730">
            <v>16.399999999999999</v>
          </cell>
          <cell r="D2730">
            <v>16.399999999999999</v>
          </cell>
          <cell r="E2730" t="str">
            <v>EUR</v>
          </cell>
          <cell r="F2730">
            <v>1</v>
          </cell>
        </row>
        <row r="2731">
          <cell r="A2731" t="str">
            <v>DE102R</v>
          </cell>
          <cell r="B2731" t="str">
            <v>OTTURATORE CONTRANGOLO</v>
          </cell>
          <cell r="C2731">
            <v>16.399999999999999</v>
          </cell>
          <cell r="D2731">
            <v>16.399999999999999</v>
          </cell>
          <cell r="E2731" t="str">
            <v>EUR</v>
          </cell>
          <cell r="F2731">
            <v>1</v>
          </cell>
        </row>
        <row r="2732">
          <cell r="A2732" t="str">
            <v>DE107R</v>
          </cell>
          <cell r="B2732" t="str">
            <v>OTTURATORE CONTRANGOLO</v>
          </cell>
          <cell r="C2732">
            <v>16.399999999999999</v>
          </cell>
          <cell r="D2732">
            <v>16.399999999999999</v>
          </cell>
          <cell r="E2732" t="str">
            <v>EUR</v>
          </cell>
          <cell r="F2732">
            <v>1</v>
          </cell>
        </row>
        <row r="2733">
          <cell r="A2733" t="str">
            <v>DE108R</v>
          </cell>
          <cell r="B2733" t="str">
            <v>OTTURATORE CONTRANGOLO</v>
          </cell>
          <cell r="C2733">
            <v>16.399999999999999</v>
          </cell>
          <cell r="D2733">
            <v>16.399999999999999</v>
          </cell>
          <cell r="E2733" t="str">
            <v>EUR</v>
          </cell>
          <cell r="F2733">
            <v>1</v>
          </cell>
        </row>
        <row r="2734">
          <cell r="A2734" t="str">
            <v>DE109R</v>
          </cell>
          <cell r="B2734" t="str">
            <v>OTTURATORE CONTRANGOLO</v>
          </cell>
          <cell r="C2734">
            <v>16.399999999999999</v>
          </cell>
          <cell r="D2734">
            <v>16.399999999999999</v>
          </cell>
          <cell r="E2734" t="str">
            <v>EUR</v>
          </cell>
          <cell r="F2734">
            <v>1</v>
          </cell>
        </row>
        <row r="2735">
          <cell r="A2735" t="str">
            <v>DE110R</v>
          </cell>
          <cell r="B2735" t="str">
            <v>OTTURATORE CONTRANGOLO</v>
          </cell>
          <cell r="C2735">
            <v>17.2</v>
          </cell>
          <cell r="D2735">
            <v>17.2</v>
          </cell>
          <cell r="E2735" t="str">
            <v>EUR</v>
          </cell>
          <cell r="F2735">
            <v>1</v>
          </cell>
        </row>
        <row r="2736">
          <cell r="A2736" t="str">
            <v>DE111R</v>
          </cell>
          <cell r="B2736" t="str">
            <v>OTTURATORE CONTRANGOLO</v>
          </cell>
          <cell r="C2736">
            <v>17.2</v>
          </cell>
          <cell r="D2736">
            <v>17.2</v>
          </cell>
          <cell r="E2736" t="str">
            <v>EUR</v>
          </cell>
          <cell r="F2736">
            <v>1</v>
          </cell>
        </row>
        <row r="2737">
          <cell r="A2737" t="str">
            <v>DE112R</v>
          </cell>
          <cell r="B2737" t="str">
            <v>OTTURATORE CONTRANGOLO</v>
          </cell>
          <cell r="C2737">
            <v>17.2</v>
          </cell>
          <cell r="D2737">
            <v>17.2</v>
          </cell>
          <cell r="E2737" t="str">
            <v>EUR</v>
          </cell>
          <cell r="F2737">
            <v>1</v>
          </cell>
        </row>
        <row r="2738">
          <cell r="A2738" t="str">
            <v>DE114R</v>
          </cell>
          <cell r="B2738" t="str">
            <v>OTTURATORE CONTRANGOLO</v>
          </cell>
          <cell r="C2738">
            <v>17.2</v>
          </cell>
          <cell r="D2738">
            <v>17.2</v>
          </cell>
          <cell r="E2738" t="str">
            <v>EUR</v>
          </cell>
          <cell r="F2738">
            <v>1</v>
          </cell>
        </row>
        <row r="2739">
          <cell r="A2739" t="str">
            <v>DE115R</v>
          </cell>
          <cell r="B2739" t="str">
            <v>OTTURATORE CONTRANGOLO</v>
          </cell>
          <cell r="C2739">
            <v>17.2</v>
          </cell>
          <cell r="D2739">
            <v>17.2</v>
          </cell>
          <cell r="E2739" t="str">
            <v>EUR</v>
          </cell>
          <cell r="F2739">
            <v>1</v>
          </cell>
        </row>
        <row r="2740">
          <cell r="A2740" t="str">
            <v>DE116R</v>
          </cell>
          <cell r="B2740" t="str">
            <v>OTTURATORE CONTRANGOLO</v>
          </cell>
          <cell r="C2740">
            <v>16.399999999999999</v>
          </cell>
          <cell r="D2740">
            <v>16.399999999999999</v>
          </cell>
          <cell r="E2740" t="str">
            <v>EUR</v>
          </cell>
          <cell r="F2740">
            <v>1</v>
          </cell>
        </row>
        <row r="2741">
          <cell r="A2741" t="str">
            <v>DE117R</v>
          </cell>
          <cell r="B2741" t="str">
            <v>OTTURATORE CONTRANGOLO</v>
          </cell>
          <cell r="C2741">
            <v>16.399999999999999</v>
          </cell>
          <cell r="D2741">
            <v>16.399999999999999</v>
          </cell>
          <cell r="E2741" t="str">
            <v>EUR</v>
          </cell>
          <cell r="F2741">
            <v>1</v>
          </cell>
        </row>
        <row r="2742">
          <cell r="A2742" t="str">
            <v>DE118R</v>
          </cell>
          <cell r="B2742" t="str">
            <v>OTTURATORE CONTRANGOLO</v>
          </cell>
          <cell r="C2742">
            <v>16.399999999999999</v>
          </cell>
          <cell r="D2742">
            <v>16.399999999999999</v>
          </cell>
          <cell r="E2742" t="str">
            <v>EUR</v>
          </cell>
          <cell r="F2742">
            <v>1</v>
          </cell>
        </row>
        <row r="2743">
          <cell r="A2743" t="str">
            <v>DE120R</v>
          </cell>
          <cell r="B2743" t="str">
            <v>OTTURATORE CONTRANGOLO</v>
          </cell>
          <cell r="C2743">
            <v>17.2</v>
          </cell>
          <cell r="D2743">
            <v>17.2</v>
          </cell>
          <cell r="E2743" t="str">
            <v>EUR</v>
          </cell>
          <cell r="F2743">
            <v>1</v>
          </cell>
        </row>
        <row r="2744">
          <cell r="A2744" t="str">
            <v>DE125R</v>
          </cell>
          <cell r="B2744" t="str">
            <v>OTTURATORE CONTRANGOLO</v>
          </cell>
          <cell r="C2744">
            <v>16.399999999999999</v>
          </cell>
          <cell r="D2744">
            <v>16.399999999999999</v>
          </cell>
          <cell r="E2744" t="str">
            <v>EUR</v>
          </cell>
          <cell r="F2744">
            <v>1</v>
          </cell>
        </row>
        <row r="2745">
          <cell r="A2745" t="str">
            <v>DE126R</v>
          </cell>
          <cell r="B2745" t="str">
            <v>OTTURATORE CONTRANGOLO</v>
          </cell>
          <cell r="C2745">
            <v>16.399999999999999</v>
          </cell>
          <cell r="D2745">
            <v>16.399999999999999</v>
          </cell>
          <cell r="E2745" t="str">
            <v>EUR</v>
          </cell>
          <cell r="F2745">
            <v>1</v>
          </cell>
        </row>
        <row r="2746">
          <cell r="A2746" t="str">
            <v>DE127R</v>
          </cell>
          <cell r="B2746" t="str">
            <v>OTTURATORE CONTRANGOLO</v>
          </cell>
          <cell r="C2746">
            <v>16.399999999999999</v>
          </cell>
          <cell r="D2746">
            <v>16.399999999999999</v>
          </cell>
          <cell r="E2746" t="str">
            <v>EUR</v>
          </cell>
          <cell r="F2746">
            <v>1</v>
          </cell>
        </row>
        <row r="2747">
          <cell r="A2747" t="str">
            <v>DE134R</v>
          </cell>
          <cell r="B2747" t="str">
            <v>OTTURATORE CONTRANGOLO</v>
          </cell>
          <cell r="C2747">
            <v>18.7</v>
          </cell>
          <cell r="D2747">
            <v>18.7</v>
          </cell>
          <cell r="E2747" t="str">
            <v>EUR</v>
          </cell>
          <cell r="F2747">
            <v>1</v>
          </cell>
        </row>
        <row r="2748">
          <cell r="A2748" t="str">
            <v>DE135R</v>
          </cell>
          <cell r="B2748" t="str">
            <v>OTTURATORE CONTRANGOLO</v>
          </cell>
          <cell r="C2748">
            <v>18.7</v>
          </cell>
          <cell r="D2748">
            <v>18.7</v>
          </cell>
          <cell r="E2748" t="str">
            <v>EUR</v>
          </cell>
          <cell r="F2748">
            <v>1</v>
          </cell>
        </row>
        <row r="2749">
          <cell r="A2749" t="str">
            <v>DE136R</v>
          </cell>
          <cell r="B2749" t="str">
            <v>OTTURATORE CONTRANGOLO</v>
          </cell>
          <cell r="C2749">
            <v>18.7</v>
          </cell>
          <cell r="D2749">
            <v>18.7</v>
          </cell>
          <cell r="E2749" t="str">
            <v>EUR</v>
          </cell>
          <cell r="F2749">
            <v>1</v>
          </cell>
        </row>
        <row r="2750">
          <cell r="A2750" t="str">
            <v>DE150R</v>
          </cell>
          <cell r="B2750" t="str">
            <v>SPATOLA RIGIDA C.IMP.ERGONOMICA VERDE</v>
          </cell>
          <cell r="C2750">
            <v>32.200000000000003</v>
          </cell>
          <cell r="D2750">
            <v>32.200000000000003</v>
          </cell>
          <cell r="E2750" t="str">
            <v>EUR</v>
          </cell>
          <cell r="F2750">
            <v>1</v>
          </cell>
        </row>
        <row r="2751">
          <cell r="A2751" t="str">
            <v>DE151R</v>
          </cell>
          <cell r="B2751" t="str">
            <v>SPATOLA RIGIDA C.IMP.ERGONOMICA VERDE</v>
          </cell>
          <cell r="C2751">
            <v>32.200000000000003</v>
          </cell>
          <cell r="D2751">
            <v>32.200000000000003</v>
          </cell>
          <cell r="E2751" t="str">
            <v>EUR</v>
          </cell>
          <cell r="F2751">
            <v>1</v>
          </cell>
        </row>
        <row r="2752">
          <cell r="A2752" t="str">
            <v>DE152R</v>
          </cell>
          <cell r="B2752" t="str">
            <v>SPATOLA RIGIDA C.IMP.ERGONOMICA VERDE</v>
          </cell>
          <cell r="C2752">
            <v>32.200000000000003</v>
          </cell>
          <cell r="D2752">
            <v>32.200000000000003</v>
          </cell>
          <cell r="E2752" t="str">
            <v>EUR</v>
          </cell>
          <cell r="F2752">
            <v>1</v>
          </cell>
        </row>
        <row r="2753">
          <cell r="A2753" t="str">
            <v>DE153R</v>
          </cell>
          <cell r="B2753" t="str">
            <v>SPATOLA CON IMPUGNATURA ERGONOMICA VERDE</v>
          </cell>
          <cell r="C2753">
            <v>32.200000000000003</v>
          </cell>
          <cell r="D2753">
            <v>32.200000000000003</v>
          </cell>
          <cell r="E2753" t="str">
            <v>EUR</v>
          </cell>
          <cell r="F2753">
            <v>1</v>
          </cell>
        </row>
        <row r="2754">
          <cell r="A2754" t="str">
            <v>DE154R</v>
          </cell>
          <cell r="B2754" t="str">
            <v>SPATOLA CON IMPUGNATURA ERGONOMICA VERDE</v>
          </cell>
          <cell r="C2754">
            <v>32.200000000000003</v>
          </cell>
          <cell r="D2754">
            <v>32.200000000000003</v>
          </cell>
          <cell r="E2754" t="str">
            <v>EUR</v>
          </cell>
          <cell r="F2754">
            <v>1</v>
          </cell>
        </row>
        <row r="2755">
          <cell r="A2755" t="str">
            <v>DE155R</v>
          </cell>
          <cell r="B2755" t="str">
            <v>SPATOLA CON IMPUGNATURA ERGONOMICA VERDE</v>
          </cell>
          <cell r="C2755">
            <v>32.200000000000003</v>
          </cell>
          <cell r="D2755">
            <v>32.200000000000003</v>
          </cell>
          <cell r="E2755" t="str">
            <v>EUR</v>
          </cell>
          <cell r="F2755">
            <v>1</v>
          </cell>
        </row>
        <row r="2756">
          <cell r="A2756" t="str">
            <v>DE156R</v>
          </cell>
          <cell r="B2756" t="str">
            <v>SPATOLA HEIDEMANN C.IMP.ERGONOM.VERDE</v>
          </cell>
          <cell r="C2756">
            <v>33.799999999999997</v>
          </cell>
          <cell r="D2756">
            <v>33.799999999999997</v>
          </cell>
          <cell r="E2756" t="str">
            <v>EUR</v>
          </cell>
          <cell r="F2756">
            <v>1</v>
          </cell>
        </row>
        <row r="2757">
          <cell r="A2757" t="str">
            <v>DE157R</v>
          </cell>
          <cell r="B2757" t="str">
            <v>SPATOLA HEIDEMANN C.IMP.ERGONOM.VERDE</v>
          </cell>
          <cell r="C2757">
            <v>33.799999999999997</v>
          </cell>
          <cell r="D2757">
            <v>33.799999999999997</v>
          </cell>
          <cell r="E2757" t="str">
            <v>EUR</v>
          </cell>
          <cell r="F2757">
            <v>1</v>
          </cell>
        </row>
        <row r="2758">
          <cell r="A2758" t="str">
            <v>DE158R</v>
          </cell>
          <cell r="B2758" t="str">
            <v>SPATOLA HEIDEMANN C.IMP.ERGONOM.VERDE</v>
          </cell>
          <cell r="C2758">
            <v>33.799999999999997</v>
          </cell>
          <cell r="D2758">
            <v>33.799999999999997</v>
          </cell>
          <cell r="E2758" t="str">
            <v>EUR</v>
          </cell>
          <cell r="F2758">
            <v>1</v>
          </cell>
        </row>
        <row r="2759">
          <cell r="A2759" t="str">
            <v>DE159R</v>
          </cell>
          <cell r="B2759" t="str">
            <v>STRUM.MODELLATORE HOLLENBACK IMP.ERGON.</v>
          </cell>
          <cell r="C2759">
            <v>27.5</v>
          </cell>
          <cell r="D2759">
            <v>27.5</v>
          </cell>
          <cell r="E2759" t="str">
            <v>EUR</v>
          </cell>
          <cell r="F2759">
            <v>1</v>
          </cell>
        </row>
        <row r="2760">
          <cell r="A2760" t="str">
            <v>DE217R</v>
          </cell>
          <cell r="B2760" t="str">
            <v>OTTURATORE TRIANGOLO</v>
          </cell>
          <cell r="C2760">
            <v>18.7</v>
          </cell>
          <cell r="D2760">
            <v>18.7</v>
          </cell>
          <cell r="E2760" t="str">
            <v>EUR</v>
          </cell>
          <cell r="F2760">
            <v>1</v>
          </cell>
        </row>
        <row r="2761">
          <cell r="A2761" t="str">
            <v>DE219R</v>
          </cell>
          <cell r="B2761" t="str">
            <v>OTTURATORE TRIANGOLO</v>
          </cell>
          <cell r="C2761">
            <v>18.7</v>
          </cell>
          <cell r="D2761">
            <v>18.7</v>
          </cell>
          <cell r="E2761" t="str">
            <v>EUR</v>
          </cell>
          <cell r="F2761">
            <v>1</v>
          </cell>
        </row>
        <row r="2762">
          <cell r="A2762" t="str">
            <v>DE292R</v>
          </cell>
          <cell r="B2762" t="str">
            <v>OTTURATORE WOODSON NO.2</v>
          </cell>
          <cell r="C2762">
            <v>18.399999999999999</v>
          </cell>
          <cell r="D2762">
            <v>18.399999999999999</v>
          </cell>
          <cell r="E2762" t="str">
            <v>EUR</v>
          </cell>
          <cell r="F2762">
            <v>1</v>
          </cell>
        </row>
        <row r="2763">
          <cell r="A2763" t="str">
            <v>DE293R</v>
          </cell>
          <cell r="B2763" t="str">
            <v>OTTURATORE WOODSON NO.3</v>
          </cell>
          <cell r="C2763">
            <v>18.399999999999999</v>
          </cell>
          <cell r="D2763">
            <v>18.399999999999999</v>
          </cell>
          <cell r="E2763" t="str">
            <v>EUR</v>
          </cell>
          <cell r="F2763">
            <v>1</v>
          </cell>
        </row>
        <row r="2764">
          <cell r="A2764" t="str">
            <v>DE295R</v>
          </cell>
          <cell r="B2764" t="str">
            <v>OTTURATORE COASSIALE LADMORE DOPPIO</v>
          </cell>
          <cell r="C2764">
            <v>16.399999999999999</v>
          </cell>
          <cell r="D2764">
            <v>16.399999999999999</v>
          </cell>
          <cell r="E2764" t="str">
            <v>EUR</v>
          </cell>
          <cell r="F2764">
            <v>1</v>
          </cell>
        </row>
        <row r="2765">
          <cell r="A2765" t="str">
            <v>DE297R</v>
          </cell>
          <cell r="B2765" t="str">
            <v>OTTURATORE COASSIALE WALLIS DOPPIO</v>
          </cell>
          <cell r="C2765">
            <v>16.399999999999999</v>
          </cell>
          <cell r="D2765">
            <v>16.399999999999999</v>
          </cell>
          <cell r="E2765" t="str">
            <v>EUR</v>
          </cell>
          <cell r="F2765">
            <v>1</v>
          </cell>
        </row>
        <row r="2766">
          <cell r="A2766" t="str">
            <v>DE303R</v>
          </cell>
          <cell r="B2766" t="str">
            <v>OTTURATORE COASSIALE DOPPIO</v>
          </cell>
          <cell r="C2766">
            <v>16.399999999999999</v>
          </cell>
          <cell r="D2766">
            <v>16.399999999999999</v>
          </cell>
          <cell r="E2766" t="str">
            <v>EUR</v>
          </cell>
          <cell r="F2766">
            <v>1</v>
          </cell>
        </row>
        <row r="2767">
          <cell r="A2767" t="str">
            <v>DE305R</v>
          </cell>
          <cell r="B2767" t="str">
            <v>OTTURATORE COASSIALE HOPSON DOPPIO</v>
          </cell>
          <cell r="C2767">
            <v>16.399999999999999</v>
          </cell>
          <cell r="D2767">
            <v>16.399999999999999</v>
          </cell>
          <cell r="E2767" t="str">
            <v>EUR</v>
          </cell>
          <cell r="F2767">
            <v>1</v>
          </cell>
        </row>
        <row r="2768">
          <cell r="A2768" t="str">
            <v>DE306R</v>
          </cell>
          <cell r="B2768" t="str">
            <v>OTTURATORE COASSIALE HOPSON DOPPIO</v>
          </cell>
          <cell r="C2768">
            <v>19.899999999999999</v>
          </cell>
          <cell r="D2768">
            <v>19.899999999999999</v>
          </cell>
          <cell r="E2768" t="str">
            <v>EUR</v>
          </cell>
          <cell r="F2768">
            <v>1</v>
          </cell>
        </row>
        <row r="2769">
          <cell r="A2769" t="str">
            <v>DE307R</v>
          </cell>
          <cell r="B2769" t="str">
            <v>STRUMENTO P.OTTURAZ.FOG.M7</v>
          </cell>
          <cell r="C2769">
            <v>19.399999999999999</v>
          </cell>
          <cell r="D2769">
            <v>19.399999999999999</v>
          </cell>
          <cell r="E2769" t="str">
            <v>EUR</v>
          </cell>
          <cell r="F2769">
            <v>1</v>
          </cell>
        </row>
        <row r="2770">
          <cell r="A2770" t="str">
            <v>DE308R</v>
          </cell>
          <cell r="B2770" t="str">
            <v>STRUMENTO P.OTTURAZ.FOG.C8</v>
          </cell>
          <cell r="C2770">
            <v>19.399999999999999</v>
          </cell>
          <cell r="D2770">
            <v>19.399999999999999</v>
          </cell>
          <cell r="E2770" t="str">
            <v>EUR</v>
          </cell>
          <cell r="F2770">
            <v>1</v>
          </cell>
        </row>
        <row r="2771">
          <cell r="A2771" t="str">
            <v>DE402R</v>
          </cell>
          <cell r="B2771" t="str">
            <v>OTTURATORE A FORMA FINE</v>
          </cell>
          <cell r="C2771">
            <v>19.600000000000001</v>
          </cell>
          <cell r="D2771">
            <v>19.600000000000001</v>
          </cell>
          <cell r="E2771" t="str">
            <v>EUR</v>
          </cell>
          <cell r="F2771">
            <v>1</v>
          </cell>
        </row>
        <row r="2772">
          <cell r="A2772" t="str">
            <v>DE403R</v>
          </cell>
          <cell r="B2772" t="str">
            <v>OTTURATORE A FORMA FINE</v>
          </cell>
          <cell r="C2772">
            <v>19.600000000000001</v>
          </cell>
          <cell r="D2772">
            <v>19.600000000000001</v>
          </cell>
          <cell r="E2772" t="str">
            <v>EUR</v>
          </cell>
          <cell r="F2772">
            <v>1</v>
          </cell>
        </row>
        <row r="2773">
          <cell r="A2773" t="str">
            <v>DE406R</v>
          </cell>
          <cell r="B2773" t="str">
            <v>STRUMENTO P.OTTURAZ.FOG.ZI66C</v>
          </cell>
          <cell r="C2773">
            <v>19.899999999999999</v>
          </cell>
          <cell r="D2773">
            <v>19.899999999999999</v>
          </cell>
          <cell r="E2773" t="str">
            <v>EUR</v>
          </cell>
          <cell r="F2773">
            <v>1</v>
          </cell>
        </row>
        <row r="2774">
          <cell r="A2774" t="str">
            <v>DE408R</v>
          </cell>
          <cell r="B2774" t="str">
            <v>OTTURATORE A FORMA FINE</v>
          </cell>
          <cell r="C2774">
            <v>19.899999999999999</v>
          </cell>
          <cell r="D2774">
            <v>19.899999999999999</v>
          </cell>
          <cell r="E2774" t="str">
            <v>EUR</v>
          </cell>
          <cell r="F2774">
            <v>1</v>
          </cell>
        </row>
        <row r="2775">
          <cell r="A2775" t="str">
            <v>DE414R</v>
          </cell>
          <cell r="B2775" t="str">
            <v>OTTURATORE A FORMA FINE</v>
          </cell>
          <cell r="C2775">
            <v>19.899999999999999</v>
          </cell>
          <cell r="D2775">
            <v>19.899999999999999</v>
          </cell>
          <cell r="E2775" t="str">
            <v>EUR</v>
          </cell>
          <cell r="F2775">
            <v>1</v>
          </cell>
        </row>
        <row r="2776">
          <cell r="A2776" t="str">
            <v>DE417R</v>
          </cell>
          <cell r="B2776" t="str">
            <v>OTTURATORE WHITE NO.3</v>
          </cell>
          <cell r="C2776">
            <v>19.899999999999999</v>
          </cell>
          <cell r="D2776">
            <v>19.899999999999999</v>
          </cell>
          <cell r="E2776" t="str">
            <v>EUR</v>
          </cell>
          <cell r="F2776">
            <v>1</v>
          </cell>
        </row>
        <row r="2777">
          <cell r="A2777" t="str">
            <v>DE419R</v>
          </cell>
          <cell r="B2777" t="str">
            <v>OTTURATORE WHITE NO.1</v>
          </cell>
          <cell r="C2777">
            <v>19.899999999999999</v>
          </cell>
          <cell r="D2777">
            <v>19.899999999999999</v>
          </cell>
          <cell r="E2777" t="str">
            <v>EUR</v>
          </cell>
          <cell r="F2777">
            <v>1</v>
          </cell>
        </row>
        <row r="2778">
          <cell r="A2778" t="str">
            <v>DE420R</v>
          </cell>
          <cell r="B2778" t="str">
            <v>OTTURATORE HEIDEMANN</v>
          </cell>
          <cell r="C2778">
            <v>22.3</v>
          </cell>
          <cell r="D2778">
            <v>22.3</v>
          </cell>
          <cell r="E2778" t="str">
            <v>EUR</v>
          </cell>
          <cell r="F2778">
            <v>1</v>
          </cell>
        </row>
        <row r="2779">
          <cell r="A2779" t="str">
            <v>DE421R</v>
          </cell>
          <cell r="B2779" t="str">
            <v>OTTURATORE HEIDEMANN</v>
          </cell>
          <cell r="C2779">
            <v>22.3</v>
          </cell>
          <cell r="D2779">
            <v>22.3</v>
          </cell>
          <cell r="E2779" t="str">
            <v>EUR</v>
          </cell>
          <cell r="F2779">
            <v>1</v>
          </cell>
        </row>
        <row r="2780">
          <cell r="A2780" t="str">
            <v>DE422R</v>
          </cell>
          <cell r="B2780" t="str">
            <v>OTTURATORE HEIDEMANN</v>
          </cell>
          <cell r="C2780">
            <v>22.3</v>
          </cell>
          <cell r="D2780">
            <v>22.3</v>
          </cell>
          <cell r="E2780" t="str">
            <v>EUR</v>
          </cell>
          <cell r="F2780">
            <v>1</v>
          </cell>
        </row>
        <row r="2781">
          <cell r="A2781" t="str">
            <v>DE424R</v>
          </cell>
          <cell r="B2781" t="str">
            <v>OTTURATORE HOLLENBACH</v>
          </cell>
          <cell r="C2781">
            <v>21.1</v>
          </cell>
          <cell r="D2781">
            <v>21.1</v>
          </cell>
          <cell r="E2781" t="str">
            <v>EUR</v>
          </cell>
          <cell r="F2781">
            <v>1</v>
          </cell>
        </row>
        <row r="2782">
          <cell r="A2782" t="str">
            <v>DE425R</v>
          </cell>
          <cell r="B2782" t="str">
            <v>OTTURATORE WARD NO.1</v>
          </cell>
          <cell r="C2782">
            <v>21.1</v>
          </cell>
          <cell r="D2782">
            <v>21.1</v>
          </cell>
          <cell r="E2782" t="str">
            <v>EUR</v>
          </cell>
          <cell r="F2782">
            <v>1</v>
          </cell>
        </row>
        <row r="2783">
          <cell r="A2783" t="str">
            <v>DE426R</v>
          </cell>
          <cell r="B2783" t="str">
            <v>OTTURATORE WARD NO.2</v>
          </cell>
          <cell r="C2783">
            <v>21.1</v>
          </cell>
          <cell r="D2783">
            <v>21.1</v>
          </cell>
          <cell r="E2783" t="str">
            <v>EUR</v>
          </cell>
          <cell r="F2783">
            <v>1</v>
          </cell>
        </row>
        <row r="2784">
          <cell r="A2784" t="str">
            <v>DE427R</v>
          </cell>
          <cell r="B2784" t="str">
            <v>STRUMENTO P.OTTURAZ.HOLLENBACK 1/2 L7</v>
          </cell>
          <cell r="C2784">
            <v>21.1</v>
          </cell>
          <cell r="D2784">
            <v>21.1</v>
          </cell>
          <cell r="E2784" t="str">
            <v>EUR</v>
          </cell>
          <cell r="F2784">
            <v>1</v>
          </cell>
        </row>
        <row r="2785">
          <cell r="A2785" t="str">
            <v>DE431R</v>
          </cell>
          <cell r="B2785" t="str">
            <v>OTTURATORE LINSEMANN-FOSTER FLAGG</v>
          </cell>
          <cell r="C2785">
            <v>22.3</v>
          </cell>
          <cell r="D2785">
            <v>22.3</v>
          </cell>
          <cell r="E2785" t="str">
            <v>EUR</v>
          </cell>
          <cell r="F2785">
            <v>1</v>
          </cell>
        </row>
        <row r="2786">
          <cell r="A2786" t="str">
            <v>DE440R</v>
          </cell>
          <cell r="B2786" t="str">
            <v>ZAFFATORE SFER./SPATOLA P.MICROENDOD.</v>
          </cell>
          <cell r="C2786">
            <v>38.4</v>
          </cell>
          <cell r="D2786">
            <v>38.4</v>
          </cell>
          <cell r="E2786" t="str">
            <v>EUR</v>
          </cell>
          <cell r="F2786">
            <v>1</v>
          </cell>
        </row>
        <row r="2787">
          <cell r="A2787" t="str">
            <v>DE442R</v>
          </cell>
          <cell r="B2787" t="str">
            <v>ZAFFATORE OVALE P.MICROENDODONTIA</v>
          </cell>
          <cell r="C2787">
            <v>38.4</v>
          </cell>
          <cell r="D2787">
            <v>38.4</v>
          </cell>
          <cell r="E2787" t="str">
            <v>EUR</v>
          </cell>
          <cell r="F2787">
            <v>1</v>
          </cell>
        </row>
        <row r="2788">
          <cell r="A2788" t="str">
            <v>DE443R</v>
          </cell>
          <cell r="B2788" t="str">
            <v>ZAFFATORE ROTONDO P.MICROENDODONTIA</v>
          </cell>
          <cell r="C2788">
            <v>38.4</v>
          </cell>
          <cell r="D2788">
            <v>38.4</v>
          </cell>
          <cell r="E2788" t="str">
            <v>EUR</v>
          </cell>
          <cell r="F2788">
            <v>1</v>
          </cell>
        </row>
        <row r="2789">
          <cell r="A2789" t="str">
            <v>DE444R</v>
          </cell>
          <cell r="B2789" t="str">
            <v>ZAFFATORE ROTONDO ANGOL.90°P.MICROEND.</v>
          </cell>
          <cell r="C2789">
            <v>38.4</v>
          </cell>
          <cell r="D2789">
            <v>38.4</v>
          </cell>
          <cell r="E2789" t="str">
            <v>EUR</v>
          </cell>
          <cell r="F2789">
            <v>1</v>
          </cell>
        </row>
        <row r="2790">
          <cell r="A2790" t="str">
            <v>DE445R</v>
          </cell>
          <cell r="B2790" t="str">
            <v>PRESSORE TONDO PER MICRO ENDODONZIA</v>
          </cell>
          <cell r="C2790">
            <v>38.4</v>
          </cell>
          <cell r="D2790">
            <v>38.4</v>
          </cell>
          <cell r="E2790" t="str">
            <v>EUR</v>
          </cell>
          <cell r="F2790">
            <v>1</v>
          </cell>
        </row>
        <row r="2791">
          <cell r="A2791" t="str">
            <v>DE602R</v>
          </cell>
          <cell r="B2791" t="str">
            <v>OTTURATORE PER AMALGAMA BLACK</v>
          </cell>
          <cell r="C2791">
            <v>13.2</v>
          </cell>
          <cell r="D2791">
            <v>13.2</v>
          </cell>
          <cell r="E2791" t="str">
            <v>EUR</v>
          </cell>
          <cell r="F2791">
            <v>1</v>
          </cell>
        </row>
        <row r="2792">
          <cell r="A2792" t="str">
            <v>DE621R</v>
          </cell>
          <cell r="B2792" t="str">
            <v>OTTURATORE PER AMALGAMA BLACK</v>
          </cell>
          <cell r="C2792">
            <v>16.399999999999999</v>
          </cell>
          <cell r="D2792">
            <v>16.399999999999999</v>
          </cell>
          <cell r="E2792" t="str">
            <v>EUR</v>
          </cell>
          <cell r="F2792">
            <v>1</v>
          </cell>
        </row>
        <row r="2793">
          <cell r="A2793" t="str">
            <v>DE622R</v>
          </cell>
          <cell r="B2793" t="str">
            <v>OTTURATORE PER AMALGAMA BLACK</v>
          </cell>
          <cell r="C2793">
            <v>16.399999999999999</v>
          </cell>
          <cell r="D2793">
            <v>16.399999999999999</v>
          </cell>
          <cell r="E2793" t="str">
            <v>EUR</v>
          </cell>
          <cell r="F2793">
            <v>1</v>
          </cell>
        </row>
        <row r="2794">
          <cell r="A2794" t="str">
            <v>DE631R</v>
          </cell>
          <cell r="B2794" t="str">
            <v>OTTURATORE PER AMALGAMA BLACK</v>
          </cell>
          <cell r="C2794">
            <v>16.399999999999999</v>
          </cell>
          <cell r="D2794">
            <v>16.399999999999999</v>
          </cell>
          <cell r="E2794" t="str">
            <v>EUR</v>
          </cell>
          <cell r="F2794">
            <v>1</v>
          </cell>
        </row>
        <row r="2795">
          <cell r="A2795" t="str">
            <v>DE671R</v>
          </cell>
          <cell r="B2795" t="str">
            <v>STRUMENTO P.OTTURAZ.HOLLENBACK FOG.1</v>
          </cell>
          <cell r="C2795">
            <v>17.3</v>
          </cell>
          <cell r="D2795">
            <v>17.3</v>
          </cell>
          <cell r="E2795" t="str">
            <v>EUR</v>
          </cell>
          <cell r="F2795">
            <v>1</v>
          </cell>
        </row>
        <row r="2796">
          <cell r="A2796" t="str">
            <v>DE672R</v>
          </cell>
          <cell r="B2796" t="str">
            <v>STRUMENTO P.OTTURAZ.HOLLENBACK #2</v>
          </cell>
          <cell r="C2796">
            <v>17.3</v>
          </cell>
          <cell r="D2796">
            <v>17.3</v>
          </cell>
          <cell r="E2796" t="str">
            <v>EUR</v>
          </cell>
          <cell r="F2796">
            <v>1</v>
          </cell>
        </row>
        <row r="2797">
          <cell r="A2797" t="str">
            <v>DE673R</v>
          </cell>
          <cell r="B2797" t="str">
            <v>STRUMENTO P.OTTURAZ.HOLLENBACK #3</v>
          </cell>
          <cell r="C2797">
            <v>17.3</v>
          </cell>
          <cell r="D2797">
            <v>17.3</v>
          </cell>
          <cell r="E2797" t="str">
            <v>EUR</v>
          </cell>
          <cell r="F2797">
            <v>1</v>
          </cell>
        </row>
        <row r="2798">
          <cell r="A2798" t="str">
            <v>DE676R</v>
          </cell>
          <cell r="B2798" t="str">
            <v>STRUMENTO P.OTTURAZ.HOLLENBACK #6</v>
          </cell>
          <cell r="C2798">
            <v>17.3</v>
          </cell>
          <cell r="D2798">
            <v>17.3</v>
          </cell>
          <cell r="E2798" t="str">
            <v>EUR</v>
          </cell>
          <cell r="F2798">
            <v>1</v>
          </cell>
        </row>
        <row r="2799">
          <cell r="A2799" t="str">
            <v>DF021R</v>
          </cell>
          <cell r="B2799" t="str">
            <v>OTTURATORE DOPPIO NO.21</v>
          </cell>
          <cell r="C2799">
            <v>19.8</v>
          </cell>
          <cell r="D2799">
            <v>19.8</v>
          </cell>
          <cell r="E2799" t="str">
            <v>EUR</v>
          </cell>
          <cell r="F2799">
            <v>1</v>
          </cell>
        </row>
        <row r="2800">
          <cell r="A2800" t="str">
            <v>DF022R</v>
          </cell>
          <cell r="B2800" t="str">
            <v>OTTURATORE DOPPIO NO.21B</v>
          </cell>
          <cell r="C2800">
            <v>19.8</v>
          </cell>
          <cell r="D2800">
            <v>19.8</v>
          </cell>
          <cell r="E2800" t="str">
            <v>EUR</v>
          </cell>
          <cell r="F2800">
            <v>1</v>
          </cell>
        </row>
        <row r="2801">
          <cell r="A2801" t="str">
            <v>DF028R</v>
          </cell>
          <cell r="B2801" t="str">
            <v>PULITORE WHITE #28</v>
          </cell>
          <cell r="C2801">
            <v>16.7</v>
          </cell>
          <cell r="D2801">
            <v>16.7</v>
          </cell>
          <cell r="E2801" t="str">
            <v>EUR</v>
          </cell>
          <cell r="F2801">
            <v>1</v>
          </cell>
        </row>
        <row r="2802">
          <cell r="A2802" t="str">
            <v>DF029R</v>
          </cell>
          <cell r="B2802" t="str">
            <v>MODELLATORE #29</v>
          </cell>
          <cell r="C2802">
            <v>16.7</v>
          </cell>
          <cell r="D2802">
            <v>16.7</v>
          </cell>
          <cell r="E2802" t="str">
            <v>EUR</v>
          </cell>
          <cell r="F2802">
            <v>1</v>
          </cell>
        </row>
        <row r="2803">
          <cell r="A2803" t="str">
            <v>DF032R</v>
          </cell>
          <cell r="B2803" t="str">
            <v>MODELLATORE #32</v>
          </cell>
          <cell r="C2803">
            <v>24.2</v>
          </cell>
          <cell r="D2803">
            <v>24.2</v>
          </cell>
          <cell r="E2803" t="str">
            <v>EUR</v>
          </cell>
          <cell r="F2803">
            <v>1</v>
          </cell>
        </row>
        <row r="2804">
          <cell r="A2804" t="str">
            <v>DF033R</v>
          </cell>
          <cell r="B2804" t="str">
            <v>PULITORE WHITE #33</v>
          </cell>
          <cell r="C2804">
            <v>24.2</v>
          </cell>
          <cell r="D2804">
            <v>24.2</v>
          </cell>
          <cell r="E2804" t="str">
            <v>EUR</v>
          </cell>
          <cell r="F2804">
            <v>1</v>
          </cell>
        </row>
        <row r="2805">
          <cell r="A2805" t="str">
            <v>DF055R</v>
          </cell>
          <cell r="B2805" t="str">
            <v>MODELLATORE FRAHM</v>
          </cell>
          <cell r="C2805">
            <v>30.2</v>
          </cell>
          <cell r="D2805">
            <v>30.2</v>
          </cell>
          <cell r="E2805" t="str">
            <v>EUR</v>
          </cell>
          <cell r="F2805">
            <v>1</v>
          </cell>
        </row>
        <row r="2806">
          <cell r="A2806" t="str">
            <v>DF056R</v>
          </cell>
          <cell r="B2806" t="str">
            <v>MODELLATORE FRAHM</v>
          </cell>
          <cell r="C2806">
            <v>30.2</v>
          </cell>
          <cell r="D2806">
            <v>30.2</v>
          </cell>
          <cell r="E2806" t="str">
            <v>EUR</v>
          </cell>
          <cell r="F2806">
            <v>1</v>
          </cell>
        </row>
        <row r="2807">
          <cell r="A2807" t="str">
            <v>DF060R</v>
          </cell>
          <cell r="B2807" t="str">
            <v>STRUM.D.INTAGL.AMALGAM.CONTROANG.DP.PU.</v>
          </cell>
          <cell r="C2807">
            <v>23</v>
          </cell>
          <cell r="D2807">
            <v>23</v>
          </cell>
          <cell r="E2807" t="str">
            <v>EUR</v>
          </cell>
          <cell r="F2807">
            <v>1</v>
          </cell>
        </row>
        <row r="2808">
          <cell r="A2808" t="str">
            <v>DF061R</v>
          </cell>
          <cell r="B2808" t="str">
            <v>STRUMENTO P.BRUNIRE AMALGAMA DOPP.PUNTE</v>
          </cell>
          <cell r="C2808">
            <v>23</v>
          </cell>
          <cell r="D2808">
            <v>23</v>
          </cell>
          <cell r="E2808" t="str">
            <v>EUR</v>
          </cell>
          <cell r="F2808">
            <v>1</v>
          </cell>
        </row>
        <row r="2809">
          <cell r="A2809" t="str">
            <v>DF066R</v>
          </cell>
          <cell r="B2809" t="str">
            <v>TAMPONATORE P CEMENTO BUECHS DOPPIO</v>
          </cell>
          <cell r="C2809">
            <v>23</v>
          </cell>
          <cell r="D2809">
            <v>23</v>
          </cell>
          <cell r="E2809" t="str">
            <v>EUR</v>
          </cell>
          <cell r="F2809">
            <v>1</v>
          </cell>
        </row>
        <row r="2810">
          <cell r="A2810" t="str">
            <v>DF077R</v>
          </cell>
          <cell r="B2810" t="str">
            <v>STRUM.PER MODELLARE COMPOSITO NO.1</v>
          </cell>
          <cell r="C2810">
            <v>29.2</v>
          </cell>
          <cell r="D2810">
            <v>29.2</v>
          </cell>
          <cell r="E2810" t="str">
            <v>EUR</v>
          </cell>
          <cell r="F2810">
            <v>1</v>
          </cell>
        </row>
        <row r="2811">
          <cell r="A2811" t="str">
            <v>DF078R</v>
          </cell>
          <cell r="B2811" t="str">
            <v>STRUM.PER MODELLARE COMPOSIO NO.2</v>
          </cell>
          <cell r="C2811">
            <v>29.2</v>
          </cell>
          <cell r="D2811">
            <v>29.2</v>
          </cell>
          <cell r="E2811" t="str">
            <v>EUR</v>
          </cell>
          <cell r="F2811">
            <v>1</v>
          </cell>
        </row>
        <row r="2812">
          <cell r="A2812" t="str">
            <v>DF079R</v>
          </cell>
          <cell r="B2812" t="str">
            <v>STRUM.PER MODELLARE COMPOSITO NO.3</v>
          </cell>
          <cell r="C2812">
            <v>29.2</v>
          </cell>
          <cell r="D2812">
            <v>29.2</v>
          </cell>
          <cell r="E2812" t="str">
            <v>EUR</v>
          </cell>
          <cell r="F2812">
            <v>1</v>
          </cell>
        </row>
        <row r="2813">
          <cell r="A2813" t="str">
            <v>DF080R</v>
          </cell>
          <cell r="B2813" t="str">
            <v>STRUM.PER MODELLARE COMPOSITO NO.21</v>
          </cell>
          <cell r="C2813">
            <v>29.2</v>
          </cell>
          <cell r="D2813">
            <v>29.2</v>
          </cell>
          <cell r="E2813" t="str">
            <v>EUR</v>
          </cell>
          <cell r="F2813">
            <v>1</v>
          </cell>
        </row>
        <row r="2814">
          <cell r="A2814" t="str">
            <v>DF081R</v>
          </cell>
          <cell r="B2814" t="str">
            <v>STRUM.PER MODELLARE COMPOSITO NO.21B</v>
          </cell>
          <cell r="C2814">
            <v>29.2</v>
          </cell>
          <cell r="D2814">
            <v>29.2</v>
          </cell>
          <cell r="E2814" t="str">
            <v>EUR</v>
          </cell>
          <cell r="F2814">
            <v>1</v>
          </cell>
        </row>
        <row r="2815">
          <cell r="A2815" t="str">
            <v>DF082R</v>
          </cell>
          <cell r="B2815" t="str">
            <v>STRUM.PER RIMUOVERE COMPOS.IN ECCESSO</v>
          </cell>
          <cell r="C2815">
            <v>29.2</v>
          </cell>
          <cell r="D2815">
            <v>29.2</v>
          </cell>
          <cell r="E2815" t="str">
            <v>EUR</v>
          </cell>
          <cell r="F2815">
            <v>1</v>
          </cell>
        </row>
        <row r="2816">
          <cell r="A2816" t="str">
            <v>DF083R</v>
          </cell>
          <cell r="B2816" t="str">
            <v>STRUM.PER ADAT.COMP.A BORDO CAVITA</v>
          </cell>
          <cell r="C2816">
            <v>29.2</v>
          </cell>
          <cell r="D2816">
            <v>29.2</v>
          </cell>
          <cell r="E2816" t="str">
            <v>EUR</v>
          </cell>
          <cell r="F2816">
            <v>1</v>
          </cell>
        </row>
        <row r="2817">
          <cell r="A2817" t="str">
            <v>DF084R</v>
          </cell>
          <cell r="B2817" t="str">
            <v>CONDENS.PIATTI PER APPLIC.COMP.IN CAVITA</v>
          </cell>
          <cell r="C2817">
            <v>29.2</v>
          </cell>
          <cell r="D2817">
            <v>29.2</v>
          </cell>
          <cell r="E2817" t="str">
            <v>EUR</v>
          </cell>
          <cell r="F2817">
            <v>1</v>
          </cell>
        </row>
        <row r="2818">
          <cell r="A2818" t="str">
            <v>DF085R</v>
          </cell>
          <cell r="B2818" t="str">
            <v>CONDENS.PIATTI PER APPLIC.COMP.IN CAVITA</v>
          </cell>
          <cell r="C2818">
            <v>29.2</v>
          </cell>
          <cell r="D2818">
            <v>29.2</v>
          </cell>
          <cell r="E2818" t="str">
            <v>EUR</v>
          </cell>
          <cell r="F2818">
            <v>1</v>
          </cell>
        </row>
        <row r="2819">
          <cell r="A2819" t="str">
            <v>DF086R</v>
          </cell>
          <cell r="B2819" t="str">
            <v>SPATOLA HEIDMANN PER APPL.COMP.IN CAVITA</v>
          </cell>
          <cell r="C2819">
            <v>29.2</v>
          </cell>
          <cell r="D2819">
            <v>29.2</v>
          </cell>
          <cell r="E2819" t="str">
            <v>EUR</v>
          </cell>
          <cell r="F2819">
            <v>1</v>
          </cell>
        </row>
        <row r="2820">
          <cell r="A2820" t="str">
            <v>DF088R</v>
          </cell>
          <cell r="B2820" t="str">
            <v>ZAFFATORE SFERICO COMPOSITO</v>
          </cell>
          <cell r="C2820">
            <v>29.2</v>
          </cell>
          <cell r="D2820">
            <v>29.2</v>
          </cell>
          <cell r="E2820" t="str">
            <v>EUR</v>
          </cell>
          <cell r="F2820">
            <v>1</v>
          </cell>
        </row>
        <row r="2821">
          <cell r="A2821" t="str">
            <v>DF090R</v>
          </cell>
          <cell r="B2821" t="str">
            <v>STRUMENTO PER ASPORTARE AMALGAMA</v>
          </cell>
          <cell r="C2821">
            <v>20</v>
          </cell>
          <cell r="D2821">
            <v>20</v>
          </cell>
          <cell r="E2821" t="str">
            <v>EUR</v>
          </cell>
          <cell r="F2821">
            <v>1</v>
          </cell>
        </row>
        <row r="2822">
          <cell r="A2822" t="str">
            <v>DF112R</v>
          </cell>
          <cell r="B2822" t="str">
            <v>MARTELLO CAPO-D22,5MM 165MM</v>
          </cell>
          <cell r="C2822">
            <v>95.2</v>
          </cell>
          <cell r="D2822">
            <v>95.2</v>
          </cell>
          <cell r="E2822" t="str">
            <v>EUR</v>
          </cell>
          <cell r="F2822">
            <v>1</v>
          </cell>
        </row>
        <row r="2823">
          <cell r="A2823" t="str">
            <v>DF114R</v>
          </cell>
          <cell r="B2823" t="str">
            <v>MARTELLO 218GR.CAPO-D25MM 190MM</v>
          </cell>
          <cell r="C2823">
            <v>111</v>
          </cell>
          <cell r="D2823">
            <v>111</v>
          </cell>
          <cell r="E2823" t="str">
            <v>EUR</v>
          </cell>
          <cell r="F2823">
            <v>1</v>
          </cell>
        </row>
        <row r="2824">
          <cell r="A2824" t="str">
            <v>DF121</v>
          </cell>
          <cell r="B2824" t="str">
            <v>PIASTRA VETRO PER CEMENTO 130X80MM</v>
          </cell>
          <cell r="C2824">
            <v>10.5</v>
          </cell>
          <cell r="D2824">
            <v>10.5</v>
          </cell>
          <cell r="E2824" t="str">
            <v>EUR</v>
          </cell>
          <cell r="F2824">
            <v>1</v>
          </cell>
        </row>
        <row r="2825">
          <cell r="A2825" t="str">
            <v>DF138R</v>
          </cell>
          <cell r="B2825" t="str">
            <v>SPATOLA PER CEMENTO SEMPLICE</v>
          </cell>
          <cell r="C2825">
            <v>16.399999999999999</v>
          </cell>
          <cell r="D2825">
            <v>16.399999999999999</v>
          </cell>
          <cell r="E2825" t="str">
            <v>EUR</v>
          </cell>
          <cell r="F2825">
            <v>1</v>
          </cell>
        </row>
        <row r="2826">
          <cell r="A2826" t="str">
            <v>DF150R</v>
          </cell>
          <cell r="B2826" t="str">
            <v>SPATOLA PER CEMENTO DOPPIA</v>
          </cell>
          <cell r="C2826">
            <v>23.6</v>
          </cell>
          <cell r="D2826">
            <v>23.6</v>
          </cell>
          <cell r="E2826" t="str">
            <v>EUR</v>
          </cell>
          <cell r="F2826">
            <v>1</v>
          </cell>
        </row>
        <row r="2827">
          <cell r="A2827" t="str">
            <v>DF153R</v>
          </cell>
          <cell r="B2827" t="str">
            <v>SPATOLA PER CEMENTO DOPPIA</v>
          </cell>
          <cell r="C2827">
            <v>23.6</v>
          </cell>
          <cell r="D2827">
            <v>23.6</v>
          </cell>
          <cell r="E2827" t="str">
            <v>EUR</v>
          </cell>
          <cell r="F2827">
            <v>1</v>
          </cell>
        </row>
        <row r="2828">
          <cell r="A2828" t="str">
            <v>DF161R</v>
          </cell>
          <cell r="B2828" t="str">
            <v>SPATOLA PER CEMENTO DOPPIA</v>
          </cell>
          <cell r="C2828">
            <v>23.6</v>
          </cell>
          <cell r="D2828">
            <v>23.6</v>
          </cell>
          <cell r="E2828" t="str">
            <v>EUR</v>
          </cell>
          <cell r="F2828">
            <v>1</v>
          </cell>
        </row>
        <row r="2829">
          <cell r="A2829" t="str">
            <v>DF163R</v>
          </cell>
          <cell r="B2829" t="str">
            <v>SPATOLA PER CEMENTO DOPPIA</v>
          </cell>
          <cell r="C2829">
            <v>23.6</v>
          </cell>
          <cell r="D2829">
            <v>23.6</v>
          </cell>
          <cell r="E2829" t="str">
            <v>EUR</v>
          </cell>
          <cell r="F2829">
            <v>1</v>
          </cell>
        </row>
        <row r="2830">
          <cell r="A2830" t="str">
            <v>DF165R</v>
          </cell>
          <cell r="B2830" t="str">
            <v>SPATOLA PER CEMENTO DOPPIA</v>
          </cell>
          <cell r="C2830">
            <v>23.6</v>
          </cell>
          <cell r="D2830">
            <v>23.6</v>
          </cell>
          <cell r="E2830" t="str">
            <v>EUR</v>
          </cell>
          <cell r="F2830">
            <v>1</v>
          </cell>
        </row>
        <row r="2831">
          <cell r="A2831" t="str">
            <v>DF250R</v>
          </cell>
          <cell r="B2831" t="str">
            <v>STRUM.MODELL.SEC.WESTCOTT C.IMP.ERGONOM.</v>
          </cell>
          <cell r="C2831">
            <v>27.5</v>
          </cell>
          <cell r="D2831">
            <v>27.5</v>
          </cell>
          <cell r="E2831" t="str">
            <v>EUR</v>
          </cell>
          <cell r="F2831">
            <v>1</v>
          </cell>
        </row>
        <row r="2832">
          <cell r="A2832" t="str">
            <v>DF251R</v>
          </cell>
          <cell r="B2832" t="str">
            <v>STRUM.MODELL.SEC.WESTCOTT C.IMP.ERGONOM.</v>
          </cell>
          <cell r="C2832">
            <v>27.5</v>
          </cell>
          <cell r="D2832">
            <v>27.5</v>
          </cell>
          <cell r="E2832" t="str">
            <v>EUR</v>
          </cell>
          <cell r="F2832">
            <v>1</v>
          </cell>
        </row>
        <row r="2833">
          <cell r="A2833" t="str">
            <v>DF253R</v>
          </cell>
          <cell r="B2833" t="str">
            <v>STRUMENTO MODELLATORE C.IMP.ERGON.VERDE</v>
          </cell>
          <cell r="C2833">
            <v>38.799999999999997</v>
          </cell>
          <cell r="D2833">
            <v>38.799999999999997</v>
          </cell>
          <cell r="E2833" t="str">
            <v>EUR</v>
          </cell>
          <cell r="F2833">
            <v>1</v>
          </cell>
        </row>
        <row r="2834">
          <cell r="A2834" t="str">
            <v>DF256R</v>
          </cell>
          <cell r="B2834" t="str">
            <v>COMPOSITE STRUM.MODELL.PER C.IMP.ERGON.</v>
          </cell>
          <cell r="C2834">
            <v>32.200000000000003</v>
          </cell>
          <cell r="D2834">
            <v>32.200000000000003</v>
          </cell>
          <cell r="E2834" t="str">
            <v>EUR</v>
          </cell>
          <cell r="F2834">
            <v>1</v>
          </cell>
        </row>
        <row r="2835">
          <cell r="A2835" t="str">
            <v>DF257R</v>
          </cell>
          <cell r="B2835" t="str">
            <v>COMPOSITE STRUM.MODELL.PER C.IMP.ERGON.</v>
          </cell>
          <cell r="C2835">
            <v>32.200000000000003</v>
          </cell>
          <cell r="D2835">
            <v>32.200000000000003</v>
          </cell>
          <cell r="E2835" t="str">
            <v>EUR</v>
          </cell>
          <cell r="F2835">
            <v>1</v>
          </cell>
        </row>
        <row r="2836">
          <cell r="A2836" t="str">
            <v>DF258R</v>
          </cell>
          <cell r="B2836" t="str">
            <v>COMPOSITE STRUM.PER INTAGLI C.IMP.ERGON</v>
          </cell>
          <cell r="C2836">
            <v>32.200000000000003</v>
          </cell>
          <cell r="D2836">
            <v>32.200000000000003</v>
          </cell>
          <cell r="E2836" t="str">
            <v>EUR</v>
          </cell>
          <cell r="F2836">
            <v>1</v>
          </cell>
        </row>
        <row r="2837">
          <cell r="A2837" t="str">
            <v>DF259R</v>
          </cell>
          <cell r="B2837" t="str">
            <v>COMPOSITE STRUM.PER BRUNITURA IMP.ERGO</v>
          </cell>
          <cell r="C2837">
            <v>32.200000000000003</v>
          </cell>
          <cell r="D2837">
            <v>32.200000000000003</v>
          </cell>
          <cell r="E2837" t="str">
            <v>EUR</v>
          </cell>
          <cell r="F2837">
            <v>1</v>
          </cell>
        </row>
        <row r="2838">
          <cell r="A2838" t="str">
            <v>DF260R</v>
          </cell>
          <cell r="B2838" t="str">
            <v>ZAFFATORE PIATTO COMPOSITE IMP.ERGON.BLU</v>
          </cell>
          <cell r="C2838">
            <v>32.200000000000003</v>
          </cell>
          <cell r="D2838">
            <v>32.200000000000003</v>
          </cell>
          <cell r="E2838" t="str">
            <v>EUR</v>
          </cell>
          <cell r="F2838">
            <v>1</v>
          </cell>
        </row>
        <row r="2839">
          <cell r="A2839" t="str">
            <v>DF261R</v>
          </cell>
          <cell r="B2839" t="str">
            <v>ZAFFATORE PIATTO COMPOSITE IMP.ERGON.BLU</v>
          </cell>
          <cell r="C2839">
            <v>32.200000000000003</v>
          </cell>
          <cell r="D2839">
            <v>32.200000000000003</v>
          </cell>
          <cell r="E2839" t="str">
            <v>EUR</v>
          </cell>
          <cell r="F2839">
            <v>1</v>
          </cell>
        </row>
        <row r="2840">
          <cell r="A2840" t="str">
            <v>DF262R</v>
          </cell>
          <cell r="B2840" t="str">
            <v>ZAFFATORE SFERICO COMPOSITE C.IMP.ERGON.</v>
          </cell>
          <cell r="C2840">
            <v>32.200000000000003</v>
          </cell>
          <cell r="D2840">
            <v>32.200000000000003</v>
          </cell>
          <cell r="E2840" t="str">
            <v>EUR</v>
          </cell>
          <cell r="F2840">
            <v>1</v>
          </cell>
        </row>
        <row r="2841">
          <cell r="A2841" t="str">
            <v>DF263R</v>
          </cell>
          <cell r="B2841" t="str">
            <v>ZAFFATORE SFERICO COMPOSITE C.IMP.ERGON.</v>
          </cell>
          <cell r="C2841">
            <v>32.200000000000003</v>
          </cell>
          <cell r="D2841">
            <v>32.200000000000003</v>
          </cell>
          <cell r="E2841" t="str">
            <v>EUR</v>
          </cell>
          <cell r="F2841">
            <v>1</v>
          </cell>
        </row>
        <row r="2842">
          <cell r="A2842" t="str">
            <v>DF270R</v>
          </cell>
          <cell r="B2842" t="str">
            <v>SPATOLA HEIDEMANN COMPOSITE IMP.ERGONOM.</v>
          </cell>
          <cell r="C2842">
            <v>32.200000000000003</v>
          </cell>
          <cell r="D2842">
            <v>32.200000000000003</v>
          </cell>
          <cell r="E2842" t="str">
            <v>EUR</v>
          </cell>
          <cell r="F2842">
            <v>1</v>
          </cell>
        </row>
        <row r="2843">
          <cell r="A2843" t="str">
            <v>DF346R</v>
          </cell>
          <cell r="B2843" t="str">
            <v>PORTA-MATRICI PER NASTRI FINO A 5MM</v>
          </cell>
          <cell r="C2843">
            <v>31.6</v>
          </cell>
          <cell r="D2843">
            <v>31.6</v>
          </cell>
          <cell r="E2843" t="str">
            <v>EUR</v>
          </cell>
          <cell r="F2843">
            <v>1</v>
          </cell>
        </row>
        <row r="2844">
          <cell r="A2844" t="str">
            <v>DF348R</v>
          </cell>
          <cell r="B2844" t="str">
            <v>PORTA-MATRICI PER NASTRI FINO A 7MM</v>
          </cell>
          <cell r="C2844">
            <v>31.6</v>
          </cell>
          <cell r="D2844">
            <v>31.6</v>
          </cell>
          <cell r="E2844" t="str">
            <v>EUR</v>
          </cell>
          <cell r="F2844">
            <v>1</v>
          </cell>
        </row>
        <row r="2845">
          <cell r="A2845" t="str">
            <v>DF350R</v>
          </cell>
          <cell r="B2845" t="str">
            <v>PORTA-MATRICI NYSTROEM 6MM</v>
          </cell>
          <cell r="C2845">
            <v>37.4</v>
          </cell>
          <cell r="D2845">
            <v>37.4</v>
          </cell>
          <cell r="E2845" t="str">
            <v>EUR</v>
          </cell>
          <cell r="F2845">
            <v>1</v>
          </cell>
        </row>
        <row r="2846">
          <cell r="A2846" t="str">
            <v>DF351R</v>
          </cell>
          <cell r="B2846" t="str">
            <v>PORTA-MATRICI NYSTROEM 6MM</v>
          </cell>
          <cell r="C2846">
            <v>37.4</v>
          </cell>
          <cell r="D2846">
            <v>37.4</v>
          </cell>
          <cell r="E2846" t="str">
            <v>EUR</v>
          </cell>
          <cell r="F2846">
            <v>1</v>
          </cell>
        </row>
        <row r="2847">
          <cell r="A2847" t="str">
            <v>DF354R</v>
          </cell>
          <cell r="B2847" t="str">
            <v>PORTA-MATRICI P.MATRICI FINO A 6MM LARG.</v>
          </cell>
          <cell r="C2847">
            <v>31.6</v>
          </cell>
          <cell r="D2847">
            <v>31.6</v>
          </cell>
          <cell r="E2847" t="str">
            <v>EUR</v>
          </cell>
          <cell r="F2847">
            <v>1</v>
          </cell>
        </row>
        <row r="2848">
          <cell r="A2848" t="str">
            <v>DF355R</v>
          </cell>
          <cell r="B2848" t="str">
            <v>PORTAMATRICE MODELLO UNIVERSALE</v>
          </cell>
          <cell r="C2848">
            <v>38.1</v>
          </cell>
          <cell r="D2848">
            <v>38.1</v>
          </cell>
          <cell r="E2848" t="str">
            <v>EUR</v>
          </cell>
          <cell r="F2848">
            <v>1</v>
          </cell>
        </row>
        <row r="2849">
          <cell r="A2849" t="str">
            <v>DF358R</v>
          </cell>
          <cell r="B2849" t="str">
            <v>TENDIMATRICI TOFFLEMIRE JUN.ARROT.</v>
          </cell>
          <cell r="C2849">
            <v>38.1</v>
          </cell>
          <cell r="D2849">
            <v>38.1</v>
          </cell>
          <cell r="E2849" t="str">
            <v>EUR</v>
          </cell>
          <cell r="F2849">
            <v>1</v>
          </cell>
        </row>
        <row r="2850">
          <cell r="A2850" t="str">
            <v>DF385R</v>
          </cell>
          <cell r="B2850" t="str">
            <v>MOLLA P.PERNO P.PINZA KOFFERDAM DF392</v>
          </cell>
          <cell r="C2850">
            <v>1.7</v>
          </cell>
          <cell r="D2850">
            <v>1.7</v>
          </cell>
          <cell r="E2850" t="str">
            <v>EUR</v>
          </cell>
          <cell r="F2850">
            <v>1</v>
          </cell>
        </row>
        <row r="2851">
          <cell r="A2851" t="str">
            <v>DF388R</v>
          </cell>
          <cell r="B2851" t="str">
            <v>PERNO CON VITE PER DF392</v>
          </cell>
          <cell r="C2851">
            <v>5.0999999999999996</v>
          </cell>
          <cell r="D2851">
            <v>5.0999999999999996</v>
          </cell>
          <cell r="E2851" t="str">
            <v>EUR</v>
          </cell>
          <cell r="F2851">
            <v>1</v>
          </cell>
        </row>
        <row r="2852">
          <cell r="A2852" t="str">
            <v>DF392R</v>
          </cell>
          <cell r="B2852" t="str">
            <v>PINZA PERFORATR.KOFFERDAM IVORY</v>
          </cell>
          <cell r="C2852">
            <v>135.30000000000001</v>
          </cell>
          <cell r="D2852">
            <v>135.30000000000001</v>
          </cell>
          <cell r="E2852" t="str">
            <v>EUR</v>
          </cell>
          <cell r="F2852">
            <v>1</v>
          </cell>
        </row>
        <row r="2853">
          <cell r="A2853" t="str">
            <v>DF397R</v>
          </cell>
          <cell r="B2853" t="str">
            <v>DISCO PERFORATO P.PINZA KOFFERDAM DF401R</v>
          </cell>
          <cell r="C2853">
            <v>25.22</v>
          </cell>
          <cell r="D2853">
            <v>25.22</v>
          </cell>
          <cell r="E2853" t="str">
            <v>EUR</v>
          </cell>
          <cell r="F2853">
            <v>1</v>
          </cell>
        </row>
        <row r="2854">
          <cell r="A2854" t="str">
            <v>DF398R</v>
          </cell>
          <cell r="B2854" t="str">
            <v>PERNO SOLO P.DF401R</v>
          </cell>
          <cell r="C2854">
            <v>5.0999999999999996</v>
          </cell>
          <cell r="D2854">
            <v>5.0999999999999996</v>
          </cell>
          <cell r="E2854" t="str">
            <v>EUR</v>
          </cell>
          <cell r="F2854">
            <v>1</v>
          </cell>
        </row>
        <row r="2855">
          <cell r="A2855" t="str">
            <v>DF401201</v>
          </cell>
          <cell r="B2855" t="str">
            <v>SPRING TO DF401R</v>
          </cell>
          <cell r="C2855">
            <v>3.5</v>
          </cell>
          <cell r="D2855">
            <v>3.5</v>
          </cell>
          <cell r="E2855" t="str">
            <v>EUR</v>
          </cell>
          <cell r="F2855">
            <v>1</v>
          </cell>
        </row>
        <row r="2856">
          <cell r="A2856" t="str">
            <v>DF401203</v>
          </cell>
          <cell r="B2856" t="str">
            <v>WHEEL FOR DF401R</v>
          </cell>
          <cell r="C2856">
            <v>52.1</v>
          </cell>
          <cell r="D2856">
            <v>52.1</v>
          </cell>
          <cell r="E2856" t="str">
            <v>EUR</v>
          </cell>
          <cell r="F2856">
            <v>1</v>
          </cell>
        </row>
        <row r="2857">
          <cell r="A2857" t="str">
            <v>DF401R</v>
          </cell>
          <cell r="B2857" t="str">
            <v>PERFORATORE AINSWORTH</v>
          </cell>
          <cell r="C2857">
            <v>145.80000000000001</v>
          </cell>
          <cell r="D2857">
            <v>145.80000000000001</v>
          </cell>
          <cell r="E2857" t="str">
            <v>EUR</v>
          </cell>
          <cell r="F2857">
            <v>1</v>
          </cell>
        </row>
        <row r="2858">
          <cell r="A2858" t="str">
            <v>DF404200</v>
          </cell>
          <cell r="B2858" t="str">
            <v>SPRING FOR DF404R,405R</v>
          </cell>
          <cell r="C2858">
            <v>1.1000000000000001</v>
          </cell>
          <cell r="D2858">
            <v>1.1000000000000001</v>
          </cell>
          <cell r="E2858" t="str">
            <v>EUR</v>
          </cell>
          <cell r="F2858">
            <v>1</v>
          </cell>
        </row>
        <row r="2859">
          <cell r="A2859" t="str">
            <v>DF404201</v>
          </cell>
          <cell r="B2859" t="str">
            <v>SCREW TO DF404R,DF405R</v>
          </cell>
          <cell r="C2859">
            <v>9.6</v>
          </cell>
          <cell r="D2859">
            <v>9.6</v>
          </cell>
          <cell r="E2859" t="str">
            <v>EUR</v>
          </cell>
          <cell r="F2859">
            <v>1</v>
          </cell>
        </row>
        <row r="2860">
          <cell r="A2860" t="str">
            <v>DF404202</v>
          </cell>
          <cell r="B2860" t="str">
            <v>HINGE TO DF404R,DF405R</v>
          </cell>
          <cell r="C2860">
            <v>4.3</v>
          </cell>
          <cell r="D2860">
            <v>4.3</v>
          </cell>
          <cell r="E2860" t="str">
            <v>EUR</v>
          </cell>
          <cell r="F2860">
            <v>1</v>
          </cell>
        </row>
        <row r="2861">
          <cell r="A2861" t="str">
            <v>DF404R</v>
          </cell>
          <cell r="B2861" t="str">
            <v>PINZA BREWER PER UNCINI</v>
          </cell>
          <cell r="C2861">
            <v>92.9</v>
          </cell>
          <cell r="D2861">
            <v>92.9</v>
          </cell>
          <cell r="E2861" t="str">
            <v>EUR</v>
          </cell>
          <cell r="F2861">
            <v>1</v>
          </cell>
        </row>
        <row r="2862">
          <cell r="A2862" t="str">
            <v>DF405R</v>
          </cell>
          <cell r="B2862" t="str">
            <v>PINZA PALMER PER UNCINI</v>
          </cell>
          <cell r="C2862">
            <v>92.9</v>
          </cell>
          <cell r="D2862">
            <v>92.9</v>
          </cell>
          <cell r="E2862" t="str">
            <v>EUR</v>
          </cell>
          <cell r="F2862">
            <v>1</v>
          </cell>
        </row>
        <row r="2863">
          <cell r="A2863" t="str">
            <v>DF406R</v>
          </cell>
          <cell r="B2863" t="str">
            <v>PINZA SEPARAZ.LEGAT.GOMMA TESTA SFERICA</v>
          </cell>
          <cell r="C2863">
            <v>92.9</v>
          </cell>
          <cell r="D2863">
            <v>92.9</v>
          </cell>
          <cell r="E2863" t="str">
            <v>EUR</v>
          </cell>
          <cell r="F2863">
            <v>1</v>
          </cell>
        </row>
        <row r="2864">
          <cell r="A2864" t="str">
            <v>DF771R</v>
          </cell>
          <cell r="B2864" t="str">
            <v>ASPIRATORE DENTALE D:2MM LUNGH.140MM</v>
          </cell>
          <cell r="C2864">
            <v>19.600000000000001</v>
          </cell>
          <cell r="D2864">
            <v>19.600000000000001</v>
          </cell>
          <cell r="E2864" t="str">
            <v>EUR</v>
          </cell>
          <cell r="F2864">
            <v>1</v>
          </cell>
        </row>
        <row r="2865">
          <cell r="A2865" t="str">
            <v>DF773R</v>
          </cell>
          <cell r="B2865" t="str">
            <v>ASPIRATORE DENTALE D:3MM LUNGH.140MM</v>
          </cell>
          <cell r="C2865">
            <v>19.600000000000001</v>
          </cell>
          <cell r="D2865">
            <v>19.600000000000001</v>
          </cell>
          <cell r="E2865" t="str">
            <v>EUR</v>
          </cell>
          <cell r="F2865">
            <v>1</v>
          </cell>
        </row>
        <row r="2866">
          <cell r="A2866" t="str">
            <v>DF774R</v>
          </cell>
          <cell r="B2866" t="str">
            <v>ASPIRATORE DENTALE D:4MM LUNGH.140MM</v>
          </cell>
          <cell r="C2866">
            <v>19.600000000000001</v>
          </cell>
          <cell r="D2866">
            <v>19.600000000000001</v>
          </cell>
          <cell r="E2866" t="str">
            <v>EUR</v>
          </cell>
          <cell r="F2866">
            <v>1</v>
          </cell>
        </row>
        <row r="2867">
          <cell r="A2867" t="str">
            <v>DF775R</v>
          </cell>
          <cell r="B2867" t="str">
            <v>ASPIRATORE DENTALE D:5MM LUNGH.140MM</v>
          </cell>
          <cell r="C2867">
            <v>19.600000000000001</v>
          </cell>
          <cell r="D2867">
            <v>19.600000000000001</v>
          </cell>
          <cell r="E2867" t="str">
            <v>EUR</v>
          </cell>
          <cell r="F2867">
            <v>1</v>
          </cell>
        </row>
        <row r="2868">
          <cell r="A2868" t="str">
            <v>DF781R</v>
          </cell>
          <cell r="B2868" t="str">
            <v>ASPIRATORE DENTALE D:2MM LUNGH.170MM</v>
          </cell>
          <cell r="C2868">
            <v>19.600000000000001</v>
          </cell>
          <cell r="D2868">
            <v>19.600000000000001</v>
          </cell>
          <cell r="E2868" t="str">
            <v>EUR</v>
          </cell>
          <cell r="F2868">
            <v>1</v>
          </cell>
        </row>
        <row r="2869">
          <cell r="A2869" t="str">
            <v>DF783R</v>
          </cell>
          <cell r="B2869" t="str">
            <v>ASPIRATORE DENTALE D:3MM LUNGH.170MM</v>
          </cell>
          <cell r="C2869">
            <v>19.600000000000001</v>
          </cell>
          <cell r="D2869">
            <v>19.600000000000001</v>
          </cell>
          <cell r="E2869" t="str">
            <v>EUR</v>
          </cell>
          <cell r="F2869">
            <v>1</v>
          </cell>
        </row>
        <row r="2870">
          <cell r="A2870" t="str">
            <v>DF784R</v>
          </cell>
          <cell r="B2870" t="str">
            <v>ASPIRATORE DENTALE D:4MM LUNGH.170MM</v>
          </cell>
          <cell r="C2870">
            <v>19.600000000000001</v>
          </cell>
          <cell r="D2870">
            <v>19.600000000000001</v>
          </cell>
          <cell r="E2870" t="str">
            <v>EUR</v>
          </cell>
          <cell r="F2870">
            <v>1</v>
          </cell>
        </row>
        <row r="2871">
          <cell r="A2871" t="str">
            <v>DF785R</v>
          </cell>
          <cell r="B2871" t="str">
            <v>ASPIRATORE DENTALE D:5MM LUNGH.170MM</v>
          </cell>
          <cell r="C2871">
            <v>19.600000000000001</v>
          </cell>
          <cell r="D2871">
            <v>19.600000000000001</v>
          </cell>
          <cell r="E2871" t="str">
            <v>EUR</v>
          </cell>
          <cell r="F2871">
            <v>1</v>
          </cell>
        </row>
        <row r="2872">
          <cell r="A2872" t="str">
            <v>DG005R</v>
          </cell>
          <cell r="B2872" t="str">
            <v>TENAGLIA ANATOMICA P.INCISIVI SUP.NO.2</v>
          </cell>
          <cell r="C2872">
            <v>97.6</v>
          </cell>
          <cell r="D2872">
            <v>97.6</v>
          </cell>
          <cell r="E2872" t="str">
            <v>EUR</v>
          </cell>
          <cell r="F2872">
            <v>1</v>
          </cell>
        </row>
        <row r="2873">
          <cell r="A2873" t="str">
            <v>DG006R</v>
          </cell>
          <cell r="B2873" t="str">
            <v>TENAGLIA ANATOMICA P.INCISIVI SUP.NO.1</v>
          </cell>
          <cell r="C2873">
            <v>97.6</v>
          </cell>
          <cell r="D2873">
            <v>97.6</v>
          </cell>
          <cell r="E2873" t="str">
            <v>EUR</v>
          </cell>
          <cell r="F2873">
            <v>1</v>
          </cell>
        </row>
        <row r="2874">
          <cell r="A2874" t="str">
            <v>DG025R</v>
          </cell>
          <cell r="B2874" t="str">
            <v>TENAGLIA ANATOMICA P.INCISIVI SUP.NO.3</v>
          </cell>
          <cell r="C2874">
            <v>108.7</v>
          </cell>
          <cell r="D2874">
            <v>108.7</v>
          </cell>
          <cell r="E2874" t="str">
            <v>EUR</v>
          </cell>
          <cell r="F2874">
            <v>1</v>
          </cell>
        </row>
        <row r="2875">
          <cell r="A2875" t="str">
            <v>DG030R</v>
          </cell>
          <cell r="B2875" t="str">
            <v>TENAGLIA ANATOMICA TROTTER NO.168</v>
          </cell>
          <cell r="C2875">
            <v>108.7</v>
          </cell>
          <cell r="D2875">
            <v>108.7</v>
          </cell>
          <cell r="E2875" t="str">
            <v>EUR</v>
          </cell>
          <cell r="F2875">
            <v>1</v>
          </cell>
        </row>
        <row r="2876">
          <cell r="A2876" t="str">
            <v>DG032R</v>
          </cell>
          <cell r="B2876" t="str">
            <v>TENAGLIA ANATOMICA INCISIVI SUP.NO.107</v>
          </cell>
          <cell r="C2876">
            <v>108.7</v>
          </cell>
          <cell r="D2876">
            <v>108.7</v>
          </cell>
          <cell r="E2876" t="str">
            <v>EUR</v>
          </cell>
          <cell r="F2876">
            <v>1</v>
          </cell>
        </row>
        <row r="2877">
          <cell r="A2877" t="str">
            <v>DG101R</v>
          </cell>
          <cell r="B2877" t="str">
            <v>TENAGLIA ANATOMICA PREMOLARI SUP NO.136</v>
          </cell>
          <cell r="C2877">
            <v>97.6</v>
          </cell>
          <cell r="D2877">
            <v>97.6</v>
          </cell>
          <cell r="E2877" t="str">
            <v>EUR</v>
          </cell>
          <cell r="F2877">
            <v>1</v>
          </cell>
        </row>
        <row r="2878">
          <cell r="A2878" t="str">
            <v>DG107R</v>
          </cell>
          <cell r="B2878" t="str">
            <v>TENAGLIA ANATOMICA PREMOLARI SUP NO.7</v>
          </cell>
          <cell r="C2878">
            <v>97.6</v>
          </cell>
          <cell r="D2878">
            <v>97.6</v>
          </cell>
          <cell r="E2878" t="str">
            <v>EUR</v>
          </cell>
          <cell r="F2878">
            <v>1</v>
          </cell>
        </row>
        <row r="2879">
          <cell r="A2879" t="str">
            <v>DG117R</v>
          </cell>
          <cell r="B2879" t="str">
            <v>TENAGLIA ANATOMICA MOLARI SUP.NO.17</v>
          </cell>
          <cell r="C2879">
            <v>97.6</v>
          </cell>
          <cell r="D2879">
            <v>97.6</v>
          </cell>
          <cell r="E2879" t="str">
            <v>EUR</v>
          </cell>
          <cell r="F2879">
            <v>1</v>
          </cell>
        </row>
        <row r="2880">
          <cell r="A2880" t="str">
            <v>DG118R</v>
          </cell>
          <cell r="B2880" t="str">
            <v>TENAGLIA ANATOMICA P.MOLARI SUP.NO.18</v>
          </cell>
          <cell r="C2880">
            <v>97.6</v>
          </cell>
          <cell r="D2880">
            <v>97.6</v>
          </cell>
          <cell r="E2880" t="str">
            <v>EUR</v>
          </cell>
          <cell r="F2880">
            <v>1</v>
          </cell>
        </row>
        <row r="2881">
          <cell r="A2881" t="str">
            <v>DG130R</v>
          </cell>
          <cell r="B2881" t="str">
            <v>TENAGLIA ANATOMICA P.MOLARI SUP.NO.18A</v>
          </cell>
          <cell r="C2881">
            <v>108.7</v>
          </cell>
          <cell r="D2881">
            <v>108.7</v>
          </cell>
          <cell r="E2881" t="str">
            <v>EUR</v>
          </cell>
          <cell r="F2881">
            <v>1</v>
          </cell>
        </row>
        <row r="2882">
          <cell r="A2882" t="str">
            <v>DG189R</v>
          </cell>
          <cell r="B2882" t="str">
            <v>TENAGLIA ANATOMICA P.MOLARI SUP.NO.89</v>
          </cell>
          <cell r="C2882">
            <v>108.7</v>
          </cell>
          <cell r="D2882">
            <v>108.7</v>
          </cell>
          <cell r="E2882" t="str">
            <v>EUR</v>
          </cell>
          <cell r="F2882">
            <v>1</v>
          </cell>
        </row>
        <row r="2883">
          <cell r="A2883" t="str">
            <v>DG190R</v>
          </cell>
          <cell r="B2883" t="str">
            <v>TENAGLIA ANATOMICA P.MOLARI SUP.NO.90</v>
          </cell>
          <cell r="C2883">
            <v>108.7</v>
          </cell>
          <cell r="D2883">
            <v>108.7</v>
          </cell>
          <cell r="E2883" t="str">
            <v>EUR</v>
          </cell>
          <cell r="F2883">
            <v>1</v>
          </cell>
        </row>
        <row r="2884">
          <cell r="A2884" t="str">
            <v>DG195R</v>
          </cell>
          <cell r="B2884" t="str">
            <v>TENAGLIA ANATOMICA P.MOLARI SUP.NO.19</v>
          </cell>
          <cell r="C2884">
            <v>108.7</v>
          </cell>
          <cell r="D2884">
            <v>108.7</v>
          </cell>
          <cell r="E2884" t="str">
            <v>EUR</v>
          </cell>
          <cell r="F2884">
            <v>1</v>
          </cell>
        </row>
        <row r="2885">
          <cell r="A2885" t="str">
            <v>DG250R</v>
          </cell>
          <cell r="B2885" t="str">
            <v>TENAGLIA ANATOMICA P.MOLARI SUP.NO.67</v>
          </cell>
          <cell r="C2885">
            <v>100.6</v>
          </cell>
          <cell r="D2885">
            <v>100.6</v>
          </cell>
          <cell r="E2885" t="str">
            <v>EUR</v>
          </cell>
          <cell r="F2885">
            <v>1</v>
          </cell>
        </row>
        <row r="2886">
          <cell r="A2886" t="str">
            <v>DG252R</v>
          </cell>
          <cell r="B2886" t="str">
            <v>TENAGLIA ANATOMICA P.MOLARI SUP.NO.67A</v>
          </cell>
          <cell r="C2886">
            <v>100.6</v>
          </cell>
          <cell r="D2886">
            <v>100.6</v>
          </cell>
          <cell r="E2886" t="str">
            <v>EUR</v>
          </cell>
          <cell r="F2886">
            <v>1</v>
          </cell>
        </row>
        <row r="2887">
          <cell r="A2887" t="str">
            <v>DG270R</v>
          </cell>
          <cell r="B2887" t="str">
            <v>TENAGLIA FELSCH P.MOLARI SUP.NO.121</v>
          </cell>
          <cell r="C2887">
            <v>121</v>
          </cell>
          <cell r="D2887">
            <v>121</v>
          </cell>
          <cell r="E2887" t="str">
            <v>EUR</v>
          </cell>
          <cell r="F2887">
            <v>1</v>
          </cell>
        </row>
        <row r="2888">
          <cell r="A2888" t="str">
            <v>DG300R</v>
          </cell>
          <cell r="B2888" t="str">
            <v>TENAGLIA ANATOMICA KAISER</v>
          </cell>
          <cell r="C2888">
            <v>108.7</v>
          </cell>
          <cell r="D2888">
            <v>108.7</v>
          </cell>
          <cell r="E2888" t="str">
            <v>EUR</v>
          </cell>
          <cell r="F2888">
            <v>1</v>
          </cell>
        </row>
        <row r="2889">
          <cell r="A2889" t="str">
            <v>DG305R</v>
          </cell>
          <cell r="B2889" t="str">
            <v>TENAGLIA ANATOMICA P.RADICI SUP.NO.29</v>
          </cell>
          <cell r="C2889">
            <v>100.6</v>
          </cell>
          <cell r="D2889">
            <v>100.6</v>
          </cell>
          <cell r="E2889" t="str">
            <v>EUR</v>
          </cell>
          <cell r="F2889">
            <v>1</v>
          </cell>
        </row>
        <row r="2890">
          <cell r="A2890" t="str">
            <v>DG320R</v>
          </cell>
          <cell r="B2890" t="str">
            <v>TENAGLIA ANATOMICA P.RADICI SUP.NO.30</v>
          </cell>
          <cell r="C2890">
            <v>100.6</v>
          </cell>
          <cell r="D2890">
            <v>100.6</v>
          </cell>
          <cell r="E2890" t="str">
            <v>EUR</v>
          </cell>
          <cell r="F2890">
            <v>1</v>
          </cell>
        </row>
        <row r="2891">
          <cell r="A2891" t="str">
            <v>DG330R</v>
          </cell>
          <cell r="B2891" t="str">
            <v>TENAGLIA ANATOMICA P.RADICI SUP.NO.76</v>
          </cell>
          <cell r="C2891">
            <v>121</v>
          </cell>
          <cell r="D2891">
            <v>121</v>
          </cell>
          <cell r="E2891" t="str">
            <v>EUR</v>
          </cell>
          <cell r="F2891">
            <v>1</v>
          </cell>
        </row>
        <row r="2892">
          <cell r="A2892" t="str">
            <v>DG331R</v>
          </cell>
          <cell r="B2892" t="str">
            <v>TENAGLIA ANATOMICA P.RADICI SUP.NO.76N</v>
          </cell>
          <cell r="C2892">
            <v>121</v>
          </cell>
          <cell r="D2892">
            <v>121</v>
          </cell>
          <cell r="E2892" t="str">
            <v>EUR</v>
          </cell>
          <cell r="F2892">
            <v>1</v>
          </cell>
        </row>
        <row r="2893">
          <cell r="A2893" t="str">
            <v>DG340R</v>
          </cell>
          <cell r="B2893" t="str">
            <v>TENAGLIA ANATOMICA KAISER P.RADICI SUP.</v>
          </cell>
          <cell r="C2893">
            <v>102</v>
          </cell>
          <cell r="D2893">
            <v>102</v>
          </cell>
          <cell r="E2893" t="str">
            <v>EUR</v>
          </cell>
          <cell r="F2893">
            <v>1</v>
          </cell>
        </row>
        <row r="2894">
          <cell r="A2894" t="str">
            <v>DG346R</v>
          </cell>
          <cell r="B2894" t="str">
            <v>PINZA DENT.ANATOM.#46 L PRESA PROF.</v>
          </cell>
          <cell r="C2894">
            <v>121</v>
          </cell>
          <cell r="D2894">
            <v>121</v>
          </cell>
          <cell r="E2894" t="str">
            <v>EUR</v>
          </cell>
          <cell r="F2894">
            <v>1</v>
          </cell>
        </row>
        <row r="2895">
          <cell r="A2895" t="str">
            <v>DG350R</v>
          </cell>
          <cell r="B2895" t="str">
            <v>TENAGLIA ANATOMICA P.RADICI SUP.NO.51A</v>
          </cell>
          <cell r="C2895">
            <v>108.7</v>
          </cell>
          <cell r="D2895">
            <v>108.7</v>
          </cell>
          <cell r="E2895" t="str">
            <v>EUR</v>
          </cell>
          <cell r="F2895">
            <v>1</v>
          </cell>
        </row>
        <row r="2896">
          <cell r="A2896" t="str">
            <v>DG351R</v>
          </cell>
          <cell r="B2896" t="str">
            <v>TENAGLIA ANATOMICA P.RADICI SUP.NO.51</v>
          </cell>
          <cell r="C2896">
            <v>97.6</v>
          </cell>
          <cell r="D2896">
            <v>97.6</v>
          </cell>
          <cell r="E2896" t="str">
            <v>EUR</v>
          </cell>
          <cell r="F2896">
            <v>1</v>
          </cell>
        </row>
        <row r="2897">
          <cell r="A2897" t="str">
            <v>DG352R</v>
          </cell>
          <cell r="B2897" t="str">
            <v>TENAGLIA ANATOMICA P.RADICI SUP.NO.52</v>
          </cell>
          <cell r="C2897">
            <v>108.7</v>
          </cell>
          <cell r="D2897">
            <v>108.7</v>
          </cell>
          <cell r="E2897" t="str">
            <v>EUR</v>
          </cell>
          <cell r="F2897">
            <v>1</v>
          </cell>
        </row>
        <row r="2898">
          <cell r="A2898" t="str">
            <v>DG355R</v>
          </cell>
          <cell r="B2898" t="str">
            <v>TENAGLIA ANATOMICA RADICI SUP.N.51 LUNGA</v>
          </cell>
          <cell r="C2898">
            <v>108.7</v>
          </cell>
          <cell r="D2898">
            <v>108.7</v>
          </cell>
          <cell r="E2898" t="str">
            <v>EUR</v>
          </cell>
          <cell r="F2898">
            <v>1</v>
          </cell>
        </row>
        <row r="2899">
          <cell r="A2899" t="str">
            <v>DG365R</v>
          </cell>
          <cell r="B2899" t="str">
            <v>TENAGLIA ANATOMICA FEINER P.RADICI SUP.</v>
          </cell>
          <cell r="C2899">
            <v>117.3</v>
          </cell>
          <cell r="D2899">
            <v>117.3</v>
          </cell>
          <cell r="E2899" t="str">
            <v>EUR</v>
          </cell>
          <cell r="F2899">
            <v>1</v>
          </cell>
        </row>
        <row r="2900">
          <cell r="A2900" t="str">
            <v>DG404R</v>
          </cell>
          <cell r="B2900" t="str">
            <v>TENAGLIA ANATOMICA INCISIVI INFER.NO.4</v>
          </cell>
          <cell r="C2900">
            <v>117.3</v>
          </cell>
          <cell r="D2900">
            <v>117.3</v>
          </cell>
          <cell r="E2900" t="str">
            <v>EUR</v>
          </cell>
          <cell r="F2900">
            <v>1</v>
          </cell>
        </row>
        <row r="2901">
          <cell r="A2901" t="str">
            <v>DG413R</v>
          </cell>
          <cell r="B2901" t="str">
            <v>TENAGLIA ANATOMICA INCISIVI INFER.NO.13</v>
          </cell>
          <cell r="C2901">
            <v>97.6</v>
          </cell>
          <cell r="D2901">
            <v>97.6</v>
          </cell>
          <cell r="E2901" t="str">
            <v>EUR</v>
          </cell>
          <cell r="F2901">
            <v>1</v>
          </cell>
        </row>
        <row r="2902">
          <cell r="A2902" t="str">
            <v>DG430R</v>
          </cell>
          <cell r="B2902" t="str">
            <v>TENAGLIA ANATOMICA TROTTER NO.169</v>
          </cell>
          <cell r="C2902">
            <v>125.1</v>
          </cell>
          <cell r="D2902">
            <v>125.1</v>
          </cell>
          <cell r="E2902" t="str">
            <v>EUR</v>
          </cell>
          <cell r="F2902">
            <v>1</v>
          </cell>
        </row>
        <row r="2903">
          <cell r="A2903" t="str">
            <v>DG440R</v>
          </cell>
          <cell r="B2903" t="str">
            <v>TENAGLIA ANATOMICA CANINI INFER.NO.75</v>
          </cell>
          <cell r="C2903">
            <v>125.1</v>
          </cell>
          <cell r="D2903">
            <v>125.1</v>
          </cell>
          <cell r="E2903" t="str">
            <v>EUR</v>
          </cell>
          <cell r="F2903">
            <v>1</v>
          </cell>
        </row>
        <row r="2904">
          <cell r="A2904" t="str">
            <v>DG500R</v>
          </cell>
          <cell r="B2904" t="str">
            <v>TENAGLIA ANATOMICA PREMOLARI INFER.NO.8</v>
          </cell>
          <cell r="C2904">
            <v>117.3</v>
          </cell>
          <cell r="D2904">
            <v>117.3</v>
          </cell>
          <cell r="E2904" t="str">
            <v>EUR</v>
          </cell>
          <cell r="F2904">
            <v>1</v>
          </cell>
        </row>
        <row r="2905">
          <cell r="A2905" t="str">
            <v>DG522R</v>
          </cell>
          <cell r="B2905" t="str">
            <v>TENAGLIA ANATOMICA MOLARI INFER.NO.22</v>
          </cell>
          <cell r="C2905">
            <v>105.1</v>
          </cell>
          <cell r="D2905">
            <v>105.1</v>
          </cell>
          <cell r="E2905" t="str">
            <v>EUR</v>
          </cell>
          <cell r="F2905">
            <v>1</v>
          </cell>
        </row>
        <row r="2906">
          <cell r="A2906" t="str">
            <v>DG541R</v>
          </cell>
          <cell r="B2906" t="str">
            <v>TENAGLIA ROUTURIER P.MILARI INFER.</v>
          </cell>
          <cell r="C2906">
            <v>145.80000000000001</v>
          </cell>
          <cell r="D2906">
            <v>145.80000000000001</v>
          </cell>
          <cell r="E2906" t="str">
            <v>EUR</v>
          </cell>
          <cell r="F2906">
            <v>1</v>
          </cell>
        </row>
        <row r="2907">
          <cell r="A2907" t="str">
            <v>DG542R</v>
          </cell>
          <cell r="B2907" t="str">
            <v>TENAGLIA ROUTURIER P.MOLARI INFER.</v>
          </cell>
          <cell r="C2907">
            <v>145.80000000000001</v>
          </cell>
          <cell r="D2907">
            <v>145.80000000000001</v>
          </cell>
          <cell r="E2907" t="str">
            <v>EUR</v>
          </cell>
          <cell r="F2907">
            <v>1</v>
          </cell>
        </row>
        <row r="2908">
          <cell r="A2908" t="str">
            <v>DG555R</v>
          </cell>
          <cell r="B2908" t="str">
            <v>TENAGLIA ANATOMICA MOLARI INFER.NO.73</v>
          </cell>
          <cell r="C2908">
            <v>125.1</v>
          </cell>
          <cell r="D2908">
            <v>125.1</v>
          </cell>
          <cell r="E2908" t="str">
            <v>EUR</v>
          </cell>
          <cell r="F2908">
            <v>1</v>
          </cell>
        </row>
        <row r="2909">
          <cell r="A2909" t="str">
            <v>DG561R</v>
          </cell>
          <cell r="B2909" t="str">
            <v>TENAGLIA ANATOMICA WOOD NO.99</v>
          </cell>
          <cell r="C2909">
            <v>125.1</v>
          </cell>
          <cell r="D2909">
            <v>125.1</v>
          </cell>
          <cell r="E2909" t="str">
            <v>EUR</v>
          </cell>
          <cell r="F2909">
            <v>1</v>
          </cell>
        </row>
        <row r="2910">
          <cell r="A2910" t="str">
            <v>DG570R</v>
          </cell>
          <cell r="B2910" t="str">
            <v>TENAGLIA ANATOMICA MOLARI INFER.NO.86</v>
          </cell>
          <cell r="C2910">
            <v>125.1</v>
          </cell>
          <cell r="D2910">
            <v>125.1</v>
          </cell>
          <cell r="E2910" t="str">
            <v>EUR</v>
          </cell>
          <cell r="F2910">
            <v>1</v>
          </cell>
        </row>
        <row r="2911">
          <cell r="A2911" t="str">
            <v>DG573R</v>
          </cell>
          <cell r="B2911" t="str">
            <v>TENAGLIA ANATOMICA MOLARI INFER.NO.86C</v>
          </cell>
          <cell r="C2911">
            <v>125.1</v>
          </cell>
          <cell r="D2911">
            <v>125.1</v>
          </cell>
          <cell r="E2911" t="str">
            <v>EUR</v>
          </cell>
          <cell r="F2911">
            <v>1</v>
          </cell>
        </row>
        <row r="2912">
          <cell r="A2912" t="str">
            <v>DG585R</v>
          </cell>
          <cell r="B2912" t="str">
            <v>TENAGLIA ANATOMICA MOLARI INFER.NO.87</v>
          </cell>
          <cell r="C2912">
            <v>125.1</v>
          </cell>
          <cell r="D2912">
            <v>125.1</v>
          </cell>
          <cell r="E2912" t="str">
            <v>EUR</v>
          </cell>
          <cell r="F2912">
            <v>1</v>
          </cell>
        </row>
        <row r="2913">
          <cell r="A2913" t="str">
            <v>DG650R</v>
          </cell>
          <cell r="B2913" t="str">
            <v>TENAGLIA ANATOMICA MOLARI INFER.NO.21</v>
          </cell>
          <cell r="C2913">
            <v>125.1</v>
          </cell>
          <cell r="D2913">
            <v>125.1</v>
          </cell>
          <cell r="E2913" t="str">
            <v>EUR</v>
          </cell>
          <cell r="F2913">
            <v>1</v>
          </cell>
        </row>
        <row r="2914">
          <cell r="A2914" t="str">
            <v>DG659R</v>
          </cell>
          <cell r="B2914" t="str">
            <v>TENAGLIA ANATOMICA MOLARI INFER.NO.79</v>
          </cell>
          <cell r="C2914">
            <v>100.6</v>
          </cell>
          <cell r="D2914">
            <v>100.6</v>
          </cell>
          <cell r="E2914" t="str">
            <v>EUR</v>
          </cell>
          <cell r="F2914">
            <v>1</v>
          </cell>
        </row>
        <row r="2915">
          <cell r="A2915" t="str">
            <v>DG700R</v>
          </cell>
          <cell r="B2915" t="str">
            <v>TENAGLIA ANATOMICA RADICI INFER.NO.74 N</v>
          </cell>
          <cell r="C2915">
            <v>125.1</v>
          </cell>
          <cell r="D2915">
            <v>125.1</v>
          </cell>
          <cell r="E2915" t="str">
            <v>EUR</v>
          </cell>
          <cell r="F2915">
            <v>1</v>
          </cell>
        </row>
        <row r="2916">
          <cell r="A2916" t="str">
            <v>DG704R</v>
          </cell>
          <cell r="B2916" t="str">
            <v>TENAGLIA ANATOMICA RADICI INFER.NO.74</v>
          </cell>
          <cell r="C2916">
            <v>125.1</v>
          </cell>
          <cell r="D2916">
            <v>125.1</v>
          </cell>
          <cell r="E2916" t="str">
            <v>EUR</v>
          </cell>
          <cell r="F2916">
            <v>1</v>
          </cell>
        </row>
        <row r="2917">
          <cell r="A2917" t="str">
            <v>DG727R</v>
          </cell>
          <cell r="B2917" t="str">
            <v>TENAGLIA ANATOMICA KAISER</v>
          </cell>
          <cell r="C2917">
            <v>125.1</v>
          </cell>
          <cell r="D2917">
            <v>125.1</v>
          </cell>
          <cell r="E2917" t="str">
            <v>EUR</v>
          </cell>
          <cell r="F2917">
            <v>1</v>
          </cell>
        </row>
        <row r="2918">
          <cell r="A2918" t="str">
            <v>DG729R</v>
          </cell>
          <cell r="B2918" t="str">
            <v>TENAGLIA ANATOMICA FEINER</v>
          </cell>
          <cell r="C2918">
            <v>125.1</v>
          </cell>
          <cell r="D2918">
            <v>125.1</v>
          </cell>
          <cell r="E2918" t="str">
            <v>EUR</v>
          </cell>
          <cell r="F2918">
            <v>1</v>
          </cell>
        </row>
        <row r="2919">
          <cell r="A2919" t="str">
            <v>DG732R</v>
          </cell>
          <cell r="B2919" t="str">
            <v>TENAGLIA PER RADICI INFER.NO.33 A</v>
          </cell>
          <cell r="C2919">
            <v>100.6</v>
          </cell>
          <cell r="D2919">
            <v>100.6</v>
          </cell>
          <cell r="E2919" t="str">
            <v>EUR</v>
          </cell>
          <cell r="F2919">
            <v>1</v>
          </cell>
        </row>
        <row r="2920">
          <cell r="A2920" t="str">
            <v>DG733R</v>
          </cell>
          <cell r="B2920" t="str">
            <v>TENAGLIA ANATOMICA RADICI INFER.NO.33</v>
          </cell>
          <cell r="C2920">
            <v>100.6</v>
          </cell>
          <cell r="D2920">
            <v>100.6</v>
          </cell>
          <cell r="E2920" t="str">
            <v>EUR</v>
          </cell>
          <cell r="F2920">
            <v>1</v>
          </cell>
        </row>
        <row r="2921">
          <cell r="A2921" t="str">
            <v>DG751R</v>
          </cell>
          <cell r="B2921" t="str">
            <v>TENAGLIA ANATOMICA RADICI INFER.NO.31</v>
          </cell>
          <cell r="C2921">
            <v>121</v>
          </cell>
          <cell r="D2921">
            <v>121</v>
          </cell>
          <cell r="E2921" t="str">
            <v>EUR</v>
          </cell>
          <cell r="F2921">
            <v>1</v>
          </cell>
        </row>
        <row r="2922">
          <cell r="A2922" t="str">
            <v>DG797R</v>
          </cell>
          <cell r="B2922" t="str">
            <v>PINZA DENT.ANATOM.#97 PRESA PROF.</v>
          </cell>
          <cell r="C2922">
            <v>121</v>
          </cell>
          <cell r="D2922">
            <v>121</v>
          </cell>
          <cell r="E2922" t="str">
            <v>EUR</v>
          </cell>
          <cell r="F2922">
            <v>1</v>
          </cell>
        </row>
        <row r="2923">
          <cell r="A2923" t="str">
            <v>DG805R</v>
          </cell>
          <cell r="B2923" t="str">
            <v>TENAGLIA P.SEPAR.RADICI MOLARI SUP.NO.55</v>
          </cell>
          <cell r="C2923">
            <v>125.1</v>
          </cell>
          <cell r="D2923">
            <v>125.1</v>
          </cell>
          <cell r="E2923" t="str">
            <v>EUR</v>
          </cell>
          <cell r="F2923">
            <v>1</v>
          </cell>
        </row>
        <row r="2924">
          <cell r="A2924" t="str">
            <v>DH701R</v>
          </cell>
          <cell r="B2924" t="str">
            <v>PINZA ANATOMICA BUECHS NO.1</v>
          </cell>
          <cell r="C2924">
            <v>107.1</v>
          </cell>
          <cell r="D2924">
            <v>107.1</v>
          </cell>
          <cell r="E2924" t="str">
            <v>EUR</v>
          </cell>
          <cell r="F2924">
            <v>1</v>
          </cell>
        </row>
        <row r="2925">
          <cell r="A2925" t="str">
            <v>DH702R</v>
          </cell>
          <cell r="B2925" t="str">
            <v>TENAGLIA ANATOMICA BUECHS NO.2</v>
          </cell>
          <cell r="C2925">
            <v>107.1</v>
          </cell>
          <cell r="D2925">
            <v>107.1</v>
          </cell>
          <cell r="E2925" t="str">
            <v>EUR</v>
          </cell>
          <cell r="F2925">
            <v>1</v>
          </cell>
        </row>
        <row r="2926">
          <cell r="A2926" t="str">
            <v>DH707R</v>
          </cell>
          <cell r="B2926" t="str">
            <v>TENAGLIA ANATOMICA BUECHS NO.7</v>
          </cell>
          <cell r="C2926">
            <v>107.1</v>
          </cell>
          <cell r="D2926">
            <v>107.1</v>
          </cell>
          <cell r="E2926" t="str">
            <v>EUR</v>
          </cell>
          <cell r="F2926">
            <v>1</v>
          </cell>
        </row>
        <row r="2927">
          <cell r="A2927" t="str">
            <v>DH713R</v>
          </cell>
          <cell r="B2927" t="str">
            <v>TENAGLIA ANATOMICA BUECHS NO.13</v>
          </cell>
          <cell r="C2927">
            <v>107.1</v>
          </cell>
          <cell r="D2927">
            <v>107.1</v>
          </cell>
          <cell r="E2927" t="str">
            <v>EUR</v>
          </cell>
          <cell r="F2927">
            <v>1</v>
          </cell>
        </row>
        <row r="2928">
          <cell r="A2928" t="str">
            <v>DH717R</v>
          </cell>
          <cell r="B2928" t="str">
            <v>TENAGLIA ANATOMICA BUECHS NO.17</v>
          </cell>
          <cell r="C2928">
            <v>107.1</v>
          </cell>
          <cell r="D2928">
            <v>107.1</v>
          </cell>
          <cell r="E2928" t="str">
            <v>EUR</v>
          </cell>
          <cell r="F2928">
            <v>1</v>
          </cell>
        </row>
        <row r="2929">
          <cell r="A2929" t="str">
            <v>DH718R</v>
          </cell>
          <cell r="B2929" t="str">
            <v>TENAGLIA ANATOMICA BUECHS NO.18</v>
          </cell>
          <cell r="C2929">
            <v>107.1</v>
          </cell>
          <cell r="D2929">
            <v>107.1</v>
          </cell>
          <cell r="E2929" t="str">
            <v>EUR</v>
          </cell>
          <cell r="F2929">
            <v>1</v>
          </cell>
        </row>
        <row r="2930">
          <cell r="A2930" t="str">
            <v>DH722R</v>
          </cell>
          <cell r="B2930" t="str">
            <v>TENAGLIA ANATOMICA BUECHS #22</v>
          </cell>
          <cell r="C2930">
            <v>113</v>
          </cell>
          <cell r="D2930">
            <v>113</v>
          </cell>
          <cell r="E2930" t="str">
            <v>EUR</v>
          </cell>
          <cell r="F2930">
            <v>1</v>
          </cell>
        </row>
        <row r="2931">
          <cell r="A2931" t="str">
            <v>DH732R</v>
          </cell>
          <cell r="B2931" t="str">
            <v>PINZA ANATOMICA BUECHS NO.33A</v>
          </cell>
          <cell r="C2931">
            <v>107.1</v>
          </cell>
          <cell r="D2931">
            <v>107.1</v>
          </cell>
          <cell r="E2931" t="str">
            <v>EUR</v>
          </cell>
          <cell r="F2931">
            <v>1</v>
          </cell>
        </row>
        <row r="2932">
          <cell r="A2932" t="str">
            <v>DH733R</v>
          </cell>
          <cell r="B2932" t="str">
            <v>TENAGLIA ANATOMICA BUECHS NO.33</v>
          </cell>
          <cell r="C2932">
            <v>107.1</v>
          </cell>
          <cell r="D2932">
            <v>107.1</v>
          </cell>
          <cell r="E2932" t="str">
            <v>EUR</v>
          </cell>
          <cell r="F2932">
            <v>1</v>
          </cell>
        </row>
        <row r="2933">
          <cell r="A2933" t="str">
            <v>DH736R</v>
          </cell>
          <cell r="B2933" t="str">
            <v>PINZA ANATOMICA BUECHS NO.136</v>
          </cell>
          <cell r="C2933">
            <v>107.1</v>
          </cell>
          <cell r="D2933">
            <v>107.1</v>
          </cell>
          <cell r="E2933" t="str">
            <v>EUR</v>
          </cell>
          <cell r="F2933">
            <v>1</v>
          </cell>
        </row>
        <row r="2934">
          <cell r="A2934" t="str">
            <v>DH750R</v>
          </cell>
          <cell r="B2934" t="str">
            <v>PINZA ANATOMICA BUECHS NO.51A</v>
          </cell>
          <cell r="C2934">
            <v>116.3</v>
          </cell>
          <cell r="D2934">
            <v>116.3</v>
          </cell>
          <cell r="E2934" t="str">
            <v>EUR</v>
          </cell>
          <cell r="F2934">
            <v>1</v>
          </cell>
        </row>
        <row r="2935">
          <cell r="A2935" t="str">
            <v>DH751R</v>
          </cell>
          <cell r="B2935" t="str">
            <v>TENAGLIA ANATOMICA BUECHS NO.51</v>
          </cell>
          <cell r="C2935">
            <v>107.1</v>
          </cell>
          <cell r="D2935">
            <v>107.1</v>
          </cell>
          <cell r="E2935" t="str">
            <v>EUR</v>
          </cell>
          <cell r="F2935">
            <v>1</v>
          </cell>
        </row>
        <row r="2936">
          <cell r="A2936" t="str">
            <v>DH755R</v>
          </cell>
          <cell r="B2936" t="str">
            <v>PINZA ANATOMICA BUECHS NO.51AL</v>
          </cell>
          <cell r="C2936">
            <v>116.3</v>
          </cell>
          <cell r="D2936">
            <v>116.3</v>
          </cell>
          <cell r="E2936" t="str">
            <v>EUR</v>
          </cell>
          <cell r="F2936">
            <v>1</v>
          </cell>
        </row>
        <row r="2937">
          <cell r="A2937" t="str">
            <v>DH767R</v>
          </cell>
          <cell r="B2937" t="str">
            <v>TENAGLIA ANATOMICA BUECHS NO.67</v>
          </cell>
          <cell r="C2937">
            <v>107.1</v>
          </cell>
          <cell r="D2937">
            <v>107.1</v>
          </cell>
          <cell r="E2937" t="str">
            <v>EUR</v>
          </cell>
          <cell r="F2937">
            <v>1</v>
          </cell>
        </row>
        <row r="2938">
          <cell r="A2938" t="str">
            <v>DH774R</v>
          </cell>
          <cell r="B2938" t="str">
            <v>PINZA ANATOMICA BUECHS NO.74</v>
          </cell>
          <cell r="C2938">
            <v>128</v>
          </cell>
          <cell r="D2938">
            <v>128</v>
          </cell>
          <cell r="E2938" t="str">
            <v>EUR</v>
          </cell>
          <cell r="F2938">
            <v>1</v>
          </cell>
        </row>
        <row r="2939">
          <cell r="A2939" t="str">
            <v>DH778R</v>
          </cell>
          <cell r="B2939" t="str">
            <v>PINZA ANATOMICA BUECHS NO.79</v>
          </cell>
          <cell r="C2939">
            <v>107.1</v>
          </cell>
          <cell r="D2939">
            <v>107.1</v>
          </cell>
          <cell r="E2939" t="str">
            <v>EUR</v>
          </cell>
          <cell r="F2939">
            <v>1</v>
          </cell>
        </row>
        <row r="2940">
          <cell r="A2940" t="str">
            <v>DH779R</v>
          </cell>
          <cell r="B2940" t="str">
            <v>TENAGLIA ANATOMICA BUECHS NO.79 A</v>
          </cell>
          <cell r="C2940">
            <v>107.1</v>
          </cell>
          <cell r="D2940">
            <v>107.1</v>
          </cell>
          <cell r="E2940" t="str">
            <v>EUR</v>
          </cell>
          <cell r="F2940">
            <v>1</v>
          </cell>
        </row>
        <row r="2941">
          <cell r="A2941" t="str">
            <v>DI001R</v>
          </cell>
          <cell r="B2941" t="str">
            <v>TENAGLIA MOD.AMERIC.#1</v>
          </cell>
          <cell r="C2941">
            <v>119.2</v>
          </cell>
          <cell r="D2941">
            <v>119.2</v>
          </cell>
          <cell r="E2941" t="str">
            <v>EUR</v>
          </cell>
          <cell r="F2941">
            <v>1</v>
          </cell>
        </row>
        <row r="2942">
          <cell r="A2942" t="str">
            <v>DI014R</v>
          </cell>
          <cell r="B2942" t="str">
            <v>TENAGLIA CRYER #150S MOD.AMERICANO</v>
          </cell>
          <cell r="C2942">
            <v>119.2</v>
          </cell>
          <cell r="D2942">
            <v>119.2</v>
          </cell>
          <cell r="E2942" t="str">
            <v>EUR</v>
          </cell>
          <cell r="F2942">
            <v>1</v>
          </cell>
        </row>
        <row r="2943">
          <cell r="A2943" t="str">
            <v>DI015R</v>
          </cell>
          <cell r="B2943" t="str">
            <v>TENAGLIA MOD.AMERIC.#150 CRYER</v>
          </cell>
          <cell r="C2943">
            <v>119.2</v>
          </cell>
          <cell r="D2943">
            <v>119.2</v>
          </cell>
          <cell r="E2943" t="str">
            <v>EUR</v>
          </cell>
          <cell r="F2943">
            <v>1</v>
          </cell>
        </row>
        <row r="2944">
          <cell r="A2944" t="str">
            <v>DI017R</v>
          </cell>
          <cell r="B2944" t="str">
            <v>TENAGLIA MOD.AMERIC.#62</v>
          </cell>
          <cell r="C2944">
            <v>119.2</v>
          </cell>
          <cell r="D2944">
            <v>119.2</v>
          </cell>
          <cell r="E2944" t="str">
            <v>EUR</v>
          </cell>
          <cell r="F2944">
            <v>1</v>
          </cell>
        </row>
        <row r="2945">
          <cell r="A2945" t="str">
            <v>DI030R</v>
          </cell>
          <cell r="B2945" t="str">
            <v>TENAGLIA MOD.AMERIC.#101 HULL</v>
          </cell>
          <cell r="C2945">
            <v>119.2</v>
          </cell>
          <cell r="D2945">
            <v>119.2</v>
          </cell>
          <cell r="E2945" t="str">
            <v>EUR</v>
          </cell>
          <cell r="F2945">
            <v>1</v>
          </cell>
        </row>
        <row r="2946">
          <cell r="A2946" t="str">
            <v>DI110R</v>
          </cell>
          <cell r="B2946" t="str">
            <v>TENAGLIA MOD.AMERIC.#24</v>
          </cell>
          <cell r="C2946">
            <v>119.2</v>
          </cell>
          <cell r="D2946">
            <v>119.2</v>
          </cell>
          <cell r="E2946" t="str">
            <v>EUR</v>
          </cell>
          <cell r="F2946">
            <v>1</v>
          </cell>
        </row>
        <row r="2947">
          <cell r="A2947" t="str">
            <v>DI117R</v>
          </cell>
          <cell r="B2947" t="str">
            <v>TENAGLIA MOD.AMERIC.#18R HARRIS</v>
          </cell>
          <cell r="C2947">
            <v>119.2</v>
          </cell>
          <cell r="D2947">
            <v>119.2</v>
          </cell>
          <cell r="E2947" t="str">
            <v>EUR</v>
          </cell>
          <cell r="F2947">
            <v>1</v>
          </cell>
        </row>
        <row r="2948">
          <cell r="A2948" t="str">
            <v>DI118R</v>
          </cell>
          <cell r="B2948" t="str">
            <v>TENAGLIA MOD.AMERIC.#18L HARRIS</v>
          </cell>
          <cell r="C2948">
            <v>119.2</v>
          </cell>
          <cell r="D2948">
            <v>119.2</v>
          </cell>
          <cell r="E2948" t="str">
            <v>EUR</v>
          </cell>
          <cell r="F2948">
            <v>1</v>
          </cell>
        </row>
        <row r="2949">
          <cell r="A2949" t="str">
            <v>DI121R</v>
          </cell>
          <cell r="B2949" t="str">
            <v>TENAGLIA MOD.AMERIC.#210</v>
          </cell>
          <cell r="C2949">
            <v>119.2</v>
          </cell>
          <cell r="D2949">
            <v>119.2</v>
          </cell>
          <cell r="E2949" t="str">
            <v>EUR</v>
          </cell>
          <cell r="F2949">
            <v>1</v>
          </cell>
        </row>
        <row r="2950">
          <cell r="A2950" t="str">
            <v>DI153R</v>
          </cell>
          <cell r="B2950" t="str">
            <v>TENAGLIA MOD.AMERIC.#53R</v>
          </cell>
          <cell r="C2950">
            <v>119.2</v>
          </cell>
          <cell r="D2950">
            <v>119.2</v>
          </cell>
          <cell r="E2950" t="str">
            <v>EUR</v>
          </cell>
          <cell r="F2950">
            <v>1</v>
          </cell>
        </row>
        <row r="2951">
          <cell r="A2951" t="str">
            <v>DI154R</v>
          </cell>
          <cell r="B2951" t="str">
            <v>TENAGLIA MOD.AMERIC.#53L</v>
          </cell>
          <cell r="C2951">
            <v>119.2</v>
          </cell>
          <cell r="D2951">
            <v>119.2</v>
          </cell>
          <cell r="E2951" t="str">
            <v>EUR</v>
          </cell>
          <cell r="F2951">
            <v>1</v>
          </cell>
        </row>
        <row r="2952">
          <cell r="A2952" t="str">
            <v>DI188R</v>
          </cell>
          <cell r="B2952" t="str">
            <v>TENAGLIA MOD.AMERIC.#88R NEVIUS</v>
          </cell>
          <cell r="C2952">
            <v>119.2</v>
          </cell>
          <cell r="D2952">
            <v>119.2</v>
          </cell>
          <cell r="E2952" t="str">
            <v>EUR</v>
          </cell>
          <cell r="F2952">
            <v>1</v>
          </cell>
        </row>
        <row r="2953">
          <cell r="A2953" t="str">
            <v>DI189R</v>
          </cell>
          <cell r="B2953" t="str">
            <v>TENAGLIA MOD.AMERIC.#88L NEVIUS</v>
          </cell>
          <cell r="C2953">
            <v>119.2</v>
          </cell>
          <cell r="D2953">
            <v>119.2</v>
          </cell>
          <cell r="E2953" t="str">
            <v>EUR</v>
          </cell>
          <cell r="F2953">
            <v>1</v>
          </cell>
        </row>
        <row r="2954">
          <cell r="A2954" t="str">
            <v>DI300R</v>
          </cell>
          <cell r="B2954" t="str">
            <v>TENAGLIA MOD.AMERIC.#69 TOMES</v>
          </cell>
          <cell r="C2954">
            <v>119.2</v>
          </cell>
          <cell r="D2954">
            <v>119.2</v>
          </cell>
          <cell r="E2954" t="str">
            <v>EUR</v>
          </cell>
          <cell r="F2954">
            <v>1</v>
          </cell>
        </row>
        <row r="2955">
          <cell r="A2955" t="str">
            <v>DI320R</v>
          </cell>
          <cell r="B2955" t="str">
            <v>TENAGLIA MOD.AMERIC.#65</v>
          </cell>
          <cell r="C2955">
            <v>119.2</v>
          </cell>
          <cell r="D2955">
            <v>119.2</v>
          </cell>
          <cell r="E2955" t="str">
            <v>EUR</v>
          </cell>
          <cell r="F2955">
            <v>1</v>
          </cell>
        </row>
        <row r="2956">
          <cell r="A2956" t="str">
            <v>DI331R</v>
          </cell>
          <cell r="B2956" t="str">
            <v>TENAGLIA MOD.AMERIC.#32A PARMLY</v>
          </cell>
          <cell r="C2956">
            <v>119.2</v>
          </cell>
          <cell r="D2956">
            <v>119.2</v>
          </cell>
          <cell r="E2956" t="str">
            <v>EUR</v>
          </cell>
          <cell r="F2956">
            <v>1</v>
          </cell>
        </row>
        <row r="2957">
          <cell r="A2957" t="str">
            <v>DI400R</v>
          </cell>
          <cell r="B2957" t="str">
            <v>TENAGLIA CRYER #151S MOD.AMERICANO</v>
          </cell>
          <cell r="C2957">
            <v>119.2</v>
          </cell>
          <cell r="D2957">
            <v>119.2</v>
          </cell>
          <cell r="E2957" t="str">
            <v>EUR</v>
          </cell>
          <cell r="F2957">
            <v>1</v>
          </cell>
        </row>
        <row r="2958">
          <cell r="A2958" t="str">
            <v>DI401R</v>
          </cell>
          <cell r="B2958" t="str">
            <v>TENAGLIA A MOD.AMERIC.#151 CRYER</v>
          </cell>
          <cell r="C2958">
            <v>119.2</v>
          </cell>
          <cell r="D2958">
            <v>119.2</v>
          </cell>
          <cell r="E2958" t="str">
            <v>EUR</v>
          </cell>
          <cell r="F2958">
            <v>1</v>
          </cell>
        </row>
        <row r="2959">
          <cell r="A2959" t="str">
            <v>DI500R</v>
          </cell>
          <cell r="B2959" t="str">
            <v>TENAGLIA MOD.AMERIC.#23</v>
          </cell>
          <cell r="C2959">
            <v>119.2</v>
          </cell>
          <cell r="D2959">
            <v>119.2</v>
          </cell>
          <cell r="E2959" t="str">
            <v>EUR</v>
          </cell>
          <cell r="F2959">
            <v>1</v>
          </cell>
        </row>
        <row r="2960">
          <cell r="A2960" t="str">
            <v>DI501R</v>
          </cell>
          <cell r="B2960" t="str">
            <v>TENAGLIA MOD.AMERIC.#16</v>
          </cell>
          <cell r="C2960">
            <v>119.2</v>
          </cell>
          <cell r="D2960">
            <v>119.2</v>
          </cell>
          <cell r="E2960" t="str">
            <v>EUR</v>
          </cell>
          <cell r="F2960">
            <v>1</v>
          </cell>
        </row>
        <row r="2961">
          <cell r="A2961" t="str">
            <v>DI517R</v>
          </cell>
          <cell r="B2961" t="str">
            <v>TENAGLIA MOD.AMERIC.#17</v>
          </cell>
          <cell r="C2961">
            <v>119.2</v>
          </cell>
          <cell r="D2961">
            <v>119.2</v>
          </cell>
          <cell r="E2961" t="str">
            <v>EUR</v>
          </cell>
          <cell r="F2961">
            <v>1</v>
          </cell>
        </row>
        <row r="2962">
          <cell r="A2962" t="str">
            <v>DI650R</v>
          </cell>
          <cell r="B2962" t="str">
            <v>TENAGLIA MOD.AMERIC.#222</v>
          </cell>
          <cell r="C2962">
            <v>119.2</v>
          </cell>
          <cell r="D2962">
            <v>119.2</v>
          </cell>
          <cell r="E2962" t="str">
            <v>EUR</v>
          </cell>
          <cell r="F2962">
            <v>1</v>
          </cell>
        </row>
        <row r="2963">
          <cell r="A2963" t="str">
            <v>DI675R</v>
          </cell>
          <cell r="B2963" t="str">
            <v>TENAGLIA MOD.AMERIC.#5 PHYSICK</v>
          </cell>
          <cell r="C2963">
            <v>119.2</v>
          </cell>
          <cell r="D2963">
            <v>119.2</v>
          </cell>
          <cell r="E2963" t="str">
            <v>EUR</v>
          </cell>
          <cell r="F2963">
            <v>1</v>
          </cell>
        </row>
        <row r="2964">
          <cell r="A2964" t="str">
            <v>DK001R</v>
          </cell>
          <cell r="B2964" t="str">
            <v>TENAGLIA P.BAMBINI #37 INCISIVI SUPER.</v>
          </cell>
          <cell r="C2964">
            <v>99.1</v>
          </cell>
          <cell r="D2964">
            <v>99.1</v>
          </cell>
          <cell r="E2964" t="str">
            <v>EUR</v>
          </cell>
          <cell r="F2964">
            <v>1</v>
          </cell>
        </row>
        <row r="2965">
          <cell r="A2965" t="str">
            <v>DK009R</v>
          </cell>
          <cell r="B2965" t="str">
            <v>TENAGLIA P.BAMBINI #159 PREMOLARI SUPER.</v>
          </cell>
          <cell r="C2965">
            <v>113.3</v>
          </cell>
          <cell r="D2965">
            <v>113.3</v>
          </cell>
          <cell r="E2965" t="str">
            <v>EUR</v>
          </cell>
          <cell r="F2965">
            <v>1</v>
          </cell>
        </row>
        <row r="2966">
          <cell r="A2966" t="str">
            <v>DK011R</v>
          </cell>
          <cell r="B2966" t="str">
            <v>TENAGLIA P.BAMBINI #39 MOLARI SUPER.</v>
          </cell>
          <cell r="C2966">
            <v>99.1</v>
          </cell>
          <cell r="D2966">
            <v>99.1</v>
          </cell>
          <cell r="E2966" t="str">
            <v>EUR</v>
          </cell>
          <cell r="F2966">
            <v>1</v>
          </cell>
        </row>
        <row r="2967">
          <cell r="A2967" t="str">
            <v>DK012R</v>
          </cell>
          <cell r="B2967" t="str">
            <v>TENAGLIA P.BAMBINI #158 MOLARI SUPER.</v>
          </cell>
          <cell r="C2967">
            <v>99.1</v>
          </cell>
          <cell r="D2967">
            <v>99.1</v>
          </cell>
          <cell r="E2967" t="str">
            <v>EUR</v>
          </cell>
          <cell r="F2967">
            <v>1</v>
          </cell>
        </row>
        <row r="2968">
          <cell r="A2968" t="str">
            <v>DK017R</v>
          </cell>
          <cell r="B2968" t="str">
            <v>TENAGLIA P.BAMBINI #39R MOLARI SUP.DEST.</v>
          </cell>
          <cell r="C2968">
            <v>99.1</v>
          </cell>
          <cell r="D2968">
            <v>99.1</v>
          </cell>
          <cell r="E2968" t="str">
            <v>EUR</v>
          </cell>
          <cell r="F2968">
            <v>1</v>
          </cell>
        </row>
        <row r="2969">
          <cell r="A2969" t="str">
            <v>DK018R</v>
          </cell>
          <cell r="B2969" t="str">
            <v>TENAGLIA P.BAMBINI #39L MOLARI SUP.SIN.</v>
          </cell>
          <cell r="C2969">
            <v>99.1</v>
          </cell>
          <cell r="D2969">
            <v>99.1</v>
          </cell>
          <cell r="E2969" t="str">
            <v>EUR</v>
          </cell>
          <cell r="F2969">
            <v>1</v>
          </cell>
        </row>
        <row r="2970">
          <cell r="A2970" t="str">
            <v>DK021R</v>
          </cell>
          <cell r="B2970" t="str">
            <v>TENAGLIA P.BAMBINI #51S MOLARI SUPERIORI</v>
          </cell>
          <cell r="C2970">
            <v>106.6</v>
          </cell>
          <cell r="D2970">
            <v>106.6</v>
          </cell>
          <cell r="E2970" t="str">
            <v>EUR</v>
          </cell>
          <cell r="F2970">
            <v>1</v>
          </cell>
        </row>
        <row r="2971">
          <cell r="A2971" t="str">
            <v>DK052R</v>
          </cell>
          <cell r="B2971" t="str">
            <v>TENAGLIA P.BAMBINI #13S INCISIVI INFER.</v>
          </cell>
          <cell r="C2971">
            <v>106.6</v>
          </cell>
          <cell r="D2971">
            <v>106.6</v>
          </cell>
          <cell r="E2971" t="str">
            <v>EUR</v>
          </cell>
          <cell r="F2971">
            <v>1</v>
          </cell>
        </row>
        <row r="2972">
          <cell r="A2972" t="str">
            <v>DK060R</v>
          </cell>
          <cell r="B2972" t="str">
            <v>TENAGLIA P.BAMBINI #22S GRAY MOLARI INF.</v>
          </cell>
          <cell r="C2972">
            <v>106.6</v>
          </cell>
          <cell r="D2972">
            <v>106.6</v>
          </cell>
          <cell r="E2972" t="str">
            <v>EUR</v>
          </cell>
          <cell r="F2972">
            <v>1</v>
          </cell>
        </row>
        <row r="2973">
          <cell r="A2973" t="str">
            <v>DK061R</v>
          </cell>
          <cell r="B2973" t="str">
            <v>TENAGLIA P.BAMBINI #161 MOLARI INFER.</v>
          </cell>
          <cell r="C2973">
            <v>118.6</v>
          </cell>
          <cell r="D2973">
            <v>118.6</v>
          </cell>
          <cell r="E2973" t="str">
            <v>EUR</v>
          </cell>
          <cell r="F2973">
            <v>1</v>
          </cell>
        </row>
        <row r="2974">
          <cell r="A2974" t="str">
            <v>DK070R</v>
          </cell>
          <cell r="B2974" t="str">
            <v>TENAGLIA P.BAMBINI #162 RADICI INFERIORI</v>
          </cell>
          <cell r="C2974">
            <v>118.6</v>
          </cell>
          <cell r="D2974">
            <v>118.6</v>
          </cell>
          <cell r="E2974" t="str">
            <v>EUR</v>
          </cell>
          <cell r="F2974">
            <v>1</v>
          </cell>
        </row>
        <row r="2975">
          <cell r="A2975" t="str">
            <v>DK071R</v>
          </cell>
          <cell r="B2975" t="str">
            <v>TENAGLIA P.BAMBINI #33S RADICI INFERIORI</v>
          </cell>
          <cell r="C2975">
            <v>106.6</v>
          </cell>
          <cell r="D2975">
            <v>106.6</v>
          </cell>
          <cell r="E2975" t="str">
            <v>EUR</v>
          </cell>
          <cell r="F2975">
            <v>1</v>
          </cell>
        </row>
        <row r="2976">
          <cell r="A2976" t="str">
            <v>DK101R</v>
          </cell>
          <cell r="B2976" t="str">
            <v>TENAGLIA KLEIN PER BAMBINI INCIS.SUP.</v>
          </cell>
          <cell r="C2976">
            <v>116.7</v>
          </cell>
          <cell r="D2976">
            <v>116.7</v>
          </cell>
          <cell r="E2976" t="str">
            <v>EUR</v>
          </cell>
          <cell r="F2976">
            <v>1</v>
          </cell>
        </row>
        <row r="2977">
          <cell r="A2977" t="str">
            <v>DK111R</v>
          </cell>
          <cell r="B2977" t="str">
            <v>TENAGLIA SCHMIDT PER BAMBINI MOLARI SUP.</v>
          </cell>
          <cell r="C2977">
            <v>116.7</v>
          </cell>
          <cell r="D2977">
            <v>116.7</v>
          </cell>
          <cell r="E2977" t="str">
            <v>EUR</v>
          </cell>
          <cell r="F2977">
            <v>1</v>
          </cell>
        </row>
        <row r="2978">
          <cell r="A2978" t="str">
            <v>DK115R</v>
          </cell>
          <cell r="B2978" t="str">
            <v>TENAGLIA KLEIN PER BAMBINI MOLARI SUP.</v>
          </cell>
          <cell r="C2978">
            <v>116.7</v>
          </cell>
          <cell r="D2978">
            <v>116.7</v>
          </cell>
          <cell r="E2978" t="str">
            <v>EUR</v>
          </cell>
          <cell r="F2978">
            <v>1</v>
          </cell>
        </row>
        <row r="2979">
          <cell r="A2979" t="str">
            <v>DK122R</v>
          </cell>
          <cell r="B2979" t="str">
            <v>TENAGLIA SCHMIDT PER BAMBINI RADICI SUP.</v>
          </cell>
          <cell r="C2979">
            <v>116.7</v>
          </cell>
          <cell r="D2979">
            <v>116.7</v>
          </cell>
          <cell r="E2979" t="str">
            <v>EUR</v>
          </cell>
          <cell r="F2979">
            <v>1</v>
          </cell>
        </row>
        <row r="2980">
          <cell r="A2980" t="str">
            <v>DK150R</v>
          </cell>
          <cell r="B2980" t="str">
            <v>TENAGLIA KLEIN PER BAMBINI INCISIVI INF.</v>
          </cell>
          <cell r="C2980">
            <v>116.7</v>
          </cell>
          <cell r="D2980">
            <v>116.7</v>
          </cell>
          <cell r="E2980" t="str">
            <v>EUR</v>
          </cell>
          <cell r="F2980">
            <v>1</v>
          </cell>
        </row>
        <row r="2981">
          <cell r="A2981" t="str">
            <v>DK160R</v>
          </cell>
          <cell r="B2981" t="str">
            <v>TENAGLIA KLEIN PER BAMBINI MOLARI INF.</v>
          </cell>
          <cell r="C2981">
            <v>116.7</v>
          </cell>
          <cell r="D2981">
            <v>116.7</v>
          </cell>
          <cell r="E2981" t="str">
            <v>EUR</v>
          </cell>
          <cell r="F2981">
            <v>1</v>
          </cell>
        </row>
        <row r="2982">
          <cell r="A2982" t="str">
            <v>DK170R</v>
          </cell>
          <cell r="B2982" t="str">
            <v>TENAGLIA KLEIN PER BAMBINI RADICI INF.</v>
          </cell>
          <cell r="C2982">
            <v>116.7</v>
          </cell>
          <cell r="D2982">
            <v>116.7</v>
          </cell>
          <cell r="E2982" t="str">
            <v>EUR</v>
          </cell>
          <cell r="F2982">
            <v>1</v>
          </cell>
        </row>
        <row r="2983">
          <cell r="A2983" t="str">
            <v>DK221R</v>
          </cell>
          <cell r="B2983" t="str">
            <v>PINZA P.FRAMMENTI RADICI WITZEL 160MM</v>
          </cell>
          <cell r="C2983">
            <v>122.6</v>
          </cell>
          <cell r="D2983">
            <v>122.6</v>
          </cell>
          <cell r="E2983" t="str">
            <v>EUR</v>
          </cell>
          <cell r="F2983">
            <v>1</v>
          </cell>
        </row>
        <row r="2984">
          <cell r="A2984" t="str">
            <v>DK225R</v>
          </cell>
          <cell r="B2984" t="str">
            <v>PINZA P.FRAMMENTI RADICI WITZEL 165MM</v>
          </cell>
          <cell r="C2984">
            <v>126.8</v>
          </cell>
          <cell r="D2984">
            <v>126.8</v>
          </cell>
          <cell r="E2984" t="str">
            <v>EUR</v>
          </cell>
          <cell r="F2984">
            <v>1</v>
          </cell>
        </row>
        <row r="2985">
          <cell r="A2985" t="str">
            <v>DL011R</v>
          </cell>
          <cell r="B2985" t="str">
            <v>ELEVATORE RADICI HEIDBRINK</v>
          </cell>
          <cell r="C2985">
            <v>58.7</v>
          </cell>
          <cell r="D2985">
            <v>58.7</v>
          </cell>
          <cell r="E2985" t="str">
            <v>EUR</v>
          </cell>
          <cell r="F2985">
            <v>1</v>
          </cell>
        </row>
        <row r="2986">
          <cell r="A2986" t="str">
            <v>DL015R</v>
          </cell>
          <cell r="B2986" t="str">
            <v>ELEVATORE RADICI FLOHR A CUCCHIAIO</v>
          </cell>
          <cell r="C2986">
            <v>58.7</v>
          </cell>
          <cell r="D2986">
            <v>58.7</v>
          </cell>
          <cell r="E2986" t="str">
            <v>EUR</v>
          </cell>
          <cell r="F2986">
            <v>1</v>
          </cell>
        </row>
        <row r="2987">
          <cell r="A2987" t="str">
            <v>DL020R</v>
          </cell>
          <cell r="B2987" t="str">
            <v>ELEVATORE RADICI FLOHR PUNTUTA</v>
          </cell>
          <cell r="C2987">
            <v>58.7</v>
          </cell>
          <cell r="D2987">
            <v>58.7</v>
          </cell>
          <cell r="E2987" t="str">
            <v>EUR</v>
          </cell>
          <cell r="F2987">
            <v>1</v>
          </cell>
        </row>
        <row r="2988">
          <cell r="A2988" t="str">
            <v>DL025R</v>
          </cell>
          <cell r="B2988" t="str">
            <v>ELEVATORE RADICI HYLIN DIRITTO 3,0MM</v>
          </cell>
          <cell r="C2988">
            <v>58.7</v>
          </cell>
          <cell r="D2988">
            <v>58.7</v>
          </cell>
          <cell r="E2988" t="str">
            <v>EUR</v>
          </cell>
          <cell r="F2988">
            <v>1</v>
          </cell>
        </row>
        <row r="2989">
          <cell r="A2989" t="str">
            <v>DL026R</v>
          </cell>
          <cell r="B2989" t="str">
            <v>ELEVATORE RADICI HYLIN DIRITTO 4,5MM</v>
          </cell>
          <cell r="C2989">
            <v>58.7</v>
          </cell>
          <cell r="D2989">
            <v>58.7</v>
          </cell>
          <cell r="E2989" t="str">
            <v>EUR</v>
          </cell>
          <cell r="F2989">
            <v>1</v>
          </cell>
        </row>
        <row r="2990">
          <cell r="A2990" t="str">
            <v>DL027R</v>
          </cell>
          <cell r="B2990" t="str">
            <v>ELEVAT.RAD.HYLIN CURVO DESTRA 3,0MM</v>
          </cell>
          <cell r="C2990">
            <v>62</v>
          </cell>
          <cell r="D2990">
            <v>62</v>
          </cell>
          <cell r="E2990" t="str">
            <v>EUR</v>
          </cell>
          <cell r="F2990">
            <v>1</v>
          </cell>
        </row>
        <row r="2991">
          <cell r="A2991" t="str">
            <v>DL028R</v>
          </cell>
          <cell r="B2991" t="str">
            <v>ELEVAT.RAD.HYLIN CURVO SINISTRA 3,0MM</v>
          </cell>
          <cell r="C2991">
            <v>62</v>
          </cell>
          <cell r="D2991">
            <v>62</v>
          </cell>
          <cell r="E2991" t="str">
            <v>EUR</v>
          </cell>
          <cell r="F2991">
            <v>1</v>
          </cell>
        </row>
        <row r="2992">
          <cell r="A2992" t="str">
            <v>DL032R</v>
          </cell>
          <cell r="B2992" t="str">
            <v>ELEVATORE RADICI BEIN A PUNTA ARROT.2MM</v>
          </cell>
          <cell r="C2992">
            <v>58.7</v>
          </cell>
          <cell r="D2992">
            <v>58.7</v>
          </cell>
          <cell r="E2992" t="str">
            <v>EUR</v>
          </cell>
          <cell r="F2992">
            <v>1</v>
          </cell>
        </row>
        <row r="2993">
          <cell r="A2993" t="str">
            <v>DL033R</v>
          </cell>
          <cell r="B2993" t="str">
            <v>ELEVATORE RADICI BEIN A PUNTA ARROT.3MM</v>
          </cell>
          <cell r="C2993">
            <v>58.7</v>
          </cell>
          <cell r="D2993">
            <v>58.7</v>
          </cell>
          <cell r="E2993" t="str">
            <v>EUR</v>
          </cell>
          <cell r="F2993">
            <v>1</v>
          </cell>
        </row>
        <row r="2994">
          <cell r="A2994" t="str">
            <v>DL034R</v>
          </cell>
          <cell r="B2994" t="str">
            <v>ELEVATORE RADICI BEIN A PUNTA ARROT.4MM</v>
          </cell>
          <cell r="C2994">
            <v>58.7</v>
          </cell>
          <cell r="D2994">
            <v>58.7</v>
          </cell>
          <cell r="E2994" t="str">
            <v>EUR</v>
          </cell>
          <cell r="F2994">
            <v>1</v>
          </cell>
        </row>
        <row r="2995">
          <cell r="A2995" t="str">
            <v>DL038R</v>
          </cell>
          <cell r="B2995" t="str">
            <v>ELEVATORE RADICI BEIN A PUNTA SQUADR.3MM</v>
          </cell>
          <cell r="C2995">
            <v>58.7</v>
          </cell>
          <cell r="D2995">
            <v>58.7</v>
          </cell>
          <cell r="E2995" t="str">
            <v>EUR</v>
          </cell>
          <cell r="F2995">
            <v>1</v>
          </cell>
        </row>
        <row r="2996">
          <cell r="A2996" t="str">
            <v>DL046R</v>
          </cell>
          <cell r="B2996" t="str">
            <v>ELEVATORE RADICI COUPLAND 3,0MM #1</v>
          </cell>
          <cell r="C2996">
            <v>58.7</v>
          </cell>
          <cell r="D2996">
            <v>58.7</v>
          </cell>
          <cell r="E2996" t="str">
            <v>EUR</v>
          </cell>
          <cell r="F2996">
            <v>1</v>
          </cell>
        </row>
        <row r="2997">
          <cell r="A2997" t="str">
            <v>DL047R</v>
          </cell>
          <cell r="B2997" t="str">
            <v>ELEVATORE RADICI COUPLAND 3,6MM #2</v>
          </cell>
          <cell r="C2997">
            <v>58.7</v>
          </cell>
          <cell r="D2997">
            <v>58.7</v>
          </cell>
          <cell r="E2997" t="str">
            <v>EUR</v>
          </cell>
          <cell r="F2997">
            <v>1</v>
          </cell>
        </row>
        <row r="2998">
          <cell r="A2998" t="str">
            <v>DL048R</v>
          </cell>
          <cell r="B2998" t="str">
            <v>ELEVATORE RADICI COUPLAND 4,2MM #3</v>
          </cell>
          <cell r="C2998">
            <v>58.7</v>
          </cell>
          <cell r="D2998">
            <v>58.7</v>
          </cell>
          <cell r="E2998" t="str">
            <v>EUR</v>
          </cell>
          <cell r="F2998">
            <v>1</v>
          </cell>
        </row>
        <row r="2999">
          <cell r="A2999" t="str">
            <v>DL050R</v>
          </cell>
          <cell r="B2999" t="str">
            <v>ELEVATORE RADICI COLEMAN</v>
          </cell>
          <cell r="C2999">
            <v>65.7</v>
          </cell>
          <cell r="D2999">
            <v>65.7</v>
          </cell>
          <cell r="E2999" t="str">
            <v>EUR</v>
          </cell>
          <cell r="F2999">
            <v>1</v>
          </cell>
        </row>
        <row r="3000">
          <cell r="A3000" t="str">
            <v>DL052R</v>
          </cell>
          <cell r="B3000" t="str">
            <v>ELEVATORE RADICI WARWICK-JAMES DESTRA</v>
          </cell>
          <cell r="C3000">
            <v>54.1</v>
          </cell>
          <cell r="D3000">
            <v>54.1</v>
          </cell>
          <cell r="E3000" t="str">
            <v>EUR</v>
          </cell>
          <cell r="F3000">
            <v>1</v>
          </cell>
        </row>
        <row r="3001">
          <cell r="A3001" t="str">
            <v>DL055R</v>
          </cell>
          <cell r="B3001" t="str">
            <v>ELEVATORE RADICI LINDO-LEVIAN 3,0MM</v>
          </cell>
          <cell r="C3001">
            <v>62.9</v>
          </cell>
          <cell r="D3001">
            <v>62.9</v>
          </cell>
          <cell r="E3001" t="str">
            <v>EUR</v>
          </cell>
          <cell r="F3001">
            <v>1</v>
          </cell>
        </row>
        <row r="3002">
          <cell r="A3002" t="str">
            <v>DL056R</v>
          </cell>
          <cell r="B3002" t="str">
            <v>ELEVATORE RADICI LINDO-LEVIAN 3,5MM</v>
          </cell>
          <cell r="C3002">
            <v>62.9</v>
          </cell>
          <cell r="D3002">
            <v>62.9</v>
          </cell>
          <cell r="E3002" t="str">
            <v>EUR</v>
          </cell>
          <cell r="F3002">
            <v>1</v>
          </cell>
        </row>
        <row r="3003">
          <cell r="A3003" t="str">
            <v>DL057R</v>
          </cell>
          <cell r="B3003" t="str">
            <v>ELEVATORE RADICI LINDO-LEVIAN 4,3MM</v>
          </cell>
          <cell r="C3003">
            <v>62.9</v>
          </cell>
          <cell r="D3003">
            <v>62.9</v>
          </cell>
          <cell r="E3003" t="str">
            <v>EUR</v>
          </cell>
          <cell r="F3003">
            <v>1</v>
          </cell>
        </row>
        <row r="3004">
          <cell r="A3004" t="str">
            <v>DL062R</v>
          </cell>
          <cell r="B3004" t="str">
            <v>ELEVATORE RADICI WHITE DESTRA</v>
          </cell>
          <cell r="C3004">
            <v>58.7</v>
          </cell>
          <cell r="D3004">
            <v>58.7</v>
          </cell>
          <cell r="E3004" t="str">
            <v>EUR</v>
          </cell>
          <cell r="F3004">
            <v>1</v>
          </cell>
        </row>
        <row r="3005">
          <cell r="A3005" t="str">
            <v>DL063R</v>
          </cell>
          <cell r="B3005" t="str">
            <v>ELEVATORE RADICI WHITE RICURVA</v>
          </cell>
          <cell r="C3005">
            <v>58.7</v>
          </cell>
          <cell r="D3005">
            <v>58.7</v>
          </cell>
          <cell r="E3005" t="str">
            <v>EUR</v>
          </cell>
          <cell r="F3005">
            <v>1</v>
          </cell>
        </row>
        <row r="3006">
          <cell r="A3006" t="str">
            <v>DL069R</v>
          </cell>
          <cell r="B3006" t="str">
            <v>LEVE P.ESTRAZIONE DENTI DEL GIUD.SUPER.</v>
          </cell>
          <cell r="C3006">
            <v>93.2</v>
          </cell>
          <cell r="D3006">
            <v>93.2</v>
          </cell>
          <cell r="E3006" t="str">
            <v>EUR</v>
          </cell>
          <cell r="F3006">
            <v>1</v>
          </cell>
        </row>
        <row r="3007">
          <cell r="A3007" t="str">
            <v>DL211R</v>
          </cell>
          <cell r="B3007" t="str">
            <v>ELEVATORE RADICI CRYER RETTA</v>
          </cell>
          <cell r="C3007">
            <v>66.599999999999994</v>
          </cell>
          <cell r="D3007">
            <v>66.599999999999994</v>
          </cell>
          <cell r="E3007" t="str">
            <v>EUR</v>
          </cell>
          <cell r="F3007">
            <v>1</v>
          </cell>
        </row>
        <row r="3008">
          <cell r="A3008" t="str">
            <v>DL212R</v>
          </cell>
          <cell r="B3008" t="str">
            <v>ELEVATORE RADICI CRYER RETTA</v>
          </cell>
          <cell r="C3008">
            <v>66.599999999999994</v>
          </cell>
          <cell r="D3008">
            <v>66.599999999999994</v>
          </cell>
          <cell r="E3008" t="str">
            <v>EUR</v>
          </cell>
          <cell r="F3008">
            <v>1</v>
          </cell>
        </row>
        <row r="3009">
          <cell r="A3009" t="str">
            <v>DL221R</v>
          </cell>
          <cell r="B3009" t="str">
            <v>ELEVATORE RADICI CRYER-WHITE LARGA</v>
          </cell>
          <cell r="C3009">
            <v>66.599999999999994</v>
          </cell>
          <cell r="D3009">
            <v>66.599999999999994</v>
          </cell>
          <cell r="E3009" t="str">
            <v>EUR</v>
          </cell>
          <cell r="F3009">
            <v>1</v>
          </cell>
        </row>
        <row r="3010">
          <cell r="A3010" t="str">
            <v>DL222R</v>
          </cell>
          <cell r="B3010" t="str">
            <v>ELEVATORE RADICI CRYER-WHITE LARGA</v>
          </cell>
          <cell r="C3010">
            <v>66.599999999999994</v>
          </cell>
          <cell r="D3010">
            <v>66.599999999999994</v>
          </cell>
          <cell r="E3010" t="str">
            <v>EUR</v>
          </cell>
          <cell r="F3010">
            <v>1</v>
          </cell>
        </row>
        <row r="3011">
          <cell r="A3011" t="str">
            <v>DL225R</v>
          </cell>
          <cell r="B3011" t="str">
            <v>ELEVATORE RADICI SELDIN</v>
          </cell>
          <cell r="C3011">
            <v>66.599999999999994</v>
          </cell>
          <cell r="D3011">
            <v>66.599999999999994</v>
          </cell>
          <cell r="E3011" t="str">
            <v>EUR</v>
          </cell>
          <cell r="F3011">
            <v>1</v>
          </cell>
        </row>
        <row r="3012">
          <cell r="A3012" t="str">
            <v>DL226R</v>
          </cell>
          <cell r="B3012" t="str">
            <v>ELEVATORE RADICI SELDIN</v>
          </cell>
          <cell r="C3012">
            <v>66.599999999999994</v>
          </cell>
          <cell r="D3012">
            <v>66.599999999999994</v>
          </cell>
          <cell r="E3012" t="str">
            <v>EUR</v>
          </cell>
          <cell r="F3012">
            <v>1</v>
          </cell>
        </row>
        <row r="3013">
          <cell r="A3013" t="str">
            <v>DL229R</v>
          </cell>
          <cell r="B3013" t="str">
            <v>ELEVATORE RADICI WINTER</v>
          </cell>
          <cell r="C3013">
            <v>66.599999999999994</v>
          </cell>
          <cell r="D3013">
            <v>66.599999999999994</v>
          </cell>
          <cell r="E3013" t="str">
            <v>EUR</v>
          </cell>
          <cell r="F3013">
            <v>1</v>
          </cell>
        </row>
        <row r="3014">
          <cell r="A3014" t="str">
            <v>DL230R</v>
          </cell>
          <cell r="B3014" t="str">
            <v>ELEVATORE RADICI WINTER</v>
          </cell>
          <cell r="C3014">
            <v>66.599999999999994</v>
          </cell>
          <cell r="D3014">
            <v>66.599999999999994</v>
          </cell>
          <cell r="E3014" t="str">
            <v>EUR</v>
          </cell>
          <cell r="F3014">
            <v>1</v>
          </cell>
        </row>
        <row r="3015">
          <cell r="A3015" t="str">
            <v>DL236R</v>
          </cell>
          <cell r="B3015" t="str">
            <v>ELEVATORE RADICI HEIDBRINK</v>
          </cell>
          <cell r="C3015">
            <v>62</v>
          </cell>
          <cell r="D3015">
            <v>62</v>
          </cell>
          <cell r="E3015" t="str">
            <v>EUR</v>
          </cell>
          <cell r="F3015">
            <v>1</v>
          </cell>
        </row>
        <row r="3016">
          <cell r="A3016" t="str">
            <v>DL237R</v>
          </cell>
          <cell r="B3016" t="str">
            <v>ELEVATORE RADICI HEIDBRINK</v>
          </cell>
          <cell r="C3016">
            <v>62</v>
          </cell>
          <cell r="D3016">
            <v>62</v>
          </cell>
          <cell r="E3016" t="str">
            <v>EUR</v>
          </cell>
          <cell r="F3016">
            <v>1</v>
          </cell>
        </row>
        <row r="3017">
          <cell r="A3017" t="str">
            <v>DL238R</v>
          </cell>
          <cell r="B3017" t="str">
            <v>ELEVATORE RADICI FLOHR</v>
          </cell>
          <cell r="C3017">
            <v>62</v>
          </cell>
          <cell r="D3017">
            <v>62</v>
          </cell>
          <cell r="E3017" t="str">
            <v>EUR</v>
          </cell>
          <cell r="F3017">
            <v>1</v>
          </cell>
        </row>
        <row r="3018">
          <cell r="A3018" t="str">
            <v>DL239R</v>
          </cell>
          <cell r="B3018" t="str">
            <v>ELEVATORE RADICI FLOHR</v>
          </cell>
          <cell r="C3018">
            <v>62</v>
          </cell>
          <cell r="D3018">
            <v>62</v>
          </cell>
          <cell r="E3018" t="str">
            <v>EUR</v>
          </cell>
          <cell r="F3018">
            <v>1</v>
          </cell>
        </row>
        <row r="3019">
          <cell r="A3019" t="str">
            <v>DL241R</v>
          </cell>
          <cell r="B3019" t="str">
            <v>ELEVATORE RADICI HEIDBRINK #1</v>
          </cell>
          <cell r="C3019">
            <v>43.5</v>
          </cell>
          <cell r="D3019">
            <v>43.5</v>
          </cell>
          <cell r="E3019" t="str">
            <v>EUR</v>
          </cell>
          <cell r="F3019">
            <v>1</v>
          </cell>
        </row>
        <row r="3020">
          <cell r="A3020" t="str">
            <v>DL242R</v>
          </cell>
          <cell r="B3020" t="str">
            <v>ELEVATORE RADICI HEIDBRINK #2</v>
          </cell>
          <cell r="C3020">
            <v>43.5</v>
          </cell>
          <cell r="D3020">
            <v>43.5</v>
          </cell>
          <cell r="E3020" t="str">
            <v>EUR</v>
          </cell>
          <cell r="F3020">
            <v>1</v>
          </cell>
        </row>
        <row r="3021">
          <cell r="A3021" t="str">
            <v>DL243R</v>
          </cell>
          <cell r="B3021" t="str">
            <v>ELEVATORE RADICI HEIDBRINK #3</v>
          </cell>
          <cell r="C3021">
            <v>43.5</v>
          </cell>
          <cell r="D3021">
            <v>43.5</v>
          </cell>
          <cell r="E3021" t="str">
            <v>EUR</v>
          </cell>
          <cell r="F3021">
            <v>1</v>
          </cell>
        </row>
        <row r="3022">
          <cell r="A3022" t="str">
            <v>DL263R</v>
          </cell>
          <cell r="B3022" t="str">
            <v>ELEVATORE RADICI WARWICK-JAMES SINISTRA</v>
          </cell>
          <cell r="C3022">
            <v>54.1</v>
          </cell>
          <cell r="D3022">
            <v>54.1</v>
          </cell>
          <cell r="E3022" t="str">
            <v>EUR</v>
          </cell>
          <cell r="F3022">
            <v>1</v>
          </cell>
        </row>
        <row r="3023">
          <cell r="A3023" t="str">
            <v>DL264R</v>
          </cell>
          <cell r="B3023" t="str">
            <v>ELEVATORE RADICI WARWICK-JAMES DESTRA</v>
          </cell>
          <cell r="C3023">
            <v>54.1</v>
          </cell>
          <cell r="D3023">
            <v>54.1</v>
          </cell>
          <cell r="E3023" t="str">
            <v>EUR</v>
          </cell>
          <cell r="F3023">
            <v>1</v>
          </cell>
        </row>
        <row r="3024">
          <cell r="A3024" t="str">
            <v>DL271R</v>
          </cell>
          <cell r="B3024" t="str">
            <v>ELEVATORE RADICI</v>
          </cell>
          <cell r="C3024">
            <v>104.1</v>
          </cell>
          <cell r="D3024">
            <v>104.1</v>
          </cell>
          <cell r="E3024" t="str">
            <v>EUR</v>
          </cell>
          <cell r="F3024">
            <v>1</v>
          </cell>
        </row>
        <row r="3025">
          <cell r="A3025" t="str">
            <v>DL272R</v>
          </cell>
          <cell r="B3025" t="str">
            <v>ELEVATORE RADICI</v>
          </cell>
          <cell r="C3025">
            <v>104.1</v>
          </cell>
          <cell r="D3025">
            <v>104.1</v>
          </cell>
          <cell r="E3025" t="str">
            <v>EUR</v>
          </cell>
          <cell r="F3025">
            <v>1</v>
          </cell>
        </row>
        <row r="3026">
          <cell r="A3026" t="str">
            <v>DL360R</v>
          </cell>
          <cell r="B3026" t="str">
            <v>ELEVATORE RADICI DIRITTO 2,0MM #6S</v>
          </cell>
          <cell r="C3026">
            <v>58.7</v>
          </cell>
          <cell r="D3026">
            <v>58.7</v>
          </cell>
          <cell r="E3026" t="str">
            <v>EUR</v>
          </cell>
          <cell r="F3026">
            <v>1</v>
          </cell>
        </row>
        <row r="3027">
          <cell r="A3027" t="str">
            <v>DL361R</v>
          </cell>
          <cell r="B3027" t="str">
            <v>ELEVATORE RADICI DIRITTO 2,5MM #5S</v>
          </cell>
          <cell r="C3027">
            <v>58.7</v>
          </cell>
          <cell r="D3027">
            <v>58.7</v>
          </cell>
          <cell r="E3027" t="str">
            <v>EUR</v>
          </cell>
          <cell r="F3027">
            <v>1</v>
          </cell>
        </row>
        <row r="3028">
          <cell r="A3028" t="str">
            <v>DL362R</v>
          </cell>
          <cell r="B3028" t="str">
            <v>ELEVATORE RADICI DIRITTO 3,0MM #4S</v>
          </cell>
          <cell r="C3028">
            <v>58.7</v>
          </cell>
          <cell r="D3028">
            <v>58.7</v>
          </cell>
          <cell r="E3028" t="str">
            <v>EUR</v>
          </cell>
          <cell r="F3028">
            <v>1</v>
          </cell>
        </row>
        <row r="3029">
          <cell r="A3029" t="str">
            <v>DL363R</v>
          </cell>
          <cell r="B3029" t="str">
            <v>ELEVATORE RADICI DIRITTO 3,5MM #3S</v>
          </cell>
          <cell r="C3029">
            <v>58.7</v>
          </cell>
          <cell r="D3029">
            <v>58.7</v>
          </cell>
          <cell r="E3029" t="str">
            <v>EUR</v>
          </cell>
          <cell r="F3029">
            <v>1</v>
          </cell>
        </row>
        <row r="3030">
          <cell r="A3030" t="str">
            <v>DL364R</v>
          </cell>
          <cell r="B3030" t="str">
            <v>ELEVATORE RADICI DIRITTO 4,0MM #2S</v>
          </cell>
          <cell r="C3030">
            <v>58.7</v>
          </cell>
          <cell r="D3030">
            <v>58.7</v>
          </cell>
          <cell r="E3030" t="str">
            <v>EUR</v>
          </cell>
          <cell r="F3030">
            <v>1</v>
          </cell>
        </row>
        <row r="3031">
          <cell r="A3031" t="str">
            <v>DL365R</v>
          </cell>
          <cell r="B3031" t="str">
            <v>ELEVATORE RADICI DIRITTO 4,5MM #1S</v>
          </cell>
          <cell r="C3031">
            <v>58.7</v>
          </cell>
          <cell r="D3031">
            <v>58.7</v>
          </cell>
          <cell r="E3031" t="str">
            <v>EUR</v>
          </cell>
          <cell r="F3031">
            <v>1</v>
          </cell>
        </row>
        <row r="3032">
          <cell r="A3032" t="str">
            <v>DL366R</v>
          </cell>
          <cell r="B3032" t="str">
            <v>ELEVATORE RADICI DIRITTO 5,0MM #0S</v>
          </cell>
          <cell r="C3032">
            <v>58.7</v>
          </cell>
          <cell r="D3032">
            <v>58.7</v>
          </cell>
          <cell r="E3032" t="str">
            <v>EUR</v>
          </cell>
          <cell r="F3032">
            <v>1</v>
          </cell>
        </row>
        <row r="3033">
          <cell r="A3033" t="str">
            <v>DL370R</v>
          </cell>
          <cell r="B3033" t="str">
            <v>ELEVATORE RADICI CURVO 2,0MM #6C</v>
          </cell>
          <cell r="C3033">
            <v>58.7</v>
          </cell>
          <cell r="D3033">
            <v>58.7</v>
          </cell>
          <cell r="E3033" t="str">
            <v>EUR</v>
          </cell>
          <cell r="F3033">
            <v>1</v>
          </cell>
        </row>
        <row r="3034">
          <cell r="A3034" t="str">
            <v>DL371R</v>
          </cell>
          <cell r="B3034" t="str">
            <v>ELEVATORE RADICI CURVO 2,5MM #5C</v>
          </cell>
          <cell r="C3034">
            <v>58.7</v>
          </cell>
          <cell r="D3034">
            <v>58.7</v>
          </cell>
          <cell r="E3034" t="str">
            <v>EUR</v>
          </cell>
          <cell r="F3034">
            <v>1</v>
          </cell>
        </row>
        <row r="3035">
          <cell r="A3035" t="str">
            <v>DL372R</v>
          </cell>
          <cell r="B3035" t="str">
            <v>ELEVATORE RADICI CURVO 3,0MM #4C</v>
          </cell>
          <cell r="C3035">
            <v>58.7</v>
          </cell>
          <cell r="D3035">
            <v>58.7</v>
          </cell>
          <cell r="E3035" t="str">
            <v>EUR</v>
          </cell>
          <cell r="F3035">
            <v>1</v>
          </cell>
        </row>
        <row r="3036">
          <cell r="A3036" t="str">
            <v>DL373R</v>
          </cell>
          <cell r="B3036" t="str">
            <v>ELEVATORE RADICI CURVO 3,5MM #3C</v>
          </cell>
          <cell r="C3036">
            <v>58.7</v>
          </cell>
          <cell r="D3036">
            <v>58.7</v>
          </cell>
          <cell r="E3036" t="str">
            <v>EUR</v>
          </cell>
          <cell r="F3036">
            <v>1</v>
          </cell>
        </row>
        <row r="3037">
          <cell r="A3037" t="str">
            <v>DL374R</v>
          </cell>
          <cell r="B3037" t="str">
            <v>ELEVATORE RADICI CURVO 4,0MM #2C</v>
          </cell>
          <cell r="C3037">
            <v>58.7</v>
          </cell>
          <cell r="D3037">
            <v>58.7</v>
          </cell>
          <cell r="E3037" t="str">
            <v>EUR</v>
          </cell>
          <cell r="F3037">
            <v>1</v>
          </cell>
        </row>
        <row r="3038">
          <cell r="A3038" t="str">
            <v>DL375R</v>
          </cell>
          <cell r="B3038" t="str">
            <v>ELEVATORE RADICI CURVO 4,5MM #1C</v>
          </cell>
          <cell r="C3038">
            <v>58.7</v>
          </cell>
          <cell r="D3038">
            <v>58.7</v>
          </cell>
          <cell r="E3038" t="str">
            <v>EUR</v>
          </cell>
          <cell r="F3038">
            <v>1</v>
          </cell>
        </row>
        <row r="3039">
          <cell r="A3039" t="str">
            <v>DL376R</v>
          </cell>
          <cell r="B3039" t="str">
            <v>ELEVATORE RADICI CURVO 5,0MM #0C</v>
          </cell>
          <cell r="C3039">
            <v>58.7</v>
          </cell>
          <cell r="D3039">
            <v>58.7</v>
          </cell>
          <cell r="E3039" t="str">
            <v>EUR</v>
          </cell>
          <cell r="F3039">
            <v>1</v>
          </cell>
        </row>
        <row r="3040">
          <cell r="A3040" t="str">
            <v>DL409R</v>
          </cell>
          <cell r="B3040" t="str">
            <v>ELEVATORE RADICI WINTER</v>
          </cell>
          <cell r="C3040">
            <v>71.599999999999994</v>
          </cell>
          <cell r="D3040">
            <v>71.599999999999994</v>
          </cell>
          <cell r="E3040" t="str">
            <v>EUR</v>
          </cell>
          <cell r="F3040">
            <v>1</v>
          </cell>
        </row>
        <row r="3041">
          <cell r="A3041" t="str">
            <v>DL410R</v>
          </cell>
          <cell r="B3041" t="str">
            <v>ELEVATORE RADICI WINTER</v>
          </cell>
          <cell r="C3041">
            <v>71.599999999999994</v>
          </cell>
          <cell r="D3041">
            <v>71.599999999999994</v>
          </cell>
          <cell r="E3041" t="str">
            <v>EUR</v>
          </cell>
          <cell r="F3041">
            <v>1</v>
          </cell>
        </row>
        <row r="3042">
          <cell r="A3042" t="str">
            <v>DL421R</v>
          </cell>
          <cell r="B3042" t="str">
            <v>ELEVATORE RADICI BARRY</v>
          </cell>
          <cell r="C3042">
            <v>74.400000000000006</v>
          </cell>
          <cell r="D3042">
            <v>74.400000000000006</v>
          </cell>
          <cell r="E3042" t="str">
            <v>EUR</v>
          </cell>
          <cell r="F3042">
            <v>1</v>
          </cell>
        </row>
        <row r="3043">
          <cell r="A3043" t="str">
            <v>DL422R</v>
          </cell>
          <cell r="B3043" t="str">
            <v>ELEVATORE RADICI BARRY</v>
          </cell>
          <cell r="C3043">
            <v>74.400000000000006</v>
          </cell>
          <cell r="D3043">
            <v>74.400000000000006</v>
          </cell>
          <cell r="E3043" t="str">
            <v>EUR</v>
          </cell>
          <cell r="F3043">
            <v>1</v>
          </cell>
        </row>
        <row r="3044">
          <cell r="A3044" t="str">
            <v>DL427R</v>
          </cell>
          <cell r="B3044" t="str">
            <v>ELEVATORE RADICI BARRY</v>
          </cell>
          <cell r="C3044">
            <v>74.400000000000006</v>
          </cell>
          <cell r="D3044">
            <v>74.400000000000006</v>
          </cell>
          <cell r="E3044" t="str">
            <v>EUR</v>
          </cell>
          <cell r="F3044">
            <v>1</v>
          </cell>
        </row>
        <row r="3045">
          <cell r="A3045" t="str">
            <v>DL428R</v>
          </cell>
          <cell r="B3045" t="str">
            <v>ELEVATORE RADICI BARRY</v>
          </cell>
          <cell r="C3045">
            <v>74.400000000000006</v>
          </cell>
          <cell r="D3045">
            <v>74.400000000000006</v>
          </cell>
          <cell r="E3045" t="str">
            <v>EUR</v>
          </cell>
          <cell r="F3045">
            <v>1</v>
          </cell>
        </row>
        <row r="3046">
          <cell r="A3046" t="str">
            <v>DO004200</v>
          </cell>
          <cell r="B3046" t="str">
            <v>THUMB TO DO003C, DO004C</v>
          </cell>
          <cell r="C3046">
            <v>36.200000000000003</v>
          </cell>
          <cell r="D3046">
            <v>36.200000000000003</v>
          </cell>
          <cell r="E3046" t="str">
            <v>EUR</v>
          </cell>
          <cell r="F3046">
            <v>1</v>
          </cell>
        </row>
        <row r="3047">
          <cell r="A3047" t="str">
            <v>DO004201</v>
          </cell>
          <cell r="B3047" t="str">
            <v>GRUB SCREW TO DO003C, DO004C</v>
          </cell>
          <cell r="C3047">
            <v>0.6</v>
          </cell>
          <cell r="D3047">
            <v>0.6</v>
          </cell>
          <cell r="E3047" t="str">
            <v>EUR</v>
          </cell>
          <cell r="F3047">
            <v>1</v>
          </cell>
        </row>
        <row r="3048">
          <cell r="A3048" t="str">
            <v>DO010R</v>
          </cell>
          <cell r="B3048" t="str">
            <v>GAMCIO ZIGOMATICO MINNESOTA MODIFICATO</v>
          </cell>
          <cell r="C3048">
            <v>70</v>
          </cell>
          <cell r="D3048">
            <v>70</v>
          </cell>
          <cell r="E3048" t="str">
            <v>EUR</v>
          </cell>
          <cell r="F3048">
            <v>1</v>
          </cell>
        </row>
        <row r="3049">
          <cell r="A3049" t="str">
            <v>DO011R</v>
          </cell>
          <cell r="B3049" t="str">
            <v>GANCIO VESTIBOLARE P.CHIRURGIA ORALE</v>
          </cell>
          <cell r="C3049">
            <v>117</v>
          </cell>
          <cell r="D3049">
            <v>117</v>
          </cell>
          <cell r="E3049" t="str">
            <v>EUR</v>
          </cell>
          <cell r="F3049">
            <v>1</v>
          </cell>
        </row>
        <row r="3050">
          <cell r="A3050" t="str">
            <v>DO015200</v>
          </cell>
          <cell r="B3050" t="str">
            <v>BUTTON LARGE</v>
          </cell>
          <cell r="C3050">
            <v>42.4</v>
          </cell>
          <cell r="D3050">
            <v>42.4</v>
          </cell>
          <cell r="E3050" t="str">
            <v>EUR</v>
          </cell>
          <cell r="F3050">
            <v>1</v>
          </cell>
        </row>
        <row r="3051">
          <cell r="A3051" t="str">
            <v>DO015201</v>
          </cell>
          <cell r="B3051" t="str">
            <v>BUTTON</v>
          </cell>
          <cell r="C3051">
            <v>34.200000000000003</v>
          </cell>
          <cell r="D3051">
            <v>34.200000000000003</v>
          </cell>
          <cell r="E3051" t="str">
            <v>EUR</v>
          </cell>
          <cell r="F3051">
            <v>1</v>
          </cell>
        </row>
        <row r="3052">
          <cell r="A3052" t="str">
            <v>DO208R</v>
          </cell>
          <cell r="B3052" t="str">
            <v>DUROTIP FORB.P.GENGIVE RET.AC/AC 120MM</v>
          </cell>
          <cell r="C3052">
            <v>218.3</v>
          </cell>
          <cell r="D3052">
            <v>218.3</v>
          </cell>
          <cell r="E3052" t="str">
            <v>EUR</v>
          </cell>
          <cell r="F3052">
            <v>1</v>
          </cell>
        </row>
        <row r="3053">
          <cell r="A3053" t="str">
            <v>DO209R</v>
          </cell>
          <cell r="B3053" t="str">
            <v>DUROTIP FORB.P.GENGIVE CRV.AC/AC 120MM</v>
          </cell>
          <cell r="C3053">
            <v>240.9</v>
          </cell>
          <cell r="D3053">
            <v>240.9</v>
          </cell>
          <cell r="E3053" t="str">
            <v>EUR</v>
          </cell>
          <cell r="F3053">
            <v>1</v>
          </cell>
        </row>
        <row r="3054">
          <cell r="A3054" t="str">
            <v>DO210R</v>
          </cell>
          <cell r="B3054" t="str">
            <v>FORBICI PER GENGIVE RETTE 120MM</v>
          </cell>
          <cell r="C3054">
            <v>55</v>
          </cell>
          <cell r="D3054">
            <v>55</v>
          </cell>
          <cell r="E3054" t="str">
            <v>EUR</v>
          </cell>
          <cell r="F3054">
            <v>1</v>
          </cell>
        </row>
        <row r="3055">
          <cell r="A3055" t="str">
            <v>DO211R</v>
          </cell>
          <cell r="B3055" t="str">
            <v>FORBICI PER GENGIVE CURVE 120MM</v>
          </cell>
          <cell r="C3055">
            <v>60.4</v>
          </cell>
          <cell r="D3055">
            <v>60.4</v>
          </cell>
          <cell r="E3055" t="str">
            <v>EUR</v>
          </cell>
          <cell r="F3055">
            <v>1</v>
          </cell>
        </row>
        <row r="3056">
          <cell r="A3056" t="str">
            <v>DO218R</v>
          </cell>
          <cell r="B3056" t="str">
            <v>FORBICI PER GENGIVE QUINBY 130MM</v>
          </cell>
          <cell r="C3056">
            <v>95.7</v>
          </cell>
          <cell r="D3056">
            <v>95.7</v>
          </cell>
          <cell r="E3056" t="str">
            <v>EUR</v>
          </cell>
          <cell r="F3056">
            <v>1</v>
          </cell>
        </row>
        <row r="3057">
          <cell r="A3057" t="str">
            <v>DO219R</v>
          </cell>
          <cell r="B3057" t="str">
            <v>FORBICI LOCKLIN 155MM 1 LAMA DENTELL.</v>
          </cell>
          <cell r="C3057">
            <v>113.4</v>
          </cell>
          <cell r="D3057">
            <v>113.4</v>
          </cell>
          <cell r="E3057" t="str">
            <v>EUR</v>
          </cell>
          <cell r="F3057">
            <v>1</v>
          </cell>
        </row>
        <row r="3058">
          <cell r="A3058" t="str">
            <v>DO250R</v>
          </cell>
          <cell r="B3058" t="str">
            <v>DUROTIP FORBICI P P.GENGIVE CRV.130MM</v>
          </cell>
          <cell r="C3058">
            <v>200.6</v>
          </cell>
          <cell r="D3058">
            <v>200.6</v>
          </cell>
          <cell r="E3058" t="str">
            <v>EUR</v>
          </cell>
          <cell r="F3058">
            <v>1</v>
          </cell>
        </row>
        <row r="3059">
          <cell r="A3059" t="str">
            <v>DO251R</v>
          </cell>
          <cell r="B3059" t="str">
            <v>FORBICI PER GENGIVE 130MM</v>
          </cell>
          <cell r="C3059">
            <v>55</v>
          </cell>
          <cell r="D3059">
            <v>55</v>
          </cell>
          <cell r="E3059" t="str">
            <v>EUR</v>
          </cell>
          <cell r="F3059">
            <v>1</v>
          </cell>
        </row>
        <row r="3060">
          <cell r="A3060" t="str">
            <v>DO301R</v>
          </cell>
          <cell r="B3060" t="str">
            <v>PORTATAMPONI LUNIATSCHEK</v>
          </cell>
          <cell r="C3060">
            <v>20.6</v>
          </cell>
          <cell r="D3060">
            <v>20.6</v>
          </cell>
          <cell r="E3060" t="str">
            <v>EUR</v>
          </cell>
          <cell r="F3060">
            <v>1</v>
          </cell>
        </row>
        <row r="3061">
          <cell r="A3061" t="str">
            <v>DO302R</v>
          </cell>
          <cell r="B3061" t="str">
            <v>PORTATAMPONI LUNIATSCHEK MODIFICATO</v>
          </cell>
          <cell r="C3061">
            <v>20.6</v>
          </cell>
          <cell r="D3061">
            <v>20.6</v>
          </cell>
          <cell r="E3061" t="str">
            <v>EUR</v>
          </cell>
          <cell r="F3061">
            <v>1</v>
          </cell>
        </row>
        <row r="3062">
          <cell r="A3062" t="str">
            <v>DO303R</v>
          </cell>
          <cell r="B3062" t="str">
            <v>APPLICATORE FILO SUTUR.FINE DENT.</v>
          </cell>
          <cell r="C3062">
            <v>29.9</v>
          </cell>
          <cell r="D3062">
            <v>29.9</v>
          </cell>
          <cell r="E3062" t="str">
            <v>EUR</v>
          </cell>
          <cell r="F3062">
            <v>1</v>
          </cell>
        </row>
        <row r="3063">
          <cell r="A3063" t="str">
            <v>DO315013</v>
          </cell>
          <cell r="B3063" t="str">
            <v>RIVET</v>
          </cell>
          <cell r="C3063">
            <v>0.3</v>
          </cell>
          <cell r="D3063">
            <v>0.3</v>
          </cell>
          <cell r="E3063" t="str">
            <v>EUR</v>
          </cell>
          <cell r="F3063">
            <v>1</v>
          </cell>
        </row>
        <row r="3064">
          <cell r="A3064" t="str">
            <v>DO321R</v>
          </cell>
          <cell r="B3064" t="str">
            <v>PINZA RIPOSIZ.D.ROWE-MUEHLBAUER 240MM</v>
          </cell>
          <cell r="C3064">
            <v>458.6</v>
          </cell>
          <cell r="D3064">
            <v>458.6</v>
          </cell>
          <cell r="E3064" t="str">
            <v>EUR</v>
          </cell>
          <cell r="F3064">
            <v>1</v>
          </cell>
        </row>
        <row r="3065">
          <cell r="A3065" t="str">
            <v>DO322R</v>
          </cell>
          <cell r="B3065" t="str">
            <v>PINZA RIPOSIZ.D.ROWE-MUEHLBAUER 240MM</v>
          </cell>
          <cell r="C3065">
            <v>458.6</v>
          </cell>
          <cell r="D3065">
            <v>458.6</v>
          </cell>
          <cell r="E3065" t="str">
            <v>EUR</v>
          </cell>
          <cell r="F3065">
            <v>1</v>
          </cell>
        </row>
        <row r="3066">
          <cell r="A3066" t="str">
            <v>DO373R</v>
          </cell>
          <cell r="B3066" t="str">
            <v>RETRATTORE P.MICROENDODONZIA #1,15MM</v>
          </cell>
          <cell r="C3066">
            <v>196.2</v>
          </cell>
          <cell r="D3066">
            <v>196.2</v>
          </cell>
          <cell r="E3066" t="str">
            <v>EUR</v>
          </cell>
          <cell r="F3066">
            <v>1</v>
          </cell>
        </row>
        <row r="3067">
          <cell r="A3067" t="str">
            <v>DO407R</v>
          </cell>
          <cell r="B3067" t="str">
            <v>UNC.SPINA NASALIS OBWEGES.VALVA:10X42MM</v>
          </cell>
          <cell r="C3067">
            <v>141.69999999999999</v>
          </cell>
          <cell r="D3067">
            <v>141.69999999999999</v>
          </cell>
          <cell r="E3067" t="str">
            <v>EUR</v>
          </cell>
          <cell r="F3067">
            <v>1</v>
          </cell>
        </row>
        <row r="3068">
          <cell r="A3068" t="str">
            <v>DO408R</v>
          </cell>
          <cell r="B3068" t="str">
            <v>DIVARICAT.RAMUS PER LEVARE/MUSCOLI 220MM</v>
          </cell>
          <cell r="C3068">
            <v>156.5</v>
          </cell>
          <cell r="D3068">
            <v>156.5</v>
          </cell>
          <cell r="E3068" t="str">
            <v>EUR</v>
          </cell>
          <cell r="F3068">
            <v>1</v>
          </cell>
        </row>
        <row r="3069">
          <cell r="A3069" t="str">
            <v>DO409R</v>
          </cell>
          <cell r="B3069" t="str">
            <v>DIVARICATORE WASSMUND 30X20MM 220MM</v>
          </cell>
          <cell r="C3069">
            <v>205.6</v>
          </cell>
          <cell r="D3069">
            <v>205.6</v>
          </cell>
          <cell r="E3069" t="str">
            <v>EUR</v>
          </cell>
          <cell r="F3069">
            <v>1</v>
          </cell>
        </row>
        <row r="3070">
          <cell r="A3070" t="str">
            <v>DO410R</v>
          </cell>
          <cell r="B3070" t="str">
            <v>MENTONIERA OBWEGESER</v>
          </cell>
          <cell r="C3070">
            <v>131.1</v>
          </cell>
          <cell r="D3070">
            <v>131.1</v>
          </cell>
          <cell r="E3070" t="str">
            <v>EUR</v>
          </cell>
          <cell r="F3070">
            <v>1</v>
          </cell>
        </row>
        <row r="3071">
          <cell r="A3071" t="str">
            <v>DO411R</v>
          </cell>
          <cell r="B3071" t="str">
            <v>SCANALAT.A PROGENIE OBWEGESER 8MM 165MM</v>
          </cell>
          <cell r="C3071">
            <v>105.7</v>
          </cell>
          <cell r="D3071">
            <v>105.7</v>
          </cell>
          <cell r="E3071" t="str">
            <v>EUR</v>
          </cell>
          <cell r="F3071">
            <v>1</v>
          </cell>
        </row>
        <row r="3072">
          <cell r="A3072" t="str">
            <v>DO412R</v>
          </cell>
          <cell r="B3072" t="str">
            <v>SCANALAT.A PROGENIE OBWEGESER 10MM 165MM</v>
          </cell>
          <cell r="C3072">
            <v>96.7</v>
          </cell>
          <cell r="D3072">
            <v>96.7</v>
          </cell>
          <cell r="E3072" t="str">
            <v>EUR</v>
          </cell>
          <cell r="F3072">
            <v>1</v>
          </cell>
        </row>
        <row r="3073">
          <cell r="A3073" t="str">
            <v>DO417R</v>
          </cell>
          <cell r="B3073" t="str">
            <v>DIVARICAT.TESSIER P.PREP.MASCELLA SUP SX</v>
          </cell>
          <cell r="C3073">
            <v>177</v>
          </cell>
          <cell r="D3073">
            <v>177</v>
          </cell>
          <cell r="E3073" t="str">
            <v>EUR</v>
          </cell>
          <cell r="F3073">
            <v>1</v>
          </cell>
        </row>
        <row r="3074">
          <cell r="A3074" t="str">
            <v>DO418R</v>
          </cell>
          <cell r="B3074" t="str">
            <v>DIVARICAT.TESSIER P.PREP.MASCELLA SUP DX</v>
          </cell>
          <cell r="C3074">
            <v>177</v>
          </cell>
          <cell r="D3074">
            <v>177</v>
          </cell>
          <cell r="E3074" t="str">
            <v>EUR</v>
          </cell>
          <cell r="F3074">
            <v>1</v>
          </cell>
        </row>
        <row r="3075">
          <cell r="A3075" t="str">
            <v>DO420R</v>
          </cell>
          <cell r="B3075" t="str">
            <v>DIVARICAT.RAMUS 165MM 20MM LARGO</v>
          </cell>
          <cell r="C3075">
            <v>243.3</v>
          </cell>
          <cell r="D3075">
            <v>243.3</v>
          </cell>
          <cell r="E3075" t="str">
            <v>EUR</v>
          </cell>
          <cell r="F3075">
            <v>1</v>
          </cell>
        </row>
        <row r="3076">
          <cell r="A3076" t="str">
            <v>DO421R</v>
          </cell>
          <cell r="B3076" t="str">
            <v>DIVARICATORE RAMUS 165MM LARGO 25MM</v>
          </cell>
          <cell r="C3076">
            <v>243.3</v>
          </cell>
          <cell r="D3076">
            <v>243.3</v>
          </cell>
          <cell r="E3076" t="str">
            <v>EUR</v>
          </cell>
          <cell r="F3076">
            <v>1</v>
          </cell>
        </row>
        <row r="3077">
          <cell r="A3077" t="str">
            <v>DO422R</v>
          </cell>
          <cell r="B3077" t="str">
            <v>DIVARICATORE RAMUS 165MM LARGO 30MM</v>
          </cell>
          <cell r="C3077">
            <v>243.3</v>
          </cell>
          <cell r="D3077">
            <v>243.3</v>
          </cell>
          <cell r="E3077" t="str">
            <v>EUR</v>
          </cell>
          <cell r="F3077">
            <v>1</v>
          </cell>
        </row>
        <row r="3078">
          <cell r="A3078" t="str">
            <v>DO432R</v>
          </cell>
          <cell r="B3078" t="str">
            <v>UNCINO GUANCIA E TESS.MOLLI BUECHS 205MM</v>
          </cell>
          <cell r="C3078">
            <v>193.2</v>
          </cell>
          <cell r="D3078">
            <v>193.2</v>
          </cell>
          <cell r="E3078" t="str">
            <v>EUR</v>
          </cell>
          <cell r="F3078">
            <v>1</v>
          </cell>
        </row>
        <row r="3079">
          <cell r="A3079" t="str">
            <v>DO438R</v>
          </cell>
          <cell r="B3079" t="str">
            <v>DIVARICATORE DOCKHORN 40X12MM 210MM</v>
          </cell>
          <cell r="C3079">
            <v>160.6</v>
          </cell>
          <cell r="D3079">
            <v>160.6</v>
          </cell>
          <cell r="E3079" t="str">
            <v>EUR</v>
          </cell>
          <cell r="F3079">
            <v>1</v>
          </cell>
        </row>
        <row r="3080">
          <cell r="A3080" t="str">
            <v>DO439R</v>
          </cell>
          <cell r="B3080" t="str">
            <v>DIVARICATORE DOCKHORN 55X14MM 210MM</v>
          </cell>
          <cell r="C3080">
            <v>160.6</v>
          </cell>
          <cell r="D3080">
            <v>160.6</v>
          </cell>
          <cell r="E3080" t="str">
            <v>EUR</v>
          </cell>
          <cell r="F3080">
            <v>1</v>
          </cell>
        </row>
        <row r="3081">
          <cell r="A3081" t="str">
            <v>DO440R</v>
          </cell>
          <cell r="B3081" t="str">
            <v>DIVARICATORE LAT.KIRSCH 60X11MM 210MM</v>
          </cell>
          <cell r="C3081">
            <v>156.5</v>
          </cell>
          <cell r="D3081">
            <v>156.5</v>
          </cell>
          <cell r="E3081" t="str">
            <v>EUR</v>
          </cell>
          <cell r="F3081">
            <v>1</v>
          </cell>
        </row>
        <row r="3082">
          <cell r="A3082" t="str">
            <v>DO441R</v>
          </cell>
          <cell r="B3082" t="str">
            <v>DIVARICAT.LATER.DI KIRSCH 60X11MM 210MM</v>
          </cell>
          <cell r="C3082">
            <v>156.5</v>
          </cell>
          <cell r="D3082">
            <v>156.5</v>
          </cell>
          <cell r="E3082" t="str">
            <v>EUR</v>
          </cell>
          <cell r="F3082">
            <v>1</v>
          </cell>
        </row>
        <row r="3083">
          <cell r="A3083" t="str">
            <v>DO450R</v>
          </cell>
          <cell r="B3083" t="str">
            <v>DIVARICAT.PARTI MOLLI 25X7MM 215MM</v>
          </cell>
          <cell r="C3083">
            <v>151.6</v>
          </cell>
          <cell r="D3083">
            <v>151.6</v>
          </cell>
          <cell r="E3083" t="str">
            <v>EUR</v>
          </cell>
          <cell r="F3083">
            <v>1</v>
          </cell>
        </row>
        <row r="3084">
          <cell r="A3084" t="str">
            <v>DO451R</v>
          </cell>
          <cell r="B3084" t="str">
            <v>DIVARICAT.PARTI MOLLI 31X10MM 215MM</v>
          </cell>
          <cell r="C3084">
            <v>151.6</v>
          </cell>
          <cell r="D3084">
            <v>151.6</v>
          </cell>
          <cell r="E3084" t="str">
            <v>EUR</v>
          </cell>
          <cell r="F3084">
            <v>1</v>
          </cell>
        </row>
        <row r="3085">
          <cell r="A3085" t="str">
            <v>DO452R</v>
          </cell>
          <cell r="B3085" t="str">
            <v>DIVARICAT.PARTI MOLLI 42X11MM 215MM</v>
          </cell>
          <cell r="C3085">
            <v>151.6</v>
          </cell>
          <cell r="D3085">
            <v>151.6</v>
          </cell>
          <cell r="E3085" t="str">
            <v>EUR</v>
          </cell>
          <cell r="F3085">
            <v>1</v>
          </cell>
        </row>
        <row r="3086">
          <cell r="A3086" t="str">
            <v>DO453R</v>
          </cell>
          <cell r="B3086" t="str">
            <v>DIVARICAT.PARTI MOLLI 55X12MM 215MM</v>
          </cell>
          <cell r="C3086">
            <v>151.6</v>
          </cell>
          <cell r="D3086">
            <v>151.6</v>
          </cell>
          <cell r="E3086" t="str">
            <v>EUR</v>
          </cell>
          <cell r="F3086">
            <v>1</v>
          </cell>
        </row>
        <row r="3087">
          <cell r="A3087" t="str">
            <v>DO454R</v>
          </cell>
          <cell r="B3087" t="str">
            <v>DIVARICAT.PARTI MOLLI 70X14MM 215MM</v>
          </cell>
          <cell r="C3087">
            <v>151.6</v>
          </cell>
          <cell r="D3087">
            <v>151.6</v>
          </cell>
          <cell r="E3087" t="str">
            <v>EUR</v>
          </cell>
          <cell r="F3087">
            <v>1</v>
          </cell>
        </row>
        <row r="3088">
          <cell r="A3088" t="str">
            <v>DO455R</v>
          </cell>
          <cell r="B3088" t="str">
            <v>DIVARICAT.PARTI MOLLI 80X16MM 215MM</v>
          </cell>
          <cell r="C3088">
            <v>151.6</v>
          </cell>
          <cell r="D3088">
            <v>151.6</v>
          </cell>
          <cell r="E3088" t="str">
            <v>EUR</v>
          </cell>
          <cell r="F3088">
            <v>1</v>
          </cell>
        </row>
        <row r="3089">
          <cell r="A3089" t="str">
            <v>DO460R</v>
          </cell>
          <cell r="B3089" t="str">
            <v>DIVARICAT.PARTI MOLLI 25X7MM 215MM</v>
          </cell>
          <cell r="C3089">
            <v>151.6</v>
          </cell>
          <cell r="D3089">
            <v>151.6</v>
          </cell>
          <cell r="E3089" t="str">
            <v>EUR</v>
          </cell>
          <cell r="F3089">
            <v>1</v>
          </cell>
        </row>
        <row r="3090">
          <cell r="A3090" t="str">
            <v>DO461R</v>
          </cell>
          <cell r="B3090" t="str">
            <v>DIVARICAT.PARTI MOLLI 31X10 215MM</v>
          </cell>
          <cell r="C3090">
            <v>151.6</v>
          </cell>
          <cell r="D3090">
            <v>151.6</v>
          </cell>
          <cell r="E3090" t="str">
            <v>EUR</v>
          </cell>
          <cell r="F3090">
            <v>1</v>
          </cell>
        </row>
        <row r="3091">
          <cell r="A3091" t="str">
            <v>DO462R</v>
          </cell>
          <cell r="B3091" t="str">
            <v>DIVARICAT.PARTI MOLLI 42X11 215MM</v>
          </cell>
          <cell r="C3091">
            <v>151.6</v>
          </cell>
          <cell r="D3091">
            <v>151.6</v>
          </cell>
          <cell r="E3091" t="str">
            <v>EUR</v>
          </cell>
          <cell r="F3091">
            <v>1</v>
          </cell>
        </row>
        <row r="3092">
          <cell r="A3092" t="str">
            <v>DO463R</v>
          </cell>
          <cell r="B3092" t="str">
            <v>DIVARICAT.PARTI MOLLI 55X12 215MM</v>
          </cell>
          <cell r="C3092">
            <v>151.6</v>
          </cell>
          <cell r="D3092">
            <v>151.6</v>
          </cell>
          <cell r="E3092" t="str">
            <v>EUR</v>
          </cell>
          <cell r="F3092">
            <v>1</v>
          </cell>
        </row>
        <row r="3093">
          <cell r="A3093" t="str">
            <v>DO464R</v>
          </cell>
          <cell r="B3093" t="str">
            <v>DIVARICAT.PARTI MOLLI 70X14 215MM</v>
          </cell>
          <cell r="C3093">
            <v>151.6</v>
          </cell>
          <cell r="D3093">
            <v>151.6</v>
          </cell>
          <cell r="E3093" t="str">
            <v>EUR</v>
          </cell>
          <cell r="F3093">
            <v>1</v>
          </cell>
        </row>
        <row r="3094">
          <cell r="A3094" t="str">
            <v>DO465R</v>
          </cell>
          <cell r="B3094" t="str">
            <v>DIVARICAT.PARTI MOLLI 80X16 215MM</v>
          </cell>
          <cell r="C3094">
            <v>151.6</v>
          </cell>
          <cell r="D3094">
            <v>151.6</v>
          </cell>
          <cell r="E3094" t="str">
            <v>EUR</v>
          </cell>
          <cell r="F3094">
            <v>1</v>
          </cell>
        </row>
        <row r="3095">
          <cell r="A3095" t="str">
            <v>DO470R</v>
          </cell>
          <cell r="B3095" t="str">
            <v>UNCINO BOWDLER-HENRY 170MM</v>
          </cell>
          <cell r="C3095">
            <v>122.9</v>
          </cell>
          <cell r="D3095">
            <v>122.9</v>
          </cell>
          <cell r="E3095" t="str">
            <v>EUR</v>
          </cell>
          <cell r="F3095">
            <v>1</v>
          </cell>
        </row>
        <row r="3096">
          <cell r="A3096" t="str">
            <v>DO471R</v>
          </cell>
          <cell r="B3096" t="str">
            <v>UNCINO WARD 155MM</v>
          </cell>
          <cell r="C3096">
            <v>187.6</v>
          </cell>
          <cell r="D3096">
            <v>187.6</v>
          </cell>
          <cell r="E3096" t="str">
            <v>EUR</v>
          </cell>
          <cell r="F3096">
            <v>1</v>
          </cell>
        </row>
        <row r="3097">
          <cell r="A3097" t="str">
            <v>DO472R</v>
          </cell>
          <cell r="B3097" t="str">
            <v>UNCINO LASTER 100MM</v>
          </cell>
          <cell r="C3097">
            <v>67.7</v>
          </cell>
          <cell r="D3097">
            <v>67.7</v>
          </cell>
          <cell r="E3097" t="str">
            <v>EUR</v>
          </cell>
          <cell r="F3097">
            <v>1</v>
          </cell>
        </row>
        <row r="3098">
          <cell r="A3098" t="str">
            <v>DO473R</v>
          </cell>
          <cell r="B3098" t="str">
            <v>UNCINO KAY MODIFICATO AUSTIN</v>
          </cell>
          <cell r="C3098">
            <v>75.400000000000006</v>
          </cell>
          <cell r="D3098">
            <v>75.400000000000006</v>
          </cell>
          <cell r="E3098" t="str">
            <v>EUR</v>
          </cell>
          <cell r="F3098">
            <v>1</v>
          </cell>
        </row>
        <row r="3099">
          <cell r="A3099" t="str">
            <v>DO501R</v>
          </cell>
          <cell r="B3099" t="str">
            <v>RASPATORE CHOMPRET MM 150</v>
          </cell>
          <cell r="C3099">
            <v>69</v>
          </cell>
          <cell r="D3099">
            <v>69</v>
          </cell>
          <cell r="E3099" t="str">
            <v>EUR</v>
          </cell>
          <cell r="F3099">
            <v>1</v>
          </cell>
        </row>
        <row r="3100">
          <cell r="A3100" t="str">
            <v>DO502R</v>
          </cell>
          <cell r="B3100" t="str">
            <v>RASPATORE CHOMPRET</v>
          </cell>
          <cell r="C3100">
            <v>74.400000000000006</v>
          </cell>
          <cell r="D3100">
            <v>74.400000000000006</v>
          </cell>
          <cell r="E3100" t="str">
            <v>EUR</v>
          </cell>
          <cell r="F3100">
            <v>1</v>
          </cell>
        </row>
        <row r="3101">
          <cell r="A3101" t="str">
            <v>DO503R</v>
          </cell>
          <cell r="B3101" t="str">
            <v>RASPATORE CHOMPRET</v>
          </cell>
          <cell r="C3101">
            <v>74.400000000000006</v>
          </cell>
          <cell r="D3101">
            <v>74.400000000000006</v>
          </cell>
          <cell r="E3101" t="str">
            <v>EUR</v>
          </cell>
          <cell r="F3101">
            <v>1</v>
          </cell>
        </row>
        <row r="3102">
          <cell r="A3102" t="str">
            <v>DO510R</v>
          </cell>
          <cell r="B3102" t="str">
            <v>ELEVATORE WILLIGER 4,2MM 140MM</v>
          </cell>
          <cell r="C3102">
            <v>38.799999999999997</v>
          </cell>
          <cell r="D3102">
            <v>38.799999999999997</v>
          </cell>
          <cell r="E3102" t="str">
            <v>EUR</v>
          </cell>
          <cell r="F3102">
            <v>1</v>
          </cell>
        </row>
        <row r="3103">
          <cell r="A3103" t="str">
            <v>DO518R</v>
          </cell>
          <cell r="B3103" t="str">
            <v>RASPATORE BUECHS 9,5MM 190MM LUNGHEZZA</v>
          </cell>
          <cell r="C3103">
            <v>87.3</v>
          </cell>
          <cell r="D3103">
            <v>87.3</v>
          </cell>
          <cell r="E3103" t="str">
            <v>EUR</v>
          </cell>
          <cell r="F3103">
            <v>1</v>
          </cell>
        </row>
        <row r="3104">
          <cell r="A3104" t="str">
            <v>DO520R</v>
          </cell>
          <cell r="B3104" t="str">
            <v>RASPATORE MEAD MM 165</v>
          </cell>
          <cell r="C3104">
            <v>64.7</v>
          </cell>
          <cell r="D3104">
            <v>64.7</v>
          </cell>
          <cell r="E3104" t="str">
            <v>EUR</v>
          </cell>
          <cell r="F3104">
            <v>1</v>
          </cell>
        </row>
        <row r="3105">
          <cell r="A3105" t="str">
            <v>DO523R</v>
          </cell>
          <cell r="B3105" t="str">
            <v>RASPATORE MOLTO CURVO 6MM LARGO</v>
          </cell>
          <cell r="C3105">
            <v>97.5</v>
          </cell>
          <cell r="D3105">
            <v>97.5</v>
          </cell>
          <cell r="E3105" t="str">
            <v>EUR</v>
          </cell>
          <cell r="F3105">
            <v>1</v>
          </cell>
        </row>
        <row r="3106">
          <cell r="A3106" t="str">
            <v>DO525R</v>
          </cell>
          <cell r="B3106" t="str">
            <v>SINDESMOTOMO BERNARD RETTO #11 150MM</v>
          </cell>
          <cell r="C3106">
            <v>66.599999999999994</v>
          </cell>
          <cell r="D3106">
            <v>66.599999999999994</v>
          </cell>
          <cell r="E3106" t="str">
            <v>EUR</v>
          </cell>
          <cell r="F3106">
            <v>1</v>
          </cell>
        </row>
        <row r="3107">
          <cell r="A3107" t="str">
            <v>DO530R</v>
          </cell>
          <cell r="B3107" t="str">
            <v>RASPATORE OBWEGESER</v>
          </cell>
          <cell r="C3107">
            <v>98.4</v>
          </cell>
          <cell r="D3107">
            <v>98.4</v>
          </cell>
          <cell r="E3107" t="str">
            <v>EUR</v>
          </cell>
          <cell r="F3107">
            <v>1</v>
          </cell>
        </row>
        <row r="3108">
          <cell r="A3108" t="str">
            <v>DO543R</v>
          </cell>
          <cell r="B3108" t="str">
            <v>RASPATORE E ELEVATORE MOLT 180MM</v>
          </cell>
          <cell r="C3108">
            <v>54.1</v>
          </cell>
          <cell r="D3108">
            <v>54.1</v>
          </cell>
          <cell r="E3108" t="str">
            <v>EUR</v>
          </cell>
          <cell r="F3108">
            <v>1</v>
          </cell>
        </row>
        <row r="3109">
          <cell r="A3109" t="str">
            <v>DO546R</v>
          </cell>
          <cell r="B3109" t="str">
            <v>RASPATORE WARD 5,5MM</v>
          </cell>
          <cell r="C3109">
            <v>102.6</v>
          </cell>
          <cell r="D3109">
            <v>102.6</v>
          </cell>
          <cell r="E3109" t="str">
            <v>EUR</v>
          </cell>
          <cell r="F3109">
            <v>1</v>
          </cell>
        </row>
        <row r="3110">
          <cell r="A3110" t="str">
            <v>DO547R</v>
          </cell>
          <cell r="B3110" t="str">
            <v>RASPATORE SYMES 4MM</v>
          </cell>
          <cell r="C3110">
            <v>57.4</v>
          </cell>
          <cell r="D3110">
            <v>57.4</v>
          </cell>
          <cell r="E3110" t="str">
            <v>EUR</v>
          </cell>
          <cell r="F3110">
            <v>1</v>
          </cell>
        </row>
        <row r="3111">
          <cell r="A3111" t="str">
            <v>DO552R</v>
          </cell>
          <cell r="B3111" t="str">
            <v>RASPA SELDIN DOPPIA FINE #22</v>
          </cell>
          <cell r="C3111">
            <v>66.599999999999994</v>
          </cell>
          <cell r="D3111">
            <v>66.599999999999994</v>
          </cell>
          <cell r="E3111" t="str">
            <v>EUR</v>
          </cell>
          <cell r="F3111">
            <v>1</v>
          </cell>
        </row>
        <row r="3112">
          <cell r="A3112" t="str">
            <v>DO553R</v>
          </cell>
          <cell r="B3112" t="str">
            <v>RASPA SELDIN DOPPIA FINE #23</v>
          </cell>
          <cell r="C3112">
            <v>66.599999999999994</v>
          </cell>
          <cell r="D3112">
            <v>66.599999999999994</v>
          </cell>
          <cell r="E3112" t="str">
            <v>EUR</v>
          </cell>
          <cell r="F3112">
            <v>1</v>
          </cell>
        </row>
        <row r="3113">
          <cell r="A3113" t="str">
            <v>DO571R</v>
          </cell>
          <cell r="B3113" t="str">
            <v>ELEVATORE SEC.HUERZELER CURVO # H1</v>
          </cell>
          <cell r="C3113">
            <v>77.099999999999994</v>
          </cell>
          <cell r="D3113">
            <v>77.099999999999994</v>
          </cell>
          <cell r="E3113" t="str">
            <v>EUR</v>
          </cell>
          <cell r="F3113">
            <v>1</v>
          </cell>
        </row>
        <row r="3114">
          <cell r="A3114" t="str">
            <v>DO572R</v>
          </cell>
          <cell r="B3114" t="str">
            <v>ELEVATORE HUERZELER CURVO A CUCCH.#H2</v>
          </cell>
          <cell r="C3114">
            <v>77.099999999999994</v>
          </cell>
          <cell r="D3114">
            <v>77.099999999999994</v>
          </cell>
          <cell r="E3114" t="str">
            <v>EUR</v>
          </cell>
          <cell r="F3114">
            <v>1</v>
          </cell>
        </row>
        <row r="3115">
          <cell r="A3115" t="str">
            <v>DO573R</v>
          </cell>
          <cell r="B3115" t="str">
            <v>ELEVATORE SEC.HUERZELER ANGOLATO # H3</v>
          </cell>
          <cell r="C3115">
            <v>77.099999999999994</v>
          </cell>
          <cell r="D3115">
            <v>77.099999999999994</v>
          </cell>
          <cell r="E3115" t="str">
            <v>EUR</v>
          </cell>
          <cell r="F3115">
            <v>1</v>
          </cell>
        </row>
        <row r="3116">
          <cell r="A3116" t="str">
            <v>DO574R</v>
          </cell>
          <cell r="B3116" t="str">
            <v>ELEVATORE HUERZELER CURVO LAT.120°#H4</v>
          </cell>
          <cell r="C3116">
            <v>77.099999999999994</v>
          </cell>
          <cell r="D3116">
            <v>77.099999999999994</v>
          </cell>
          <cell r="E3116" t="str">
            <v>EUR</v>
          </cell>
          <cell r="F3116">
            <v>1</v>
          </cell>
        </row>
        <row r="3117">
          <cell r="A3117" t="str">
            <v>DO575R</v>
          </cell>
          <cell r="B3117" t="str">
            <v>ELEVATORE HUERZELER CURVO LAT.90°#H5</v>
          </cell>
          <cell r="C3117">
            <v>77.099999999999994</v>
          </cell>
          <cell r="D3117">
            <v>77.099999999999994</v>
          </cell>
          <cell r="E3117" t="str">
            <v>EUR</v>
          </cell>
          <cell r="F3117">
            <v>1</v>
          </cell>
        </row>
        <row r="3118">
          <cell r="A3118" t="str">
            <v>DO577R</v>
          </cell>
          <cell r="B3118" t="str">
            <v>DISSETTORE/RASPA SEC.HUERZELER</v>
          </cell>
          <cell r="C3118">
            <v>77.099999999999994</v>
          </cell>
          <cell r="D3118">
            <v>77.099999999999994</v>
          </cell>
          <cell r="E3118" t="str">
            <v>EUR</v>
          </cell>
          <cell r="F3118">
            <v>1</v>
          </cell>
        </row>
        <row r="3119">
          <cell r="A3119" t="str">
            <v>DO606R</v>
          </cell>
          <cell r="B3119" t="str">
            <v>CURETTA DOPPIA MILLER 2/3MM 180MM</v>
          </cell>
          <cell r="C3119">
            <v>41.5</v>
          </cell>
          <cell r="D3119">
            <v>41.5</v>
          </cell>
          <cell r="E3119" t="str">
            <v>EUR</v>
          </cell>
          <cell r="F3119">
            <v>1</v>
          </cell>
        </row>
        <row r="3120">
          <cell r="A3120" t="str">
            <v>DO608R</v>
          </cell>
          <cell r="B3120" t="str">
            <v>CURETTA DOPPIA LUCAS 180MM</v>
          </cell>
          <cell r="C3120">
            <v>29.4</v>
          </cell>
          <cell r="D3120">
            <v>29.4</v>
          </cell>
          <cell r="E3120" t="str">
            <v>EUR</v>
          </cell>
          <cell r="F3120">
            <v>1</v>
          </cell>
        </row>
        <row r="3121">
          <cell r="A3121" t="str">
            <v>DO609R</v>
          </cell>
          <cell r="B3121" t="str">
            <v>CURETTA DOPPIA LUCAS 185MM</v>
          </cell>
          <cell r="C3121">
            <v>29.4</v>
          </cell>
          <cell r="D3121">
            <v>29.4</v>
          </cell>
          <cell r="E3121" t="str">
            <v>EUR</v>
          </cell>
          <cell r="F3121">
            <v>1</v>
          </cell>
        </row>
        <row r="3122">
          <cell r="A3122" t="str">
            <v>DO612R</v>
          </cell>
          <cell r="B3122" t="str">
            <v>CUCCHIAIO TAGL.PARTSCH #2 4,6MM 150MM</v>
          </cell>
          <cell r="C3122">
            <v>31.3</v>
          </cell>
          <cell r="D3122">
            <v>31.3</v>
          </cell>
          <cell r="E3122" t="str">
            <v>EUR</v>
          </cell>
          <cell r="F3122">
            <v>1</v>
          </cell>
        </row>
        <row r="3123">
          <cell r="A3123" t="str">
            <v>DO642R</v>
          </cell>
          <cell r="B3123" t="str">
            <v>RASPATORE PARTSCH MODIF.SEC.LANGE 145MM</v>
          </cell>
          <cell r="C3123">
            <v>58.3</v>
          </cell>
          <cell r="D3123">
            <v>58.3</v>
          </cell>
          <cell r="E3123" t="str">
            <v>EUR</v>
          </cell>
          <cell r="F3123">
            <v>1</v>
          </cell>
        </row>
        <row r="3124">
          <cell r="A3124" t="str">
            <v>DO650R</v>
          </cell>
          <cell r="B3124" t="str">
            <v>CURETTA DOPPIA MM 160</v>
          </cell>
          <cell r="C3124">
            <v>44</v>
          </cell>
          <cell r="D3124">
            <v>44</v>
          </cell>
          <cell r="E3124" t="str">
            <v>EUR</v>
          </cell>
          <cell r="F3124">
            <v>1</v>
          </cell>
        </row>
        <row r="3125">
          <cell r="A3125" t="str">
            <v>DO651R</v>
          </cell>
          <cell r="B3125" t="str">
            <v>CURETTA DOPPIA MM 160</v>
          </cell>
          <cell r="C3125">
            <v>44</v>
          </cell>
          <cell r="D3125">
            <v>44</v>
          </cell>
          <cell r="E3125" t="str">
            <v>EUR</v>
          </cell>
          <cell r="F3125">
            <v>1</v>
          </cell>
        </row>
        <row r="3126">
          <cell r="A3126" t="str">
            <v>DO655R</v>
          </cell>
          <cell r="B3126" t="str">
            <v>CURETTA DOPPIA HEMINGWAY 170MM</v>
          </cell>
          <cell r="C3126">
            <v>44</v>
          </cell>
          <cell r="D3126">
            <v>44</v>
          </cell>
          <cell r="E3126" t="str">
            <v>EUR</v>
          </cell>
          <cell r="F3126">
            <v>1</v>
          </cell>
        </row>
        <row r="3127">
          <cell r="A3127" t="str">
            <v>DO656R</v>
          </cell>
          <cell r="B3127" t="str">
            <v>CURETTA DOPPIA HEMINGWAY 170MM</v>
          </cell>
          <cell r="C3127">
            <v>44</v>
          </cell>
          <cell r="D3127">
            <v>44</v>
          </cell>
          <cell r="E3127" t="str">
            <v>EUR</v>
          </cell>
          <cell r="F3127">
            <v>1</v>
          </cell>
        </row>
        <row r="3128">
          <cell r="A3128" t="str">
            <v>DO670R</v>
          </cell>
          <cell r="B3128" t="str">
            <v>CURETTA ACUTA DOPPIA HEMINGWAY #0 170MM</v>
          </cell>
          <cell r="C3128">
            <v>44</v>
          </cell>
          <cell r="D3128">
            <v>44</v>
          </cell>
          <cell r="E3128" t="str">
            <v>EUR</v>
          </cell>
          <cell r="F3128">
            <v>1</v>
          </cell>
        </row>
        <row r="3129">
          <cell r="A3129" t="str">
            <v>DO671R</v>
          </cell>
          <cell r="B3129" t="str">
            <v>CURETTA ACUTA DOPPIA HEMINGWAY #1 170MM</v>
          </cell>
          <cell r="C3129">
            <v>44</v>
          </cell>
          <cell r="D3129">
            <v>44</v>
          </cell>
          <cell r="E3129" t="str">
            <v>EUR</v>
          </cell>
          <cell r="F3129">
            <v>1</v>
          </cell>
        </row>
        <row r="3130">
          <cell r="A3130" t="str">
            <v>DO672R</v>
          </cell>
          <cell r="B3130" t="str">
            <v>CURETTA ACUTA DOPPIA HEMINGWAY #2 170MM</v>
          </cell>
          <cell r="C3130">
            <v>44</v>
          </cell>
          <cell r="D3130">
            <v>44</v>
          </cell>
          <cell r="E3130" t="str">
            <v>EUR</v>
          </cell>
          <cell r="F3130">
            <v>1</v>
          </cell>
        </row>
        <row r="3131">
          <cell r="A3131" t="str">
            <v>DO673R</v>
          </cell>
          <cell r="B3131" t="str">
            <v>CURETTA ACUTA DOPPIA HEMINGWAY #3 170MM</v>
          </cell>
          <cell r="C3131">
            <v>44</v>
          </cell>
          <cell r="D3131">
            <v>44</v>
          </cell>
          <cell r="E3131" t="str">
            <v>EUR</v>
          </cell>
          <cell r="F3131">
            <v>1</v>
          </cell>
        </row>
        <row r="3132">
          <cell r="A3132" t="str">
            <v>DO674R</v>
          </cell>
          <cell r="B3132" t="str">
            <v>CURETTA ACUTA DOPPIA HEMINGWAY #4 170MM</v>
          </cell>
          <cell r="C3132">
            <v>44</v>
          </cell>
          <cell r="D3132">
            <v>44</v>
          </cell>
          <cell r="E3132" t="str">
            <v>EUR</v>
          </cell>
          <cell r="F3132">
            <v>1</v>
          </cell>
        </row>
        <row r="3133">
          <cell r="A3133" t="str">
            <v>DO704R</v>
          </cell>
          <cell r="B3133" t="str">
            <v>OESTEOTOMO SETTO NASALE 185MM 4MM LARGO</v>
          </cell>
          <cell r="C3133">
            <v>224.4</v>
          </cell>
          <cell r="D3133">
            <v>224.4</v>
          </cell>
          <cell r="E3133" t="str">
            <v>EUR</v>
          </cell>
          <cell r="F3133">
            <v>1</v>
          </cell>
        </row>
        <row r="3134">
          <cell r="A3134" t="str">
            <v>DO706R</v>
          </cell>
          <cell r="B3134" t="str">
            <v>OSTEOTOMO SETTO NASALE 185MM 6MM LARGO</v>
          </cell>
          <cell r="C3134">
            <v>224.4</v>
          </cell>
          <cell r="D3134">
            <v>224.4</v>
          </cell>
          <cell r="E3134" t="str">
            <v>EUR</v>
          </cell>
          <cell r="F3134">
            <v>1</v>
          </cell>
        </row>
        <row r="3135">
          <cell r="A3135" t="str">
            <v>DO711R</v>
          </cell>
          <cell r="B3135" t="str">
            <v>SGORBIA LUCAS 4MM 160MM</v>
          </cell>
          <cell r="C3135">
            <v>73.3</v>
          </cell>
          <cell r="D3135">
            <v>73.3</v>
          </cell>
          <cell r="E3135" t="str">
            <v>EUR</v>
          </cell>
          <cell r="F3135">
            <v>1</v>
          </cell>
        </row>
        <row r="3136">
          <cell r="A3136" t="str">
            <v>DO715R</v>
          </cell>
          <cell r="B3136" t="str">
            <v>SGORBIA LUCAS 3MM 160MM</v>
          </cell>
          <cell r="C3136">
            <v>77.5</v>
          </cell>
          <cell r="D3136">
            <v>77.5</v>
          </cell>
          <cell r="E3136" t="str">
            <v>EUR</v>
          </cell>
          <cell r="F3136">
            <v>1</v>
          </cell>
        </row>
        <row r="3137">
          <cell r="A3137" t="str">
            <v>DO720R</v>
          </cell>
          <cell r="B3137" t="str">
            <v>OSTEOTOMO OBWEGESER CUR.11/235MM</v>
          </cell>
          <cell r="C3137">
            <v>164.6</v>
          </cell>
          <cell r="D3137">
            <v>164.6</v>
          </cell>
          <cell r="E3137" t="str">
            <v>EUR</v>
          </cell>
          <cell r="F3137">
            <v>1</v>
          </cell>
        </row>
        <row r="3138">
          <cell r="A3138" t="str">
            <v>DO722R</v>
          </cell>
          <cell r="B3138" t="str">
            <v>SCALPELLO EAST GRINDSTEAD/WARD 3MM 180MM</v>
          </cell>
          <cell r="C3138">
            <v>182.7</v>
          </cell>
          <cell r="D3138">
            <v>182.7</v>
          </cell>
          <cell r="E3138" t="str">
            <v>EUR</v>
          </cell>
          <cell r="F3138">
            <v>1</v>
          </cell>
        </row>
        <row r="3139">
          <cell r="A3139" t="str">
            <v>DO723R</v>
          </cell>
          <cell r="B3139" t="str">
            <v>SCALPELLO EAST GRINDSTEAD/WARD 5MM 180MM</v>
          </cell>
          <cell r="C3139">
            <v>182.7</v>
          </cell>
          <cell r="D3139">
            <v>182.7</v>
          </cell>
          <cell r="E3139" t="str">
            <v>EUR</v>
          </cell>
          <cell r="F3139">
            <v>1</v>
          </cell>
        </row>
        <row r="3140">
          <cell r="A3140" t="str">
            <v>DO728R</v>
          </cell>
          <cell r="B3140" t="str">
            <v>OSTEOTOMO NIEDERDELLMANN CUR.8/250MM</v>
          </cell>
          <cell r="C3140">
            <v>82.8</v>
          </cell>
          <cell r="D3140">
            <v>82.8</v>
          </cell>
          <cell r="E3140" t="str">
            <v>EUR</v>
          </cell>
          <cell r="F3140">
            <v>1</v>
          </cell>
        </row>
        <row r="3141">
          <cell r="A3141" t="str">
            <v>DO730R</v>
          </cell>
          <cell r="B3141" t="str">
            <v>OSTEOTOMO NIEDERDELLMANN CUR.10/250MM</v>
          </cell>
          <cell r="C3141">
            <v>82.8</v>
          </cell>
          <cell r="D3141">
            <v>82.8</v>
          </cell>
          <cell r="E3141" t="str">
            <v>EUR</v>
          </cell>
          <cell r="F3141">
            <v>1</v>
          </cell>
        </row>
        <row r="3142">
          <cell r="A3142" t="str">
            <v>DO732R</v>
          </cell>
          <cell r="B3142" t="str">
            <v>OSTEOTOMO EAST GRINDSTEAD/WARD 3MM</v>
          </cell>
          <cell r="C3142">
            <v>73</v>
          </cell>
          <cell r="D3142">
            <v>73</v>
          </cell>
          <cell r="E3142" t="str">
            <v>EUR</v>
          </cell>
          <cell r="F3142">
            <v>1</v>
          </cell>
        </row>
        <row r="3143">
          <cell r="A3143" t="str">
            <v>DO733R</v>
          </cell>
          <cell r="B3143" t="str">
            <v>OSTEOTOMO EAST GRINDSTEAD/WARD 5MM</v>
          </cell>
          <cell r="C3143">
            <v>73</v>
          </cell>
          <cell r="D3143">
            <v>73</v>
          </cell>
          <cell r="E3143" t="str">
            <v>EUR</v>
          </cell>
          <cell r="F3143">
            <v>1</v>
          </cell>
        </row>
        <row r="3144">
          <cell r="A3144" t="str">
            <v>DO750R</v>
          </cell>
          <cell r="B3144" t="str">
            <v>OSTEOTOMO TRAPIANTO OSSEO DIRITTO 10MM</v>
          </cell>
          <cell r="C3144">
            <v>224.7</v>
          </cell>
          <cell r="D3144">
            <v>224.7</v>
          </cell>
          <cell r="E3144" t="str">
            <v>EUR</v>
          </cell>
          <cell r="F3144">
            <v>1</v>
          </cell>
        </row>
        <row r="3145">
          <cell r="A3145" t="str">
            <v>DO751R</v>
          </cell>
          <cell r="B3145" t="str">
            <v>OSTEOTOMO TRAPIANTO OSSEO DIRITTO 10MM</v>
          </cell>
          <cell r="C3145">
            <v>232.1</v>
          </cell>
          <cell r="D3145">
            <v>232.1</v>
          </cell>
          <cell r="E3145" t="str">
            <v>EUR</v>
          </cell>
          <cell r="F3145">
            <v>1</v>
          </cell>
        </row>
        <row r="3146">
          <cell r="A3146" t="str">
            <v>DO752R</v>
          </cell>
          <cell r="B3146" t="str">
            <v>OSTEOTOMO TRAPIANTO OSSEO DIRITTO 15MM</v>
          </cell>
          <cell r="C3146">
            <v>224.7</v>
          </cell>
          <cell r="D3146">
            <v>224.7</v>
          </cell>
          <cell r="E3146" t="str">
            <v>EUR</v>
          </cell>
          <cell r="F3146">
            <v>1</v>
          </cell>
        </row>
        <row r="3147">
          <cell r="A3147" t="str">
            <v>DO753R</v>
          </cell>
          <cell r="B3147" t="str">
            <v>OSTEOTOMO TRAPIANTO OSSEO CURVO 15MM</v>
          </cell>
          <cell r="C3147">
            <v>232.1</v>
          </cell>
          <cell r="D3147">
            <v>232.1</v>
          </cell>
          <cell r="E3147" t="str">
            <v>EUR</v>
          </cell>
          <cell r="F3147">
            <v>1</v>
          </cell>
        </row>
        <row r="3148">
          <cell r="A3148" t="str">
            <v>DO754R</v>
          </cell>
          <cell r="B3148" t="str">
            <v>OSTEOTOMO TRAPIANTO OSSEO CURVO 20MM</v>
          </cell>
          <cell r="C3148">
            <v>224.7</v>
          </cell>
          <cell r="D3148">
            <v>224.7</v>
          </cell>
          <cell r="E3148" t="str">
            <v>EUR</v>
          </cell>
          <cell r="F3148">
            <v>1</v>
          </cell>
        </row>
        <row r="3149">
          <cell r="A3149" t="str">
            <v>DO755R</v>
          </cell>
          <cell r="B3149" t="str">
            <v>OSTEOTOMO LARGH.20MM CURVO</v>
          </cell>
          <cell r="C3149">
            <v>232.1</v>
          </cell>
          <cell r="D3149">
            <v>232.1</v>
          </cell>
          <cell r="E3149" t="str">
            <v>EUR</v>
          </cell>
          <cell r="F3149">
            <v>1</v>
          </cell>
        </row>
        <row r="3150">
          <cell r="A3150" t="str">
            <v>DO771R</v>
          </cell>
          <cell r="B3150" t="str">
            <v>LIMA PER OSSA MILLER 8/5MM 180MM</v>
          </cell>
          <cell r="C3150">
            <v>73.3</v>
          </cell>
          <cell r="D3150">
            <v>73.3</v>
          </cell>
          <cell r="E3150" t="str">
            <v>EUR</v>
          </cell>
          <cell r="F3150">
            <v>1</v>
          </cell>
        </row>
        <row r="3151">
          <cell r="A3151" t="str">
            <v>DO772R</v>
          </cell>
          <cell r="B3151" t="str">
            <v>LIMA PER OSSA MILLER 6/4,3MM 180MM</v>
          </cell>
          <cell r="C3151">
            <v>73.3</v>
          </cell>
          <cell r="D3151">
            <v>73.3</v>
          </cell>
          <cell r="E3151" t="str">
            <v>EUR</v>
          </cell>
          <cell r="F3151">
            <v>1</v>
          </cell>
        </row>
        <row r="3152">
          <cell r="A3152" t="str">
            <v>DO773R</v>
          </cell>
          <cell r="B3152" t="str">
            <v>LIMA PER OSSA MILLER 6/5MM 180MM</v>
          </cell>
          <cell r="C3152">
            <v>73.3</v>
          </cell>
          <cell r="D3152">
            <v>73.3</v>
          </cell>
          <cell r="E3152" t="str">
            <v>EUR</v>
          </cell>
          <cell r="F3152">
            <v>1</v>
          </cell>
        </row>
        <row r="3153">
          <cell r="A3153" t="str">
            <v>DO801R</v>
          </cell>
          <cell r="B3153" t="str">
            <v>SINDESMOTOMO RETTO 160MM</v>
          </cell>
          <cell r="C3153">
            <v>103.5</v>
          </cell>
          <cell r="D3153">
            <v>103.5</v>
          </cell>
          <cell r="E3153" t="str">
            <v>EUR</v>
          </cell>
          <cell r="F3153">
            <v>1</v>
          </cell>
        </row>
        <row r="3154">
          <cell r="A3154" t="str">
            <v>DO802R</v>
          </cell>
          <cell r="B3154" t="str">
            <v>SINDESMOTOMO SINISTRO 165MM</v>
          </cell>
          <cell r="C3154">
            <v>108.6</v>
          </cell>
          <cell r="D3154">
            <v>108.6</v>
          </cell>
          <cell r="E3154" t="str">
            <v>EUR</v>
          </cell>
          <cell r="F3154">
            <v>1</v>
          </cell>
        </row>
        <row r="3155">
          <cell r="A3155" t="str">
            <v>DO803R</v>
          </cell>
          <cell r="B3155" t="str">
            <v>SINDESMOTOMO DESTRO 165MM</v>
          </cell>
          <cell r="C3155">
            <v>108.6</v>
          </cell>
          <cell r="D3155">
            <v>108.6</v>
          </cell>
          <cell r="E3155" t="str">
            <v>EUR</v>
          </cell>
          <cell r="F3155">
            <v>1</v>
          </cell>
        </row>
        <row r="3156">
          <cell r="A3156" t="str">
            <v>DO810R</v>
          </cell>
          <cell r="B3156" t="str">
            <v>LESINA DI MASCELLA INFER.OBWEGESER 140MM</v>
          </cell>
          <cell r="C3156">
            <v>93.4</v>
          </cell>
          <cell r="D3156">
            <v>93.4</v>
          </cell>
          <cell r="E3156" t="str">
            <v>EUR</v>
          </cell>
          <cell r="F3156">
            <v>1</v>
          </cell>
        </row>
        <row r="3157">
          <cell r="A3157" t="str">
            <v>DO811R</v>
          </cell>
          <cell r="B3157" t="str">
            <v>LESINA DI ARCO ZIGOMAT.OBWEGESER 230MM</v>
          </cell>
          <cell r="C3157">
            <v>91.7</v>
          </cell>
          <cell r="D3157">
            <v>91.7</v>
          </cell>
          <cell r="E3157" t="str">
            <v>EUR</v>
          </cell>
          <cell r="F3157">
            <v>1</v>
          </cell>
        </row>
        <row r="3158">
          <cell r="A3158" t="str">
            <v>DO812R</v>
          </cell>
          <cell r="B3158" t="str">
            <v>LESINA DI MASCELLA SUPER.OBWEGESER 195MM</v>
          </cell>
          <cell r="C3158">
            <v>93.4</v>
          </cell>
          <cell r="D3158">
            <v>93.4</v>
          </cell>
          <cell r="E3158" t="str">
            <v>EUR</v>
          </cell>
          <cell r="F3158">
            <v>1</v>
          </cell>
        </row>
        <row r="3159">
          <cell r="A3159" t="str">
            <v>DO813R</v>
          </cell>
          <cell r="B3159" t="str">
            <v>LESINA PER OSSA KELSEY RETTA 150MM</v>
          </cell>
          <cell r="C3159">
            <v>91.8</v>
          </cell>
          <cell r="D3159">
            <v>91.8</v>
          </cell>
          <cell r="E3159" t="str">
            <v>EUR</v>
          </cell>
          <cell r="F3159">
            <v>1</v>
          </cell>
        </row>
        <row r="3160">
          <cell r="A3160" t="str">
            <v>DO870R</v>
          </cell>
          <cell r="B3160" t="str">
            <v>SBARRETTE PER FRATTURA IN ROTOLI DA MT 1</v>
          </cell>
          <cell r="C3160">
            <v>27.9</v>
          </cell>
          <cell r="D3160">
            <v>27.9</v>
          </cell>
          <cell r="E3160" t="str">
            <v>EUR</v>
          </cell>
          <cell r="F3160">
            <v>1</v>
          </cell>
        </row>
        <row r="3161">
          <cell r="A3161" t="str">
            <v>DO872R</v>
          </cell>
          <cell r="B3161" t="str">
            <v>PINZA P.LEGATURE OBWEGESER 140MM</v>
          </cell>
          <cell r="C3161">
            <v>192.5</v>
          </cell>
          <cell r="D3161">
            <v>192.5</v>
          </cell>
          <cell r="E3161" t="str">
            <v>EUR</v>
          </cell>
          <cell r="F3161">
            <v>1</v>
          </cell>
        </row>
        <row r="3162">
          <cell r="A3162" t="str">
            <v>DP001R</v>
          </cell>
          <cell r="B3162" t="str">
            <v>PINZA PIATTA MORSO ZIGRINATO 140MM</v>
          </cell>
          <cell r="C3162">
            <v>59.9</v>
          </cell>
          <cell r="D3162">
            <v>59.9</v>
          </cell>
          <cell r="E3162" t="str">
            <v>EUR</v>
          </cell>
          <cell r="F3162">
            <v>1</v>
          </cell>
        </row>
        <row r="3163">
          <cell r="A3163" t="str">
            <v>DP007R</v>
          </cell>
          <cell r="B3163" t="str">
            <v>PINZA PIATTA MORSO ZIGRINATO 145MM</v>
          </cell>
          <cell r="C3163">
            <v>59.9</v>
          </cell>
          <cell r="D3163">
            <v>59.9</v>
          </cell>
          <cell r="E3163" t="str">
            <v>EUR</v>
          </cell>
          <cell r="F3163">
            <v>1</v>
          </cell>
        </row>
        <row r="3164">
          <cell r="A3164" t="str">
            <v>DP011R</v>
          </cell>
          <cell r="B3164" t="str">
            <v>PINZA PIATTA MORSI ZIGRINATI 140MM</v>
          </cell>
          <cell r="C3164">
            <v>59.9</v>
          </cell>
          <cell r="D3164">
            <v>59.9</v>
          </cell>
          <cell r="E3164" t="str">
            <v>EUR</v>
          </cell>
          <cell r="F3164">
            <v>1</v>
          </cell>
        </row>
        <row r="3165">
          <cell r="A3165" t="str">
            <v>DP021R</v>
          </cell>
          <cell r="B3165" t="str">
            <v>PINZA PIATTA MORSI ZIGRINATI 140MM</v>
          </cell>
          <cell r="C3165">
            <v>59.9</v>
          </cell>
          <cell r="D3165">
            <v>59.9</v>
          </cell>
          <cell r="E3165" t="str">
            <v>EUR</v>
          </cell>
          <cell r="F3165">
            <v>1</v>
          </cell>
        </row>
        <row r="3166">
          <cell r="A3166" t="str">
            <v>DP029R</v>
          </cell>
          <cell r="B3166" t="str">
            <v>TENAGLIA P.FILI MORSO STRIATO 127MM</v>
          </cell>
          <cell r="C3166">
            <v>59.9</v>
          </cell>
          <cell r="D3166">
            <v>59.9</v>
          </cell>
          <cell r="E3166" t="str">
            <v>EUR</v>
          </cell>
          <cell r="F3166">
            <v>1</v>
          </cell>
        </row>
        <row r="3167">
          <cell r="A3167" t="str">
            <v>DP031R</v>
          </cell>
          <cell r="B3167" t="str">
            <v>PINZA PIATTA MARBURG MORSO ZIGRINATO</v>
          </cell>
          <cell r="C3167">
            <v>59.9</v>
          </cell>
          <cell r="D3167">
            <v>59.9</v>
          </cell>
          <cell r="E3167" t="str">
            <v>EUR</v>
          </cell>
          <cell r="F3167">
            <v>1</v>
          </cell>
        </row>
        <row r="3168">
          <cell r="A3168" t="str">
            <v>DP032R</v>
          </cell>
          <cell r="B3168" t="str">
            <v>PINZA PIATTA MORSO LISCIO 140MM</v>
          </cell>
          <cell r="C3168">
            <v>59.9</v>
          </cell>
          <cell r="D3168">
            <v>59.9</v>
          </cell>
          <cell r="E3168" t="str">
            <v>EUR</v>
          </cell>
          <cell r="F3168">
            <v>1</v>
          </cell>
        </row>
        <row r="3169">
          <cell r="A3169" t="str">
            <v>DP035R</v>
          </cell>
          <cell r="B3169" t="str">
            <v>PINZA PIATTA GOSLEE</v>
          </cell>
          <cell r="C3169">
            <v>59.9</v>
          </cell>
          <cell r="D3169">
            <v>59.9</v>
          </cell>
          <cell r="E3169" t="str">
            <v>EUR</v>
          </cell>
          <cell r="F3169">
            <v>1</v>
          </cell>
        </row>
        <row r="3170">
          <cell r="A3170" t="str">
            <v>DP036R</v>
          </cell>
          <cell r="B3170" t="str">
            <v>PINZA P.FILO WEINGART MORSI CURV.130MM</v>
          </cell>
          <cell r="C3170">
            <v>101.9</v>
          </cell>
          <cell r="D3170">
            <v>101.9</v>
          </cell>
          <cell r="E3170" t="str">
            <v>EUR</v>
          </cell>
          <cell r="F3170">
            <v>1</v>
          </cell>
        </row>
        <row r="3171">
          <cell r="A3171" t="str">
            <v>DP037R</v>
          </cell>
          <cell r="B3171" t="str">
            <v>DUROGRIP PINZA PER FILO WEINGART 140MM</v>
          </cell>
          <cell r="C3171">
            <v>144.19999999999999</v>
          </cell>
          <cell r="D3171">
            <v>144.19999999999999</v>
          </cell>
          <cell r="E3171" t="str">
            <v>EUR</v>
          </cell>
          <cell r="F3171">
            <v>1</v>
          </cell>
        </row>
        <row r="3172">
          <cell r="A3172" t="str">
            <v>DP101R</v>
          </cell>
          <cell r="B3172" t="str">
            <v>PINZA PER FILI PEESO 135MM</v>
          </cell>
          <cell r="C3172">
            <v>59.9</v>
          </cell>
          <cell r="D3172">
            <v>59.9</v>
          </cell>
          <cell r="E3172" t="str">
            <v>EUR</v>
          </cell>
          <cell r="F3172">
            <v>1</v>
          </cell>
        </row>
        <row r="3173">
          <cell r="A3173" t="str">
            <v>DP121R</v>
          </cell>
          <cell r="B3173" t="str">
            <v>PINZA CON MORSI ROTONDI FINE 140MM</v>
          </cell>
          <cell r="C3173">
            <v>61.6</v>
          </cell>
          <cell r="D3173">
            <v>61.6</v>
          </cell>
          <cell r="E3173" t="str">
            <v>EUR</v>
          </cell>
          <cell r="F3173">
            <v>1</v>
          </cell>
        </row>
        <row r="3174">
          <cell r="A3174" t="str">
            <v>DP131R</v>
          </cell>
          <cell r="B3174" t="str">
            <v>PINZA PER FILI ANDRESEN 130MM</v>
          </cell>
          <cell r="C3174">
            <v>73.5</v>
          </cell>
          <cell r="D3174">
            <v>73.5</v>
          </cell>
          <cell r="E3174" t="str">
            <v>EUR</v>
          </cell>
          <cell r="F3174">
            <v>1</v>
          </cell>
        </row>
        <row r="3175">
          <cell r="A3175" t="str">
            <v>DP133R</v>
          </cell>
          <cell r="B3175" t="str">
            <v>PINZA PER PIEGARE FILI 0,7-1,0MM 135MM</v>
          </cell>
          <cell r="C3175">
            <v>64.7</v>
          </cell>
          <cell r="D3175">
            <v>64.7</v>
          </cell>
          <cell r="E3175" t="str">
            <v>EUR</v>
          </cell>
          <cell r="F3175">
            <v>1</v>
          </cell>
        </row>
        <row r="3176">
          <cell r="A3176" t="str">
            <v>DP134R</v>
          </cell>
          <cell r="B3176" t="str">
            <v>PINZA PER FILI 0,5-0,7MM</v>
          </cell>
          <cell r="C3176">
            <v>73.5</v>
          </cell>
          <cell r="D3176">
            <v>73.5</v>
          </cell>
          <cell r="E3176" t="str">
            <v>EUR</v>
          </cell>
          <cell r="F3176">
            <v>1</v>
          </cell>
        </row>
        <row r="3177">
          <cell r="A3177" t="str">
            <v>DP150R</v>
          </cell>
          <cell r="B3177" t="str">
            <v>PINZETTA BRACKET MORSI ANG.A CROCE 125MM</v>
          </cell>
          <cell r="C3177">
            <v>37.5</v>
          </cell>
          <cell r="D3177">
            <v>37.5</v>
          </cell>
          <cell r="E3177" t="str">
            <v>EUR</v>
          </cell>
          <cell r="F3177">
            <v>1</v>
          </cell>
        </row>
        <row r="3178">
          <cell r="A3178" t="str">
            <v>DP151R</v>
          </cell>
          <cell r="B3178" t="str">
            <v>PINZETTA BRACKET MORSI ANG.A CROCE 140MM</v>
          </cell>
          <cell r="C3178">
            <v>39</v>
          </cell>
          <cell r="D3178">
            <v>39</v>
          </cell>
          <cell r="E3178" t="str">
            <v>EUR</v>
          </cell>
          <cell r="F3178">
            <v>1</v>
          </cell>
        </row>
        <row r="3179">
          <cell r="A3179" t="str">
            <v>DP301R</v>
          </cell>
          <cell r="B3179" t="str">
            <v>PIEGA-FILI TWEED P.FILI FINO A 0,7MM</v>
          </cell>
          <cell r="C3179">
            <v>79.5</v>
          </cell>
          <cell r="D3179">
            <v>79.5</v>
          </cell>
          <cell r="E3179" t="str">
            <v>EUR</v>
          </cell>
          <cell r="F3179">
            <v>1</v>
          </cell>
        </row>
        <row r="3180">
          <cell r="A3180" t="str">
            <v>DP308R</v>
          </cell>
          <cell r="B3180" t="str">
            <v>PINZA PER PIEGARE FILI FINO A 0,7MM</v>
          </cell>
          <cell r="C3180">
            <v>69.8</v>
          </cell>
          <cell r="D3180">
            <v>69.8</v>
          </cell>
          <cell r="E3180" t="str">
            <v>EUR</v>
          </cell>
          <cell r="F3180">
            <v>1</v>
          </cell>
        </row>
        <row r="3181">
          <cell r="A3181" t="str">
            <v>DP311R</v>
          </cell>
          <cell r="B3181" t="str">
            <v>PIEGA-FILI ANGLE FINO A 0,7MM</v>
          </cell>
          <cell r="C3181">
            <v>69.8</v>
          </cell>
          <cell r="D3181">
            <v>69.8</v>
          </cell>
          <cell r="E3181" t="str">
            <v>EUR</v>
          </cell>
          <cell r="F3181">
            <v>1</v>
          </cell>
        </row>
        <row r="3182">
          <cell r="A3182" t="str">
            <v>DP312R</v>
          </cell>
          <cell r="B3182" t="str">
            <v>PIEGA-FILI ADAMS FINO A 0,7MM</v>
          </cell>
          <cell r="C3182">
            <v>69.8</v>
          </cell>
          <cell r="D3182">
            <v>69.8</v>
          </cell>
          <cell r="E3182" t="str">
            <v>EUR</v>
          </cell>
          <cell r="F3182">
            <v>1</v>
          </cell>
        </row>
        <row r="3183">
          <cell r="A3183" t="str">
            <v>DP315R</v>
          </cell>
          <cell r="B3183" t="str">
            <v>PIEGA-FILI ADERER FINO A 0,7MM</v>
          </cell>
          <cell r="C3183">
            <v>69.8</v>
          </cell>
          <cell r="D3183">
            <v>69.8</v>
          </cell>
          <cell r="E3183" t="str">
            <v>EUR</v>
          </cell>
          <cell r="F3183">
            <v>1</v>
          </cell>
        </row>
        <row r="3184">
          <cell r="A3184" t="str">
            <v>DP316R</v>
          </cell>
          <cell r="B3184" t="str">
            <v>PINZA PIEGAFILI ADERER MODELLO FORTE</v>
          </cell>
          <cell r="C3184">
            <v>69.8</v>
          </cell>
          <cell r="D3184">
            <v>69.8</v>
          </cell>
          <cell r="E3184" t="str">
            <v>EUR</v>
          </cell>
          <cell r="F3184">
            <v>1</v>
          </cell>
        </row>
        <row r="3185">
          <cell r="A3185" t="str">
            <v>DP317R</v>
          </cell>
          <cell r="B3185" t="str">
            <v>PINZA P PIEGARE FILO FREVERT 125MM</v>
          </cell>
          <cell r="C3185">
            <v>69.8</v>
          </cell>
          <cell r="D3185">
            <v>69.8</v>
          </cell>
          <cell r="E3185" t="str">
            <v>EUR</v>
          </cell>
          <cell r="F3185">
            <v>1</v>
          </cell>
        </row>
        <row r="3186">
          <cell r="A3186" t="str">
            <v>DP323R</v>
          </cell>
          <cell r="B3186" t="str">
            <v>PINZA PIEG.P.LACCI E CURVE YOUNG 140MM</v>
          </cell>
          <cell r="C3186">
            <v>101</v>
          </cell>
          <cell r="D3186">
            <v>101</v>
          </cell>
          <cell r="E3186" t="str">
            <v>EUR</v>
          </cell>
          <cell r="F3186">
            <v>1</v>
          </cell>
        </row>
        <row r="3187">
          <cell r="A3187" t="str">
            <v>DP324R</v>
          </cell>
          <cell r="B3187" t="str">
            <v>PINZA P.PIEGARE FILI 135MM</v>
          </cell>
          <cell r="C3187">
            <v>146.4</v>
          </cell>
          <cell r="D3187">
            <v>146.4</v>
          </cell>
          <cell r="E3187" t="str">
            <v>EUR</v>
          </cell>
          <cell r="F3187">
            <v>1</v>
          </cell>
        </row>
        <row r="3188">
          <cell r="A3188" t="str">
            <v>DP330R</v>
          </cell>
          <cell r="B3188" t="str">
            <v>PINZA PIEG.FERMAGLI TRIANG.KOEHLER 120MM</v>
          </cell>
          <cell r="C3188">
            <v>121.7</v>
          </cell>
          <cell r="D3188">
            <v>121.7</v>
          </cell>
          <cell r="E3188" t="str">
            <v>EUR</v>
          </cell>
          <cell r="F3188">
            <v>1</v>
          </cell>
        </row>
        <row r="3189">
          <cell r="A3189" t="str">
            <v>DP333R</v>
          </cell>
          <cell r="B3189" t="str">
            <v>PINZA PIEGATRICE A GRADINI 125MM</v>
          </cell>
          <cell r="C3189">
            <v>267.75</v>
          </cell>
          <cell r="D3189">
            <v>267.75</v>
          </cell>
          <cell r="E3189" t="str">
            <v>EUR</v>
          </cell>
          <cell r="F3189">
            <v>1</v>
          </cell>
        </row>
        <row r="3190">
          <cell r="A3190" t="str">
            <v>DP335R</v>
          </cell>
          <cell r="B3190" t="str">
            <v>PINZA DE LA ROSA 125MM</v>
          </cell>
          <cell r="C3190">
            <v>267.75</v>
          </cell>
          <cell r="D3190">
            <v>267.75</v>
          </cell>
          <cell r="E3190" t="str">
            <v>EUR</v>
          </cell>
          <cell r="F3190">
            <v>1</v>
          </cell>
        </row>
        <row r="3191">
          <cell r="A3191" t="str">
            <v>DP380R</v>
          </cell>
          <cell r="B3191" t="str">
            <v>STRUM.DELIM.STAMP.SCHURE DOPP.ESTR.165MM</v>
          </cell>
          <cell r="C3191">
            <v>30.8</v>
          </cell>
          <cell r="D3191">
            <v>30.8</v>
          </cell>
          <cell r="E3191" t="str">
            <v>EUR</v>
          </cell>
          <cell r="F3191">
            <v>1</v>
          </cell>
        </row>
        <row r="3192">
          <cell r="A3192" t="str">
            <v>DP385R</v>
          </cell>
          <cell r="B3192" t="str">
            <v>PINZA KORKHAUS PER LEGATURE 165MM</v>
          </cell>
          <cell r="C3192">
            <v>115.2</v>
          </cell>
          <cell r="D3192">
            <v>115.2</v>
          </cell>
          <cell r="E3192" t="str">
            <v>EUR</v>
          </cell>
          <cell r="F3192">
            <v>1</v>
          </cell>
        </row>
        <row r="3193">
          <cell r="A3193" t="str">
            <v>DP387R</v>
          </cell>
          <cell r="B3193" t="str">
            <v>PINZA PER LEGATURE GOMMA 140MM</v>
          </cell>
          <cell r="C3193">
            <v>108.6</v>
          </cell>
          <cell r="D3193">
            <v>108.6</v>
          </cell>
          <cell r="E3193" t="str">
            <v>EUR</v>
          </cell>
          <cell r="F3193">
            <v>1</v>
          </cell>
        </row>
        <row r="3194">
          <cell r="A3194" t="str">
            <v>DP390R</v>
          </cell>
          <cell r="B3194" t="str">
            <v>PINZA PER BANDA HOW RETTA 145MM</v>
          </cell>
          <cell r="C3194">
            <v>73.5</v>
          </cell>
          <cell r="D3194">
            <v>73.5</v>
          </cell>
          <cell r="E3194" t="str">
            <v>EUR</v>
          </cell>
          <cell r="F3194">
            <v>1</v>
          </cell>
        </row>
        <row r="3195">
          <cell r="A3195" t="str">
            <v>DP393R</v>
          </cell>
          <cell r="B3195" t="str">
            <v>PINZA P NASTRI METALLICI CURVA HOW 140MM</v>
          </cell>
          <cell r="C3195">
            <v>79.5</v>
          </cell>
          <cell r="D3195">
            <v>79.5</v>
          </cell>
          <cell r="E3195" t="str">
            <v>EUR</v>
          </cell>
          <cell r="F3195">
            <v>1</v>
          </cell>
        </row>
        <row r="3196">
          <cell r="A3196" t="str">
            <v>DP405R</v>
          </cell>
          <cell r="B3196" t="str">
            <v>PINZA PER CONTORNI GORDON 135MM</v>
          </cell>
          <cell r="C3196">
            <v>63.1</v>
          </cell>
          <cell r="D3196">
            <v>63.1</v>
          </cell>
          <cell r="E3196" t="str">
            <v>EUR</v>
          </cell>
          <cell r="F3196">
            <v>1</v>
          </cell>
        </row>
        <row r="3197">
          <cell r="A3197" t="str">
            <v>DP406R</v>
          </cell>
          <cell r="B3197" t="str">
            <v>SONDA ORTODONTICA 150MM</v>
          </cell>
          <cell r="C3197">
            <v>16.88</v>
          </cell>
          <cell r="D3197">
            <v>16.88</v>
          </cell>
          <cell r="E3197" t="str">
            <v>EUR</v>
          </cell>
          <cell r="F3197">
            <v>1</v>
          </cell>
        </row>
        <row r="3198">
          <cell r="A3198" t="str">
            <v>DP420R</v>
          </cell>
          <cell r="B3198" t="str">
            <v>PINZA PER CONTORNI JOHNSON 135MM</v>
          </cell>
          <cell r="C3198">
            <v>63.1</v>
          </cell>
          <cell r="D3198">
            <v>63.1</v>
          </cell>
          <cell r="E3198" t="str">
            <v>EUR</v>
          </cell>
          <cell r="F3198">
            <v>1</v>
          </cell>
        </row>
        <row r="3199">
          <cell r="A3199" t="str">
            <v>DP501R</v>
          </cell>
          <cell r="B3199" t="str">
            <v>PINZA UNIVERSALE P.FILO DURO ROT.STAN.</v>
          </cell>
          <cell r="C3199">
            <v>86.6</v>
          </cell>
          <cell r="D3199">
            <v>86.6</v>
          </cell>
          <cell r="E3199" t="str">
            <v>EUR</v>
          </cell>
          <cell r="F3199">
            <v>1</v>
          </cell>
        </row>
        <row r="3200">
          <cell r="A3200" t="str">
            <v>DP505R</v>
          </cell>
          <cell r="B3200" t="str">
            <v>PINZA UNIVERSALE P.FILO DURO ROTONDO</v>
          </cell>
          <cell r="C3200">
            <v>86.6</v>
          </cell>
          <cell r="D3200">
            <v>86.6</v>
          </cell>
          <cell r="E3200" t="str">
            <v>EUR</v>
          </cell>
          <cell r="F3200">
            <v>1</v>
          </cell>
        </row>
        <row r="3201">
          <cell r="A3201" t="str">
            <v>DP511R</v>
          </cell>
          <cell r="B3201" t="str">
            <v>PINZA TAGLIAFILO L:125MM</v>
          </cell>
          <cell r="C3201">
            <v>125.2</v>
          </cell>
          <cell r="D3201">
            <v>125.2</v>
          </cell>
          <cell r="E3201" t="str">
            <v>EUR</v>
          </cell>
          <cell r="F3201">
            <v>1</v>
          </cell>
        </row>
        <row r="3202">
          <cell r="A3202" t="str">
            <v>DP512R</v>
          </cell>
          <cell r="B3202" t="str">
            <v>PINZA TAGLIAFILO L:125MM</v>
          </cell>
          <cell r="C3202">
            <v>125.2</v>
          </cell>
          <cell r="D3202">
            <v>125.2</v>
          </cell>
          <cell r="E3202" t="str">
            <v>EUR</v>
          </cell>
          <cell r="F3202">
            <v>1</v>
          </cell>
        </row>
        <row r="3203">
          <cell r="A3203" t="str">
            <v>DP520R</v>
          </cell>
          <cell r="B3203" t="str">
            <v>PINZA PER FILI TAGLIO FRONTALE 145MM</v>
          </cell>
          <cell r="C3203">
            <v>88.2</v>
          </cell>
          <cell r="D3203">
            <v>88.2</v>
          </cell>
          <cell r="E3203" t="str">
            <v>EUR</v>
          </cell>
          <cell r="F3203">
            <v>1</v>
          </cell>
        </row>
        <row r="3204">
          <cell r="A3204" t="str">
            <v>DP530R</v>
          </cell>
          <cell r="B3204" t="str">
            <v>PINZA PER FILI 140MM</v>
          </cell>
          <cell r="C3204">
            <v>106.1</v>
          </cell>
          <cell r="D3204">
            <v>106.1</v>
          </cell>
          <cell r="E3204" t="str">
            <v>EUR</v>
          </cell>
          <cell r="F3204">
            <v>1</v>
          </cell>
        </row>
        <row r="3205">
          <cell r="A3205" t="str">
            <v>DP540R</v>
          </cell>
          <cell r="B3205" t="str">
            <v>PINZA PER FILI ANGLE 130MM</v>
          </cell>
          <cell r="C3205">
            <v>78</v>
          </cell>
          <cell r="D3205">
            <v>78</v>
          </cell>
          <cell r="E3205" t="str">
            <v>EUR</v>
          </cell>
          <cell r="F3205">
            <v>1</v>
          </cell>
        </row>
        <row r="3206">
          <cell r="A3206" t="str">
            <v>DP541R</v>
          </cell>
          <cell r="B3206" t="str">
            <v>PINZA PER FILI ANGLE 130MM</v>
          </cell>
          <cell r="C3206">
            <v>96.7</v>
          </cell>
          <cell r="D3206">
            <v>96.7</v>
          </cell>
          <cell r="E3206" t="str">
            <v>EUR</v>
          </cell>
          <cell r="F3206">
            <v>1</v>
          </cell>
        </row>
        <row r="3207">
          <cell r="A3207" t="str">
            <v>DP542R</v>
          </cell>
          <cell r="B3207" t="str">
            <v>PINZA TAGLIAFILI DISTALE 125MM</v>
          </cell>
          <cell r="C3207">
            <v>140.1</v>
          </cell>
          <cell r="D3207">
            <v>140.1</v>
          </cell>
          <cell r="E3207" t="str">
            <v>EUR</v>
          </cell>
          <cell r="F3207">
            <v>1</v>
          </cell>
        </row>
        <row r="3208">
          <cell r="A3208" t="str">
            <v>DP551R</v>
          </cell>
          <cell r="B3208" t="str">
            <v>FORBICI UNIVERSALI PER LASTRE 120MM</v>
          </cell>
          <cell r="C3208">
            <v>53.4</v>
          </cell>
          <cell r="D3208">
            <v>53.4</v>
          </cell>
          <cell r="E3208" t="str">
            <v>EUR</v>
          </cell>
          <cell r="F3208">
            <v>1</v>
          </cell>
        </row>
        <row r="3209">
          <cell r="A3209" t="str">
            <v>DP552R</v>
          </cell>
          <cell r="B3209" t="str">
            <v>DUROTIP FORBICE UNIVERS.CRV.LATO 120MM</v>
          </cell>
          <cell r="C3209">
            <v>163</v>
          </cell>
          <cell r="D3209">
            <v>163</v>
          </cell>
          <cell r="E3209" t="str">
            <v>EUR</v>
          </cell>
          <cell r="F3209">
            <v>1</v>
          </cell>
        </row>
        <row r="3210">
          <cell r="A3210" t="str">
            <v>DP560R</v>
          </cell>
          <cell r="B3210" t="str">
            <v>FORBICI P.CORONE BEEBE SOTT.RET.110MM</v>
          </cell>
          <cell r="C3210">
            <v>41.7</v>
          </cell>
          <cell r="D3210">
            <v>41.7</v>
          </cell>
          <cell r="E3210" t="str">
            <v>EUR</v>
          </cell>
          <cell r="F3210">
            <v>1</v>
          </cell>
        </row>
        <row r="3211">
          <cell r="A3211" t="str">
            <v>DP561R</v>
          </cell>
          <cell r="B3211" t="str">
            <v>FORBICI P.CORONE BEEBE SOTT.CRV.110MM</v>
          </cell>
          <cell r="C3211">
            <v>43.3</v>
          </cell>
          <cell r="D3211">
            <v>43.3</v>
          </cell>
          <cell r="E3211" t="str">
            <v>EUR</v>
          </cell>
          <cell r="F3211">
            <v>1</v>
          </cell>
        </row>
        <row r="3212">
          <cell r="A3212" t="str">
            <v>DP563R</v>
          </cell>
          <cell r="B3212" t="str">
            <v>FORBICI P.CORONE BEEBE LARGA CRV.110MM</v>
          </cell>
          <cell r="C3212">
            <v>43.3</v>
          </cell>
          <cell r="D3212">
            <v>43.3</v>
          </cell>
          <cell r="E3212" t="str">
            <v>EUR</v>
          </cell>
          <cell r="F3212">
            <v>1</v>
          </cell>
        </row>
        <row r="3213">
          <cell r="A3213" t="str">
            <v>DP569R</v>
          </cell>
          <cell r="B3213" t="str">
            <v>FORBICI CORONE 1 LAMA DENTELLATA 110MM</v>
          </cell>
          <cell r="C3213">
            <v>46.8</v>
          </cell>
          <cell r="D3213">
            <v>46.8</v>
          </cell>
          <cell r="E3213" t="str">
            <v>EUR</v>
          </cell>
          <cell r="F3213">
            <v>1</v>
          </cell>
        </row>
        <row r="3214">
          <cell r="A3214" t="str">
            <v>DP725R</v>
          </cell>
          <cell r="B3214" t="str">
            <v>COMPASSO ZIELINSKY</v>
          </cell>
          <cell r="C3214">
            <v>74.400000000000006</v>
          </cell>
          <cell r="D3214">
            <v>74.400000000000006</v>
          </cell>
          <cell r="E3214" t="str">
            <v>EUR</v>
          </cell>
          <cell r="F3214">
            <v>1</v>
          </cell>
        </row>
        <row r="3215">
          <cell r="A3215" t="str">
            <v>DP726R</v>
          </cell>
          <cell r="B3215" t="str">
            <v>CALIBRO BEERENDONK</v>
          </cell>
          <cell r="C3215">
            <v>177.4</v>
          </cell>
          <cell r="D3215">
            <v>177.4</v>
          </cell>
          <cell r="E3215" t="str">
            <v>EUR</v>
          </cell>
          <cell r="F3215">
            <v>1</v>
          </cell>
        </row>
        <row r="3216">
          <cell r="A3216" t="str">
            <v>DP739R</v>
          </cell>
          <cell r="B3216" t="str">
            <v>PINZA CORONE A TELESC.BOEHM M.SOTTILE</v>
          </cell>
          <cell r="C3216">
            <v>89.7</v>
          </cell>
          <cell r="D3216">
            <v>89.7</v>
          </cell>
          <cell r="E3216" t="str">
            <v>EUR</v>
          </cell>
          <cell r="F3216">
            <v>1</v>
          </cell>
        </row>
        <row r="3217">
          <cell r="A3217" t="str">
            <v>DP741R</v>
          </cell>
          <cell r="B3217" t="str">
            <v>PINZA CORONE TELESCOPICA RIV.DIAMANTE</v>
          </cell>
          <cell r="C3217">
            <v>148.80000000000001</v>
          </cell>
          <cell r="D3217">
            <v>148.80000000000001</v>
          </cell>
          <cell r="E3217" t="str">
            <v>EUR</v>
          </cell>
          <cell r="F3217">
            <v>1</v>
          </cell>
        </row>
        <row r="3218">
          <cell r="A3218" t="str">
            <v>DP744202</v>
          </cell>
          <cell r="B3218" t="str">
            <v>INSERT</v>
          </cell>
          <cell r="C3218">
            <v>5.9</v>
          </cell>
          <cell r="D3218">
            <v>5.9</v>
          </cell>
          <cell r="E3218" t="str">
            <v>EUR</v>
          </cell>
          <cell r="F3218">
            <v>1</v>
          </cell>
        </row>
        <row r="3219">
          <cell r="A3219" t="str">
            <v>DP744R</v>
          </cell>
          <cell r="B3219" t="str">
            <v>PINZA ADERER P.TOGLIERE LE BANDE</v>
          </cell>
          <cell r="C3219">
            <v>119.4</v>
          </cell>
          <cell r="D3219">
            <v>119.4</v>
          </cell>
          <cell r="E3219" t="str">
            <v>EUR</v>
          </cell>
          <cell r="F3219">
            <v>1</v>
          </cell>
        </row>
        <row r="3220">
          <cell r="A3220" t="str">
            <v>DP752200</v>
          </cell>
          <cell r="B3220" t="str">
            <v>SCREW TO DP752R</v>
          </cell>
          <cell r="C3220">
            <v>4.5999999999999996</v>
          </cell>
          <cell r="D3220">
            <v>4.5999999999999996</v>
          </cell>
          <cell r="E3220" t="str">
            <v>EUR</v>
          </cell>
          <cell r="F3220">
            <v>1</v>
          </cell>
        </row>
        <row r="3221">
          <cell r="A3221" t="str">
            <v>DP752R</v>
          </cell>
          <cell r="B3221" t="str">
            <v>PINZA FURRER TOGLICORONE</v>
          </cell>
          <cell r="C3221">
            <v>87.4</v>
          </cell>
          <cell r="D3221">
            <v>87.4</v>
          </cell>
          <cell r="E3221" t="str">
            <v>EUR</v>
          </cell>
          <cell r="F3221">
            <v>1</v>
          </cell>
        </row>
        <row r="3222">
          <cell r="A3222" t="str">
            <v>DP756R</v>
          </cell>
          <cell r="B3222" t="str">
            <v>PINZA PER APPLICARE CORONE MERSHON</v>
          </cell>
          <cell r="C3222">
            <v>58.6</v>
          </cell>
          <cell r="D3222">
            <v>58.6</v>
          </cell>
          <cell r="E3222" t="str">
            <v>EUR</v>
          </cell>
          <cell r="F3222">
            <v>1</v>
          </cell>
        </row>
        <row r="3223">
          <cell r="A3223" t="str">
            <v>DP770R</v>
          </cell>
          <cell r="B3223" t="str">
            <v>TOGLICORONE COMPLETO CON 3 ADATTORI</v>
          </cell>
          <cell r="C3223">
            <v>156.6</v>
          </cell>
          <cell r="D3223">
            <v>156.6</v>
          </cell>
          <cell r="E3223" t="str">
            <v>EUR</v>
          </cell>
          <cell r="F3223">
            <v>1</v>
          </cell>
        </row>
        <row r="3224">
          <cell r="A3224" t="str">
            <v>DP771R</v>
          </cell>
          <cell r="B3224" t="str">
            <v>STRUMENTO P.STACCARE CORONE TREYMANN</v>
          </cell>
          <cell r="C3224">
            <v>43.8</v>
          </cell>
          <cell r="D3224">
            <v>43.8</v>
          </cell>
          <cell r="E3224" t="str">
            <v>EUR</v>
          </cell>
          <cell r="F3224">
            <v>1</v>
          </cell>
        </row>
        <row r="3225">
          <cell r="A3225" t="str">
            <v>DP775200</v>
          </cell>
          <cell r="B3225" t="str">
            <v>HANDLE</v>
          </cell>
          <cell r="C3225">
            <v>71.3</v>
          </cell>
          <cell r="D3225">
            <v>71.3</v>
          </cell>
          <cell r="E3225" t="str">
            <v>EUR</v>
          </cell>
          <cell r="F3225">
            <v>1</v>
          </cell>
        </row>
        <row r="3226">
          <cell r="A3226" t="str">
            <v>DP775201</v>
          </cell>
          <cell r="B3226" t="str">
            <v>ROD</v>
          </cell>
          <cell r="C3226">
            <v>20.3</v>
          </cell>
          <cell r="D3226">
            <v>20.3</v>
          </cell>
          <cell r="E3226" t="str">
            <v>EUR</v>
          </cell>
          <cell r="F3226">
            <v>1</v>
          </cell>
        </row>
        <row r="3227">
          <cell r="A3227" t="str">
            <v>DP775202</v>
          </cell>
          <cell r="B3227" t="str">
            <v>NUT</v>
          </cell>
          <cell r="C3227">
            <v>39.9</v>
          </cell>
          <cell r="D3227">
            <v>39.9</v>
          </cell>
          <cell r="E3227" t="str">
            <v>EUR</v>
          </cell>
          <cell r="F3227">
            <v>1</v>
          </cell>
        </row>
        <row r="3228">
          <cell r="A3228" t="str">
            <v>DP775203</v>
          </cell>
          <cell r="B3228" t="str">
            <v>WASHER</v>
          </cell>
          <cell r="C3228">
            <v>19.8</v>
          </cell>
          <cell r="D3228">
            <v>19.8</v>
          </cell>
          <cell r="E3228" t="str">
            <v>EUR</v>
          </cell>
          <cell r="F3228">
            <v>1</v>
          </cell>
        </row>
        <row r="3229">
          <cell r="A3229" t="str">
            <v>DP780207</v>
          </cell>
          <cell r="B3229" t="str">
            <v>COMPRESSION SPRING</v>
          </cell>
          <cell r="C3229">
            <v>5.4</v>
          </cell>
          <cell r="D3229">
            <v>5.4</v>
          </cell>
          <cell r="E3229" t="str">
            <v>EUR</v>
          </cell>
          <cell r="F3229">
            <v>1</v>
          </cell>
        </row>
        <row r="3230">
          <cell r="A3230" t="str">
            <v>DP780210</v>
          </cell>
          <cell r="B3230" t="str">
            <v>AXIS TURNED</v>
          </cell>
          <cell r="C3230">
            <v>61.5</v>
          </cell>
          <cell r="D3230">
            <v>61.5</v>
          </cell>
          <cell r="E3230" t="str">
            <v>EUR</v>
          </cell>
          <cell r="F3230">
            <v>1</v>
          </cell>
        </row>
        <row r="3231">
          <cell r="A3231" t="str">
            <v>DP780211</v>
          </cell>
          <cell r="B3231" t="str">
            <v>SLIDIND POUND</v>
          </cell>
          <cell r="C3231">
            <v>40</v>
          </cell>
          <cell r="D3231">
            <v>40</v>
          </cell>
          <cell r="E3231" t="str">
            <v>EUR</v>
          </cell>
          <cell r="F3231">
            <v>1</v>
          </cell>
        </row>
        <row r="3232">
          <cell r="A3232" t="str">
            <v>DP780213</v>
          </cell>
          <cell r="B3232" t="str">
            <v>THREADED BUSH</v>
          </cell>
          <cell r="C3232">
            <v>32.6</v>
          </cell>
          <cell r="D3232">
            <v>32.6</v>
          </cell>
          <cell r="E3232" t="str">
            <v>EUR</v>
          </cell>
          <cell r="F3232">
            <v>1</v>
          </cell>
        </row>
        <row r="3233">
          <cell r="A3233" t="str">
            <v>DP780215</v>
          </cell>
          <cell r="B3233" t="str">
            <v>INSERT</v>
          </cell>
          <cell r="C3233">
            <v>16.600000000000001</v>
          </cell>
          <cell r="D3233">
            <v>16.600000000000001</v>
          </cell>
          <cell r="E3233" t="str">
            <v>EUR</v>
          </cell>
          <cell r="F3233">
            <v>1</v>
          </cell>
        </row>
        <row r="3234">
          <cell r="A3234" t="str">
            <v>DP781R</v>
          </cell>
          <cell r="B3234" t="str">
            <v>TOGLICORONE SOLO PER DP770R</v>
          </cell>
          <cell r="C3234">
            <v>70.5</v>
          </cell>
          <cell r="D3234">
            <v>70.5</v>
          </cell>
          <cell r="E3234" t="str">
            <v>EUR</v>
          </cell>
          <cell r="F3234">
            <v>1</v>
          </cell>
        </row>
        <row r="3235">
          <cell r="A3235" t="str">
            <v>DP783R</v>
          </cell>
          <cell r="B3235" t="str">
            <v>RACCORDO SOLO PER DP770R</v>
          </cell>
          <cell r="C3235">
            <v>26</v>
          </cell>
          <cell r="D3235">
            <v>26</v>
          </cell>
          <cell r="E3235" t="str">
            <v>EUR</v>
          </cell>
          <cell r="F3235">
            <v>1</v>
          </cell>
        </row>
        <row r="3236">
          <cell r="A3236" t="str">
            <v>DP784R</v>
          </cell>
          <cell r="B3236" t="str">
            <v>RACCORDO SOLO PER DP770R</v>
          </cell>
          <cell r="C3236">
            <v>31.6</v>
          </cell>
          <cell r="D3236">
            <v>31.6</v>
          </cell>
          <cell r="E3236" t="str">
            <v>EUR</v>
          </cell>
          <cell r="F3236">
            <v>1</v>
          </cell>
        </row>
        <row r="3237">
          <cell r="A3237" t="str">
            <v>DP785003</v>
          </cell>
          <cell r="B3237" t="str">
            <v>KNIFE</v>
          </cell>
          <cell r="C3237">
            <v>2.2999999999999998</v>
          </cell>
          <cell r="D3237">
            <v>2.2999999999999998</v>
          </cell>
          <cell r="E3237" t="str">
            <v>EUR</v>
          </cell>
          <cell r="F3237">
            <v>1</v>
          </cell>
        </row>
        <row r="3238">
          <cell r="A3238" t="str">
            <v>DP785200</v>
          </cell>
          <cell r="B3238" t="str">
            <v>OVAL HEAD SCREW 2.5 X 3.0</v>
          </cell>
          <cell r="C3238">
            <v>24.2</v>
          </cell>
          <cell r="D3238">
            <v>24.2</v>
          </cell>
          <cell r="E3238" t="str">
            <v>EUR</v>
          </cell>
          <cell r="F3238">
            <v>1</v>
          </cell>
        </row>
        <row r="3239">
          <cell r="A3239" t="str">
            <v>DP787R</v>
          </cell>
          <cell r="B3239" t="str">
            <v>RACCORDO SOLO PER DP770R</v>
          </cell>
          <cell r="C3239">
            <v>28.7</v>
          </cell>
          <cell r="D3239">
            <v>28.7</v>
          </cell>
          <cell r="E3239" t="str">
            <v>EUR</v>
          </cell>
          <cell r="F3239">
            <v>1</v>
          </cell>
        </row>
        <row r="3240">
          <cell r="A3240" t="str">
            <v>DP788201</v>
          </cell>
          <cell r="B3240" t="str">
            <v>TOOTHED WASHER</v>
          </cell>
          <cell r="C3240">
            <v>85.4</v>
          </cell>
          <cell r="D3240">
            <v>85.4</v>
          </cell>
          <cell r="E3240" t="str">
            <v>EUR</v>
          </cell>
          <cell r="F3240">
            <v>1</v>
          </cell>
        </row>
        <row r="3241">
          <cell r="A3241" t="str">
            <v>DP788203</v>
          </cell>
          <cell r="B3241" t="str">
            <v>SLOTTED NUT</v>
          </cell>
          <cell r="C3241">
            <v>22.2</v>
          </cell>
          <cell r="D3241">
            <v>22.2</v>
          </cell>
          <cell r="E3241" t="str">
            <v>EUR</v>
          </cell>
          <cell r="F3241">
            <v>1</v>
          </cell>
        </row>
        <row r="3242">
          <cell r="A3242" t="str">
            <v>DP788205</v>
          </cell>
          <cell r="B3242" t="str">
            <v>PLATE SPRING</v>
          </cell>
          <cell r="C3242">
            <v>5.6</v>
          </cell>
          <cell r="D3242">
            <v>5.6</v>
          </cell>
          <cell r="E3242" t="str">
            <v>EUR</v>
          </cell>
          <cell r="F3242">
            <v>1</v>
          </cell>
        </row>
        <row r="3243">
          <cell r="A3243" t="str">
            <v>DP788206</v>
          </cell>
          <cell r="B3243" t="str">
            <v>BLADE SPRING</v>
          </cell>
          <cell r="C3243">
            <v>12.7</v>
          </cell>
          <cell r="D3243">
            <v>12.7</v>
          </cell>
          <cell r="E3243" t="str">
            <v>EUR</v>
          </cell>
          <cell r="F3243">
            <v>1</v>
          </cell>
        </row>
        <row r="3244">
          <cell r="A3244" t="str">
            <v>DP788R</v>
          </cell>
          <cell r="B3244" t="str">
            <v>PINZA P.APRIRE CORONE S.PLANERT 140MM</v>
          </cell>
          <cell r="C3244">
            <v>456</v>
          </cell>
          <cell r="D3244">
            <v>456</v>
          </cell>
          <cell r="E3244" t="str">
            <v>EUR</v>
          </cell>
          <cell r="F3244">
            <v>1</v>
          </cell>
        </row>
        <row r="3245">
          <cell r="A3245" t="str">
            <v>DR081R</v>
          </cell>
          <cell r="B3245" t="str">
            <v>PORTAIMPRONTE MASCELL.INF.UB 1</v>
          </cell>
          <cell r="C3245">
            <v>25.2</v>
          </cell>
          <cell r="D3245">
            <v>25.2</v>
          </cell>
          <cell r="E3245" t="str">
            <v>EUR</v>
          </cell>
          <cell r="F3245">
            <v>1</v>
          </cell>
        </row>
        <row r="3246">
          <cell r="A3246" t="str">
            <v>DR082R</v>
          </cell>
          <cell r="B3246" t="str">
            <v>PORTAIMPRONTE MASCELL.INF.UB 2</v>
          </cell>
          <cell r="C3246">
            <v>25.2</v>
          </cell>
          <cell r="D3246">
            <v>25.2</v>
          </cell>
          <cell r="E3246" t="str">
            <v>EUR</v>
          </cell>
          <cell r="F3246">
            <v>1</v>
          </cell>
        </row>
        <row r="3247">
          <cell r="A3247" t="str">
            <v>DR083R</v>
          </cell>
          <cell r="B3247" t="str">
            <v>PORTAIMPRONTE MASCELL.INF.UB 3</v>
          </cell>
          <cell r="C3247">
            <v>25.2</v>
          </cell>
          <cell r="D3247">
            <v>25.2</v>
          </cell>
          <cell r="E3247" t="str">
            <v>EUR</v>
          </cell>
          <cell r="F3247">
            <v>1</v>
          </cell>
        </row>
        <row r="3248">
          <cell r="A3248" t="str">
            <v>DR084R</v>
          </cell>
          <cell r="B3248" t="str">
            <v>PORTAIMPRONTE MASCELL.INF.UB 4</v>
          </cell>
          <cell r="C3248">
            <v>25.2</v>
          </cell>
          <cell r="D3248">
            <v>25.2</v>
          </cell>
          <cell r="E3248" t="str">
            <v>EUR</v>
          </cell>
          <cell r="F3248">
            <v>1</v>
          </cell>
        </row>
        <row r="3249">
          <cell r="A3249" t="str">
            <v>DR201R</v>
          </cell>
          <cell r="B3249" t="str">
            <v>PORTAIMPRONTE JESCOFORM MASC.SUP.OB.1</v>
          </cell>
          <cell r="C3249">
            <v>25.2</v>
          </cell>
          <cell r="D3249">
            <v>25.2</v>
          </cell>
          <cell r="E3249" t="str">
            <v>EUR</v>
          </cell>
          <cell r="F3249">
            <v>1</v>
          </cell>
        </row>
        <row r="3250">
          <cell r="A3250" t="str">
            <v>DR202R</v>
          </cell>
          <cell r="B3250" t="str">
            <v>PORTAIMPRONTE JESCOFORM MASC.SUP.OB.2</v>
          </cell>
          <cell r="C3250">
            <v>25.2</v>
          </cell>
          <cell r="D3250">
            <v>25.2</v>
          </cell>
          <cell r="E3250" t="str">
            <v>EUR</v>
          </cell>
          <cell r="F3250">
            <v>1</v>
          </cell>
        </row>
        <row r="3251">
          <cell r="A3251" t="str">
            <v>DR203R</v>
          </cell>
          <cell r="B3251" t="str">
            <v>PORTAIMPRONTE JESCOFORM MASC.SUP.OB.3</v>
          </cell>
          <cell r="C3251">
            <v>25.2</v>
          </cell>
          <cell r="D3251">
            <v>25.2</v>
          </cell>
          <cell r="E3251" t="str">
            <v>EUR</v>
          </cell>
          <cell r="F3251">
            <v>1</v>
          </cell>
        </row>
        <row r="3252">
          <cell r="A3252" t="str">
            <v>DR204R</v>
          </cell>
          <cell r="B3252" t="str">
            <v>PORTAIMPRONTE JESCOFORM MASC.SUP.OB.4</v>
          </cell>
          <cell r="C3252">
            <v>25.2</v>
          </cell>
          <cell r="D3252">
            <v>25.2</v>
          </cell>
          <cell r="E3252" t="str">
            <v>EUR</v>
          </cell>
          <cell r="F3252">
            <v>1</v>
          </cell>
        </row>
        <row r="3253">
          <cell r="A3253" t="str">
            <v>DR780R</v>
          </cell>
          <cell r="B3253" t="str">
            <v>PINZA PER CARTA D'ARTICOLAZ.153MM</v>
          </cell>
          <cell r="C3253">
            <v>28.3</v>
          </cell>
          <cell r="D3253">
            <v>28.3</v>
          </cell>
          <cell r="E3253" t="str">
            <v>EUR</v>
          </cell>
          <cell r="F3253">
            <v>1</v>
          </cell>
        </row>
        <row r="3254">
          <cell r="A3254" t="str">
            <v>DS312200</v>
          </cell>
          <cell r="B3254" t="str">
            <v>PICK UP</v>
          </cell>
          <cell r="C3254">
            <v>100.7</v>
          </cell>
          <cell r="D3254">
            <v>100.7</v>
          </cell>
          <cell r="E3254" t="str">
            <v>EUR</v>
          </cell>
          <cell r="F3254">
            <v>1</v>
          </cell>
        </row>
        <row r="3255">
          <cell r="A3255" t="str">
            <v>DS312201</v>
          </cell>
          <cell r="B3255" t="str">
            <v>WASHER</v>
          </cell>
          <cell r="C3255">
            <v>73.8</v>
          </cell>
          <cell r="D3255">
            <v>73.8</v>
          </cell>
          <cell r="E3255" t="str">
            <v>EUR</v>
          </cell>
          <cell r="F3255">
            <v>1</v>
          </cell>
        </row>
        <row r="3256">
          <cell r="A3256" t="str">
            <v>DS312204</v>
          </cell>
          <cell r="B3256" t="str">
            <v>WASHER 2.7X 12.0X3</v>
          </cell>
          <cell r="C3256">
            <v>26.2</v>
          </cell>
          <cell r="D3256">
            <v>26.2</v>
          </cell>
          <cell r="E3256" t="str">
            <v>EUR</v>
          </cell>
          <cell r="F3256">
            <v>1</v>
          </cell>
        </row>
        <row r="3257">
          <cell r="A3257" t="str">
            <v>DS312205</v>
          </cell>
          <cell r="B3257" t="str">
            <v>COMPRESSION SPRING</v>
          </cell>
          <cell r="C3257">
            <v>14.9</v>
          </cell>
          <cell r="D3257">
            <v>14.9</v>
          </cell>
          <cell r="E3257" t="str">
            <v>EUR</v>
          </cell>
          <cell r="F3257">
            <v>1</v>
          </cell>
        </row>
        <row r="3258">
          <cell r="A3258" t="str">
            <v>DS312206</v>
          </cell>
          <cell r="B3258" t="str">
            <v>CAP</v>
          </cell>
          <cell r="C3258">
            <v>36.6</v>
          </cell>
          <cell r="D3258">
            <v>36.6</v>
          </cell>
          <cell r="E3258" t="str">
            <v>EUR</v>
          </cell>
          <cell r="F3258">
            <v>1</v>
          </cell>
        </row>
        <row r="3259">
          <cell r="A3259" t="str">
            <v>DX050R</v>
          </cell>
          <cell r="B3259" t="str">
            <v>PINZETTA CHIR.ERGOPLANT 120MM</v>
          </cell>
          <cell r="C3259">
            <v>49.5</v>
          </cell>
          <cell r="D3259">
            <v>49.5</v>
          </cell>
          <cell r="E3259" t="str">
            <v>EUR</v>
          </cell>
          <cell r="F3259">
            <v>1</v>
          </cell>
        </row>
        <row r="3260">
          <cell r="A3260" t="str">
            <v>DX051R</v>
          </cell>
          <cell r="B3260" t="str">
            <v>PINZETTA CHIR.ERGOPLANT 120MM</v>
          </cell>
          <cell r="C3260">
            <v>53.5</v>
          </cell>
          <cell r="D3260">
            <v>53.5</v>
          </cell>
          <cell r="E3260" t="str">
            <v>EUR</v>
          </cell>
          <cell r="F3260">
            <v>1</v>
          </cell>
        </row>
        <row r="3261">
          <cell r="A3261" t="str">
            <v>DX052R</v>
          </cell>
          <cell r="B3261" t="str">
            <v>PINZETTA ATR.ERGOPLANT 120MM</v>
          </cell>
          <cell r="C3261">
            <v>150.1</v>
          </cell>
          <cell r="D3261">
            <v>150.1</v>
          </cell>
          <cell r="E3261" t="str">
            <v>EUR</v>
          </cell>
          <cell r="F3261">
            <v>1</v>
          </cell>
        </row>
        <row r="3262">
          <cell r="A3262" t="str">
            <v>DX055R</v>
          </cell>
          <cell r="B3262" t="str">
            <v>PINZETTAXTESSUTI MOLLI ERGOPLANT 140MM</v>
          </cell>
          <cell r="C3262">
            <v>53.1</v>
          </cell>
          <cell r="D3262">
            <v>53.1</v>
          </cell>
          <cell r="E3262" t="str">
            <v>EUR</v>
          </cell>
          <cell r="F3262">
            <v>1</v>
          </cell>
        </row>
        <row r="3263">
          <cell r="A3263" t="str">
            <v>DX100R</v>
          </cell>
          <cell r="B3263" t="str">
            <v>ERGOPLANT FERMAGUANCIA 215MM</v>
          </cell>
          <cell r="C3263">
            <v>227.1</v>
          </cell>
          <cell r="D3263">
            <v>227.1</v>
          </cell>
          <cell r="E3263" t="str">
            <v>EUR</v>
          </cell>
          <cell r="F3263">
            <v>1</v>
          </cell>
        </row>
        <row r="3264">
          <cell r="A3264" t="str">
            <v>DX101R</v>
          </cell>
          <cell r="B3264" t="str">
            <v>RETRATTORE VESTIBOLARE ERGOPLANT 220MM</v>
          </cell>
          <cell r="C3264">
            <v>249.2</v>
          </cell>
          <cell r="D3264">
            <v>249.2</v>
          </cell>
          <cell r="E3264" t="str">
            <v>EUR</v>
          </cell>
          <cell r="F3264">
            <v>1</v>
          </cell>
        </row>
        <row r="3265">
          <cell r="A3265" t="str">
            <v>DX102R</v>
          </cell>
          <cell r="B3265" t="str">
            <v>RETRATTORE BUCHSXT.MOLLI ERGOPL 200MM</v>
          </cell>
          <cell r="C3265">
            <v>222.1</v>
          </cell>
          <cell r="D3265">
            <v>222.1</v>
          </cell>
          <cell r="E3265" t="str">
            <v>EUR</v>
          </cell>
          <cell r="F3265">
            <v>1</v>
          </cell>
        </row>
        <row r="3266">
          <cell r="A3266" t="str">
            <v>DX105R</v>
          </cell>
          <cell r="B3266" t="str">
            <v>RETRATTORE LINGUALE ERGOPLANT 188MM</v>
          </cell>
          <cell r="C3266">
            <v>235.2</v>
          </cell>
          <cell r="D3266">
            <v>235.2</v>
          </cell>
          <cell r="E3266" t="str">
            <v>EUR</v>
          </cell>
          <cell r="F3266">
            <v>1</v>
          </cell>
        </row>
        <row r="3267">
          <cell r="A3267" t="str">
            <v>DX113</v>
          </cell>
          <cell r="B3267" t="str">
            <v>CUNEO ORALE SILICONE ERGOPLANT FORM.S</v>
          </cell>
          <cell r="C3267">
            <v>27.1</v>
          </cell>
          <cell r="D3267">
            <v>54.2</v>
          </cell>
          <cell r="E3267" t="str">
            <v>EUR</v>
          </cell>
          <cell r="F3267">
            <v>1</v>
          </cell>
        </row>
        <row r="3268">
          <cell r="A3268" t="str">
            <v>DX114</v>
          </cell>
          <cell r="B3268" t="str">
            <v>CUNEO ORALE SILICONE ERGOPLANT FORM.M</v>
          </cell>
          <cell r="C3268">
            <v>27.1</v>
          </cell>
          <cell r="D3268">
            <v>54.2</v>
          </cell>
          <cell r="E3268" t="str">
            <v>EUR</v>
          </cell>
          <cell r="F3268">
            <v>1</v>
          </cell>
        </row>
        <row r="3269">
          <cell r="A3269" t="str">
            <v>DX115</v>
          </cell>
          <cell r="B3269" t="str">
            <v>CUNEO ORALE SILICONE ERGOPLANT FORM.L</v>
          </cell>
          <cell r="C3269">
            <v>27.1</v>
          </cell>
          <cell r="D3269">
            <v>54.2</v>
          </cell>
          <cell r="E3269" t="str">
            <v>EUR</v>
          </cell>
          <cell r="F3269">
            <v>1</v>
          </cell>
        </row>
        <row r="3270">
          <cell r="A3270" t="str">
            <v>DX200R</v>
          </cell>
          <cell r="B3270" t="str">
            <v>RASPA PRICHARD ERGOPLANT 200MM</v>
          </cell>
          <cell r="C3270">
            <v>129.30000000000001</v>
          </cell>
          <cell r="D3270">
            <v>129.30000000000001</v>
          </cell>
          <cell r="E3270" t="str">
            <v>EUR</v>
          </cell>
          <cell r="F3270">
            <v>1</v>
          </cell>
        </row>
        <row r="3271">
          <cell r="A3271" t="str">
            <v>DX201R</v>
          </cell>
          <cell r="B3271" t="str">
            <v>RASPA BUSER ERGOPLANT 190MM</v>
          </cell>
          <cell r="C3271">
            <v>76.099999999999994</v>
          </cell>
          <cell r="D3271">
            <v>76.099999999999994</v>
          </cell>
          <cell r="E3271" t="str">
            <v>EUR</v>
          </cell>
          <cell r="F3271">
            <v>1</v>
          </cell>
        </row>
        <row r="3272">
          <cell r="A3272" t="str">
            <v>DX252R</v>
          </cell>
          <cell r="B3272" t="str">
            <v>ERGOPLANT LIMA OSSEA MILLER 190MM</v>
          </cell>
          <cell r="C3272">
            <v>109.9</v>
          </cell>
          <cell r="D3272">
            <v>109.9</v>
          </cell>
          <cell r="E3272" t="str">
            <v>EUR</v>
          </cell>
          <cell r="F3272">
            <v>1</v>
          </cell>
        </row>
        <row r="3273">
          <cell r="A3273" t="str">
            <v>DX253R</v>
          </cell>
          <cell r="B3273" t="str">
            <v>ERGOPLANT LIMA OSSEA MILLER 195MM</v>
          </cell>
          <cell r="C3273">
            <v>125.1</v>
          </cell>
          <cell r="D3273">
            <v>125.1</v>
          </cell>
          <cell r="E3273" t="str">
            <v>EUR</v>
          </cell>
          <cell r="F3273">
            <v>1</v>
          </cell>
        </row>
        <row r="3274">
          <cell r="A3274" t="str">
            <v>DX254R</v>
          </cell>
          <cell r="B3274" t="str">
            <v>RASCHINO PERIODONTALE BUSER 3MM E 5MM</v>
          </cell>
          <cell r="C3274">
            <v>111.1</v>
          </cell>
          <cell r="D3274">
            <v>111.1</v>
          </cell>
          <cell r="E3274" t="str">
            <v>EUR</v>
          </cell>
          <cell r="F3274">
            <v>1</v>
          </cell>
        </row>
        <row r="3275">
          <cell r="A3275" t="str">
            <v>DX301R</v>
          </cell>
          <cell r="B3275" t="str">
            <v>MICRORASPATORE BUSER</v>
          </cell>
          <cell r="C3275">
            <v>82.94</v>
          </cell>
          <cell r="D3275">
            <v>82.94</v>
          </cell>
          <cell r="E3275" t="str">
            <v>EUR</v>
          </cell>
          <cell r="F3275">
            <v>1</v>
          </cell>
        </row>
        <row r="3276">
          <cell r="A3276" t="str">
            <v>DX303R</v>
          </cell>
          <cell r="B3276" t="str">
            <v>ERGOPLANT MICROPINZETTA ATRAUM.</v>
          </cell>
          <cell r="C3276">
            <v>470.54</v>
          </cell>
          <cell r="D3276">
            <v>470.54</v>
          </cell>
          <cell r="E3276" t="str">
            <v>EUR</v>
          </cell>
          <cell r="F3276">
            <v>1</v>
          </cell>
        </row>
        <row r="3277">
          <cell r="A3277" t="str">
            <v>DX305R</v>
          </cell>
          <cell r="B3277" t="str">
            <v>ERGOPLANT MICROPORTALAMA</v>
          </cell>
          <cell r="C3277">
            <v>230.19</v>
          </cell>
          <cell r="D3277">
            <v>230.19</v>
          </cell>
          <cell r="E3277" t="str">
            <v>EUR</v>
          </cell>
          <cell r="F3277">
            <v>1</v>
          </cell>
        </row>
        <row r="3278">
          <cell r="A3278" t="str">
            <v>DX310R</v>
          </cell>
          <cell r="B3278" t="str">
            <v>STRUMENTO TUNNELATORE MOD.RET.195MM</v>
          </cell>
          <cell r="C3278">
            <v>164</v>
          </cell>
          <cell r="D3278">
            <v>164</v>
          </cell>
          <cell r="E3278" t="str">
            <v>EUR</v>
          </cell>
          <cell r="F3278">
            <v>1</v>
          </cell>
        </row>
        <row r="3279">
          <cell r="A3279" t="str">
            <v>DX311R</v>
          </cell>
          <cell r="B3279" t="str">
            <v>STRUMENTO TUNNELATORE MOD.ANG.195MM</v>
          </cell>
          <cell r="C3279">
            <v>164</v>
          </cell>
          <cell r="D3279">
            <v>164</v>
          </cell>
          <cell r="E3279" t="str">
            <v>EUR</v>
          </cell>
          <cell r="F3279">
            <v>1</v>
          </cell>
        </row>
        <row r="3280">
          <cell r="A3280" t="str">
            <v>DX360T</v>
          </cell>
          <cell r="B3280" t="str">
            <v>ERGOPLANT RECALL CURETTA 4MM</v>
          </cell>
          <cell r="C3280">
            <v>77.040000000000006</v>
          </cell>
          <cell r="D3280">
            <v>77.040000000000006</v>
          </cell>
          <cell r="E3280" t="str">
            <v>EUR</v>
          </cell>
          <cell r="F3280">
            <v>1</v>
          </cell>
        </row>
        <row r="3281">
          <cell r="A3281" t="str">
            <v>DX361T</v>
          </cell>
          <cell r="B3281" t="str">
            <v>ERGOPLANT RECALL CURETTA 5,5MM</v>
          </cell>
          <cell r="C3281">
            <v>79.849999999999994</v>
          </cell>
          <cell r="D3281">
            <v>79.849999999999994</v>
          </cell>
          <cell r="E3281" t="str">
            <v>EUR</v>
          </cell>
          <cell r="F3281">
            <v>1</v>
          </cell>
        </row>
        <row r="3282">
          <cell r="A3282" t="str">
            <v>DX400R</v>
          </cell>
          <cell r="B3282" t="str">
            <v>PERIOTOMO ERGOPLANT 170MM</v>
          </cell>
          <cell r="C3282">
            <v>102.3</v>
          </cell>
          <cell r="D3282">
            <v>102.3</v>
          </cell>
          <cell r="E3282" t="str">
            <v>EUR</v>
          </cell>
          <cell r="F3282">
            <v>1</v>
          </cell>
        </row>
        <row r="3283">
          <cell r="A3283" t="str">
            <v>DX401R</v>
          </cell>
          <cell r="B3283" t="str">
            <v>ERGOPLANT SPAT.SPEC.TESSUTI MOLLI 190MM</v>
          </cell>
          <cell r="C3283">
            <v>65.5</v>
          </cell>
          <cell r="D3283">
            <v>65.5</v>
          </cell>
          <cell r="E3283" t="str">
            <v>EUR</v>
          </cell>
          <cell r="F3283">
            <v>1</v>
          </cell>
        </row>
        <row r="3284">
          <cell r="A3284" t="str">
            <v>DX402R</v>
          </cell>
          <cell r="B3284" t="str">
            <v>ERGOPLANT SPATOLA HEIDEMANN FINE 190MM</v>
          </cell>
          <cell r="C3284">
            <v>57.3</v>
          </cell>
          <cell r="D3284">
            <v>57.3</v>
          </cell>
          <cell r="E3284" t="str">
            <v>EUR</v>
          </cell>
          <cell r="F3284">
            <v>1</v>
          </cell>
        </row>
        <row r="3285">
          <cell r="A3285" t="str">
            <v>DX405R</v>
          </cell>
          <cell r="B3285" t="str">
            <v>ERGOPLANT ELEVAT.PAPILL.ATR.PHW 190MM</v>
          </cell>
          <cell r="C3285">
            <v>99</v>
          </cell>
          <cell r="D3285">
            <v>99</v>
          </cell>
          <cell r="E3285" t="str">
            <v>EUR</v>
          </cell>
          <cell r="F3285">
            <v>1</v>
          </cell>
        </row>
        <row r="3286">
          <cell r="A3286" t="str">
            <v>DX450R</v>
          </cell>
          <cell r="B3286" t="str">
            <v>ERGOPLANT MISURAT.GENGIV.KIRKLAND 190MM</v>
          </cell>
          <cell r="C3286">
            <v>129.80000000000001</v>
          </cell>
          <cell r="D3286">
            <v>129.80000000000001</v>
          </cell>
          <cell r="E3286" t="str">
            <v>EUR</v>
          </cell>
          <cell r="F3286">
            <v>1</v>
          </cell>
        </row>
        <row r="3287">
          <cell r="A3287" t="str">
            <v>DX500R</v>
          </cell>
          <cell r="B3287" t="str">
            <v>ERGOPLANT SGORBIA LUER-FRIEDMANN 145MM</v>
          </cell>
          <cell r="C3287">
            <v>606.9</v>
          </cell>
          <cell r="D3287">
            <v>606.9</v>
          </cell>
          <cell r="E3287" t="str">
            <v>EUR</v>
          </cell>
          <cell r="F3287">
            <v>1</v>
          </cell>
        </row>
        <row r="3288">
          <cell r="A3288" t="str">
            <v>DX501R</v>
          </cell>
          <cell r="B3288" t="str">
            <v>ERGOPLANT PINZA TAGLIENTE 150MM</v>
          </cell>
          <cell r="C3288">
            <v>407.02</v>
          </cell>
          <cell r="D3288">
            <v>407.02</v>
          </cell>
          <cell r="E3288" t="str">
            <v>EUR</v>
          </cell>
          <cell r="F3288">
            <v>1</v>
          </cell>
        </row>
        <row r="3289">
          <cell r="A3289" t="str">
            <v>DX505R</v>
          </cell>
          <cell r="B3289" t="str">
            <v>APPLICATORE PER RETRATTORI BONE SPLIT</v>
          </cell>
          <cell r="C3289">
            <v>180.8</v>
          </cell>
          <cell r="D3289">
            <v>180.8</v>
          </cell>
          <cell r="E3289" t="str">
            <v>EUR</v>
          </cell>
          <cell r="F3289">
            <v>1</v>
          </cell>
        </row>
        <row r="3290">
          <cell r="A3290" t="str">
            <v>DX506T</v>
          </cell>
          <cell r="B3290" t="str">
            <v>RETRATTORE SEPARAZIONE OSSA 3X5MM</v>
          </cell>
          <cell r="C3290">
            <v>84.47</v>
          </cell>
          <cell r="D3290">
            <v>84.47</v>
          </cell>
          <cell r="E3290" t="str">
            <v>EUR</v>
          </cell>
          <cell r="F3290">
            <v>1</v>
          </cell>
        </row>
        <row r="3291">
          <cell r="A3291" t="str">
            <v>DX507T</v>
          </cell>
          <cell r="B3291" t="str">
            <v>RETRATTORE SEPARAZIONE OSSA 4X6MM</v>
          </cell>
          <cell r="C3291">
            <v>84.47</v>
          </cell>
          <cell r="D3291">
            <v>84.47</v>
          </cell>
          <cell r="E3291" t="str">
            <v>EUR</v>
          </cell>
          <cell r="F3291">
            <v>1</v>
          </cell>
        </row>
        <row r="3292">
          <cell r="A3292" t="str">
            <v>DX509R</v>
          </cell>
          <cell r="B3292" t="str">
            <v>ALLOGGIAMENTO P.DX506T/DX507T P.JG381R</v>
          </cell>
          <cell r="C3292">
            <v>34.369999999999997</v>
          </cell>
          <cell r="D3292">
            <v>34.369999999999997</v>
          </cell>
          <cell r="E3292" t="str">
            <v>EUR</v>
          </cell>
          <cell r="F3292">
            <v>1</v>
          </cell>
        </row>
        <row r="3293">
          <cell r="A3293" t="str">
            <v>DX510R</v>
          </cell>
          <cell r="B3293" t="str">
            <v>ERGOPLANT OSTEOTOMO RETTO 3MM</v>
          </cell>
          <cell r="C3293">
            <v>112.3</v>
          </cell>
          <cell r="D3293">
            <v>112.3</v>
          </cell>
          <cell r="E3293" t="str">
            <v>EUR</v>
          </cell>
          <cell r="F3293">
            <v>1</v>
          </cell>
        </row>
        <row r="3294">
          <cell r="A3294" t="str">
            <v>DX511R</v>
          </cell>
          <cell r="B3294" t="str">
            <v>ERGOPLANT OSTEOTOMO RETTO 4MM</v>
          </cell>
          <cell r="C3294">
            <v>104.4</v>
          </cell>
          <cell r="D3294">
            <v>104.4</v>
          </cell>
          <cell r="E3294" t="str">
            <v>EUR</v>
          </cell>
          <cell r="F3294">
            <v>1</v>
          </cell>
        </row>
        <row r="3295">
          <cell r="A3295" t="str">
            <v>DX512R</v>
          </cell>
          <cell r="B3295" t="str">
            <v>ERGOPLANT OSTEOTOMO RETTO 6MM</v>
          </cell>
          <cell r="C3295">
            <v>88.9</v>
          </cell>
          <cell r="D3295">
            <v>88.9</v>
          </cell>
          <cell r="E3295" t="str">
            <v>EUR</v>
          </cell>
          <cell r="F3295">
            <v>1</v>
          </cell>
        </row>
        <row r="3296">
          <cell r="A3296" t="str">
            <v>DX513R</v>
          </cell>
          <cell r="B3296" t="str">
            <v>ERGOPLANT OSTEOTOMO RETTO 8MM</v>
          </cell>
          <cell r="C3296">
            <v>88.9</v>
          </cell>
          <cell r="D3296">
            <v>88.9</v>
          </cell>
          <cell r="E3296" t="str">
            <v>EUR</v>
          </cell>
          <cell r="F3296">
            <v>1</v>
          </cell>
        </row>
        <row r="3297">
          <cell r="A3297" t="str">
            <v>DX517R</v>
          </cell>
          <cell r="B3297" t="str">
            <v>ERGOPLANT OSTEOTOMO CURVO 4MM</v>
          </cell>
          <cell r="C3297">
            <v>93.3</v>
          </cell>
          <cell r="D3297">
            <v>93.3</v>
          </cell>
          <cell r="E3297" t="str">
            <v>EUR</v>
          </cell>
          <cell r="F3297">
            <v>1</v>
          </cell>
        </row>
        <row r="3298">
          <cell r="A3298" t="str">
            <v>DX518R</v>
          </cell>
          <cell r="B3298" t="str">
            <v>ERGOPLANT OSTEOTOMO CURVO 6MM</v>
          </cell>
          <cell r="C3298">
            <v>118.5</v>
          </cell>
          <cell r="D3298">
            <v>118.5</v>
          </cell>
          <cell r="E3298" t="str">
            <v>EUR</v>
          </cell>
          <cell r="F3298">
            <v>1</v>
          </cell>
        </row>
        <row r="3299">
          <cell r="A3299" t="str">
            <v>DX522R</v>
          </cell>
          <cell r="B3299" t="str">
            <v>ERGOPLANT OSTEOTOMO A GRADINI 6MM</v>
          </cell>
          <cell r="C3299">
            <v>104.3</v>
          </cell>
          <cell r="D3299">
            <v>104.3</v>
          </cell>
          <cell r="E3299" t="str">
            <v>EUR</v>
          </cell>
          <cell r="F3299">
            <v>1</v>
          </cell>
        </row>
        <row r="3300">
          <cell r="A3300" t="str">
            <v>DX530R</v>
          </cell>
          <cell r="B3300" t="str">
            <v>ERGOPLANT BONE-CONDENSER RETTO 1,5-2,2</v>
          </cell>
          <cell r="C3300">
            <v>71.400000000000006</v>
          </cell>
          <cell r="D3300">
            <v>71.400000000000006</v>
          </cell>
          <cell r="E3300" t="str">
            <v>EUR</v>
          </cell>
          <cell r="F3300">
            <v>1</v>
          </cell>
        </row>
        <row r="3301">
          <cell r="A3301" t="str">
            <v>DX531R</v>
          </cell>
          <cell r="B3301" t="str">
            <v>ERGOPLANT BONE-CONDENSER RETTO 2,2-2,8</v>
          </cell>
          <cell r="C3301">
            <v>71.400000000000006</v>
          </cell>
          <cell r="D3301">
            <v>71.400000000000006</v>
          </cell>
          <cell r="E3301" t="str">
            <v>EUR</v>
          </cell>
          <cell r="F3301">
            <v>1</v>
          </cell>
        </row>
        <row r="3302">
          <cell r="A3302" t="str">
            <v>DX532R</v>
          </cell>
          <cell r="B3302" t="str">
            <v>ERGOPLANT BONE-CONDENSER RETTO 2,8-3,5</v>
          </cell>
          <cell r="C3302">
            <v>71.400000000000006</v>
          </cell>
          <cell r="D3302">
            <v>71.400000000000006</v>
          </cell>
          <cell r="E3302" t="str">
            <v>EUR</v>
          </cell>
          <cell r="F3302">
            <v>1</v>
          </cell>
        </row>
        <row r="3303">
          <cell r="A3303" t="str">
            <v>DX533R</v>
          </cell>
          <cell r="B3303" t="str">
            <v>ERGOPLANT BONE-CONDENSER RETTO 3,5-4,2</v>
          </cell>
          <cell r="C3303">
            <v>79.400000000000006</v>
          </cell>
          <cell r="D3303">
            <v>79.400000000000006</v>
          </cell>
          <cell r="E3303" t="str">
            <v>EUR</v>
          </cell>
          <cell r="F3303">
            <v>1</v>
          </cell>
        </row>
        <row r="3304">
          <cell r="A3304" t="str">
            <v>DX534R</v>
          </cell>
          <cell r="B3304" t="str">
            <v>ERGOPLANT BONE-CONDENSER RETTO 4,2-4,8</v>
          </cell>
          <cell r="C3304">
            <v>90.1</v>
          </cell>
          <cell r="D3304">
            <v>90.1</v>
          </cell>
          <cell r="E3304" t="str">
            <v>EUR</v>
          </cell>
          <cell r="F3304">
            <v>1</v>
          </cell>
        </row>
        <row r="3305">
          <cell r="A3305" t="str">
            <v>DX535R</v>
          </cell>
          <cell r="B3305" t="str">
            <v>ERGOPLANT BONE-CONDENSER BAION.1,5-2,2</v>
          </cell>
          <cell r="C3305">
            <v>78.099999999999994</v>
          </cell>
          <cell r="D3305">
            <v>78.099999999999994</v>
          </cell>
          <cell r="E3305" t="str">
            <v>EUR</v>
          </cell>
          <cell r="F3305">
            <v>1</v>
          </cell>
        </row>
        <row r="3306">
          <cell r="A3306" t="str">
            <v>DX536R</v>
          </cell>
          <cell r="B3306" t="str">
            <v>ERGOPLANT BONE-CONDENSER BAION.2,2-2,8</v>
          </cell>
          <cell r="C3306">
            <v>78.099999999999994</v>
          </cell>
          <cell r="D3306">
            <v>78.099999999999994</v>
          </cell>
          <cell r="E3306" t="str">
            <v>EUR</v>
          </cell>
          <cell r="F3306">
            <v>1</v>
          </cell>
        </row>
        <row r="3307">
          <cell r="A3307" t="str">
            <v>DX537R</v>
          </cell>
          <cell r="B3307" t="str">
            <v>ERGOPLANT BONE-CONDENSER BAION.2,8-3,5</v>
          </cell>
          <cell r="C3307">
            <v>78.099999999999994</v>
          </cell>
          <cell r="D3307">
            <v>78.099999999999994</v>
          </cell>
          <cell r="E3307" t="str">
            <v>EUR</v>
          </cell>
          <cell r="F3307">
            <v>1</v>
          </cell>
        </row>
        <row r="3308">
          <cell r="A3308" t="str">
            <v>DX538R</v>
          </cell>
          <cell r="B3308" t="str">
            <v>ERGOPLANT BONE-CONDENSER BAION.3,5-4,2</v>
          </cell>
          <cell r="C3308">
            <v>86.7</v>
          </cell>
          <cell r="D3308">
            <v>86.7</v>
          </cell>
          <cell r="E3308" t="str">
            <v>EUR</v>
          </cell>
          <cell r="F3308">
            <v>1</v>
          </cell>
        </row>
        <row r="3309">
          <cell r="A3309" t="str">
            <v>DX539R</v>
          </cell>
          <cell r="B3309" t="str">
            <v>ERGOPLANT BONE-CONDENSER BAION.4,2-4,8</v>
          </cell>
          <cell r="C3309">
            <v>98.4</v>
          </cell>
          <cell r="D3309">
            <v>98.4</v>
          </cell>
          <cell r="E3309" t="str">
            <v>EUR</v>
          </cell>
          <cell r="F3309">
            <v>1</v>
          </cell>
        </row>
        <row r="3310">
          <cell r="A3310" t="str">
            <v>DX545R</v>
          </cell>
          <cell r="B3310" t="str">
            <v>ERGOPLANT MARTELLO 135G D:25MM L:200MM</v>
          </cell>
          <cell r="C3310">
            <v>288.39999999999998</v>
          </cell>
          <cell r="D3310">
            <v>288.39999999999998</v>
          </cell>
          <cell r="E3310" t="str">
            <v>EUR</v>
          </cell>
          <cell r="F3310">
            <v>1</v>
          </cell>
        </row>
        <row r="3311">
          <cell r="A3311" t="str">
            <v>DX555R</v>
          </cell>
          <cell r="B3311" t="str">
            <v>ERGOPLANT APPLICATORE MAT.OSSEO 195MM</v>
          </cell>
          <cell r="C3311">
            <v>116.2</v>
          </cell>
          <cell r="D3311">
            <v>116.2</v>
          </cell>
          <cell r="E3311" t="str">
            <v>EUR</v>
          </cell>
          <cell r="F3311">
            <v>1</v>
          </cell>
        </row>
        <row r="3312">
          <cell r="A3312" t="str">
            <v>DX560R</v>
          </cell>
          <cell r="B3312" t="str">
            <v>ERGOPLANT ELEVATORE PER SENI 200MM</v>
          </cell>
          <cell r="C3312">
            <v>71.8</v>
          </cell>
          <cell r="D3312">
            <v>71.8</v>
          </cell>
          <cell r="E3312" t="str">
            <v>EUR</v>
          </cell>
          <cell r="F3312">
            <v>1</v>
          </cell>
        </row>
        <row r="3313">
          <cell r="A3313" t="str">
            <v>DX561R</v>
          </cell>
          <cell r="B3313" t="str">
            <v>ERGOPLANT ELEVATORE PER SENI 220MM</v>
          </cell>
          <cell r="C3313">
            <v>96.2</v>
          </cell>
          <cell r="D3313">
            <v>96.2</v>
          </cell>
          <cell r="E3313" t="str">
            <v>EUR</v>
          </cell>
          <cell r="F3313">
            <v>1</v>
          </cell>
        </row>
        <row r="3314">
          <cell r="A3314" t="str">
            <v>DX570R</v>
          </cell>
          <cell r="B3314" t="str">
            <v>ERGOPLANT SINUTOM RETTO D:2,2MM</v>
          </cell>
          <cell r="C3314">
            <v>72.5</v>
          </cell>
          <cell r="D3314">
            <v>72.5</v>
          </cell>
          <cell r="E3314" t="str">
            <v>EUR</v>
          </cell>
          <cell r="F3314">
            <v>1</v>
          </cell>
        </row>
        <row r="3315">
          <cell r="A3315" t="str">
            <v>DX571R</v>
          </cell>
          <cell r="B3315" t="str">
            <v>ERGOPLANT SINUTOM RETTO D:2,8MM</v>
          </cell>
          <cell r="C3315">
            <v>72.5</v>
          </cell>
          <cell r="D3315">
            <v>72.5</v>
          </cell>
          <cell r="E3315" t="str">
            <v>EUR</v>
          </cell>
          <cell r="F3315">
            <v>1</v>
          </cell>
        </row>
        <row r="3316">
          <cell r="A3316" t="str">
            <v>DX572R</v>
          </cell>
          <cell r="B3316" t="str">
            <v>ERGOPLANT SINUTOM RETTO D:3,5MM</v>
          </cell>
          <cell r="C3316">
            <v>87.6</v>
          </cell>
          <cell r="D3316">
            <v>87.6</v>
          </cell>
          <cell r="E3316" t="str">
            <v>EUR</v>
          </cell>
          <cell r="F3316">
            <v>1</v>
          </cell>
        </row>
        <row r="3317">
          <cell r="A3317" t="str">
            <v>DX573R</v>
          </cell>
          <cell r="B3317" t="str">
            <v>ERGOPLANT SINUTOM RETTO D:4,2MM</v>
          </cell>
          <cell r="C3317">
            <v>87.6</v>
          </cell>
          <cell r="D3317">
            <v>87.6</v>
          </cell>
          <cell r="E3317" t="str">
            <v>EUR</v>
          </cell>
          <cell r="F3317">
            <v>1</v>
          </cell>
        </row>
        <row r="3318">
          <cell r="A3318" t="str">
            <v>DX574R</v>
          </cell>
          <cell r="B3318" t="str">
            <v>ERGOPLANT SINUTOM RETTO D:4,8MM</v>
          </cell>
          <cell r="C3318">
            <v>72.5</v>
          </cell>
          <cell r="D3318">
            <v>72.5</v>
          </cell>
          <cell r="E3318" t="str">
            <v>EUR</v>
          </cell>
          <cell r="F3318">
            <v>1</v>
          </cell>
        </row>
        <row r="3319">
          <cell r="A3319" t="str">
            <v>DX575R</v>
          </cell>
          <cell r="B3319" t="str">
            <v>ERGOPLANT SINUTOM BAION.D:2,2MM</v>
          </cell>
          <cell r="C3319">
            <v>79.2</v>
          </cell>
          <cell r="D3319">
            <v>79.2</v>
          </cell>
          <cell r="E3319" t="str">
            <v>EUR</v>
          </cell>
          <cell r="F3319">
            <v>1</v>
          </cell>
        </row>
        <row r="3320">
          <cell r="A3320" t="str">
            <v>DX576R</v>
          </cell>
          <cell r="B3320" t="str">
            <v>ERGOPLANT SINUTOM BAION.D:2,8MM</v>
          </cell>
          <cell r="C3320">
            <v>90.5</v>
          </cell>
          <cell r="D3320">
            <v>90.5</v>
          </cell>
          <cell r="E3320" t="str">
            <v>EUR</v>
          </cell>
          <cell r="F3320">
            <v>1</v>
          </cell>
        </row>
        <row r="3321">
          <cell r="A3321" t="str">
            <v>DX577R</v>
          </cell>
          <cell r="B3321" t="str">
            <v>ERGOPLANT SINUTOM BAION.D:3,5MM</v>
          </cell>
          <cell r="C3321">
            <v>90.5</v>
          </cell>
          <cell r="D3321">
            <v>90.5</v>
          </cell>
          <cell r="E3321" t="str">
            <v>EUR</v>
          </cell>
          <cell r="F3321">
            <v>1</v>
          </cell>
        </row>
        <row r="3322">
          <cell r="A3322" t="str">
            <v>DX578R</v>
          </cell>
          <cell r="B3322" t="str">
            <v>ERGOPLANT SINUTOM BAION.D:4,2MM</v>
          </cell>
          <cell r="C3322">
            <v>100.5</v>
          </cell>
          <cell r="D3322">
            <v>100.5</v>
          </cell>
          <cell r="E3322" t="str">
            <v>EUR</v>
          </cell>
          <cell r="F3322">
            <v>1</v>
          </cell>
        </row>
        <row r="3323">
          <cell r="A3323" t="str">
            <v>DX579R</v>
          </cell>
          <cell r="B3323" t="str">
            <v>ERGOPLANT SINUTOM BAION.D:4,8MM</v>
          </cell>
          <cell r="C3323">
            <v>99.9</v>
          </cell>
          <cell r="D3323">
            <v>99.9</v>
          </cell>
          <cell r="E3323" t="str">
            <v>EUR</v>
          </cell>
          <cell r="F3323">
            <v>1</v>
          </cell>
        </row>
        <row r="3324">
          <cell r="A3324" t="str">
            <v>DX600R</v>
          </cell>
          <cell r="B3324" t="str">
            <v>ERGOPLANT POSIZIONATORE MEMBRANA 190MM</v>
          </cell>
          <cell r="C3324">
            <v>71</v>
          </cell>
          <cell r="D3324">
            <v>71</v>
          </cell>
          <cell r="E3324" t="str">
            <v>EUR</v>
          </cell>
          <cell r="F3324">
            <v>1</v>
          </cell>
        </row>
        <row r="3325">
          <cell r="A3325" t="str">
            <v>DX604R</v>
          </cell>
          <cell r="B3325" t="str">
            <v>CAMICIA DI PROTEZIONE VITI PER DX606R</v>
          </cell>
          <cell r="C3325">
            <v>195.65</v>
          </cell>
          <cell r="D3325">
            <v>195.65</v>
          </cell>
          <cell r="E3325" t="str">
            <v>EUR</v>
          </cell>
          <cell r="F3325">
            <v>1</v>
          </cell>
        </row>
        <row r="3326">
          <cell r="A3326" t="str">
            <v>DX605R</v>
          </cell>
          <cell r="B3326" t="str">
            <v>MANICO DI CACCIAVITE</v>
          </cell>
          <cell r="C3326">
            <v>528.09</v>
          </cell>
          <cell r="D3326">
            <v>528.09</v>
          </cell>
          <cell r="E3326" t="str">
            <v>EUR</v>
          </cell>
          <cell r="F3326">
            <v>1</v>
          </cell>
        </row>
        <row r="3327">
          <cell r="A3327" t="str">
            <v>DX606R</v>
          </cell>
          <cell r="B3327" t="str">
            <v>LAMA DI CACCIAVITE</v>
          </cell>
          <cell r="C3327">
            <v>76.17</v>
          </cell>
          <cell r="D3327">
            <v>76.17</v>
          </cell>
          <cell r="E3327" t="str">
            <v>EUR</v>
          </cell>
          <cell r="F3327">
            <v>1</v>
          </cell>
        </row>
        <row r="3328">
          <cell r="A3328" t="str">
            <v>DX629R</v>
          </cell>
          <cell r="B3328" t="str">
            <v>FRESA A SPIRAL.D:1,0MM L:31/12MM DENTALE</v>
          </cell>
          <cell r="C3328">
            <v>78.63</v>
          </cell>
          <cell r="D3328">
            <v>78.63</v>
          </cell>
          <cell r="E3328" t="str">
            <v>EUR</v>
          </cell>
          <cell r="F3328">
            <v>1</v>
          </cell>
        </row>
        <row r="3329">
          <cell r="A3329" t="str">
            <v>DX646T</v>
          </cell>
          <cell r="B3329" t="str">
            <v>MAGAZZINO C.8 VITI 1,2MM L:6MM CROCE</v>
          </cell>
          <cell r="C3329">
            <v>44.55</v>
          </cell>
          <cell r="D3329">
            <v>356.4</v>
          </cell>
          <cell r="E3329" t="str">
            <v>EUR</v>
          </cell>
          <cell r="F3329">
            <v>1</v>
          </cell>
        </row>
        <row r="3330">
          <cell r="A3330" t="str">
            <v>DX648T</v>
          </cell>
          <cell r="B3330" t="str">
            <v>MAGAZZINO C.8 VITI 1,2MM L:8MM CROCE</v>
          </cell>
          <cell r="C3330">
            <v>44.55</v>
          </cell>
          <cell r="D3330">
            <v>356.4</v>
          </cell>
          <cell r="E3330" t="str">
            <v>EUR</v>
          </cell>
          <cell r="F3330">
            <v>1</v>
          </cell>
        </row>
        <row r="3331">
          <cell r="A3331" t="str">
            <v>DX650T</v>
          </cell>
          <cell r="B3331" t="str">
            <v>MAGAZZINO C.8 VITI 1,2MM L:10MM CROCE</v>
          </cell>
          <cell r="C3331">
            <v>44.55</v>
          </cell>
          <cell r="D3331">
            <v>356.4</v>
          </cell>
          <cell r="E3331" t="str">
            <v>EUR</v>
          </cell>
          <cell r="F3331">
            <v>1</v>
          </cell>
        </row>
        <row r="3332">
          <cell r="A3332" t="str">
            <v>DX801R</v>
          </cell>
          <cell r="B3332" t="str">
            <v>ERGOPLANT MICROMACININO.P.OSSA 90X55MM</v>
          </cell>
          <cell r="C3332">
            <v>1536.4</v>
          </cell>
          <cell r="D3332">
            <v>1536.4</v>
          </cell>
          <cell r="E3332" t="str">
            <v>EUR</v>
          </cell>
          <cell r="F3332">
            <v>1</v>
          </cell>
        </row>
        <row r="3333">
          <cell r="A3333" t="str">
            <v>DX802R</v>
          </cell>
          <cell r="B3333" t="str">
            <v>ERGOPLANT PLACCHETTA FINE P.DX801R</v>
          </cell>
          <cell r="C3333">
            <v>297.8</v>
          </cell>
          <cell r="D3333">
            <v>297.8</v>
          </cell>
          <cell r="E3333" t="str">
            <v>EUR</v>
          </cell>
          <cell r="F3333">
            <v>1</v>
          </cell>
        </row>
        <row r="3334">
          <cell r="A3334" t="str">
            <v>DX803R</v>
          </cell>
          <cell r="B3334" t="str">
            <v>ERGOPLANT PLACCHETTA GREGGIO P.DX801R</v>
          </cell>
          <cell r="C3334">
            <v>297.8</v>
          </cell>
          <cell r="D3334">
            <v>297.8</v>
          </cell>
          <cell r="E3334" t="str">
            <v>EUR</v>
          </cell>
          <cell r="F3334">
            <v>1</v>
          </cell>
        </row>
        <row r="3335">
          <cell r="A3335" t="str">
            <v>DX810R</v>
          </cell>
          <cell r="B3335" t="str">
            <v>ERGOPLANT PULITORE TRITAOSSA FINE 197MM</v>
          </cell>
          <cell r="C3335">
            <v>325.10000000000002</v>
          </cell>
          <cell r="D3335">
            <v>325.10000000000002</v>
          </cell>
          <cell r="E3335" t="str">
            <v>EUR</v>
          </cell>
          <cell r="F3335">
            <v>1</v>
          </cell>
        </row>
        <row r="3336">
          <cell r="A3336" t="str">
            <v>DX811R</v>
          </cell>
          <cell r="B3336" t="str">
            <v>ERGOPLANT PULITORE TRITAOSSA GREG.197MM</v>
          </cell>
          <cell r="C3336">
            <v>325.10000000000002</v>
          </cell>
          <cell r="D3336">
            <v>325.10000000000002</v>
          </cell>
          <cell r="E3336" t="str">
            <v>EUR</v>
          </cell>
          <cell r="F3336">
            <v>1</v>
          </cell>
        </row>
        <row r="3337">
          <cell r="A3337" t="str">
            <v>EA010R</v>
          </cell>
          <cell r="B3337" t="str">
            <v>PINZA P.AFFERRARE BOYS-ALLIS 5X6D.155MM</v>
          </cell>
          <cell r="C3337">
            <v>110.9</v>
          </cell>
          <cell r="D3337">
            <v>110.9</v>
          </cell>
          <cell r="E3337" t="str">
            <v>EUR</v>
          </cell>
          <cell r="F3337">
            <v>1</v>
          </cell>
        </row>
        <row r="3338">
          <cell r="A3338" t="str">
            <v>EA012R</v>
          </cell>
          <cell r="B3338" t="str">
            <v>PINZA INTEST.BABY ALLIS 4X5D.130MM</v>
          </cell>
          <cell r="C3338">
            <v>121.6</v>
          </cell>
          <cell r="D3338">
            <v>121.6</v>
          </cell>
          <cell r="E3338" t="str">
            <v>EUR</v>
          </cell>
          <cell r="F3338">
            <v>1</v>
          </cell>
        </row>
        <row r="3339">
          <cell r="A3339" t="str">
            <v>EA013R</v>
          </cell>
          <cell r="B3339" t="str">
            <v>PINZA P.PRESA INTESTINI ALLIS 2X3D.155MM</v>
          </cell>
          <cell r="C3339">
            <v>110.9</v>
          </cell>
          <cell r="D3339">
            <v>110.9</v>
          </cell>
          <cell r="E3339" t="str">
            <v>EUR</v>
          </cell>
          <cell r="F3339">
            <v>1</v>
          </cell>
        </row>
        <row r="3340">
          <cell r="A3340" t="str">
            <v>EA014R</v>
          </cell>
          <cell r="B3340" t="str">
            <v>PINZA P.PRESA INTESTINI ALLIS 3X4D 155MM</v>
          </cell>
          <cell r="C3340">
            <v>110.9</v>
          </cell>
          <cell r="D3340">
            <v>110.9</v>
          </cell>
          <cell r="E3340" t="str">
            <v>EUR</v>
          </cell>
          <cell r="F3340">
            <v>1</v>
          </cell>
        </row>
        <row r="3341">
          <cell r="A3341" t="str">
            <v>EA015R</v>
          </cell>
          <cell r="B3341" t="str">
            <v>PINZA INTEST.DI ALLIS 4X5 DENTI MM155</v>
          </cell>
          <cell r="C3341">
            <v>46.28</v>
          </cell>
          <cell r="D3341">
            <v>46.28</v>
          </cell>
          <cell r="E3341" t="str">
            <v>EUR</v>
          </cell>
          <cell r="F3341">
            <v>1</v>
          </cell>
        </row>
        <row r="3342">
          <cell r="A3342" t="str">
            <v>EA016R</v>
          </cell>
          <cell r="B3342" t="str">
            <v>PINZA INTESTINALE ALLIS 5X6 DENTI MM155</v>
          </cell>
          <cell r="C3342">
            <v>47.69</v>
          </cell>
          <cell r="D3342">
            <v>47.69</v>
          </cell>
          <cell r="E3342" t="str">
            <v>EUR</v>
          </cell>
          <cell r="F3342">
            <v>1</v>
          </cell>
        </row>
        <row r="3343">
          <cell r="A3343" t="str">
            <v>EA017R</v>
          </cell>
          <cell r="B3343" t="str">
            <v>PINZA P.AFFERARE INTEST.ALLIS 5X6D.190MM</v>
          </cell>
          <cell r="C3343">
            <v>100</v>
          </cell>
          <cell r="D3343">
            <v>100</v>
          </cell>
          <cell r="E3343" t="str">
            <v>EUR</v>
          </cell>
          <cell r="F3343">
            <v>1</v>
          </cell>
        </row>
        <row r="3344">
          <cell r="A3344" t="str">
            <v>EA018R</v>
          </cell>
          <cell r="B3344" t="str">
            <v>PINZA P.INTESTINO ALLIS 5X6DENTI 255MM</v>
          </cell>
          <cell r="C3344">
            <v>99.8</v>
          </cell>
          <cell r="D3344">
            <v>99.8</v>
          </cell>
          <cell r="E3344" t="str">
            <v>EUR</v>
          </cell>
          <cell r="F3344">
            <v>1</v>
          </cell>
        </row>
        <row r="3345">
          <cell r="A3345" t="str">
            <v>EA020R</v>
          </cell>
          <cell r="B3345" t="str">
            <v>PINZA INTESTINALE ALLIS-THOMS 6X7D.200MM</v>
          </cell>
          <cell r="C3345">
            <v>82.5</v>
          </cell>
          <cell r="D3345">
            <v>82.5</v>
          </cell>
          <cell r="E3345" t="str">
            <v>EUR</v>
          </cell>
          <cell r="F3345">
            <v>1</v>
          </cell>
        </row>
        <row r="3346">
          <cell r="A3346" t="str">
            <v>EA022R</v>
          </cell>
          <cell r="B3346" t="str">
            <v>PINZA DI PRESA INTEST.ALLIS ANGOL.185MM</v>
          </cell>
          <cell r="C3346">
            <v>646</v>
          </cell>
          <cell r="D3346">
            <v>646</v>
          </cell>
          <cell r="E3346" t="str">
            <v>EUR</v>
          </cell>
          <cell r="F3346">
            <v>1</v>
          </cell>
        </row>
        <row r="3347">
          <cell r="A3347" t="str">
            <v>EA023R</v>
          </cell>
          <cell r="B3347" t="str">
            <v>PINZA DI PRESA INTEST.ALLIS ANGOL.295MM</v>
          </cell>
          <cell r="C3347">
            <v>646</v>
          </cell>
          <cell r="D3347">
            <v>646</v>
          </cell>
          <cell r="E3347" t="str">
            <v>EUR</v>
          </cell>
          <cell r="F3347">
            <v>1</v>
          </cell>
        </row>
        <row r="3348">
          <cell r="A3348" t="str">
            <v>EA025R</v>
          </cell>
          <cell r="B3348" t="str">
            <v>PINZA INTESTINALE JUDD-ALLIS 3X4D.155MM</v>
          </cell>
          <cell r="C3348">
            <v>139.19999999999999</v>
          </cell>
          <cell r="D3348">
            <v>139.19999999999999</v>
          </cell>
          <cell r="E3348" t="str">
            <v>EUR</v>
          </cell>
          <cell r="F3348">
            <v>1</v>
          </cell>
        </row>
        <row r="3349">
          <cell r="A3349" t="str">
            <v>EA026R</v>
          </cell>
          <cell r="B3349" t="str">
            <v>PINZA INTESTINO JUDD-ALLIS 3X4D.200MM</v>
          </cell>
          <cell r="C3349">
            <v>174.47</v>
          </cell>
          <cell r="D3349">
            <v>174.47</v>
          </cell>
          <cell r="E3349" t="str">
            <v>EUR</v>
          </cell>
          <cell r="F3349">
            <v>1</v>
          </cell>
        </row>
        <row r="3350">
          <cell r="A3350" t="str">
            <v>EA027R</v>
          </cell>
          <cell r="B3350" t="str">
            <v>PINZA INTESTINALE D.DENIS BROWN 190MM</v>
          </cell>
          <cell r="C3350">
            <v>144.19</v>
          </cell>
          <cell r="D3350">
            <v>144.19</v>
          </cell>
          <cell r="E3350" t="str">
            <v>EUR</v>
          </cell>
          <cell r="F3350">
            <v>1</v>
          </cell>
        </row>
        <row r="3351">
          <cell r="A3351" t="str">
            <v>EA028R</v>
          </cell>
          <cell r="B3351" t="str">
            <v>PINZA INTEST.WILLIAMS 160MM</v>
          </cell>
          <cell r="C3351">
            <v>160</v>
          </cell>
          <cell r="D3351">
            <v>160</v>
          </cell>
          <cell r="E3351" t="str">
            <v>EUR</v>
          </cell>
          <cell r="F3351">
            <v>1</v>
          </cell>
        </row>
        <row r="3352">
          <cell r="A3352" t="str">
            <v>EA030R</v>
          </cell>
          <cell r="B3352" t="str">
            <v>PINZA INTESTINALE BABCOCK MM 155</v>
          </cell>
          <cell r="C3352">
            <v>78.81</v>
          </cell>
          <cell r="D3352">
            <v>78.81</v>
          </cell>
          <cell r="E3352" t="str">
            <v>EUR</v>
          </cell>
          <cell r="F3352">
            <v>1</v>
          </cell>
        </row>
        <row r="3353">
          <cell r="A3353" t="str">
            <v>EA031R</v>
          </cell>
          <cell r="B3353" t="str">
            <v>PINZA INTESTINALE BABCOCK 175MM</v>
          </cell>
          <cell r="C3353">
            <v>91.78</v>
          </cell>
          <cell r="D3353">
            <v>91.78</v>
          </cell>
          <cell r="E3353" t="str">
            <v>EUR</v>
          </cell>
          <cell r="F3353">
            <v>1</v>
          </cell>
        </row>
        <row r="3354">
          <cell r="A3354" t="str">
            <v>EA032R</v>
          </cell>
          <cell r="B3354" t="str">
            <v>PINZA INTEST.BABCOCK 215MM</v>
          </cell>
          <cell r="C3354">
            <v>94.11</v>
          </cell>
          <cell r="D3354">
            <v>94.11</v>
          </cell>
          <cell r="E3354" t="str">
            <v>EUR</v>
          </cell>
          <cell r="F3354">
            <v>1</v>
          </cell>
        </row>
        <row r="3355">
          <cell r="A3355" t="str">
            <v>EA033R</v>
          </cell>
          <cell r="B3355" t="str">
            <v>PINZA P.PRESA INTESTINI BABCOCK 200MM</v>
          </cell>
          <cell r="C3355">
            <v>160.97</v>
          </cell>
          <cell r="D3355">
            <v>160.97</v>
          </cell>
          <cell r="E3355" t="str">
            <v>EUR</v>
          </cell>
          <cell r="F3355">
            <v>1</v>
          </cell>
        </row>
        <row r="3356">
          <cell r="A3356" t="str">
            <v>EA036R</v>
          </cell>
          <cell r="B3356" t="str">
            <v>PINZA INTESTINALE LOCKWOOS 200MM</v>
          </cell>
          <cell r="C3356">
            <v>188.3</v>
          </cell>
          <cell r="D3356">
            <v>188.3</v>
          </cell>
          <cell r="E3356" t="str">
            <v>EUR</v>
          </cell>
          <cell r="F3356">
            <v>1</v>
          </cell>
        </row>
        <row r="3357">
          <cell r="A3357" t="str">
            <v>EA037R</v>
          </cell>
          <cell r="B3357" t="str">
            <v>PINZA P.TESSUTO PENNINGTON 200MM</v>
          </cell>
          <cell r="C3357">
            <v>250.16</v>
          </cell>
          <cell r="D3357">
            <v>250.16</v>
          </cell>
          <cell r="E3357" t="str">
            <v>EUR</v>
          </cell>
          <cell r="F3357">
            <v>1</v>
          </cell>
        </row>
        <row r="3358">
          <cell r="A3358" t="str">
            <v>EA039R</v>
          </cell>
          <cell r="B3358" t="str">
            <v>PINZA EMOST.DI COLLIN 140MM</v>
          </cell>
          <cell r="C3358">
            <v>171.7</v>
          </cell>
          <cell r="D3358">
            <v>171.7</v>
          </cell>
          <cell r="E3358" t="str">
            <v>EUR</v>
          </cell>
          <cell r="F3358">
            <v>1</v>
          </cell>
        </row>
        <row r="3359">
          <cell r="A3359" t="str">
            <v>EA040R</v>
          </cell>
          <cell r="B3359" t="str">
            <v>PINZA P.AFFERARE INTEST.COLLIN 180MM</v>
          </cell>
          <cell r="C3359">
            <v>177</v>
          </cell>
          <cell r="D3359">
            <v>177</v>
          </cell>
          <cell r="E3359" t="str">
            <v>EUR</v>
          </cell>
          <cell r="F3359">
            <v>1</v>
          </cell>
        </row>
        <row r="3360">
          <cell r="A3360" t="str">
            <v>EA041R</v>
          </cell>
          <cell r="B3360" t="str">
            <v>PINZA P.AFFER.INTEST.DUVAL COLLIN 195MM</v>
          </cell>
          <cell r="C3360">
            <v>181.5</v>
          </cell>
          <cell r="D3360">
            <v>181.5</v>
          </cell>
          <cell r="E3360" t="str">
            <v>EUR</v>
          </cell>
          <cell r="F3360">
            <v>1</v>
          </cell>
        </row>
        <row r="3361">
          <cell r="A3361" t="str">
            <v>EA042R</v>
          </cell>
          <cell r="B3361" t="str">
            <v>PINZA P.AFFER.INTEST.DUVAL COLLIN 200MM</v>
          </cell>
          <cell r="C3361">
            <v>200.5</v>
          </cell>
          <cell r="D3361">
            <v>200.5</v>
          </cell>
          <cell r="E3361" t="str">
            <v>EUR</v>
          </cell>
          <cell r="F3361">
            <v>1</v>
          </cell>
        </row>
        <row r="3362">
          <cell r="A3362" t="str">
            <v>EA050R</v>
          </cell>
          <cell r="B3362" t="str">
            <v>PINZA INTEST.ATR.BABCOCK 160MM</v>
          </cell>
          <cell r="C3362">
            <v>230.9</v>
          </cell>
          <cell r="D3362">
            <v>230.9</v>
          </cell>
          <cell r="E3362" t="str">
            <v>EUR</v>
          </cell>
          <cell r="F3362">
            <v>1</v>
          </cell>
        </row>
        <row r="3363">
          <cell r="A3363" t="str">
            <v>EA052R</v>
          </cell>
          <cell r="B3363" t="str">
            <v>PINZA INTEST.ATR.BABCOCK 215MM</v>
          </cell>
          <cell r="C3363">
            <v>271</v>
          </cell>
          <cell r="D3363">
            <v>271</v>
          </cell>
          <cell r="E3363" t="str">
            <v>EUR</v>
          </cell>
          <cell r="F3363">
            <v>1</v>
          </cell>
        </row>
        <row r="3364">
          <cell r="A3364" t="str">
            <v>EA061R</v>
          </cell>
          <cell r="B3364" t="str">
            <v>PINZA INTEST.ATR.COLLIN 195MM</v>
          </cell>
          <cell r="C3364">
            <v>318.2</v>
          </cell>
          <cell r="D3364">
            <v>318.2</v>
          </cell>
          <cell r="E3364" t="str">
            <v>EUR</v>
          </cell>
          <cell r="F3364">
            <v>1</v>
          </cell>
        </row>
        <row r="3365">
          <cell r="A3365" t="str">
            <v>EA062R</v>
          </cell>
          <cell r="B3365" t="str">
            <v>PINZA ATR.INTESTINALE 230MM</v>
          </cell>
          <cell r="C3365">
            <v>416</v>
          </cell>
          <cell r="D3365">
            <v>416</v>
          </cell>
          <cell r="E3365" t="str">
            <v>EUR</v>
          </cell>
          <cell r="F3365">
            <v>1</v>
          </cell>
        </row>
        <row r="3366">
          <cell r="A3366" t="str">
            <v>EA092R</v>
          </cell>
          <cell r="B3366" t="str">
            <v>PINZA ATR.ALLIS 6,2MM 160MM</v>
          </cell>
          <cell r="C3366">
            <v>159.1</v>
          </cell>
          <cell r="D3366">
            <v>159.1</v>
          </cell>
          <cell r="E3366" t="str">
            <v>EUR</v>
          </cell>
          <cell r="F3366">
            <v>1</v>
          </cell>
        </row>
        <row r="3367">
          <cell r="A3367" t="str">
            <v>EA095R</v>
          </cell>
          <cell r="B3367" t="str">
            <v>PINZA ATR.ALLIS 7,0MM 200MM</v>
          </cell>
          <cell r="C3367">
            <v>255.4</v>
          </cell>
          <cell r="D3367">
            <v>255.4</v>
          </cell>
          <cell r="E3367" t="str">
            <v>EUR</v>
          </cell>
          <cell r="F3367">
            <v>1</v>
          </cell>
        </row>
        <row r="3368">
          <cell r="A3368" t="str">
            <v>EA096R</v>
          </cell>
          <cell r="B3368" t="str">
            <v>PINZA ATR.ALLIS 8,4MM 220MM</v>
          </cell>
          <cell r="C3368">
            <v>241.8</v>
          </cell>
          <cell r="D3368">
            <v>241.8</v>
          </cell>
          <cell r="E3368" t="str">
            <v>EUR</v>
          </cell>
          <cell r="F3368">
            <v>1</v>
          </cell>
        </row>
        <row r="3369">
          <cell r="A3369" t="str">
            <v>EA097R</v>
          </cell>
          <cell r="B3369" t="str">
            <v>PINZA ATR.ALLIS 8,4MM 255MM</v>
          </cell>
          <cell r="C3369">
            <v>255.4</v>
          </cell>
          <cell r="D3369">
            <v>255.4</v>
          </cell>
          <cell r="E3369" t="str">
            <v>EUR</v>
          </cell>
          <cell r="F3369">
            <v>1</v>
          </cell>
        </row>
        <row r="3370">
          <cell r="A3370" t="str">
            <v>EA099R</v>
          </cell>
          <cell r="B3370" t="str">
            <v>PINZA ATR.ALLIS 8,4MM 300MM</v>
          </cell>
          <cell r="C3370">
            <v>343.3</v>
          </cell>
          <cell r="D3370">
            <v>343.3</v>
          </cell>
          <cell r="E3370" t="str">
            <v>EUR</v>
          </cell>
          <cell r="F3370">
            <v>1</v>
          </cell>
        </row>
        <row r="3371">
          <cell r="A3371" t="str">
            <v>EA100R</v>
          </cell>
          <cell r="B3371" t="str">
            <v>PINZA ATR.ALLIS LUNGHEZZA 5,0MM 295MM</v>
          </cell>
          <cell r="C3371">
            <v>535.70000000000005</v>
          </cell>
          <cell r="D3371">
            <v>535.70000000000005</v>
          </cell>
          <cell r="E3371" t="str">
            <v>EUR</v>
          </cell>
          <cell r="F3371">
            <v>1</v>
          </cell>
        </row>
        <row r="3372">
          <cell r="A3372" t="str">
            <v>EA101R</v>
          </cell>
          <cell r="B3372" t="str">
            <v>PINZA PRES.INTEST.ATR.ALLIS 8,4MM 350MM</v>
          </cell>
          <cell r="C3372">
            <v>563.5</v>
          </cell>
          <cell r="D3372">
            <v>563.5</v>
          </cell>
          <cell r="E3372" t="str">
            <v>EUR</v>
          </cell>
          <cell r="F3372">
            <v>1</v>
          </cell>
        </row>
        <row r="3373">
          <cell r="A3373" t="str">
            <v>EA106R</v>
          </cell>
          <cell r="B3373" t="str">
            <v>PINZA INTESTINALE BAINBRIDGE RETTA MM155</v>
          </cell>
          <cell r="C3373">
            <v>155</v>
          </cell>
          <cell r="D3373">
            <v>155</v>
          </cell>
          <cell r="E3373" t="str">
            <v>EUR</v>
          </cell>
          <cell r="F3373">
            <v>1</v>
          </cell>
        </row>
        <row r="3374">
          <cell r="A3374" t="str">
            <v>EA107R</v>
          </cell>
          <cell r="B3374" t="str">
            <v>PINZA INTESTINALE BAINBRIDGE CURVA MM155</v>
          </cell>
          <cell r="C3374">
            <v>164.2</v>
          </cell>
          <cell r="D3374">
            <v>164.2</v>
          </cell>
          <cell r="E3374" t="str">
            <v>EUR</v>
          </cell>
          <cell r="F3374">
            <v>1</v>
          </cell>
        </row>
        <row r="3375">
          <cell r="A3375" t="str">
            <v>EA114R</v>
          </cell>
          <cell r="B3375" t="str">
            <v>PINZA INTEST.DI ALLEN RETTA MM 155</v>
          </cell>
          <cell r="C3375">
            <v>215</v>
          </cell>
          <cell r="D3375">
            <v>215</v>
          </cell>
          <cell r="E3375" t="str">
            <v>EUR</v>
          </cell>
          <cell r="F3375">
            <v>1</v>
          </cell>
        </row>
        <row r="3376">
          <cell r="A3376" t="str">
            <v>EA116R</v>
          </cell>
          <cell r="B3376" t="str">
            <v>PINZA INTEST.BABY-KOCHER RET.135MM</v>
          </cell>
          <cell r="C3376">
            <v>241.6</v>
          </cell>
          <cell r="D3376">
            <v>241.6</v>
          </cell>
          <cell r="E3376" t="str">
            <v>EUR</v>
          </cell>
          <cell r="F3376">
            <v>1</v>
          </cell>
        </row>
        <row r="3377">
          <cell r="A3377" t="str">
            <v>EA117R</v>
          </cell>
          <cell r="B3377" t="str">
            <v>PINZA INTEST.BABY-KOCHER CRV.135MM</v>
          </cell>
          <cell r="C3377">
            <v>245.8</v>
          </cell>
          <cell r="D3377">
            <v>245.8</v>
          </cell>
          <cell r="E3377" t="str">
            <v>EUR</v>
          </cell>
          <cell r="F3377">
            <v>1</v>
          </cell>
        </row>
        <row r="3378">
          <cell r="A3378" t="str">
            <v>EA120R</v>
          </cell>
          <cell r="B3378" t="str">
            <v>PINZA INTEST.BABY-DOYEN RETTA MM 165</v>
          </cell>
          <cell r="C3378">
            <v>175</v>
          </cell>
          <cell r="D3378">
            <v>175</v>
          </cell>
          <cell r="E3378" t="str">
            <v>EUR</v>
          </cell>
          <cell r="F3378">
            <v>1</v>
          </cell>
        </row>
        <row r="3379">
          <cell r="A3379" t="str">
            <v>EA121R</v>
          </cell>
          <cell r="B3379" t="str">
            <v>PINZA INTEST.BABY-DOYEN CURVA MM 165</v>
          </cell>
          <cell r="C3379">
            <v>187.5</v>
          </cell>
          <cell r="D3379">
            <v>187.5</v>
          </cell>
          <cell r="E3379" t="str">
            <v>EUR</v>
          </cell>
          <cell r="F3379">
            <v>1</v>
          </cell>
        </row>
        <row r="3380">
          <cell r="A3380" t="str">
            <v>EA124R</v>
          </cell>
          <cell r="B3380" t="str">
            <v>PINZA INTEST.HARTMANN RETTA 200MM</v>
          </cell>
          <cell r="C3380">
            <v>215.8</v>
          </cell>
          <cell r="D3380">
            <v>215.8</v>
          </cell>
          <cell r="E3380" t="str">
            <v>EUR</v>
          </cell>
          <cell r="F3380">
            <v>1</v>
          </cell>
        </row>
        <row r="3381">
          <cell r="A3381" t="str">
            <v>EA125R</v>
          </cell>
          <cell r="B3381" t="str">
            <v>PINZA INTEST.HARTMANN CURVA 200MM</v>
          </cell>
          <cell r="C3381">
            <v>231.7</v>
          </cell>
          <cell r="D3381">
            <v>231.7</v>
          </cell>
          <cell r="E3381" t="str">
            <v>EUR</v>
          </cell>
          <cell r="F3381">
            <v>1</v>
          </cell>
        </row>
        <row r="3382">
          <cell r="A3382" t="str">
            <v>EA126R</v>
          </cell>
          <cell r="B3382" t="str">
            <v>PINZA INTEST.DI DOYEN RETTA 235MM</v>
          </cell>
          <cell r="C3382">
            <v>168.1</v>
          </cell>
          <cell r="D3382">
            <v>168.1</v>
          </cell>
          <cell r="E3382" t="str">
            <v>EUR</v>
          </cell>
          <cell r="F3382">
            <v>1</v>
          </cell>
        </row>
        <row r="3383">
          <cell r="A3383" t="str">
            <v>EA127R</v>
          </cell>
          <cell r="B3383" t="str">
            <v>PINZA INTEST.DI DOYEN CURVA 235MM</v>
          </cell>
          <cell r="C3383">
            <v>182.7</v>
          </cell>
          <cell r="D3383">
            <v>182.7</v>
          </cell>
          <cell r="E3383" t="str">
            <v>EUR</v>
          </cell>
          <cell r="F3383">
            <v>1</v>
          </cell>
        </row>
        <row r="3384">
          <cell r="A3384" t="str">
            <v>EA130R</v>
          </cell>
          <cell r="B3384" t="str">
            <v>PINZA INTESTIN.DOYEN RETTA 240MM</v>
          </cell>
          <cell r="C3384">
            <v>170.1</v>
          </cell>
          <cell r="D3384">
            <v>170.1</v>
          </cell>
          <cell r="E3384" t="str">
            <v>EUR</v>
          </cell>
          <cell r="F3384">
            <v>1</v>
          </cell>
        </row>
        <row r="3385">
          <cell r="A3385" t="str">
            <v>EA131R</v>
          </cell>
          <cell r="B3385" t="str">
            <v>PINZA INTEST.DI JOYEN CURVA 240MM</v>
          </cell>
          <cell r="C3385">
            <v>184.6</v>
          </cell>
          <cell r="D3385">
            <v>184.6</v>
          </cell>
          <cell r="E3385" t="str">
            <v>EUR</v>
          </cell>
          <cell r="F3385">
            <v>1</v>
          </cell>
        </row>
        <row r="3386">
          <cell r="A3386" t="str">
            <v>EA132R</v>
          </cell>
          <cell r="B3386" t="str">
            <v>PINZA PER INTESTINI LANG-STEVENSON 215MM</v>
          </cell>
          <cell r="C3386">
            <v>135.9</v>
          </cell>
          <cell r="D3386">
            <v>135.9</v>
          </cell>
          <cell r="E3386" t="str">
            <v>EUR</v>
          </cell>
          <cell r="F3386">
            <v>1</v>
          </cell>
        </row>
        <row r="3387">
          <cell r="A3387" t="str">
            <v>EA140R</v>
          </cell>
          <cell r="B3387" t="str">
            <v>PINZA INTEST.DI KOCHER RETTA 210MM</v>
          </cell>
          <cell r="C3387">
            <v>215.8</v>
          </cell>
          <cell r="D3387">
            <v>215.8</v>
          </cell>
          <cell r="E3387" t="str">
            <v>EUR</v>
          </cell>
          <cell r="F3387">
            <v>1</v>
          </cell>
        </row>
        <row r="3388">
          <cell r="A3388" t="str">
            <v>EA141R</v>
          </cell>
          <cell r="B3388" t="str">
            <v>PINZA INTEST.DI KOCHER CURVA 210MM</v>
          </cell>
          <cell r="C3388">
            <v>231.7</v>
          </cell>
          <cell r="D3388">
            <v>231.7</v>
          </cell>
          <cell r="E3388" t="str">
            <v>EUR</v>
          </cell>
          <cell r="F3388">
            <v>1</v>
          </cell>
        </row>
        <row r="3389">
          <cell r="A3389" t="str">
            <v>EA145R</v>
          </cell>
          <cell r="B3389" t="str">
            <v>PINZA INTEST.DI KOCHER RETTA 230MM</v>
          </cell>
          <cell r="C3389">
            <v>225</v>
          </cell>
          <cell r="D3389">
            <v>225</v>
          </cell>
          <cell r="E3389" t="str">
            <v>EUR</v>
          </cell>
          <cell r="F3389">
            <v>1</v>
          </cell>
        </row>
        <row r="3390">
          <cell r="A3390" t="str">
            <v>EA146R</v>
          </cell>
          <cell r="B3390" t="str">
            <v>PINZA INTEST.DI KOCHER CURVA 230MM</v>
          </cell>
          <cell r="C3390">
            <v>244.1</v>
          </cell>
          <cell r="D3390">
            <v>244.1</v>
          </cell>
          <cell r="E3390" t="str">
            <v>EUR</v>
          </cell>
          <cell r="F3390">
            <v>1</v>
          </cell>
        </row>
        <row r="3391">
          <cell r="A3391" t="str">
            <v>EA150R</v>
          </cell>
          <cell r="B3391" t="str">
            <v>PINZA INTEST.DI KOCHER RETTA 220MM</v>
          </cell>
          <cell r="C3391">
            <v>264.89999999999998</v>
          </cell>
          <cell r="D3391">
            <v>264.89999999999998</v>
          </cell>
          <cell r="E3391" t="str">
            <v>EUR</v>
          </cell>
          <cell r="F3391">
            <v>1</v>
          </cell>
        </row>
        <row r="3392">
          <cell r="A3392" t="str">
            <v>EA151R</v>
          </cell>
          <cell r="B3392" t="str">
            <v>PINZA INTEST.DI KOCHER RETTA 250MM</v>
          </cell>
          <cell r="C3392">
            <v>288.3</v>
          </cell>
          <cell r="D3392">
            <v>288.3</v>
          </cell>
          <cell r="E3392" t="str">
            <v>EUR</v>
          </cell>
          <cell r="F3392">
            <v>1</v>
          </cell>
        </row>
        <row r="3393">
          <cell r="A3393" t="str">
            <v>EA152R</v>
          </cell>
          <cell r="B3393" t="str">
            <v>PINZA INTEST.DI KOCHER RETTA 280MM</v>
          </cell>
          <cell r="C3393">
            <v>317.5</v>
          </cell>
          <cell r="D3393">
            <v>317.5</v>
          </cell>
          <cell r="E3393" t="str">
            <v>EUR</v>
          </cell>
          <cell r="F3393">
            <v>1</v>
          </cell>
        </row>
        <row r="3394">
          <cell r="A3394" t="str">
            <v>EA155R</v>
          </cell>
          <cell r="B3394" t="str">
            <v>PINZA INTEST.DI KOCHER CURVA 220MM</v>
          </cell>
          <cell r="C3394">
            <v>290.8</v>
          </cell>
          <cell r="D3394">
            <v>290.8</v>
          </cell>
          <cell r="E3394" t="str">
            <v>EUR</v>
          </cell>
          <cell r="F3394">
            <v>1</v>
          </cell>
        </row>
        <row r="3395">
          <cell r="A3395" t="str">
            <v>EA156R</v>
          </cell>
          <cell r="B3395" t="str">
            <v>PINZA INTEST.DI KOCHER CURVA 250MM</v>
          </cell>
          <cell r="C3395">
            <v>305</v>
          </cell>
          <cell r="D3395">
            <v>305</v>
          </cell>
          <cell r="E3395" t="str">
            <v>EUR</v>
          </cell>
          <cell r="F3395">
            <v>1</v>
          </cell>
        </row>
        <row r="3396">
          <cell r="A3396" t="str">
            <v>EA157R</v>
          </cell>
          <cell r="B3396" t="str">
            <v>PINZA INTEST.DI KOCHER CURVA 280MM</v>
          </cell>
          <cell r="C3396">
            <v>343.3</v>
          </cell>
          <cell r="D3396">
            <v>343.3</v>
          </cell>
          <cell r="E3396" t="str">
            <v>EUR</v>
          </cell>
          <cell r="F3396">
            <v>1</v>
          </cell>
        </row>
        <row r="3397">
          <cell r="A3397" t="str">
            <v>EA170R</v>
          </cell>
          <cell r="B3397" t="str">
            <v>PINZA INTEST.MAYO-ROBSON RETTA 250MM</v>
          </cell>
          <cell r="C3397">
            <v>220.8</v>
          </cell>
          <cell r="D3397">
            <v>220.8</v>
          </cell>
          <cell r="E3397" t="str">
            <v>EUR</v>
          </cell>
          <cell r="F3397">
            <v>1</v>
          </cell>
        </row>
        <row r="3398">
          <cell r="A3398" t="str">
            <v>EA171R</v>
          </cell>
          <cell r="B3398" t="str">
            <v>PINZA INTEST.MAYO-ROBSON CURVA 250MM</v>
          </cell>
          <cell r="C3398">
            <v>230.8</v>
          </cell>
          <cell r="D3398">
            <v>230.8</v>
          </cell>
          <cell r="E3398" t="str">
            <v>EUR</v>
          </cell>
          <cell r="F3398">
            <v>1</v>
          </cell>
        </row>
        <row r="3399">
          <cell r="A3399" t="str">
            <v>EA182R</v>
          </cell>
          <cell r="B3399" t="str">
            <v>PINZA INTEST.MOYNIHAM FENES.RET.280MM</v>
          </cell>
          <cell r="C3399">
            <v>434.9</v>
          </cell>
          <cell r="D3399">
            <v>434.9</v>
          </cell>
          <cell r="E3399" t="str">
            <v>EUR</v>
          </cell>
          <cell r="F3399">
            <v>1</v>
          </cell>
        </row>
        <row r="3400">
          <cell r="A3400" t="str">
            <v>EA191R</v>
          </cell>
          <cell r="B3400" t="str">
            <v>PINZA INTEST.BRUNNER A BAION.245MM</v>
          </cell>
          <cell r="C3400">
            <v>376.6</v>
          </cell>
          <cell r="D3400">
            <v>376.6</v>
          </cell>
          <cell r="E3400" t="str">
            <v>EUR</v>
          </cell>
          <cell r="F3400">
            <v>1</v>
          </cell>
        </row>
        <row r="3401">
          <cell r="A3401" t="str">
            <v>EA202R</v>
          </cell>
          <cell r="B3401" t="str">
            <v>PINZA INTEST.ATR.KOCHER RETTA 220MM</v>
          </cell>
          <cell r="C3401">
            <v>329.9</v>
          </cell>
          <cell r="D3401">
            <v>329.9</v>
          </cell>
          <cell r="E3401" t="str">
            <v>EUR</v>
          </cell>
          <cell r="F3401">
            <v>1</v>
          </cell>
        </row>
        <row r="3402">
          <cell r="A3402" t="str">
            <v>EA203R</v>
          </cell>
          <cell r="B3402" t="str">
            <v>PINZA INTEST.ATR.KOCHER CUR.220MM</v>
          </cell>
          <cell r="C3402">
            <v>348.4</v>
          </cell>
          <cell r="D3402">
            <v>348.4</v>
          </cell>
          <cell r="E3402" t="str">
            <v>EUR</v>
          </cell>
          <cell r="F3402">
            <v>1</v>
          </cell>
        </row>
        <row r="3403">
          <cell r="A3403" t="str">
            <v>EA204R</v>
          </cell>
          <cell r="B3403" t="str">
            <v>PINZA INTEST.ATR.KOCHER RETTA 250MM</v>
          </cell>
          <cell r="C3403">
            <v>339.1</v>
          </cell>
          <cell r="D3403">
            <v>339.1</v>
          </cell>
          <cell r="E3403" t="str">
            <v>EUR</v>
          </cell>
          <cell r="F3403">
            <v>1</v>
          </cell>
        </row>
        <row r="3404">
          <cell r="A3404" t="str">
            <v>EA205R</v>
          </cell>
          <cell r="B3404" t="str">
            <v>PINZA INTEST.ATR.KOCHER CUR.250MM</v>
          </cell>
          <cell r="C3404">
            <v>366.6</v>
          </cell>
          <cell r="D3404">
            <v>366.6</v>
          </cell>
          <cell r="E3404" t="str">
            <v>EUR</v>
          </cell>
          <cell r="F3404">
            <v>1</v>
          </cell>
        </row>
        <row r="3405">
          <cell r="A3405" t="str">
            <v>EA206R</v>
          </cell>
          <cell r="B3405" t="str">
            <v>PINZA INTEST.ATR.KOCHER RETTA 280MM</v>
          </cell>
          <cell r="C3405">
            <v>373.2</v>
          </cell>
          <cell r="D3405">
            <v>373.2</v>
          </cell>
          <cell r="E3405" t="str">
            <v>EUR</v>
          </cell>
          <cell r="F3405">
            <v>1</v>
          </cell>
        </row>
        <row r="3406">
          <cell r="A3406" t="str">
            <v>EA207R</v>
          </cell>
          <cell r="B3406" t="str">
            <v>PINZA INTEST.ATR.KOCHER CUR.280MM</v>
          </cell>
          <cell r="C3406">
            <v>401.6</v>
          </cell>
          <cell r="D3406">
            <v>401.6</v>
          </cell>
          <cell r="E3406" t="str">
            <v>EUR</v>
          </cell>
          <cell r="F3406">
            <v>1</v>
          </cell>
        </row>
        <row r="3407">
          <cell r="A3407" t="str">
            <v>EA210R</v>
          </cell>
          <cell r="B3407" t="str">
            <v>PINZA INTEST.ATR.HARTMANN RETTA 200MM</v>
          </cell>
          <cell r="C3407">
            <v>302.39999999999998</v>
          </cell>
          <cell r="D3407">
            <v>302.39999999999998</v>
          </cell>
          <cell r="E3407" t="str">
            <v>EUR</v>
          </cell>
          <cell r="F3407">
            <v>1</v>
          </cell>
        </row>
        <row r="3408">
          <cell r="A3408" t="str">
            <v>EA211R</v>
          </cell>
          <cell r="B3408" t="str">
            <v>PINZA INTEST.ATR.HARTMANN CURVA 200MM</v>
          </cell>
          <cell r="C3408">
            <v>309.89999999999998</v>
          </cell>
          <cell r="D3408">
            <v>309.89999999999998</v>
          </cell>
          <cell r="E3408" t="str">
            <v>EUR</v>
          </cell>
          <cell r="F3408">
            <v>1</v>
          </cell>
        </row>
        <row r="3409">
          <cell r="A3409" t="str">
            <v>EA212R</v>
          </cell>
          <cell r="B3409" t="str">
            <v>PINZA INTEST.ATR.DOYEN 230MM</v>
          </cell>
          <cell r="C3409">
            <v>305</v>
          </cell>
          <cell r="D3409">
            <v>305</v>
          </cell>
          <cell r="E3409" t="str">
            <v>EUR</v>
          </cell>
          <cell r="F3409">
            <v>1</v>
          </cell>
        </row>
        <row r="3410">
          <cell r="A3410" t="str">
            <v>EA213R</v>
          </cell>
          <cell r="B3410" t="str">
            <v>PINZA INTEST.ATR.DOYEN 230MM CURVA</v>
          </cell>
          <cell r="C3410">
            <v>315.7</v>
          </cell>
          <cell r="D3410">
            <v>315.7</v>
          </cell>
          <cell r="E3410" t="str">
            <v>EUR</v>
          </cell>
          <cell r="F3410">
            <v>1</v>
          </cell>
        </row>
        <row r="3411">
          <cell r="A3411" t="str">
            <v>EA216R</v>
          </cell>
          <cell r="B3411" t="str">
            <v>PINZA INT.ATR.MAYO-ROBSON RET.250MM</v>
          </cell>
          <cell r="C3411">
            <v>319.10000000000002</v>
          </cell>
          <cell r="D3411">
            <v>319.10000000000002</v>
          </cell>
          <cell r="E3411" t="str">
            <v>EUR</v>
          </cell>
          <cell r="F3411">
            <v>1</v>
          </cell>
        </row>
        <row r="3412">
          <cell r="A3412" t="str">
            <v>EA217R</v>
          </cell>
          <cell r="B3412" t="str">
            <v>PINZA INTEST.ATR.DOYEN CURVA 250MM</v>
          </cell>
          <cell r="C3412">
            <v>330.7</v>
          </cell>
          <cell r="D3412">
            <v>330.7</v>
          </cell>
          <cell r="E3412" t="str">
            <v>EUR</v>
          </cell>
          <cell r="F3412">
            <v>1</v>
          </cell>
        </row>
        <row r="3413">
          <cell r="A3413" t="str">
            <v>EA220R</v>
          </cell>
          <cell r="B3413" t="str">
            <v>PINZA INTEST.ATR.BABY-KOCHER RET.135MM</v>
          </cell>
          <cell r="C3413">
            <v>252.5</v>
          </cell>
          <cell r="D3413">
            <v>252.5</v>
          </cell>
          <cell r="E3413" t="str">
            <v>EUR</v>
          </cell>
          <cell r="F3413">
            <v>1</v>
          </cell>
        </row>
        <row r="3414">
          <cell r="A3414" t="str">
            <v>EA221R</v>
          </cell>
          <cell r="B3414" t="str">
            <v>PINZA INTEST.ATR.BABY-KOCHER CRV.135MM</v>
          </cell>
          <cell r="C3414">
            <v>256.7</v>
          </cell>
          <cell r="D3414">
            <v>256.7</v>
          </cell>
          <cell r="E3414" t="str">
            <v>EUR</v>
          </cell>
          <cell r="F3414">
            <v>1</v>
          </cell>
        </row>
        <row r="3415">
          <cell r="A3415" t="str">
            <v>EA222R</v>
          </cell>
          <cell r="B3415" t="str">
            <v>PINZA INTEST.ATR.DOYEN RETTA 170MM</v>
          </cell>
          <cell r="C3415">
            <v>260.8</v>
          </cell>
          <cell r="D3415">
            <v>260.8</v>
          </cell>
          <cell r="E3415" t="str">
            <v>EUR</v>
          </cell>
          <cell r="F3415">
            <v>1</v>
          </cell>
        </row>
        <row r="3416">
          <cell r="A3416" t="str">
            <v>EA223R</v>
          </cell>
          <cell r="B3416" t="str">
            <v>PINZA INTEST.ATR.DOYEN CURVA 170MM</v>
          </cell>
          <cell r="C3416">
            <v>274.10000000000002</v>
          </cell>
          <cell r="D3416">
            <v>274.10000000000002</v>
          </cell>
          <cell r="E3416" t="str">
            <v>EUR</v>
          </cell>
          <cell r="F3416">
            <v>1</v>
          </cell>
        </row>
        <row r="3417">
          <cell r="A3417" t="str">
            <v>EA240R</v>
          </cell>
          <cell r="B3417" t="str">
            <v>PINZA ATR.DI SCUDDER 330MM RETTA</v>
          </cell>
          <cell r="C3417">
            <v>508.2</v>
          </cell>
          <cell r="D3417">
            <v>508.2</v>
          </cell>
          <cell r="E3417" t="str">
            <v>EUR</v>
          </cell>
          <cell r="F3417">
            <v>1</v>
          </cell>
        </row>
        <row r="3418">
          <cell r="A3418" t="str">
            <v>EA305R</v>
          </cell>
          <cell r="B3418" t="str">
            <v>PINZA INTEST.A CHIUSURA PAYR 180MM</v>
          </cell>
          <cell r="C3418">
            <v>469.9</v>
          </cell>
          <cell r="D3418">
            <v>469.9</v>
          </cell>
          <cell r="E3418" t="str">
            <v>EUR</v>
          </cell>
          <cell r="F3418">
            <v>1</v>
          </cell>
        </row>
        <row r="3419">
          <cell r="A3419" t="str">
            <v>EA306201</v>
          </cell>
          <cell r="B3419" t="str">
            <v>OVAL HEAD SCREW   M 3.5X  5.0</v>
          </cell>
          <cell r="C3419">
            <v>4.8</v>
          </cell>
          <cell r="D3419">
            <v>4.8</v>
          </cell>
          <cell r="E3419" t="str">
            <v>EUR</v>
          </cell>
          <cell r="F3419">
            <v>1</v>
          </cell>
        </row>
        <row r="3420">
          <cell r="A3420" t="str">
            <v>EA306R</v>
          </cell>
          <cell r="B3420" t="str">
            <v>PINZA INTEST.A CHIUSURA PAYR 200MM</v>
          </cell>
          <cell r="C3420">
            <v>516.6</v>
          </cell>
          <cell r="D3420">
            <v>516.6</v>
          </cell>
          <cell r="E3420" t="str">
            <v>EUR</v>
          </cell>
          <cell r="F3420">
            <v>1</v>
          </cell>
        </row>
        <row r="3421">
          <cell r="A3421" t="str">
            <v>EA309R</v>
          </cell>
          <cell r="B3421" t="str">
            <v>PINZA INTEST.A CHIUSURA PAYR MM 275</v>
          </cell>
          <cell r="C3421">
            <v>570.6</v>
          </cell>
          <cell r="D3421">
            <v>570.6</v>
          </cell>
          <cell r="E3421" t="str">
            <v>EUR</v>
          </cell>
          <cell r="F3421">
            <v>1</v>
          </cell>
        </row>
        <row r="3422">
          <cell r="A3422" t="str">
            <v>EA321R</v>
          </cell>
          <cell r="B3422" t="str">
            <v>PINZA P.COLECTOMIA SCHOEMAKER 200MM</v>
          </cell>
          <cell r="C3422">
            <v>176.7</v>
          </cell>
          <cell r="D3422">
            <v>176.7</v>
          </cell>
          <cell r="E3422" t="str">
            <v>EUR</v>
          </cell>
          <cell r="F3422">
            <v>1</v>
          </cell>
        </row>
        <row r="3423">
          <cell r="A3423" t="str">
            <v>EA323R</v>
          </cell>
          <cell r="B3423" t="str">
            <v>PINZA PER SUTURA A BORSA DI TABACCO</v>
          </cell>
          <cell r="C3423">
            <v>1534.25</v>
          </cell>
          <cell r="D3423">
            <v>1534.25</v>
          </cell>
          <cell r="E3423" t="str">
            <v>EUR</v>
          </cell>
          <cell r="F3423">
            <v>1</v>
          </cell>
        </row>
        <row r="3424">
          <cell r="A3424" t="str">
            <v>EA331R</v>
          </cell>
          <cell r="B3424" t="str">
            <v>PINZA ANASTOMOSI DE-MARTEL-WOLFSON SERIE</v>
          </cell>
          <cell r="C3424">
            <v>566.5</v>
          </cell>
          <cell r="D3424">
            <v>566.5</v>
          </cell>
          <cell r="E3424" t="str">
            <v>EUR</v>
          </cell>
          <cell r="F3424">
            <v>1</v>
          </cell>
        </row>
        <row r="3425">
          <cell r="A3425" t="str">
            <v>EA332R</v>
          </cell>
          <cell r="B3425" t="str">
            <v>PINZA ANASTOMOSI DE-MARTEL-WOLFSON SERIE</v>
          </cell>
          <cell r="C3425">
            <v>591.5</v>
          </cell>
          <cell r="D3425">
            <v>591.5</v>
          </cell>
          <cell r="E3425" t="str">
            <v>EUR</v>
          </cell>
          <cell r="F3425">
            <v>1</v>
          </cell>
        </row>
        <row r="3426">
          <cell r="A3426" t="str">
            <v>EA334R</v>
          </cell>
          <cell r="B3426" t="str">
            <v>PORTA PINZA P.ANASTOMOSI MM 80</v>
          </cell>
          <cell r="C3426">
            <v>189.2</v>
          </cell>
          <cell r="D3426">
            <v>189.2</v>
          </cell>
          <cell r="E3426" t="str">
            <v>EUR</v>
          </cell>
          <cell r="F3426">
            <v>1</v>
          </cell>
        </row>
        <row r="3427">
          <cell r="A3427" t="str">
            <v>EA338R</v>
          </cell>
          <cell r="B3427" t="str">
            <v>SERRA-PINZA P.PINZA PER ANASTOMOSI 250MM</v>
          </cell>
          <cell r="C3427">
            <v>895.5</v>
          </cell>
          <cell r="D3427">
            <v>895.5</v>
          </cell>
          <cell r="E3427" t="str">
            <v>EUR</v>
          </cell>
          <cell r="F3427">
            <v>1</v>
          </cell>
        </row>
        <row r="3428">
          <cell r="A3428" t="str">
            <v>EA355R</v>
          </cell>
          <cell r="B3428" t="str">
            <v>PINZA RETTALE ATR.KERSTING 275MM</v>
          </cell>
          <cell r="C3428">
            <v>803.9</v>
          </cell>
          <cell r="D3428">
            <v>803.9</v>
          </cell>
          <cell r="E3428" t="str">
            <v>EUR</v>
          </cell>
          <cell r="F3428">
            <v>1</v>
          </cell>
        </row>
        <row r="3429">
          <cell r="A3429" t="str">
            <v>EA356R</v>
          </cell>
          <cell r="B3429" t="str">
            <v>PINZA ATR.ANAST.RETTALE MUELLER 375MM</v>
          </cell>
          <cell r="C3429">
            <v>499</v>
          </cell>
          <cell r="D3429">
            <v>499</v>
          </cell>
          <cell r="E3429" t="str">
            <v>EUR</v>
          </cell>
          <cell r="F3429">
            <v>1</v>
          </cell>
        </row>
        <row r="3430">
          <cell r="A3430" t="str">
            <v>EA360R</v>
          </cell>
          <cell r="B3430" t="str">
            <v>PINZA ANASTOM.RETTALE ATR.RESANO ELAST.</v>
          </cell>
          <cell r="C3430">
            <v>645.6</v>
          </cell>
          <cell r="D3430">
            <v>645.6</v>
          </cell>
          <cell r="E3430" t="str">
            <v>EUR</v>
          </cell>
          <cell r="F3430">
            <v>1</v>
          </cell>
        </row>
        <row r="3431">
          <cell r="A3431" t="str">
            <v>EA362R</v>
          </cell>
          <cell r="B3431" t="str">
            <v>PINZA RETTALE LLOYDS-DAVIS 315MM</v>
          </cell>
          <cell r="C3431">
            <v>1102.44</v>
          </cell>
          <cell r="D3431">
            <v>1102.44</v>
          </cell>
          <cell r="E3431" t="str">
            <v>EUR</v>
          </cell>
          <cell r="F3431">
            <v>1</v>
          </cell>
        </row>
        <row r="3432">
          <cell r="A3432" t="str">
            <v>EA365R</v>
          </cell>
          <cell r="B3432" t="str">
            <v>PINZA ANASTOMOSI PARKER-KERR CURVA 250MM</v>
          </cell>
          <cell r="C3432">
            <v>231.3</v>
          </cell>
          <cell r="D3432">
            <v>231.3</v>
          </cell>
          <cell r="E3432" t="str">
            <v>EUR</v>
          </cell>
          <cell r="F3432">
            <v>1</v>
          </cell>
        </row>
        <row r="3433">
          <cell r="A3433" t="str">
            <v>EA397R</v>
          </cell>
          <cell r="B3433" t="str">
            <v>PINZA PER CIECO KLEINSCHMIDT 130MM</v>
          </cell>
          <cell r="C3433">
            <v>123.4</v>
          </cell>
          <cell r="D3433">
            <v>123.4</v>
          </cell>
          <cell r="E3433" t="str">
            <v>EUR</v>
          </cell>
          <cell r="F3433">
            <v>1</v>
          </cell>
        </row>
        <row r="3434">
          <cell r="A3434" t="str">
            <v>EA440201</v>
          </cell>
          <cell r="B3434" t="str">
            <v>FLAP SCREW M 4,0X 20,0</v>
          </cell>
          <cell r="C3434">
            <v>65</v>
          </cell>
          <cell r="D3434">
            <v>65</v>
          </cell>
          <cell r="E3434" t="str">
            <v>EUR</v>
          </cell>
          <cell r="F3434">
            <v>1</v>
          </cell>
        </row>
        <row r="3435">
          <cell r="A3435" t="str">
            <v>EA440R</v>
          </cell>
          <cell r="B3435" t="str">
            <v>PINZA GASTRICA LANE RETTA PAIO 300MM</v>
          </cell>
          <cell r="C3435">
            <v>1308.72</v>
          </cell>
          <cell r="D3435">
            <v>1308.72</v>
          </cell>
          <cell r="E3435" t="str">
            <v>EUR</v>
          </cell>
          <cell r="F3435">
            <v>1</v>
          </cell>
        </row>
        <row r="3436">
          <cell r="A3436" t="str">
            <v>EA450R</v>
          </cell>
          <cell r="B3436" t="str">
            <v>PINZA GASTRICA PAYR MORSO PIENO 315MM</v>
          </cell>
          <cell r="C3436">
            <v>670.5</v>
          </cell>
          <cell r="D3436">
            <v>670.5</v>
          </cell>
          <cell r="E3436" t="str">
            <v>EUR</v>
          </cell>
          <cell r="F3436">
            <v>1</v>
          </cell>
        </row>
        <row r="3437">
          <cell r="A3437" t="str">
            <v>EA466R</v>
          </cell>
          <cell r="B3437" t="str">
            <v>DILATATORE PER PILORO BENSON 155MM</v>
          </cell>
          <cell r="C3437">
            <v>149.1</v>
          </cell>
          <cell r="D3437">
            <v>149.1</v>
          </cell>
          <cell r="E3437" t="str">
            <v>EUR</v>
          </cell>
          <cell r="F3437">
            <v>1</v>
          </cell>
        </row>
        <row r="3438">
          <cell r="A3438" t="str">
            <v>EA501203</v>
          </cell>
          <cell r="B3438" t="str">
            <v>THUMBSCREW   M 5.0X  5.5 14104</v>
          </cell>
          <cell r="C3438">
            <v>63.2</v>
          </cell>
          <cell r="D3438">
            <v>63.2</v>
          </cell>
          <cell r="E3438" t="str">
            <v>EUR</v>
          </cell>
          <cell r="F3438">
            <v>1</v>
          </cell>
        </row>
        <row r="3439">
          <cell r="A3439" t="str">
            <v>EA501205</v>
          </cell>
          <cell r="B3439" t="str">
            <v>COUNTERSUNK-HEAD SCREW #DIN963 M3.5X 1</v>
          </cell>
          <cell r="C3439">
            <v>36.799999999999997</v>
          </cell>
          <cell r="D3439">
            <v>36.799999999999997</v>
          </cell>
          <cell r="E3439" t="str">
            <v>EUR</v>
          </cell>
          <cell r="F3439">
            <v>1</v>
          </cell>
        </row>
        <row r="3440">
          <cell r="A3440" t="str">
            <v>EA501206</v>
          </cell>
          <cell r="B3440" t="str">
            <v>COUNTERSUNK-HEAD SCREW #DIN963 M5X 14.</v>
          </cell>
          <cell r="C3440">
            <v>30.4</v>
          </cell>
          <cell r="D3440">
            <v>30.4</v>
          </cell>
          <cell r="E3440" t="str">
            <v>EUR</v>
          </cell>
          <cell r="F3440">
            <v>1</v>
          </cell>
        </row>
        <row r="3441">
          <cell r="A3441" t="str">
            <v>EA505001</v>
          </cell>
          <cell r="B3441" t="str">
            <v>SCREW</v>
          </cell>
          <cell r="C3441">
            <v>45</v>
          </cell>
          <cell r="D3441">
            <v>45</v>
          </cell>
          <cell r="E3441" t="str">
            <v>EUR</v>
          </cell>
          <cell r="F3441">
            <v>1</v>
          </cell>
        </row>
        <row r="3442">
          <cell r="A3442" t="str">
            <v>EA560208</v>
          </cell>
          <cell r="B3442" t="str">
            <v>SCREW FLAT HEAD   M 2.5X  5.0 14305</v>
          </cell>
          <cell r="C3442">
            <v>0.5</v>
          </cell>
          <cell r="D3442">
            <v>0.5</v>
          </cell>
          <cell r="E3442" t="str">
            <v>EUR</v>
          </cell>
          <cell r="F3442">
            <v>1</v>
          </cell>
        </row>
        <row r="3443">
          <cell r="A3443" t="str">
            <v>EA800R</v>
          </cell>
          <cell r="B3443" t="str">
            <v>ANOSCOPIO CZERNY 225MM</v>
          </cell>
          <cell r="C3443">
            <v>207.4</v>
          </cell>
          <cell r="D3443">
            <v>207.4</v>
          </cell>
          <cell r="E3443" t="str">
            <v>EUR</v>
          </cell>
          <cell r="F3443">
            <v>1</v>
          </cell>
        </row>
        <row r="3444">
          <cell r="A3444" t="str">
            <v>EA820202</v>
          </cell>
          <cell r="B3444" t="str">
            <v>NUT</v>
          </cell>
          <cell r="C3444">
            <v>16.7</v>
          </cell>
          <cell r="D3444">
            <v>16.7</v>
          </cell>
          <cell r="E3444" t="str">
            <v>EUR</v>
          </cell>
          <cell r="F3444">
            <v>1</v>
          </cell>
        </row>
        <row r="3445">
          <cell r="A3445" t="str">
            <v>EA820203</v>
          </cell>
          <cell r="B3445" t="str">
            <v>SCREW        M 4.0X 18.8</v>
          </cell>
          <cell r="C3445">
            <v>19.7</v>
          </cell>
          <cell r="D3445">
            <v>19.7</v>
          </cell>
          <cell r="E3445" t="str">
            <v>EUR</v>
          </cell>
          <cell r="F3445">
            <v>1</v>
          </cell>
        </row>
        <row r="3446">
          <cell r="A3446" t="str">
            <v>EA820204</v>
          </cell>
          <cell r="B3446" t="str">
            <v>THUMBSCREW   #DIN 464 M 4.0X 34.0 1430</v>
          </cell>
          <cell r="C3446">
            <v>22.3</v>
          </cell>
          <cell r="D3446">
            <v>22.3</v>
          </cell>
          <cell r="E3446" t="str">
            <v>EUR</v>
          </cell>
          <cell r="F3446">
            <v>1</v>
          </cell>
        </row>
        <row r="3447">
          <cell r="A3447" t="str">
            <v>EA820206</v>
          </cell>
          <cell r="B3447" t="str">
            <v>SPRING</v>
          </cell>
          <cell r="C3447">
            <v>8.5</v>
          </cell>
          <cell r="D3447">
            <v>8.5</v>
          </cell>
          <cell r="E3447" t="str">
            <v>EUR</v>
          </cell>
          <cell r="F3447">
            <v>1</v>
          </cell>
        </row>
        <row r="3448">
          <cell r="A3448" t="str">
            <v>EA820R</v>
          </cell>
          <cell r="B3448" t="str">
            <v>ANOSCOPIO SIMS NON FENESTRATO</v>
          </cell>
          <cell r="C3448">
            <v>191.7</v>
          </cell>
          <cell r="D3448">
            <v>191.7</v>
          </cell>
          <cell r="E3448" t="str">
            <v>EUR</v>
          </cell>
          <cell r="F3448">
            <v>1</v>
          </cell>
        </row>
        <row r="3449">
          <cell r="A3449" t="str">
            <v>EA821R</v>
          </cell>
          <cell r="B3449" t="str">
            <v>ANOSCOPIO SIMS FENESTRATO</v>
          </cell>
          <cell r="C3449">
            <v>215.8</v>
          </cell>
          <cell r="D3449">
            <v>215.8</v>
          </cell>
          <cell r="E3449" t="str">
            <v>EUR</v>
          </cell>
          <cell r="F3449">
            <v>1</v>
          </cell>
        </row>
        <row r="3450">
          <cell r="A3450" t="str">
            <v>EA825R</v>
          </cell>
          <cell r="B3450" t="str">
            <v>ANOSCOPIO SIMS PER BAMBINI</v>
          </cell>
          <cell r="C3450">
            <v>470.11</v>
          </cell>
          <cell r="D3450">
            <v>470.11</v>
          </cell>
          <cell r="E3450" t="str">
            <v>EUR</v>
          </cell>
          <cell r="F3450">
            <v>1</v>
          </cell>
        </row>
        <row r="3451">
          <cell r="A3451" t="str">
            <v>EA826R</v>
          </cell>
          <cell r="B3451" t="str">
            <v>ANOSCOPIO SIMS PER ADULTI</v>
          </cell>
          <cell r="C3451">
            <v>500.72</v>
          </cell>
          <cell r="D3451">
            <v>500.72</v>
          </cell>
          <cell r="E3451" t="str">
            <v>EUR</v>
          </cell>
          <cell r="F3451">
            <v>1</v>
          </cell>
        </row>
        <row r="3452">
          <cell r="A3452" t="str">
            <v>EA828R</v>
          </cell>
          <cell r="B3452" t="str">
            <v>ANOSCOPIO LUNGHEZZA DELLE VALVE 117MM</v>
          </cell>
          <cell r="C3452">
            <v>515.16999999999996</v>
          </cell>
          <cell r="D3452">
            <v>515.16999999999996</v>
          </cell>
          <cell r="E3452" t="str">
            <v>EUR</v>
          </cell>
          <cell r="F3452">
            <v>1</v>
          </cell>
        </row>
        <row r="3453">
          <cell r="A3453" t="str">
            <v>EA829R</v>
          </cell>
          <cell r="B3453" t="str">
            <v>ANOSCOPIO LUNGHEZZA DELLE VALVE 140MM</v>
          </cell>
          <cell r="C3453">
            <v>515.16999999999996</v>
          </cell>
          <cell r="D3453">
            <v>515.16999999999996</v>
          </cell>
          <cell r="E3453" t="str">
            <v>EUR</v>
          </cell>
          <cell r="F3453">
            <v>1</v>
          </cell>
        </row>
        <row r="3454">
          <cell r="A3454" t="str">
            <v>EA831R</v>
          </cell>
          <cell r="B3454" t="str">
            <v>ANOSCOPIO PRATT 205MM</v>
          </cell>
          <cell r="C3454">
            <v>315.7</v>
          </cell>
          <cell r="D3454">
            <v>315.7</v>
          </cell>
          <cell r="E3454" t="str">
            <v>EUR</v>
          </cell>
          <cell r="F3454">
            <v>1</v>
          </cell>
        </row>
        <row r="3455">
          <cell r="A3455" t="str">
            <v>EA843201</v>
          </cell>
          <cell r="B3455" t="str">
            <v>SCREW M4,0X15,5</v>
          </cell>
          <cell r="C3455">
            <v>21.1</v>
          </cell>
          <cell r="D3455">
            <v>21.1</v>
          </cell>
          <cell r="E3455" t="str">
            <v>EUR</v>
          </cell>
          <cell r="F3455">
            <v>1</v>
          </cell>
        </row>
        <row r="3456">
          <cell r="A3456" t="str">
            <v>EA843206</v>
          </cell>
          <cell r="B3456" t="str">
            <v>SCREW</v>
          </cell>
          <cell r="C3456">
            <v>3.1</v>
          </cell>
          <cell r="D3456">
            <v>3.1</v>
          </cell>
          <cell r="E3456" t="str">
            <v>EUR</v>
          </cell>
          <cell r="F3456">
            <v>1</v>
          </cell>
        </row>
        <row r="3457">
          <cell r="A3457" t="str">
            <v>EA843R</v>
          </cell>
          <cell r="B3457" t="str">
            <v>ANOSCOPIO MATHIEU CON 3 VALVE 215MM</v>
          </cell>
          <cell r="C3457">
            <v>953.8</v>
          </cell>
          <cell r="D3457">
            <v>953.8</v>
          </cell>
          <cell r="E3457" t="str">
            <v>EUR</v>
          </cell>
          <cell r="F3457">
            <v>1</v>
          </cell>
        </row>
        <row r="3458">
          <cell r="A3458" t="str">
            <v>EA853R</v>
          </cell>
          <cell r="B3458" t="str">
            <v>PINZA RETTALE GABRIEL</v>
          </cell>
          <cell r="C3458">
            <v>250.56</v>
          </cell>
          <cell r="D3458">
            <v>250.56</v>
          </cell>
          <cell r="E3458" t="str">
            <v>EUR</v>
          </cell>
          <cell r="F3458">
            <v>1</v>
          </cell>
        </row>
        <row r="3459">
          <cell r="A3459" t="str">
            <v>EA862C</v>
          </cell>
          <cell r="B3459" t="str">
            <v>ANOSCOPIO BENSAUDE D17X55MM</v>
          </cell>
          <cell r="C3459">
            <v>413.1</v>
          </cell>
          <cell r="D3459">
            <v>413.1</v>
          </cell>
          <cell r="E3459" t="str">
            <v>EUR</v>
          </cell>
          <cell r="F3459">
            <v>1</v>
          </cell>
        </row>
        <row r="3460">
          <cell r="A3460" t="str">
            <v>EA863C</v>
          </cell>
          <cell r="B3460" t="str">
            <v>ANOSCOPIO BENSAUDE D20X55MM</v>
          </cell>
          <cell r="C3460">
            <v>413.1</v>
          </cell>
          <cell r="D3460">
            <v>413.1</v>
          </cell>
          <cell r="E3460" t="str">
            <v>EUR</v>
          </cell>
          <cell r="F3460">
            <v>1</v>
          </cell>
        </row>
        <row r="3461">
          <cell r="A3461" t="str">
            <v>EA864C</v>
          </cell>
          <cell r="B3461" t="str">
            <v>ANOSCOPIO BENSAUDE D23X55MM</v>
          </cell>
          <cell r="C3461">
            <v>413.1</v>
          </cell>
          <cell r="D3461">
            <v>413.1</v>
          </cell>
          <cell r="E3461" t="str">
            <v>EUR</v>
          </cell>
          <cell r="F3461">
            <v>1</v>
          </cell>
        </row>
        <row r="3462">
          <cell r="A3462" t="str">
            <v>EA873R</v>
          </cell>
          <cell r="B3462" t="str">
            <v>SPECOLI RETTALI NAUNTON MORGAN D:21X64MM</v>
          </cell>
          <cell r="C3462">
            <v>430.72</v>
          </cell>
          <cell r="D3462">
            <v>430.72</v>
          </cell>
          <cell r="E3462" t="str">
            <v>EUR</v>
          </cell>
          <cell r="F3462">
            <v>1</v>
          </cell>
        </row>
        <row r="3463">
          <cell r="A3463" t="str">
            <v>EA875R</v>
          </cell>
          <cell r="B3463" t="str">
            <v>SPECOLI RETTALI NAUNTON MORGAN D:24X64MM</v>
          </cell>
          <cell r="C3463">
            <v>409.83</v>
          </cell>
          <cell r="D3463">
            <v>409.83</v>
          </cell>
          <cell r="E3463" t="str">
            <v>EUR</v>
          </cell>
          <cell r="F3463">
            <v>1</v>
          </cell>
        </row>
        <row r="3464">
          <cell r="A3464" t="str">
            <v>EA880R</v>
          </cell>
          <cell r="B3464" t="str">
            <v>ANOSCOPIO IVES-FANSLER D:24X87MM</v>
          </cell>
          <cell r="C3464">
            <v>175</v>
          </cell>
          <cell r="D3464">
            <v>175</v>
          </cell>
          <cell r="E3464" t="str">
            <v>EUR</v>
          </cell>
          <cell r="F3464">
            <v>1</v>
          </cell>
        </row>
        <row r="3465">
          <cell r="A3465" t="str">
            <v>EA882R</v>
          </cell>
          <cell r="B3465" t="str">
            <v>SFINTEROSCOPIO KELLY D21X54MM</v>
          </cell>
          <cell r="C3465">
            <v>246.7</v>
          </cell>
          <cell r="D3465">
            <v>246.7</v>
          </cell>
          <cell r="E3465" t="str">
            <v>EUR</v>
          </cell>
          <cell r="F3465">
            <v>1</v>
          </cell>
        </row>
        <row r="3466">
          <cell r="A3466" t="str">
            <v>EA883R</v>
          </cell>
          <cell r="B3466" t="str">
            <v>SFINTEROSCOPIO KELLY D:27X54MM</v>
          </cell>
          <cell r="C3466">
            <v>246.7</v>
          </cell>
          <cell r="D3466">
            <v>246.7</v>
          </cell>
          <cell r="E3466" t="str">
            <v>EUR</v>
          </cell>
          <cell r="F3466">
            <v>1</v>
          </cell>
        </row>
        <row r="3467">
          <cell r="A3467" t="str">
            <v>EA887R</v>
          </cell>
          <cell r="B3467" t="str">
            <v>PROCTOSCOPIO KELLY D:22X140MM</v>
          </cell>
          <cell r="C3467">
            <v>261.60000000000002</v>
          </cell>
          <cell r="D3467">
            <v>261.60000000000002</v>
          </cell>
          <cell r="E3467" t="str">
            <v>EUR</v>
          </cell>
          <cell r="F3467">
            <v>1</v>
          </cell>
        </row>
        <row r="3468">
          <cell r="A3468" t="str">
            <v>EA890R</v>
          </cell>
          <cell r="B3468" t="str">
            <v>SONDA P.FISTOLE A GANCIO 240MM LUNGA</v>
          </cell>
          <cell r="C3468">
            <v>92.3</v>
          </cell>
          <cell r="D3468">
            <v>92.3</v>
          </cell>
          <cell r="E3468" t="str">
            <v>EUR</v>
          </cell>
          <cell r="F3468">
            <v>1</v>
          </cell>
        </row>
        <row r="3469">
          <cell r="A3469" t="str">
            <v>EA903R</v>
          </cell>
          <cell r="B3469" t="str">
            <v>PINZA P.BIOPSIA RETTALE YEOMAN 4MM 420MM</v>
          </cell>
          <cell r="C3469">
            <v>1241.2</v>
          </cell>
          <cell r="D3469">
            <v>1241.2</v>
          </cell>
          <cell r="E3469" t="str">
            <v>EUR</v>
          </cell>
          <cell r="F3469">
            <v>1</v>
          </cell>
        </row>
        <row r="3470">
          <cell r="A3470" t="str">
            <v>EA905204</v>
          </cell>
          <cell r="B3470" t="str">
            <v>CLAMPING SLEEVE</v>
          </cell>
          <cell r="C3470">
            <v>42.5</v>
          </cell>
          <cell r="D3470">
            <v>42.5</v>
          </cell>
          <cell r="E3470" t="str">
            <v>EUR</v>
          </cell>
          <cell r="F3470">
            <v>1</v>
          </cell>
        </row>
        <row r="3471">
          <cell r="A3471" t="str">
            <v>EA905205</v>
          </cell>
          <cell r="B3471" t="str">
            <v>SCREW</v>
          </cell>
          <cell r="C3471">
            <v>23.3</v>
          </cell>
          <cell r="D3471">
            <v>23.3</v>
          </cell>
          <cell r="E3471" t="str">
            <v>EUR</v>
          </cell>
          <cell r="F3471">
            <v>1</v>
          </cell>
        </row>
        <row r="3472">
          <cell r="A3472" t="str">
            <v>EA905206</v>
          </cell>
          <cell r="B3472" t="str">
            <v>NUT</v>
          </cell>
          <cell r="C3472">
            <v>68.099999999999994</v>
          </cell>
          <cell r="D3472">
            <v>68.099999999999994</v>
          </cell>
          <cell r="E3472" t="str">
            <v>EUR</v>
          </cell>
          <cell r="F3472">
            <v>1</v>
          </cell>
        </row>
        <row r="3473">
          <cell r="A3473" t="str">
            <v>EA906201</v>
          </cell>
          <cell r="B3473" t="str">
            <v>CONNECTING ROD</v>
          </cell>
          <cell r="C3473">
            <v>59.7</v>
          </cell>
          <cell r="D3473">
            <v>59.7</v>
          </cell>
          <cell r="E3473" t="str">
            <v>EUR</v>
          </cell>
          <cell r="F3473">
            <v>1</v>
          </cell>
        </row>
        <row r="3474">
          <cell r="A3474" t="str">
            <v>EA911202</v>
          </cell>
          <cell r="B3474" t="str">
            <v>BALLS</v>
          </cell>
          <cell r="C3474">
            <v>16.600000000000001</v>
          </cell>
          <cell r="D3474">
            <v>16.600000000000001</v>
          </cell>
          <cell r="E3474" t="str">
            <v>EUR</v>
          </cell>
          <cell r="F3474">
            <v>1</v>
          </cell>
        </row>
        <row r="3475">
          <cell r="A3475" t="str">
            <v>EA921R</v>
          </cell>
          <cell r="B3475" t="str">
            <v>MICROFORBICI METZENBAUM-RET.SEC.MUELLER</v>
          </cell>
          <cell r="C3475">
            <v>743.4</v>
          </cell>
          <cell r="D3475">
            <v>743.4</v>
          </cell>
          <cell r="E3475" t="str">
            <v>EUR</v>
          </cell>
          <cell r="F3475">
            <v>1</v>
          </cell>
        </row>
        <row r="3476">
          <cell r="A3476" t="str">
            <v>EA922R</v>
          </cell>
          <cell r="B3476" t="str">
            <v>MICROPINZA DA PRESA - RETTO SEC.MUELLER</v>
          </cell>
          <cell r="C3476">
            <v>634.20000000000005</v>
          </cell>
          <cell r="D3476">
            <v>634.20000000000005</v>
          </cell>
          <cell r="E3476" t="str">
            <v>EUR</v>
          </cell>
          <cell r="F3476">
            <v>1</v>
          </cell>
        </row>
        <row r="3477">
          <cell r="A3477" t="str">
            <v>EA923R</v>
          </cell>
          <cell r="B3477" t="str">
            <v>PORTAGHI DUROGRIP - RETTO SEC.MUELLER</v>
          </cell>
          <cell r="C3477">
            <v>775.9</v>
          </cell>
          <cell r="D3477">
            <v>775.9</v>
          </cell>
          <cell r="E3477" t="str">
            <v>EUR</v>
          </cell>
          <cell r="F3477">
            <v>1</v>
          </cell>
        </row>
        <row r="3478">
          <cell r="A3478" t="str">
            <v>EA943001</v>
          </cell>
          <cell r="B3478" t="str">
            <v>HANDLES</v>
          </cell>
          <cell r="C3478">
            <v>63.1</v>
          </cell>
          <cell r="D3478">
            <v>63.1</v>
          </cell>
          <cell r="E3478" t="str">
            <v>EUR</v>
          </cell>
          <cell r="F3478">
            <v>1</v>
          </cell>
        </row>
        <row r="3479">
          <cell r="A3479" t="str">
            <v>EA943215</v>
          </cell>
          <cell r="B3479" t="str">
            <v>NUT</v>
          </cell>
          <cell r="C3479">
            <v>49.4</v>
          </cell>
          <cell r="D3479">
            <v>49.4</v>
          </cell>
          <cell r="E3479" t="str">
            <v>EUR</v>
          </cell>
          <cell r="F3479">
            <v>1</v>
          </cell>
        </row>
        <row r="3480">
          <cell r="A3480" t="str">
            <v>EA943R</v>
          </cell>
          <cell r="B3480" t="str">
            <v>PORTA COTONE RETTALE MOD.AESCULAP MM400</v>
          </cell>
          <cell r="C3480">
            <v>219.9</v>
          </cell>
          <cell r="D3480">
            <v>219.9</v>
          </cell>
          <cell r="E3480" t="str">
            <v>EUR</v>
          </cell>
          <cell r="F3480">
            <v>1</v>
          </cell>
        </row>
        <row r="3481">
          <cell r="A3481" t="str">
            <v>EA989R</v>
          </cell>
          <cell r="B3481" t="str">
            <v>PINZA LUER 245MM</v>
          </cell>
          <cell r="C3481">
            <v>464.8</v>
          </cell>
          <cell r="D3481">
            <v>464.8</v>
          </cell>
          <cell r="E3481" t="str">
            <v>EUR</v>
          </cell>
          <cell r="F3481">
            <v>1</v>
          </cell>
        </row>
        <row r="3482">
          <cell r="A3482" t="str">
            <v>EA990R</v>
          </cell>
          <cell r="B3482" t="str">
            <v>PINZA PER EMORROIDI 185MM</v>
          </cell>
          <cell r="C3482">
            <v>254.1</v>
          </cell>
          <cell r="D3482">
            <v>254.1</v>
          </cell>
          <cell r="E3482" t="str">
            <v>EUR</v>
          </cell>
          <cell r="F3482">
            <v>1</v>
          </cell>
        </row>
        <row r="3483">
          <cell r="A3483" t="str">
            <v>EA991R</v>
          </cell>
          <cell r="B3483" t="str">
            <v>APPAR.COMPLETO PER LEGATURE EMORROID.</v>
          </cell>
          <cell r="C3483">
            <v>320.7</v>
          </cell>
          <cell r="D3483">
            <v>320.7</v>
          </cell>
          <cell r="E3483" t="str">
            <v>EUR</v>
          </cell>
          <cell r="F3483">
            <v>1</v>
          </cell>
        </row>
        <row r="3484">
          <cell r="A3484" t="str">
            <v>EA992202</v>
          </cell>
          <cell r="B3484" t="str">
            <v>RING      23.5X5.0       14305</v>
          </cell>
          <cell r="C3484">
            <v>17</v>
          </cell>
          <cell r="D3484">
            <v>17</v>
          </cell>
          <cell r="E3484" t="str">
            <v>EUR</v>
          </cell>
          <cell r="F3484">
            <v>1</v>
          </cell>
        </row>
        <row r="3485">
          <cell r="A3485" t="str">
            <v>EA992203</v>
          </cell>
          <cell r="B3485" t="str">
            <v>PICK UP RING</v>
          </cell>
          <cell r="C3485">
            <v>32</v>
          </cell>
          <cell r="D3485">
            <v>32</v>
          </cell>
          <cell r="E3485" t="str">
            <v>EUR</v>
          </cell>
          <cell r="F3485">
            <v>1</v>
          </cell>
        </row>
        <row r="3486">
          <cell r="A3486" t="str">
            <v>EA992205</v>
          </cell>
          <cell r="B3486" t="str">
            <v>CONNECTING ROD</v>
          </cell>
          <cell r="C3486">
            <v>26.6</v>
          </cell>
          <cell r="D3486">
            <v>26.6</v>
          </cell>
          <cell r="E3486" t="str">
            <v>EUR</v>
          </cell>
          <cell r="F3486">
            <v>1</v>
          </cell>
        </row>
        <row r="3487">
          <cell r="A3487" t="str">
            <v>EA992207</v>
          </cell>
          <cell r="B3487" t="str">
            <v>ADJUSTING RING</v>
          </cell>
          <cell r="C3487">
            <v>24.4</v>
          </cell>
          <cell r="D3487">
            <v>24.4</v>
          </cell>
          <cell r="E3487" t="str">
            <v>EUR</v>
          </cell>
          <cell r="F3487">
            <v>1</v>
          </cell>
        </row>
        <row r="3488">
          <cell r="A3488" t="str">
            <v>EA992208</v>
          </cell>
          <cell r="B3488" t="str">
            <v>HEAD PIECE</v>
          </cell>
          <cell r="C3488">
            <v>39.700000000000003</v>
          </cell>
          <cell r="D3488">
            <v>39.700000000000003</v>
          </cell>
          <cell r="E3488" t="str">
            <v>EUR</v>
          </cell>
          <cell r="F3488">
            <v>1</v>
          </cell>
        </row>
        <row r="3489">
          <cell r="A3489" t="str">
            <v>EA992209</v>
          </cell>
          <cell r="B3489" t="str">
            <v>SPRING F/EA992</v>
          </cell>
          <cell r="C3489">
            <v>0.5</v>
          </cell>
          <cell r="D3489">
            <v>0.5</v>
          </cell>
          <cell r="E3489" t="str">
            <v>EUR</v>
          </cell>
          <cell r="F3489">
            <v>1</v>
          </cell>
        </row>
        <row r="3490">
          <cell r="A3490" t="str">
            <v>EA992211</v>
          </cell>
          <cell r="B3490" t="str">
            <v>SPRING</v>
          </cell>
          <cell r="C3490">
            <v>1.5</v>
          </cell>
          <cell r="D3490">
            <v>1.5</v>
          </cell>
          <cell r="E3490" t="str">
            <v>EUR</v>
          </cell>
          <cell r="F3490">
            <v>1</v>
          </cell>
        </row>
        <row r="3491">
          <cell r="A3491" t="str">
            <v>EA992400</v>
          </cell>
          <cell r="B3491" t="str">
            <v>LIGATORE PREWORKED</v>
          </cell>
          <cell r="C3491">
            <v>86.8</v>
          </cell>
          <cell r="D3491">
            <v>86.8</v>
          </cell>
          <cell r="E3491" t="str">
            <v>EUR</v>
          </cell>
          <cell r="F3491">
            <v>1</v>
          </cell>
        </row>
        <row r="3492">
          <cell r="A3492" t="str">
            <v>EA992R</v>
          </cell>
          <cell r="B3492" t="str">
            <v>APPAR.PER LEGATURE EMORROID.CON</v>
          </cell>
          <cell r="C3492">
            <v>290</v>
          </cell>
          <cell r="D3492">
            <v>290</v>
          </cell>
          <cell r="E3492" t="str">
            <v>EUR</v>
          </cell>
          <cell r="F3492">
            <v>1</v>
          </cell>
        </row>
        <row r="3493">
          <cell r="A3493" t="str">
            <v>EA993</v>
          </cell>
          <cell r="B3493" t="str">
            <v>RONDELLE GOMMA</v>
          </cell>
          <cell r="C3493">
            <v>0.311</v>
          </cell>
          <cell r="D3493">
            <v>31.1</v>
          </cell>
          <cell r="E3493" t="str">
            <v>EUR</v>
          </cell>
          <cell r="F3493">
            <v>1</v>
          </cell>
        </row>
        <row r="3494">
          <cell r="A3494" t="str">
            <v>EB001R</v>
          </cell>
          <cell r="B3494" t="str">
            <v>PINZA P.COLEDOCO LOWER 180MM</v>
          </cell>
          <cell r="C3494">
            <v>91.78</v>
          </cell>
          <cell r="D3494">
            <v>91.78</v>
          </cell>
          <cell r="E3494" t="str">
            <v>EUR</v>
          </cell>
          <cell r="F3494">
            <v>1</v>
          </cell>
        </row>
        <row r="3495">
          <cell r="A3495" t="str">
            <v>EB003R</v>
          </cell>
          <cell r="B3495" t="str">
            <v>PINZA P.COLEDOCO LAHEY 200MM</v>
          </cell>
          <cell r="C3495">
            <v>92.56</v>
          </cell>
          <cell r="D3495">
            <v>92.56</v>
          </cell>
          <cell r="E3495" t="str">
            <v>EUR</v>
          </cell>
          <cell r="F3495">
            <v>1</v>
          </cell>
        </row>
        <row r="3496">
          <cell r="A3496" t="str">
            <v>EB008R</v>
          </cell>
          <cell r="B3496" t="str">
            <v>PINZA DESJARDINS 210MM</v>
          </cell>
          <cell r="C3496">
            <v>207.4</v>
          </cell>
          <cell r="D3496">
            <v>207.4</v>
          </cell>
          <cell r="E3496" t="str">
            <v>EUR</v>
          </cell>
          <cell r="F3496">
            <v>1</v>
          </cell>
        </row>
        <row r="3497">
          <cell r="A3497" t="str">
            <v>EB009R</v>
          </cell>
          <cell r="B3497" t="str">
            <v>PINZA NISSEN CANALE BILIARE CURVA 215MM</v>
          </cell>
          <cell r="C3497">
            <v>221.7</v>
          </cell>
          <cell r="D3497">
            <v>221.7</v>
          </cell>
          <cell r="E3497" t="str">
            <v>EUR</v>
          </cell>
          <cell r="F3497">
            <v>1</v>
          </cell>
        </row>
        <row r="3498">
          <cell r="A3498" t="str">
            <v>EB011R</v>
          </cell>
          <cell r="B3498" t="str">
            <v>PINZA GRAY 220MM</v>
          </cell>
          <cell r="C3498">
            <v>186.6</v>
          </cell>
          <cell r="D3498">
            <v>186.6</v>
          </cell>
          <cell r="E3498" t="str">
            <v>EUR</v>
          </cell>
          <cell r="F3498">
            <v>1</v>
          </cell>
        </row>
        <row r="3499">
          <cell r="A3499" t="str">
            <v>EB012R</v>
          </cell>
          <cell r="B3499" t="str">
            <v>PINZA GRAY 220MM</v>
          </cell>
          <cell r="C3499">
            <v>186.6</v>
          </cell>
          <cell r="D3499">
            <v>186.6</v>
          </cell>
          <cell r="E3499" t="str">
            <v>EUR</v>
          </cell>
          <cell r="F3499">
            <v>1</v>
          </cell>
        </row>
        <row r="3500">
          <cell r="A3500" t="str">
            <v>EB061R</v>
          </cell>
          <cell r="B3500" t="str">
            <v>DILATATORE OLIVARE PER COLEDOCO MM 1</v>
          </cell>
          <cell r="C3500">
            <v>26.9</v>
          </cell>
          <cell r="D3500">
            <v>26.9</v>
          </cell>
          <cell r="E3500" t="str">
            <v>EUR</v>
          </cell>
          <cell r="F3500">
            <v>1</v>
          </cell>
        </row>
        <row r="3501">
          <cell r="A3501" t="str">
            <v>EB062R</v>
          </cell>
          <cell r="B3501" t="str">
            <v>DILATATORE OLIVARE PER COLEDOCO MM 2</v>
          </cell>
          <cell r="C3501">
            <v>26.9</v>
          </cell>
          <cell r="D3501">
            <v>26.9</v>
          </cell>
          <cell r="E3501" t="str">
            <v>EUR</v>
          </cell>
          <cell r="F3501">
            <v>1</v>
          </cell>
        </row>
        <row r="3502">
          <cell r="A3502" t="str">
            <v>EB063R</v>
          </cell>
          <cell r="B3502" t="str">
            <v>DILATATORE OLIVARE PER COLEDOCO MM 3</v>
          </cell>
          <cell r="C3502">
            <v>26.9</v>
          </cell>
          <cell r="D3502">
            <v>26.9</v>
          </cell>
          <cell r="E3502" t="str">
            <v>EUR</v>
          </cell>
          <cell r="F3502">
            <v>1</v>
          </cell>
        </row>
        <row r="3503">
          <cell r="A3503" t="str">
            <v>EB064R</v>
          </cell>
          <cell r="B3503" t="str">
            <v>DILATATORE OLIVARE P.COLEDOCO 4MM</v>
          </cell>
          <cell r="C3503">
            <v>26.9</v>
          </cell>
          <cell r="D3503">
            <v>26.9</v>
          </cell>
          <cell r="E3503" t="str">
            <v>EUR</v>
          </cell>
          <cell r="F3503">
            <v>1</v>
          </cell>
        </row>
        <row r="3504">
          <cell r="A3504" t="str">
            <v>EB065R</v>
          </cell>
          <cell r="B3504" t="str">
            <v>DILATATORE OLIVARE P.COLEDOCO MM 5</v>
          </cell>
          <cell r="C3504">
            <v>29.3</v>
          </cell>
          <cell r="D3504">
            <v>29.3</v>
          </cell>
          <cell r="E3504" t="str">
            <v xml:space="preserve">                  </v>
          </cell>
          <cell r="F3504">
            <v>1</v>
          </cell>
        </row>
        <row r="3505">
          <cell r="A3505" t="str">
            <v>EB066R</v>
          </cell>
          <cell r="B3505" t="str">
            <v>DILATATORE OLIVARE P.COLEDOCO MM 6</v>
          </cell>
          <cell r="C3505">
            <v>29.3</v>
          </cell>
          <cell r="D3505">
            <v>29.3</v>
          </cell>
          <cell r="E3505" t="str">
            <v>EUR</v>
          </cell>
          <cell r="F3505">
            <v>1</v>
          </cell>
        </row>
        <row r="3506">
          <cell r="A3506" t="str">
            <v>EB067R</v>
          </cell>
          <cell r="B3506" t="str">
            <v>DILATATORE OLIVARE P.COLEDOCO MM 7</v>
          </cell>
          <cell r="C3506">
            <v>29.3</v>
          </cell>
          <cell r="D3506">
            <v>29.3</v>
          </cell>
          <cell r="E3506" t="str">
            <v>EUR</v>
          </cell>
          <cell r="F3506">
            <v>1</v>
          </cell>
        </row>
        <row r="3507">
          <cell r="A3507" t="str">
            <v>EB068R</v>
          </cell>
          <cell r="B3507" t="str">
            <v>DILATATORE OLIVARE P.COLEDOCO MM 8</v>
          </cell>
          <cell r="C3507">
            <v>29.3</v>
          </cell>
          <cell r="D3507">
            <v>29.3</v>
          </cell>
          <cell r="E3507" t="str">
            <v>EUR</v>
          </cell>
          <cell r="F3507">
            <v>1</v>
          </cell>
        </row>
        <row r="3508">
          <cell r="A3508" t="str">
            <v>EB069R</v>
          </cell>
          <cell r="B3508" t="str">
            <v>DILATATORE OLIVARE P.COLEDOCO MM 9</v>
          </cell>
          <cell r="C3508">
            <v>34.6</v>
          </cell>
          <cell r="D3508">
            <v>34.6</v>
          </cell>
          <cell r="E3508" t="str">
            <v>EUR</v>
          </cell>
          <cell r="F3508">
            <v>1</v>
          </cell>
        </row>
        <row r="3509">
          <cell r="A3509" t="str">
            <v>EB070R</v>
          </cell>
          <cell r="B3509" t="str">
            <v>DILATATORE OLIVARE P.COLEDOCO MM 10</v>
          </cell>
          <cell r="C3509">
            <v>34.6</v>
          </cell>
          <cell r="D3509">
            <v>34.6</v>
          </cell>
          <cell r="E3509" t="str">
            <v>EUR</v>
          </cell>
          <cell r="F3509">
            <v>1</v>
          </cell>
        </row>
        <row r="3510">
          <cell r="A3510" t="str">
            <v>EB071R</v>
          </cell>
          <cell r="B3510" t="str">
            <v>DILATATORE OLIVARE P.COLEDOCO MM 11</v>
          </cell>
          <cell r="C3510">
            <v>34.6</v>
          </cell>
          <cell r="D3510">
            <v>34.6</v>
          </cell>
          <cell r="E3510" t="str">
            <v>EUR</v>
          </cell>
          <cell r="F3510">
            <v>1</v>
          </cell>
        </row>
        <row r="3511">
          <cell r="A3511" t="str">
            <v>EB072R</v>
          </cell>
          <cell r="B3511" t="str">
            <v>DILATATORE OLIVARE P.COLEDOCO MM 12</v>
          </cell>
          <cell r="C3511">
            <v>34.6</v>
          </cell>
          <cell r="D3511">
            <v>34.6</v>
          </cell>
          <cell r="E3511" t="str">
            <v>EUR</v>
          </cell>
          <cell r="F3511">
            <v>1</v>
          </cell>
        </row>
        <row r="3512">
          <cell r="A3512" t="str">
            <v>EB073R</v>
          </cell>
          <cell r="B3512" t="str">
            <v>DILATATORE OLIVARE P.COLEDOCO MM 13</v>
          </cell>
          <cell r="C3512">
            <v>34.6</v>
          </cell>
          <cell r="D3512">
            <v>34.6</v>
          </cell>
          <cell r="E3512" t="str">
            <v>EUR</v>
          </cell>
          <cell r="F3512">
            <v>1</v>
          </cell>
        </row>
        <row r="3513">
          <cell r="A3513" t="str">
            <v>EB074R</v>
          </cell>
          <cell r="B3513" t="str">
            <v>DILATATORE OLIVARE P.COLEDOCO SERIE</v>
          </cell>
          <cell r="C3513">
            <v>306.60000000000002</v>
          </cell>
          <cell r="D3513">
            <v>306.60000000000002</v>
          </cell>
          <cell r="E3513" t="str">
            <v>EUR</v>
          </cell>
          <cell r="F3513">
            <v>1</v>
          </cell>
        </row>
        <row r="3514">
          <cell r="A3514" t="str">
            <v>EB101R</v>
          </cell>
          <cell r="B3514" t="str">
            <v>SONDA P.CALCOLI BILIAR.DESJARDINS D3,8MM</v>
          </cell>
          <cell r="C3514">
            <v>97.5</v>
          </cell>
          <cell r="D3514">
            <v>97.5</v>
          </cell>
          <cell r="E3514" t="str">
            <v>EUR</v>
          </cell>
          <cell r="F3514">
            <v>1</v>
          </cell>
        </row>
        <row r="3515">
          <cell r="A3515" t="str">
            <v>EB102R</v>
          </cell>
          <cell r="B3515" t="str">
            <v>SONDA P.CALCOLI BILIAR.DESJARDINS D5,3MM</v>
          </cell>
          <cell r="C3515">
            <v>103.4</v>
          </cell>
          <cell r="D3515">
            <v>103.4</v>
          </cell>
          <cell r="E3515" t="str">
            <v>EUR</v>
          </cell>
          <cell r="F3515">
            <v>1</v>
          </cell>
        </row>
        <row r="3516">
          <cell r="A3516" t="str">
            <v>EB103R</v>
          </cell>
          <cell r="B3516" t="str">
            <v>SONDA P.CALCOLI BILIAR.DESJARDINS D6,8MM</v>
          </cell>
          <cell r="C3516">
            <v>107.5</v>
          </cell>
          <cell r="D3516">
            <v>107.5</v>
          </cell>
          <cell r="E3516" t="str">
            <v>EUR</v>
          </cell>
          <cell r="F3516">
            <v>1</v>
          </cell>
        </row>
        <row r="3517">
          <cell r="A3517" t="str">
            <v>EB111R</v>
          </cell>
          <cell r="B3517" t="str">
            <v>CURETTA P.CALCOLI BIL.DESJARDINS D6MM</v>
          </cell>
          <cell r="C3517">
            <v>151.6</v>
          </cell>
          <cell r="D3517">
            <v>151.6</v>
          </cell>
          <cell r="E3517" t="str">
            <v>EUR</v>
          </cell>
          <cell r="F3517">
            <v>1</v>
          </cell>
        </row>
        <row r="3518">
          <cell r="A3518" t="str">
            <v>EB112R</v>
          </cell>
          <cell r="B3518" t="str">
            <v>CURETTA P.CALCOLI BIL.DESJARDINS D7MM</v>
          </cell>
          <cell r="C3518">
            <v>151.6</v>
          </cell>
          <cell r="D3518">
            <v>151.6</v>
          </cell>
          <cell r="E3518" t="str">
            <v>EUR</v>
          </cell>
          <cell r="F3518">
            <v>1</v>
          </cell>
        </row>
        <row r="3519">
          <cell r="A3519" t="str">
            <v>EB113R</v>
          </cell>
          <cell r="B3519" t="str">
            <v>CURETTA P.CALCOLI BIL.DESJARDINS D8MM</v>
          </cell>
          <cell r="C3519">
            <v>151.6</v>
          </cell>
          <cell r="D3519">
            <v>151.6</v>
          </cell>
          <cell r="E3519" t="str">
            <v>EUR</v>
          </cell>
          <cell r="F3519">
            <v>1</v>
          </cell>
        </row>
        <row r="3520">
          <cell r="A3520" t="str">
            <v>EB114R</v>
          </cell>
          <cell r="B3520" t="str">
            <v>CURETTA P.CALCOLI BIL.DESJARDINS D9MM</v>
          </cell>
          <cell r="C3520">
            <v>151.6</v>
          </cell>
          <cell r="D3520">
            <v>151.6</v>
          </cell>
          <cell r="E3520" t="str">
            <v>EUR</v>
          </cell>
          <cell r="F3520">
            <v>1</v>
          </cell>
        </row>
        <row r="3521">
          <cell r="A3521" t="str">
            <v>EB168R</v>
          </cell>
          <cell r="B3521" t="str">
            <v>CURETTA LUER P.CALCOLI BIL.2,8MM #000</v>
          </cell>
          <cell r="C3521">
            <v>134.19999999999999</v>
          </cell>
          <cell r="D3521">
            <v>134.19999999999999</v>
          </cell>
          <cell r="E3521" t="str">
            <v>EUR</v>
          </cell>
          <cell r="F3521">
            <v>1</v>
          </cell>
        </row>
        <row r="3522">
          <cell r="A3522" t="str">
            <v>EB169R</v>
          </cell>
          <cell r="B3522" t="str">
            <v>CURETTA LUER P.CALCOLI BIL.3,4MM #00</v>
          </cell>
          <cell r="C3522">
            <v>114.1</v>
          </cell>
          <cell r="D3522">
            <v>114.1</v>
          </cell>
          <cell r="E3522" t="str">
            <v>EUR</v>
          </cell>
          <cell r="F3522">
            <v>1</v>
          </cell>
        </row>
        <row r="3523">
          <cell r="A3523" t="str">
            <v>EB170R</v>
          </cell>
          <cell r="B3523" t="str">
            <v>CURETTA LUER P.CALCOLI BIL.4,3MM #0</v>
          </cell>
          <cell r="C3523">
            <v>114.1</v>
          </cell>
          <cell r="D3523">
            <v>114.1</v>
          </cell>
          <cell r="E3523" t="str">
            <v>EUR</v>
          </cell>
          <cell r="F3523">
            <v>1</v>
          </cell>
        </row>
        <row r="3524">
          <cell r="A3524" t="str">
            <v>EB171R</v>
          </cell>
          <cell r="B3524" t="str">
            <v>CURETTA LUER P.CALCOLI BIL.5,5MM #1</v>
          </cell>
          <cell r="C3524">
            <v>114.1</v>
          </cell>
          <cell r="D3524">
            <v>114.1</v>
          </cell>
          <cell r="E3524" t="str">
            <v>EUR</v>
          </cell>
          <cell r="F3524">
            <v>1</v>
          </cell>
        </row>
        <row r="3525">
          <cell r="A3525" t="str">
            <v>EB172R</v>
          </cell>
          <cell r="B3525" t="str">
            <v>CURETTA LUER P.CALCOLI BIL.6,7MM #2</v>
          </cell>
          <cell r="C3525">
            <v>114.1</v>
          </cell>
          <cell r="D3525">
            <v>114.1</v>
          </cell>
          <cell r="E3525" t="str">
            <v>EUR</v>
          </cell>
          <cell r="F3525">
            <v>1</v>
          </cell>
        </row>
        <row r="3526">
          <cell r="A3526" t="str">
            <v>EB173R</v>
          </cell>
          <cell r="B3526" t="str">
            <v>CURETTA LUER P.CALCOLI BIL.8MM #3</v>
          </cell>
          <cell r="C3526">
            <v>113.4</v>
          </cell>
          <cell r="D3526">
            <v>113.4</v>
          </cell>
          <cell r="E3526" t="str">
            <v>EUR</v>
          </cell>
          <cell r="F3526">
            <v>1</v>
          </cell>
        </row>
        <row r="3527">
          <cell r="A3527" t="str">
            <v>EB174R</v>
          </cell>
          <cell r="B3527" t="str">
            <v>CURETTA LUER P.CALCOLI BIL.11MM #4</v>
          </cell>
          <cell r="C3527">
            <v>114.1</v>
          </cell>
          <cell r="D3527">
            <v>114.1</v>
          </cell>
          <cell r="E3527" t="str">
            <v>EUR</v>
          </cell>
          <cell r="F3527">
            <v>1</v>
          </cell>
        </row>
        <row r="3528">
          <cell r="A3528" t="str">
            <v>EB175R</v>
          </cell>
          <cell r="B3528" t="str">
            <v>CURETTA LUER P.CALCOLI BIL.15MM #5</v>
          </cell>
          <cell r="C3528">
            <v>134.19999999999999</v>
          </cell>
          <cell r="D3528">
            <v>134.19999999999999</v>
          </cell>
          <cell r="E3528" t="str">
            <v>EUR</v>
          </cell>
          <cell r="F3528">
            <v>1</v>
          </cell>
        </row>
        <row r="3529">
          <cell r="A3529" t="str">
            <v>EB220R</v>
          </cell>
          <cell r="B3529" t="str">
            <v>PINZA CALCOLI BILIARI BLAKE RETTA 205MM</v>
          </cell>
          <cell r="C3529">
            <v>171.3</v>
          </cell>
          <cell r="D3529">
            <v>171.3</v>
          </cell>
          <cell r="E3529" t="str">
            <v>EUR</v>
          </cell>
          <cell r="F3529">
            <v>1</v>
          </cell>
        </row>
        <row r="3530">
          <cell r="A3530" t="str">
            <v>EB221R</v>
          </cell>
          <cell r="B3530" t="str">
            <v>PINZA ALCOLI BILIARI BLAKE CURVA 205MM</v>
          </cell>
          <cell r="C3530">
            <v>172</v>
          </cell>
          <cell r="D3530">
            <v>172</v>
          </cell>
          <cell r="E3530" t="str">
            <v>EUR</v>
          </cell>
          <cell r="F3530">
            <v>1</v>
          </cell>
        </row>
        <row r="3531">
          <cell r="A3531" t="str">
            <v>EB225R</v>
          </cell>
          <cell r="B3531" t="str">
            <v>PINZA CALCOLI BILIARI CZERNY MM 245</v>
          </cell>
          <cell r="C3531">
            <v>269.89999999999998</v>
          </cell>
          <cell r="D3531">
            <v>269.89999999999998</v>
          </cell>
          <cell r="E3531" t="str">
            <v>EUR</v>
          </cell>
          <cell r="F3531">
            <v>1</v>
          </cell>
        </row>
        <row r="3532">
          <cell r="A3532" t="str">
            <v>EB231R</v>
          </cell>
          <cell r="B3532" t="str">
            <v>PINZA P.CALCOLI BILIARI DESJARDINS 225MM</v>
          </cell>
          <cell r="C3532">
            <v>213.8</v>
          </cell>
          <cell r="D3532">
            <v>213.8</v>
          </cell>
          <cell r="E3532" t="str">
            <v>EUR</v>
          </cell>
          <cell r="F3532">
            <v>1</v>
          </cell>
        </row>
        <row r="3533">
          <cell r="A3533" t="str">
            <v>EB232R</v>
          </cell>
          <cell r="B3533" t="str">
            <v>PINZA CALCOLI BILIARI DESJARDINSMM 225</v>
          </cell>
          <cell r="C3533">
            <v>247.5</v>
          </cell>
          <cell r="D3533">
            <v>247.5</v>
          </cell>
          <cell r="E3533" t="str">
            <v>EUR</v>
          </cell>
          <cell r="F3533">
            <v>1</v>
          </cell>
        </row>
        <row r="3534">
          <cell r="A3534" t="str">
            <v>EB233R</v>
          </cell>
          <cell r="B3534" t="str">
            <v>PINZA CALCOLI BILIARI DESJARDINSMM 225</v>
          </cell>
          <cell r="C3534">
            <v>213.8</v>
          </cell>
          <cell r="D3534">
            <v>213.8</v>
          </cell>
          <cell r="E3534" t="str">
            <v>EUR</v>
          </cell>
          <cell r="F3534">
            <v>1</v>
          </cell>
        </row>
        <row r="3535">
          <cell r="A3535" t="str">
            <v>EB234R</v>
          </cell>
          <cell r="B3535" t="str">
            <v>PINZA CALCOLI BILIARI DESJARDINSMM 225</v>
          </cell>
          <cell r="C3535">
            <v>247.5</v>
          </cell>
          <cell r="D3535">
            <v>247.5</v>
          </cell>
          <cell r="E3535" t="str">
            <v>EUR</v>
          </cell>
          <cell r="F3535">
            <v>1</v>
          </cell>
        </row>
        <row r="3536">
          <cell r="A3536" t="str">
            <v>EB240R</v>
          </cell>
          <cell r="B3536" t="str">
            <v>PINZA CALCOLI BIL.DESJARDINS CURVA 240MM</v>
          </cell>
          <cell r="C3536">
            <v>328.6</v>
          </cell>
          <cell r="D3536">
            <v>328.6</v>
          </cell>
          <cell r="E3536" t="str">
            <v>EUR</v>
          </cell>
          <cell r="F3536">
            <v>1</v>
          </cell>
        </row>
        <row r="3537">
          <cell r="A3537" t="str">
            <v>EB242R</v>
          </cell>
          <cell r="B3537" t="str">
            <v>PINZA CALCOLI BIL.DESJARDINS CURVA 225MM</v>
          </cell>
          <cell r="C3537">
            <v>328.6</v>
          </cell>
          <cell r="D3537">
            <v>328.6</v>
          </cell>
          <cell r="E3537" t="str">
            <v>EUR</v>
          </cell>
          <cell r="F3537">
            <v>1</v>
          </cell>
        </row>
        <row r="3538">
          <cell r="A3538" t="str">
            <v>EB244R</v>
          </cell>
          <cell r="B3538" t="str">
            <v>PINZA P CALC.RANDALL CRV.RETROGR.230MM</v>
          </cell>
          <cell r="C3538">
            <v>519.29999999999995</v>
          </cell>
          <cell r="D3538">
            <v>519.29999999999995</v>
          </cell>
          <cell r="E3538" t="str">
            <v>EUR</v>
          </cell>
          <cell r="F3538">
            <v>1</v>
          </cell>
        </row>
        <row r="3539">
          <cell r="A3539" t="str">
            <v>EB246R</v>
          </cell>
          <cell r="B3539" t="str">
            <v>PINZA P CALCOLI RANDALL ANGOL.230MM</v>
          </cell>
          <cell r="C3539">
            <v>519.29999999999995</v>
          </cell>
          <cell r="D3539">
            <v>519.29999999999995</v>
          </cell>
          <cell r="E3539" t="str">
            <v>EUR</v>
          </cell>
          <cell r="F3539">
            <v>1</v>
          </cell>
        </row>
        <row r="3540">
          <cell r="A3540" t="str">
            <v>EF001R</v>
          </cell>
          <cell r="B3540" t="str">
            <v>PINZA ATR.GUYON PEDUNCOLO RENALE 240MM</v>
          </cell>
          <cell r="C3540">
            <v>436.2</v>
          </cell>
          <cell r="D3540">
            <v>436.2</v>
          </cell>
          <cell r="E3540" t="str">
            <v>EUR</v>
          </cell>
          <cell r="F3540">
            <v>1</v>
          </cell>
        </row>
        <row r="3541">
          <cell r="A3541" t="str">
            <v>EF002R</v>
          </cell>
          <cell r="B3541" t="str">
            <v>PINZA RENALE ATR.SEC.GUYON 230MM</v>
          </cell>
          <cell r="C3541">
            <v>436.2</v>
          </cell>
          <cell r="D3541">
            <v>436.2</v>
          </cell>
          <cell r="E3541" t="str">
            <v>EUR</v>
          </cell>
          <cell r="F3541">
            <v>1</v>
          </cell>
        </row>
        <row r="3542">
          <cell r="A3542" t="str">
            <v>EF003R</v>
          </cell>
          <cell r="B3542" t="str">
            <v>PINZA RENALE ATR.SEC.GUYON 230MM</v>
          </cell>
          <cell r="C3542">
            <v>436.2</v>
          </cell>
          <cell r="D3542">
            <v>436.2</v>
          </cell>
          <cell r="E3542" t="str">
            <v>EUR</v>
          </cell>
          <cell r="F3542">
            <v>1</v>
          </cell>
        </row>
        <row r="3543">
          <cell r="A3543" t="str">
            <v>EF010R</v>
          </cell>
          <cell r="B3543" t="str">
            <v>PINZA GUYON 240MM</v>
          </cell>
          <cell r="C3543">
            <v>266.7</v>
          </cell>
          <cell r="D3543">
            <v>266.7</v>
          </cell>
          <cell r="E3543" t="str">
            <v>EUR</v>
          </cell>
          <cell r="F3543">
            <v>1</v>
          </cell>
        </row>
        <row r="3544">
          <cell r="A3544" t="str">
            <v>EF011R</v>
          </cell>
          <cell r="B3544" t="str">
            <v>PINZA GUYON 230MM</v>
          </cell>
          <cell r="C3544">
            <v>266.7</v>
          </cell>
          <cell r="D3544">
            <v>266.7</v>
          </cell>
          <cell r="E3544" t="str">
            <v>EUR</v>
          </cell>
          <cell r="F3544">
            <v>1</v>
          </cell>
        </row>
        <row r="3545">
          <cell r="A3545" t="str">
            <v>EF012R</v>
          </cell>
          <cell r="B3545" t="str">
            <v>PINZA GUYON MOLTO GRANDE 280MM</v>
          </cell>
          <cell r="C3545">
            <v>278.3</v>
          </cell>
          <cell r="D3545">
            <v>278.3</v>
          </cell>
          <cell r="E3545" t="str">
            <v>EUR</v>
          </cell>
          <cell r="F3545">
            <v>1</v>
          </cell>
        </row>
        <row r="3546">
          <cell r="A3546" t="str">
            <v>EF015R</v>
          </cell>
          <cell r="B3546" t="str">
            <v>PINZA STILLE 240MM</v>
          </cell>
          <cell r="C3546">
            <v>266.7</v>
          </cell>
          <cell r="D3546">
            <v>266.7</v>
          </cell>
          <cell r="E3546" t="str">
            <v>EUR</v>
          </cell>
          <cell r="F3546">
            <v>1</v>
          </cell>
        </row>
        <row r="3547">
          <cell r="A3547" t="str">
            <v>EF016R</v>
          </cell>
          <cell r="B3547" t="str">
            <v>PINZA STILLE MOD.AMERICANO 220MM</v>
          </cell>
          <cell r="C3547">
            <v>254.9</v>
          </cell>
          <cell r="D3547">
            <v>254.9</v>
          </cell>
          <cell r="E3547" t="str">
            <v>EUR</v>
          </cell>
          <cell r="F3547">
            <v>1</v>
          </cell>
        </row>
        <row r="3548">
          <cell r="A3548" t="str">
            <v>EF030R</v>
          </cell>
          <cell r="B3548" t="str">
            <v>PINZA HERRICK P.PEDUNCOLO RENALE 225MM</v>
          </cell>
          <cell r="C3548">
            <v>223.3</v>
          </cell>
          <cell r="D3548">
            <v>223.3</v>
          </cell>
          <cell r="E3548" t="str">
            <v>EUR</v>
          </cell>
          <cell r="F3548">
            <v>1</v>
          </cell>
        </row>
        <row r="3549">
          <cell r="A3549" t="str">
            <v>EF047R</v>
          </cell>
          <cell r="B3549" t="str">
            <v>PINZA PER CALCOLI RENALI HEIMING 170MM</v>
          </cell>
          <cell r="C3549">
            <v>346.6</v>
          </cell>
          <cell r="D3549">
            <v>346.6</v>
          </cell>
          <cell r="E3549" t="str">
            <v>EUR</v>
          </cell>
          <cell r="F3549">
            <v>1</v>
          </cell>
        </row>
        <row r="3550">
          <cell r="A3550" t="str">
            <v>EF048R</v>
          </cell>
          <cell r="B3550" t="str">
            <v>PINZA PER CALCOLI RENALI HEIMING 160MM</v>
          </cell>
          <cell r="C3550">
            <v>346.6</v>
          </cell>
          <cell r="D3550">
            <v>346.6</v>
          </cell>
          <cell r="E3550" t="str">
            <v>EUR</v>
          </cell>
          <cell r="F3550">
            <v>1</v>
          </cell>
        </row>
        <row r="3551">
          <cell r="A3551" t="str">
            <v>EF051R</v>
          </cell>
          <cell r="B3551" t="str">
            <v>PINZA PER CALCOLI RENALI RANDALL 225MM</v>
          </cell>
          <cell r="C3551">
            <v>205.2</v>
          </cell>
          <cell r="D3551">
            <v>205.2</v>
          </cell>
          <cell r="E3551" t="str">
            <v>EUR</v>
          </cell>
          <cell r="F3551">
            <v>1</v>
          </cell>
        </row>
        <row r="3552">
          <cell r="A3552" t="str">
            <v>EF052R</v>
          </cell>
          <cell r="B3552" t="str">
            <v>PINZA PER CALCOLI RENALI RANDALL 225MM</v>
          </cell>
          <cell r="C3552">
            <v>205.2</v>
          </cell>
          <cell r="D3552">
            <v>205.2</v>
          </cell>
          <cell r="E3552" t="str">
            <v>EUR</v>
          </cell>
          <cell r="F3552">
            <v>1</v>
          </cell>
        </row>
        <row r="3553">
          <cell r="A3553" t="str">
            <v>EF053R</v>
          </cell>
          <cell r="B3553" t="str">
            <v>PINZA PER CALCOLI RENALI RANDALL 225MM</v>
          </cell>
          <cell r="C3553">
            <v>217.4</v>
          </cell>
          <cell r="D3553">
            <v>217.4</v>
          </cell>
          <cell r="E3553" t="str">
            <v>EUR</v>
          </cell>
          <cell r="F3553">
            <v>1</v>
          </cell>
        </row>
        <row r="3554">
          <cell r="A3554" t="str">
            <v>EF054R</v>
          </cell>
          <cell r="B3554" t="str">
            <v>PINZA PER CALCOLI RENALI RANDALL 225MM</v>
          </cell>
          <cell r="C3554">
            <v>217.4</v>
          </cell>
          <cell r="D3554">
            <v>217.4</v>
          </cell>
          <cell r="E3554" t="str">
            <v>EUR</v>
          </cell>
          <cell r="F3554">
            <v>1</v>
          </cell>
        </row>
        <row r="3555">
          <cell r="A3555" t="str">
            <v>EF055R</v>
          </cell>
          <cell r="B3555" t="str">
            <v>PINZA PER CALCOLI RENALI RANDALL 190MM</v>
          </cell>
          <cell r="C3555">
            <v>414.1</v>
          </cell>
          <cell r="D3555">
            <v>414.1</v>
          </cell>
          <cell r="E3555" t="str">
            <v>EUR</v>
          </cell>
          <cell r="F3555">
            <v>1</v>
          </cell>
        </row>
        <row r="3556">
          <cell r="A3556" t="str">
            <v>EF056R</v>
          </cell>
          <cell r="B3556" t="str">
            <v>PINZA PER CALCOLI RENALI RANDALL 190MM</v>
          </cell>
          <cell r="C3556">
            <v>414.1</v>
          </cell>
          <cell r="D3556">
            <v>414.1</v>
          </cell>
          <cell r="E3556" t="str">
            <v>EUR</v>
          </cell>
          <cell r="F3556">
            <v>1</v>
          </cell>
        </row>
        <row r="3557">
          <cell r="A3557" t="str">
            <v>EF070R</v>
          </cell>
          <cell r="B3557" t="str">
            <v>PINZA ATR.P.URETRALI 240MM</v>
          </cell>
          <cell r="C3557">
            <v>482.5</v>
          </cell>
          <cell r="D3557">
            <v>482.5</v>
          </cell>
          <cell r="E3557" t="str">
            <v>EUR</v>
          </cell>
          <cell r="F3557">
            <v>1</v>
          </cell>
        </row>
        <row r="3558">
          <cell r="A3558" t="str">
            <v>EF155R</v>
          </cell>
          <cell r="B3558" t="str">
            <v>PINZA AD ANELLO 125MM ANELLO D:4,8MM</v>
          </cell>
          <cell r="C3558">
            <v>184.2</v>
          </cell>
          <cell r="D3558">
            <v>184.2</v>
          </cell>
          <cell r="E3558" t="str">
            <v>EUR</v>
          </cell>
          <cell r="F3558">
            <v>1</v>
          </cell>
        </row>
        <row r="3559">
          <cell r="A3559" t="str">
            <v>EF163R</v>
          </cell>
          <cell r="B3559" t="str">
            <v>PINZA P.AFFERR.CAPS.DENTI ATR.MM245</v>
          </cell>
          <cell r="C3559">
            <v>337.4</v>
          </cell>
          <cell r="D3559">
            <v>337.4</v>
          </cell>
          <cell r="E3559" t="str">
            <v>EUR</v>
          </cell>
          <cell r="F3559">
            <v>1</v>
          </cell>
        </row>
        <row r="3560">
          <cell r="A3560" t="str">
            <v>EF164R</v>
          </cell>
          <cell r="B3560" t="str">
            <v>PINZA EMOSTATICA DENTI ATR.MM235</v>
          </cell>
          <cell r="C3560">
            <v>379</v>
          </cell>
          <cell r="D3560">
            <v>379</v>
          </cell>
          <cell r="E3560" t="str">
            <v>EUR</v>
          </cell>
          <cell r="F3560">
            <v>1</v>
          </cell>
        </row>
        <row r="3561">
          <cell r="A3561" t="str">
            <v>EF167R</v>
          </cell>
          <cell r="B3561" t="str">
            <v>PINZA PER VENA 10°210MM</v>
          </cell>
          <cell r="C3561">
            <v>331.7</v>
          </cell>
          <cell r="D3561">
            <v>331.7</v>
          </cell>
          <cell r="E3561" t="str">
            <v>EUR</v>
          </cell>
          <cell r="F3561">
            <v>1</v>
          </cell>
        </row>
        <row r="3562">
          <cell r="A3562" t="str">
            <v>EF168R</v>
          </cell>
          <cell r="B3562" t="str">
            <v>PINZA PORTA LEGATURE MILLIN MM245</v>
          </cell>
          <cell r="C3562">
            <v>335</v>
          </cell>
          <cell r="D3562">
            <v>335</v>
          </cell>
          <cell r="E3562" t="str">
            <v>EUR</v>
          </cell>
          <cell r="F3562">
            <v>1</v>
          </cell>
        </row>
        <row r="3563">
          <cell r="A3563" t="str">
            <v>EF170R</v>
          </cell>
          <cell r="B3563" t="str">
            <v>DILATATORE COLLO VESCIC.MILLIN MM 285</v>
          </cell>
          <cell r="C3563">
            <v>291.60000000000002</v>
          </cell>
          <cell r="D3563">
            <v>291.60000000000002</v>
          </cell>
          <cell r="E3563" t="str">
            <v>EUR</v>
          </cell>
          <cell r="F3563">
            <v>1</v>
          </cell>
        </row>
        <row r="3564">
          <cell r="A3564" t="str">
            <v>EF195R</v>
          </cell>
          <cell r="B3564" t="str">
            <v>PINZA P.FISSARE CANALE DEFERENTE MM145</v>
          </cell>
          <cell r="C3564">
            <v>322.5</v>
          </cell>
          <cell r="D3564">
            <v>322.5</v>
          </cell>
          <cell r="E3564" t="str">
            <v>EUR</v>
          </cell>
          <cell r="F3564">
            <v>1</v>
          </cell>
        </row>
        <row r="3565">
          <cell r="A3565" t="str">
            <v>EF208C</v>
          </cell>
          <cell r="B3565" t="str">
            <v>CATETERE METALLICO P.UOMINI CHAR.8</v>
          </cell>
          <cell r="C3565">
            <v>39.6</v>
          </cell>
          <cell r="D3565">
            <v>39.6</v>
          </cell>
          <cell r="E3565" t="str">
            <v>EUR</v>
          </cell>
          <cell r="F3565">
            <v>1</v>
          </cell>
        </row>
        <row r="3566">
          <cell r="A3566" t="str">
            <v>EF210C</v>
          </cell>
          <cell r="B3566" t="str">
            <v>CATETERE METALLICO P.UOMINI CHAR.10</v>
          </cell>
          <cell r="C3566">
            <v>39.6</v>
          </cell>
          <cell r="D3566">
            <v>39.6</v>
          </cell>
          <cell r="E3566" t="str">
            <v>EUR</v>
          </cell>
          <cell r="F3566">
            <v>1</v>
          </cell>
        </row>
        <row r="3567">
          <cell r="A3567" t="str">
            <v>EF212C</v>
          </cell>
          <cell r="B3567" t="str">
            <v>CATETERE METALLICO P.UOMINI CHAR.12</v>
          </cell>
          <cell r="C3567">
            <v>39.6</v>
          </cell>
          <cell r="D3567">
            <v>39.6</v>
          </cell>
          <cell r="E3567" t="str">
            <v>EUR</v>
          </cell>
          <cell r="F3567">
            <v>1</v>
          </cell>
        </row>
        <row r="3568">
          <cell r="A3568" t="str">
            <v>EF214C</v>
          </cell>
          <cell r="B3568" t="str">
            <v>CATETERE METALLICO P.UOMINI CHAR.14</v>
          </cell>
          <cell r="C3568">
            <v>39.6</v>
          </cell>
          <cell r="D3568">
            <v>39.6</v>
          </cell>
          <cell r="E3568" t="str">
            <v>EUR</v>
          </cell>
          <cell r="F3568">
            <v>1</v>
          </cell>
        </row>
        <row r="3569">
          <cell r="A3569" t="str">
            <v>EF216C</v>
          </cell>
          <cell r="B3569" t="str">
            <v>CATETERE METALLICO P.UOMINI CHAR.16</v>
          </cell>
          <cell r="C3569">
            <v>39.6</v>
          </cell>
          <cell r="D3569">
            <v>39.6</v>
          </cell>
          <cell r="E3569" t="str">
            <v>EUR</v>
          </cell>
          <cell r="F3569">
            <v>1</v>
          </cell>
        </row>
        <row r="3570">
          <cell r="A3570" t="str">
            <v>EF218C</v>
          </cell>
          <cell r="B3570" t="str">
            <v>CATETERE METALLICO P.UOMINI CHAR.18</v>
          </cell>
          <cell r="C3570">
            <v>39.6</v>
          </cell>
          <cell r="D3570">
            <v>39.6</v>
          </cell>
          <cell r="E3570" t="str">
            <v>EUR</v>
          </cell>
          <cell r="F3570">
            <v>1</v>
          </cell>
        </row>
        <row r="3571">
          <cell r="A3571" t="str">
            <v>EF220C</v>
          </cell>
          <cell r="B3571" t="str">
            <v>CATETERE METALLICO P.UOMINI CHAR.20</v>
          </cell>
          <cell r="C3571">
            <v>39.6</v>
          </cell>
          <cell r="D3571">
            <v>39.6</v>
          </cell>
          <cell r="E3571" t="str">
            <v>EUR</v>
          </cell>
          <cell r="F3571">
            <v>1</v>
          </cell>
        </row>
        <row r="3572">
          <cell r="A3572" t="str">
            <v>EF306C</v>
          </cell>
          <cell r="B3572" t="str">
            <v>CATETERE METALLICO P.DONNE CHAR.6 160MM</v>
          </cell>
          <cell r="C3572">
            <v>29.6</v>
          </cell>
          <cell r="D3572">
            <v>29.6</v>
          </cell>
          <cell r="E3572" t="str">
            <v>EUR</v>
          </cell>
          <cell r="F3572">
            <v>1</v>
          </cell>
        </row>
        <row r="3573">
          <cell r="A3573" t="str">
            <v>EF308C</v>
          </cell>
          <cell r="B3573" t="str">
            <v>CATETERE METALLICO P.DONNE CHAR.8 160MM</v>
          </cell>
          <cell r="C3573">
            <v>29.6</v>
          </cell>
          <cell r="D3573">
            <v>29.6</v>
          </cell>
          <cell r="E3573" t="str">
            <v>EUR</v>
          </cell>
          <cell r="F3573">
            <v>1</v>
          </cell>
        </row>
        <row r="3574">
          <cell r="A3574" t="str">
            <v>EF310C</v>
          </cell>
          <cell r="B3574" t="str">
            <v>CATETERE METALLICO P.DONNE CHAR.10 160MM</v>
          </cell>
          <cell r="C3574">
            <v>29.6</v>
          </cell>
          <cell r="D3574">
            <v>29.6</v>
          </cell>
          <cell r="E3574" t="str">
            <v>EUR</v>
          </cell>
          <cell r="F3574">
            <v>1</v>
          </cell>
        </row>
        <row r="3575">
          <cell r="A3575" t="str">
            <v>EF312C</v>
          </cell>
          <cell r="B3575" t="str">
            <v>CATETERE METALLICO P.DONNE CHAR.12 160MM</v>
          </cell>
          <cell r="C3575">
            <v>29.6</v>
          </cell>
          <cell r="D3575">
            <v>29.6</v>
          </cell>
          <cell r="E3575" t="str">
            <v>EUR</v>
          </cell>
          <cell r="F3575">
            <v>1</v>
          </cell>
        </row>
        <row r="3576">
          <cell r="A3576" t="str">
            <v>EF314C</v>
          </cell>
          <cell r="B3576" t="str">
            <v>CATETERE METALLICO P.DONNE CHAR.14 160MM</v>
          </cell>
          <cell r="C3576">
            <v>29.6</v>
          </cell>
          <cell r="D3576">
            <v>29.6</v>
          </cell>
          <cell r="E3576" t="str">
            <v>EUR</v>
          </cell>
          <cell r="F3576">
            <v>1</v>
          </cell>
        </row>
        <row r="3577">
          <cell r="A3577" t="str">
            <v>EF316C</v>
          </cell>
          <cell r="B3577" t="str">
            <v>CATETERE METALLICO P.DONNE CHAR.16 160MM</v>
          </cell>
          <cell r="C3577">
            <v>29.6</v>
          </cell>
          <cell r="D3577">
            <v>29.6</v>
          </cell>
          <cell r="E3577" t="str">
            <v>EUR</v>
          </cell>
          <cell r="F3577">
            <v>1</v>
          </cell>
        </row>
        <row r="3578">
          <cell r="A3578" t="str">
            <v>EF318C</v>
          </cell>
          <cell r="B3578" t="str">
            <v>CATETERE METALLICO P.DONNE CHAR.18 160MM</v>
          </cell>
          <cell r="C3578">
            <v>29.6</v>
          </cell>
          <cell r="D3578">
            <v>29.6</v>
          </cell>
          <cell r="E3578" t="str">
            <v>EUR</v>
          </cell>
          <cell r="F3578">
            <v>1</v>
          </cell>
        </row>
        <row r="3579">
          <cell r="A3579" t="str">
            <v>EF400R</v>
          </cell>
          <cell r="B3579" t="str">
            <v>SERRA-PENE STOCKMANN MM 70</v>
          </cell>
          <cell r="C3579">
            <v>43.6</v>
          </cell>
          <cell r="D3579">
            <v>43.6</v>
          </cell>
          <cell r="E3579" t="str">
            <v>EUR</v>
          </cell>
          <cell r="F3579">
            <v>1</v>
          </cell>
        </row>
        <row r="3580">
          <cell r="A3580" t="str">
            <v>EF401R</v>
          </cell>
          <cell r="B3580" t="str">
            <v>PINZA PENE STRAUSS RICOP.GOMMA 130MM</v>
          </cell>
          <cell r="C3580">
            <v>55.2</v>
          </cell>
          <cell r="D3580">
            <v>55.2</v>
          </cell>
          <cell r="E3580" t="str">
            <v>EUR</v>
          </cell>
          <cell r="F3580">
            <v>1</v>
          </cell>
        </row>
        <row r="3581">
          <cell r="A3581" t="str">
            <v>EF491C</v>
          </cell>
          <cell r="B3581" t="str">
            <v>MANDRINO INTRODUZ.SONDE CURVO MM490</v>
          </cell>
          <cell r="C3581">
            <v>55.8</v>
          </cell>
          <cell r="D3581">
            <v>55.8</v>
          </cell>
          <cell r="E3581" t="str">
            <v>EUR</v>
          </cell>
          <cell r="F3581">
            <v>1</v>
          </cell>
        </row>
        <row r="3582">
          <cell r="A3582" t="str">
            <v>EF492R</v>
          </cell>
          <cell r="B3582" t="str">
            <v>CATETERE STRUM.D'INTRODUZ.GUYON 365MM</v>
          </cell>
          <cell r="C3582">
            <v>42.3</v>
          </cell>
          <cell r="D3582">
            <v>42.3</v>
          </cell>
          <cell r="E3582" t="str">
            <v>EUR</v>
          </cell>
          <cell r="F3582">
            <v>1</v>
          </cell>
        </row>
        <row r="3583">
          <cell r="A3583" t="str">
            <v>EF493R</v>
          </cell>
          <cell r="B3583" t="str">
            <v>STRUM.INSERITORE F.FOLEY-KATHET 460MM</v>
          </cell>
          <cell r="C3583">
            <v>40</v>
          </cell>
          <cell r="D3583">
            <v>40</v>
          </cell>
          <cell r="E3583" t="str">
            <v>EUR</v>
          </cell>
          <cell r="F3583">
            <v>1</v>
          </cell>
        </row>
        <row r="3584">
          <cell r="A3584" t="str">
            <v>EF638R</v>
          </cell>
          <cell r="B3584" t="str">
            <v>SONDA DILAT.DI DITTEL CURVA CH.8 345MM</v>
          </cell>
          <cell r="C3584">
            <v>67.599999999999994</v>
          </cell>
          <cell r="D3584">
            <v>67.599999999999994</v>
          </cell>
          <cell r="E3584" t="str">
            <v>EUR</v>
          </cell>
          <cell r="F3584">
            <v>1</v>
          </cell>
        </row>
        <row r="3585">
          <cell r="A3585" t="str">
            <v>EF639R</v>
          </cell>
          <cell r="B3585" t="str">
            <v>SONDA DILAT.DI DITTEL CURVA CH.9 345MM</v>
          </cell>
          <cell r="C3585">
            <v>67.599999999999994</v>
          </cell>
          <cell r="D3585">
            <v>67.599999999999994</v>
          </cell>
          <cell r="E3585" t="str">
            <v>EUR</v>
          </cell>
          <cell r="F3585">
            <v>1</v>
          </cell>
        </row>
        <row r="3586">
          <cell r="A3586" t="str">
            <v>EF640R</v>
          </cell>
          <cell r="B3586" t="str">
            <v>SONDA DILAT.DI DITTEL CURVA CH.10 345MM</v>
          </cell>
          <cell r="C3586">
            <v>67.599999999999994</v>
          </cell>
          <cell r="D3586">
            <v>67.599999999999994</v>
          </cell>
          <cell r="E3586" t="str">
            <v>EUR</v>
          </cell>
          <cell r="F3586">
            <v>1</v>
          </cell>
        </row>
        <row r="3587">
          <cell r="A3587" t="str">
            <v>EF641R</v>
          </cell>
          <cell r="B3587" t="str">
            <v>SONDA DILAT.DI DITTEL CURVA CH.11 345MM</v>
          </cell>
          <cell r="C3587">
            <v>67.599999999999994</v>
          </cell>
          <cell r="D3587">
            <v>67.599999999999994</v>
          </cell>
          <cell r="E3587" t="str">
            <v>EUR</v>
          </cell>
          <cell r="F3587">
            <v>1</v>
          </cell>
        </row>
        <row r="3588">
          <cell r="A3588" t="str">
            <v>EF642R</v>
          </cell>
          <cell r="B3588" t="str">
            <v>SONDA DILAT.DI DITTEL CURVA CH.12 345MM</v>
          </cell>
          <cell r="C3588">
            <v>67.599999999999994</v>
          </cell>
          <cell r="D3588">
            <v>67.599999999999994</v>
          </cell>
          <cell r="E3588" t="str">
            <v>EUR</v>
          </cell>
          <cell r="F3588">
            <v>1</v>
          </cell>
        </row>
        <row r="3589">
          <cell r="A3589" t="str">
            <v>EF643R</v>
          </cell>
          <cell r="B3589" t="str">
            <v>SONDA DILAT.DI DITTEL CURVA CH.13 345MM</v>
          </cell>
          <cell r="C3589">
            <v>67.599999999999994</v>
          </cell>
          <cell r="D3589">
            <v>67.599999999999994</v>
          </cell>
          <cell r="E3589" t="str">
            <v>EUR</v>
          </cell>
          <cell r="F3589">
            <v>1</v>
          </cell>
        </row>
        <row r="3590">
          <cell r="A3590" t="str">
            <v>EF644R</v>
          </cell>
          <cell r="B3590" t="str">
            <v>SONDA DILAT.DI DITTEL CURVA CH.14 345MM</v>
          </cell>
          <cell r="C3590">
            <v>67.599999999999994</v>
          </cell>
          <cell r="D3590">
            <v>67.599999999999994</v>
          </cell>
          <cell r="E3590" t="str">
            <v>EUR</v>
          </cell>
          <cell r="F3590">
            <v>1</v>
          </cell>
        </row>
        <row r="3591">
          <cell r="A3591" t="str">
            <v>EF645R</v>
          </cell>
          <cell r="B3591" t="str">
            <v>SONDA DILAT.DI DITTEL CURVA CH.15 345MM</v>
          </cell>
          <cell r="C3591">
            <v>71</v>
          </cell>
          <cell r="D3591">
            <v>71</v>
          </cell>
          <cell r="E3591" t="str">
            <v>EUR</v>
          </cell>
          <cell r="F3591">
            <v>1</v>
          </cell>
        </row>
        <row r="3592">
          <cell r="A3592" t="str">
            <v>EF646R</v>
          </cell>
          <cell r="B3592" t="str">
            <v>SONDA DILAT.DI DITTEL CURVA CH.16 345MM</v>
          </cell>
          <cell r="C3592">
            <v>71</v>
          </cell>
          <cell r="D3592">
            <v>71</v>
          </cell>
          <cell r="E3592" t="str">
            <v>EUR</v>
          </cell>
          <cell r="F3592">
            <v>1</v>
          </cell>
        </row>
        <row r="3593">
          <cell r="A3593" t="str">
            <v>EF647R</v>
          </cell>
          <cell r="B3593" t="str">
            <v>SONDA DILAT.DI DITTEL CURVA CH.17 345MM</v>
          </cell>
          <cell r="C3593">
            <v>71</v>
          </cell>
          <cell r="D3593">
            <v>71</v>
          </cell>
          <cell r="E3593" t="str">
            <v>EUR</v>
          </cell>
          <cell r="F3593">
            <v>1</v>
          </cell>
        </row>
        <row r="3594">
          <cell r="A3594" t="str">
            <v>EF648R</v>
          </cell>
          <cell r="B3594" t="str">
            <v>SONDA DILAT.DI DITTEL CURVA CH.18 345MM</v>
          </cell>
          <cell r="C3594">
            <v>71</v>
          </cell>
          <cell r="D3594">
            <v>71</v>
          </cell>
          <cell r="E3594" t="str">
            <v>EUR</v>
          </cell>
          <cell r="F3594">
            <v>1</v>
          </cell>
        </row>
        <row r="3595">
          <cell r="A3595" t="str">
            <v>EF649R</v>
          </cell>
          <cell r="B3595" t="str">
            <v>SONDA DILAT.DI DITTEL CURVA CH.19 345MM</v>
          </cell>
          <cell r="C3595">
            <v>71</v>
          </cell>
          <cell r="D3595">
            <v>71</v>
          </cell>
          <cell r="E3595" t="str">
            <v>EUR</v>
          </cell>
          <cell r="F3595">
            <v>1</v>
          </cell>
        </row>
        <row r="3596">
          <cell r="A3596" t="str">
            <v>EF650R</v>
          </cell>
          <cell r="B3596" t="str">
            <v>SONDA DILAT.DI DITTEL CURVA CH.20 345MM</v>
          </cell>
          <cell r="C3596">
            <v>71</v>
          </cell>
          <cell r="D3596">
            <v>71</v>
          </cell>
          <cell r="E3596" t="str">
            <v>EUR</v>
          </cell>
          <cell r="F3596">
            <v>1</v>
          </cell>
        </row>
        <row r="3597">
          <cell r="A3597" t="str">
            <v>EF651R</v>
          </cell>
          <cell r="B3597" t="str">
            <v>SONDA DILAT.DI DITTEL CURVA CH.21 345MM</v>
          </cell>
          <cell r="C3597">
            <v>71</v>
          </cell>
          <cell r="D3597">
            <v>71</v>
          </cell>
          <cell r="E3597" t="str">
            <v>EUR</v>
          </cell>
          <cell r="F3597">
            <v>1</v>
          </cell>
        </row>
        <row r="3598">
          <cell r="A3598" t="str">
            <v>EF652R</v>
          </cell>
          <cell r="B3598" t="str">
            <v>SONDA DILAT.DI DITTEL CURVA CH.22 345MM</v>
          </cell>
          <cell r="C3598">
            <v>71</v>
          </cell>
          <cell r="D3598">
            <v>71</v>
          </cell>
          <cell r="E3598" t="str">
            <v>EUR</v>
          </cell>
          <cell r="F3598">
            <v>1</v>
          </cell>
        </row>
        <row r="3599">
          <cell r="A3599" t="str">
            <v>EF653R</v>
          </cell>
          <cell r="B3599" t="str">
            <v>SONDA DILAT.DI DITTEL CURVA CH.23 345MM</v>
          </cell>
          <cell r="C3599">
            <v>71</v>
          </cell>
          <cell r="D3599">
            <v>71</v>
          </cell>
          <cell r="E3599" t="str">
            <v>EUR</v>
          </cell>
          <cell r="F3599">
            <v>1</v>
          </cell>
        </row>
        <row r="3600">
          <cell r="A3600" t="str">
            <v>EF654R</v>
          </cell>
          <cell r="B3600" t="str">
            <v>SONDA DILAT.DI DITTEL CURVA CH.24 345MM</v>
          </cell>
          <cell r="C3600">
            <v>74.599999999999994</v>
          </cell>
          <cell r="D3600">
            <v>74.599999999999994</v>
          </cell>
          <cell r="E3600" t="str">
            <v>EUR</v>
          </cell>
          <cell r="F3600">
            <v>1</v>
          </cell>
        </row>
        <row r="3601">
          <cell r="A3601" t="str">
            <v>EF655R</v>
          </cell>
          <cell r="B3601" t="str">
            <v>SONDA DILAT.DI DITTEL CURVA CH.25 345MM</v>
          </cell>
          <cell r="C3601">
            <v>74.599999999999994</v>
          </cell>
          <cell r="D3601">
            <v>74.599999999999994</v>
          </cell>
          <cell r="E3601" t="str">
            <v>EUR</v>
          </cell>
          <cell r="F3601">
            <v>1</v>
          </cell>
        </row>
        <row r="3602">
          <cell r="A3602" t="str">
            <v>EF656R</v>
          </cell>
          <cell r="B3602" t="str">
            <v>SONDA DILAT.DI DITTEL CURVA CH.26 345MM</v>
          </cell>
          <cell r="C3602">
            <v>74.599999999999994</v>
          </cell>
          <cell r="D3602">
            <v>74.599999999999994</v>
          </cell>
          <cell r="E3602" t="str">
            <v>EUR</v>
          </cell>
          <cell r="F3602">
            <v>1</v>
          </cell>
        </row>
        <row r="3603">
          <cell r="A3603" t="str">
            <v>EF657R</v>
          </cell>
          <cell r="B3603" t="str">
            <v>SONDA DILAT.DI DITTEL CURVA CH.27 345MM</v>
          </cell>
          <cell r="C3603">
            <v>74.599999999999994</v>
          </cell>
          <cell r="D3603">
            <v>74.599999999999994</v>
          </cell>
          <cell r="E3603" t="str">
            <v>EUR</v>
          </cell>
          <cell r="F3603">
            <v>1</v>
          </cell>
        </row>
        <row r="3604">
          <cell r="A3604" t="str">
            <v>EF658R</v>
          </cell>
          <cell r="B3604" t="str">
            <v>SONDA DILAT.DI DITTEL CURVA CH.28 345MM</v>
          </cell>
          <cell r="C3604">
            <v>74.599999999999994</v>
          </cell>
          <cell r="D3604">
            <v>74.599999999999994</v>
          </cell>
          <cell r="E3604" t="str">
            <v>EUR</v>
          </cell>
          <cell r="F3604">
            <v>1</v>
          </cell>
        </row>
        <row r="3605">
          <cell r="A3605" t="str">
            <v>EF659R</v>
          </cell>
          <cell r="B3605" t="str">
            <v>SONDA DILAT.DI DITTEL CURVA CH.29 345MM</v>
          </cell>
          <cell r="C3605">
            <v>74.599999999999994</v>
          </cell>
          <cell r="D3605">
            <v>74.599999999999994</v>
          </cell>
          <cell r="E3605" t="str">
            <v>EUR</v>
          </cell>
          <cell r="F3605">
            <v>1</v>
          </cell>
        </row>
        <row r="3606">
          <cell r="A3606" t="str">
            <v>EF660R</v>
          </cell>
          <cell r="B3606" t="str">
            <v>SONDA DILAT.DI DITTEL CURVA CH.30 345MM</v>
          </cell>
          <cell r="C3606">
            <v>74.599999999999994</v>
          </cell>
          <cell r="D3606">
            <v>74.599999999999994</v>
          </cell>
          <cell r="E3606" t="str">
            <v>EUR</v>
          </cell>
          <cell r="F3606">
            <v>1</v>
          </cell>
        </row>
        <row r="3607">
          <cell r="A3607" t="str">
            <v>EF824R</v>
          </cell>
          <cell r="B3607" t="str">
            <v>BUGIA DILAT.GUYON SOLA BEN.24/CH.12 255</v>
          </cell>
          <cell r="C3607">
            <v>68.400000000000006</v>
          </cell>
          <cell r="D3607">
            <v>68.400000000000006</v>
          </cell>
          <cell r="E3607" t="str">
            <v>EUR</v>
          </cell>
          <cell r="F3607">
            <v>1</v>
          </cell>
        </row>
        <row r="3608">
          <cell r="A3608" t="str">
            <v>EF826R</v>
          </cell>
          <cell r="B3608" t="str">
            <v>BUGIA DILAT.GUYON SOLA BEN.26/CH.13 255</v>
          </cell>
          <cell r="C3608">
            <v>68.400000000000006</v>
          </cell>
          <cell r="D3608">
            <v>68.400000000000006</v>
          </cell>
          <cell r="E3608" t="str">
            <v>EUR</v>
          </cell>
          <cell r="F3608">
            <v>1</v>
          </cell>
        </row>
        <row r="3609">
          <cell r="A3609" t="str">
            <v>EF828R</v>
          </cell>
          <cell r="B3609" t="str">
            <v>BUGIA DILAT.GUYON SOLA BEN.28/CH.14 255</v>
          </cell>
          <cell r="C3609">
            <v>68.400000000000006</v>
          </cell>
          <cell r="D3609">
            <v>68.400000000000006</v>
          </cell>
          <cell r="E3609" t="str">
            <v>EUR</v>
          </cell>
          <cell r="F3609">
            <v>1</v>
          </cell>
        </row>
        <row r="3610">
          <cell r="A3610" t="str">
            <v>EF830R</v>
          </cell>
          <cell r="B3610" t="str">
            <v>BUGIA DILAT.GUYON SOLA BEN.30/CH.15 255</v>
          </cell>
          <cell r="C3610">
            <v>71</v>
          </cell>
          <cell r="D3610">
            <v>71</v>
          </cell>
          <cell r="E3610" t="str">
            <v>EUR</v>
          </cell>
          <cell r="F3610">
            <v>1</v>
          </cell>
        </row>
        <row r="3611">
          <cell r="A3611" t="str">
            <v>EF832R</v>
          </cell>
          <cell r="B3611" t="str">
            <v>BUGIA DILAT.GUYON SOLA BEN.32/CH.16 255</v>
          </cell>
          <cell r="C3611">
            <v>71</v>
          </cell>
          <cell r="D3611">
            <v>71</v>
          </cell>
          <cell r="E3611" t="str">
            <v>EUR</v>
          </cell>
          <cell r="F3611">
            <v>1</v>
          </cell>
        </row>
        <row r="3612">
          <cell r="A3612" t="str">
            <v>EF834R</v>
          </cell>
          <cell r="B3612" t="str">
            <v>BUGIA DILAT.GUYON SOLO BEN.34/CH.17 255</v>
          </cell>
          <cell r="C3612">
            <v>71</v>
          </cell>
          <cell r="D3612">
            <v>71</v>
          </cell>
          <cell r="E3612" t="str">
            <v>EUR</v>
          </cell>
          <cell r="F3612">
            <v>1</v>
          </cell>
        </row>
        <row r="3613">
          <cell r="A3613" t="str">
            <v>EF836R</v>
          </cell>
          <cell r="B3613" t="str">
            <v>BUGIA DILAT.GUYON SOLO BEN.36/CH.18 255</v>
          </cell>
          <cell r="C3613">
            <v>71</v>
          </cell>
          <cell r="D3613">
            <v>71</v>
          </cell>
          <cell r="E3613" t="str">
            <v>EUR</v>
          </cell>
          <cell r="F3613">
            <v>1</v>
          </cell>
        </row>
        <row r="3614">
          <cell r="A3614" t="str">
            <v>EF838R</v>
          </cell>
          <cell r="B3614" t="str">
            <v>BUGIA DILAT.GUYON SOLO BEN.38/CH.19 255</v>
          </cell>
          <cell r="C3614">
            <v>71</v>
          </cell>
          <cell r="D3614">
            <v>71</v>
          </cell>
          <cell r="E3614" t="str">
            <v>EUR</v>
          </cell>
          <cell r="F3614">
            <v>1</v>
          </cell>
        </row>
        <row r="3615">
          <cell r="A3615" t="str">
            <v>EF840R</v>
          </cell>
          <cell r="B3615" t="str">
            <v>BUGIA DILAT.GUYON SOLO BEN.40/CH.20 255</v>
          </cell>
          <cell r="C3615">
            <v>71</v>
          </cell>
          <cell r="D3615">
            <v>71</v>
          </cell>
          <cell r="E3615" t="str">
            <v>EUR</v>
          </cell>
          <cell r="F3615">
            <v>1</v>
          </cell>
        </row>
        <row r="3616">
          <cell r="A3616" t="str">
            <v>EF842R</v>
          </cell>
          <cell r="B3616" t="str">
            <v>BUGIA DILAT.GUYON SOLA BEN42/CH.21 255</v>
          </cell>
          <cell r="C3616">
            <v>71</v>
          </cell>
          <cell r="D3616">
            <v>71</v>
          </cell>
          <cell r="E3616" t="str">
            <v>EUR</v>
          </cell>
          <cell r="F3616">
            <v>1</v>
          </cell>
        </row>
        <row r="3617">
          <cell r="A3617" t="str">
            <v>EF844R</v>
          </cell>
          <cell r="B3617" t="str">
            <v>BUGIA DILAT.GUYON SOLA BEN 44/CH.22 255</v>
          </cell>
          <cell r="C3617">
            <v>71</v>
          </cell>
          <cell r="D3617">
            <v>71</v>
          </cell>
          <cell r="E3617" t="str">
            <v>EUR</v>
          </cell>
          <cell r="F3617">
            <v>1</v>
          </cell>
        </row>
        <row r="3618">
          <cell r="A3618" t="str">
            <v>EF846R</v>
          </cell>
          <cell r="B3618" t="str">
            <v>BUGIA DILAT.GUYON SOLA BEN.46/CH.23 255</v>
          </cell>
          <cell r="C3618">
            <v>71</v>
          </cell>
          <cell r="D3618">
            <v>71</v>
          </cell>
          <cell r="E3618" t="str">
            <v>EUR</v>
          </cell>
          <cell r="F3618">
            <v>1</v>
          </cell>
        </row>
        <row r="3619">
          <cell r="A3619" t="str">
            <v>EF848R</v>
          </cell>
          <cell r="B3619" t="str">
            <v>BUGIA DILAT.GUYON SOLA BEN.48/CH.24 255</v>
          </cell>
          <cell r="C3619">
            <v>71</v>
          </cell>
          <cell r="D3619">
            <v>71</v>
          </cell>
          <cell r="E3619" t="str">
            <v>EUR</v>
          </cell>
          <cell r="F3619">
            <v>1</v>
          </cell>
        </row>
        <row r="3620">
          <cell r="A3620" t="str">
            <v>EF850R</v>
          </cell>
          <cell r="B3620" t="str">
            <v>BUGIA DILAT.GUYON SOLA BEN.50/CH.25 255</v>
          </cell>
          <cell r="C3620">
            <v>74.599999999999994</v>
          </cell>
          <cell r="D3620">
            <v>74.599999999999994</v>
          </cell>
          <cell r="E3620" t="str">
            <v>EUR</v>
          </cell>
          <cell r="F3620">
            <v>1</v>
          </cell>
        </row>
        <row r="3621">
          <cell r="A3621" t="str">
            <v>EF852R</v>
          </cell>
          <cell r="B3621" t="str">
            <v>BUGIA DILAT.GUYON SOLO BEN 52/CH.26 255</v>
          </cell>
          <cell r="C3621">
            <v>74.599999999999994</v>
          </cell>
          <cell r="D3621">
            <v>74.599999999999994</v>
          </cell>
          <cell r="E3621" t="str">
            <v>EUR</v>
          </cell>
          <cell r="F3621">
            <v>1</v>
          </cell>
        </row>
        <row r="3622">
          <cell r="A3622" t="str">
            <v>EF854R</v>
          </cell>
          <cell r="B3622" t="str">
            <v>BUGIA DILAT.GUYON SOLO BEN 54/CH.27 255</v>
          </cell>
          <cell r="C3622">
            <v>74.599999999999994</v>
          </cell>
          <cell r="D3622">
            <v>74.599999999999994</v>
          </cell>
          <cell r="E3622" t="str">
            <v>EUR</v>
          </cell>
          <cell r="F3622">
            <v>1</v>
          </cell>
        </row>
        <row r="3623">
          <cell r="A3623" t="str">
            <v>EF856R</v>
          </cell>
          <cell r="B3623" t="str">
            <v>BUGIA DILAT.GUYON SOLO BEN.56/CH.28 255</v>
          </cell>
          <cell r="C3623">
            <v>74.599999999999994</v>
          </cell>
          <cell r="D3623">
            <v>74.599999999999994</v>
          </cell>
          <cell r="E3623" t="str">
            <v>EUR</v>
          </cell>
          <cell r="F3623">
            <v>1</v>
          </cell>
        </row>
        <row r="3624">
          <cell r="A3624" t="str">
            <v>EF858R</v>
          </cell>
          <cell r="B3624" t="str">
            <v>BUGIA DILAT.GUYON SOLO BEN.58/CH.29 255</v>
          </cell>
          <cell r="C3624">
            <v>74.599999999999994</v>
          </cell>
          <cell r="D3624">
            <v>74.599999999999994</v>
          </cell>
          <cell r="E3624" t="str">
            <v>EUR</v>
          </cell>
          <cell r="F3624">
            <v>1</v>
          </cell>
        </row>
        <row r="3625">
          <cell r="A3625" t="str">
            <v>EF860R</v>
          </cell>
          <cell r="B3625" t="str">
            <v>BUGIA DILAT.GUYON SOLO BEN.60/CH.30 255</v>
          </cell>
          <cell r="C3625">
            <v>74.599999999999994</v>
          </cell>
          <cell r="D3625">
            <v>74.599999999999994</v>
          </cell>
          <cell r="E3625" t="str">
            <v>EUR</v>
          </cell>
          <cell r="F3625">
            <v>1</v>
          </cell>
        </row>
        <row r="3626">
          <cell r="A3626" t="str">
            <v>EF928R</v>
          </cell>
          <cell r="B3626" t="str">
            <v>PINZA MATHIEU PER CORPI ESTRANEI 190MM</v>
          </cell>
          <cell r="C3626">
            <v>620.70000000000005</v>
          </cell>
          <cell r="D3626">
            <v>620.70000000000005</v>
          </cell>
          <cell r="E3626" t="str">
            <v>EUR</v>
          </cell>
          <cell r="F3626">
            <v>1</v>
          </cell>
        </row>
        <row r="3627">
          <cell r="A3627" t="str">
            <v>EF965210</v>
          </cell>
          <cell r="B3627" t="str">
            <v>SCREW</v>
          </cell>
          <cell r="C3627">
            <v>23.8</v>
          </cell>
          <cell r="D3627">
            <v>23.8</v>
          </cell>
          <cell r="E3627" t="str">
            <v>EUR</v>
          </cell>
          <cell r="F3627">
            <v>1</v>
          </cell>
        </row>
        <row r="3628">
          <cell r="A3628" t="str">
            <v>EF965R</v>
          </cell>
          <cell r="B3628" t="str">
            <v>PINZA CIRCONCISIONE WINKELMANN 12MM</v>
          </cell>
          <cell r="C3628">
            <v>322.5</v>
          </cell>
          <cell r="D3628">
            <v>322.5</v>
          </cell>
          <cell r="E3628" t="str">
            <v>EUR</v>
          </cell>
          <cell r="F3628">
            <v>1</v>
          </cell>
        </row>
        <row r="3629">
          <cell r="A3629" t="str">
            <v>EF966R</v>
          </cell>
          <cell r="B3629" t="str">
            <v>PINZA CIRCONCISIONE WINKELMANN 16MM</v>
          </cell>
          <cell r="C3629">
            <v>322.5</v>
          </cell>
          <cell r="D3629">
            <v>322.5</v>
          </cell>
          <cell r="E3629" t="str">
            <v>EUR</v>
          </cell>
          <cell r="F3629">
            <v>1</v>
          </cell>
        </row>
        <row r="3630">
          <cell r="A3630" t="str">
            <v>EF967R</v>
          </cell>
          <cell r="B3630" t="str">
            <v>PINZA CIRCONCISIONE WINKELMANN 20MM</v>
          </cell>
          <cell r="C3630">
            <v>322.5</v>
          </cell>
          <cell r="D3630">
            <v>322.5</v>
          </cell>
          <cell r="E3630" t="str">
            <v>EUR</v>
          </cell>
          <cell r="F3630">
            <v>1</v>
          </cell>
        </row>
        <row r="3631">
          <cell r="A3631" t="str">
            <v>EJ126R</v>
          </cell>
          <cell r="B3631" t="str">
            <v>TREQUARTI UNIVERSALE COMPLETO 4 AGHI</v>
          </cell>
          <cell r="C3631">
            <v>123.5</v>
          </cell>
          <cell r="D3631">
            <v>123.5</v>
          </cell>
          <cell r="E3631" t="str">
            <v>EUR</v>
          </cell>
          <cell r="F3631">
            <v>1</v>
          </cell>
        </row>
        <row r="3632">
          <cell r="A3632" t="str">
            <v>EJ180802</v>
          </cell>
          <cell r="B3632" t="str">
            <v>COCK TWILL</v>
          </cell>
          <cell r="C3632">
            <v>151.4</v>
          </cell>
          <cell r="D3632">
            <v>151.4</v>
          </cell>
          <cell r="E3632" t="str">
            <v>EUR</v>
          </cell>
          <cell r="F3632">
            <v>1</v>
          </cell>
        </row>
        <row r="3633">
          <cell r="A3633" t="str">
            <v>EJ192229</v>
          </cell>
          <cell r="B3633" t="str">
            <v>SCREW M7.0X 13.0</v>
          </cell>
          <cell r="C3633">
            <v>16.399999999999999</v>
          </cell>
          <cell r="D3633">
            <v>16.399999999999999</v>
          </cell>
          <cell r="E3633" t="str">
            <v>EUR</v>
          </cell>
          <cell r="F3633">
            <v>1</v>
          </cell>
        </row>
        <row r="3634">
          <cell r="A3634" t="str">
            <v>EJ196220</v>
          </cell>
          <cell r="B3634" t="str">
            <v>FRONT PART</v>
          </cell>
          <cell r="C3634">
            <v>30.6</v>
          </cell>
          <cell r="D3634">
            <v>30.6</v>
          </cell>
          <cell r="E3634" t="str">
            <v>EUR</v>
          </cell>
          <cell r="F3634">
            <v>1</v>
          </cell>
        </row>
        <row r="3635">
          <cell r="A3635" t="str">
            <v>EJ305R</v>
          </cell>
          <cell r="B3635" t="str">
            <v>TROCAR COPIA SENO 5MM 85MM</v>
          </cell>
          <cell r="C3635">
            <v>690.6</v>
          </cell>
          <cell r="D3635">
            <v>690.6</v>
          </cell>
          <cell r="E3635" t="str">
            <v>EUR</v>
          </cell>
          <cell r="F3635">
            <v>1</v>
          </cell>
        </row>
        <row r="3636">
          <cell r="A3636" t="str">
            <v>EJ315R</v>
          </cell>
          <cell r="B3636" t="str">
            <v>TREQUARTI SENO MASC.TILLEY-LICHTW.D:5 FG</v>
          </cell>
          <cell r="C3636">
            <v>116.08</v>
          </cell>
          <cell r="D3636">
            <v>116.08</v>
          </cell>
          <cell r="E3636" t="str">
            <v>EUR</v>
          </cell>
          <cell r="F3636">
            <v>1</v>
          </cell>
        </row>
        <row r="3637">
          <cell r="A3637" t="str">
            <v>EJ316R</v>
          </cell>
          <cell r="B3637" t="str">
            <v>TREQUARTI SENO MASC.TILLEY-LICHTW.D:6 FG</v>
          </cell>
          <cell r="C3637">
            <v>116.08</v>
          </cell>
          <cell r="D3637">
            <v>116.08</v>
          </cell>
          <cell r="E3637" t="str">
            <v>EUR</v>
          </cell>
          <cell r="F3637">
            <v>1</v>
          </cell>
        </row>
        <row r="3638">
          <cell r="A3638" t="str">
            <v>EJ317R</v>
          </cell>
          <cell r="B3638" t="str">
            <v>TREQUARTI SENO MASC.TILLEY-LICHTW.D:7 FG</v>
          </cell>
          <cell r="C3638">
            <v>126.44</v>
          </cell>
          <cell r="D3638">
            <v>126.44</v>
          </cell>
          <cell r="E3638" t="str">
            <v>EUR</v>
          </cell>
          <cell r="F3638">
            <v>1</v>
          </cell>
        </row>
        <row r="3639">
          <cell r="A3639" t="str">
            <v>EJ318R</v>
          </cell>
          <cell r="B3639" t="str">
            <v>TREQUARTI SENO MASC.TILLEY-LICHTW.D:8 FG</v>
          </cell>
          <cell r="C3639">
            <v>126.44</v>
          </cell>
          <cell r="D3639">
            <v>126.44</v>
          </cell>
          <cell r="E3639" t="str">
            <v>EUR</v>
          </cell>
          <cell r="F3639">
            <v>1</v>
          </cell>
        </row>
        <row r="3640">
          <cell r="A3640" t="str">
            <v>EL011R</v>
          </cell>
          <cell r="B3640" t="str">
            <v>SPECOLO VAGINALE COLLIN 95/85X18MM</v>
          </cell>
          <cell r="C3640">
            <v>188.7</v>
          </cell>
          <cell r="D3640">
            <v>188.7</v>
          </cell>
          <cell r="E3640" t="str">
            <v>EUR</v>
          </cell>
          <cell r="F3640">
            <v>1</v>
          </cell>
        </row>
        <row r="3641">
          <cell r="A3641" t="str">
            <v>EL013003</v>
          </cell>
          <cell r="B3641" t="str">
            <v>SCREW M 5,0X 32,0</v>
          </cell>
          <cell r="C3641">
            <v>55.7</v>
          </cell>
          <cell r="D3641">
            <v>55.7</v>
          </cell>
          <cell r="E3641" t="str">
            <v>EUR</v>
          </cell>
          <cell r="F3641">
            <v>1</v>
          </cell>
        </row>
        <row r="3642">
          <cell r="A3642" t="str">
            <v>EL013003E</v>
          </cell>
          <cell r="B3642" t="str">
            <v>SPECULA THUMB SCREW READY TO INSTALLE</v>
          </cell>
          <cell r="C3642">
            <v>56.75</v>
          </cell>
          <cell r="D3642">
            <v>56.75</v>
          </cell>
          <cell r="E3642" t="str">
            <v>EUR</v>
          </cell>
          <cell r="F3642">
            <v>1</v>
          </cell>
        </row>
        <row r="3643">
          <cell r="A3643" t="str">
            <v>EL013200</v>
          </cell>
          <cell r="B3643" t="str">
            <v>PIN CYLINDER 3,0   X 8,5</v>
          </cell>
          <cell r="C3643">
            <v>3.3</v>
          </cell>
          <cell r="D3643">
            <v>3.3</v>
          </cell>
          <cell r="E3643" t="str">
            <v>EUR</v>
          </cell>
          <cell r="F3643">
            <v>1</v>
          </cell>
        </row>
        <row r="3644">
          <cell r="A3644" t="str">
            <v>EL013R</v>
          </cell>
          <cell r="B3644" t="str">
            <v>SPECOLO VAGINALE COLLIN 100/90X28MM</v>
          </cell>
          <cell r="C3644">
            <v>172.5</v>
          </cell>
          <cell r="D3644">
            <v>172.5</v>
          </cell>
          <cell r="E3644" t="str">
            <v>EUR</v>
          </cell>
          <cell r="F3644">
            <v>1</v>
          </cell>
        </row>
        <row r="3645">
          <cell r="A3645" t="str">
            <v>EL014R</v>
          </cell>
          <cell r="B3645" t="str">
            <v>SPECOLO VAGINALE COLLIN 100/90X32MM</v>
          </cell>
          <cell r="C3645">
            <v>172.5</v>
          </cell>
          <cell r="D3645">
            <v>172.5</v>
          </cell>
          <cell r="E3645" t="str">
            <v>EUR</v>
          </cell>
          <cell r="F3645">
            <v>1</v>
          </cell>
        </row>
        <row r="3646">
          <cell r="A3646" t="str">
            <v>EL015R</v>
          </cell>
          <cell r="B3646" t="str">
            <v>SPECOLO VAGINALE COLLIN 105/95X35MM</v>
          </cell>
          <cell r="C3646">
            <v>172.5</v>
          </cell>
          <cell r="D3646">
            <v>172.5</v>
          </cell>
          <cell r="E3646" t="str">
            <v>EUR</v>
          </cell>
          <cell r="F3646">
            <v>1</v>
          </cell>
        </row>
        <row r="3647">
          <cell r="A3647" t="str">
            <v>EL016R</v>
          </cell>
          <cell r="B3647" t="str">
            <v>SPECOLO VAGINALE COLLIN 115/105X40MM</v>
          </cell>
          <cell r="C3647">
            <v>172.5</v>
          </cell>
          <cell r="D3647">
            <v>172.5</v>
          </cell>
          <cell r="E3647" t="str">
            <v>EUR</v>
          </cell>
          <cell r="F3647">
            <v>1</v>
          </cell>
        </row>
        <row r="3648">
          <cell r="A3648" t="str">
            <v>EL040R</v>
          </cell>
          <cell r="B3648" t="str">
            <v>SPECOLO VAGINALE CUSCO 75X17MM</v>
          </cell>
          <cell r="C3648">
            <v>79.8</v>
          </cell>
          <cell r="D3648">
            <v>79.8</v>
          </cell>
          <cell r="E3648" t="str">
            <v>EUR</v>
          </cell>
          <cell r="F3648">
            <v>1</v>
          </cell>
        </row>
        <row r="3649">
          <cell r="A3649" t="str">
            <v>EL041R</v>
          </cell>
          <cell r="B3649" t="str">
            <v>SPECOLO VAGINALE CUSCO 80X24MM</v>
          </cell>
          <cell r="C3649">
            <v>75.5</v>
          </cell>
          <cell r="D3649">
            <v>75.5</v>
          </cell>
          <cell r="E3649" t="str">
            <v>EUR</v>
          </cell>
          <cell r="F3649">
            <v>1</v>
          </cell>
        </row>
        <row r="3650">
          <cell r="A3650" t="str">
            <v>EL042012</v>
          </cell>
          <cell r="B3650" t="str">
            <v>HANDLES WIDE</v>
          </cell>
          <cell r="C3650">
            <v>4.4000000000000004</v>
          </cell>
          <cell r="D3650">
            <v>4.4000000000000004</v>
          </cell>
          <cell r="E3650" t="str">
            <v>EUR</v>
          </cell>
          <cell r="F3650">
            <v>1</v>
          </cell>
        </row>
        <row r="3651">
          <cell r="A3651" t="str">
            <v>EL042013</v>
          </cell>
          <cell r="B3651" t="str">
            <v>HANDLE NARROW</v>
          </cell>
          <cell r="C3651">
            <v>6.3</v>
          </cell>
          <cell r="D3651">
            <v>6.3</v>
          </cell>
          <cell r="E3651" t="str">
            <v>EUR</v>
          </cell>
          <cell r="F3651">
            <v>1</v>
          </cell>
        </row>
        <row r="3652">
          <cell r="A3652" t="str">
            <v>EL042201</v>
          </cell>
          <cell r="B3652" t="str">
            <v>NUT</v>
          </cell>
          <cell r="C3652">
            <v>15.2</v>
          </cell>
          <cell r="D3652">
            <v>15.2</v>
          </cell>
          <cell r="E3652" t="str">
            <v>EUR</v>
          </cell>
          <cell r="F3652">
            <v>1</v>
          </cell>
        </row>
        <row r="3653">
          <cell r="A3653" t="str">
            <v>EL042202</v>
          </cell>
          <cell r="B3653" t="str">
            <v>PIN</v>
          </cell>
          <cell r="C3653">
            <v>3.5</v>
          </cell>
          <cell r="D3653">
            <v>3.5</v>
          </cell>
          <cell r="E3653" t="str">
            <v>EUR</v>
          </cell>
          <cell r="F3653">
            <v>1</v>
          </cell>
        </row>
        <row r="3654">
          <cell r="A3654" t="str">
            <v>EL042203</v>
          </cell>
          <cell r="B3654" t="str">
            <v>SPECULA PARTS</v>
          </cell>
          <cell r="C3654">
            <v>12.2</v>
          </cell>
          <cell r="D3654">
            <v>12.2</v>
          </cell>
          <cell r="E3654" t="str">
            <v>EUR</v>
          </cell>
          <cell r="F3654">
            <v>1</v>
          </cell>
        </row>
        <row r="3655">
          <cell r="A3655" t="str">
            <v>EL042204</v>
          </cell>
          <cell r="B3655" t="str">
            <v>SPECULA RAWPARTS M 4.0X 74.7 14305</v>
          </cell>
          <cell r="C3655">
            <v>14.2</v>
          </cell>
          <cell r="D3655">
            <v>14.2</v>
          </cell>
          <cell r="E3655" t="str">
            <v>EUR</v>
          </cell>
          <cell r="F3655">
            <v>1</v>
          </cell>
        </row>
        <row r="3656">
          <cell r="A3656" t="str">
            <v>EL042207</v>
          </cell>
          <cell r="B3656" t="str">
            <v>THREADED ROD</v>
          </cell>
          <cell r="C3656">
            <v>15.2</v>
          </cell>
          <cell r="D3656">
            <v>15.2</v>
          </cell>
          <cell r="E3656" t="str">
            <v>EUR</v>
          </cell>
          <cell r="F3656">
            <v>1</v>
          </cell>
        </row>
        <row r="3657">
          <cell r="A3657" t="str">
            <v>EL042208</v>
          </cell>
          <cell r="B3657" t="str">
            <v>KNURLED NUT SPEC. M4,1X 2,30</v>
          </cell>
          <cell r="C3657">
            <v>24.6</v>
          </cell>
          <cell r="D3657">
            <v>24.6</v>
          </cell>
          <cell r="E3657" t="str">
            <v>EUR</v>
          </cell>
          <cell r="F3657">
            <v>1</v>
          </cell>
        </row>
        <row r="3658">
          <cell r="A3658" t="str">
            <v>EL042R</v>
          </cell>
          <cell r="B3658" t="str">
            <v>SPECOLO VAGINALE CUSCO 80X32MM</v>
          </cell>
          <cell r="C3658">
            <v>64.2</v>
          </cell>
          <cell r="D3658">
            <v>64.2</v>
          </cell>
          <cell r="E3658" t="str">
            <v>EUR</v>
          </cell>
          <cell r="F3658">
            <v>1</v>
          </cell>
        </row>
        <row r="3659">
          <cell r="A3659" t="str">
            <v>EL043R</v>
          </cell>
          <cell r="B3659" t="str">
            <v>SPECULO VAGINALE CUSCO 90X36MM</v>
          </cell>
          <cell r="C3659">
            <v>64.2</v>
          </cell>
          <cell r="D3659">
            <v>64.2</v>
          </cell>
          <cell r="E3659" t="str">
            <v>EUR</v>
          </cell>
          <cell r="F3659">
            <v>1</v>
          </cell>
        </row>
        <row r="3660">
          <cell r="A3660" t="str">
            <v>EL044R</v>
          </cell>
          <cell r="B3660" t="str">
            <v>SPECOLO VAGINALE CUSCO 110X37MM</v>
          </cell>
          <cell r="C3660">
            <v>64.2</v>
          </cell>
          <cell r="D3660">
            <v>64.2</v>
          </cell>
          <cell r="E3660" t="str">
            <v>EUR</v>
          </cell>
          <cell r="F3660">
            <v>1</v>
          </cell>
        </row>
        <row r="3661">
          <cell r="A3661" t="str">
            <v>EL056R</v>
          </cell>
          <cell r="B3661" t="str">
            <v>SPECOLO VAGINALE CUSCO 92X73 25MM</v>
          </cell>
          <cell r="C3661">
            <v>70.8</v>
          </cell>
          <cell r="D3661">
            <v>70.8</v>
          </cell>
          <cell r="E3661" t="str">
            <v>EUR</v>
          </cell>
          <cell r="F3661">
            <v>1</v>
          </cell>
        </row>
        <row r="3662">
          <cell r="A3662" t="str">
            <v>EL057R</v>
          </cell>
          <cell r="B3662" t="str">
            <v>SPECULO VAGINALE CUSCO 100X25 27MM</v>
          </cell>
          <cell r="C3662">
            <v>71.5</v>
          </cell>
          <cell r="D3662">
            <v>71.5</v>
          </cell>
          <cell r="E3662" t="str">
            <v>EUR</v>
          </cell>
          <cell r="F3662">
            <v>1</v>
          </cell>
        </row>
        <row r="3663">
          <cell r="A3663" t="str">
            <v>EL058R</v>
          </cell>
          <cell r="B3663" t="str">
            <v>SPECOLO VAGINALE CUSCO 110X27 30MM</v>
          </cell>
          <cell r="C3663">
            <v>72.2</v>
          </cell>
          <cell r="D3663">
            <v>72.2</v>
          </cell>
          <cell r="E3663" t="str">
            <v>EUR</v>
          </cell>
          <cell r="F3663">
            <v>1</v>
          </cell>
        </row>
        <row r="3664">
          <cell r="A3664" t="str">
            <v>EL075201</v>
          </cell>
          <cell r="B3664" t="str">
            <v>SPECULA RAWPARTS M 4.0X 63.0</v>
          </cell>
          <cell r="C3664">
            <v>22.3</v>
          </cell>
          <cell r="D3664">
            <v>22.3</v>
          </cell>
          <cell r="E3664" t="str">
            <v>EUR</v>
          </cell>
          <cell r="F3664">
            <v>1</v>
          </cell>
        </row>
        <row r="3665">
          <cell r="A3665" t="str">
            <v>EL075R</v>
          </cell>
          <cell r="B3665" t="str">
            <v>SPECOLO VAGINALE CUSCO 75X17MM</v>
          </cell>
          <cell r="C3665">
            <v>73.7</v>
          </cell>
          <cell r="D3665">
            <v>73.7</v>
          </cell>
          <cell r="E3665" t="str">
            <v>EUR</v>
          </cell>
          <cell r="F3665">
            <v>1</v>
          </cell>
        </row>
        <row r="3666">
          <cell r="A3666" t="str">
            <v>EL076R</v>
          </cell>
          <cell r="B3666" t="str">
            <v>SPECOLO VAGINALE CUSCO PICCOLO 80X24MM</v>
          </cell>
          <cell r="C3666">
            <v>68.2</v>
          </cell>
          <cell r="D3666">
            <v>68.2</v>
          </cell>
          <cell r="E3666" t="str">
            <v>EUR</v>
          </cell>
          <cell r="F3666">
            <v>1</v>
          </cell>
        </row>
        <row r="3667">
          <cell r="A3667" t="str">
            <v>EL077R</v>
          </cell>
          <cell r="B3667" t="str">
            <v>SPECOLO VAGINALE CUSCO PICCOLO 80X32MM</v>
          </cell>
          <cell r="C3667">
            <v>68.2</v>
          </cell>
          <cell r="D3667">
            <v>68.2</v>
          </cell>
          <cell r="E3667" t="str">
            <v>EUR</v>
          </cell>
          <cell r="F3667">
            <v>1</v>
          </cell>
        </row>
        <row r="3668">
          <cell r="A3668" t="str">
            <v>EL078214</v>
          </cell>
          <cell r="B3668" t="str">
            <v>SPECULA RAWPARTS</v>
          </cell>
          <cell r="C3668">
            <v>10.5</v>
          </cell>
          <cell r="D3668">
            <v>10.5</v>
          </cell>
          <cell r="E3668" t="str">
            <v>EUR</v>
          </cell>
          <cell r="F3668">
            <v>1</v>
          </cell>
        </row>
        <row r="3669">
          <cell r="A3669" t="str">
            <v>EL078215</v>
          </cell>
          <cell r="B3669" t="str">
            <v>SPECULA RAWPARTS</v>
          </cell>
          <cell r="C3669">
            <v>4.9000000000000004</v>
          </cell>
          <cell r="D3669">
            <v>4.9000000000000004</v>
          </cell>
          <cell r="E3669" t="str">
            <v>EUR</v>
          </cell>
          <cell r="F3669">
            <v>1</v>
          </cell>
        </row>
        <row r="3670">
          <cell r="A3670" t="str">
            <v>EL078R</v>
          </cell>
          <cell r="B3670" t="str">
            <v>SPECOLO VAGINALE CUSCO 90X36MM</v>
          </cell>
          <cell r="C3670">
            <v>68.2</v>
          </cell>
          <cell r="D3670">
            <v>68.2</v>
          </cell>
          <cell r="E3670" t="str">
            <v>EUR</v>
          </cell>
          <cell r="F3670">
            <v>1</v>
          </cell>
        </row>
        <row r="3671">
          <cell r="A3671" t="str">
            <v>EL079R</v>
          </cell>
          <cell r="B3671" t="str">
            <v>SPECOLO VAGINALE CUSCO 110X37MM</v>
          </cell>
          <cell r="C3671">
            <v>80.2</v>
          </cell>
          <cell r="D3671">
            <v>80.2</v>
          </cell>
          <cell r="E3671" t="str">
            <v>EUR</v>
          </cell>
          <cell r="F3671">
            <v>1</v>
          </cell>
        </row>
        <row r="3672">
          <cell r="A3672" t="str">
            <v>EL086R</v>
          </cell>
          <cell r="B3672" t="str">
            <v>SPECOLO VAG.CUSCO 80X32MM</v>
          </cell>
          <cell r="C3672">
            <v>83.2</v>
          </cell>
          <cell r="D3672">
            <v>83.2</v>
          </cell>
          <cell r="E3672" t="str">
            <v>EUR</v>
          </cell>
          <cell r="F3672">
            <v>1</v>
          </cell>
        </row>
        <row r="3673">
          <cell r="A3673" t="str">
            <v>EL087R</v>
          </cell>
          <cell r="B3673" t="str">
            <v>SPECOLO VAG.CUSCO 90X37MM</v>
          </cell>
          <cell r="C3673">
            <v>83.8</v>
          </cell>
          <cell r="D3673">
            <v>83.8</v>
          </cell>
          <cell r="E3673" t="str">
            <v>EUR</v>
          </cell>
          <cell r="F3673">
            <v>1</v>
          </cell>
        </row>
        <row r="3674">
          <cell r="A3674" t="str">
            <v>EL088R</v>
          </cell>
          <cell r="B3674" t="str">
            <v>SPECOLO VAG.CUSCO 115X37MM</v>
          </cell>
          <cell r="C3674">
            <v>86.1</v>
          </cell>
          <cell r="D3674">
            <v>86.1</v>
          </cell>
          <cell r="E3674" t="str">
            <v>EUR</v>
          </cell>
          <cell r="F3674">
            <v>1</v>
          </cell>
        </row>
        <row r="3675">
          <cell r="A3675" t="str">
            <v>EL150201</v>
          </cell>
          <cell r="B3675" t="str">
            <v>PINION</v>
          </cell>
          <cell r="C3675">
            <v>58.7</v>
          </cell>
          <cell r="D3675">
            <v>58.7</v>
          </cell>
          <cell r="E3675" t="str">
            <v>EUR</v>
          </cell>
          <cell r="F3675">
            <v>1</v>
          </cell>
        </row>
        <row r="3676">
          <cell r="A3676" t="str">
            <v>EL150207</v>
          </cell>
          <cell r="B3676" t="str">
            <v>OVAL HEAD SCREW   M 3.0X  4.1 14305</v>
          </cell>
          <cell r="C3676">
            <v>19.2</v>
          </cell>
          <cell r="D3676">
            <v>19.2</v>
          </cell>
          <cell r="E3676" t="str">
            <v>EUR</v>
          </cell>
          <cell r="F3676">
            <v>1</v>
          </cell>
        </row>
        <row r="3677">
          <cell r="A3677" t="str">
            <v>EL150R</v>
          </cell>
          <cell r="B3677" t="str">
            <v>SPECOLO VAGINALE TRELAT SMONT.PICCOLO</v>
          </cell>
          <cell r="C3677">
            <v>354.87</v>
          </cell>
          <cell r="D3677">
            <v>354.87</v>
          </cell>
          <cell r="E3677" t="str">
            <v>EUR</v>
          </cell>
          <cell r="F3677">
            <v>1</v>
          </cell>
        </row>
        <row r="3678">
          <cell r="A3678" t="str">
            <v>EL151203</v>
          </cell>
          <cell r="B3678" t="str">
            <v>CONNECTING ROD</v>
          </cell>
          <cell r="C3678">
            <v>251</v>
          </cell>
          <cell r="D3678">
            <v>251</v>
          </cell>
          <cell r="E3678" t="str">
            <v>EUR</v>
          </cell>
          <cell r="F3678">
            <v>1</v>
          </cell>
        </row>
        <row r="3679">
          <cell r="A3679" t="str">
            <v>EL151R</v>
          </cell>
          <cell r="B3679" t="str">
            <v>SPECOLO VAGINALE TRELAT SMONT.MEDIO</v>
          </cell>
          <cell r="C3679">
            <v>419</v>
          </cell>
          <cell r="D3679">
            <v>419</v>
          </cell>
          <cell r="E3679" t="str">
            <v>EUR</v>
          </cell>
          <cell r="F3679">
            <v>1</v>
          </cell>
        </row>
        <row r="3680">
          <cell r="A3680" t="str">
            <v>EL152R</v>
          </cell>
          <cell r="B3680" t="str">
            <v>SPECOLO VAGINALE TRELAT SMONT.GRANDE</v>
          </cell>
          <cell r="C3680">
            <v>419</v>
          </cell>
          <cell r="D3680">
            <v>419</v>
          </cell>
          <cell r="E3680" t="str">
            <v>EUR</v>
          </cell>
          <cell r="F3680">
            <v>1</v>
          </cell>
        </row>
        <row r="3681">
          <cell r="A3681" t="str">
            <v>EL162204</v>
          </cell>
          <cell r="B3681" t="str">
            <v>OVAL HEAD SCREW   M 2.6X 9.0</v>
          </cell>
          <cell r="C3681">
            <v>15.3</v>
          </cell>
          <cell r="D3681">
            <v>15.3</v>
          </cell>
          <cell r="E3681" t="str">
            <v>EUR</v>
          </cell>
          <cell r="F3681">
            <v>1</v>
          </cell>
        </row>
        <row r="3682">
          <cell r="A3682" t="str">
            <v>EL180200</v>
          </cell>
          <cell r="B3682" t="str">
            <v>SETSCREW</v>
          </cell>
          <cell r="C3682">
            <v>6.2</v>
          </cell>
          <cell r="D3682">
            <v>6.2</v>
          </cell>
          <cell r="E3682" t="str">
            <v>EUR</v>
          </cell>
          <cell r="F3682">
            <v>1</v>
          </cell>
        </row>
        <row r="3683">
          <cell r="A3683" t="str">
            <v>EL180R</v>
          </cell>
          <cell r="B3683" t="str">
            <v>SPECOLO VAGINALE SEYFFERT 100X17MM</v>
          </cell>
          <cell r="C3683">
            <v>260.8</v>
          </cell>
          <cell r="D3683">
            <v>260.8</v>
          </cell>
          <cell r="E3683" t="str">
            <v>EUR</v>
          </cell>
          <cell r="F3683">
            <v>1</v>
          </cell>
        </row>
        <row r="3684">
          <cell r="A3684" t="str">
            <v>EL181005</v>
          </cell>
          <cell r="B3684" t="str">
            <v>SHACKLE</v>
          </cell>
          <cell r="C3684">
            <v>44.8</v>
          </cell>
          <cell r="D3684">
            <v>44.8</v>
          </cell>
          <cell r="E3684" t="str">
            <v>EUR</v>
          </cell>
          <cell r="F3684">
            <v>1</v>
          </cell>
        </row>
        <row r="3685">
          <cell r="A3685" t="str">
            <v>EL181208</v>
          </cell>
          <cell r="B3685" t="str">
            <v>CYLINDER SCREW  #DIN  84 M 2.6X  5.0 1</v>
          </cell>
          <cell r="C3685">
            <v>8.1</v>
          </cell>
          <cell r="D3685">
            <v>8.1</v>
          </cell>
          <cell r="E3685" t="str">
            <v>EUR</v>
          </cell>
          <cell r="F3685">
            <v>1</v>
          </cell>
        </row>
        <row r="3686">
          <cell r="A3686" t="str">
            <v>EL181214</v>
          </cell>
          <cell r="B3686" t="str">
            <v>SEGMENTS</v>
          </cell>
          <cell r="C3686">
            <v>33.799999999999997</v>
          </cell>
          <cell r="D3686">
            <v>33.799999999999997</v>
          </cell>
          <cell r="E3686" t="str">
            <v>EUR</v>
          </cell>
          <cell r="F3686">
            <v>1</v>
          </cell>
        </row>
        <row r="3687">
          <cell r="A3687" t="str">
            <v>EL181215</v>
          </cell>
          <cell r="B3687" t="str">
            <v>HEXAGON NUT    M 2.6X 0.45 14305</v>
          </cell>
          <cell r="C3687">
            <v>16.3</v>
          </cell>
          <cell r="D3687">
            <v>16.3</v>
          </cell>
          <cell r="E3687" t="str">
            <v>EUR</v>
          </cell>
          <cell r="F3687">
            <v>1</v>
          </cell>
        </row>
        <row r="3688">
          <cell r="A3688" t="str">
            <v>EL181300</v>
          </cell>
          <cell r="B3688" t="str">
            <v>OVAL HEAD SCREW   M 3.0X  2.5 14305</v>
          </cell>
          <cell r="C3688">
            <v>13.5</v>
          </cell>
          <cell r="D3688">
            <v>13.5</v>
          </cell>
          <cell r="E3688" t="str">
            <v>EUR</v>
          </cell>
          <cell r="F3688">
            <v>1</v>
          </cell>
        </row>
        <row r="3689">
          <cell r="A3689" t="str">
            <v>EL181301</v>
          </cell>
          <cell r="B3689" t="str">
            <v>WHEELS</v>
          </cell>
          <cell r="C3689">
            <v>4.5999999999999996</v>
          </cell>
          <cell r="D3689">
            <v>4.5999999999999996</v>
          </cell>
          <cell r="E3689" t="str">
            <v>EUR</v>
          </cell>
          <cell r="F3689">
            <v>1</v>
          </cell>
        </row>
        <row r="3690">
          <cell r="A3690" t="str">
            <v>EL181800</v>
          </cell>
          <cell r="B3690" t="str">
            <v>SCREW</v>
          </cell>
          <cell r="C3690">
            <v>39.4</v>
          </cell>
          <cell r="D3690">
            <v>39.4</v>
          </cell>
          <cell r="E3690" t="str">
            <v>EUR</v>
          </cell>
          <cell r="F3690">
            <v>1</v>
          </cell>
        </row>
        <row r="3691">
          <cell r="A3691" t="str">
            <v>EL181R</v>
          </cell>
          <cell r="B3691" t="str">
            <v>SPECOLO VAGINALE SEYFFERT 110X33MM</v>
          </cell>
          <cell r="C3691">
            <v>239.4</v>
          </cell>
          <cell r="D3691">
            <v>239.4</v>
          </cell>
          <cell r="E3691" t="str">
            <v>EUR</v>
          </cell>
          <cell r="F3691">
            <v>1</v>
          </cell>
        </row>
        <row r="3692">
          <cell r="A3692" t="str">
            <v>EL182R</v>
          </cell>
          <cell r="B3692" t="str">
            <v>SPECOLO VAGINALE SEYFFERT 110X33MM</v>
          </cell>
          <cell r="C3692">
            <v>311.60000000000002</v>
          </cell>
          <cell r="D3692">
            <v>311.60000000000002</v>
          </cell>
          <cell r="E3692" t="str">
            <v>EUR</v>
          </cell>
          <cell r="F3692">
            <v>1</v>
          </cell>
        </row>
        <row r="3693">
          <cell r="A3693" t="str">
            <v>EL183201</v>
          </cell>
          <cell r="B3693" t="str">
            <v>HANDLE, MILLED</v>
          </cell>
          <cell r="C3693">
            <v>16.5</v>
          </cell>
          <cell r="D3693">
            <v>16.5</v>
          </cell>
          <cell r="E3693" t="str">
            <v>EUR</v>
          </cell>
          <cell r="F3693">
            <v>1</v>
          </cell>
        </row>
        <row r="3694">
          <cell r="A3694" t="str">
            <v>EL183R</v>
          </cell>
          <cell r="B3694" t="str">
            <v>SPECOLO VAGINALE SEMM 90X14 18MM</v>
          </cell>
          <cell r="C3694">
            <v>76.2</v>
          </cell>
          <cell r="D3694">
            <v>76.2</v>
          </cell>
          <cell r="E3694" t="str">
            <v>EUR</v>
          </cell>
          <cell r="F3694">
            <v>1</v>
          </cell>
        </row>
        <row r="3695">
          <cell r="A3695" t="str">
            <v>EL184R</v>
          </cell>
          <cell r="B3695" t="str">
            <v>SPECOLO VAGINALE SEMM 100X17 20MM</v>
          </cell>
          <cell r="C3695">
            <v>76.2</v>
          </cell>
          <cell r="D3695">
            <v>76.2</v>
          </cell>
          <cell r="E3695" t="str">
            <v>EUR</v>
          </cell>
          <cell r="F3695">
            <v>1</v>
          </cell>
        </row>
        <row r="3696">
          <cell r="A3696" t="str">
            <v>EL185R</v>
          </cell>
          <cell r="B3696" t="str">
            <v>SPECOLO VAGINALE SEMM 100X25 30MM</v>
          </cell>
          <cell r="C3696">
            <v>76.2</v>
          </cell>
          <cell r="D3696">
            <v>76.2</v>
          </cell>
          <cell r="E3696" t="str">
            <v>EUR</v>
          </cell>
          <cell r="F3696">
            <v>1</v>
          </cell>
        </row>
        <row r="3697">
          <cell r="A3697" t="str">
            <v>EL192R</v>
          </cell>
          <cell r="B3697" t="str">
            <v>SPECOLO VAGINALE PEDERSON 100X22MM</v>
          </cell>
          <cell r="C3697">
            <v>36</v>
          </cell>
          <cell r="D3697">
            <v>36</v>
          </cell>
          <cell r="E3697" t="str">
            <v>EUR</v>
          </cell>
          <cell r="F3697">
            <v>1</v>
          </cell>
        </row>
        <row r="3698">
          <cell r="A3698" t="str">
            <v>EL193R</v>
          </cell>
          <cell r="B3698" t="str">
            <v>SPECOLO VAGINALE PEDERSON 120X25MM</v>
          </cell>
          <cell r="C3698">
            <v>37.6</v>
          </cell>
          <cell r="D3698">
            <v>37.6</v>
          </cell>
          <cell r="E3698" t="str">
            <v>EUR</v>
          </cell>
          <cell r="F3698">
            <v>1</v>
          </cell>
        </row>
        <row r="3699">
          <cell r="A3699" t="str">
            <v>EL194200</v>
          </cell>
          <cell r="B3699" t="str">
            <v>SPECULA RAWPART M 4.0X 11.0 14301</v>
          </cell>
          <cell r="C3699">
            <v>0.5</v>
          </cell>
          <cell r="D3699">
            <v>0.5</v>
          </cell>
          <cell r="E3699" t="str">
            <v>EUR</v>
          </cell>
          <cell r="F3699">
            <v>1</v>
          </cell>
        </row>
        <row r="3700">
          <cell r="A3700" t="str">
            <v>EL194201</v>
          </cell>
          <cell r="B3700" t="str">
            <v>NUT M4</v>
          </cell>
          <cell r="C3700">
            <v>8.3000000000000007</v>
          </cell>
          <cell r="D3700">
            <v>8.3000000000000007</v>
          </cell>
          <cell r="E3700" t="str">
            <v>EUR</v>
          </cell>
          <cell r="F3700">
            <v>1</v>
          </cell>
        </row>
        <row r="3701">
          <cell r="A3701" t="str">
            <v>EL194R</v>
          </cell>
          <cell r="B3701" t="str">
            <v>SPECOLO GRAVE 75X20MM</v>
          </cell>
          <cell r="C3701">
            <v>34.1</v>
          </cell>
          <cell r="D3701">
            <v>34.1</v>
          </cell>
          <cell r="E3701" t="str">
            <v>EUR</v>
          </cell>
          <cell r="F3701">
            <v>1</v>
          </cell>
        </row>
        <row r="3702">
          <cell r="A3702" t="str">
            <v>EL195R</v>
          </cell>
          <cell r="B3702" t="str">
            <v>SPECOLO GRAVE 95X30MM</v>
          </cell>
          <cell r="C3702">
            <v>37</v>
          </cell>
          <cell r="D3702">
            <v>37</v>
          </cell>
          <cell r="E3702" t="str">
            <v>EUR</v>
          </cell>
          <cell r="F3702">
            <v>1</v>
          </cell>
        </row>
        <row r="3703">
          <cell r="A3703" t="str">
            <v>EL196R</v>
          </cell>
          <cell r="B3703" t="str">
            <v>SPECOLO GRAVE 105X33MM</v>
          </cell>
          <cell r="C3703">
            <v>40.4</v>
          </cell>
          <cell r="D3703">
            <v>40.4</v>
          </cell>
          <cell r="E3703" t="str">
            <v>EUR</v>
          </cell>
          <cell r="F3703">
            <v>1</v>
          </cell>
        </row>
        <row r="3704">
          <cell r="A3704" t="str">
            <v>EL407R</v>
          </cell>
          <cell r="B3704" t="str">
            <v>SPECOLO VAGINALE SIMS DOPPIO PICCOLO</v>
          </cell>
          <cell r="C3704">
            <v>28.44</v>
          </cell>
          <cell r="D3704">
            <v>28.44</v>
          </cell>
          <cell r="E3704" t="str">
            <v>EUR</v>
          </cell>
          <cell r="F3704">
            <v>1</v>
          </cell>
        </row>
        <row r="3705">
          <cell r="A3705" t="str">
            <v>EL408R</v>
          </cell>
          <cell r="B3705" t="str">
            <v>SPECOLO VAGINALE SIMS DOPPIO MEDIO</v>
          </cell>
          <cell r="C3705">
            <v>28.44</v>
          </cell>
          <cell r="D3705">
            <v>28.44</v>
          </cell>
          <cell r="E3705" t="str">
            <v>EUR</v>
          </cell>
          <cell r="F3705">
            <v>1</v>
          </cell>
        </row>
        <row r="3706">
          <cell r="A3706" t="str">
            <v>EL409R</v>
          </cell>
          <cell r="B3706" t="str">
            <v>SPECOLO VAGINALE SIMS DOPPIO GRANDE</v>
          </cell>
          <cell r="C3706">
            <v>28.44</v>
          </cell>
          <cell r="D3706">
            <v>28.44</v>
          </cell>
          <cell r="E3706" t="str">
            <v>EUR</v>
          </cell>
          <cell r="F3706">
            <v>1</v>
          </cell>
        </row>
        <row r="3707">
          <cell r="A3707" t="str">
            <v>EL410R</v>
          </cell>
          <cell r="B3707" t="str">
            <v>SERIE SPECOLI SEIDL 80X8MM</v>
          </cell>
          <cell r="C3707">
            <v>187.5</v>
          </cell>
          <cell r="D3707">
            <v>187.5</v>
          </cell>
          <cell r="E3707" t="str">
            <v>EUR</v>
          </cell>
          <cell r="F3707">
            <v>1</v>
          </cell>
        </row>
        <row r="3708">
          <cell r="A3708" t="str">
            <v>EL411R</v>
          </cell>
          <cell r="B3708" t="str">
            <v>SERIE SPECOLI SEIDL 80X10MM</v>
          </cell>
          <cell r="C3708">
            <v>187.5</v>
          </cell>
          <cell r="D3708">
            <v>187.5</v>
          </cell>
          <cell r="E3708" t="str">
            <v>EUR</v>
          </cell>
          <cell r="F3708">
            <v>1</v>
          </cell>
        </row>
        <row r="3709">
          <cell r="A3709" t="str">
            <v>EL413R</v>
          </cell>
          <cell r="B3709" t="str">
            <v>SERIE SPECOLI SEIDL 90X14MM</v>
          </cell>
          <cell r="C3709">
            <v>187.5</v>
          </cell>
          <cell r="D3709">
            <v>187.5</v>
          </cell>
          <cell r="E3709" t="str">
            <v>EUR</v>
          </cell>
          <cell r="F3709">
            <v>1</v>
          </cell>
        </row>
        <row r="3710">
          <cell r="A3710" t="str">
            <v>EL420R</v>
          </cell>
          <cell r="B3710" t="str">
            <v>SERIE SPECOLI KRISTELLER 70X15MM</v>
          </cell>
          <cell r="C3710">
            <v>65.92</v>
          </cell>
          <cell r="D3710">
            <v>65.92</v>
          </cell>
          <cell r="E3710" t="str">
            <v>EUR</v>
          </cell>
          <cell r="F3710">
            <v>1</v>
          </cell>
        </row>
        <row r="3711">
          <cell r="A3711" t="str">
            <v>EL421R</v>
          </cell>
          <cell r="B3711" t="str">
            <v>SERIE SPECOLI KRISTELLER 70X27MM</v>
          </cell>
          <cell r="C3711">
            <v>52.72</v>
          </cell>
          <cell r="D3711">
            <v>52.72</v>
          </cell>
          <cell r="E3711" t="str">
            <v>EUR</v>
          </cell>
          <cell r="F3711">
            <v>1</v>
          </cell>
        </row>
        <row r="3712">
          <cell r="A3712" t="str">
            <v>EL422R</v>
          </cell>
          <cell r="B3712" t="str">
            <v>SERIE SPECOLI KRISTELLER 75X30MM</v>
          </cell>
          <cell r="C3712">
            <v>71.900000000000006</v>
          </cell>
          <cell r="D3712">
            <v>71.900000000000006</v>
          </cell>
          <cell r="E3712" t="str">
            <v>EUR</v>
          </cell>
          <cell r="F3712">
            <v>1</v>
          </cell>
        </row>
        <row r="3713">
          <cell r="A3713" t="str">
            <v>EL423R</v>
          </cell>
          <cell r="B3713" t="str">
            <v>SERIE SPECOLI KRISTELLER 90X36MM</v>
          </cell>
          <cell r="C3713">
            <v>52.72</v>
          </cell>
          <cell r="D3713">
            <v>52.72</v>
          </cell>
          <cell r="E3713" t="str">
            <v>EUR</v>
          </cell>
          <cell r="F3713">
            <v>1</v>
          </cell>
        </row>
        <row r="3714">
          <cell r="A3714" t="str">
            <v>EL424R</v>
          </cell>
          <cell r="B3714" t="str">
            <v>SERIE SPECOLI KRISTELLER 110X18MM</v>
          </cell>
          <cell r="C3714">
            <v>112.5</v>
          </cell>
          <cell r="D3714">
            <v>112.5</v>
          </cell>
          <cell r="E3714" t="str">
            <v>EUR</v>
          </cell>
          <cell r="F3714">
            <v>1</v>
          </cell>
        </row>
        <row r="3715">
          <cell r="A3715" t="str">
            <v>EL425R</v>
          </cell>
          <cell r="B3715" t="str">
            <v>SERIE SPECOLI KRISTELLER 110X27MM</v>
          </cell>
          <cell r="C3715">
            <v>112.5</v>
          </cell>
          <cell r="D3715">
            <v>112.5</v>
          </cell>
          <cell r="E3715" t="str">
            <v>EUR</v>
          </cell>
          <cell r="F3715">
            <v>1</v>
          </cell>
        </row>
        <row r="3716">
          <cell r="A3716" t="str">
            <v>EL426R</v>
          </cell>
          <cell r="B3716" t="str">
            <v>SERIE SPECOLI KRISTELLER 110X20MM</v>
          </cell>
          <cell r="C3716">
            <v>112.5</v>
          </cell>
          <cell r="D3716">
            <v>112.5</v>
          </cell>
          <cell r="E3716" t="str">
            <v>EUR</v>
          </cell>
          <cell r="F3716">
            <v>1</v>
          </cell>
        </row>
        <row r="3717">
          <cell r="A3717" t="str">
            <v>EL427R</v>
          </cell>
          <cell r="B3717" t="str">
            <v>SERIE SPECOLI KRISTELLER 110X30MM</v>
          </cell>
          <cell r="C3717">
            <v>112.5</v>
          </cell>
          <cell r="D3717">
            <v>112.5</v>
          </cell>
          <cell r="E3717" t="str">
            <v>EUR</v>
          </cell>
          <cell r="F3717">
            <v>1</v>
          </cell>
        </row>
        <row r="3718">
          <cell r="A3718" t="str">
            <v>EL428R</v>
          </cell>
          <cell r="B3718" t="str">
            <v>SERIE SPECOLI KRISTELLER 110X36MM</v>
          </cell>
          <cell r="C3718">
            <v>112.5</v>
          </cell>
          <cell r="D3718">
            <v>112.5</v>
          </cell>
          <cell r="E3718" t="str">
            <v>EUR</v>
          </cell>
          <cell r="F3718">
            <v>1</v>
          </cell>
        </row>
        <row r="3719">
          <cell r="A3719" t="str">
            <v>EL440R</v>
          </cell>
          <cell r="B3719" t="str">
            <v>SPECOLO VAGINALE KRISTELLER 70X15MM</v>
          </cell>
          <cell r="C3719">
            <v>38.92</v>
          </cell>
          <cell r="D3719">
            <v>38.92</v>
          </cell>
          <cell r="E3719" t="str">
            <v>EUR</v>
          </cell>
          <cell r="F3719">
            <v>1</v>
          </cell>
        </row>
        <row r="3720">
          <cell r="A3720" t="str">
            <v>EL441R</v>
          </cell>
          <cell r="B3720" t="str">
            <v>SPECOLO VAGINALE KRISTELLER 70X27MM</v>
          </cell>
          <cell r="C3720">
            <v>30.39</v>
          </cell>
          <cell r="D3720">
            <v>30.39</v>
          </cell>
          <cell r="E3720" t="str">
            <v>EUR</v>
          </cell>
          <cell r="F3720">
            <v>1</v>
          </cell>
        </row>
        <row r="3721">
          <cell r="A3721" t="str">
            <v>EL442R</v>
          </cell>
          <cell r="B3721" t="str">
            <v>SPECOLO VAGINALE KRISTELLER 75X30MM</v>
          </cell>
          <cell r="C3721">
            <v>30.39</v>
          </cell>
          <cell r="D3721">
            <v>30.39</v>
          </cell>
          <cell r="E3721" t="str">
            <v>EUR</v>
          </cell>
          <cell r="F3721">
            <v>1</v>
          </cell>
        </row>
        <row r="3722">
          <cell r="A3722" t="str">
            <v>EL443R</v>
          </cell>
          <cell r="B3722" t="str">
            <v>SPECOLO VAGINALE KRISTELLER 90X36MM</v>
          </cell>
          <cell r="C3722">
            <v>30.39</v>
          </cell>
          <cell r="D3722">
            <v>30.39</v>
          </cell>
          <cell r="E3722" t="str">
            <v>EUR</v>
          </cell>
          <cell r="F3722">
            <v>1</v>
          </cell>
        </row>
        <row r="3723">
          <cell r="A3723" t="str">
            <v>EL444R</v>
          </cell>
          <cell r="B3723" t="str">
            <v>SPECOLO VAGINALE KRISTELLER 110X18MM</v>
          </cell>
          <cell r="C3723">
            <v>36.82</v>
          </cell>
          <cell r="D3723">
            <v>36.82</v>
          </cell>
          <cell r="E3723" t="str">
            <v>EUR</v>
          </cell>
          <cell r="F3723">
            <v>1</v>
          </cell>
        </row>
        <row r="3724">
          <cell r="A3724" t="str">
            <v>EL445R</v>
          </cell>
          <cell r="B3724" t="str">
            <v>SPECOLO VAGINALE KRISTELLER 110X27MM</v>
          </cell>
          <cell r="C3724">
            <v>36.82</v>
          </cell>
          <cell r="D3724">
            <v>36.82</v>
          </cell>
          <cell r="E3724" t="str">
            <v>EUR</v>
          </cell>
          <cell r="F3724">
            <v>1</v>
          </cell>
        </row>
        <row r="3725">
          <cell r="A3725" t="str">
            <v>EL446R</v>
          </cell>
          <cell r="B3725" t="str">
            <v>SPECOLO VAGINALE KRISTELLER 110X20MM</v>
          </cell>
          <cell r="C3725">
            <v>36.82</v>
          </cell>
          <cell r="D3725">
            <v>36.82</v>
          </cell>
          <cell r="E3725" t="str">
            <v>EUR</v>
          </cell>
          <cell r="F3725">
            <v>1</v>
          </cell>
        </row>
        <row r="3726">
          <cell r="A3726" t="str">
            <v>EL447R</v>
          </cell>
          <cell r="B3726" t="str">
            <v>SPECOLO VAGINALE KRISTELLER 110X30MM</v>
          </cell>
          <cell r="C3726">
            <v>36.82</v>
          </cell>
          <cell r="D3726">
            <v>36.82</v>
          </cell>
          <cell r="E3726" t="str">
            <v>EUR</v>
          </cell>
          <cell r="F3726">
            <v>1</v>
          </cell>
        </row>
        <row r="3727">
          <cell r="A3727" t="str">
            <v>EL448R</v>
          </cell>
          <cell r="B3727" t="str">
            <v>SPECOLO VAGINALE KRISTELLER 110X36MM</v>
          </cell>
          <cell r="C3727">
            <v>36.82</v>
          </cell>
          <cell r="D3727">
            <v>36.82</v>
          </cell>
          <cell r="E3727" t="str">
            <v>EUR</v>
          </cell>
          <cell r="F3727">
            <v>1</v>
          </cell>
        </row>
        <row r="3728">
          <cell r="A3728" t="str">
            <v>EL450R</v>
          </cell>
          <cell r="B3728" t="str">
            <v>DIVARICAT.VAGINALE KRISTELLER 75X10MM</v>
          </cell>
          <cell r="C3728">
            <v>32.78</v>
          </cell>
          <cell r="D3728">
            <v>32.78</v>
          </cell>
          <cell r="E3728" t="str">
            <v>EUR</v>
          </cell>
          <cell r="F3728">
            <v>1</v>
          </cell>
        </row>
        <row r="3729">
          <cell r="A3729" t="str">
            <v>EL451R</v>
          </cell>
          <cell r="B3729" t="str">
            <v>DIVARICAT.VAGINALE KRISTELLER 75X23MM</v>
          </cell>
          <cell r="C3729">
            <v>28.2</v>
          </cell>
          <cell r="D3729">
            <v>28.2</v>
          </cell>
          <cell r="E3729" t="str">
            <v>EUR</v>
          </cell>
          <cell r="F3729">
            <v>1</v>
          </cell>
        </row>
        <row r="3730">
          <cell r="A3730" t="str">
            <v>EL452R</v>
          </cell>
          <cell r="B3730" t="str">
            <v>DIVARICAT.VAGINALE KRISTELLER 80X25MM</v>
          </cell>
          <cell r="C3730">
            <v>28.2</v>
          </cell>
          <cell r="D3730">
            <v>28.2</v>
          </cell>
          <cell r="E3730" t="str">
            <v>EUR</v>
          </cell>
          <cell r="F3730">
            <v>1</v>
          </cell>
        </row>
        <row r="3731">
          <cell r="A3731" t="str">
            <v>EL453R</v>
          </cell>
          <cell r="B3731" t="str">
            <v>DIVARICAT.VAGINALE KRISTELLER 100X32MM</v>
          </cell>
          <cell r="C3731">
            <v>28.2</v>
          </cell>
          <cell r="D3731">
            <v>28.2</v>
          </cell>
          <cell r="E3731" t="str">
            <v>EUR</v>
          </cell>
          <cell r="F3731">
            <v>1</v>
          </cell>
        </row>
        <row r="3732">
          <cell r="A3732" t="str">
            <v>EL454R</v>
          </cell>
          <cell r="B3732" t="str">
            <v>DIVARICAT.VAGINALE KRISTELLER 115X14MM</v>
          </cell>
          <cell r="C3732">
            <v>34.92</v>
          </cell>
          <cell r="D3732">
            <v>34.92</v>
          </cell>
          <cell r="E3732" t="str">
            <v>EUR</v>
          </cell>
          <cell r="F3732">
            <v>1</v>
          </cell>
        </row>
        <row r="3733">
          <cell r="A3733" t="str">
            <v>EL455R</v>
          </cell>
          <cell r="B3733" t="str">
            <v>DIVARICAT.VAGINALE KRISTELLER 115X23MM</v>
          </cell>
          <cell r="C3733">
            <v>34.92</v>
          </cell>
          <cell r="D3733">
            <v>34.92</v>
          </cell>
          <cell r="E3733" t="str">
            <v>EUR</v>
          </cell>
          <cell r="F3733">
            <v>1</v>
          </cell>
        </row>
        <row r="3734">
          <cell r="A3734" t="str">
            <v>EL456R</v>
          </cell>
          <cell r="B3734" t="str">
            <v>DIVARICAT.VAGINALE KRISTELLER 115X16MM</v>
          </cell>
          <cell r="C3734">
            <v>34.92</v>
          </cell>
          <cell r="D3734">
            <v>34.92</v>
          </cell>
          <cell r="E3734" t="str">
            <v>EUR</v>
          </cell>
          <cell r="F3734">
            <v>1</v>
          </cell>
        </row>
        <row r="3735">
          <cell r="A3735" t="str">
            <v>EL457R</v>
          </cell>
          <cell r="B3735" t="str">
            <v>DIVARICAT.VAGINALE KRISTELLER 115X26MM</v>
          </cell>
          <cell r="C3735">
            <v>34.92</v>
          </cell>
          <cell r="D3735">
            <v>34.92</v>
          </cell>
          <cell r="E3735" t="str">
            <v>EUR</v>
          </cell>
          <cell r="F3735">
            <v>1</v>
          </cell>
        </row>
        <row r="3736">
          <cell r="A3736" t="str">
            <v>EL458R</v>
          </cell>
          <cell r="B3736" t="str">
            <v>DIVARICAT.VAGINALE KRISTELLER 120X30MM</v>
          </cell>
          <cell r="C3736">
            <v>34.92</v>
          </cell>
          <cell r="D3736">
            <v>34.92</v>
          </cell>
          <cell r="E3736" t="str">
            <v>EUR</v>
          </cell>
          <cell r="F3736">
            <v>1</v>
          </cell>
        </row>
        <row r="3737">
          <cell r="A3737" t="str">
            <v>EL480R</v>
          </cell>
          <cell r="B3737" t="str">
            <v>SERIE SPECOLI KALLMORGEN 75X39MM</v>
          </cell>
          <cell r="C3737">
            <v>56.51</v>
          </cell>
          <cell r="D3737">
            <v>56.51</v>
          </cell>
          <cell r="E3737" t="str">
            <v>EUR</v>
          </cell>
          <cell r="F3737">
            <v>1</v>
          </cell>
        </row>
        <row r="3738">
          <cell r="A3738" t="str">
            <v>EL481R</v>
          </cell>
          <cell r="B3738" t="str">
            <v>SERIE SPECOLI KALLMORGEN 95X39MM</v>
          </cell>
          <cell r="C3738">
            <v>67.33</v>
          </cell>
          <cell r="D3738">
            <v>67.33</v>
          </cell>
          <cell r="E3738" t="str">
            <v>EUR</v>
          </cell>
          <cell r="F3738">
            <v>1</v>
          </cell>
        </row>
        <row r="3739">
          <cell r="A3739" t="str">
            <v>EL491R</v>
          </cell>
          <cell r="B3739" t="str">
            <v>SERIE SPECOLI KRISTELLER 110X20MM</v>
          </cell>
          <cell r="C3739">
            <v>374.9</v>
          </cell>
          <cell r="D3739">
            <v>374.9</v>
          </cell>
          <cell r="E3739" t="str">
            <v>EUR</v>
          </cell>
          <cell r="F3739">
            <v>1</v>
          </cell>
        </row>
        <row r="3740">
          <cell r="A3740" t="str">
            <v>EL492R</v>
          </cell>
          <cell r="B3740" t="str">
            <v>SERIE SPECOLI KRISTELLER 110X30MM</v>
          </cell>
          <cell r="C3740">
            <v>374.9</v>
          </cell>
          <cell r="D3740">
            <v>374.9</v>
          </cell>
          <cell r="E3740" t="str">
            <v>EUR</v>
          </cell>
          <cell r="F3740">
            <v>1</v>
          </cell>
        </row>
        <row r="3741">
          <cell r="A3741" t="str">
            <v>EL493R</v>
          </cell>
          <cell r="B3741" t="str">
            <v>SERIE SPECOLI KRISTELLER 110X36MM</v>
          </cell>
          <cell r="C3741">
            <v>374.9</v>
          </cell>
          <cell r="D3741">
            <v>374.9</v>
          </cell>
          <cell r="E3741" t="str">
            <v>EUR</v>
          </cell>
          <cell r="F3741">
            <v>1</v>
          </cell>
        </row>
        <row r="3742">
          <cell r="A3742" t="str">
            <v>EL494R</v>
          </cell>
          <cell r="B3742" t="str">
            <v>SPECOLO VAGINALE KRISTELLER 110X20MM</v>
          </cell>
          <cell r="C3742">
            <v>113.33</v>
          </cell>
          <cell r="D3742">
            <v>113.33</v>
          </cell>
          <cell r="E3742" t="str">
            <v>EUR</v>
          </cell>
          <cell r="F3742">
            <v>1</v>
          </cell>
        </row>
        <row r="3743">
          <cell r="A3743" t="str">
            <v>EL495R</v>
          </cell>
          <cell r="B3743" t="str">
            <v>SPECOLO VANINALE KRISTELLER 110X30MM</v>
          </cell>
          <cell r="C3743">
            <v>113.33</v>
          </cell>
          <cell r="D3743">
            <v>113.33</v>
          </cell>
          <cell r="E3743" t="str">
            <v>EUR</v>
          </cell>
          <cell r="F3743">
            <v>1</v>
          </cell>
        </row>
        <row r="3744">
          <cell r="A3744" t="str">
            <v>EL496R</v>
          </cell>
          <cell r="B3744" t="str">
            <v>SPECOLO VAGINALE KRISTELLER 110X36MM</v>
          </cell>
          <cell r="C3744">
            <v>113.33</v>
          </cell>
          <cell r="D3744">
            <v>113.33</v>
          </cell>
          <cell r="E3744" t="str">
            <v>EUR</v>
          </cell>
          <cell r="F3744">
            <v>1</v>
          </cell>
        </row>
        <row r="3745">
          <cell r="A3745" t="str">
            <v>EL497R</v>
          </cell>
          <cell r="B3745" t="str">
            <v>DIVARICAT.VAGIN.DI KRISTELLER 115X18MM</v>
          </cell>
          <cell r="C3745">
            <v>92.22</v>
          </cell>
          <cell r="D3745">
            <v>92.22</v>
          </cell>
          <cell r="E3745" t="str">
            <v>EUR</v>
          </cell>
          <cell r="F3745">
            <v>1</v>
          </cell>
        </row>
        <row r="3746">
          <cell r="A3746" t="str">
            <v>EL498R</v>
          </cell>
          <cell r="B3746" t="str">
            <v>DIVARICAT.VAGIN.DI KRISTELLER 115X26MM</v>
          </cell>
          <cell r="C3746">
            <v>92.22</v>
          </cell>
          <cell r="D3746">
            <v>92.22</v>
          </cell>
          <cell r="E3746" t="str">
            <v>EUR</v>
          </cell>
          <cell r="F3746">
            <v>1</v>
          </cell>
        </row>
        <row r="3747">
          <cell r="A3747" t="str">
            <v>EL499R</v>
          </cell>
          <cell r="B3747" t="str">
            <v>DIVARICAT.VAGIN.DI KRISTELLER 115X32MM</v>
          </cell>
          <cell r="C3747">
            <v>92.22</v>
          </cell>
          <cell r="D3747">
            <v>92.22</v>
          </cell>
          <cell r="E3747" t="str">
            <v>EUR</v>
          </cell>
          <cell r="F3747">
            <v>1</v>
          </cell>
        </row>
        <row r="3748">
          <cell r="A3748" t="str">
            <v>EL550R</v>
          </cell>
          <cell r="B3748" t="str">
            <v>SPECOLO VAGINALE BRAUN 56X13MM</v>
          </cell>
          <cell r="C3748">
            <v>123.4</v>
          </cell>
          <cell r="D3748">
            <v>123.4</v>
          </cell>
          <cell r="E3748" t="str">
            <v>EUR</v>
          </cell>
          <cell r="F3748">
            <v>1</v>
          </cell>
        </row>
        <row r="3749">
          <cell r="A3749" t="str">
            <v>EL551R</v>
          </cell>
          <cell r="B3749" t="str">
            <v>DIVARICAT.VAGINALE BRAUN 60X10MM</v>
          </cell>
          <cell r="C3749">
            <v>116.7</v>
          </cell>
          <cell r="D3749">
            <v>116.7</v>
          </cell>
          <cell r="E3749" t="str">
            <v>EUR</v>
          </cell>
          <cell r="F3749">
            <v>1</v>
          </cell>
        </row>
        <row r="3750">
          <cell r="A3750" t="str">
            <v>EL558R</v>
          </cell>
          <cell r="B3750" t="str">
            <v>SPECOLO VAGINALE MATHIEU 95X17-30MM</v>
          </cell>
          <cell r="C3750">
            <v>198.3</v>
          </cell>
          <cell r="D3750">
            <v>198.3</v>
          </cell>
          <cell r="E3750" t="str">
            <v>EUR</v>
          </cell>
          <cell r="F3750">
            <v>1</v>
          </cell>
        </row>
        <row r="3751">
          <cell r="A3751" t="str">
            <v>EL559R</v>
          </cell>
          <cell r="B3751" t="str">
            <v>VALVA VAGINALE MATHIEU 95X17-26MM</v>
          </cell>
          <cell r="C3751">
            <v>198.3</v>
          </cell>
          <cell r="D3751">
            <v>198.3</v>
          </cell>
          <cell r="E3751" t="str">
            <v>EUR</v>
          </cell>
          <cell r="F3751">
            <v>1</v>
          </cell>
        </row>
        <row r="3752">
          <cell r="A3752" t="str">
            <v>EL578R</v>
          </cell>
          <cell r="B3752" t="str">
            <v>SPECOLO VAGINALE JACKSON 89X38MM</v>
          </cell>
          <cell r="C3752">
            <v>28.5</v>
          </cell>
          <cell r="D3752">
            <v>28.5</v>
          </cell>
          <cell r="E3752" t="str">
            <v>EUR</v>
          </cell>
          <cell r="F3752">
            <v>1</v>
          </cell>
        </row>
        <row r="3753">
          <cell r="A3753" t="str">
            <v>EL579R</v>
          </cell>
          <cell r="B3753" t="str">
            <v>SPECOLO VAGINALE JACKSON 102X38MM</v>
          </cell>
          <cell r="C3753">
            <v>28.5</v>
          </cell>
          <cell r="D3753">
            <v>28.5</v>
          </cell>
          <cell r="E3753" t="str">
            <v>EUR</v>
          </cell>
          <cell r="F3753">
            <v>1</v>
          </cell>
        </row>
        <row r="3754">
          <cell r="A3754" t="str">
            <v>EL581R</v>
          </cell>
          <cell r="B3754" t="str">
            <v>SPECOLO VAGINALE HEANEY 89X38MM 175MM</v>
          </cell>
          <cell r="C3754">
            <v>51.56</v>
          </cell>
          <cell r="D3754">
            <v>51.56</v>
          </cell>
          <cell r="E3754" t="str">
            <v>EUR</v>
          </cell>
          <cell r="F3754">
            <v>1</v>
          </cell>
        </row>
        <row r="3755">
          <cell r="A3755" t="str">
            <v>EL627R</v>
          </cell>
          <cell r="B3755" t="str">
            <v>SPECOLO VAGINALE DOYEN 60X45MM</v>
          </cell>
          <cell r="C3755">
            <v>168.7</v>
          </cell>
          <cell r="D3755">
            <v>168.7</v>
          </cell>
          <cell r="E3755" t="str">
            <v>EUR</v>
          </cell>
          <cell r="F3755">
            <v>1</v>
          </cell>
        </row>
        <row r="3756">
          <cell r="A3756" t="str">
            <v>EL628R</v>
          </cell>
          <cell r="B3756" t="str">
            <v>SPECOLO VAGINALE DOYEN 90X45MM</v>
          </cell>
          <cell r="C3756">
            <v>168.7</v>
          </cell>
          <cell r="D3756">
            <v>168.7</v>
          </cell>
          <cell r="E3756" t="str">
            <v>EUR</v>
          </cell>
          <cell r="F3756">
            <v>1</v>
          </cell>
        </row>
        <row r="3757">
          <cell r="A3757" t="str">
            <v>EL629R</v>
          </cell>
          <cell r="B3757" t="str">
            <v>SPECOLO VAGINALE DOYEN 112X45MM</v>
          </cell>
          <cell r="C3757">
            <v>168.7</v>
          </cell>
          <cell r="D3757">
            <v>168.7</v>
          </cell>
          <cell r="E3757" t="str">
            <v>EUR</v>
          </cell>
          <cell r="F3757">
            <v>1</v>
          </cell>
        </row>
        <row r="3758">
          <cell r="A3758" t="str">
            <v>EL631R</v>
          </cell>
          <cell r="B3758" t="str">
            <v>SPECOLO VAGINALE DOYEN 60X35MM</v>
          </cell>
          <cell r="C3758">
            <v>94.72</v>
          </cell>
          <cell r="D3758">
            <v>94.72</v>
          </cell>
          <cell r="E3758" t="str">
            <v>EUR</v>
          </cell>
          <cell r="F3758">
            <v>1</v>
          </cell>
        </row>
        <row r="3759">
          <cell r="A3759" t="str">
            <v>EL632R</v>
          </cell>
          <cell r="B3759" t="str">
            <v>SPECOLO VAGINALE DOYEN 90X35MM</v>
          </cell>
          <cell r="C3759">
            <v>94.72</v>
          </cell>
          <cell r="D3759">
            <v>94.72</v>
          </cell>
          <cell r="E3759" t="str">
            <v>EUR</v>
          </cell>
          <cell r="F3759">
            <v>1</v>
          </cell>
        </row>
        <row r="3760">
          <cell r="A3760" t="str">
            <v>EL633R</v>
          </cell>
          <cell r="B3760" t="str">
            <v>SPECOLO VAGINALE DOYEN 120X35MM</v>
          </cell>
          <cell r="C3760">
            <v>94.72</v>
          </cell>
          <cell r="D3760">
            <v>94.72</v>
          </cell>
          <cell r="E3760" t="str">
            <v>EUR</v>
          </cell>
          <cell r="F3760">
            <v>1</v>
          </cell>
        </row>
        <row r="3761">
          <cell r="A3761" t="str">
            <v>EL634R</v>
          </cell>
          <cell r="B3761" t="str">
            <v>SPECOLO VAGINALE DOYEN 60X45MM</v>
          </cell>
          <cell r="C3761">
            <v>94.72</v>
          </cell>
          <cell r="D3761">
            <v>94.72</v>
          </cell>
          <cell r="E3761" t="str">
            <v>EUR</v>
          </cell>
          <cell r="F3761">
            <v>1</v>
          </cell>
        </row>
        <row r="3762">
          <cell r="A3762" t="str">
            <v>EL635R</v>
          </cell>
          <cell r="B3762" t="str">
            <v>SPECOLO VAGINALE DOYEN 90X45MM</v>
          </cell>
          <cell r="C3762">
            <v>94.72</v>
          </cell>
          <cell r="D3762">
            <v>94.72</v>
          </cell>
          <cell r="E3762" t="str">
            <v>EUR</v>
          </cell>
          <cell r="F3762">
            <v>1</v>
          </cell>
        </row>
        <row r="3763">
          <cell r="A3763" t="str">
            <v>EL636R</v>
          </cell>
          <cell r="B3763" t="str">
            <v>SPECOLO VAGINALE DOYEN 120X45MM</v>
          </cell>
          <cell r="C3763">
            <v>94.72</v>
          </cell>
          <cell r="D3763">
            <v>94.72</v>
          </cell>
          <cell r="E3763" t="str">
            <v>EUR</v>
          </cell>
          <cell r="F3763">
            <v>1</v>
          </cell>
        </row>
        <row r="3764">
          <cell r="A3764" t="str">
            <v>EL637R</v>
          </cell>
          <cell r="B3764" t="str">
            <v>SPECOLO VAGINALE DOYEN 60X60MM</v>
          </cell>
          <cell r="C3764">
            <v>94.72</v>
          </cell>
          <cell r="D3764">
            <v>94.72</v>
          </cell>
          <cell r="E3764" t="str">
            <v>EUR</v>
          </cell>
          <cell r="F3764">
            <v>1</v>
          </cell>
        </row>
        <row r="3765">
          <cell r="A3765" t="str">
            <v>EL638R</v>
          </cell>
          <cell r="B3765" t="str">
            <v>SPECOLO VAGINALE DOYEN 90X60MM</v>
          </cell>
          <cell r="C3765">
            <v>94.72</v>
          </cell>
          <cell r="D3765">
            <v>94.72</v>
          </cell>
          <cell r="E3765" t="str">
            <v>EUR</v>
          </cell>
          <cell r="F3765">
            <v>1</v>
          </cell>
        </row>
        <row r="3766">
          <cell r="A3766" t="str">
            <v>EL639R</v>
          </cell>
          <cell r="B3766" t="str">
            <v>SPECOLO VAGINALE DOYEN 120X60MM</v>
          </cell>
          <cell r="C3766">
            <v>94.72</v>
          </cell>
          <cell r="D3766">
            <v>94.72</v>
          </cell>
          <cell r="E3766" t="str">
            <v>EUR</v>
          </cell>
          <cell r="F3766">
            <v>1</v>
          </cell>
        </row>
        <row r="3767">
          <cell r="A3767" t="str">
            <v>EL642001</v>
          </cell>
          <cell r="B3767" t="str">
            <v>SPECULA BLADE</v>
          </cell>
          <cell r="C3767">
            <v>107.78</v>
          </cell>
          <cell r="D3767">
            <v>107.78</v>
          </cell>
          <cell r="E3767" t="str">
            <v>EUR</v>
          </cell>
          <cell r="F3767">
            <v>1</v>
          </cell>
        </row>
        <row r="3768">
          <cell r="A3768" t="str">
            <v>EL642R</v>
          </cell>
          <cell r="B3768" t="str">
            <v>SPECOLO VAGINALE DOYEN 160X45MM</v>
          </cell>
          <cell r="C3768">
            <v>120.4</v>
          </cell>
          <cell r="D3768">
            <v>120.4</v>
          </cell>
          <cell r="E3768" t="str">
            <v>EUR</v>
          </cell>
          <cell r="F3768">
            <v>1</v>
          </cell>
        </row>
        <row r="3769">
          <cell r="A3769" t="str">
            <v>EL644R</v>
          </cell>
          <cell r="B3769" t="str">
            <v>SPECOLO VAGINALE DOYEN 160X60MM</v>
          </cell>
          <cell r="C3769">
            <v>127.5</v>
          </cell>
          <cell r="D3769">
            <v>127.5</v>
          </cell>
          <cell r="E3769" t="str">
            <v>EUR</v>
          </cell>
          <cell r="F3769">
            <v>1</v>
          </cell>
        </row>
        <row r="3770">
          <cell r="A3770" t="str">
            <v>EL660R</v>
          </cell>
          <cell r="B3770" t="str">
            <v>SPECULUM VAGINALE LANDON 89X25MM</v>
          </cell>
          <cell r="C3770">
            <v>189.9</v>
          </cell>
          <cell r="D3770">
            <v>189.9</v>
          </cell>
          <cell r="E3770" t="str">
            <v>EUR</v>
          </cell>
          <cell r="F3770">
            <v>1</v>
          </cell>
        </row>
        <row r="3771">
          <cell r="A3771" t="str">
            <v>EL690R</v>
          </cell>
          <cell r="B3771" t="str">
            <v>SPECOLO VAGINALE LANDAU 100X28MM</v>
          </cell>
          <cell r="C3771">
            <v>167.5</v>
          </cell>
          <cell r="D3771">
            <v>167.5</v>
          </cell>
          <cell r="E3771" t="str">
            <v>EUR</v>
          </cell>
          <cell r="F3771">
            <v>1</v>
          </cell>
        </row>
        <row r="3772">
          <cell r="A3772" t="str">
            <v>EL691R</v>
          </cell>
          <cell r="B3772" t="str">
            <v>SPECOLO VAGINALE LANDAU 110X38MM</v>
          </cell>
          <cell r="C3772">
            <v>191.7</v>
          </cell>
          <cell r="D3772">
            <v>191.7</v>
          </cell>
          <cell r="E3772" t="str">
            <v>EUR</v>
          </cell>
          <cell r="F3772">
            <v>1</v>
          </cell>
        </row>
        <row r="3773">
          <cell r="A3773" t="str">
            <v>EL693R</v>
          </cell>
          <cell r="B3773" t="str">
            <v>SPECOLO VAGINALE BREISKY 130X20MM</v>
          </cell>
          <cell r="C3773">
            <v>106.3</v>
          </cell>
          <cell r="D3773">
            <v>106.3</v>
          </cell>
          <cell r="E3773" t="str">
            <v>EUR</v>
          </cell>
          <cell r="F3773">
            <v>1</v>
          </cell>
        </row>
        <row r="3774">
          <cell r="A3774" t="str">
            <v>EL694R</v>
          </cell>
          <cell r="B3774" t="str">
            <v>SPECOLO VAGINALE BREISKY 130X25MM</v>
          </cell>
          <cell r="C3774">
            <v>150.05000000000001</v>
          </cell>
          <cell r="D3774">
            <v>150.05000000000001</v>
          </cell>
          <cell r="E3774" t="str">
            <v>EUR</v>
          </cell>
          <cell r="F3774">
            <v>1</v>
          </cell>
        </row>
        <row r="3775">
          <cell r="A3775" t="str">
            <v>EL695R</v>
          </cell>
          <cell r="B3775" t="str">
            <v>SPECOLO VAGINALE BREISKY 130X30MM</v>
          </cell>
          <cell r="C3775">
            <v>121</v>
          </cell>
          <cell r="D3775">
            <v>121</v>
          </cell>
          <cell r="E3775" t="str">
            <v>EUR</v>
          </cell>
          <cell r="F3775">
            <v>1</v>
          </cell>
        </row>
        <row r="3776">
          <cell r="A3776" t="str">
            <v>EL697R</v>
          </cell>
          <cell r="B3776" t="str">
            <v>SPECOLO VAGINALE BREISKY 130X35MM</v>
          </cell>
          <cell r="C3776">
            <v>121</v>
          </cell>
          <cell r="D3776">
            <v>121</v>
          </cell>
          <cell r="E3776" t="str">
            <v>EUR</v>
          </cell>
          <cell r="F3776">
            <v>1</v>
          </cell>
        </row>
        <row r="3777">
          <cell r="A3777" t="str">
            <v>EL698R</v>
          </cell>
          <cell r="B3777" t="str">
            <v>SPECOLO VAGINALE BREISKY 130X40MM</v>
          </cell>
          <cell r="C3777">
            <v>121</v>
          </cell>
          <cell r="D3777">
            <v>121</v>
          </cell>
          <cell r="E3777" t="str">
            <v>EUR</v>
          </cell>
          <cell r="F3777">
            <v>1</v>
          </cell>
        </row>
        <row r="3778">
          <cell r="A3778" t="str">
            <v>EL700R</v>
          </cell>
          <cell r="B3778" t="str">
            <v>SPECOLO VAGINALE BREISKY 160X40MM</v>
          </cell>
          <cell r="C3778">
            <v>202.5</v>
          </cell>
          <cell r="D3778">
            <v>202.5</v>
          </cell>
          <cell r="E3778" t="str">
            <v>EUR</v>
          </cell>
          <cell r="F3778">
            <v>1</v>
          </cell>
        </row>
        <row r="3779">
          <cell r="A3779" t="str">
            <v>EL702R</v>
          </cell>
          <cell r="B3779" t="str">
            <v>SPECOLO VAGINALE BREISKY 180X40MM</v>
          </cell>
          <cell r="C3779">
            <v>199.4</v>
          </cell>
          <cell r="D3779">
            <v>199.4</v>
          </cell>
          <cell r="E3779" t="str">
            <v>EUR</v>
          </cell>
          <cell r="F3779">
            <v>1</v>
          </cell>
        </row>
        <row r="3780">
          <cell r="A3780" t="str">
            <v>EL703R</v>
          </cell>
          <cell r="B3780" t="str">
            <v>SPECOLO VAGINALE BREISKY 100X20MM</v>
          </cell>
          <cell r="C3780">
            <v>119.7</v>
          </cell>
          <cell r="D3780">
            <v>119.7</v>
          </cell>
          <cell r="E3780" t="str">
            <v>EUR</v>
          </cell>
          <cell r="F3780">
            <v>1</v>
          </cell>
        </row>
        <row r="3781">
          <cell r="A3781" t="str">
            <v>EL704R</v>
          </cell>
          <cell r="B3781" t="str">
            <v>SPECOLO VAGINALE BREISKY 100X25MM</v>
          </cell>
          <cell r="C3781">
            <v>119.7</v>
          </cell>
          <cell r="D3781">
            <v>119.7</v>
          </cell>
          <cell r="E3781" t="str">
            <v>EUR</v>
          </cell>
          <cell r="F3781">
            <v>1</v>
          </cell>
        </row>
        <row r="3782">
          <cell r="A3782" t="str">
            <v>EL705R</v>
          </cell>
          <cell r="B3782" t="str">
            <v>SPECOLO VAGINALE BREISKY 100X30MM</v>
          </cell>
          <cell r="C3782">
            <v>136.1</v>
          </cell>
          <cell r="D3782">
            <v>136.1</v>
          </cell>
          <cell r="E3782" t="str">
            <v>EUR</v>
          </cell>
          <cell r="F3782">
            <v>1</v>
          </cell>
        </row>
        <row r="3783">
          <cell r="A3783" t="str">
            <v>EL707R</v>
          </cell>
          <cell r="B3783" t="str">
            <v>SPECOLO VAGINALE BREISKY 100X35MM</v>
          </cell>
          <cell r="C3783">
            <v>136.1</v>
          </cell>
          <cell r="D3783">
            <v>136.1</v>
          </cell>
          <cell r="E3783" t="str">
            <v>EUR</v>
          </cell>
          <cell r="F3783">
            <v>1</v>
          </cell>
        </row>
        <row r="3784">
          <cell r="A3784" t="str">
            <v>EL708R</v>
          </cell>
          <cell r="B3784" t="str">
            <v>SPECOLO VAGINALE BREISKY 100X40MM</v>
          </cell>
          <cell r="C3784">
            <v>136.1</v>
          </cell>
          <cell r="D3784">
            <v>136.1</v>
          </cell>
          <cell r="E3784" t="str">
            <v>EUR</v>
          </cell>
          <cell r="F3784">
            <v>1</v>
          </cell>
        </row>
        <row r="3785">
          <cell r="A3785" t="str">
            <v>EL720200</v>
          </cell>
          <cell r="B3785" t="str">
            <v>COLLAR COMPLETE TO EL720C,721C</v>
          </cell>
          <cell r="C3785">
            <v>61.5</v>
          </cell>
          <cell r="D3785">
            <v>61.5</v>
          </cell>
          <cell r="E3785" t="str">
            <v>EUR</v>
          </cell>
          <cell r="F3785">
            <v>1</v>
          </cell>
        </row>
        <row r="3786">
          <cell r="A3786" t="str">
            <v>EL736R</v>
          </cell>
          <cell r="B3786" t="str">
            <v>SPECOLO VAGINALE AUVARD 65X38-28MM</v>
          </cell>
          <cell r="C3786">
            <v>330.7</v>
          </cell>
          <cell r="D3786">
            <v>330.7</v>
          </cell>
          <cell r="E3786" t="str">
            <v>EUR</v>
          </cell>
          <cell r="F3786">
            <v>1</v>
          </cell>
        </row>
        <row r="3787">
          <cell r="A3787" t="str">
            <v>EL738203</v>
          </cell>
          <cell r="B3787" t="str">
            <v>WEIGHT</v>
          </cell>
          <cell r="C3787">
            <v>203.6</v>
          </cell>
          <cell r="D3787">
            <v>203.6</v>
          </cell>
          <cell r="E3787" t="str">
            <v>EUR</v>
          </cell>
          <cell r="F3787">
            <v>1</v>
          </cell>
        </row>
        <row r="3788">
          <cell r="A3788" t="str">
            <v>EL738R</v>
          </cell>
          <cell r="B3788" t="str">
            <v>SPECOLO VAGINALE AUVARD 75X42-40MM</v>
          </cell>
          <cell r="C3788">
            <v>225.1</v>
          </cell>
          <cell r="D3788">
            <v>225.1</v>
          </cell>
          <cell r="E3788" t="str">
            <v>EUR</v>
          </cell>
          <cell r="F3788">
            <v>1</v>
          </cell>
        </row>
        <row r="3789">
          <cell r="A3789" t="str">
            <v>EL739R</v>
          </cell>
          <cell r="B3789" t="str">
            <v>SPECOLO VAGINALE AUVARD 105X43-40MM</v>
          </cell>
          <cell r="C3789">
            <v>427.4</v>
          </cell>
          <cell r="D3789">
            <v>427.4</v>
          </cell>
          <cell r="E3789" t="str">
            <v>EUR</v>
          </cell>
          <cell r="F3789">
            <v>1</v>
          </cell>
        </row>
        <row r="3790">
          <cell r="A3790" t="str">
            <v>EL740R</v>
          </cell>
          <cell r="B3790" t="str">
            <v>SERIE SPECOLI VAGINALI SCHERBAK</v>
          </cell>
          <cell r="C3790">
            <v>699.8</v>
          </cell>
          <cell r="D3790">
            <v>699.8</v>
          </cell>
          <cell r="E3790" t="str">
            <v>EUR</v>
          </cell>
          <cell r="F3790">
            <v>1</v>
          </cell>
        </row>
        <row r="3791">
          <cell r="A3791" t="str">
            <v>EL741R</v>
          </cell>
          <cell r="B3791" t="str">
            <v>VALVA SPECOLO VAG.DI SCHERBAK 80X30MM</v>
          </cell>
          <cell r="C3791">
            <v>92.5</v>
          </cell>
          <cell r="D3791">
            <v>92.5</v>
          </cell>
          <cell r="E3791" t="str">
            <v>EUR</v>
          </cell>
          <cell r="F3791">
            <v>1</v>
          </cell>
        </row>
        <row r="3792">
          <cell r="A3792" t="str">
            <v>EL742R</v>
          </cell>
          <cell r="B3792" t="str">
            <v>VALVA SPECOLO VAG.DI SCHERBAK 85X35MM</v>
          </cell>
          <cell r="C3792">
            <v>92.5</v>
          </cell>
          <cell r="D3792">
            <v>92.5</v>
          </cell>
          <cell r="E3792" t="str">
            <v>EUR</v>
          </cell>
          <cell r="F3792">
            <v>1</v>
          </cell>
        </row>
        <row r="3793">
          <cell r="A3793" t="str">
            <v>EL743R</v>
          </cell>
          <cell r="B3793" t="str">
            <v>VALVA SPECOLO VAG.DI SCHERBAK 85X40MM</v>
          </cell>
          <cell r="C3793">
            <v>92.5</v>
          </cell>
          <cell r="D3793">
            <v>92.5</v>
          </cell>
          <cell r="E3793" t="str">
            <v>EUR</v>
          </cell>
          <cell r="F3793">
            <v>1</v>
          </cell>
        </row>
        <row r="3794">
          <cell r="A3794" t="str">
            <v>EL744R</v>
          </cell>
          <cell r="B3794" t="str">
            <v>VALVA SPECOLO VAG.DI SCHERBAK 55X40-60MM</v>
          </cell>
          <cell r="C3794">
            <v>92.5</v>
          </cell>
          <cell r="D3794">
            <v>92.5</v>
          </cell>
          <cell r="E3794" t="str">
            <v>EUR</v>
          </cell>
          <cell r="F3794">
            <v>1</v>
          </cell>
        </row>
        <row r="3795">
          <cell r="A3795" t="str">
            <v>EL745R</v>
          </cell>
          <cell r="B3795" t="str">
            <v>VALVA SCHERBACK 70X45-70MM</v>
          </cell>
          <cell r="C3795">
            <v>144.19999999999999</v>
          </cell>
          <cell r="D3795">
            <v>144.19999999999999</v>
          </cell>
          <cell r="E3795" t="str">
            <v>EUR</v>
          </cell>
          <cell r="F3795">
            <v>1</v>
          </cell>
        </row>
        <row r="3796">
          <cell r="A3796" t="str">
            <v>EL746R</v>
          </cell>
          <cell r="B3796" t="str">
            <v>MANICO PER SPECOLO VAGINALE SCHERBAK</v>
          </cell>
          <cell r="C3796">
            <v>205</v>
          </cell>
          <cell r="D3796">
            <v>205</v>
          </cell>
          <cell r="E3796" t="str">
            <v>EUR</v>
          </cell>
          <cell r="F3796">
            <v>1</v>
          </cell>
        </row>
        <row r="3797">
          <cell r="A3797" t="str">
            <v>EL747R</v>
          </cell>
          <cell r="B3797" t="str">
            <v>PESO PER SPECOLO VAGINALE SCHERBAK</v>
          </cell>
          <cell r="C3797">
            <v>116.7</v>
          </cell>
          <cell r="D3797">
            <v>116.7</v>
          </cell>
          <cell r="E3797" t="str">
            <v>EUR</v>
          </cell>
          <cell r="F3797">
            <v>1</v>
          </cell>
        </row>
        <row r="3798">
          <cell r="A3798" t="str">
            <v>EL748R</v>
          </cell>
          <cell r="B3798" t="str">
            <v>VALVA SPECOLO SCHERBACK 80X45-70MM</v>
          </cell>
          <cell r="C3798">
            <v>144.19999999999999</v>
          </cell>
          <cell r="D3798">
            <v>144.19999999999999</v>
          </cell>
          <cell r="E3798" t="str">
            <v>EUR</v>
          </cell>
          <cell r="F3798">
            <v>1</v>
          </cell>
        </row>
        <row r="3799">
          <cell r="A3799" t="str">
            <v>EL751R</v>
          </cell>
          <cell r="B3799" t="str">
            <v>VALVA SPECOLO VAGIN.DI BOZEMANN 65X30MM</v>
          </cell>
          <cell r="C3799">
            <v>93.4</v>
          </cell>
          <cell r="D3799">
            <v>93.4</v>
          </cell>
          <cell r="E3799" t="str">
            <v>EUR</v>
          </cell>
          <cell r="F3799">
            <v>1</v>
          </cell>
        </row>
        <row r="3800">
          <cell r="A3800" t="str">
            <v>EL752R</v>
          </cell>
          <cell r="B3800" t="str">
            <v>VALVA SPECOLO VAGIN.DI BOZEMANN 75X35MM</v>
          </cell>
          <cell r="C3800">
            <v>93.4</v>
          </cell>
          <cell r="D3800">
            <v>93.4</v>
          </cell>
          <cell r="E3800" t="str">
            <v>EUR</v>
          </cell>
          <cell r="F3800">
            <v>1</v>
          </cell>
        </row>
        <row r="3801">
          <cell r="A3801" t="str">
            <v>EL753R</v>
          </cell>
          <cell r="B3801" t="str">
            <v>VALVA SPECOLO VAGIN.DI BOZEMANN 85X35MM</v>
          </cell>
          <cell r="C3801">
            <v>93.4</v>
          </cell>
          <cell r="D3801">
            <v>93.4</v>
          </cell>
          <cell r="E3801" t="str">
            <v>EUR</v>
          </cell>
          <cell r="F3801">
            <v>1</v>
          </cell>
        </row>
        <row r="3802">
          <cell r="A3802" t="str">
            <v>EL754R</v>
          </cell>
          <cell r="B3802" t="str">
            <v>VALVA SPECOLO VAGIN.DI BOZEMANN 95X35MM</v>
          </cell>
          <cell r="C3802">
            <v>93.4</v>
          </cell>
          <cell r="D3802">
            <v>93.4</v>
          </cell>
          <cell r="E3802" t="str">
            <v>EUR</v>
          </cell>
          <cell r="F3802">
            <v>1</v>
          </cell>
        </row>
        <row r="3803">
          <cell r="A3803" t="str">
            <v>EL755R</v>
          </cell>
          <cell r="B3803" t="str">
            <v>VALVA SPECOLO VAGIN.DI BOZEMANN 80X30MM</v>
          </cell>
          <cell r="C3803">
            <v>121.6</v>
          </cell>
          <cell r="D3803">
            <v>121.6</v>
          </cell>
          <cell r="E3803" t="str">
            <v>EUR</v>
          </cell>
          <cell r="F3803">
            <v>1</v>
          </cell>
        </row>
        <row r="3804">
          <cell r="A3804" t="str">
            <v>EL756R</v>
          </cell>
          <cell r="B3804" t="str">
            <v>VALVA SPECOLO VAGIN.DI BOZEMANN 85X33MM</v>
          </cell>
          <cell r="C3804">
            <v>121.6</v>
          </cell>
          <cell r="D3804">
            <v>121.6</v>
          </cell>
          <cell r="E3804" t="str">
            <v>EUR</v>
          </cell>
          <cell r="F3804">
            <v>1</v>
          </cell>
        </row>
        <row r="3805">
          <cell r="A3805" t="str">
            <v>EL757R</v>
          </cell>
          <cell r="B3805" t="str">
            <v>VALVA SPECOLO VAGIN.DI BOZEMANN 100X38MM</v>
          </cell>
          <cell r="C3805">
            <v>129.19999999999999</v>
          </cell>
          <cell r="D3805">
            <v>129.19999999999999</v>
          </cell>
          <cell r="E3805" t="str">
            <v>EUR</v>
          </cell>
          <cell r="F3805">
            <v>1</v>
          </cell>
        </row>
        <row r="3806">
          <cell r="A3806" t="str">
            <v>EL758R</v>
          </cell>
          <cell r="B3806" t="str">
            <v>VALVA SPECOLO VAGIN.DI BOZEMANN 110X42MM</v>
          </cell>
          <cell r="C3806">
            <v>133.4</v>
          </cell>
          <cell r="D3806">
            <v>133.4</v>
          </cell>
          <cell r="E3806" t="str">
            <v>EUR</v>
          </cell>
          <cell r="F3806">
            <v>1</v>
          </cell>
        </row>
        <row r="3807">
          <cell r="A3807" t="str">
            <v>EL759R</v>
          </cell>
          <cell r="B3807" t="str">
            <v>MANICO SPECOLO VAGINALE BOZEMANN A 230MM</v>
          </cell>
          <cell r="C3807">
            <v>131.6</v>
          </cell>
          <cell r="D3807">
            <v>131.6</v>
          </cell>
          <cell r="E3807" t="str">
            <v>EUR</v>
          </cell>
          <cell r="F3807">
            <v>1</v>
          </cell>
        </row>
        <row r="3808">
          <cell r="A3808" t="str">
            <v>EL859R</v>
          </cell>
          <cell r="B3808" t="str">
            <v>SPECOLO VAGINALE DOYEN 60X30MM</v>
          </cell>
          <cell r="C3808">
            <v>146.69999999999999</v>
          </cell>
          <cell r="D3808">
            <v>146.69999999999999</v>
          </cell>
          <cell r="E3808" t="str">
            <v>EUR</v>
          </cell>
          <cell r="F3808">
            <v>1</v>
          </cell>
        </row>
        <row r="3809">
          <cell r="A3809" t="str">
            <v>EL860R</v>
          </cell>
          <cell r="B3809" t="str">
            <v>DIVARICAT.VAGINALE DOYEN 80X30MM</v>
          </cell>
          <cell r="C3809">
            <v>103.1</v>
          </cell>
          <cell r="D3809">
            <v>103.1</v>
          </cell>
          <cell r="E3809" t="str">
            <v>EUR</v>
          </cell>
          <cell r="F3809">
            <v>1</v>
          </cell>
        </row>
        <row r="3810">
          <cell r="A3810" t="str">
            <v>EL865R</v>
          </cell>
          <cell r="B3810" t="str">
            <v>SPECOLO VAGINALE HEANEY 83X29MM 170MM</v>
          </cell>
          <cell r="C3810">
            <v>90.97</v>
          </cell>
          <cell r="D3810">
            <v>90.97</v>
          </cell>
          <cell r="E3810" t="str">
            <v>EUR</v>
          </cell>
          <cell r="F3810">
            <v>1</v>
          </cell>
        </row>
        <row r="3811">
          <cell r="A3811" t="str">
            <v>EL868R</v>
          </cell>
          <cell r="B3811" t="str">
            <v>DIVARICAT.VAGINALE MOD.TUEBINGEN 95X20MM</v>
          </cell>
          <cell r="C3811">
            <v>117.8</v>
          </cell>
          <cell r="D3811">
            <v>117.8</v>
          </cell>
          <cell r="E3811" t="str">
            <v>EUR</v>
          </cell>
          <cell r="F3811">
            <v>1</v>
          </cell>
        </row>
        <row r="3812">
          <cell r="A3812" t="str">
            <v>EL870800</v>
          </cell>
          <cell r="B3812" t="str">
            <v>SPARE PART: HANDLE F/FK381-387</v>
          </cell>
          <cell r="C3812">
            <v>25.3</v>
          </cell>
          <cell r="D3812">
            <v>25.3</v>
          </cell>
          <cell r="E3812" t="str">
            <v>EUR</v>
          </cell>
          <cell r="F3812">
            <v>1</v>
          </cell>
        </row>
        <row r="3813">
          <cell r="A3813" t="str">
            <v>EL870R</v>
          </cell>
          <cell r="B3813" t="str">
            <v>DIVARICAT.VAGINALE MARTIN 105X27MM</v>
          </cell>
          <cell r="C3813">
            <v>117.2</v>
          </cell>
          <cell r="D3813">
            <v>117.2</v>
          </cell>
          <cell r="E3813" t="str">
            <v>EUR</v>
          </cell>
          <cell r="F3813">
            <v>1</v>
          </cell>
        </row>
        <row r="3814">
          <cell r="A3814" t="str">
            <v>EL872R</v>
          </cell>
          <cell r="B3814" t="str">
            <v>DIVARICAT.VAGINALE SIMON 115X22MM</v>
          </cell>
          <cell r="C3814">
            <v>117.8</v>
          </cell>
          <cell r="D3814">
            <v>117.8</v>
          </cell>
          <cell r="E3814" t="str">
            <v>EUR</v>
          </cell>
          <cell r="F3814">
            <v>1</v>
          </cell>
        </row>
        <row r="3815">
          <cell r="A3815" t="str">
            <v>EL873R</v>
          </cell>
          <cell r="B3815" t="str">
            <v>DIVARICAT.VAGINALE SIMON 115X27MM</v>
          </cell>
          <cell r="C3815">
            <v>132.4</v>
          </cell>
          <cell r="D3815">
            <v>132.4</v>
          </cell>
          <cell r="E3815" t="str">
            <v>EUR</v>
          </cell>
          <cell r="F3815">
            <v>1</v>
          </cell>
        </row>
        <row r="3816">
          <cell r="A3816" t="str">
            <v>EM097R</v>
          </cell>
          <cell r="B3816" t="str">
            <v>CONTENITORE PER DILAT.HEGAR 4-12MM</v>
          </cell>
          <cell r="C3816">
            <v>79.3</v>
          </cell>
          <cell r="D3816">
            <v>79.3</v>
          </cell>
          <cell r="E3816" t="str">
            <v>EUR</v>
          </cell>
          <cell r="F3816">
            <v>1</v>
          </cell>
        </row>
        <row r="3817">
          <cell r="A3817" t="str">
            <v>EM098R</v>
          </cell>
          <cell r="B3817" t="str">
            <v>CONTENITORE PER DILAT.HEGAR 13-17MM</v>
          </cell>
          <cell r="C3817">
            <v>65.099999999999994</v>
          </cell>
          <cell r="D3817">
            <v>65.099999999999994</v>
          </cell>
          <cell r="E3817" t="str">
            <v>EUR</v>
          </cell>
          <cell r="F3817">
            <v>1</v>
          </cell>
        </row>
        <row r="3818">
          <cell r="A3818" t="str">
            <v>EM099R</v>
          </cell>
          <cell r="B3818" t="str">
            <v>CONTENITORE PER DILAT.HEGAR 1-17MM</v>
          </cell>
          <cell r="C3818">
            <v>179.9</v>
          </cell>
          <cell r="D3818">
            <v>179.9</v>
          </cell>
          <cell r="E3818" t="str">
            <v>EUR</v>
          </cell>
          <cell r="F3818">
            <v>1</v>
          </cell>
        </row>
        <row r="3819">
          <cell r="A3819" t="str">
            <v>EM100R</v>
          </cell>
          <cell r="B3819" t="str">
            <v>CONTENITORE PER DILAT.HEGAR 18-26MM</v>
          </cell>
          <cell r="C3819">
            <v>134.19999999999999</v>
          </cell>
          <cell r="D3819">
            <v>134.19999999999999</v>
          </cell>
          <cell r="E3819" t="str">
            <v>EUR</v>
          </cell>
          <cell r="F3819">
            <v>1</v>
          </cell>
        </row>
        <row r="3820">
          <cell r="A3820" t="str">
            <v>EM101R</v>
          </cell>
          <cell r="B3820" t="str">
            <v>DILAT.UTERINO HEGAR SEMPLICE MM 1</v>
          </cell>
          <cell r="C3820">
            <v>10.7</v>
          </cell>
          <cell r="D3820">
            <v>10.7</v>
          </cell>
          <cell r="E3820" t="str">
            <v>EUR</v>
          </cell>
          <cell r="F3820">
            <v>1</v>
          </cell>
        </row>
        <row r="3821">
          <cell r="A3821" t="str">
            <v>EM102R</v>
          </cell>
          <cell r="B3821" t="str">
            <v>DILAT.UTERINO HEGAR SEMPLICE MM 2</v>
          </cell>
          <cell r="C3821">
            <v>10.7</v>
          </cell>
          <cell r="D3821">
            <v>10.7</v>
          </cell>
          <cell r="E3821" t="str">
            <v>EUR</v>
          </cell>
          <cell r="F3821">
            <v>1</v>
          </cell>
        </row>
        <row r="3822">
          <cell r="A3822" t="str">
            <v>EM103R</v>
          </cell>
          <cell r="B3822" t="str">
            <v>DILAT.UTERINO HEGAR SEMPLICE MM 3</v>
          </cell>
          <cell r="C3822">
            <v>10.7</v>
          </cell>
          <cell r="D3822">
            <v>10.7</v>
          </cell>
          <cell r="E3822" t="str">
            <v>EUR</v>
          </cell>
          <cell r="F3822">
            <v>1</v>
          </cell>
        </row>
        <row r="3823">
          <cell r="A3823" t="str">
            <v>EM104R</v>
          </cell>
          <cell r="B3823" t="str">
            <v>DILAT.UTERINO HEGAR SEMPLICE 4MM</v>
          </cell>
          <cell r="C3823">
            <v>10.7</v>
          </cell>
          <cell r="D3823">
            <v>10.7</v>
          </cell>
          <cell r="E3823" t="str">
            <v>EUR</v>
          </cell>
          <cell r="F3823">
            <v>1</v>
          </cell>
        </row>
        <row r="3824">
          <cell r="A3824" t="str">
            <v>EM105R</v>
          </cell>
          <cell r="B3824" t="str">
            <v>DILAT.UTERINO HEGAR SEMPLICE MM 5</v>
          </cell>
          <cell r="C3824">
            <v>10.7</v>
          </cell>
          <cell r="D3824">
            <v>10.7</v>
          </cell>
          <cell r="E3824" t="str">
            <v>EUR</v>
          </cell>
          <cell r="F3824">
            <v>1</v>
          </cell>
        </row>
        <row r="3825">
          <cell r="A3825" t="str">
            <v>EM106R</v>
          </cell>
          <cell r="B3825" t="str">
            <v>DILAT.UTERINO HEGAR SEMPLICE MM 6</v>
          </cell>
          <cell r="C3825">
            <v>17.899999999999999</v>
          </cell>
          <cell r="D3825">
            <v>17.899999999999999</v>
          </cell>
          <cell r="E3825" t="str">
            <v>EUR</v>
          </cell>
          <cell r="F3825">
            <v>1</v>
          </cell>
        </row>
        <row r="3826">
          <cell r="A3826" t="str">
            <v>EM107R</v>
          </cell>
          <cell r="B3826" t="str">
            <v>DILAT.UTERINO HEGAR SEMPLICE MM 7</v>
          </cell>
          <cell r="C3826">
            <v>17.899999999999999</v>
          </cell>
          <cell r="D3826">
            <v>17.899999999999999</v>
          </cell>
          <cell r="E3826" t="str">
            <v>EUR</v>
          </cell>
          <cell r="F3826">
            <v>1</v>
          </cell>
        </row>
        <row r="3827">
          <cell r="A3827" t="str">
            <v>EM108R</v>
          </cell>
          <cell r="B3827" t="str">
            <v>DILAT.UTERINO HEGAR SEMPLICE MM 8</v>
          </cell>
          <cell r="C3827">
            <v>17.899999999999999</v>
          </cell>
          <cell r="D3827">
            <v>17.899999999999999</v>
          </cell>
          <cell r="E3827" t="str">
            <v>EUR</v>
          </cell>
          <cell r="F3827">
            <v>1</v>
          </cell>
        </row>
        <row r="3828">
          <cell r="A3828" t="str">
            <v>EM109R</v>
          </cell>
          <cell r="B3828" t="str">
            <v>DILAT.UTERINO HEGAR SEMPLICE MM 9</v>
          </cell>
          <cell r="C3828">
            <v>17.899999999999999</v>
          </cell>
          <cell r="D3828">
            <v>17.899999999999999</v>
          </cell>
          <cell r="E3828" t="str">
            <v>EUR</v>
          </cell>
          <cell r="F3828">
            <v>1</v>
          </cell>
        </row>
        <row r="3829">
          <cell r="A3829" t="str">
            <v>EM110R</v>
          </cell>
          <cell r="B3829" t="str">
            <v>DILAT.UTERINO HEGAR SEMPLICE MM 10</v>
          </cell>
          <cell r="C3829">
            <v>17.899999999999999</v>
          </cell>
          <cell r="D3829">
            <v>17.899999999999999</v>
          </cell>
          <cell r="E3829" t="str">
            <v>EUR</v>
          </cell>
          <cell r="F3829">
            <v>1</v>
          </cell>
        </row>
        <row r="3830">
          <cell r="A3830" t="str">
            <v>EM111R</v>
          </cell>
          <cell r="B3830" t="str">
            <v>DILAT.UTERINO HEGAR SEMPLICE MM 11</v>
          </cell>
          <cell r="C3830">
            <v>28.2</v>
          </cell>
          <cell r="D3830">
            <v>28.2</v>
          </cell>
          <cell r="E3830" t="str">
            <v>EUR</v>
          </cell>
          <cell r="F3830">
            <v>1</v>
          </cell>
        </row>
        <row r="3831">
          <cell r="A3831" t="str">
            <v>EM112R</v>
          </cell>
          <cell r="B3831" t="str">
            <v>DILAT.UTERINO HEGAR SEMPLICE MM 12</v>
          </cell>
          <cell r="C3831">
            <v>28.2</v>
          </cell>
          <cell r="D3831">
            <v>28.2</v>
          </cell>
          <cell r="E3831" t="str">
            <v>EUR</v>
          </cell>
          <cell r="F3831">
            <v>1</v>
          </cell>
        </row>
        <row r="3832">
          <cell r="A3832" t="str">
            <v>EM113R</v>
          </cell>
          <cell r="B3832" t="str">
            <v>DILAT.UTERINO HEGAR SEMPLICE MM 13</v>
          </cell>
          <cell r="C3832">
            <v>28.2</v>
          </cell>
          <cell r="D3832">
            <v>28.2</v>
          </cell>
          <cell r="E3832" t="str">
            <v>EUR</v>
          </cell>
          <cell r="F3832">
            <v>1</v>
          </cell>
        </row>
        <row r="3833">
          <cell r="A3833" t="str">
            <v>EM114R</v>
          </cell>
          <cell r="B3833" t="str">
            <v>DILAT.UTERINO HEGAR SEMPLICE MM 14</v>
          </cell>
          <cell r="C3833">
            <v>28.2</v>
          </cell>
          <cell r="D3833">
            <v>28.2</v>
          </cell>
          <cell r="E3833" t="str">
            <v>EUR</v>
          </cell>
          <cell r="F3833">
            <v>1</v>
          </cell>
        </row>
        <row r="3834">
          <cell r="A3834" t="str">
            <v>EM115R</v>
          </cell>
          <cell r="B3834" t="str">
            <v>DILAT.UTERINO HEGAR SEMPLICE MM 15</v>
          </cell>
          <cell r="C3834">
            <v>28.2</v>
          </cell>
          <cell r="D3834">
            <v>28.2</v>
          </cell>
          <cell r="E3834" t="str">
            <v>EUR</v>
          </cell>
          <cell r="F3834">
            <v>1</v>
          </cell>
        </row>
        <row r="3835">
          <cell r="A3835" t="str">
            <v>EM116R</v>
          </cell>
          <cell r="B3835" t="str">
            <v>DILAT.UTERINO HEGAR SEMPLICE MM 16</v>
          </cell>
          <cell r="C3835">
            <v>36.5</v>
          </cell>
          <cell r="D3835">
            <v>36.5</v>
          </cell>
          <cell r="E3835" t="str">
            <v>EUR</v>
          </cell>
          <cell r="F3835">
            <v>1</v>
          </cell>
        </row>
        <row r="3836">
          <cell r="A3836" t="str">
            <v>EM117R</v>
          </cell>
          <cell r="B3836" t="str">
            <v>DILAT.UTERINO HEGAR SEMPLICE MM 17</v>
          </cell>
          <cell r="C3836">
            <v>36.5</v>
          </cell>
          <cell r="D3836">
            <v>36.5</v>
          </cell>
          <cell r="E3836" t="str">
            <v>EUR</v>
          </cell>
          <cell r="F3836">
            <v>1</v>
          </cell>
        </row>
        <row r="3837">
          <cell r="A3837" t="str">
            <v>EM118R</v>
          </cell>
          <cell r="B3837" t="str">
            <v>DILAT.UTERINO HEGAR SEMPLICE MM 18</v>
          </cell>
          <cell r="C3837">
            <v>37.4</v>
          </cell>
          <cell r="D3837">
            <v>37.4</v>
          </cell>
          <cell r="E3837" t="str">
            <v>EUR</v>
          </cell>
          <cell r="F3837">
            <v>1</v>
          </cell>
        </row>
        <row r="3838">
          <cell r="A3838" t="str">
            <v>EM119R</v>
          </cell>
          <cell r="B3838" t="str">
            <v>DILAT.UTERINO HEGAR SEMPLICE MM 19</v>
          </cell>
          <cell r="C3838">
            <v>37.4</v>
          </cell>
          <cell r="D3838">
            <v>37.4</v>
          </cell>
          <cell r="E3838" t="str">
            <v>EUR</v>
          </cell>
          <cell r="F3838">
            <v>1</v>
          </cell>
        </row>
        <row r="3839">
          <cell r="A3839" t="str">
            <v>EM120R</v>
          </cell>
          <cell r="B3839" t="str">
            <v>DILAT.UTERINO HEGAR SEMPLICE MM 20</v>
          </cell>
          <cell r="C3839">
            <v>37.4</v>
          </cell>
          <cell r="D3839">
            <v>37.4</v>
          </cell>
          <cell r="E3839" t="str">
            <v>EUR</v>
          </cell>
          <cell r="F3839">
            <v>1</v>
          </cell>
        </row>
        <row r="3840">
          <cell r="A3840" t="str">
            <v>EM121R</v>
          </cell>
          <cell r="B3840" t="str">
            <v>DILAT.UTERINO HEGAR SEMPLICE MM 21</v>
          </cell>
          <cell r="C3840">
            <v>46.9</v>
          </cell>
          <cell r="D3840">
            <v>46.9</v>
          </cell>
          <cell r="E3840" t="str">
            <v>EUR</v>
          </cell>
          <cell r="F3840">
            <v>1</v>
          </cell>
        </row>
        <row r="3841">
          <cell r="A3841" t="str">
            <v>EM122R</v>
          </cell>
          <cell r="B3841" t="str">
            <v>DILAT.UTERINO HEGAR SEMPLICE MM 22</v>
          </cell>
          <cell r="C3841">
            <v>46.9</v>
          </cell>
          <cell r="D3841">
            <v>46.9</v>
          </cell>
          <cell r="E3841" t="str">
            <v>EUR</v>
          </cell>
          <cell r="F3841">
            <v>1</v>
          </cell>
        </row>
        <row r="3842">
          <cell r="A3842" t="str">
            <v>EM123R</v>
          </cell>
          <cell r="B3842" t="str">
            <v>DILAT.UTERINO HEGAR SEMPLICE MM 23</v>
          </cell>
          <cell r="C3842">
            <v>46.9</v>
          </cell>
          <cell r="D3842">
            <v>46.9</v>
          </cell>
          <cell r="E3842" t="str">
            <v>EUR</v>
          </cell>
          <cell r="F3842">
            <v>1</v>
          </cell>
        </row>
        <row r="3843">
          <cell r="A3843" t="str">
            <v>EM124R</v>
          </cell>
          <cell r="B3843" t="str">
            <v>DILAT.UTERINO HEGAR SEMPLICE MM 24</v>
          </cell>
          <cell r="C3843">
            <v>46.9</v>
          </cell>
          <cell r="D3843">
            <v>46.9</v>
          </cell>
          <cell r="E3843" t="str">
            <v>EUR</v>
          </cell>
          <cell r="F3843">
            <v>1</v>
          </cell>
        </row>
        <row r="3844">
          <cell r="A3844" t="str">
            <v>EM125R</v>
          </cell>
          <cell r="B3844" t="str">
            <v>DILAT.UTERINO HEGAR SEMPLICE MM 25</v>
          </cell>
          <cell r="C3844">
            <v>54.9</v>
          </cell>
          <cell r="D3844">
            <v>54.9</v>
          </cell>
          <cell r="E3844" t="str">
            <v>EUR</v>
          </cell>
          <cell r="F3844">
            <v>1</v>
          </cell>
        </row>
        <row r="3845">
          <cell r="A3845" t="str">
            <v>EM126R</v>
          </cell>
          <cell r="B3845" t="str">
            <v>DILAT.UTERINO HEGAR SEMPLICE MM 26</v>
          </cell>
          <cell r="C3845">
            <v>54.9</v>
          </cell>
          <cell r="D3845">
            <v>54.9</v>
          </cell>
          <cell r="E3845" t="str">
            <v>EUR</v>
          </cell>
          <cell r="F3845">
            <v>1</v>
          </cell>
        </row>
        <row r="3846">
          <cell r="A3846" t="str">
            <v>EM131R</v>
          </cell>
          <cell r="B3846" t="str">
            <v>DILAT.UTERINO HEGAR SEMPLICE MM 1,5</v>
          </cell>
          <cell r="C3846">
            <v>12.6</v>
          </cell>
          <cell r="D3846">
            <v>12.6</v>
          </cell>
          <cell r="E3846" t="str">
            <v>EUR</v>
          </cell>
          <cell r="F3846">
            <v>1</v>
          </cell>
        </row>
        <row r="3847">
          <cell r="A3847" t="str">
            <v>EM132R</v>
          </cell>
          <cell r="B3847" t="str">
            <v>DILAT.UTERINO HEGAR SEMPLICE MM 2,5</v>
          </cell>
          <cell r="C3847">
            <v>12.6</v>
          </cell>
          <cell r="D3847">
            <v>12.6</v>
          </cell>
          <cell r="E3847" t="str">
            <v>EUR</v>
          </cell>
          <cell r="F3847">
            <v>1</v>
          </cell>
        </row>
        <row r="3848">
          <cell r="A3848" t="str">
            <v>EM133R</v>
          </cell>
          <cell r="B3848" t="str">
            <v>DILAT.UTERINO HEGAR SEMPLICE MM 3,5</v>
          </cell>
          <cell r="C3848">
            <v>12.6</v>
          </cell>
          <cell r="D3848">
            <v>12.6</v>
          </cell>
          <cell r="E3848" t="str">
            <v>EUR</v>
          </cell>
          <cell r="F3848">
            <v>1</v>
          </cell>
        </row>
        <row r="3849">
          <cell r="A3849" t="str">
            <v>EM134R</v>
          </cell>
          <cell r="B3849" t="str">
            <v>DILAT.UTERINO HEGAR SEMPLICE 4,5MM</v>
          </cell>
          <cell r="C3849">
            <v>12.6</v>
          </cell>
          <cell r="D3849">
            <v>12.6</v>
          </cell>
          <cell r="E3849" t="str">
            <v>EUR</v>
          </cell>
          <cell r="F3849">
            <v>1</v>
          </cell>
        </row>
        <row r="3850">
          <cell r="A3850" t="str">
            <v>EM135R</v>
          </cell>
          <cell r="B3850" t="str">
            <v>DILAT.UTERINO HEGAR SEMPLICE 5,5MM</v>
          </cell>
          <cell r="C3850">
            <v>12.6</v>
          </cell>
          <cell r="D3850">
            <v>12.6</v>
          </cell>
          <cell r="E3850" t="str">
            <v>EUR</v>
          </cell>
          <cell r="F3850">
            <v>1</v>
          </cell>
        </row>
        <row r="3851">
          <cell r="A3851" t="str">
            <v>EM136R</v>
          </cell>
          <cell r="B3851" t="str">
            <v>DILAT.UTERINO HEGAR SEMPLICE 6,5MM</v>
          </cell>
          <cell r="C3851">
            <v>23.9</v>
          </cell>
          <cell r="D3851">
            <v>23.9</v>
          </cell>
          <cell r="E3851" t="str">
            <v>EUR</v>
          </cell>
          <cell r="F3851">
            <v>1</v>
          </cell>
        </row>
        <row r="3852">
          <cell r="A3852" t="str">
            <v>EM137R</v>
          </cell>
          <cell r="B3852" t="str">
            <v>DILAT.UTERINO HEGAR SEMPLICE 7,5MM</v>
          </cell>
          <cell r="C3852">
            <v>23.9</v>
          </cell>
          <cell r="D3852">
            <v>23.9</v>
          </cell>
          <cell r="E3852" t="str">
            <v>EUR</v>
          </cell>
          <cell r="F3852">
            <v>1</v>
          </cell>
        </row>
        <row r="3853">
          <cell r="A3853" t="str">
            <v>EM138R</v>
          </cell>
          <cell r="B3853" t="str">
            <v>DILAT.UTERINO HEGAR SEMPLICE 8,5MM</v>
          </cell>
          <cell r="C3853">
            <v>23.9</v>
          </cell>
          <cell r="D3853">
            <v>23.9</v>
          </cell>
          <cell r="E3853" t="str">
            <v>EUR</v>
          </cell>
          <cell r="F3853">
            <v>1</v>
          </cell>
        </row>
        <row r="3854">
          <cell r="A3854" t="str">
            <v>EM139R</v>
          </cell>
          <cell r="B3854" t="str">
            <v>DILAT.UTERINO HEGAR SEMPLICE 9,5MM</v>
          </cell>
          <cell r="C3854">
            <v>23.9</v>
          </cell>
          <cell r="D3854">
            <v>23.9</v>
          </cell>
          <cell r="E3854" t="str">
            <v>EUR</v>
          </cell>
          <cell r="F3854">
            <v>1</v>
          </cell>
        </row>
        <row r="3855">
          <cell r="A3855" t="str">
            <v>EM140R</v>
          </cell>
          <cell r="B3855" t="str">
            <v>DILAT.UTERINO HEGAR SEMPLICE 10,5MM</v>
          </cell>
          <cell r="C3855">
            <v>23.9</v>
          </cell>
          <cell r="D3855">
            <v>23.9</v>
          </cell>
          <cell r="E3855" t="str">
            <v>EUR</v>
          </cell>
          <cell r="F3855">
            <v>1</v>
          </cell>
        </row>
        <row r="3856">
          <cell r="A3856" t="str">
            <v>EM141R</v>
          </cell>
          <cell r="B3856" t="str">
            <v>DILAT.UTERINO HEGAR SEMPLICE 11,5MM</v>
          </cell>
          <cell r="C3856">
            <v>32</v>
          </cell>
          <cell r="D3856">
            <v>32</v>
          </cell>
          <cell r="E3856" t="str">
            <v>EUR</v>
          </cell>
          <cell r="F3856">
            <v>1</v>
          </cell>
        </row>
        <row r="3857">
          <cell r="A3857" t="str">
            <v>EM142R</v>
          </cell>
          <cell r="B3857" t="str">
            <v>DILAT.UTERINO HEGAR SEMPLICE 12,5MM</v>
          </cell>
          <cell r="C3857">
            <v>32</v>
          </cell>
          <cell r="D3857">
            <v>32</v>
          </cell>
          <cell r="E3857" t="str">
            <v>EUR</v>
          </cell>
          <cell r="F3857">
            <v>1</v>
          </cell>
        </row>
        <row r="3858">
          <cell r="A3858" t="str">
            <v>EM143R</v>
          </cell>
          <cell r="B3858" t="str">
            <v>DILAT.UTERINO HEGAR SEMPLICE 13,5MM</v>
          </cell>
          <cell r="C3858">
            <v>32</v>
          </cell>
          <cell r="D3858">
            <v>32</v>
          </cell>
          <cell r="E3858" t="str">
            <v>EUR</v>
          </cell>
          <cell r="F3858">
            <v>1</v>
          </cell>
        </row>
        <row r="3859">
          <cell r="A3859" t="str">
            <v>EM144R</v>
          </cell>
          <cell r="B3859" t="str">
            <v>DILAT.UTERINO HEGAR SEMPLICE 14,5MM</v>
          </cell>
          <cell r="C3859">
            <v>32</v>
          </cell>
          <cell r="D3859">
            <v>32</v>
          </cell>
          <cell r="E3859" t="str">
            <v>EUR</v>
          </cell>
          <cell r="F3859">
            <v>1</v>
          </cell>
        </row>
        <row r="3860">
          <cell r="A3860" t="str">
            <v>EM145R</v>
          </cell>
          <cell r="B3860" t="str">
            <v>DILAT.UTERINO HEGAR SEMPLICE 15,5MM</v>
          </cell>
          <cell r="C3860">
            <v>32</v>
          </cell>
          <cell r="D3860">
            <v>32</v>
          </cell>
          <cell r="E3860" t="str">
            <v>EUR</v>
          </cell>
          <cell r="F3860">
            <v>1</v>
          </cell>
        </row>
        <row r="3861">
          <cell r="A3861" t="str">
            <v>EM146R</v>
          </cell>
          <cell r="B3861" t="str">
            <v>DILAT.UTERINO HEGAR SEMPLICE 16,5MM</v>
          </cell>
          <cell r="C3861">
            <v>41.3</v>
          </cell>
          <cell r="D3861">
            <v>41.3</v>
          </cell>
          <cell r="E3861" t="str">
            <v>EUR</v>
          </cell>
          <cell r="F3861">
            <v>1</v>
          </cell>
        </row>
        <row r="3862">
          <cell r="A3862" t="str">
            <v>EM147R</v>
          </cell>
          <cell r="B3862" t="str">
            <v>DILAT.UTERINO HEGAR SEMPLICE 17,5MM</v>
          </cell>
          <cell r="C3862">
            <v>41.3</v>
          </cell>
          <cell r="D3862">
            <v>41.3</v>
          </cell>
          <cell r="E3862" t="str">
            <v>EUR</v>
          </cell>
          <cell r="F3862">
            <v>1</v>
          </cell>
        </row>
        <row r="3863">
          <cell r="A3863" t="str">
            <v>EM193R</v>
          </cell>
          <cell r="B3863" t="str">
            <v>DILATATORI UTER.HEGAR SERIE EM104-117R</v>
          </cell>
          <cell r="C3863">
            <v>724.7</v>
          </cell>
          <cell r="D3863">
            <v>724.7</v>
          </cell>
          <cell r="E3863" t="str">
            <v>EUR</v>
          </cell>
          <cell r="F3863">
            <v>1</v>
          </cell>
        </row>
        <row r="3864">
          <cell r="A3864" t="str">
            <v>EM194R</v>
          </cell>
          <cell r="B3864" t="str">
            <v>DILATATORI UTER.HEGAR SERIE EM101-126R</v>
          </cell>
          <cell r="C3864">
            <v>1632.7</v>
          </cell>
          <cell r="D3864">
            <v>1632.7</v>
          </cell>
          <cell r="E3864" t="str">
            <v>EUR</v>
          </cell>
          <cell r="F3864">
            <v>1</v>
          </cell>
        </row>
        <row r="3865">
          <cell r="A3865" t="str">
            <v>EM231R</v>
          </cell>
          <cell r="B3865" t="str">
            <v>DILATATOR UTERINO HEGAR 1+2MM 195MM</v>
          </cell>
          <cell r="C3865">
            <v>19.8</v>
          </cell>
          <cell r="D3865">
            <v>19.8</v>
          </cell>
          <cell r="E3865" t="str">
            <v>EUR</v>
          </cell>
          <cell r="F3865">
            <v>1</v>
          </cell>
        </row>
        <row r="3866">
          <cell r="A3866" t="str">
            <v>EM232R</v>
          </cell>
          <cell r="B3866" t="str">
            <v>DILATATOR UTERINO HEGAR 3+4MM 195MM</v>
          </cell>
          <cell r="C3866">
            <v>19.8</v>
          </cell>
          <cell r="D3866">
            <v>19.8</v>
          </cell>
          <cell r="E3866" t="str">
            <v>EUR</v>
          </cell>
          <cell r="F3866">
            <v>1</v>
          </cell>
        </row>
        <row r="3867">
          <cell r="A3867" t="str">
            <v>EM233R</v>
          </cell>
          <cell r="B3867" t="str">
            <v>DILATATOR UTERINO HEGAR 5+6MM 195MM</v>
          </cell>
          <cell r="C3867">
            <v>30.3</v>
          </cell>
          <cell r="D3867">
            <v>30.3</v>
          </cell>
          <cell r="E3867" t="str">
            <v>EUR</v>
          </cell>
          <cell r="F3867">
            <v>1</v>
          </cell>
        </row>
        <row r="3868">
          <cell r="A3868" t="str">
            <v>EM234R</v>
          </cell>
          <cell r="B3868" t="str">
            <v>DILATATOR UTERINO HEGAR 7+8MM 195MM</v>
          </cell>
          <cell r="C3868">
            <v>30.3</v>
          </cell>
          <cell r="D3868">
            <v>30.3</v>
          </cell>
          <cell r="E3868" t="str">
            <v>EUR</v>
          </cell>
          <cell r="F3868">
            <v>1</v>
          </cell>
        </row>
        <row r="3869">
          <cell r="A3869" t="str">
            <v>EM235R</v>
          </cell>
          <cell r="B3869" t="str">
            <v>DILATATOR UTERINO HEGAR 9+10MM 195MM</v>
          </cell>
          <cell r="C3869">
            <v>30.3</v>
          </cell>
          <cell r="D3869">
            <v>30.3</v>
          </cell>
          <cell r="E3869" t="str">
            <v>EUR</v>
          </cell>
          <cell r="F3869">
            <v>1</v>
          </cell>
        </row>
        <row r="3870">
          <cell r="A3870" t="str">
            <v>EM236R</v>
          </cell>
          <cell r="B3870" t="str">
            <v>DILATATOR UTERINO HEGAR 11+12MM 195MM</v>
          </cell>
          <cell r="C3870">
            <v>30.3</v>
          </cell>
          <cell r="D3870">
            <v>30.3</v>
          </cell>
          <cell r="E3870" t="str">
            <v>EUR</v>
          </cell>
          <cell r="F3870">
            <v>1</v>
          </cell>
        </row>
        <row r="3871">
          <cell r="A3871" t="str">
            <v>EM237R</v>
          </cell>
          <cell r="B3871" t="str">
            <v>DILATATOR UTERINO HEGAR 13+14MM 195MM</v>
          </cell>
          <cell r="C3871">
            <v>40.6</v>
          </cell>
          <cell r="D3871">
            <v>40.6</v>
          </cell>
          <cell r="E3871" t="str">
            <v>EUR</v>
          </cell>
          <cell r="F3871">
            <v>1</v>
          </cell>
        </row>
        <row r="3872">
          <cell r="A3872" t="str">
            <v>EM238R</v>
          </cell>
          <cell r="B3872" t="str">
            <v>DILATATOR UTERINO HEGAR 15+16MM 195MM</v>
          </cell>
          <cell r="C3872">
            <v>40.6</v>
          </cell>
          <cell r="D3872">
            <v>40.6</v>
          </cell>
          <cell r="E3872" t="str">
            <v>EUR</v>
          </cell>
          <cell r="F3872">
            <v>1</v>
          </cell>
        </row>
        <row r="3873">
          <cell r="A3873" t="str">
            <v>EM239R</v>
          </cell>
          <cell r="B3873" t="str">
            <v>DILATATOR UTERINO HEGAR 17+18MM 195MM</v>
          </cell>
          <cell r="C3873">
            <v>40.6</v>
          </cell>
          <cell r="D3873">
            <v>40.6</v>
          </cell>
          <cell r="E3873" t="str">
            <v>EUR</v>
          </cell>
          <cell r="F3873">
            <v>1</v>
          </cell>
        </row>
        <row r="3874">
          <cell r="A3874" t="str">
            <v>EM271R</v>
          </cell>
          <cell r="B3874" t="str">
            <v>DILATORE UTERINO PRATT 13-15CHAR.</v>
          </cell>
          <cell r="C3874">
            <v>41.27</v>
          </cell>
          <cell r="D3874">
            <v>41.27</v>
          </cell>
          <cell r="E3874" t="str">
            <v>EUR</v>
          </cell>
          <cell r="F3874">
            <v>1</v>
          </cell>
        </row>
        <row r="3875">
          <cell r="A3875" t="str">
            <v>EM272R</v>
          </cell>
          <cell r="B3875" t="str">
            <v>DILATORE UTERINO PRATT 17-19CHAR.</v>
          </cell>
          <cell r="C3875">
            <v>41.27</v>
          </cell>
          <cell r="D3875">
            <v>41.27</v>
          </cell>
          <cell r="E3875" t="str">
            <v>EUR</v>
          </cell>
          <cell r="F3875">
            <v>1</v>
          </cell>
        </row>
        <row r="3876">
          <cell r="A3876" t="str">
            <v>EM273R</v>
          </cell>
          <cell r="B3876" t="str">
            <v>DILATORE UTERINO PRATT 21-23CHAR.</v>
          </cell>
          <cell r="C3876">
            <v>41.27</v>
          </cell>
          <cell r="D3876">
            <v>41.27</v>
          </cell>
          <cell r="E3876" t="str">
            <v>EUR</v>
          </cell>
          <cell r="F3876">
            <v>1</v>
          </cell>
        </row>
        <row r="3877">
          <cell r="A3877" t="str">
            <v>EM274R</v>
          </cell>
          <cell r="B3877" t="str">
            <v>DILATORE UTERINO PRATT 25-27CHAR.</v>
          </cell>
          <cell r="C3877">
            <v>41.27</v>
          </cell>
          <cell r="D3877">
            <v>41.27</v>
          </cell>
          <cell r="E3877" t="str">
            <v>EUR</v>
          </cell>
          <cell r="F3877">
            <v>1</v>
          </cell>
        </row>
        <row r="3878">
          <cell r="A3878" t="str">
            <v>EM275R</v>
          </cell>
          <cell r="B3878" t="str">
            <v>DILATORE UTERINO PRATT 29-31CHAR.</v>
          </cell>
          <cell r="C3878">
            <v>44.22</v>
          </cell>
          <cell r="D3878">
            <v>44.22</v>
          </cell>
          <cell r="E3878" t="str">
            <v>EUR</v>
          </cell>
          <cell r="F3878">
            <v>1</v>
          </cell>
        </row>
        <row r="3879">
          <cell r="A3879" t="str">
            <v>EM276R</v>
          </cell>
          <cell r="B3879" t="str">
            <v>DILATORE UTERINO PRATT 33-35CHAR.</v>
          </cell>
          <cell r="C3879">
            <v>44.22</v>
          </cell>
          <cell r="D3879">
            <v>44.22</v>
          </cell>
          <cell r="E3879" t="str">
            <v>EUR</v>
          </cell>
          <cell r="F3879">
            <v>1</v>
          </cell>
        </row>
        <row r="3880">
          <cell r="A3880" t="str">
            <v>EM277R</v>
          </cell>
          <cell r="B3880" t="str">
            <v>DILATORE UTERINO PRATT 37-39CHAR.</v>
          </cell>
          <cell r="C3880">
            <v>44.22</v>
          </cell>
          <cell r="D3880">
            <v>44.22</v>
          </cell>
          <cell r="E3880" t="str">
            <v>EUR</v>
          </cell>
          <cell r="F3880">
            <v>1</v>
          </cell>
        </row>
        <row r="3881">
          <cell r="A3881" t="str">
            <v>EM278R</v>
          </cell>
          <cell r="B3881" t="str">
            <v>DILATORE UTERINO PRATT 41-43CHAR.</v>
          </cell>
          <cell r="C3881">
            <v>44.22</v>
          </cell>
          <cell r="D3881">
            <v>44.22</v>
          </cell>
          <cell r="E3881" t="str">
            <v>EUR</v>
          </cell>
          <cell r="F3881">
            <v>1</v>
          </cell>
        </row>
        <row r="3882">
          <cell r="A3882" t="str">
            <v>EM710R</v>
          </cell>
          <cell r="B3882" t="str">
            <v>SEPARATORE KOGAN 240MM SENZA GRAD.</v>
          </cell>
          <cell r="C3882">
            <v>415.56</v>
          </cell>
          <cell r="D3882">
            <v>415.56</v>
          </cell>
          <cell r="E3882" t="str">
            <v>EUR</v>
          </cell>
          <cell r="F3882">
            <v>1</v>
          </cell>
        </row>
        <row r="3883">
          <cell r="A3883" t="str">
            <v>EM711R</v>
          </cell>
          <cell r="B3883" t="str">
            <v>SEPARATORE KOGAN 240MM CON GRAD.</v>
          </cell>
          <cell r="C3883">
            <v>491.11</v>
          </cell>
          <cell r="D3883">
            <v>491.11</v>
          </cell>
          <cell r="E3883" t="str">
            <v>EUR</v>
          </cell>
          <cell r="F3883">
            <v>1</v>
          </cell>
        </row>
        <row r="3884">
          <cell r="A3884" t="str">
            <v>EO005R</v>
          </cell>
          <cell r="B3884" t="str">
            <v>ISTEROMETRO MAYO RETTO MALLE.D:5/330MM</v>
          </cell>
          <cell r="C3884">
            <v>35.299999999999997</v>
          </cell>
          <cell r="D3884">
            <v>35.299999999999997</v>
          </cell>
          <cell r="E3884" t="str">
            <v>EUR</v>
          </cell>
          <cell r="F3884">
            <v>1</v>
          </cell>
        </row>
        <row r="3885">
          <cell r="A3885" t="str">
            <v>EO010R</v>
          </cell>
          <cell r="B3885" t="str">
            <v>ISTEROMETRO SIMS GRADUATO D:4/330MM</v>
          </cell>
          <cell r="C3885">
            <v>33.799999999999997</v>
          </cell>
          <cell r="D3885">
            <v>33.799999999999997</v>
          </cell>
          <cell r="E3885" t="str">
            <v>EUR</v>
          </cell>
          <cell r="F3885">
            <v>1</v>
          </cell>
        </row>
        <row r="3886">
          <cell r="A3886" t="str">
            <v>EO012R</v>
          </cell>
          <cell r="B3886" t="str">
            <v>ISTEROMETRO SIMS GRAD.MALLE.D:4/330MM</v>
          </cell>
          <cell r="C3886">
            <v>33.799999999999997</v>
          </cell>
          <cell r="D3886">
            <v>33.799999999999997</v>
          </cell>
          <cell r="E3886" t="str">
            <v>EUR</v>
          </cell>
          <cell r="F3886">
            <v>1</v>
          </cell>
        </row>
        <row r="3887">
          <cell r="A3887" t="str">
            <v>EO013R</v>
          </cell>
          <cell r="B3887" t="str">
            <v>ISTEROMETRO GALABIN D:3/295MM</v>
          </cell>
          <cell r="C3887">
            <v>90</v>
          </cell>
          <cell r="D3887">
            <v>90</v>
          </cell>
          <cell r="E3887" t="str">
            <v>EUR</v>
          </cell>
          <cell r="F3887">
            <v>1</v>
          </cell>
        </row>
        <row r="3888">
          <cell r="A3888" t="str">
            <v>EO015R</v>
          </cell>
          <cell r="B3888" t="str">
            <v>ISTEROMETRO MARTIN GRADUATO D:3/300MM</v>
          </cell>
          <cell r="C3888">
            <v>41.4</v>
          </cell>
          <cell r="D3888">
            <v>41.4</v>
          </cell>
          <cell r="E3888" t="str">
            <v>EUR</v>
          </cell>
          <cell r="F3888">
            <v>1</v>
          </cell>
        </row>
        <row r="3889">
          <cell r="A3889" t="str">
            <v>EO016R</v>
          </cell>
          <cell r="B3889" t="str">
            <v>ISTEROMETRO GRAD.DI VALLEIX D:4/250MM</v>
          </cell>
          <cell r="C3889">
            <v>115.1</v>
          </cell>
          <cell r="D3889">
            <v>115.1</v>
          </cell>
          <cell r="E3889" t="str">
            <v>EUR</v>
          </cell>
          <cell r="F3889">
            <v>1</v>
          </cell>
        </row>
        <row r="3890">
          <cell r="A3890" t="str">
            <v>EO020</v>
          </cell>
          <cell r="B3890" t="str">
            <v>ISTEROMETRO SIMPSON MALLE.D:4/310MM</v>
          </cell>
          <cell r="C3890">
            <v>67.599999999999994</v>
          </cell>
          <cell r="D3890">
            <v>67.599999999999994</v>
          </cell>
          <cell r="E3890" t="str">
            <v>EUR</v>
          </cell>
          <cell r="F3890">
            <v>1</v>
          </cell>
        </row>
        <row r="3891">
          <cell r="A3891" t="str">
            <v>EO030R</v>
          </cell>
          <cell r="B3891" t="str">
            <v>DIVARICAT.UTERINO BRAUN 270MM</v>
          </cell>
          <cell r="C3891">
            <v>65.599999999999994</v>
          </cell>
          <cell r="D3891">
            <v>65.599999999999994</v>
          </cell>
          <cell r="E3891" t="str">
            <v>EUR</v>
          </cell>
          <cell r="F3891">
            <v>1</v>
          </cell>
        </row>
        <row r="3892">
          <cell r="A3892" t="str">
            <v>EO060R</v>
          </cell>
          <cell r="B3892" t="str">
            <v>PINZA PELKMANN PER MEDICAZIONI RETTA</v>
          </cell>
          <cell r="C3892">
            <v>167.5</v>
          </cell>
          <cell r="D3892">
            <v>167.5</v>
          </cell>
          <cell r="E3892" t="str">
            <v>EUR</v>
          </cell>
          <cell r="F3892">
            <v>1</v>
          </cell>
        </row>
        <row r="3893">
          <cell r="A3893" t="str">
            <v>EO061R</v>
          </cell>
          <cell r="B3893" t="str">
            <v>PINZA PELKMANN PER MEDICAZIONI CURVA</v>
          </cell>
          <cell r="C3893">
            <v>178.3</v>
          </cell>
          <cell r="D3893">
            <v>178.3</v>
          </cell>
          <cell r="E3893" t="str">
            <v>EUR</v>
          </cell>
          <cell r="F3893">
            <v>1</v>
          </cell>
        </row>
        <row r="3894">
          <cell r="A3894" t="str">
            <v>EO075R</v>
          </cell>
          <cell r="B3894" t="str">
            <v>PINZA BOZEMANN PER MEDICAZIONI</v>
          </cell>
          <cell r="C3894">
            <v>154.19999999999999</v>
          </cell>
          <cell r="D3894">
            <v>154.19999999999999</v>
          </cell>
          <cell r="E3894" t="str">
            <v>EUR</v>
          </cell>
          <cell r="F3894">
            <v>1</v>
          </cell>
        </row>
        <row r="3895">
          <cell r="A3895" t="str">
            <v>EO077R</v>
          </cell>
          <cell r="B3895" t="str">
            <v>PINZA BOZEMANN PER MEDICAZIONI MM 255</v>
          </cell>
          <cell r="C3895">
            <v>199.2</v>
          </cell>
          <cell r="D3895">
            <v>199.2</v>
          </cell>
          <cell r="E3895" t="str">
            <v>EUR</v>
          </cell>
          <cell r="F3895">
            <v>1</v>
          </cell>
        </row>
        <row r="3896">
          <cell r="A3896" t="str">
            <v>EO080R</v>
          </cell>
          <cell r="B3896" t="str">
            <v>PINZA BOZEMANN PER MEDICAZIONI RETTA</v>
          </cell>
          <cell r="C3896">
            <v>58.4</v>
          </cell>
          <cell r="D3896">
            <v>58.4</v>
          </cell>
          <cell r="E3896" t="str">
            <v>EUR</v>
          </cell>
          <cell r="F3896">
            <v>1</v>
          </cell>
        </row>
        <row r="3897">
          <cell r="A3897" t="str">
            <v>EO082R</v>
          </cell>
          <cell r="B3897" t="str">
            <v>PINZA BOZEMANN PER MEDICAZIONI 255MM</v>
          </cell>
          <cell r="C3897">
            <v>61.6</v>
          </cell>
          <cell r="D3897">
            <v>61.6</v>
          </cell>
          <cell r="E3897" t="str">
            <v>EUR</v>
          </cell>
          <cell r="F3897">
            <v>1</v>
          </cell>
        </row>
        <row r="3898">
          <cell r="A3898" t="str">
            <v>EO085R</v>
          </cell>
          <cell r="B3898" t="str">
            <v>PINZA BOZEMANN-DOUGLAS PER MEDICAZIONI</v>
          </cell>
          <cell r="C3898">
            <v>157.5</v>
          </cell>
          <cell r="D3898">
            <v>157.5</v>
          </cell>
          <cell r="E3898" t="str">
            <v>EUR</v>
          </cell>
          <cell r="F3898">
            <v>1</v>
          </cell>
        </row>
        <row r="3899">
          <cell r="A3899" t="str">
            <v>EO105R</v>
          </cell>
          <cell r="B3899" t="str">
            <v>PINZETTA A DENTI POZZI 175MM</v>
          </cell>
          <cell r="C3899">
            <v>85.56</v>
          </cell>
          <cell r="D3899">
            <v>85.56</v>
          </cell>
          <cell r="E3899" t="str">
            <v>EUR</v>
          </cell>
          <cell r="F3899">
            <v>1</v>
          </cell>
        </row>
        <row r="3900">
          <cell r="A3900" t="str">
            <v>EO106R</v>
          </cell>
          <cell r="B3900" t="str">
            <v>PINZA A DENTI ADAIR 190MM</v>
          </cell>
          <cell r="C3900">
            <v>123.13</v>
          </cell>
          <cell r="D3900">
            <v>123.13</v>
          </cell>
          <cell r="E3900" t="str">
            <v>EUR</v>
          </cell>
          <cell r="F3900">
            <v>1</v>
          </cell>
        </row>
        <row r="3901">
          <cell r="A3901" t="str">
            <v>EO108R</v>
          </cell>
          <cell r="B3901" t="str">
            <v>PINZA A DENTI BRAUN 250MM</v>
          </cell>
          <cell r="C3901">
            <v>51.9</v>
          </cell>
          <cell r="D3901">
            <v>51.9</v>
          </cell>
          <cell r="E3901" t="str">
            <v>EUR</v>
          </cell>
          <cell r="F3901">
            <v>1</v>
          </cell>
        </row>
        <row r="3902">
          <cell r="A3902" t="str">
            <v>EO110R</v>
          </cell>
          <cell r="B3902" t="str">
            <v>PINZA A DENTI SCHROEDER 250MM</v>
          </cell>
          <cell r="C3902">
            <v>36</v>
          </cell>
          <cell r="D3902">
            <v>36</v>
          </cell>
          <cell r="E3902" t="str">
            <v>EUR</v>
          </cell>
          <cell r="F3902">
            <v>1</v>
          </cell>
        </row>
        <row r="3903">
          <cell r="A3903" t="str">
            <v>EO111R</v>
          </cell>
          <cell r="B3903" t="str">
            <v>PINZA A DENTI SCHROEDER 250MM</v>
          </cell>
          <cell r="C3903">
            <v>160</v>
          </cell>
          <cell r="D3903">
            <v>160</v>
          </cell>
          <cell r="E3903" t="str">
            <v>EUR</v>
          </cell>
          <cell r="F3903">
            <v>1</v>
          </cell>
        </row>
        <row r="3904">
          <cell r="A3904" t="str">
            <v>EO112R</v>
          </cell>
          <cell r="B3904" t="str">
            <v>PINZA WILSON RETTA 1X1D.240MM</v>
          </cell>
          <cell r="C3904">
            <v>157.78</v>
          </cell>
          <cell r="D3904">
            <v>157.78</v>
          </cell>
          <cell r="E3904" t="str">
            <v>EUR</v>
          </cell>
          <cell r="F3904">
            <v>1</v>
          </cell>
        </row>
        <row r="3905">
          <cell r="A3905" t="str">
            <v>EO115R</v>
          </cell>
          <cell r="B3905" t="str">
            <v>PINZA A DENTI MARTIN 265MM</v>
          </cell>
          <cell r="C3905">
            <v>185.8</v>
          </cell>
          <cell r="D3905">
            <v>185.8</v>
          </cell>
          <cell r="E3905" t="str">
            <v>EUR</v>
          </cell>
          <cell r="F3905">
            <v>1</v>
          </cell>
        </row>
        <row r="3906">
          <cell r="A3906" t="str">
            <v>EO122R</v>
          </cell>
          <cell r="B3906" t="str">
            <v>PINZA A DENTI COLLIN-POZZI 250MM</v>
          </cell>
          <cell r="C3906">
            <v>179.9</v>
          </cell>
          <cell r="D3906">
            <v>179.9</v>
          </cell>
          <cell r="E3906" t="str">
            <v>EUR</v>
          </cell>
          <cell r="F3906">
            <v>1</v>
          </cell>
        </row>
        <row r="3907">
          <cell r="A3907" t="str">
            <v>EO125R</v>
          </cell>
          <cell r="B3907" t="str">
            <v>PINZA A DENTI POZZI MM 255</v>
          </cell>
          <cell r="C3907">
            <v>62.3</v>
          </cell>
          <cell r="D3907">
            <v>62.3</v>
          </cell>
          <cell r="E3907" t="str">
            <v>EUR</v>
          </cell>
          <cell r="F3907">
            <v>1</v>
          </cell>
        </row>
        <row r="3908">
          <cell r="A3908" t="str">
            <v>EO130R</v>
          </cell>
          <cell r="B3908" t="str">
            <v>PINZA A DIENTI DIDUPLAY A FORMA S</v>
          </cell>
          <cell r="C3908">
            <v>96.67</v>
          </cell>
          <cell r="D3908">
            <v>96.67</v>
          </cell>
          <cell r="E3908" t="str">
            <v>EUR</v>
          </cell>
          <cell r="F3908">
            <v>1</v>
          </cell>
        </row>
        <row r="3909">
          <cell r="A3909" t="str">
            <v>EO140R</v>
          </cell>
          <cell r="B3909" t="str">
            <v>PINZA A DENTI ABEL RETTA CON GUIDA</v>
          </cell>
          <cell r="C3909">
            <v>284.10000000000002</v>
          </cell>
          <cell r="D3909">
            <v>284.10000000000002</v>
          </cell>
          <cell r="E3909" t="str">
            <v>EUR</v>
          </cell>
          <cell r="F3909">
            <v>1</v>
          </cell>
        </row>
        <row r="3910">
          <cell r="A3910" t="str">
            <v>EO150R</v>
          </cell>
          <cell r="B3910" t="str">
            <v>PINZA SCHROEDER 1X2 DENTI RETTA</v>
          </cell>
          <cell r="C3910">
            <v>104.44</v>
          </cell>
          <cell r="D3910">
            <v>104.44</v>
          </cell>
          <cell r="E3910" t="str">
            <v>EUR</v>
          </cell>
          <cell r="F3910">
            <v>1</v>
          </cell>
        </row>
        <row r="3911">
          <cell r="A3911" t="str">
            <v>EO151R</v>
          </cell>
          <cell r="B3911" t="str">
            <v>PINZA SCHROEDER 2X2 DENTI CURVA</v>
          </cell>
          <cell r="C3911">
            <v>199.2</v>
          </cell>
          <cell r="D3911">
            <v>199.2</v>
          </cell>
          <cell r="E3911" t="str">
            <v>EUR</v>
          </cell>
          <cell r="F3911">
            <v>1</v>
          </cell>
        </row>
        <row r="3912">
          <cell r="A3912" t="str">
            <v>EO163R</v>
          </cell>
          <cell r="B3912" t="str">
            <v>PINZA A DENTI PER AFFERRARE ORGANI 270MM</v>
          </cell>
          <cell r="C3912">
            <v>241.6</v>
          </cell>
          <cell r="D3912">
            <v>241.6</v>
          </cell>
          <cell r="E3912" t="str">
            <v>EUR</v>
          </cell>
          <cell r="F3912">
            <v>1</v>
          </cell>
        </row>
        <row r="3913">
          <cell r="A3913" t="str">
            <v>EO164R</v>
          </cell>
          <cell r="B3913" t="str">
            <v>PINZA CZERNY 4X4 DENTI 200MM</v>
          </cell>
          <cell r="C3913">
            <v>245.8</v>
          </cell>
          <cell r="D3913">
            <v>245.8</v>
          </cell>
          <cell r="E3913" t="str">
            <v>EUR</v>
          </cell>
          <cell r="F3913">
            <v>1</v>
          </cell>
        </row>
        <row r="3914">
          <cell r="A3914" t="str">
            <v>EO165R</v>
          </cell>
          <cell r="B3914" t="str">
            <v>PINZA 4X4 DENTI PER AFFERR.ORGANI 260MM</v>
          </cell>
          <cell r="C3914">
            <v>249.1</v>
          </cell>
          <cell r="D3914">
            <v>249.1</v>
          </cell>
          <cell r="E3914" t="str">
            <v>EUR</v>
          </cell>
          <cell r="F3914">
            <v>1</v>
          </cell>
        </row>
        <row r="3915">
          <cell r="A3915" t="str">
            <v>EO166R</v>
          </cell>
          <cell r="B3915" t="str">
            <v>PINZA PRATT 4X4 DENTI 270MM</v>
          </cell>
          <cell r="C3915">
            <v>334.1</v>
          </cell>
          <cell r="D3915">
            <v>334.1</v>
          </cell>
          <cell r="E3915" t="str">
            <v>EUR</v>
          </cell>
          <cell r="F3915">
            <v>1</v>
          </cell>
        </row>
        <row r="3916">
          <cell r="A3916" t="str">
            <v>EO171R</v>
          </cell>
          <cell r="B3916" t="str">
            <v>PINZA KUESTNER 2X3 DENTI RETTA</v>
          </cell>
          <cell r="C3916">
            <v>356.6</v>
          </cell>
          <cell r="D3916">
            <v>356.6</v>
          </cell>
          <cell r="E3916" t="str">
            <v>EUR</v>
          </cell>
          <cell r="F3916">
            <v>1</v>
          </cell>
        </row>
        <row r="3917">
          <cell r="A3917" t="str">
            <v>EO177R</v>
          </cell>
          <cell r="B3917" t="str">
            <v>PINZA UNCINATA TEALE 3X4D.180MM</v>
          </cell>
          <cell r="C3917">
            <v>231.11</v>
          </cell>
          <cell r="D3917">
            <v>231.11</v>
          </cell>
          <cell r="E3917" t="str">
            <v>EUR</v>
          </cell>
          <cell r="F3917">
            <v>1</v>
          </cell>
        </row>
        <row r="3918">
          <cell r="A3918" t="str">
            <v>EO180R</v>
          </cell>
          <cell r="B3918" t="str">
            <v>PINZA A GANCIO D.TEALE 3X4DENTI 225MM</v>
          </cell>
          <cell r="C3918">
            <v>215.56</v>
          </cell>
          <cell r="D3918">
            <v>215.56</v>
          </cell>
          <cell r="E3918" t="str">
            <v>EUR</v>
          </cell>
          <cell r="F3918">
            <v>1</v>
          </cell>
        </row>
        <row r="3919">
          <cell r="A3919" t="str">
            <v>EO202R</v>
          </cell>
          <cell r="B3919" t="str">
            <v>PINZA JACOBS RETTA 2X2 DENTI</v>
          </cell>
          <cell r="C3919">
            <v>178.3</v>
          </cell>
          <cell r="D3919">
            <v>178.3</v>
          </cell>
          <cell r="E3919" t="str">
            <v>EUR</v>
          </cell>
          <cell r="F3919">
            <v>1</v>
          </cell>
        </row>
        <row r="3920">
          <cell r="A3920" t="str">
            <v>EO216R</v>
          </cell>
          <cell r="B3920" t="str">
            <v>PINZA A GANCIO D.LITTLEWOOD 185MM</v>
          </cell>
          <cell r="C3920">
            <v>147.5</v>
          </cell>
          <cell r="D3920">
            <v>147.5</v>
          </cell>
          <cell r="E3920" t="str">
            <v>EUR</v>
          </cell>
          <cell r="F3920">
            <v>1</v>
          </cell>
        </row>
        <row r="3921">
          <cell r="A3921" t="str">
            <v>EO218R</v>
          </cell>
          <cell r="B3921" t="str">
            <v>PINZA MUSEAUX 2X2 DENTI RETTA</v>
          </cell>
          <cell r="C3921">
            <v>225</v>
          </cell>
          <cell r="D3921">
            <v>225</v>
          </cell>
          <cell r="E3921" t="str">
            <v>EUR</v>
          </cell>
          <cell r="F3921">
            <v>1</v>
          </cell>
        </row>
        <row r="3922">
          <cell r="A3922" t="str">
            <v>EO220R</v>
          </cell>
          <cell r="B3922" t="str">
            <v>PINZA MUSEAUX 2X2 DENTI LEGG.RETTA</v>
          </cell>
          <cell r="C3922">
            <v>86</v>
          </cell>
          <cell r="D3922">
            <v>86</v>
          </cell>
          <cell r="E3922" t="str">
            <v>EUR</v>
          </cell>
          <cell r="F3922">
            <v>1</v>
          </cell>
        </row>
        <row r="3923">
          <cell r="A3923" t="str">
            <v>EO221R</v>
          </cell>
          <cell r="B3923" t="str">
            <v>PINZA MUSEAUX 2X2 DENTI LEGG.RETTA</v>
          </cell>
          <cell r="C3923">
            <v>86</v>
          </cell>
          <cell r="D3923">
            <v>86</v>
          </cell>
          <cell r="E3923" t="str">
            <v>EUR</v>
          </cell>
          <cell r="F3923">
            <v>1</v>
          </cell>
        </row>
        <row r="3924">
          <cell r="A3924" t="str">
            <v>EO222R</v>
          </cell>
          <cell r="B3924" t="str">
            <v>PINZA MUSEAUX 2X2 DENTI LEGG.RETTA</v>
          </cell>
          <cell r="C3924">
            <v>86</v>
          </cell>
          <cell r="D3924">
            <v>86</v>
          </cell>
          <cell r="E3924" t="str">
            <v>EUR</v>
          </cell>
          <cell r="F3924">
            <v>1</v>
          </cell>
        </row>
        <row r="3925">
          <cell r="A3925" t="str">
            <v>EO225R</v>
          </cell>
          <cell r="B3925" t="str">
            <v>PINZA MUSEAUX 2X2 DENTI CURVA LATER.</v>
          </cell>
          <cell r="C3925">
            <v>103</v>
          </cell>
          <cell r="D3925">
            <v>103</v>
          </cell>
          <cell r="E3925" t="str">
            <v>EUR</v>
          </cell>
          <cell r="F3925">
            <v>1</v>
          </cell>
        </row>
        <row r="3926">
          <cell r="A3926" t="str">
            <v>EO226R</v>
          </cell>
          <cell r="B3926" t="str">
            <v>PINZA MUSEAUX 2X2 DENTI CURVA LATER.</v>
          </cell>
          <cell r="C3926">
            <v>103</v>
          </cell>
          <cell r="D3926">
            <v>103</v>
          </cell>
          <cell r="E3926" t="str">
            <v>EUR</v>
          </cell>
          <cell r="F3926">
            <v>1</v>
          </cell>
        </row>
        <row r="3927">
          <cell r="A3927" t="str">
            <v>EO240R</v>
          </cell>
          <cell r="B3927" t="str">
            <v>PINZA MUSEAUX 3X3 DENTI FORTE RETTA</v>
          </cell>
          <cell r="C3927">
            <v>257.5</v>
          </cell>
          <cell r="D3927">
            <v>257.5</v>
          </cell>
          <cell r="E3927" t="str">
            <v>EUR</v>
          </cell>
          <cell r="F3927">
            <v>1</v>
          </cell>
        </row>
        <row r="3928">
          <cell r="A3928" t="str">
            <v>EO242R</v>
          </cell>
          <cell r="B3928" t="str">
            <v>PINZA MUSEAUX ROBUSTA RETTA</v>
          </cell>
          <cell r="C3928">
            <v>257.5</v>
          </cell>
          <cell r="D3928">
            <v>257.5</v>
          </cell>
          <cell r="E3928" t="str">
            <v>EUR</v>
          </cell>
          <cell r="F3928">
            <v>1</v>
          </cell>
        </row>
        <row r="3929">
          <cell r="A3929" t="str">
            <v>EO300R</v>
          </cell>
          <cell r="B3929" t="str">
            <v>PINZA A DENTI COLLIN 250MM</v>
          </cell>
          <cell r="C3929">
            <v>324.10000000000002</v>
          </cell>
          <cell r="D3929">
            <v>324.10000000000002</v>
          </cell>
          <cell r="E3929" t="str">
            <v>EUR</v>
          </cell>
          <cell r="F3929">
            <v>1</v>
          </cell>
        </row>
        <row r="3930">
          <cell r="A3930" t="str">
            <v>EO310R</v>
          </cell>
          <cell r="B3930" t="str">
            <v>PINZA HEYWOOD-SMITH PER POLIPI GRANDE</v>
          </cell>
          <cell r="C3930">
            <v>184.3</v>
          </cell>
          <cell r="D3930">
            <v>184.3</v>
          </cell>
          <cell r="E3930" t="str">
            <v>EUR</v>
          </cell>
          <cell r="F3930">
            <v>1</v>
          </cell>
        </row>
        <row r="3931">
          <cell r="A3931" t="str">
            <v>EO315R</v>
          </cell>
          <cell r="B3931" t="str">
            <v>PINZA NOTO P.POLIPI RETTA FENESTRATA</v>
          </cell>
          <cell r="C3931">
            <v>221.7</v>
          </cell>
          <cell r="D3931">
            <v>221.7</v>
          </cell>
          <cell r="E3931" t="str">
            <v>EUR</v>
          </cell>
          <cell r="F3931">
            <v>1</v>
          </cell>
        </row>
        <row r="3932">
          <cell r="A3932" t="str">
            <v>EO332R</v>
          </cell>
          <cell r="B3932" t="str">
            <v>PINZA DOYEN PER OVAIO 185MM</v>
          </cell>
          <cell r="C3932">
            <v>154.80000000000001</v>
          </cell>
          <cell r="D3932">
            <v>154.80000000000001</v>
          </cell>
          <cell r="E3932" t="str">
            <v>EUR</v>
          </cell>
          <cell r="F3932">
            <v>1</v>
          </cell>
        </row>
        <row r="3933">
          <cell r="A3933" t="str">
            <v>EO338R</v>
          </cell>
          <cell r="B3933" t="str">
            <v>PINZA PER OVAIO ATR.RETTA 250MM</v>
          </cell>
          <cell r="C3933">
            <v>758.1</v>
          </cell>
          <cell r="D3933">
            <v>758.1</v>
          </cell>
          <cell r="E3933" t="str">
            <v>EUR</v>
          </cell>
          <cell r="F3933">
            <v>1</v>
          </cell>
        </row>
        <row r="3934">
          <cell r="A3934" t="str">
            <v>EO340R</v>
          </cell>
          <cell r="B3934" t="str">
            <v>PINZA PER OVAIO ATR.RETTA 270MM</v>
          </cell>
          <cell r="C3934">
            <v>758.1</v>
          </cell>
          <cell r="D3934">
            <v>758.1</v>
          </cell>
          <cell r="E3934" t="str">
            <v>EUR</v>
          </cell>
          <cell r="F3934">
            <v>1</v>
          </cell>
        </row>
        <row r="3935">
          <cell r="A3935" t="str">
            <v>EO342R</v>
          </cell>
          <cell r="B3935" t="str">
            <v>PINZA P.POLIPI UTERINI BONNEY 240MM</v>
          </cell>
          <cell r="C3935">
            <v>128</v>
          </cell>
          <cell r="D3935">
            <v>128</v>
          </cell>
          <cell r="E3935" t="str">
            <v>EUR</v>
          </cell>
          <cell r="F3935">
            <v>1</v>
          </cell>
        </row>
        <row r="3936">
          <cell r="A3936" t="str">
            <v>EO405R</v>
          </cell>
          <cell r="B3936" t="str">
            <v>PINZA PER AFFERRARE UTERO COLLIN</v>
          </cell>
          <cell r="C3936">
            <v>741.4</v>
          </cell>
          <cell r="D3936">
            <v>741.4</v>
          </cell>
          <cell r="E3936" t="str">
            <v>EUR</v>
          </cell>
          <cell r="F3936">
            <v>1</v>
          </cell>
        </row>
        <row r="3937">
          <cell r="A3937" t="str">
            <v>EO407R</v>
          </cell>
          <cell r="B3937" t="str">
            <v>PINZA PER AFFERRARE UTERO DARTIGUES</v>
          </cell>
          <cell r="C3937">
            <v>419.9</v>
          </cell>
          <cell r="D3937">
            <v>419.9</v>
          </cell>
          <cell r="E3937" t="str">
            <v>EUR</v>
          </cell>
          <cell r="F3937">
            <v>1</v>
          </cell>
        </row>
        <row r="3938">
          <cell r="A3938" t="str">
            <v>EO415R</v>
          </cell>
          <cell r="B3938" t="str">
            <v>PINZA PER AFFERRARE UTERO SOMER</v>
          </cell>
          <cell r="C3938">
            <v>434</v>
          </cell>
          <cell r="D3938">
            <v>434</v>
          </cell>
          <cell r="E3938" t="str">
            <v>EUR</v>
          </cell>
          <cell r="F3938">
            <v>1</v>
          </cell>
        </row>
        <row r="3939">
          <cell r="A3939" t="str">
            <v>EO420R</v>
          </cell>
          <cell r="B3939" t="str">
            <v>PINZA PER AFFERRARE UTERO COLLIN</v>
          </cell>
          <cell r="C3939">
            <v>520.70000000000005</v>
          </cell>
          <cell r="D3939">
            <v>520.70000000000005</v>
          </cell>
          <cell r="E3939" t="str">
            <v>EUR</v>
          </cell>
          <cell r="F3939">
            <v>1</v>
          </cell>
        </row>
        <row r="3940">
          <cell r="A3940" t="str">
            <v>EO433R</v>
          </cell>
          <cell r="B3940" t="str">
            <v>TIRA-FIBROMA DOYEN 150MM</v>
          </cell>
          <cell r="C3940">
            <v>129.19999999999999</v>
          </cell>
          <cell r="D3940">
            <v>129.19999999999999</v>
          </cell>
          <cell r="E3940" t="str">
            <v>EUR</v>
          </cell>
          <cell r="F3940">
            <v>1</v>
          </cell>
        </row>
        <row r="3941">
          <cell r="A3941" t="str">
            <v>EO435R</v>
          </cell>
          <cell r="B3941" t="str">
            <v>TIRA-FIBROMA DOYEN 190MM</v>
          </cell>
          <cell r="C3941">
            <v>129.19999999999999</v>
          </cell>
          <cell r="D3941">
            <v>129.19999999999999</v>
          </cell>
          <cell r="E3941" t="str">
            <v>EUR</v>
          </cell>
          <cell r="F3941">
            <v>1</v>
          </cell>
        </row>
        <row r="3942">
          <cell r="A3942" t="str">
            <v>ER002R</v>
          </cell>
          <cell r="B3942" t="str">
            <v>UNCINO ESTRAZIONE IUD SAUNDERS 318MM</v>
          </cell>
          <cell r="C3942">
            <v>75.099999999999994</v>
          </cell>
          <cell r="D3942">
            <v>75.099999999999994</v>
          </cell>
          <cell r="E3942" t="str">
            <v>EUR</v>
          </cell>
          <cell r="F3942">
            <v>1</v>
          </cell>
        </row>
        <row r="3943">
          <cell r="A3943" t="str">
            <v>ER005R</v>
          </cell>
          <cell r="B3943" t="str">
            <v>CURETTA SECREZIONE UTER.ASCH DOPPIA</v>
          </cell>
          <cell r="C3943">
            <v>90</v>
          </cell>
          <cell r="D3943">
            <v>90</v>
          </cell>
          <cell r="E3943" t="str">
            <v>EUR</v>
          </cell>
          <cell r="F3943">
            <v>1</v>
          </cell>
        </row>
        <row r="3944">
          <cell r="A3944" t="str">
            <v>ER011R</v>
          </cell>
          <cell r="B3944" t="str">
            <v>CURETTA SCHOECKAERT SECREZIONE UTERINA</v>
          </cell>
          <cell r="C3944">
            <v>51.5</v>
          </cell>
          <cell r="D3944">
            <v>51.5</v>
          </cell>
          <cell r="E3944" t="str">
            <v>EUR</v>
          </cell>
          <cell r="F3944">
            <v>1</v>
          </cell>
        </row>
        <row r="3945">
          <cell r="A3945" t="str">
            <v>ER012R</v>
          </cell>
          <cell r="B3945" t="str">
            <v>CURETTA RANDALL PER ENDOMETRIO LUER-LOCK</v>
          </cell>
          <cell r="C3945">
            <v>53.3</v>
          </cell>
          <cell r="D3945">
            <v>53.3</v>
          </cell>
          <cell r="E3945" t="str">
            <v>EUR</v>
          </cell>
          <cell r="F3945">
            <v>1</v>
          </cell>
        </row>
        <row r="3946">
          <cell r="A3946" t="str">
            <v>ER015R</v>
          </cell>
          <cell r="B3946" t="str">
            <v>PINZA PER BIOPSIA MOD.BERLIN 3,5MM</v>
          </cell>
          <cell r="C3946">
            <v>165</v>
          </cell>
          <cell r="D3946">
            <v>165</v>
          </cell>
          <cell r="E3946" t="str">
            <v>EUR</v>
          </cell>
          <cell r="F3946">
            <v>1</v>
          </cell>
        </row>
        <row r="3947">
          <cell r="A3947" t="str">
            <v>ER016R</v>
          </cell>
          <cell r="B3947" t="str">
            <v>CURETTA P ABRASIONE ENDOMETRIO D4MM</v>
          </cell>
          <cell r="C3947">
            <v>165</v>
          </cell>
          <cell r="D3947">
            <v>165</v>
          </cell>
          <cell r="E3947" t="str">
            <v>EUR</v>
          </cell>
          <cell r="F3947">
            <v>1</v>
          </cell>
        </row>
        <row r="3948">
          <cell r="A3948" t="str">
            <v>ER021200</v>
          </cell>
          <cell r="B3948" t="str">
            <v>HANDLE</v>
          </cell>
          <cell r="C3948">
            <v>50.6</v>
          </cell>
          <cell r="D3948">
            <v>50.6</v>
          </cell>
          <cell r="E3948" t="str">
            <v>EUR</v>
          </cell>
          <cell r="F3948">
            <v>1</v>
          </cell>
        </row>
        <row r="3949">
          <cell r="A3949" t="str">
            <v>ER025R</v>
          </cell>
          <cell r="B3949" t="str">
            <v>CURETTA UTERINA HEANEY DENTELLATO 240MM</v>
          </cell>
          <cell r="C3949">
            <v>55.64</v>
          </cell>
          <cell r="D3949">
            <v>55.64</v>
          </cell>
          <cell r="E3949" t="str">
            <v>EUR</v>
          </cell>
          <cell r="F3949">
            <v>1</v>
          </cell>
        </row>
        <row r="3950">
          <cell r="A3950" t="str">
            <v>ER050R</v>
          </cell>
          <cell r="B3950" t="str">
            <v>PINZA BIOPSIA THOMS-GAYLOR 240MM</v>
          </cell>
          <cell r="C3950">
            <v>244</v>
          </cell>
          <cell r="D3950">
            <v>244</v>
          </cell>
          <cell r="E3950" t="str">
            <v>EUR</v>
          </cell>
          <cell r="F3950">
            <v>1</v>
          </cell>
        </row>
        <row r="3951">
          <cell r="A3951" t="str">
            <v>ER054R</v>
          </cell>
          <cell r="B3951" t="str">
            <v>PINZA P.BIOPSIA FAURE 210MM</v>
          </cell>
          <cell r="C3951">
            <v>778.9</v>
          </cell>
          <cell r="D3951">
            <v>778.9</v>
          </cell>
          <cell r="E3951" t="str">
            <v>EUR</v>
          </cell>
          <cell r="F3951">
            <v>1</v>
          </cell>
        </row>
        <row r="3952">
          <cell r="A3952" t="str">
            <v>ER055R</v>
          </cell>
          <cell r="B3952" t="str">
            <v>PINZA P.BIOPSIA FAURE 240MM</v>
          </cell>
          <cell r="C3952">
            <v>849.7</v>
          </cell>
          <cell r="D3952">
            <v>849.7</v>
          </cell>
          <cell r="E3952" t="str">
            <v>EUR</v>
          </cell>
          <cell r="F3952">
            <v>1</v>
          </cell>
        </row>
        <row r="3953">
          <cell r="A3953" t="str">
            <v>ER058R</v>
          </cell>
          <cell r="B3953" t="str">
            <v>PINZA PER BIOPSIA SCHUBERT 260MM</v>
          </cell>
          <cell r="C3953">
            <v>593.70000000000005</v>
          </cell>
          <cell r="D3953">
            <v>593.70000000000005</v>
          </cell>
          <cell r="E3953" t="str">
            <v>EUR</v>
          </cell>
          <cell r="F3953">
            <v>1</v>
          </cell>
        </row>
        <row r="3954">
          <cell r="A3954" t="str">
            <v>ER061R</v>
          </cell>
          <cell r="B3954" t="str">
            <v>PINZA PER BIOPSIA SCHUMACHER 240MM</v>
          </cell>
          <cell r="C3954">
            <v>575.79999999999995</v>
          </cell>
          <cell r="D3954">
            <v>575.79999999999995</v>
          </cell>
          <cell r="E3954" t="str">
            <v>EUR</v>
          </cell>
          <cell r="F3954">
            <v>1</v>
          </cell>
        </row>
        <row r="3955">
          <cell r="A3955" t="str">
            <v>ER062R</v>
          </cell>
          <cell r="B3955" t="str">
            <v>PINZA PER BIOPSIA SCHUMACHER 240MM</v>
          </cell>
          <cell r="C3955">
            <v>575.79999999999995</v>
          </cell>
          <cell r="D3955">
            <v>575.79999999999995</v>
          </cell>
          <cell r="E3955" t="str">
            <v>EUR</v>
          </cell>
          <cell r="F3955">
            <v>1</v>
          </cell>
        </row>
        <row r="3956">
          <cell r="A3956" t="str">
            <v>ER063R</v>
          </cell>
          <cell r="B3956" t="str">
            <v>PINZA BIOPSIA SCHUMACHER PICCOLA 240MM</v>
          </cell>
          <cell r="C3956">
            <v>874.5</v>
          </cell>
          <cell r="D3956">
            <v>874.5</v>
          </cell>
          <cell r="E3956" t="str">
            <v>EUR</v>
          </cell>
          <cell r="F3956">
            <v>1</v>
          </cell>
        </row>
        <row r="3957">
          <cell r="A3957" t="str">
            <v>ER064202</v>
          </cell>
          <cell r="B3957" t="str">
            <v>PIN   1.2   X11.5 ACS</v>
          </cell>
          <cell r="C3957">
            <v>10.6</v>
          </cell>
          <cell r="D3957">
            <v>10.6</v>
          </cell>
          <cell r="E3957" t="str">
            <v>EUR</v>
          </cell>
          <cell r="F3957">
            <v>1</v>
          </cell>
        </row>
        <row r="3958">
          <cell r="A3958" t="str">
            <v>ER064R</v>
          </cell>
          <cell r="B3958" t="str">
            <v>PINZA BIOPSIA SCHUMACHER GRANDE 240MM</v>
          </cell>
          <cell r="C3958">
            <v>874.5</v>
          </cell>
          <cell r="D3958">
            <v>874.5</v>
          </cell>
          <cell r="E3958" t="str">
            <v>EUR</v>
          </cell>
          <cell r="F3958">
            <v>1</v>
          </cell>
        </row>
        <row r="3959">
          <cell r="A3959" t="str">
            <v>ER066R</v>
          </cell>
          <cell r="B3959" t="str">
            <v>PINZA PER BIOPSIA BERGER 210MM</v>
          </cell>
          <cell r="C3959">
            <v>791.7</v>
          </cell>
          <cell r="D3959">
            <v>791.7</v>
          </cell>
          <cell r="E3959" t="str">
            <v>EUR</v>
          </cell>
          <cell r="F3959">
            <v>1</v>
          </cell>
        </row>
        <row r="3960">
          <cell r="A3960" t="str">
            <v>ER068R</v>
          </cell>
          <cell r="B3960" t="str">
            <v>PINZA P.BIOPS.TISCHLER 5X6X3MM 210MM</v>
          </cell>
          <cell r="C3960">
            <v>1041.43</v>
          </cell>
          <cell r="D3960">
            <v>1041.43</v>
          </cell>
          <cell r="E3960" t="str">
            <v>EUR</v>
          </cell>
          <cell r="F3960">
            <v>1</v>
          </cell>
        </row>
        <row r="3961">
          <cell r="A3961" t="str">
            <v>ER070R</v>
          </cell>
          <cell r="B3961" t="str">
            <v>PINZA P.BIOPSIA MOD.EPPENDORF 200MM</v>
          </cell>
          <cell r="C3961">
            <v>626.1</v>
          </cell>
          <cell r="D3961">
            <v>626.1</v>
          </cell>
          <cell r="E3961" t="str">
            <v>EUR</v>
          </cell>
          <cell r="F3961">
            <v>1</v>
          </cell>
        </row>
        <row r="3962">
          <cell r="A3962" t="str">
            <v>ER071R</v>
          </cell>
          <cell r="B3962" t="str">
            <v>PINZA P.BIOPSIE LEECH WILKINSON</v>
          </cell>
          <cell r="C3962">
            <v>1077.0999999999999</v>
          </cell>
          <cell r="D3962">
            <v>1077.0999999999999</v>
          </cell>
          <cell r="E3962" t="str">
            <v>EUR</v>
          </cell>
          <cell r="F3962">
            <v>1</v>
          </cell>
        </row>
        <row r="3963">
          <cell r="A3963" t="str">
            <v>ER072R</v>
          </cell>
          <cell r="B3963" t="str">
            <v>PINZA P.BIOPSIA SEIDEL 240MM</v>
          </cell>
          <cell r="C3963">
            <v>830.8</v>
          </cell>
          <cell r="D3963">
            <v>830.8</v>
          </cell>
          <cell r="E3963" t="str">
            <v>EUR</v>
          </cell>
          <cell r="F3963">
            <v>1</v>
          </cell>
        </row>
        <row r="3964">
          <cell r="A3964" t="str">
            <v>ER073R</v>
          </cell>
          <cell r="B3964" t="str">
            <v>PINZA P.BIOPSIA SEIDEL 240MM</v>
          </cell>
          <cell r="C3964">
            <v>830.8</v>
          </cell>
          <cell r="D3964">
            <v>830.8</v>
          </cell>
          <cell r="E3964" t="str">
            <v>EUR</v>
          </cell>
          <cell r="F3964">
            <v>1</v>
          </cell>
        </row>
        <row r="3965">
          <cell r="A3965" t="str">
            <v>ER076R</v>
          </cell>
          <cell r="B3965" t="str">
            <v>PINZA P.BIOPSIA SEIDEL 240MM</v>
          </cell>
          <cell r="C3965">
            <v>830.8</v>
          </cell>
          <cell r="D3965">
            <v>830.8</v>
          </cell>
          <cell r="E3965" t="str">
            <v>EUR</v>
          </cell>
          <cell r="F3965">
            <v>1</v>
          </cell>
        </row>
        <row r="3966">
          <cell r="A3966" t="str">
            <v>ER101R</v>
          </cell>
          <cell r="B3966" t="str">
            <v>CURETTA UTERINA SIMON TAGLIENTE 6,8MM</v>
          </cell>
          <cell r="C3966">
            <v>95.5</v>
          </cell>
          <cell r="D3966">
            <v>95.5</v>
          </cell>
          <cell r="E3966" t="str">
            <v>EUR</v>
          </cell>
          <cell r="F3966">
            <v>1</v>
          </cell>
        </row>
        <row r="3967">
          <cell r="A3967" t="str">
            <v>ER102R</v>
          </cell>
          <cell r="B3967" t="str">
            <v>CURETTA UTERINA SIMON TAGLIENTE 8,5MM</v>
          </cell>
          <cell r="C3967">
            <v>95.5</v>
          </cell>
          <cell r="D3967">
            <v>95.5</v>
          </cell>
          <cell r="E3967" t="str">
            <v>EUR</v>
          </cell>
          <cell r="F3967">
            <v>1</v>
          </cell>
        </row>
        <row r="3968">
          <cell r="A3968" t="str">
            <v>ER103R</v>
          </cell>
          <cell r="B3968" t="str">
            <v>CURETTA UTERINA SIMON TAGLIENTE 10,0MM</v>
          </cell>
          <cell r="C3968">
            <v>95.5</v>
          </cell>
          <cell r="D3968">
            <v>95.5</v>
          </cell>
          <cell r="E3968" t="str">
            <v>EUR</v>
          </cell>
          <cell r="F3968">
            <v>1</v>
          </cell>
        </row>
        <row r="3969">
          <cell r="A3969" t="str">
            <v>ER104R</v>
          </cell>
          <cell r="B3969" t="str">
            <v>CURETTA UTERINA SIMON TAGLIENTE 11,5MM</v>
          </cell>
          <cell r="C3969">
            <v>95.5</v>
          </cell>
          <cell r="D3969">
            <v>95.5</v>
          </cell>
          <cell r="E3969" t="str">
            <v>EUR</v>
          </cell>
          <cell r="F3969">
            <v>1</v>
          </cell>
        </row>
        <row r="3970">
          <cell r="A3970" t="str">
            <v>ER105R</v>
          </cell>
          <cell r="B3970" t="str">
            <v>CURETTA UTERINA SIMON TAGLIENTE 13,0MM</v>
          </cell>
          <cell r="C3970">
            <v>95.5</v>
          </cell>
          <cell r="D3970">
            <v>95.5</v>
          </cell>
          <cell r="E3970" t="str">
            <v>EUR</v>
          </cell>
          <cell r="F3970">
            <v>1</v>
          </cell>
        </row>
        <row r="3971">
          <cell r="A3971" t="str">
            <v>ER106R</v>
          </cell>
          <cell r="B3971" t="str">
            <v>CURETTA UTERINA SIMON TAGLIENTE 14,5MM</v>
          </cell>
          <cell r="C3971">
            <v>95.5</v>
          </cell>
          <cell r="D3971">
            <v>95.5</v>
          </cell>
          <cell r="E3971" t="str">
            <v>EUR</v>
          </cell>
          <cell r="F3971">
            <v>1</v>
          </cell>
        </row>
        <row r="3972">
          <cell r="A3972" t="str">
            <v>ER111R</v>
          </cell>
          <cell r="B3972" t="str">
            <v>CURETTA UTERINA SCHROEDER TAGL.6,8MM</v>
          </cell>
          <cell r="C3972">
            <v>83.33</v>
          </cell>
          <cell r="D3972">
            <v>83.33</v>
          </cell>
          <cell r="E3972" t="str">
            <v>EUR</v>
          </cell>
          <cell r="F3972">
            <v>1</v>
          </cell>
        </row>
        <row r="3973">
          <cell r="A3973" t="str">
            <v>ER112R</v>
          </cell>
          <cell r="B3973" t="str">
            <v>CURETTA UTERINA SCHROEDER TAGL.8,5MM</v>
          </cell>
          <cell r="C3973">
            <v>83.33</v>
          </cell>
          <cell r="D3973">
            <v>83.33</v>
          </cell>
          <cell r="E3973" t="str">
            <v>EUR</v>
          </cell>
          <cell r="F3973">
            <v>1</v>
          </cell>
        </row>
        <row r="3974">
          <cell r="A3974" t="str">
            <v>ER113R</v>
          </cell>
          <cell r="B3974" t="str">
            <v>CURETTA UTERINA SCHROEDER TAGL.10,0MM</v>
          </cell>
          <cell r="C3974">
            <v>83.33</v>
          </cell>
          <cell r="D3974">
            <v>83.33</v>
          </cell>
          <cell r="E3974" t="str">
            <v>EUR</v>
          </cell>
          <cell r="F3974">
            <v>1</v>
          </cell>
        </row>
        <row r="3975">
          <cell r="A3975" t="str">
            <v>ER114R</v>
          </cell>
          <cell r="B3975" t="str">
            <v>CURETTA UTERINA SCHROEDER TAGL.11,5MM</v>
          </cell>
          <cell r="C3975">
            <v>83.33</v>
          </cell>
          <cell r="D3975">
            <v>83.33</v>
          </cell>
          <cell r="E3975" t="str">
            <v>EUR</v>
          </cell>
          <cell r="F3975">
            <v>1</v>
          </cell>
        </row>
        <row r="3976">
          <cell r="A3976" t="str">
            <v>ER115R</v>
          </cell>
          <cell r="B3976" t="str">
            <v>CURETTA UTERINA SCHROEDER TAGL.13,0MM</v>
          </cell>
          <cell r="C3976">
            <v>83.33</v>
          </cell>
          <cell r="D3976">
            <v>83.33</v>
          </cell>
          <cell r="E3976" t="str">
            <v>EUR</v>
          </cell>
          <cell r="F3976">
            <v>1</v>
          </cell>
        </row>
        <row r="3977">
          <cell r="A3977" t="str">
            <v>ER116R</v>
          </cell>
          <cell r="B3977" t="str">
            <v>CURETTA UTERINA SCHROEDER TAGL.14,5MM</v>
          </cell>
          <cell r="C3977">
            <v>83.33</v>
          </cell>
          <cell r="D3977">
            <v>83.33</v>
          </cell>
          <cell r="E3977" t="str">
            <v>EUR</v>
          </cell>
          <cell r="F3977">
            <v>1</v>
          </cell>
        </row>
        <row r="3978">
          <cell r="A3978" t="str">
            <v>ER126R</v>
          </cell>
          <cell r="B3978" t="str">
            <v>CURETTA GOURDET SMUSSA 280MM 6MM</v>
          </cell>
          <cell r="C3978">
            <v>83.33</v>
          </cell>
          <cell r="D3978">
            <v>83.33</v>
          </cell>
          <cell r="E3978" t="str">
            <v>EUR</v>
          </cell>
          <cell r="F3978">
            <v>1</v>
          </cell>
        </row>
        <row r="3979">
          <cell r="A3979" t="str">
            <v>ER128R</v>
          </cell>
          <cell r="B3979" t="str">
            <v>CURETTA GOURDET SMUSSA 280MM 8MM</v>
          </cell>
          <cell r="C3979">
            <v>83.33</v>
          </cell>
          <cell r="D3979">
            <v>83.33</v>
          </cell>
          <cell r="E3979" t="str">
            <v>EUR</v>
          </cell>
          <cell r="F3979">
            <v>1</v>
          </cell>
        </row>
        <row r="3980">
          <cell r="A3980" t="str">
            <v>ER130R</v>
          </cell>
          <cell r="B3980" t="str">
            <v>CURETTA GOURDET SMUSSA 280MM 10MM</v>
          </cell>
          <cell r="C3980">
            <v>83.33</v>
          </cell>
          <cell r="D3980">
            <v>83.33</v>
          </cell>
          <cell r="E3980" t="str">
            <v>EUR</v>
          </cell>
          <cell r="F3980">
            <v>1</v>
          </cell>
        </row>
        <row r="3981">
          <cell r="A3981" t="str">
            <v>ER132R</v>
          </cell>
          <cell r="B3981" t="str">
            <v>CURETTA GOURDET SMUSSA 280MM 12MM</v>
          </cell>
          <cell r="C3981">
            <v>83.33</v>
          </cell>
          <cell r="D3981">
            <v>83.33</v>
          </cell>
          <cell r="E3981" t="str">
            <v>EUR</v>
          </cell>
          <cell r="F3981">
            <v>1</v>
          </cell>
        </row>
        <row r="3982">
          <cell r="A3982" t="str">
            <v>ER134R</v>
          </cell>
          <cell r="B3982" t="str">
            <v>CURETTA GOURDET SMUSSA 280MM 14MM</v>
          </cell>
          <cell r="C3982">
            <v>83.33</v>
          </cell>
          <cell r="D3982">
            <v>83.33</v>
          </cell>
          <cell r="E3982" t="str">
            <v>EUR</v>
          </cell>
          <cell r="F3982">
            <v>1</v>
          </cell>
        </row>
        <row r="3983">
          <cell r="A3983" t="str">
            <v>ER219R</v>
          </cell>
          <cell r="B3983" t="str">
            <v>CURET.UTER.RECAMIER TAGL/RIG.#00 4,5MM</v>
          </cell>
          <cell r="C3983">
            <v>82.6</v>
          </cell>
          <cell r="D3983">
            <v>82.6</v>
          </cell>
          <cell r="E3983" t="str">
            <v>EUR</v>
          </cell>
          <cell r="F3983">
            <v>1</v>
          </cell>
        </row>
        <row r="3984">
          <cell r="A3984" t="str">
            <v>ER220R</v>
          </cell>
          <cell r="B3984" t="str">
            <v>CURET.UTER.RECAMIER TAGL/RIG.#0 7,5MM</v>
          </cell>
          <cell r="C3984">
            <v>82.6</v>
          </cell>
          <cell r="D3984">
            <v>82.6</v>
          </cell>
          <cell r="E3984" t="str">
            <v>EUR</v>
          </cell>
          <cell r="F3984">
            <v>1</v>
          </cell>
        </row>
        <row r="3985">
          <cell r="A3985" t="str">
            <v>ER221R</v>
          </cell>
          <cell r="B3985" t="str">
            <v>CURET.UTER.RECAMIER TAGL/RIG.#1 8,5MM</v>
          </cell>
          <cell r="C3985">
            <v>82.6</v>
          </cell>
          <cell r="D3985">
            <v>82.6</v>
          </cell>
          <cell r="E3985" t="str">
            <v>EUR</v>
          </cell>
          <cell r="F3985">
            <v>1</v>
          </cell>
        </row>
        <row r="3986">
          <cell r="A3986" t="str">
            <v>ER222R</v>
          </cell>
          <cell r="B3986" t="str">
            <v>CURET.UTER.RECAMIER TAGL/RIG.#2 10,5MM</v>
          </cell>
          <cell r="C3986">
            <v>82.6</v>
          </cell>
          <cell r="D3986">
            <v>82.6</v>
          </cell>
          <cell r="E3986" t="str">
            <v>EUR</v>
          </cell>
          <cell r="F3986">
            <v>1</v>
          </cell>
        </row>
        <row r="3987">
          <cell r="A3987" t="str">
            <v>ER223R</v>
          </cell>
          <cell r="B3987" t="str">
            <v>CURET.UTER.RECAMIER TAGL/RIG.#3 12,0MM</v>
          </cell>
          <cell r="C3987">
            <v>82.6</v>
          </cell>
          <cell r="D3987">
            <v>82.6</v>
          </cell>
          <cell r="E3987" t="str">
            <v>EUR</v>
          </cell>
          <cell r="F3987">
            <v>1</v>
          </cell>
        </row>
        <row r="3988">
          <cell r="A3988" t="str">
            <v>ER224R</v>
          </cell>
          <cell r="B3988" t="str">
            <v>CURET.UTER.RECAMIER TAGL/RIG.#4 14,0MM</v>
          </cell>
          <cell r="C3988">
            <v>82.6</v>
          </cell>
          <cell r="D3988">
            <v>82.6</v>
          </cell>
          <cell r="E3988" t="str">
            <v>EUR</v>
          </cell>
          <cell r="F3988">
            <v>1</v>
          </cell>
        </row>
        <row r="3989">
          <cell r="A3989" t="str">
            <v>ER225R</v>
          </cell>
          <cell r="B3989" t="str">
            <v>CURET.UTER.RECAMIER TAGL/RIG.#5 15,0MM</v>
          </cell>
          <cell r="C3989">
            <v>82.6</v>
          </cell>
          <cell r="D3989">
            <v>82.6</v>
          </cell>
          <cell r="E3989" t="str">
            <v>EUR</v>
          </cell>
          <cell r="F3989">
            <v>1</v>
          </cell>
        </row>
        <row r="3990">
          <cell r="A3990" t="str">
            <v>ER226R</v>
          </cell>
          <cell r="B3990" t="str">
            <v>CURET.UTER.RECAMIER TAGL/RIG.#6 16,5MM</v>
          </cell>
          <cell r="C3990">
            <v>82.6</v>
          </cell>
          <cell r="D3990">
            <v>82.6</v>
          </cell>
          <cell r="E3990" t="str">
            <v>EUR</v>
          </cell>
          <cell r="F3990">
            <v>1</v>
          </cell>
        </row>
        <row r="3991">
          <cell r="A3991" t="str">
            <v>ER227R</v>
          </cell>
          <cell r="B3991" t="str">
            <v>CURET.UTER.RECAMIER TAGL/RIG.#7 18,0MM</v>
          </cell>
          <cell r="C3991">
            <v>82.6</v>
          </cell>
          <cell r="D3991">
            <v>82.6</v>
          </cell>
          <cell r="E3991" t="str">
            <v>EUR</v>
          </cell>
          <cell r="F3991">
            <v>1</v>
          </cell>
        </row>
        <row r="3992">
          <cell r="A3992" t="str">
            <v>ER228R</v>
          </cell>
          <cell r="B3992" t="str">
            <v>CURET.UTER.RECAMIER TAGL/RIG.#8 19,5MM</v>
          </cell>
          <cell r="C3992">
            <v>82.6</v>
          </cell>
          <cell r="D3992">
            <v>82.6</v>
          </cell>
          <cell r="E3992" t="str">
            <v>EUR</v>
          </cell>
          <cell r="F3992">
            <v>1</v>
          </cell>
        </row>
        <row r="3993">
          <cell r="A3993" t="str">
            <v>ER229R</v>
          </cell>
          <cell r="B3993" t="str">
            <v>CURET.UTER.RECAMIER TAGL/RIG.#9 21,5MM</v>
          </cell>
          <cell r="C3993">
            <v>82.6</v>
          </cell>
          <cell r="D3993">
            <v>82.6</v>
          </cell>
          <cell r="E3993" t="str">
            <v>EUR</v>
          </cell>
          <cell r="F3993">
            <v>1</v>
          </cell>
        </row>
        <row r="3994">
          <cell r="A3994" t="str">
            <v>ER230R</v>
          </cell>
          <cell r="B3994" t="str">
            <v>CURET.UTER.RECAMIER TAGL/RIG.#10 23,5MM</v>
          </cell>
          <cell r="C3994">
            <v>82.6</v>
          </cell>
          <cell r="D3994">
            <v>82.6</v>
          </cell>
          <cell r="E3994" t="str">
            <v>EUR</v>
          </cell>
          <cell r="F3994">
            <v>1</v>
          </cell>
        </row>
        <row r="3995">
          <cell r="A3995" t="str">
            <v>ER241R</v>
          </cell>
          <cell r="B3995" t="str">
            <v>CURET.UTER.RECAMIER TAGL/FLESS.#1 8,5MM</v>
          </cell>
          <cell r="C3995">
            <v>85.1</v>
          </cell>
          <cell r="D3995">
            <v>85.1</v>
          </cell>
          <cell r="E3995" t="str">
            <v>EUR</v>
          </cell>
          <cell r="F3995">
            <v>1</v>
          </cell>
        </row>
        <row r="3996">
          <cell r="A3996" t="str">
            <v>ER242R</v>
          </cell>
          <cell r="B3996" t="str">
            <v>CURET.UTER.RECAMIER TAGL/FLESS.#2 10,5MM</v>
          </cell>
          <cell r="C3996">
            <v>85.1</v>
          </cell>
          <cell r="D3996">
            <v>85.1</v>
          </cell>
          <cell r="E3996" t="str">
            <v>EUR</v>
          </cell>
          <cell r="F3996">
            <v>1</v>
          </cell>
        </row>
        <row r="3997">
          <cell r="A3997" t="str">
            <v>ER243R</v>
          </cell>
          <cell r="B3997" t="str">
            <v>CURET.UTER.RECAMIER TAGL/FLESS.#3 12,0MM</v>
          </cell>
          <cell r="C3997">
            <v>85.1</v>
          </cell>
          <cell r="D3997">
            <v>85.1</v>
          </cell>
          <cell r="E3997" t="str">
            <v>EUR</v>
          </cell>
          <cell r="F3997">
            <v>1</v>
          </cell>
        </row>
        <row r="3998">
          <cell r="A3998" t="str">
            <v>ER244R</v>
          </cell>
          <cell r="B3998" t="str">
            <v>CURET.UTER.RECAMIER TAGL/FLESS.#4 14,0MM</v>
          </cell>
          <cell r="C3998">
            <v>85.1</v>
          </cell>
          <cell r="D3998">
            <v>85.1</v>
          </cell>
          <cell r="E3998" t="str">
            <v>EUR</v>
          </cell>
          <cell r="F3998">
            <v>1</v>
          </cell>
        </row>
        <row r="3999">
          <cell r="A3999" t="str">
            <v>ER245R</v>
          </cell>
          <cell r="B3999" t="str">
            <v>CURET.UTER.RECAMIER TAGL/FLESS.#5 15,0MM</v>
          </cell>
          <cell r="C3999">
            <v>85.1</v>
          </cell>
          <cell r="D3999">
            <v>85.1</v>
          </cell>
          <cell r="E3999" t="str">
            <v>EUR</v>
          </cell>
          <cell r="F3999">
            <v>1</v>
          </cell>
        </row>
        <row r="4000">
          <cell r="A4000" t="str">
            <v>ER246R</v>
          </cell>
          <cell r="B4000" t="str">
            <v>CURET.UTER.RECAMIER TAGL/FLESS.#6 16,5MM</v>
          </cell>
          <cell r="C4000">
            <v>85.1</v>
          </cell>
          <cell r="D4000">
            <v>85.1</v>
          </cell>
          <cell r="E4000" t="str">
            <v>EUR</v>
          </cell>
          <cell r="F4000">
            <v>1</v>
          </cell>
        </row>
        <row r="4001">
          <cell r="A4001" t="str">
            <v>ER247R</v>
          </cell>
          <cell r="B4001" t="str">
            <v>CURET.UTER.RECAMIER TAGL/FLESS.#7 18,0MM</v>
          </cell>
          <cell r="C4001">
            <v>85.1</v>
          </cell>
          <cell r="D4001">
            <v>85.1</v>
          </cell>
          <cell r="E4001" t="str">
            <v>EUR</v>
          </cell>
          <cell r="F4001">
            <v>1</v>
          </cell>
        </row>
        <row r="4002">
          <cell r="A4002" t="str">
            <v>ER248R</v>
          </cell>
          <cell r="B4002" t="str">
            <v>CURET.UTER.RECAMIER TAGL/FLESS.#8 19,5MM</v>
          </cell>
          <cell r="C4002">
            <v>85.1</v>
          </cell>
          <cell r="D4002">
            <v>85.1</v>
          </cell>
          <cell r="E4002" t="str">
            <v>EUR</v>
          </cell>
          <cell r="F4002">
            <v>1</v>
          </cell>
        </row>
        <row r="4003">
          <cell r="A4003" t="str">
            <v>ER320R</v>
          </cell>
          <cell r="B4003" t="str">
            <v>CURET.UTER.RECAMIER SM/RIG.#0 7,5MM</v>
          </cell>
          <cell r="C4003">
            <v>82.6</v>
          </cell>
          <cell r="D4003">
            <v>82.6</v>
          </cell>
          <cell r="E4003" t="str">
            <v>EUR</v>
          </cell>
          <cell r="F4003">
            <v>1</v>
          </cell>
        </row>
        <row r="4004">
          <cell r="A4004" t="str">
            <v>ER321R</v>
          </cell>
          <cell r="B4004" t="str">
            <v>CURET.UTER.RECAMIER SM/RIG.#1 8,5MM</v>
          </cell>
          <cell r="C4004">
            <v>82.6</v>
          </cell>
          <cell r="D4004">
            <v>82.6</v>
          </cell>
          <cell r="E4004" t="str">
            <v>EUR</v>
          </cell>
          <cell r="F4004">
            <v>1</v>
          </cell>
        </row>
        <row r="4005">
          <cell r="A4005" t="str">
            <v>ER322R</v>
          </cell>
          <cell r="B4005" t="str">
            <v>CURET.UTER.RECAMIER SM/RIG.#2 10,5MM</v>
          </cell>
          <cell r="C4005">
            <v>82.6</v>
          </cell>
          <cell r="D4005">
            <v>82.6</v>
          </cell>
          <cell r="E4005" t="str">
            <v>EUR</v>
          </cell>
          <cell r="F4005">
            <v>1</v>
          </cell>
        </row>
        <row r="4006">
          <cell r="A4006" t="str">
            <v>ER323R</v>
          </cell>
          <cell r="B4006" t="str">
            <v>CURET.UTER.RECAMIER SM/RIG.#3 12,0MM</v>
          </cell>
          <cell r="C4006">
            <v>82.6</v>
          </cell>
          <cell r="D4006">
            <v>82.6</v>
          </cell>
          <cell r="E4006" t="str">
            <v>EUR</v>
          </cell>
          <cell r="F4006">
            <v>1</v>
          </cell>
        </row>
        <row r="4007">
          <cell r="A4007" t="str">
            <v>ER324R</v>
          </cell>
          <cell r="B4007" t="str">
            <v>CURET.UTER.RECAMIER SM/RIG.#4 14,0MM</v>
          </cell>
          <cell r="C4007">
            <v>82.6</v>
          </cell>
          <cell r="D4007">
            <v>82.6</v>
          </cell>
          <cell r="E4007" t="str">
            <v>EUR</v>
          </cell>
          <cell r="F4007">
            <v>1</v>
          </cell>
        </row>
        <row r="4008">
          <cell r="A4008" t="str">
            <v>ER325R</v>
          </cell>
          <cell r="B4008" t="str">
            <v>CURET.UTER.RECAMIER SM/RIG.#5 15,0MM</v>
          </cell>
          <cell r="C4008">
            <v>82.6</v>
          </cell>
          <cell r="D4008">
            <v>82.6</v>
          </cell>
          <cell r="E4008" t="str">
            <v>EUR</v>
          </cell>
          <cell r="F4008">
            <v>1</v>
          </cell>
        </row>
        <row r="4009">
          <cell r="A4009" t="str">
            <v>ER326R</v>
          </cell>
          <cell r="B4009" t="str">
            <v>CURET.UTER.RECAMIER SM/RIG.#6 16,5MM</v>
          </cell>
          <cell r="C4009">
            <v>82.6</v>
          </cell>
          <cell r="D4009">
            <v>82.6</v>
          </cell>
          <cell r="E4009" t="str">
            <v>EUR</v>
          </cell>
          <cell r="F4009">
            <v>1</v>
          </cell>
        </row>
        <row r="4010">
          <cell r="A4010" t="str">
            <v>ER327R</v>
          </cell>
          <cell r="B4010" t="str">
            <v>CURET.UTER.RECAMIER SM/RIG.#7 18,0MM</v>
          </cell>
          <cell r="C4010">
            <v>82.6</v>
          </cell>
          <cell r="D4010">
            <v>82.6</v>
          </cell>
          <cell r="E4010" t="str">
            <v>EUR</v>
          </cell>
          <cell r="F4010">
            <v>1</v>
          </cell>
        </row>
        <row r="4011">
          <cell r="A4011" t="str">
            <v>ER328R</v>
          </cell>
          <cell r="B4011" t="str">
            <v>CURET.UTER.RECAMIER SM/RIG.#8 19,5MM</v>
          </cell>
          <cell r="C4011">
            <v>82.6</v>
          </cell>
          <cell r="D4011">
            <v>82.6</v>
          </cell>
          <cell r="E4011" t="str">
            <v>EUR</v>
          </cell>
          <cell r="F4011">
            <v>1</v>
          </cell>
        </row>
        <row r="4012">
          <cell r="A4012" t="str">
            <v>ER329R</v>
          </cell>
          <cell r="B4012" t="str">
            <v>CURET.UTER.RECAMIER SM/RIG.#9 21,5MM</v>
          </cell>
          <cell r="C4012">
            <v>82.6</v>
          </cell>
          <cell r="D4012">
            <v>82.6</v>
          </cell>
          <cell r="E4012" t="str">
            <v>EUR</v>
          </cell>
          <cell r="F4012">
            <v>1</v>
          </cell>
        </row>
        <row r="4013">
          <cell r="A4013" t="str">
            <v>ER330R</v>
          </cell>
          <cell r="B4013" t="str">
            <v>CURET.UTER.RECAMIER SM/RIG.#10 23,5MM</v>
          </cell>
          <cell r="C4013">
            <v>82.6</v>
          </cell>
          <cell r="D4013">
            <v>82.6</v>
          </cell>
          <cell r="E4013" t="str">
            <v>EUR</v>
          </cell>
          <cell r="F4013">
            <v>1</v>
          </cell>
        </row>
        <row r="4014">
          <cell r="A4014" t="str">
            <v>ER401R</v>
          </cell>
          <cell r="B4014" t="str">
            <v>CURETTA UTERINA SIMS TAGL.RIG.7,5MM #1</v>
          </cell>
          <cell r="C4014">
            <v>83.7</v>
          </cell>
          <cell r="D4014">
            <v>83.7</v>
          </cell>
          <cell r="E4014" t="str">
            <v>EUR</v>
          </cell>
          <cell r="F4014">
            <v>1</v>
          </cell>
        </row>
        <row r="4015">
          <cell r="A4015" t="str">
            <v>ER402R</v>
          </cell>
          <cell r="B4015" t="str">
            <v>CURETTA UTERINA SIMS TAGL.RIG.8,5MM #2</v>
          </cell>
          <cell r="C4015">
            <v>83.7</v>
          </cell>
          <cell r="D4015">
            <v>83.7</v>
          </cell>
          <cell r="E4015" t="str">
            <v>EUR</v>
          </cell>
          <cell r="F4015">
            <v>1</v>
          </cell>
        </row>
        <row r="4016">
          <cell r="A4016" t="str">
            <v>ER403R</v>
          </cell>
          <cell r="B4016" t="str">
            <v>CURETTA UTERINA SIMS TAGL.RIG.10,5MM #3</v>
          </cell>
          <cell r="C4016">
            <v>83.7</v>
          </cell>
          <cell r="D4016">
            <v>83.7</v>
          </cell>
          <cell r="E4016" t="str">
            <v>EUR</v>
          </cell>
          <cell r="F4016">
            <v>1</v>
          </cell>
        </row>
        <row r="4017">
          <cell r="A4017" t="str">
            <v>ER404R</v>
          </cell>
          <cell r="B4017" t="str">
            <v>CURETTA UTERINA SIMS TAGL.RIG.12,0MM #4</v>
          </cell>
          <cell r="C4017">
            <v>83.7</v>
          </cell>
          <cell r="D4017">
            <v>83.7</v>
          </cell>
          <cell r="E4017" t="str">
            <v>EUR</v>
          </cell>
          <cell r="F4017">
            <v>1</v>
          </cell>
        </row>
        <row r="4018">
          <cell r="A4018" t="str">
            <v>ER405R</v>
          </cell>
          <cell r="B4018" t="str">
            <v>CURETTA UTERINA SIMS TAGL.RIG.14,0MM #5</v>
          </cell>
          <cell r="C4018">
            <v>83.7</v>
          </cell>
          <cell r="D4018">
            <v>83.7</v>
          </cell>
          <cell r="E4018" t="str">
            <v>EUR</v>
          </cell>
          <cell r="F4018">
            <v>1</v>
          </cell>
        </row>
        <row r="4019">
          <cell r="A4019" t="str">
            <v>ER406R</v>
          </cell>
          <cell r="B4019" t="str">
            <v>CURETTA UTERINA SIMS TAGL.RIG.15,0MM #6</v>
          </cell>
          <cell r="C4019">
            <v>83.7</v>
          </cell>
          <cell r="D4019">
            <v>83.7</v>
          </cell>
          <cell r="E4019" t="str">
            <v>EUR</v>
          </cell>
          <cell r="F4019">
            <v>1</v>
          </cell>
        </row>
        <row r="4020">
          <cell r="A4020" t="str">
            <v>ER411R</v>
          </cell>
          <cell r="B4020" t="str">
            <v>CURETTA UTER.SIMS TAGL.FLESS.7,5MM #1</v>
          </cell>
          <cell r="C4020">
            <v>87.8</v>
          </cell>
          <cell r="D4020">
            <v>87.8</v>
          </cell>
          <cell r="E4020" t="str">
            <v>EUR</v>
          </cell>
          <cell r="F4020">
            <v>1</v>
          </cell>
        </row>
        <row r="4021">
          <cell r="A4021" t="str">
            <v>ER412R</v>
          </cell>
          <cell r="B4021" t="str">
            <v>CURETTA UTER.SIMS TAGL.FLESS.8,5MM #2</v>
          </cell>
          <cell r="C4021">
            <v>87.8</v>
          </cell>
          <cell r="D4021">
            <v>87.8</v>
          </cell>
          <cell r="E4021" t="str">
            <v>EUR</v>
          </cell>
          <cell r="F4021">
            <v>1</v>
          </cell>
        </row>
        <row r="4022">
          <cell r="A4022" t="str">
            <v>ER413R</v>
          </cell>
          <cell r="B4022" t="str">
            <v>CURETTA UTER.SIMS TAGL.FLESS.10,5MM #3</v>
          </cell>
          <cell r="C4022">
            <v>87.8</v>
          </cell>
          <cell r="D4022">
            <v>87.8</v>
          </cell>
          <cell r="E4022" t="str">
            <v>EUR</v>
          </cell>
          <cell r="F4022">
            <v>1</v>
          </cell>
        </row>
        <row r="4023">
          <cell r="A4023" t="str">
            <v>ER414R</v>
          </cell>
          <cell r="B4023" t="str">
            <v>CURETTA UTER.SIMS TAGL.FLESS.12,0MM #4</v>
          </cell>
          <cell r="C4023">
            <v>87.8</v>
          </cell>
          <cell r="D4023">
            <v>87.8</v>
          </cell>
          <cell r="E4023" t="str">
            <v>EUR</v>
          </cell>
          <cell r="F4023">
            <v>1</v>
          </cell>
        </row>
        <row r="4024">
          <cell r="A4024" t="str">
            <v>ER415R</v>
          </cell>
          <cell r="B4024" t="str">
            <v>CURETTA UTER.SIMS TAGL.FLESS.14,0MM #5</v>
          </cell>
          <cell r="C4024">
            <v>87.8</v>
          </cell>
          <cell r="D4024">
            <v>87.8</v>
          </cell>
          <cell r="E4024" t="str">
            <v>EUR</v>
          </cell>
          <cell r="F4024">
            <v>1</v>
          </cell>
        </row>
        <row r="4025">
          <cell r="A4025" t="str">
            <v>ER416R</v>
          </cell>
          <cell r="B4025" t="str">
            <v>CURETTA UTER.SIMS TAGL.FLESS.15,0MM #6</v>
          </cell>
          <cell r="C4025">
            <v>87.8</v>
          </cell>
          <cell r="D4025">
            <v>87.8</v>
          </cell>
          <cell r="E4025" t="str">
            <v>EUR</v>
          </cell>
          <cell r="F4025">
            <v>1</v>
          </cell>
        </row>
        <row r="4026">
          <cell r="A4026" t="str">
            <v>ER421R</v>
          </cell>
          <cell r="B4026" t="str">
            <v>CURETTA UTER.SIMS SMUSSA RIG.7,5MM #1</v>
          </cell>
          <cell r="C4026">
            <v>83.7</v>
          </cell>
          <cell r="D4026">
            <v>83.7</v>
          </cell>
          <cell r="E4026" t="str">
            <v>EUR</v>
          </cell>
          <cell r="F4026">
            <v>1</v>
          </cell>
        </row>
        <row r="4027">
          <cell r="A4027" t="str">
            <v>ER422R</v>
          </cell>
          <cell r="B4027" t="str">
            <v>CURETTA UTER.SIMS SMUSSA RIG.8,5MM #2</v>
          </cell>
          <cell r="C4027">
            <v>83.7</v>
          </cell>
          <cell r="D4027">
            <v>83.7</v>
          </cell>
          <cell r="E4027" t="str">
            <v>EUR</v>
          </cell>
          <cell r="F4027">
            <v>1</v>
          </cell>
        </row>
        <row r="4028">
          <cell r="A4028" t="str">
            <v>ER423R</v>
          </cell>
          <cell r="B4028" t="str">
            <v>CURETTA UTER.SIMS SMUSSA RIG.10,5MM #3</v>
          </cell>
          <cell r="C4028">
            <v>83.7</v>
          </cell>
          <cell r="D4028">
            <v>83.7</v>
          </cell>
          <cell r="E4028" t="str">
            <v>EUR</v>
          </cell>
          <cell r="F4028">
            <v>1</v>
          </cell>
        </row>
        <row r="4029">
          <cell r="A4029" t="str">
            <v>ER424R</v>
          </cell>
          <cell r="B4029" t="str">
            <v>CURETTA UTER.SIMS SMUSSA RIG.12,0MM #4</v>
          </cell>
          <cell r="C4029">
            <v>83.7</v>
          </cell>
          <cell r="D4029">
            <v>83.7</v>
          </cell>
          <cell r="E4029" t="str">
            <v>EUR</v>
          </cell>
          <cell r="F4029">
            <v>1</v>
          </cell>
        </row>
        <row r="4030">
          <cell r="A4030" t="str">
            <v>ER425R</v>
          </cell>
          <cell r="B4030" t="str">
            <v>CURETTA UTER.SIMS SMUSSA RIG.14,0MM #5</v>
          </cell>
          <cell r="C4030">
            <v>83.7</v>
          </cell>
          <cell r="D4030">
            <v>83.7</v>
          </cell>
          <cell r="E4030" t="str">
            <v>EUR</v>
          </cell>
          <cell r="F4030">
            <v>1</v>
          </cell>
        </row>
        <row r="4031">
          <cell r="A4031" t="str">
            <v>ER426R</v>
          </cell>
          <cell r="B4031" t="str">
            <v>CURETTA UTER.SIMS SMUSSA RIG.15,0MM #6</v>
          </cell>
          <cell r="C4031">
            <v>83.7</v>
          </cell>
          <cell r="D4031">
            <v>83.7</v>
          </cell>
          <cell r="E4031" t="str">
            <v>EUR</v>
          </cell>
          <cell r="F4031">
            <v>1</v>
          </cell>
        </row>
        <row r="4032">
          <cell r="A4032" t="str">
            <v>ER520R</v>
          </cell>
          <cell r="B4032" t="str">
            <v>CUR.UTER.BUMM SMUSSA MODELLAB.16,0MM #0</v>
          </cell>
          <cell r="C4032">
            <v>119.5</v>
          </cell>
          <cell r="D4032">
            <v>119.5</v>
          </cell>
          <cell r="E4032" t="str">
            <v>EUR</v>
          </cell>
          <cell r="F4032">
            <v>1</v>
          </cell>
        </row>
        <row r="4033">
          <cell r="A4033" t="str">
            <v>ER521R</v>
          </cell>
          <cell r="B4033" t="str">
            <v>CUR.UTER.BUMM SMUSSA MODELLAB.18,0MM #1</v>
          </cell>
          <cell r="C4033">
            <v>119.5</v>
          </cell>
          <cell r="D4033">
            <v>119.5</v>
          </cell>
          <cell r="E4033" t="str">
            <v>EUR</v>
          </cell>
          <cell r="F4033">
            <v>1</v>
          </cell>
        </row>
        <row r="4034">
          <cell r="A4034" t="str">
            <v>ER522R</v>
          </cell>
          <cell r="B4034" t="str">
            <v>CUR.UTER.BUMM SMUSSA MODELLAB.19,5MM #2</v>
          </cell>
          <cell r="C4034">
            <v>119.5</v>
          </cell>
          <cell r="D4034">
            <v>119.5</v>
          </cell>
          <cell r="E4034" t="str">
            <v>EUR</v>
          </cell>
          <cell r="F4034">
            <v>1</v>
          </cell>
        </row>
        <row r="4035">
          <cell r="A4035" t="str">
            <v>ER523R</v>
          </cell>
          <cell r="B4035" t="str">
            <v>CUR.UTER.BUMM SMUSSA MODELLAB.21,5MM #3</v>
          </cell>
          <cell r="C4035">
            <v>119.5</v>
          </cell>
          <cell r="D4035">
            <v>119.5</v>
          </cell>
          <cell r="E4035" t="str">
            <v>EUR</v>
          </cell>
          <cell r="F4035">
            <v>1</v>
          </cell>
        </row>
        <row r="4036">
          <cell r="A4036" t="str">
            <v>ER524R</v>
          </cell>
          <cell r="B4036" t="str">
            <v>CUR.UTER.BUMM SMUSSA MODELLAB.23,5MM #4</v>
          </cell>
          <cell r="C4036">
            <v>119.5</v>
          </cell>
          <cell r="D4036">
            <v>119.5</v>
          </cell>
          <cell r="E4036" t="str">
            <v>EUR</v>
          </cell>
          <cell r="F4036">
            <v>1</v>
          </cell>
        </row>
        <row r="4037">
          <cell r="A4037" t="str">
            <v>ER525R</v>
          </cell>
          <cell r="B4037" t="str">
            <v>CUR.UTER.BUMM SMUSSA MODELLAB.26,0MM #5</v>
          </cell>
          <cell r="C4037">
            <v>119.5</v>
          </cell>
          <cell r="D4037">
            <v>119.5</v>
          </cell>
          <cell r="E4037" t="str">
            <v>EUR</v>
          </cell>
          <cell r="F4037">
            <v>1</v>
          </cell>
        </row>
        <row r="4038">
          <cell r="A4038" t="str">
            <v>ER526R</v>
          </cell>
          <cell r="B4038" t="str">
            <v>CUR.UTER.BUMM SMUSSA MODELLAB.28,5MM #6</v>
          </cell>
          <cell r="C4038">
            <v>119.5</v>
          </cell>
          <cell r="D4038">
            <v>119.5</v>
          </cell>
          <cell r="E4038" t="str">
            <v>EUR</v>
          </cell>
          <cell r="F4038">
            <v>1</v>
          </cell>
        </row>
        <row r="4039">
          <cell r="A4039" t="str">
            <v>ER580R</v>
          </cell>
          <cell r="B4039" t="str">
            <v>CURETTA UTERINA COLLIN DENTELL.RIGIDA</v>
          </cell>
          <cell r="C4039">
            <v>208.3</v>
          </cell>
          <cell r="D4039">
            <v>208.3</v>
          </cell>
          <cell r="E4039" t="str">
            <v>EUR</v>
          </cell>
          <cell r="F4039">
            <v>1</v>
          </cell>
        </row>
        <row r="4040">
          <cell r="A4040" t="str">
            <v>ER585R</v>
          </cell>
          <cell r="B4040" t="str">
            <v>CURETTA UTERINA BLAKE DOPPIA 275MM</v>
          </cell>
          <cell r="C4040">
            <v>115.1</v>
          </cell>
          <cell r="D4040">
            <v>115.1</v>
          </cell>
          <cell r="E4040" t="str">
            <v>EUR</v>
          </cell>
          <cell r="F4040">
            <v>1</v>
          </cell>
        </row>
        <row r="4041">
          <cell r="A4041" t="str">
            <v>ER602R</v>
          </cell>
          <cell r="B4041" t="str">
            <v>CURETTA PER ABORTO WALLICH 420MM</v>
          </cell>
          <cell r="C4041">
            <v>230.8</v>
          </cell>
          <cell r="D4041">
            <v>230.8</v>
          </cell>
          <cell r="E4041" t="str">
            <v>EUR</v>
          </cell>
          <cell r="F4041">
            <v>1</v>
          </cell>
        </row>
        <row r="4042">
          <cell r="A4042" t="str">
            <v>ER611R</v>
          </cell>
          <cell r="B4042" t="str">
            <v>CURETTA PER ABORTO RECAMIER 34,5MM #1</v>
          </cell>
          <cell r="C4042">
            <v>150.4</v>
          </cell>
          <cell r="D4042">
            <v>150.4</v>
          </cell>
          <cell r="E4042" t="str">
            <v>EUR</v>
          </cell>
          <cell r="F4042">
            <v>1</v>
          </cell>
        </row>
        <row r="4043">
          <cell r="A4043" t="str">
            <v>ER612R</v>
          </cell>
          <cell r="B4043" t="str">
            <v>CURETTA PER ABORTO RECAMIER 39,5MM #2</v>
          </cell>
          <cell r="C4043">
            <v>150.4</v>
          </cell>
          <cell r="D4043">
            <v>150.4</v>
          </cell>
          <cell r="E4043" t="str">
            <v>EUR</v>
          </cell>
          <cell r="F4043">
            <v>1</v>
          </cell>
        </row>
        <row r="4044">
          <cell r="A4044" t="str">
            <v>ER621R</v>
          </cell>
          <cell r="B4044" t="str">
            <v>CURETTA PER ABORTO BUMM SMUSSA 23,5MM #1</v>
          </cell>
          <cell r="C4044">
            <v>124.4</v>
          </cell>
          <cell r="D4044">
            <v>124.4</v>
          </cell>
          <cell r="E4044" t="str">
            <v>EUR</v>
          </cell>
          <cell r="F4044">
            <v>1</v>
          </cell>
        </row>
        <row r="4045">
          <cell r="A4045" t="str">
            <v>ER623R</v>
          </cell>
          <cell r="B4045" t="str">
            <v>CURETTA PER ABORTO BUMM SMUSSA 28,5MM #3</v>
          </cell>
          <cell r="C4045">
            <v>124.4</v>
          </cell>
          <cell r="D4045">
            <v>124.4</v>
          </cell>
          <cell r="E4045" t="str">
            <v>EUR</v>
          </cell>
          <cell r="F4045">
            <v>1</v>
          </cell>
        </row>
        <row r="4046">
          <cell r="A4046" t="str">
            <v>ER626R</v>
          </cell>
          <cell r="B4046" t="str">
            <v>CURETTA PER ABORTO BUMM SMUSSA 23,5MM #1</v>
          </cell>
          <cell r="C4046">
            <v>124.4</v>
          </cell>
          <cell r="D4046">
            <v>124.4</v>
          </cell>
          <cell r="E4046" t="str">
            <v>EUR</v>
          </cell>
          <cell r="F4046">
            <v>1</v>
          </cell>
        </row>
        <row r="4047">
          <cell r="A4047" t="str">
            <v>ER627R</v>
          </cell>
          <cell r="B4047" t="str">
            <v>CURETTA PER ABORTO BUMM SMUSSA 26,0MM #2</v>
          </cell>
          <cell r="C4047">
            <v>124.4</v>
          </cell>
          <cell r="D4047">
            <v>124.4</v>
          </cell>
          <cell r="E4047" t="str">
            <v>EUR</v>
          </cell>
          <cell r="F4047">
            <v>1</v>
          </cell>
        </row>
        <row r="4048">
          <cell r="A4048" t="str">
            <v>ER628R</v>
          </cell>
          <cell r="B4048" t="str">
            <v>CURETTA PER ABORTO BUMM SMUSSA 28,5MM #3</v>
          </cell>
          <cell r="C4048">
            <v>124.4</v>
          </cell>
          <cell r="D4048">
            <v>124.4</v>
          </cell>
          <cell r="E4048" t="str">
            <v>EUR</v>
          </cell>
          <cell r="F4048">
            <v>1</v>
          </cell>
        </row>
        <row r="4049">
          <cell r="A4049" t="str">
            <v>ER867R</v>
          </cell>
          <cell r="B4049" t="str">
            <v>CATETERE IRRIGAZIONE ROTUNDA 5MM</v>
          </cell>
          <cell r="C4049">
            <v>124.2</v>
          </cell>
          <cell r="D4049">
            <v>124.2</v>
          </cell>
          <cell r="E4049" t="str">
            <v>EUR</v>
          </cell>
          <cell r="F4049">
            <v>1</v>
          </cell>
        </row>
        <row r="4050">
          <cell r="A4050" t="str">
            <v>ER871R</v>
          </cell>
          <cell r="B4050" t="str">
            <v>CANNULA IRRIG.UTER.LEECH WILKINSON PICC.</v>
          </cell>
          <cell r="C4050">
            <v>71.7</v>
          </cell>
          <cell r="D4050">
            <v>71.7</v>
          </cell>
          <cell r="E4050" t="str">
            <v>EUR</v>
          </cell>
          <cell r="F4050">
            <v>1</v>
          </cell>
        </row>
        <row r="4051">
          <cell r="A4051" t="str">
            <v>ER872R</v>
          </cell>
          <cell r="B4051" t="str">
            <v>CANNULA IRRIG.UTER.LEECH WILKINSON MEDIA</v>
          </cell>
          <cell r="C4051">
            <v>71.7</v>
          </cell>
          <cell r="D4051">
            <v>71.7</v>
          </cell>
          <cell r="E4051" t="str">
            <v>EUR</v>
          </cell>
          <cell r="F4051">
            <v>1</v>
          </cell>
        </row>
        <row r="4052">
          <cell r="A4052" t="str">
            <v>ER873R</v>
          </cell>
          <cell r="B4052" t="str">
            <v>CANNULA IRRIG.UTER.LEECH WILKINSON GRAND</v>
          </cell>
          <cell r="C4052">
            <v>71.7</v>
          </cell>
          <cell r="D4052">
            <v>71.7</v>
          </cell>
          <cell r="E4052" t="str">
            <v>EUR</v>
          </cell>
          <cell r="F4052">
            <v>1</v>
          </cell>
        </row>
        <row r="4053">
          <cell r="A4053" t="str">
            <v>ER874R</v>
          </cell>
          <cell r="B4053" t="str">
            <v>CANNULA IRRIGAZIONE UTERINA SPACKMAN</v>
          </cell>
          <cell r="C4053">
            <v>181.7</v>
          </cell>
          <cell r="D4053">
            <v>181.7</v>
          </cell>
          <cell r="E4053" t="str">
            <v>EUR</v>
          </cell>
          <cell r="F4053">
            <v>1</v>
          </cell>
        </row>
        <row r="4054">
          <cell r="A4054" t="str">
            <v>ER875</v>
          </cell>
          <cell r="B4054" t="str">
            <v>CANNULA IRRIGAZIONE UTERINA BEHRMAN</v>
          </cell>
          <cell r="C4054">
            <v>375.7</v>
          </cell>
          <cell r="D4054">
            <v>375.7</v>
          </cell>
          <cell r="E4054" t="str">
            <v>EUR</v>
          </cell>
          <cell r="F4054">
            <v>1</v>
          </cell>
        </row>
        <row r="4055">
          <cell r="A4055" t="str">
            <v>ER876</v>
          </cell>
          <cell r="B4055" t="str">
            <v>CANNULA IRRIGAZIONE UTERINA</v>
          </cell>
          <cell r="C4055">
            <v>1123.7</v>
          </cell>
          <cell r="D4055">
            <v>1123.7</v>
          </cell>
          <cell r="E4055" t="str">
            <v>EUR</v>
          </cell>
          <cell r="F4055">
            <v>1</v>
          </cell>
        </row>
        <row r="4056">
          <cell r="A4056" t="str">
            <v>ER876201</v>
          </cell>
          <cell r="B4056" t="str">
            <v>CONE SMALL F. ER876</v>
          </cell>
          <cell r="C4056">
            <v>172.9</v>
          </cell>
          <cell r="D4056">
            <v>172.9</v>
          </cell>
          <cell r="E4056" t="str">
            <v>EUR</v>
          </cell>
          <cell r="F4056">
            <v>1</v>
          </cell>
        </row>
        <row r="4057">
          <cell r="A4057" t="str">
            <v>ER876202</v>
          </cell>
          <cell r="B4057" t="str">
            <v>CONE BIG F. ER876</v>
          </cell>
          <cell r="C4057">
            <v>187.6</v>
          </cell>
          <cell r="D4057">
            <v>187.6</v>
          </cell>
          <cell r="E4057" t="str">
            <v>EUR</v>
          </cell>
          <cell r="F4057">
            <v>1</v>
          </cell>
        </row>
        <row r="4058">
          <cell r="A4058" t="str">
            <v>ET002</v>
          </cell>
          <cell r="B4058" t="str">
            <v>TABELLA CALCOLO SCHMELZ</v>
          </cell>
          <cell r="C4058">
            <v>207.4</v>
          </cell>
          <cell r="D4058">
            <v>207.4</v>
          </cell>
          <cell r="E4058" t="str">
            <v>EUR</v>
          </cell>
          <cell r="F4058">
            <v>1</v>
          </cell>
        </row>
        <row r="4059">
          <cell r="A4059" t="str">
            <v>ET005200</v>
          </cell>
          <cell r="B4059" t="str">
            <v>SCALE BLAD</v>
          </cell>
          <cell r="C4059">
            <v>14.3</v>
          </cell>
          <cell r="D4059">
            <v>14.3</v>
          </cell>
          <cell r="E4059" t="str">
            <v>EUR</v>
          </cell>
          <cell r="F4059">
            <v>1</v>
          </cell>
        </row>
        <row r="4060">
          <cell r="A4060" t="str">
            <v>ET005R</v>
          </cell>
          <cell r="B4060" t="str">
            <v>PELVIMETRO DE LEE</v>
          </cell>
          <cell r="C4060">
            <v>430.8</v>
          </cell>
          <cell r="D4060">
            <v>430.8</v>
          </cell>
          <cell r="E4060" t="str">
            <v>EUR</v>
          </cell>
          <cell r="F4060">
            <v>1</v>
          </cell>
        </row>
        <row r="4061">
          <cell r="A4061" t="str">
            <v>ET073002</v>
          </cell>
          <cell r="B4061" t="str">
            <v>POINTER</v>
          </cell>
          <cell r="C4061">
            <v>8.1</v>
          </cell>
          <cell r="D4061">
            <v>8.1</v>
          </cell>
          <cell r="E4061" t="str">
            <v>EUR</v>
          </cell>
          <cell r="F4061">
            <v>1</v>
          </cell>
        </row>
        <row r="4062">
          <cell r="A4062" t="str">
            <v>ET073003</v>
          </cell>
          <cell r="B4062" t="str">
            <v>DIAL</v>
          </cell>
          <cell r="C4062">
            <v>13.4</v>
          </cell>
          <cell r="D4062">
            <v>13.4</v>
          </cell>
          <cell r="E4062" t="str">
            <v>EUR</v>
          </cell>
          <cell r="F4062">
            <v>1</v>
          </cell>
        </row>
        <row r="4063">
          <cell r="A4063" t="str">
            <v>ET073200</v>
          </cell>
          <cell r="B4063" t="str">
            <v>CROSS HEADS</v>
          </cell>
          <cell r="C4063">
            <v>55.3</v>
          </cell>
          <cell r="D4063">
            <v>55.3</v>
          </cell>
          <cell r="E4063" t="str">
            <v>EUR</v>
          </cell>
          <cell r="F4063">
            <v>1</v>
          </cell>
        </row>
        <row r="4064">
          <cell r="A4064" t="str">
            <v>ET073201</v>
          </cell>
          <cell r="B4064" t="str">
            <v>WASHER</v>
          </cell>
          <cell r="C4064">
            <v>7.2</v>
          </cell>
          <cell r="D4064">
            <v>7.2</v>
          </cell>
          <cell r="E4064" t="str">
            <v>EUR</v>
          </cell>
          <cell r="F4064">
            <v>1</v>
          </cell>
        </row>
        <row r="4065">
          <cell r="A4065" t="str">
            <v>ET073R</v>
          </cell>
          <cell r="B4065" t="str">
            <v>PELVIMETRO MARTIN</v>
          </cell>
          <cell r="C4065">
            <v>315.89999999999998</v>
          </cell>
          <cell r="D4065">
            <v>315.89999999999998</v>
          </cell>
          <cell r="E4065" t="str">
            <v>EUR</v>
          </cell>
          <cell r="F4065">
            <v>1</v>
          </cell>
        </row>
        <row r="4066">
          <cell r="A4066" t="str">
            <v>ET096209</v>
          </cell>
          <cell r="B4066" t="str">
            <v>FINGER REST</v>
          </cell>
          <cell r="C4066">
            <v>8.6999999999999993</v>
          </cell>
          <cell r="D4066">
            <v>8.6999999999999993</v>
          </cell>
          <cell r="E4066" t="str">
            <v>EUR</v>
          </cell>
          <cell r="F4066">
            <v>1</v>
          </cell>
        </row>
        <row r="4067">
          <cell r="A4067" t="str">
            <v>ET096R</v>
          </cell>
          <cell r="B4067" t="str">
            <v>GUIDA CON APPOGGIO DITO PER SR580</v>
          </cell>
          <cell r="C4067">
            <v>174.2</v>
          </cell>
          <cell r="D4067">
            <v>174.2</v>
          </cell>
          <cell r="E4067" t="str">
            <v>EUR</v>
          </cell>
          <cell r="F4067">
            <v>1</v>
          </cell>
        </row>
        <row r="4068">
          <cell r="A4068" t="str">
            <v>ET102R</v>
          </cell>
          <cell r="B4068" t="str">
            <v>AMNIOTOMO 250MM</v>
          </cell>
          <cell r="C4068">
            <v>68.900000000000006</v>
          </cell>
          <cell r="D4068">
            <v>68.900000000000006</v>
          </cell>
          <cell r="E4068" t="str">
            <v>EUR</v>
          </cell>
          <cell r="F4068">
            <v>1</v>
          </cell>
        </row>
        <row r="4069">
          <cell r="A4069" t="str">
            <v>ET130R</v>
          </cell>
          <cell r="B4069" t="str">
            <v>DILATATORE CORDONE OMBELICALE</v>
          </cell>
          <cell r="C4069">
            <v>43.4</v>
          </cell>
          <cell r="D4069">
            <v>43.4</v>
          </cell>
          <cell r="E4069" t="str">
            <v>EUR</v>
          </cell>
          <cell r="F4069">
            <v>1</v>
          </cell>
        </row>
        <row r="4070">
          <cell r="A4070" t="str">
            <v>ET140R</v>
          </cell>
          <cell r="B4070" t="str">
            <v>FORBICI BRAUN-STADLER P.PERINEO 145MM</v>
          </cell>
          <cell r="C4070">
            <v>60.5</v>
          </cell>
          <cell r="D4070">
            <v>60.5</v>
          </cell>
          <cell r="E4070" t="str">
            <v>EUR</v>
          </cell>
          <cell r="F4070">
            <v>1</v>
          </cell>
        </row>
        <row r="4071">
          <cell r="A4071" t="str">
            <v>ET141R</v>
          </cell>
          <cell r="B4071" t="str">
            <v>FORBICI BRAUN-STADLER 200MM</v>
          </cell>
          <cell r="C4071">
            <v>74.599999999999994</v>
          </cell>
          <cell r="D4071">
            <v>74.599999999999994</v>
          </cell>
          <cell r="E4071" t="str">
            <v>EUR</v>
          </cell>
          <cell r="F4071">
            <v>1</v>
          </cell>
        </row>
        <row r="4072">
          <cell r="A4072" t="str">
            <v>ET142R</v>
          </cell>
          <cell r="B4072" t="str">
            <v>FORBICE P.EPISIOTOMIA CURVA LUNGA 240MM</v>
          </cell>
          <cell r="C4072">
            <v>247.9</v>
          </cell>
          <cell r="D4072">
            <v>247.9</v>
          </cell>
          <cell r="E4072" t="str">
            <v>EUR</v>
          </cell>
          <cell r="F4072">
            <v>1</v>
          </cell>
        </row>
        <row r="4073">
          <cell r="A4073" t="str">
            <v>ET150R</v>
          </cell>
          <cell r="B4073" t="str">
            <v>FORBICI CORDONE OMBELIC.SCHUMACHER 155MM</v>
          </cell>
          <cell r="C4073">
            <v>61.6</v>
          </cell>
          <cell r="D4073">
            <v>61.6</v>
          </cell>
          <cell r="E4073" t="str">
            <v>EUR</v>
          </cell>
          <cell r="F4073">
            <v>1</v>
          </cell>
        </row>
        <row r="4074">
          <cell r="A4074" t="str">
            <v>ET152R</v>
          </cell>
          <cell r="B4074" t="str">
            <v>FORBICI CORDONE OMBELIC.MOD.AMERIC.105MM</v>
          </cell>
          <cell r="C4074">
            <v>81.099999999999994</v>
          </cell>
          <cell r="D4074">
            <v>81.099999999999994</v>
          </cell>
          <cell r="E4074" t="str">
            <v>EUR</v>
          </cell>
          <cell r="F4074">
            <v>1</v>
          </cell>
        </row>
        <row r="4075">
          <cell r="A4075" t="str">
            <v>ET160R</v>
          </cell>
          <cell r="B4075" t="str">
            <v>PINZA CORDONE OMBELIC.DI COLLIN 85MM</v>
          </cell>
          <cell r="C4075">
            <v>84.2</v>
          </cell>
          <cell r="D4075">
            <v>84.2</v>
          </cell>
          <cell r="E4075" t="str">
            <v>EUR</v>
          </cell>
          <cell r="F4075">
            <v>1</v>
          </cell>
        </row>
        <row r="4076">
          <cell r="A4076" t="str">
            <v>ET205R</v>
          </cell>
          <cell r="B4076" t="str">
            <v>FORCIPE NAEGELE 355MM</v>
          </cell>
          <cell r="C4076">
            <v>762.2</v>
          </cell>
          <cell r="D4076">
            <v>762.2</v>
          </cell>
          <cell r="E4076" t="str">
            <v>EUR</v>
          </cell>
          <cell r="F4076">
            <v>1</v>
          </cell>
        </row>
        <row r="4077">
          <cell r="A4077" t="str">
            <v>ET210R</v>
          </cell>
          <cell r="B4077" t="str">
            <v>FORCIPE KIELLAND 420MM</v>
          </cell>
          <cell r="C4077">
            <v>803.9</v>
          </cell>
          <cell r="D4077">
            <v>803.9</v>
          </cell>
          <cell r="E4077" t="str">
            <v>EUR</v>
          </cell>
          <cell r="F4077">
            <v>1</v>
          </cell>
        </row>
        <row r="4078">
          <cell r="A4078" t="str">
            <v>ET220R</v>
          </cell>
          <cell r="B4078" t="str">
            <v>FORCIPE SIMPSON-BRAUN 305MM</v>
          </cell>
          <cell r="C4078">
            <v>758.1</v>
          </cell>
          <cell r="D4078">
            <v>758.1</v>
          </cell>
          <cell r="E4078" t="str">
            <v>EUR</v>
          </cell>
          <cell r="F4078">
            <v>1</v>
          </cell>
        </row>
        <row r="4079">
          <cell r="A4079" t="str">
            <v>ET221R</v>
          </cell>
          <cell r="B4079" t="str">
            <v>FORCIPE SIMPSON-BRAUN 350MM</v>
          </cell>
          <cell r="C4079">
            <v>803.9</v>
          </cell>
          <cell r="D4079">
            <v>803.9</v>
          </cell>
          <cell r="E4079" t="str">
            <v>EUR</v>
          </cell>
          <cell r="F4079">
            <v>1</v>
          </cell>
        </row>
        <row r="4080">
          <cell r="A4080" t="str">
            <v>ET237R</v>
          </cell>
          <cell r="B4080" t="str">
            <v>FORCIPE PIPER 445MM</v>
          </cell>
          <cell r="C4080">
            <v>1058</v>
          </cell>
          <cell r="D4080">
            <v>1058</v>
          </cell>
          <cell r="E4080" t="str">
            <v>EUR</v>
          </cell>
          <cell r="F4080">
            <v>1</v>
          </cell>
        </row>
        <row r="4081">
          <cell r="A4081" t="str">
            <v>ET245R</v>
          </cell>
          <cell r="B4081" t="str">
            <v>FORCIPE SIMPSON 235MM</v>
          </cell>
          <cell r="C4081">
            <v>654</v>
          </cell>
          <cell r="D4081">
            <v>654</v>
          </cell>
          <cell r="E4081" t="str">
            <v>EUR</v>
          </cell>
          <cell r="F4081">
            <v>1</v>
          </cell>
        </row>
        <row r="4082">
          <cell r="A4082" t="str">
            <v>ET246R</v>
          </cell>
          <cell r="B4082" t="str">
            <v>FORCIPE WRIGLEY 250MM</v>
          </cell>
          <cell r="C4082">
            <v>611.11</v>
          </cell>
          <cell r="D4082">
            <v>611.11</v>
          </cell>
          <cell r="E4082" t="str">
            <v>EUR</v>
          </cell>
          <cell r="F4082">
            <v>1</v>
          </cell>
        </row>
        <row r="4083">
          <cell r="A4083" t="str">
            <v>ET251200</v>
          </cell>
          <cell r="B4083" t="str">
            <v>SCREW LAPPEN</v>
          </cell>
          <cell r="C4083">
            <v>51.2</v>
          </cell>
          <cell r="D4083">
            <v>51.2</v>
          </cell>
          <cell r="E4083" t="str">
            <v>EUR</v>
          </cell>
          <cell r="F4083">
            <v>1</v>
          </cell>
        </row>
        <row r="4084">
          <cell r="A4084" t="str">
            <v>ET251207</v>
          </cell>
          <cell r="B4084" t="str">
            <v>SCREW   M 5.0X 70.0</v>
          </cell>
          <cell r="C4084">
            <v>169.9</v>
          </cell>
          <cell r="D4084">
            <v>169.9</v>
          </cell>
          <cell r="E4084" t="str">
            <v>EUR</v>
          </cell>
          <cell r="F4084">
            <v>1</v>
          </cell>
        </row>
        <row r="4085">
          <cell r="A4085" t="str">
            <v>ET251213</v>
          </cell>
          <cell r="B4085" t="str">
            <v>SCREW           M 7.0X 13.0</v>
          </cell>
          <cell r="C4085">
            <v>67.400000000000006</v>
          </cell>
          <cell r="D4085">
            <v>67.400000000000006</v>
          </cell>
          <cell r="E4085" t="str">
            <v>EUR</v>
          </cell>
          <cell r="F4085">
            <v>1</v>
          </cell>
        </row>
        <row r="4086">
          <cell r="A4086" t="str">
            <v>ET251R</v>
          </cell>
          <cell r="B4086" t="str">
            <v>FORCIPE TARNIER 400MM</v>
          </cell>
          <cell r="C4086">
            <v>1553.6</v>
          </cell>
          <cell r="D4086">
            <v>1553.6</v>
          </cell>
          <cell r="E4086" t="str">
            <v>EUR</v>
          </cell>
          <cell r="F4086">
            <v>1</v>
          </cell>
        </row>
        <row r="4087">
          <cell r="A4087" t="str">
            <v>ET255R</v>
          </cell>
          <cell r="B4087" t="str">
            <v>FORCIPE BARNES-NEVILLE D:435MM</v>
          </cell>
          <cell r="C4087">
            <v>1106.67</v>
          </cell>
          <cell r="D4087">
            <v>1106.67</v>
          </cell>
          <cell r="E4087" t="str">
            <v>EUR</v>
          </cell>
          <cell r="F4087">
            <v>1</v>
          </cell>
        </row>
        <row r="4088">
          <cell r="A4088" t="str">
            <v>ET268R</v>
          </cell>
          <cell r="B4088" t="str">
            <v>PINZA FISSAGGIO GREEN ARMYTAGE</v>
          </cell>
          <cell r="C4088">
            <v>248.02</v>
          </cell>
          <cell r="D4088">
            <v>248.02</v>
          </cell>
          <cell r="E4088" t="str">
            <v>EUR</v>
          </cell>
          <cell r="F4088">
            <v>1</v>
          </cell>
        </row>
        <row r="4089">
          <cell r="A4089" t="str">
            <v>ET269R</v>
          </cell>
          <cell r="B4089" t="str">
            <v>PINZA UTERINA GREEN-ARMYTAGE 220MM</v>
          </cell>
          <cell r="C4089">
            <v>200.4</v>
          </cell>
          <cell r="D4089">
            <v>200.4</v>
          </cell>
          <cell r="E4089" t="str">
            <v>EUR</v>
          </cell>
          <cell r="F4089">
            <v>1</v>
          </cell>
        </row>
        <row r="4090">
          <cell r="A4090" t="str">
            <v>ET270R</v>
          </cell>
          <cell r="B4090" t="str">
            <v>ELEVATORE PER OSTETRICIA SELLHEIM MM 300</v>
          </cell>
          <cell r="C4090">
            <v>367.4</v>
          </cell>
          <cell r="D4090">
            <v>367.4</v>
          </cell>
          <cell r="E4090" t="str">
            <v>EUR</v>
          </cell>
          <cell r="F4090">
            <v>1</v>
          </cell>
        </row>
        <row r="4091">
          <cell r="A4091" t="str">
            <v>ET301R</v>
          </cell>
          <cell r="B4091" t="str">
            <v>PINZA PER ABORTO WINTER RETTA</v>
          </cell>
          <cell r="C4091">
            <v>200.9</v>
          </cell>
          <cell r="D4091">
            <v>200.9</v>
          </cell>
          <cell r="E4091" t="str">
            <v>EUR</v>
          </cell>
          <cell r="F4091">
            <v>1</v>
          </cell>
        </row>
        <row r="4092">
          <cell r="A4092" t="str">
            <v>ET302R</v>
          </cell>
          <cell r="B4092" t="str">
            <v>PINZA PER ABORTO WINTER RETTA</v>
          </cell>
          <cell r="C4092">
            <v>200.9</v>
          </cell>
          <cell r="D4092">
            <v>200.9</v>
          </cell>
          <cell r="E4092" t="str">
            <v>EUR</v>
          </cell>
          <cell r="F4092">
            <v>1</v>
          </cell>
        </row>
        <row r="4093">
          <cell r="A4093" t="str">
            <v>ET306R</v>
          </cell>
          <cell r="B4093" t="str">
            <v>PINZA PER ABORTO WINTER CURVA</v>
          </cell>
          <cell r="C4093">
            <v>212.5</v>
          </cell>
          <cell r="D4093">
            <v>212.5</v>
          </cell>
          <cell r="E4093" t="str">
            <v>EUR</v>
          </cell>
          <cell r="F4093">
            <v>1</v>
          </cell>
        </row>
        <row r="4094">
          <cell r="A4094" t="str">
            <v>ET307R</v>
          </cell>
          <cell r="B4094" t="str">
            <v>PINZA PER ABORTO WINTER CURVA</v>
          </cell>
          <cell r="C4094">
            <v>212.5</v>
          </cell>
          <cell r="D4094">
            <v>212.5</v>
          </cell>
          <cell r="E4094" t="str">
            <v>EUR</v>
          </cell>
          <cell r="F4094">
            <v>1</v>
          </cell>
        </row>
        <row r="4095">
          <cell r="A4095" t="str">
            <v>ET308R</v>
          </cell>
          <cell r="B4095" t="str">
            <v>PINZA PER ABORTO WINTER CURVA</v>
          </cell>
          <cell r="C4095">
            <v>212.5</v>
          </cell>
          <cell r="D4095">
            <v>212.5</v>
          </cell>
          <cell r="E4095" t="str">
            <v>EUR</v>
          </cell>
          <cell r="F4095">
            <v>1</v>
          </cell>
        </row>
        <row r="4096">
          <cell r="A4096" t="str">
            <v>ET315R</v>
          </cell>
          <cell r="B4096" t="str">
            <v>PINZA PER ABORTO WINTER CURVA</v>
          </cell>
          <cell r="C4096">
            <v>266.7</v>
          </cell>
          <cell r="D4096">
            <v>266.7</v>
          </cell>
          <cell r="E4096" t="str">
            <v>EUR</v>
          </cell>
          <cell r="F4096">
            <v>1</v>
          </cell>
        </row>
        <row r="4097">
          <cell r="A4097" t="str">
            <v>ET316R</v>
          </cell>
          <cell r="B4097" t="str">
            <v>PINZA PER ABORTO WINTER CURVA</v>
          </cell>
          <cell r="C4097">
            <v>266.7</v>
          </cell>
          <cell r="D4097">
            <v>266.7</v>
          </cell>
          <cell r="E4097" t="str">
            <v>EUR</v>
          </cell>
          <cell r="F4097">
            <v>1</v>
          </cell>
        </row>
        <row r="4098">
          <cell r="A4098" t="str">
            <v>ET325R</v>
          </cell>
          <cell r="B4098" t="str">
            <v>PINZA PER ABORTO SAENGER CURVA</v>
          </cell>
          <cell r="C4098">
            <v>309.89999999999998</v>
          </cell>
          <cell r="D4098">
            <v>309.89999999999998</v>
          </cell>
          <cell r="E4098" t="str">
            <v>EUR</v>
          </cell>
          <cell r="F4098">
            <v>1</v>
          </cell>
        </row>
        <row r="4099">
          <cell r="A4099" t="str">
            <v>ET326R</v>
          </cell>
          <cell r="B4099" t="str">
            <v>PINZA PER ABORTO SAENGER RETTA</v>
          </cell>
          <cell r="C4099">
            <v>300.8</v>
          </cell>
          <cell r="D4099">
            <v>300.8</v>
          </cell>
          <cell r="E4099" t="str">
            <v>EUR</v>
          </cell>
          <cell r="F4099">
            <v>1</v>
          </cell>
        </row>
        <row r="4100">
          <cell r="A4100" t="str">
            <v>ET327R</v>
          </cell>
          <cell r="B4100" t="str">
            <v>PINZA PER ABORTO SAENGER CURVA</v>
          </cell>
          <cell r="C4100">
            <v>309.89999999999998</v>
          </cell>
          <cell r="D4100">
            <v>309.89999999999998</v>
          </cell>
          <cell r="E4100" t="str">
            <v>EUR</v>
          </cell>
          <cell r="F4100">
            <v>1</v>
          </cell>
        </row>
        <row r="4101">
          <cell r="A4101" t="str">
            <v>ET329R</v>
          </cell>
          <cell r="B4101" t="str">
            <v>PINZA P.ABORTO D.MC'CLINTOCK 240MM</v>
          </cell>
          <cell r="C4101">
            <v>112.5</v>
          </cell>
          <cell r="D4101">
            <v>112.5</v>
          </cell>
          <cell r="E4101" t="str">
            <v>EUR</v>
          </cell>
          <cell r="F4101">
            <v>1</v>
          </cell>
        </row>
        <row r="4102">
          <cell r="A4102" t="str">
            <v>FA001R</v>
          </cell>
          <cell r="B4102" t="str">
            <v>DIVARICATORE TRACHEALE BOSE MM 60</v>
          </cell>
          <cell r="C4102">
            <v>27.1</v>
          </cell>
          <cell r="D4102">
            <v>27.1</v>
          </cell>
          <cell r="E4102" t="str">
            <v>EUR</v>
          </cell>
          <cell r="F4102">
            <v>1</v>
          </cell>
        </row>
        <row r="4103">
          <cell r="A4103" t="str">
            <v>FA005R</v>
          </cell>
          <cell r="B4103" t="str">
            <v>DILATATORE TROUSSEAU 120MM</v>
          </cell>
          <cell r="C4103">
            <v>159.30000000000001</v>
          </cell>
          <cell r="D4103">
            <v>159.30000000000001</v>
          </cell>
          <cell r="E4103" t="str">
            <v>EUR</v>
          </cell>
          <cell r="F4103">
            <v>1</v>
          </cell>
        </row>
        <row r="4104">
          <cell r="A4104" t="str">
            <v>FA006202</v>
          </cell>
          <cell r="B4104" t="str">
            <v>SPRING</v>
          </cell>
          <cell r="C4104">
            <v>13.6</v>
          </cell>
          <cell r="D4104">
            <v>13.6</v>
          </cell>
          <cell r="E4104" t="str">
            <v>EUR</v>
          </cell>
          <cell r="F4104">
            <v>1</v>
          </cell>
        </row>
        <row r="4105">
          <cell r="A4105" t="str">
            <v>FA006R</v>
          </cell>
          <cell r="B4105" t="str">
            <v>DILATATORE LABORDE 125MM</v>
          </cell>
          <cell r="C4105">
            <v>366.5</v>
          </cell>
          <cell r="D4105">
            <v>366.5</v>
          </cell>
          <cell r="E4105" t="str">
            <v>EUR</v>
          </cell>
          <cell r="F4105">
            <v>1</v>
          </cell>
        </row>
        <row r="4106">
          <cell r="A4106" t="str">
            <v>FA007201</v>
          </cell>
          <cell r="B4106" t="str">
            <v>OVAL HEAD SCREW  M 2,0X  8,5</v>
          </cell>
          <cell r="C4106">
            <v>0.8</v>
          </cell>
          <cell r="D4106">
            <v>0.8</v>
          </cell>
          <cell r="E4106" t="str">
            <v>EUR</v>
          </cell>
          <cell r="F4106">
            <v>1</v>
          </cell>
        </row>
        <row r="4107">
          <cell r="A4107" t="str">
            <v>FA007202</v>
          </cell>
          <cell r="B4107" t="str">
            <v>OVAL HEAD SCREW   M 2.0X  7.0 14104</v>
          </cell>
          <cell r="C4107">
            <v>7.4</v>
          </cell>
          <cell r="D4107">
            <v>7.4</v>
          </cell>
          <cell r="E4107" t="str">
            <v>EUR</v>
          </cell>
          <cell r="F4107">
            <v>1</v>
          </cell>
        </row>
        <row r="4108">
          <cell r="A4108" t="str">
            <v>FA007R</v>
          </cell>
          <cell r="B4108" t="str">
            <v>DILATATORE LABORDE 140MM</v>
          </cell>
          <cell r="C4108">
            <v>368.4</v>
          </cell>
          <cell r="D4108">
            <v>368.4</v>
          </cell>
          <cell r="E4108" t="str">
            <v>EUR</v>
          </cell>
          <cell r="F4108">
            <v>1</v>
          </cell>
        </row>
        <row r="4109">
          <cell r="A4109" t="str">
            <v>FA025R</v>
          </cell>
          <cell r="B4109" t="str">
            <v>UNCINO TRACHEALE BOSE MM 165</v>
          </cell>
          <cell r="C4109">
            <v>42.3</v>
          </cell>
          <cell r="D4109">
            <v>42.3</v>
          </cell>
          <cell r="E4109" t="str">
            <v>EUR</v>
          </cell>
          <cell r="F4109">
            <v>1</v>
          </cell>
        </row>
        <row r="4110">
          <cell r="A4110" t="str">
            <v>FA026R</v>
          </cell>
          <cell r="B4110" t="str">
            <v>UNCINO TRACHEALE BOSE MM 165</v>
          </cell>
          <cell r="C4110">
            <v>42.3</v>
          </cell>
          <cell r="D4110">
            <v>42.3</v>
          </cell>
          <cell r="E4110" t="str">
            <v>EUR</v>
          </cell>
          <cell r="F4110">
            <v>1</v>
          </cell>
        </row>
        <row r="4111">
          <cell r="A4111" t="str">
            <v>FA030R</v>
          </cell>
          <cell r="B4111" t="str">
            <v>TREND CURETTA NICOLA RET.D:6,5MM</v>
          </cell>
          <cell r="C4111">
            <v>500</v>
          </cell>
          <cell r="D4111">
            <v>500</v>
          </cell>
          <cell r="E4111" t="str">
            <v>EUR</v>
          </cell>
          <cell r="F4111">
            <v>1</v>
          </cell>
        </row>
        <row r="4112">
          <cell r="A4112" t="str">
            <v>FA031R</v>
          </cell>
          <cell r="B4112" t="str">
            <v>TREND CURETTA NICOLA RET.D:6,5MM</v>
          </cell>
          <cell r="C4112">
            <v>500</v>
          </cell>
          <cell r="D4112">
            <v>500</v>
          </cell>
          <cell r="E4112" t="str">
            <v>EUR</v>
          </cell>
          <cell r="F4112">
            <v>1</v>
          </cell>
        </row>
        <row r="4113">
          <cell r="A4113" t="str">
            <v>FA032R</v>
          </cell>
          <cell r="B4113" t="str">
            <v>TREND ENUCLEATORE HARDY RET.</v>
          </cell>
          <cell r="C4113">
            <v>500</v>
          </cell>
          <cell r="D4113">
            <v>500</v>
          </cell>
          <cell r="E4113" t="str">
            <v>EUR</v>
          </cell>
          <cell r="F4113">
            <v>1</v>
          </cell>
        </row>
        <row r="4114">
          <cell r="A4114" t="str">
            <v>FA033R</v>
          </cell>
          <cell r="B4114" t="str">
            <v>TREND ENUCLEATORE HARDY RET.</v>
          </cell>
          <cell r="C4114">
            <v>500</v>
          </cell>
          <cell r="D4114">
            <v>500</v>
          </cell>
          <cell r="E4114" t="str">
            <v>EUR</v>
          </cell>
          <cell r="F4114">
            <v>1</v>
          </cell>
        </row>
        <row r="4115">
          <cell r="A4115" t="str">
            <v>FA034R</v>
          </cell>
          <cell r="B4115" t="str">
            <v>TREND CURETTA HARDY RET.D:4MM</v>
          </cell>
          <cell r="C4115">
            <v>550</v>
          </cell>
          <cell r="D4115">
            <v>550</v>
          </cell>
          <cell r="E4115" t="str">
            <v>EUR</v>
          </cell>
          <cell r="F4115">
            <v>1</v>
          </cell>
        </row>
        <row r="4116">
          <cell r="A4116" t="str">
            <v>FA035R</v>
          </cell>
          <cell r="B4116" t="str">
            <v>TREND CURETTA HARDY RET.D:4MM</v>
          </cell>
          <cell r="C4116">
            <v>550</v>
          </cell>
          <cell r="D4116">
            <v>550</v>
          </cell>
          <cell r="E4116" t="str">
            <v>EUR</v>
          </cell>
          <cell r="F4116">
            <v>1</v>
          </cell>
        </row>
        <row r="4117">
          <cell r="A4117" t="str">
            <v>FA036R</v>
          </cell>
          <cell r="B4117" t="str">
            <v>TREND CURETTA HARDY RET.D:4MM</v>
          </cell>
          <cell r="C4117">
            <v>550</v>
          </cell>
          <cell r="D4117">
            <v>550</v>
          </cell>
          <cell r="E4117" t="str">
            <v>EUR</v>
          </cell>
          <cell r="F4117">
            <v>1</v>
          </cell>
        </row>
        <row r="4118">
          <cell r="A4118" t="str">
            <v>FA037R</v>
          </cell>
          <cell r="B4118" t="str">
            <v>TREND CURETTA HARDY RET.D:6MM</v>
          </cell>
          <cell r="C4118">
            <v>550</v>
          </cell>
          <cell r="D4118">
            <v>550</v>
          </cell>
          <cell r="E4118" t="str">
            <v>EUR</v>
          </cell>
          <cell r="F4118">
            <v>1</v>
          </cell>
        </row>
        <row r="4119">
          <cell r="A4119" t="str">
            <v>FA038R</v>
          </cell>
          <cell r="B4119" t="str">
            <v>TREND CURETTA HARDY RET.D:6MM</v>
          </cell>
          <cell r="C4119">
            <v>550</v>
          </cell>
          <cell r="D4119">
            <v>550</v>
          </cell>
          <cell r="E4119" t="str">
            <v>EUR</v>
          </cell>
          <cell r="F4119">
            <v>1</v>
          </cell>
        </row>
        <row r="4120">
          <cell r="A4120" t="str">
            <v>FA039R</v>
          </cell>
          <cell r="B4120" t="str">
            <v>TREND UNCINO LANDOLT-REULEN RET.D:1,7MM</v>
          </cell>
          <cell r="C4120">
            <v>400</v>
          </cell>
          <cell r="D4120">
            <v>400</v>
          </cell>
          <cell r="E4120" t="str">
            <v>EUR</v>
          </cell>
          <cell r="F4120">
            <v>1</v>
          </cell>
        </row>
        <row r="4121">
          <cell r="A4121" t="str">
            <v>FA040R</v>
          </cell>
          <cell r="B4121" t="str">
            <v>TREND DISSETTOR.LANDOLT-REULEN RET.D:2MM</v>
          </cell>
          <cell r="C4121">
            <v>400</v>
          </cell>
          <cell r="D4121">
            <v>400</v>
          </cell>
          <cell r="E4121" t="str">
            <v>EUR</v>
          </cell>
          <cell r="F4121">
            <v>1</v>
          </cell>
        </row>
        <row r="4122">
          <cell r="A4122" t="str">
            <v>FA041R</v>
          </cell>
          <cell r="B4122" t="str">
            <v>TREND CURETTA NICOLA BAIONETTA D:6,5MM</v>
          </cell>
          <cell r="C4122">
            <v>500</v>
          </cell>
          <cell r="D4122">
            <v>500</v>
          </cell>
          <cell r="E4122" t="str">
            <v>EUR</v>
          </cell>
          <cell r="F4122">
            <v>1</v>
          </cell>
        </row>
        <row r="4123">
          <cell r="A4123" t="str">
            <v>FA042R</v>
          </cell>
          <cell r="B4123" t="str">
            <v>TREND CURETTA NICOLA BAIONETTA D:6,5MM</v>
          </cell>
          <cell r="C4123">
            <v>500</v>
          </cell>
          <cell r="D4123">
            <v>500</v>
          </cell>
          <cell r="E4123" t="str">
            <v>EUR</v>
          </cell>
          <cell r="F4123">
            <v>1</v>
          </cell>
        </row>
        <row r="4124">
          <cell r="A4124" t="str">
            <v>FA043R</v>
          </cell>
          <cell r="B4124" t="str">
            <v>TREND ENUCLEATORE HARDY BAIONETTA</v>
          </cell>
          <cell r="C4124">
            <v>500</v>
          </cell>
          <cell r="D4124">
            <v>500</v>
          </cell>
          <cell r="E4124" t="str">
            <v>EUR</v>
          </cell>
          <cell r="F4124">
            <v>1</v>
          </cell>
        </row>
        <row r="4125">
          <cell r="A4125" t="str">
            <v>FA044R</v>
          </cell>
          <cell r="B4125" t="str">
            <v>TREND ENUCLEATORE HARDY BAIONETTA</v>
          </cell>
          <cell r="C4125">
            <v>500</v>
          </cell>
          <cell r="D4125">
            <v>500</v>
          </cell>
          <cell r="E4125" t="str">
            <v>EUR</v>
          </cell>
          <cell r="F4125">
            <v>1</v>
          </cell>
        </row>
        <row r="4126">
          <cell r="A4126" t="str">
            <v>FA045R</v>
          </cell>
          <cell r="B4126" t="str">
            <v>TREND CURETTA HARDY BAIONETTA D:4MM</v>
          </cell>
          <cell r="C4126">
            <v>550</v>
          </cell>
          <cell r="D4126">
            <v>550</v>
          </cell>
          <cell r="E4126" t="str">
            <v>EUR</v>
          </cell>
          <cell r="F4126">
            <v>1</v>
          </cell>
        </row>
        <row r="4127">
          <cell r="A4127" t="str">
            <v>FA046R</v>
          </cell>
          <cell r="B4127" t="str">
            <v>TREND CURETTA HARDY BAIONETTA D:4MM</v>
          </cell>
          <cell r="C4127">
            <v>550</v>
          </cell>
          <cell r="D4127">
            <v>550</v>
          </cell>
          <cell r="E4127" t="str">
            <v>EUR</v>
          </cell>
          <cell r="F4127">
            <v>1</v>
          </cell>
        </row>
        <row r="4128">
          <cell r="A4128" t="str">
            <v>FA047R</v>
          </cell>
          <cell r="B4128" t="str">
            <v>TREND CURETTA HARDY BAIONETTA D:4MM</v>
          </cell>
          <cell r="C4128">
            <v>550</v>
          </cell>
          <cell r="D4128">
            <v>550</v>
          </cell>
          <cell r="E4128" t="str">
            <v>EUR</v>
          </cell>
          <cell r="F4128">
            <v>1</v>
          </cell>
        </row>
        <row r="4129">
          <cell r="A4129" t="str">
            <v>FA060R</v>
          </cell>
          <cell r="B4129" t="str">
            <v>TREND CURETTA HARDY BAIONETTA D:4MM</v>
          </cell>
          <cell r="C4129">
            <v>550</v>
          </cell>
          <cell r="D4129">
            <v>550</v>
          </cell>
          <cell r="E4129" t="str">
            <v>EUR</v>
          </cell>
          <cell r="F4129">
            <v>1</v>
          </cell>
        </row>
        <row r="4130">
          <cell r="A4130" t="str">
            <v>FA061R</v>
          </cell>
          <cell r="B4130" t="str">
            <v>TREND CURETTA HARDY BAIONETTA D:4MM</v>
          </cell>
          <cell r="C4130">
            <v>550</v>
          </cell>
          <cell r="D4130">
            <v>550</v>
          </cell>
          <cell r="E4130" t="str">
            <v>EUR</v>
          </cell>
          <cell r="F4130">
            <v>1</v>
          </cell>
        </row>
        <row r="4131">
          <cell r="A4131" t="str">
            <v>FA062R</v>
          </cell>
          <cell r="B4131" t="str">
            <v>TREND CURETTA HARDY BAIONETTA D:4MM</v>
          </cell>
          <cell r="C4131">
            <v>550</v>
          </cell>
          <cell r="D4131">
            <v>550</v>
          </cell>
          <cell r="E4131" t="str">
            <v>EUR</v>
          </cell>
          <cell r="F4131">
            <v>1</v>
          </cell>
        </row>
        <row r="4132">
          <cell r="A4132" t="str">
            <v>FA063R</v>
          </cell>
          <cell r="B4132" t="str">
            <v>TREND CURETTA HARDY BAIONETTA D:6MM</v>
          </cell>
          <cell r="C4132">
            <v>550</v>
          </cell>
          <cell r="D4132">
            <v>550</v>
          </cell>
          <cell r="E4132" t="str">
            <v>EUR</v>
          </cell>
          <cell r="F4132">
            <v>1</v>
          </cell>
        </row>
        <row r="4133">
          <cell r="A4133" t="str">
            <v>FA064R</v>
          </cell>
          <cell r="B4133" t="str">
            <v>TREND CURETTA HARDY BAIONETTA D:6MM</v>
          </cell>
          <cell r="C4133">
            <v>550</v>
          </cell>
          <cell r="D4133">
            <v>550</v>
          </cell>
          <cell r="E4133" t="str">
            <v>EUR</v>
          </cell>
          <cell r="F4133">
            <v>1</v>
          </cell>
        </row>
        <row r="4134">
          <cell r="A4134" t="str">
            <v>FA065R</v>
          </cell>
          <cell r="B4134" t="str">
            <v>TREND CURETTA HARDY BAIONETTA D:6MM</v>
          </cell>
          <cell r="C4134">
            <v>550</v>
          </cell>
          <cell r="D4134">
            <v>550</v>
          </cell>
          <cell r="E4134" t="str">
            <v>EUR</v>
          </cell>
          <cell r="F4134">
            <v>1</v>
          </cell>
        </row>
        <row r="4135">
          <cell r="A4135" t="str">
            <v>FA066R</v>
          </cell>
          <cell r="B4135" t="str">
            <v>TREND CURETTA HARDY BAIONETTA D:6MM</v>
          </cell>
          <cell r="C4135">
            <v>550</v>
          </cell>
          <cell r="D4135">
            <v>550</v>
          </cell>
          <cell r="E4135" t="str">
            <v>EUR</v>
          </cell>
          <cell r="F4135">
            <v>1</v>
          </cell>
        </row>
        <row r="4136">
          <cell r="A4136" t="str">
            <v>FA067R</v>
          </cell>
          <cell r="B4136" t="str">
            <v>TREND UNCINO LANDOLT-REULEN BAI.D:1,7MM</v>
          </cell>
          <cell r="C4136">
            <v>400</v>
          </cell>
          <cell r="D4136">
            <v>400</v>
          </cell>
          <cell r="E4136" t="str">
            <v>EUR</v>
          </cell>
          <cell r="F4136">
            <v>1</v>
          </cell>
        </row>
        <row r="4137">
          <cell r="A4137" t="str">
            <v>FA068R</v>
          </cell>
          <cell r="B4137" t="str">
            <v>TREND DISSETTOR.LANDOLT-REULEN BAI.D:2MM</v>
          </cell>
          <cell r="C4137">
            <v>400</v>
          </cell>
          <cell r="D4137">
            <v>400</v>
          </cell>
          <cell r="E4137" t="str">
            <v>EUR</v>
          </cell>
          <cell r="F4137">
            <v>1</v>
          </cell>
        </row>
        <row r="4138">
          <cell r="A4138" t="str">
            <v>FA069R</v>
          </cell>
          <cell r="B4138" t="str">
            <v>PINZA PRESA RET.</v>
          </cell>
          <cell r="C4138">
            <v>910</v>
          </cell>
          <cell r="D4138">
            <v>910</v>
          </cell>
          <cell r="E4138" t="str">
            <v>EUR</v>
          </cell>
          <cell r="F4138">
            <v>1</v>
          </cell>
        </row>
        <row r="4139">
          <cell r="A4139" t="str">
            <v>FA070R</v>
          </cell>
          <cell r="B4139" t="str">
            <v>PINZA PRESA CRV.DESTRA</v>
          </cell>
          <cell r="C4139">
            <v>910</v>
          </cell>
          <cell r="D4139">
            <v>910</v>
          </cell>
          <cell r="E4139" t="str">
            <v>EUR</v>
          </cell>
          <cell r="F4139">
            <v>1</v>
          </cell>
        </row>
        <row r="4140">
          <cell r="A4140" t="str">
            <v>FA071R</v>
          </cell>
          <cell r="B4140" t="str">
            <v>PINZA PRESA CRV.SINISTRA</v>
          </cell>
          <cell r="C4140">
            <v>910</v>
          </cell>
          <cell r="D4140">
            <v>910</v>
          </cell>
          <cell r="E4140" t="str">
            <v>EUR</v>
          </cell>
          <cell r="F4140">
            <v>1</v>
          </cell>
        </row>
        <row r="4141">
          <cell r="A4141" t="str">
            <v>FA072R</v>
          </cell>
          <cell r="B4141" t="str">
            <v>FORBICI RET.</v>
          </cell>
          <cell r="C4141">
            <v>910</v>
          </cell>
          <cell r="D4141">
            <v>910</v>
          </cell>
          <cell r="E4141" t="str">
            <v>EUR</v>
          </cell>
          <cell r="F4141">
            <v>1</v>
          </cell>
        </row>
        <row r="4142">
          <cell r="A4142" t="str">
            <v>FA073R</v>
          </cell>
          <cell r="B4142" t="str">
            <v>FORBICI CRV.SINISTRA</v>
          </cell>
          <cell r="C4142">
            <v>910</v>
          </cell>
          <cell r="D4142">
            <v>910</v>
          </cell>
          <cell r="E4142" t="str">
            <v>EUR</v>
          </cell>
          <cell r="F4142">
            <v>1</v>
          </cell>
        </row>
        <row r="4143">
          <cell r="A4143" t="str">
            <v>FA074R</v>
          </cell>
          <cell r="B4143" t="str">
            <v>FORBICI CRV.DESTRA</v>
          </cell>
          <cell r="C4143">
            <v>910</v>
          </cell>
          <cell r="D4143">
            <v>910</v>
          </cell>
          <cell r="E4143" t="str">
            <v>EUR</v>
          </cell>
          <cell r="F4143">
            <v>1</v>
          </cell>
        </row>
        <row r="4144">
          <cell r="A4144" t="str">
            <v>FA075R</v>
          </cell>
          <cell r="B4144" t="str">
            <v>FORBICI OBLIQUO</v>
          </cell>
          <cell r="C4144">
            <v>910</v>
          </cell>
          <cell r="D4144">
            <v>910</v>
          </cell>
          <cell r="E4144" t="str">
            <v>EUR</v>
          </cell>
          <cell r="F4144">
            <v>1</v>
          </cell>
        </row>
        <row r="4145">
          <cell r="A4145" t="str">
            <v>FA076R</v>
          </cell>
          <cell r="B4145" t="str">
            <v>LAMINOTOMO PER ANTRO ROTANTI</v>
          </cell>
          <cell r="C4145">
            <v>1280.52</v>
          </cell>
          <cell r="D4145">
            <v>1280.52</v>
          </cell>
          <cell r="E4145" t="str">
            <v>EUR</v>
          </cell>
          <cell r="F4145">
            <v>1</v>
          </cell>
        </row>
        <row r="4146">
          <cell r="A4146" t="str">
            <v>FB030205</v>
          </cell>
          <cell r="B4146" t="str">
            <v>CENTRE PIECE</v>
          </cell>
          <cell r="C4146">
            <v>27.1</v>
          </cell>
          <cell r="D4146">
            <v>27.1</v>
          </cell>
          <cell r="E4146" t="str">
            <v>EUR</v>
          </cell>
          <cell r="F4146">
            <v>1</v>
          </cell>
        </row>
        <row r="4147">
          <cell r="A4147" t="str">
            <v>FB031R</v>
          </cell>
          <cell r="B4147" t="str">
            <v>ASTUCCIO METALLO P.FB030R PERFOR.</v>
          </cell>
          <cell r="C4147">
            <v>117.5</v>
          </cell>
          <cell r="D4147">
            <v>117.5</v>
          </cell>
          <cell r="E4147" t="str">
            <v>EUR</v>
          </cell>
          <cell r="F4147">
            <v>1</v>
          </cell>
        </row>
        <row r="4148">
          <cell r="A4148" t="str">
            <v>FB035R</v>
          </cell>
          <cell r="B4148" t="str">
            <v>OLIVA SOLA MM 6</v>
          </cell>
          <cell r="C4148">
            <v>20.2</v>
          </cell>
          <cell r="D4148">
            <v>20.2</v>
          </cell>
          <cell r="E4148" t="str">
            <v>EUR</v>
          </cell>
          <cell r="F4148">
            <v>1</v>
          </cell>
        </row>
        <row r="4149">
          <cell r="A4149" t="str">
            <v>FB036R</v>
          </cell>
          <cell r="B4149" t="str">
            <v>OLIVA MM 9</v>
          </cell>
          <cell r="C4149">
            <v>20.2</v>
          </cell>
          <cell r="D4149">
            <v>20.2</v>
          </cell>
          <cell r="E4149" t="str">
            <v>EUR</v>
          </cell>
          <cell r="F4149">
            <v>1</v>
          </cell>
        </row>
        <row r="4150">
          <cell r="A4150" t="str">
            <v>FB037R</v>
          </cell>
          <cell r="B4150" t="str">
            <v>OLIVA MM 12</v>
          </cell>
          <cell r="C4150">
            <v>22.9</v>
          </cell>
          <cell r="D4150">
            <v>22.9</v>
          </cell>
          <cell r="E4150" t="str">
            <v>EUR</v>
          </cell>
          <cell r="F4150">
            <v>1</v>
          </cell>
        </row>
        <row r="4151">
          <cell r="A4151" t="str">
            <v>FB038R</v>
          </cell>
          <cell r="B4151" t="str">
            <v>OLIVA MM 15</v>
          </cell>
          <cell r="C4151">
            <v>25.2</v>
          </cell>
          <cell r="D4151">
            <v>25.2</v>
          </cell>
          <cell r="E4151" t="str">
            <v>EUR</v>
          </cell>
          <cell r="F4151">
            <v>1</v>
          </cell>
        </row>
        <row r="4152">
          <cell r="A4152" t="str">
            <v>FB051201</v>
          </cell>
          <cell r="B4152" t="str">
            <v>END PIECE</v>
          </cell>
          <cell r="C4152">
            <v>33.5</v>
          </cell>
          <cell r="D4152">
            <v>33.5</v>
          </cell>
          <cell r="E4152" t="str">
            <v>EUR</v>
          </cell>
          <cell r="F4152">
            <v>1</v>
          </cell>
        </row>
        <row r="4153">
          <cell r="A4153" t="str">
            <v>FB053R</v>
          </cell>
          <cell r="B4153" t="str">
            <v>OLIVA SED.VARADY D:3MM</v>
          </cell>
          <cell r="C4153">
            <v>20.2</v>
          </cell>
          <cell r="D4153">
            <v>20.2</v>
          </cell>
          <cell r="E4153" t="str">
            <v>EUR</v>
          </cell>
          <cell r="F4153">
            <v>1</v>
          </cell>
        </row>
        <row r="4154">
          <cell r="A4154" t="str">
            <v>FB054R</v>
          </cell>
          <cell r="B4154" t="str">
            <v>OLIVA SED.VARADY D:4MM</v>
          </cell>
          <cell r="C4154">
            <v>20.2</v>
          </cell>
          <cell r="D4154">
            <v>20.2</v>
          </cell>
          <cell r="E4154" t="str">
            <v>EUR</v>
          </cell>
          <cell r="F4154">
            <v>1</v>
          </cell>
        </row>
        <row r="4155">
          <cell r="A4155" t="str">
            <v>FB055R</v>
          </cell>
          <cell r="B4155" t="str">
            <v>OLIVA SECONDO VARADY D:5MM</v>
          </cell>
          <cell r="C4155">
            <v>20.2</v>
          </cell>
          <cell r="D4155">
            <v>20.2</v>
          </cell>
          <cell r="E4155" t="str">
            <v>EUR</v>
          </cell>
          <cell r="F4155">
            <v>1</v>
          </cell>
        </row>
        <row r="4156">
          <cell r="A4156" t="str">
            <v>FB108R</v>
          </cell>
          <cell r="B4156" t="str">
            <v>SONDA SENZA MANICO DIAM.MM 2</v>
          </cell>
          <cell r="C4156">
            <v>43.7</v>
          </cell>
          <cell r="D4156">
            <v>43.7</v>
          </cell>
          <cell r="E4156" t="str">
            <v>EUR</v>
          </cell>
          <cell r="F4156">
            <v>1</v>
          </cell>
        </row>
        <row r="4157">
          <cell r="A4157" t="str">
            <v>FB109R</v>
          </cell>
          <cell r="B4157" t="str">
            <v>SONDA SENZA MANICO DIAM.MM 3</v>
          </cell>
          <cell r="C4157">
            <v>43.7</v>
          </cell>
          <cell r="D4157">
            <v>43.7</v>
          </cell>
          <cell r="E4157" t="str">
            <v>EUR</v>
          </cell>
          <cell r="F4157">
            <v>1</v>
          </cell>
        </row>
        <row r="4158">
          <cell r="A4158" t="str">
            <v>FB110R</v>
          </cell>
          <cell r="B4158" t="str">
            <v>SONDA SENZA MANICO DIAM.MM 4</v>
          </cell>
          <cell r="C4158">
            <v>43.7</v>
          </cell>
          <cell r="D4158">
            <v>43.7</v>
          </cell>
          <cell r="E4158" t="str">
            <v>EUR</v>
          </cell>
          <cell r="F4158">
            <v>1</v>
          </cell>
        </row>
        <row r="4159">
          <cell r="A4159" t="str">
            <v>FB112R</v>
          </cell>
          <cell r="B4159" t="str">
            <v>SONDA SENZA MANICO DIAM.MM 6</v>
          </cell>
          <cell r="C4159">
            <v>43.7</v>
          </cell>
          <cell r="D4159">
            <v>43.7</v>
          </cell>
          <cell r="E4159" t="str">
            <v>EUR</v>
          </cell>
          <cell r="F4159">
            <v>1</v>
          </cell>
        </row>
        <row r="4160">
          <cell r="A4160" t="str">
            <v>FB113R</v>
          </cell>
          <cell r="B4160" t="str">
            <v>SONDA SENZA MANICO DIAM.MM 7</v>
          </cell>
          <cell r="C4160">
            <v>43.7</v>
          </cell>
          <cell r="D4160">
            <v>43.7</v>
          </cell>
          <cell r="E4160" t="str">
            <v>EUR</v>
          </cell>
          <cell r="F4160">
            <v>1</v>
          </cell>
        </row>
        <row r="4161">
          <cell r="A4161" t="str">
            <v>FB114R</v>
          </cell>
          <cell r="B4161" t="str">
            <v>SONDA SENZA MANICO DIAM.MM 8,5</v>
          </cell>
          <cell r="C4161">
            <v>43.7</v>
          </cell>
          <cell r="D4161">
            <v>43.7</v>
          </cell>
          <cell r="E4161" t="str">
            <v>EUR</v>
          </cell>
          <cell r="F4161">
            <v>1</v>
          </cell>
        </row>
        <row r="4162">
          <cell r="A4162" t="str">
            <v>FB115R</v>
          </cell>
          <cell r="B4162" t="str">
            <v>SONDA SENZA MANICO DIAM.MM 10</v>
          </cell>
          <cell r="C4162">
            <v>43.7</v>
          </cell>
          <cell r="D4162">
            <v>43.7</v>
          </cell>
          <cell r="E4162" t="str">
            <v>EUR</v>
          </cell>
          <cell r="F4162">
            <v>1</v>
          </cell>
        </row>
        <row r="4163">
          <cell r="A4163" t="str">
            <v>FB116R</v>
          </cell>
          <cell r="B4163" t="str">
            <v>SONDA SENZA MANICO DIAM.MM 12</v>
          </cell>
          <cell r="C4163">
            <v>43.7</v>
          </cell>
          <cell r="D4163">
            <v>43.7</v>
          </cell>
          <cell r="E4163" t="str">
            <v>EUR</v>
          </cell>
          <cell r="F4163">
            <v>1</v>
          </cell>
        </row>
        <row r="4164">
          <cell r="A4164" t="str">
            <v>FB117R</v>
          </cell>
          <cell r="B4164" t="str">
            <v>SONDA SENZA MANICO DIAM.14MM</v>
          </cell>
          <cell r="C4164">
            <v>43.7</v>
          </cell>
          <cell r="D4164">
            <v>43.7</v>
          </cell>
          <cell r="E4164" t="str">
            <v>EUR</v>
          </cell>
          <cell r="F4164">
            <v>1</v>
          </cell>
        </row>
        <row r="4165">
          <cell r="A4165" t="str">
            <v>FB119R</v>
          </cell>
          <cell r="B4165" t="str">
            <v>MANICO PER SONDE FB108-FB117</v>
          </cell>
          <cell r="C4165">
            <v>42</v>
          </cell>
          <cell r="D4165">
            <v>42</v>
          </cell>
          <cell r="E4165" t="str">
            <v>EUR</v>
          </cell>
          <cell r="F4165">
            <v>1</v>
          </cell>
        </row>
        <row r="4166">
          <cell r="A4166" t="str">
            <v>FB120R</v>
          </cell>
          <cell r="B4166" t="str">
            <v>SPATOLA DOPPIA SECONDO VARADY 180MM</v>
          </cell>
          <cell r="C4166">
            <v>56.19</v>
          </cell>
          <cell r="D4166">
            <v>56.19</v>
          </cell>
          <cell r="E4166" t="str">
            <v>EUR</v>
          </cell>
          <cell r="F4166">
            <v>1</v>
          </cell>
        </row>
        <row r="4167">
          <cell r="A4167" t="str">
            <v>FB121R</v>
          </cell>
          <cell r="B4167" t="str">
            <v>ESTRATTORE VARADY #1,180MM LUNGO</v>
          </cell>
          <cell r="C4167">
            <v>56.19</v>
          </cell>
          <cell r="D4167">
            <v>56.19</v>
          </cell>
          <cell r="E4167" t="str">
            <v>EUR</v>
          </cell>
          <cell r="F4167">
            <v>1</v>
          </cell>
        </row>
        <row r="4168">
          <cell r="A4168" t="str">
            <v>FB122R</v>
          </cell>
          <cell r="B4168" t="str">
            <v>ESTRATTORE VARADY #2,180MM LUNGO</v>
          </cell>
          <cell r="C4168">
            <v>56.19</v>
          </cell>
          <cell r="D4168">
            <v>56.19</v>
          </cell>
          <cell r="E4168" t="str">
            <v>EUR</v>
          </cell>
          <cell r="F4168">
            <v>1</v>
          </cell>
        </row>
        <row r="4169">
          <cell r="A4169" t="str">
            <v>FB124R</v>
          </cell>
          <cell r="B4169" t="str">
            <v>MICRO SPATOLA VARADY 175MM</v>
          </cell>
          <cell r="C4169">
            <v>57.53</v>
          </cell>
          <cell r="D4169">
            <v>57.53</v>
          </cell>
          <cell r="E4169" t="str">
            <v>EUR</v>
          </cell>
          <cell r="F4169">
            <v>1</v>
          </cell>
        </row>
        <row r="4170">
          <cell r="A4170" t="str">
            <v>FB125R</v>
          </cell>
          <cell r="B4170" t="str">
            <v>MICRO-FLEBODISETTORE VARADY 170MM</v>
          </cell>
          <cell r="C4170">
            <v>57.53</v>
          </cell>
          <cell r="D4170">
            <v>57.53</v>
          </cell>
          <cell r="E4170" t="str">
            <v>EUR</v>
          </cell>
          <cell r="F4170">
            <v>1</v>
          </cell>
        </row>
        <row r="4171">
          <cell r="A4171" t="str">
            <v>FB126R</v>
          </cell>
          <cell r="B4171" t="str">
            <v>MINI-FLEBODISETTORE VARADY 170MM</v>
          </cell>
          <cell r="C4171">
            <v>57.53</v>
          </cell>
          <cell r="D4171">
            <v>57.53</v>
          </cell>
          <cell r="E4171" t="str">
            <v>EUR</v>
          </cell>
          <cell r="F4171">
            <v>1</v>
          </cell>
        </row>
        <row r="4172">
          <cell r="A4172" t="str">
            <v>FB141R</v>
          </cell>
          <cell r="B4172" t="str">
            <v>DISSETT.INTIMA LEMMON CRV.LEGGERM.165MM</v>
          </cell>
          <cell r="C4172">
            <v>118.79</v>
          </cell>
          <cell r="D4172">
            <v>118.79</v>
          </cell>
          <cell r="E4172" t="str">
            <v>EUR</v>
          </cell>
          <cell r="F4172">
            <v>1</v>
          </cell>
        </row>
        <row r="4173">
          <cell r="A4173" t="str">
            <v>FB142R</v>
          </cell>
          <cell r="B4173" t="str">
            <v>DISSETT.INTIMA LEMMON CRV.MEZZO 165MM</v>
          </cell>
          <cell r="C4173">
            <v>118.79</v>
          </cell>
          <cell r="D4173">
            <v>118.79</v>
          </cell>
          <cell r="E4173" t="str">
            <v>EUR</v>
          </cell>
          <cell r="F4173">
            <v>1</v>
          </cell>
        </row>
        <row r="4174">
          <cell r="A4174" t="str">
            <v>FB143R</v>
          </cell>
          <cell r="B4174" t="str">
            <v>DISSETT.INTIMA LEMMON CRV.FORTE 165MM</v>
          </cell>
          <cell r="C4174">
            <v>118.79</v>
          </cell>
          <cell r="D4174">
            <v>118.79</v>
          </cell>
          <cell r="E4174" t="str">
            <v>EUR</v>
          </cell>
          <cell r="F4174">
            <v>1</v>
          </cell>
        </row>
        <row r="4175">
          <cell r="A4175" t="str">
            <v>FB150R</v>
          </cell>
          <cell r="B4175" t="str">
            <v>DISSETTORE SMUSSO 3MM LARGO 185MM</v>
          </cell>
          <cell r="C4175">
            <v>103.9</v>
          </cell>
          <cell r="D4175">
            <v>103.9</v>
          </cell>
          <cell r="E4175" t="str">
            <v>EUR</v>
          </cell>
          <cell r="F4175">
            <v>1</v>
          </cell>
        </row>
        <row r="4176">
          <cell r="A4176" t="str">
            <v>FB151R</v>
          </cell>
          <cell r="B4176" t="str">
            <v>DISSETTORE SMUSSO 3MM LARGO 215MM</v>
          </cell>
          <cell r="C4176">
            <v>103.9</v>
          </cell>
          <cell r="D4176">
            <v>103.9</v>
          </cell>
          <cell r="E4176" t="str">
            <v>EUR</v>
          </cell>
          <cell r="F4176">
            <v>1</v>
          </cell>
        </row>
        <row r="4177">
          <cell r="A4177" t="str">
            <v>FB153R</v>
          </cell>
          <cell r="B4177" t="str">
            <v>CANNULA SECONDO SCHMID FLESSIBILE D3MM</v>
          </cell>
          <cell r="C4177">
            <v>39.1</v>
          </cell>
          <cell r="D4177">
            <v>39.1</v>
          </cell>
          <cell r="E4177" t="str">
            <v>EUR</v>
          </cell>
          <cell r="F4177">
            <v>1</v>
          </cell>
        </row>
        <row r="4178">
          <cell r="A4178" t="str">
            <v>FB154R</v>
          </cell>
          <cell r="B4178" t="str">
            <v>CANNULA SECONDO SCHMID FLESSIBILE D:4MM</v>
          </cell>
          <cell r="C4178">
            <v>63.7</v>
          </cell>
          <cell r="D4178">
            <v>63.7</v>
          </cell>
          <cell r="E4178" t="str">
            <v>EUR</v>
          </cell>
          <cell r="F4178">
            <v>1</v>
          </cell>
        </row>
        <row r="4179">
          <cell r="A4179" t="str">
            <v>FB155R</v>
          </cell>
          <cell r="B4179" t="str">
            <v>CANNULA SECONDO SCHMID FLESSIBILE D5MM</v>
          </cell>
          <cell r="C4179">
            <v>67</v>
          </cell>
          <cell r="D4179">
            <v>67</v>
          </cell>
          <cell r="E4179" t="str">
            <v>EUR</v>
          </cell>
          <cell r="F4179">
            <v>1</v>
          </cell>
        </row>
        <row r="4180">
          <cell r="A4180" t="str">
            <v>FB156R</v>
          </cell>
          <cell r="B4180" t="str">
            <v>CANNULA SECONDO SCHMID FLESSIBILE D6MM</v>
          </cell>
          <cell r="C4180">
            <v>68</v>
          </cell>
          <cell r="D4180">
            <v>68</v>
          </cell>
          <cell r="E4180" t="str">
            <v>EUR</v>
          </cell>
          <cell r="F4180">
            <v>1</v>
          </cell>
        </row>
        <row r="4181">
          <cell r="A4181" t="str">
            <v>FB158R</v>
          </cell>
          <cell r="B4181" t="str">
            <v>DISSETTORE SEC.SCHMIDT SEMI-ACUTO 155MM</v>
          </cell>
          <cell r="C4181">
            <v>91.7</v>
          </cell>
          <cell r="D4181">
            <v>91.7</v>
          </cell>
          <cell r="E4181" t="str">
            <v>EUR</v>
          </cell>
          <cell r="F4181">
            <v>1</v>
          </cell>
        </row>
        <row r="4182">
          <cell r="A4182" t="str">
            <v>FB159R</v>
          </cell>
          <cell r="B4182" t="str">
            <v>DISSETTORE SEC.SCHMID SMUSSO 235MM</v>
          </cell>
          <cell r="C4182">
            <v>103.4</v>
          </cell>
          <cell r="D4182">
            <v>103.4</v>
          </cell>
          <cell r="E4182" t="str">
            <v>EUR</v>
          </cell>
          <cell r="F4182">
            <v>1</v>
          </cell>
        </row>
        <row r="4183">
          <cell r="A4183" t="str">
            <v>FB160R</v>
          </cell>
          <cell r="B4183" t="str">
            <v>DILATATORE SECONDO DE'BAKEY 0,5MM</v>
          </cell>
          <cell r="C4183">
            <v>61.1</v>
          </cell>
          <cell r="D4183">
            <v>61.1</v>
          </cell>
          <cell r="E4183" t="str">
            <v>EUR</v>
          </cell>
          <cell r="F4183">
            <v>1</v>
          </cell>
        </row>
        <row r="4184">
          <cell r="A4184" t="str">
            <v>FB161R</v>
          </cell>
          <cell r="B4184" t="str">
            <v>DILAT.SECONDO DE'BAKEY 1,0MM</v>
          </cell>
          <cell r="C4184">
            <v>61.1</v>
          </cell>
          <cell r="D4184">
            <v>61.1</v>
          </cell>
          <cell r="E4184" t="str">
            <v>EUR</v>
          </cell>
          <cell r="F4184">
            <v>1</v>
          </cell>
        </row>
        <row r="4185">
          <cell r="A4185" t="str">
            <v>FB162R</v>
          </cell>
          <cell r="B4185" t="str">
            <v>DILAT.SECONDO DE'BAKEY 1,5MM</v>
          </cell>
          <cell r="C4185">
            <v>61.1</v>
          </cell>
          <cell r="D4185">
            <v>61.1</v>
          </cell>
          <cell r="E4185" t="str">
            <v>EUR</v>
          </cell>
          <cell r="F4185">
            <v>1</v>
          </cell>
        </row>
        <row r="4186">
          <cell r="A4186" t="str">
            <v>FB163R</v>
          </cell>
          <cell r="B4186" t="str">
            <v>DILAT.SECONDO DE'BAKEY 2,0MM</v>
          </cell>
          <cell r="C4186">
            <v>61.1</v>
          </cell>
          <cell r="D4186">
            <v>61.1</v>
          </cell>
          <cell r="E4186" t="str">
            <v>EUR</v>
          </cell>
          <cell r="F4186">
            <v>1</v>
          </cell>
        </row>
        <row r="4187">
          <cell r="A4187" t="str">
            <v>FB164R</v>
          </cell>
          <cell r="B4187" t="str">
            <v>DILAT.SECONDO DE'BAKEY 2,5MM</v>
          </cell>
          <cell r="C4187">
            <v>61.1</v>
          </cell>
          <cell r="D4187">
            <v>61.1</v>
          </cell>
          <cell r="E4187" t="str">
            <v>EUR</v>
          </cell>
          <cell r="F4187">
            <v>1</v>
          </cell>
        </row>
        <row r="4188">
          <cell r="A4188" t="str">
            <v>FB165R</v>
          </cell>
          <cell r="B4188" t="str">
            <v>DILAT.SECONDO DE'BAKEY 3,0MM</v>
          </cell>
          <cell r="C4188">
            <v>61.1</v>
          </cell>
          <cell r="D4188">
            <v>61.1</v>
          </cell>
          <cell r="E4188" t="str">
            <v>EUR</v>
          </cell>
          <cell r="F4188">
            <v>1</v>
          </cell>
        </row>
        <row r="4189">
          <cell r="A4189" t="str">
            <v>FB166R</v>
          </cell>
          <cell r="B4189" t="str">
            <v>DILAT.SECONDO DE'BAKEY 3,5MM</v>
          </cell>
          <cell r="C4189">
            <v>61.1</v>
          </cell>
          <cell r="D4189">
            <v>61.1</v>
          </cell>
          <cell r="E4189" t="str">
            <v>EUR</v>
          </cell>
          <cell r="F4189">
            <v>1</v>
          </cell>
        </row>
        <row r="4190">
          <cell r="A4190" t="str">
            <v>FB167R</v>
          </cell>
          <cell r="B4190" t="str">
            <v>DILAT.SECONDO DE'BAKEY 4,0MM</v>
          </cell>
          <cell r="C4190">
            <v>61.1</v>
          </cell>
          <cell r="D4190">
            <v>61.1</v>
          </cell>
          <cell r="E4190" t="str">
            <v>EUR</v>
          </cell>
          <cell r="F4190">
            <v>1</v>
          </cell>
        </row>
        <row r="4191">
          <cell r="A4191" t="str">
            <v>FB168R</v>
          </cell>
          <cell r="B4191" t="str">
            <v>DILAT.SECONDO DE'BAKEY 4,5MM</v>
          </cell>
          <cell r="C4191">
            <v>61.1</v>
          </cell>
          <cell r="D4191">
            <v>61.1</v>
          </cell>
          <cell r="E4191" t="str">
            <v>EUR</v>
          </cell>
          <cell r="F4191">
            <v>1</v>
          </cell>
        </row>
        <row r="4192">
          <cell r="A4192" t="str">
            <v>FB169R</v>
          </cell>
          <cell r="B4192" t="str">
            <v>DILAT.SECONDO DE'BAKEY 5,0MM</v>
          </cell>
          <cell r="C4192">
            <v>61.1</v>
          </cell>
          <cell r="D4192">
            <v>61.1</v>
          </cell>
          <cell r="E4192" t="str">
            <v>EUR</v>
          </cell>
          <cell r="F4192">
            <v>1</v>
          </cell>
        </row>
        <row r="4193">
          <cell r="A4193" t="str">
            <v>FB170R</v>
          </cell>
          <cell r="B4193" t="str">
            <v>DILAT.SECONDO DE'BAKEY 7,0MM</v>
          </cell>
          <cell r="C4193">
            <v>61.1</v>
          </cell>
          <cell r="D4193">
            <v>61.1</v>
          </cell>
          <cell r="E4193" t="str">
            <v>EUR</v>
          </cell>
          <cell r="F4193">
            <v>1</v>
          </cell>
        </row>
        <row r="4194">
          <cell r="A4194" t="str">
            <v>FB172R</v>
          </cell>
          <cell r="B4194" t="str">
            <v>DILAT.SECONDO DE'BAKEY 9,0MM</v>
          </cell>
          <cell r="C4194">
            <v>61.1</v>
          </cell>
          <cell r="D4194">
            <v>61.1</v>
          </cell>
          <cell r="E4194" t="str">
            <v>EUR</v>
          </cell>
          <cell r="F4194">
            <v>1</v>
          </cell>
        </row>
        <row r="4195">
          <cell r="A4195" t="str">
            <v>FB180R</v>
          </cell>
          <cell r="B4195" t="str">
            <v>MANICO PER PUNZA AORTA FB184-186R</v>
          </cell>
          <cell r="C4195">
            <v>708.1</v>
          </cell>
          <cell r="D4195">
            <v>708.1</v>
          </cell>
          <cell r="E4195" t="str">
            <v>EUR</v>
          </cell>
          <cell r="F4195">
            <v>1</v>
          </cell>
        </row>
        <row r="4196">
          <cell r="A4196" t="str">
            <v>FB184201</v>
          </cell>
          <cell r="B4196" t="str">
            <v>OUTSIDE PART</v>
          </cell>
          <cell r="C4196">
            <v>86.5</v>
          </cell>
          <cell r="D4196">
            <v>86.5</v>
          </cell>
          <cell r="E4196" t="str">
            <v>EUR</v>
          </cell>
          <cell r="F4196">
            <v>1</v>
          </cell>
        </row>
        <row r="4197">
          <cell r="A4197" t="str">
            <v>FB184R</v>
          </cell>
          <cell r="B4197" t="str">
            <v>TESTA PUNZA TONDA D:4MM</v>
          </cell>
          <cell r="C4197">
            <v>83.3</v>
          </cell>
          <cell r="D4197">
            <v>416.5</v>
          </cell>
          <cell r="E4197" t="str">
            <v>EUR</v>
          </cell>
          <cell r="F4197">
            <v>1</v>
          </cell>
        </row>
        <row r="4198">
          <cell r="A4198" t="str">
            <v>FB185R</v>
          </cell>
          <cell r="B4198" t="str">
            <v>TESTA PUNZA TONDA D:5MM</v>
          </cell>
          <cell r="C4198">
            <v>83.3</v>
          </cell>
          <cell r="D4198">
            <v>416.5</v>
          </cell>
          <cell r="E4198" t="str">
            <v>EUR</v>
          </cell>
          <cell r="F4198">
            <v>1</v>
          </cell>
        </row>
        <row r="4199">
          <cell r="A4199" t="str">
            <v>FB186201</v>
          </cell>
          <cell r="B4199" t="str">
            <v>OUTSIDE PART</v>
          </cell>
          <cell r="C4199">
            <v>72.400000000000006</v>
          </cell>
          <cell r="D4199">
            <v>72.400000000000006</v>
          </cell>
          <cell r="E4199" t="str">
            <v>EUR</v>
          </cell>
          <cell r="F4199">
            <v>1</v>
          </cell>
        </row>
        <row r="4200">
          <cell r="A4200" t="str">
            <v>FB186R</v>
          </cell>
          <cell r="B4200" t="str">
            <v>TESTA PUNZA TONDA D:6MM</v>
          </cell>
          <cell r="C4200">
            <v>83.3</v>
          </cell>
          <cell r="D4200">
            <v>416.5</v>
          </cell>
          <cell r="E4200" t="str">
            <v>EUR</v>
          </cell>
          <cell r="F4200">
            <v>1</v>
          </cell>
        </row>
        <row r="4201">
          <cell r="A4201" t="str">
            <v>FB194200</v>
          </cell>
          <cell r="B4201" t="str">
            <v>CUP POINT</v>
          </cell>
          <cell r="C4201">
            <v>137.5</v>
          </cell>
          <cell r="D4201">
            <v>137.5</v>
          </cell>
          <cell r="E4201" t="str">
            <v>EUR</v>
          </cell>
          <cell r="F4201">
            <v>1</v>
          </cell>
        </row>
        <row r="4202">
          <cell r="A4202" t="str">
            <v>FB194B</v>
          </cell>
          <cell r="B4202" t="str">
            <v>STANZA AORTICO NOIR 4MM 140MM</v>
          </cell>
          <cell r="C4202">
            <v>790</v>
          </cell>
          <cell r="D4202">
            <v>790</v>
          </cell>
          <cell r="E4202" t="str">
            <v>EUR</v>
          </cell>
          <cell r="F4202">
            <v>1</v>
          </cell>
        </row>
        <row r="4203">
          <cell r="A4203" t="str">
            <v>FB194R</v>
          </cell>
          <cell r="B4203" t="str">
            <v>PUNZONE D:4MM 140MM</v>
          </cell>
          <cell r="C4203">
            <v>473.2</v>
          </cell>
          <cell r="D4203">
            <v>473.2</v>
          </cell>
          <cell r="E4203" t="str">
            <v>EUR</v>
          </cell>
          <cell r="F4203">
            <v>1</v>
          </cell>
        </row>
        <row r="4204">
          <cell r="A4204" t="str">
            <v>FB195203</v>
          </cell>
          <cell r="B4204" t="str">
            <v>LOCKING HANDLE</v>
          </cell>
          <cell r="C4204">
            <v>32.1</v>
          </cell>
          <cell r="D4204">
            <v>32.1</v>
          </cell>
          <cell r="E4204" t="str">
            <v>EUR</v>
          </cell>
          <cell r="F4204">
            <v>1</v>
          </cell>
        </row>
        <row r="4205">
          <cell r="A4205" t="str">
            <v>FB195204</v>
          </cell>
          <cell r="B4205" t="str">
            <v>SLEEVE</v>
          </cell>
          <cell r="C4205">
            <v>40.700000000000003</v>
          </cell>
          <cell r="D4205">
            <v>40.700000000000003</v>
          </cell>
          <cell r="E4205" t="str">
            <v>EUR</v>
          </cell>
          <cell r="F4205">
            <v>1</v>
          </cell>
        </row>
        <row r="4206">
          <cell r="A4206" t="str">
            <v>FB195205</v>
          </cell>
          <cell r="B4206" t="str">
            <v>SCREW M 8X0.5</v>
          </cell>
          <cell r="C4206">
            <v>53.6</v>
          </cell>
          <cell r="D4206">
            <v>53.6</v>
          </cell>
          <cell r="E4206" t="str">
            <v>EUR</v>
          </cell>
          <cell r="F4206">
            <v>1</v>
          </cell>
        </row>
        <row r="4207">
          <cell r="A4207" t="str">
            <v>FB195206</v>
          </cell>
          <cell r="B4207" t="str">
            <v>COMPRESSION SPRING</v>
          </cell>
          <cell r="C4207">
            <v>3.1</v>
          </cell>
          <cell r="D4207">
            <v>3.1</v>
          </cell>
          <cell r="E4207" t="str">
            <v>EUR</v>
          </cell>
          <cell r="F4207">
            <v>1</v>
          </cell>
        </row>
        <row r="4208">
          <cell r="A4208" t="str">
            <v>FB195R</v>
          </cell>
          <cell r="B4208" t="str">
            <v>PUNZONE D:5MM 140MM</v>
          </cell>
          <cell r="C4208">
            <v>473.2</v>
          </cell>
          <cell r="D4208">
            <v>473.2</v>
          </cell>
          <cell r="E4208" t="str">
            <v>EUR</v>
          </cell>
          <cell r="F4208">
            <v>1</v>
          </cell>
        </row>
        <row r="4209">
          <cell r="A4209" t="str">
            <v>FB196R</v>
          </cell>
          <cell r="B4209" t="str">
            <v>PUNZONE D:6MM 140MM</v>
          </cell>
          <cell r="C4209">
            <v>473.2</v>
          </cell>
          <cell r="D4209">
            <v>473.2</v>
          </cell>
          <cell r="E4209" t="str">
            <v>EUR</v>
          </cell>
          <cell r="F4209">
            <v>1</v>
          </cell>
        </row>
        <row r="4210">
          <cell r="A4210" t="str">
            <v>FB201R</v>
          </cell>
          <cell r="B4210" t="str">
            <v>STANZA AORTICO D:3,0MM 140MM</v>
          </cell>
          <cell r="C4210">
            <v>674.22</v>
          </cell>
          <cell r="D4210">
            <v>674.22</v>
          </cell>
          <cell r="E4210" t="str">
            <v>EUR</v>
          </cell>
          <cell r="F4210">
            <v>1</v>
          </cell>
        </row>
        <row r="4211">
          <cell r="A4211" t="str">
            <v>FB202R</v>
          </cell>
          <cell r="B4211" t="str">
            <v>STANZA AORTICO D:3,5MM 140MM</v>
          </cell>
          <cell r="C4211">
            <v>674.22</v>
          </cell>
          <cell r="D4211">
            <v>674.22</v>
          </cell>
          <cell r="E4211" t="str">
            <v>EUR</v>
          </cell>
          <cell r="F4211">
            <v>1</v>
          </cell>
        </row>
        <row r="4212">
          <cell r="A4212" t="str">
            <v>FB203R</v>
          </cell>
          <cell r="B4212" t="str">
            <v>STANZA AORTICO D:4,5MM 140MM</v>
          </cell>
          <cell r="C4212">
            <v>674.22</v>
          </cell>
          <cell r="D4212">
            <v>674.22</v>
          </cell>
          <cell r="E4212" t="str">
            <v>EUR</v>
          </cell>
          <cell r="F4212">
            <v>1</v>
          </cell>
        </row>
        <row r="4213">
          <cell r="A4213" t="str">
            <v>FB204R</v>
          </cell>
          <cell r="B4213" t="str">
            <v>STANZA AORTICO D:5,5MM 140MM</v>
          </cell>
          <cell r="C4213">
            <v>674.22</v>
          </cell>
          <cell r="D4213">
            <v>674.22</v>
          </cell>
          <cell r="E4213" t="str">
            <v>EUR</v>
          </cell>
          <cell r="F4213">
            <v>1</v>
          </cell>
        </row>
        <row r="4214">
          <cell r="A4214" t="str">
            <v>FB222R</v>
          </cell>
          <cell r="B4214" t="str">
            <v>APPLICATORE OPEN CLIP S 150MM REBBI 25°</v>
          </cell>
          <cell r="C4214">
            <v>334.8</v>
          </cell>
          <cell r="D4214">
            <v>334.8</v>
          </cell>
          <cell r="E4214" t="str">
            <v>EUR</v>
          </cell>
          <cell r="F4214">
            <v>1</v>
          </cell>
        </row>
        <row r="4215">
          <cell r="A4215" t="str">
            <v>FB223R</v>
          </cell>
          <cell r="B4215" t="str">
            <v>APPLICATORE OPEN CLIP S 200MM REBBI 25°</v>
          </cell>
          <cell r="C4215">
            <v>360.5</v>
          </cell>
          <cell r="D4215">
            <v>360.5</v>
          </cell>
          <cell r="E4215" t="str">
            <v>EUR</v>
          </cell>
          <cell r="F4215">
            <v>1</v>
          </cell>
        </row>
        <row r="4216">
          <cell r="A4216" t="str">
            <v>FB224R</v>
          </cell>
          <cell r="B4216" t="str">
            <v>APPLICATORE OPEN CLIP S 280MM REBBI 25°</v>
          </cell>
          <cell r="C4216">
            <v>360.5</v>
          </cell>
          <cell r="D4216">
            <v>360.5</v>
          </cell>
          <cell r="E4216" t="str">
            <v>EUR</v>
          </cell>
          <cell r="F4216">
            <v>1</v>
          </cell>
        </row>
        <row r="4217">
          <cell r="A4217" t="str">
            <v>FB226R</v>
          </cell>
          <cell r="B4217" t="str">
            <v>APPLICATORE OPEN CLIP S 203MM REBBI 65°</v>
          </cell>
          <cell r="C4217">
            <v>360.5</v>
          </cell>
          <cell r="D4217">
            <v>360.5</v>
          </cell>
          <cell r="E4217" t="str">
            <v>EUR</v>
          </cell>
          <cell r="F4217">
            <v>1</v>
          </cell>
        </row>
        <row r="4218">
          <cell r="A4218" t="str">
            <v>FB227R</v>
          </cell>
          <cell r="B4218" t="str">
            <v>APPLICATORE OPEN CLIP S 280MM REBBI 65°</v>
          </cell>
          <cell r="C4218">
            <v>360.5</v>
          </cell>
          <cell r="D4218">
            <v>360.5</v>
          </cell>
          <cell r="E4218" t="str">
            <v>EUR</v>
          </cell>
          <cell r="F4218">
            <v>1</v>
          </cell>
        </row>
        <row r="4219">
          <cell r="A4219" t="str">
            <v>FB281R</v>
          </cell>
          <cell r="B4219" t="str">
            <v>PINZA D.PRES.ORGANO ATR.KLEINE 225MM</v>
          </cell>
          <cell r="C4219">
            <v>509.08</v>
          </cell>
          <cell r="D4219">
            <v>509.08</v>
          </cell>
          <cell r="E4219" t="str">
            <v>EUR</v>
          </cell>
          <cell r="F4219">
            <v>1</v>
          </cell>
        </row>
        <row r="4220">
          <cell r="A4220" t="str">
            <v>FB282R</v>
          </cell>
          <cell r="B4220" t="str">
            <v>PINZA DI RIMOZIONE CLIP 170MM</v>
          </cell>
          <cell r="C4220">
            <v>410</v>
          </cell>
          <cell r="D4220">
            <v>410</v>
          </cell>
          <cell r="E4220" t="str">
            <v>EUR</v>
          </cell>
          <cell r="F4220">
            <v>1</v>
          </cell>
        </row>
        <row r="4221">
          <cell r="A4221" t="str">
            <v>FB290201</v>
          </cell>
          <cell r="B4221" t="str">
            <v>PLATE SPRING</v>
          </cell>
          <cell r="C4221">
            <v>19.399999999999999</v>
          </cell>
          <cell r="D4221">
            <v>19.399999999999999</v>
          </cell>
          <cell r="E4221" t="str">
            <v>EUR</v>
          </cell>
          <cell r="F4221">
            <v>1</v>
          </cell>
        </row>
        <row r="4222">
          <cell r="A4222" t="str">
            <v>FB328203</v>
          </cell>
          <cell r="B4222" t="str">
            <v>MOLLA PER BULLDOG</v>
          </cell>
          <cell r="C4222">
            <v>1.9</v>
          </cell>
          <cell r="D4222">
            <v>1.9</v>
          </cell>
          <cell r="E4222" t="str">
            <v>EUR</v>
          </cell>
          <cell r="F4222">
            <v>1</v>
          </cell>
        </row>
        <row r="4223">
          <cell r="A4223" t="str">
            <v>FB328R</v>
          </cell>
          <cell r="B4223" t="str">
            <v>PINZA BULLDOGG MINI RET.14/35MM</v>
          </cell>
          <cell r="C4223">
            <v>183.4</v>
          </cell>
          <cell r="D4223">
            <v>183.4</v>
          </cell>
          <cell r="E4223" t="str">
            <v>EUR</v>
          </cell>
          <cell r="F4223">
            <v>1</v>
          </cell>
        </row>
        <row r="4224">
          <cell r="A4224" t="str">
            <v>FB329R</v>
          </cell>
          <cell r="B4224" t="str">
            <v>PINZA BULLDOGG MINI CRV.14/35MM</v>
          </cell>
          <cell r="C4224">
            <v>193.1</v>
          </cell>
          <cell r="D4224">
            <v>193.1</v>
          </cell>
          <cell r="E4224" t="str">
            <v>EUR</v>
          </cell>
          <cell r="F4224">
            <v>1</v>
          </cell>
        </row>
        <row r="4225">
          <cell r="A4225" t="str">
            <v>FB330R</v>
          </cell>
          <cell r="B4225" t="str">
            <v>PINZA BULLDOGG MINI RET.19/45MM</v>
          </cell>
          <cell r="C4225">
            <v>183.4</v>
          </cell>
          <cell r="D4225">
            <v>183.4</v>
          </cell>
          <cell r="E4225" t="str">
            <v>EUR</v>
          </cell>
          <cell r="F4225">
            <v>1</v>
          </cell>
        </row>
        <row r="4226">
          <cell r="A4226" t="str">
            <v>FB331R</v>
          </cell>
          <cell r="B4226" t="str">
            <v>PINZA BULLDOGG MINI CRV.19/45MM</v>
          </cell>
          <cell r="C4226">
            <v>193.1</v>
          </cell>
          <cell r="D4226">
            <v>193.1</v>
          </cell>
          <cell r="E4226" t="str">
            <v>EUR</v>
          </cell>
          <cell r="F4226">
            <v>1</v>
          </cell>
        </row>
        <row r="4227">
          <cell r="A4227" t="str">
            <v>FB335202</v>
          </cell>
          <cell r="B4227" t="str">
            <v>ADJUSTING ROSETTE</v>
          </cell>
          <cell r="C4227">
            <v>19.5</v>
          </cell>
          <cell r="D4227">
            <v>19.5</v>
          </cell>
          <cell r="E4227" t="str">
            <v>EUR</v>
          </cell>
          <cell r="F4227">
            <v>1</v>
          </cell>
        </row>
        <row r="4228">
          <cell r="A4228" t="str">
            <v>FB335203</v>
          </cell>
          <cell r="B4228" t="str">
            <v>SCREW M 2.5X 12.0 14305</v>
          </cell>
          <cell r="C4228">
            <v>4.3</v>
          </cell>
          <cell r="D4228">
            <v>4.3</v>
          </cell>
          <cell r="E4228" t="str">
            <v>EUR</v>
          </cell>
          <cell r="F4228">
            <v>1</v>
          </cell>
        </row>
        <row r="4229">
          <cell r="A4229" t="str">
            <v>FB335204</v>
          </cell>
          <cell r="B4229" t="str">
            <v>END PIN</v>
          </cell>
          <cell r="C4229">
            <v>3.2</v>
          </cell>
          <cell r="D4229">
            <v>3.2</v>
          </cell>
          <cell r="E4229" t="str">
            <v>EUR</v>
          </cell>
          <cell r="F4229">
            <v>1</v>
          </cell>
        </row>
        <row r="4230">
          <cell r="A4230" t="str">
            <v>FB335205</v>
          </cell>
          <cell r="B4230" t="str">
            <v>WASHER</v>
          </cell>
          <cell r="C4230">
            <v>5.8</v>
          </cell>
          <cell r="D4230">
            <v>5.8</v>
          </cell>
          <cell r="E4230" t="str">
            <v>EUR</v>
          </cell>
          <cell r="F4230">
            <v>1</v>
          </cell>
        </row>
        <row r="4231">
          <cell r="A4231" t="str">
            <v>FB352200</v>
          </cell>
          <cell r="B4231" t="str">
            <v>SPRING</v>
          </cell>
          <cell r="C4231">
            <v>5.3</v>
          </cell>
          <cell r="D4231">
            <v>5.3</v>
          </cell>
          <cell r="E4231" t="str">
            <v>EUR</v>
          </cell>
          <cell r="F4231">
            <v>1</v>
          </cell>
        </row>
        <row r="4232">
          <cell r="A4232" t="str">
            <v>FB352R</v>
          </cell>
          <cell r="B4232" t="str">
            <v>PINZA BULLDOG DE'BAKEY ATR.RET.20/50MM</v>
          </cell>
          <cell r="C4232">
            <v>167.1</v>
          </cell>
          <cell r="D4232">
            <v>167.1</v>
          </cell>
          <cell r="E4232" t="str">
            <v>EUR</v>
          </cell>
          <cell r="F4232">
            <v>1</v>
          </cell>
        </row>
        <row r="4233">
          <cell r="A4233" t="str">
            <v>FB353R</v>
          </cell>
          <cell r="B4233" t="str">
            <v>PINZA BULLDOG DE'BAKEY ATR.CRV.20/50MM</v>
          </cell>
          <cell r="C4233">
            <v>179.7</v>
          </cell>
          <cell r="D4233">
            <v>179.7</v>
          </cell>
          <cell r="E4233" t="str">
            <v>EUR</v>
          </cell>
          <cell r="F4233">
            <v>1</v>
          </cell>
        </row>
        <row r="4234">
          <cell r="A4234" t="str">
            <v>FB357R</v>
          </cell>
          <cell r="B4234" t="str">
            <v>PINZ.BULLD.DE'BAKEY-SATINSKY ATR.21/75MM</v>
          </cell>
          <cell r="C4234">
            <v>198</v>
          </cell>
          <cell r="D4234">
            <v>198</v>
          </cell>
          <cell r="E4234" t="str">
            <v>EUR</v>
          </cell>
          <cell r="F4234">
            <v>1</v>
          </cell>
        </row>
        <row r="4235">
          <cell r="A4235" t="str">
            <v>FB358R</v>
          </cell>
          <cell r="B4235" t="str">
            <v>PINZA BULLD.DE'BAKEY-SATINSKY ATR.42/100</v>
          </cell>
          <cell r="C4235">
            <v>209.6</v>
          </cell>
          <cell r="D4235">
            <v>209.6</v>
          </cell>
          <cell r="E4235" t="str">
            <v>EUR</v>
          </cell>
          <cell r="F4235">
            <v>1</v>
          </cell>
        </row>
        <row r="4236">
          <cell r="A4236" t="str">
            <v>FB359R</v>
          </cell>
          <cell r="B4236" t="str">
            <v>PINZA BULLDOG DE'BAKEY ATR.CRV.38/95MM</v>
          </cell>
          <cell r="C4236">
            <v>232.9</v>
          </cell>
          <cell r="D4236">
            <v>232.9</v>
          </cell>
          <cell r="E4236" t="str">
            <v>EUR</v>
          </cell>
          <cell r="F4236">
            <v>1</v>
          </cell>
        </row>
        <row r="4237">
          <cell r="A4237" t="str">
            <v>FB362R</v>
          </cell>
          <cell r="B4237" t="str">
            <v>MICROPINZA BULLDOG ATR.RET.10/50MM</v>
          </cell>
          <cell r="C4237">
            <v>247.6</v>
          </cell>
          <cell r="D4237">
            <v>247.6</v>
          </cell>
          <cell r="E4237" t="str">
            <v>EUR</v>
          </cell>
          <cell r="F4237">
            <v>1</v>
          </cell>
        </row>
        <row r="4238">
          <cell r="A4238" t="str">
            <v>FB363R</v>
          </cell>
          <cell r="B4238" t="str">
            <v>MICROPINZA BULLDOG ATR.ANG.10/45MM</v>
          </cell>
          <cell r="C4238">
            <v>265.7</v>
          </cell>
          <cell r="D4238">
            <v>265.7</v>
          </cell>
          <cell r="E4238" t="str">
            <v>EUR</v>
          </cell>
          <cell r="F4238">
            <v>1</v>
          </cell>
        </row>
        <row r="4239">
          <cell r="A4239" t="str">
            <v>FB364R</v>
          </cell>
          <cell r="B4239" t="str">
            <v>MICROPINZA BULLDOG ATR.RET.14/55MM</v>
          </cell>
          <cell r="C4239">
            <v>265.7</v>
          </cell>
          <cell r="D4239">
            <v>265.7</v>
          </cell>
          <cell r="E4239" t="str">
            <v>EUR</v>
          </cell>
          <cell r="F4239">
            <v>1</v>
          </cell>
        </row>
        <row r="4240">
          <cell r="A4240" t="str">
            <v>FB365R</v>
          </cell>
          <cell r="B4240" t="str">
            <v>MICROPINZA BULLDOG ATR.ANG.14/50MM</v>
          </cell>
          <cell r="C4240">
            <v>270.39999999999998</v>
          </cell>
          <cell r="D4240">
            <v>270.39999999999998</v>
          </cell>
          <cell r="E4240" t="str">
            <v>EUR</v>
          </cell>
          <cell r="F4240">
            <v>1</v>
          </cell>
        </row>
        <row r="4241">
          <cell r="A4241" t="str">
            <v>FB366R</v>
          </cell>
          <cell r="B4241" t="str">
            <v>MICROPINZA BULLDOG ATR.RET.20/60MM</v>
          </cell>
          <cell r="C4241">
            <v>256.7</v>
          </cell>
          <cell r="D4241">
            <v>256.7</v>
          </cell>
          <cell r="E4241" t="str">
            <v>EUR</v>
          </cell>
          <cell r="F4241">
            <v>1</v>
          </cell>
        </row>
        <row r="4242">
          <cell r="A4242" t="str">
            <v>FB367R</v>
          </cell>
          <cell r="B4242" t="str">
            <v>MICROPINZA BULLDOG ATR.ANG.20/55MM</v>
          </cell>
          <cell r="C4242">
            <v>274</v>
          </cell>
          <cell r="D4242">
            <v>274</v>
          </cell>
          <cell r="E4242" t="str">
            <v>EUR</v>
          </cell>
          <cell r="F4242">
            <v>1</v>
          </cell>
        </row>
        <row r="4243">
          <cell r="A4243" t="str">
            <v>FB369R</v>
          </cell>
          <cell r="B4243" t="str">
            <v>MICROPINZA BULLDOG ATR.CRV.20/60MM</v>
          </cell>
          <cell r="C4243">
            <v>274</v>
          </cell>
          <cell r="D4243">
            <v>274</v>
          </cell>
          <cell r="E4243" t="str">
            <v>EUR</v>
          </cell>
          <cell r="F4243">
            <v>1</v>
          </cell>
        </row>
        <row r="4244">
          <cell r="A4244" t="str">
            <v>FB370R</v>
          </cell>
          <cell r="B4244" t="str">
            <v>PINZA BULLDOG GLOVER ATR.RET.25/50MM</v>
          </cell>
          <cell r="C4244">
            <v>352.45</v>
          </cell>
          <cell r="D4244">
            <v>352.45</v>
          </cell>
          <cell r="E4244" t="str">
            <v>EUR</v>
          </cell>
          <cell r="F4244">
            <v>1</v>
          </cell>
        </row>
        <row r="4245">
          <cell r="A4245" t="str">
            <v>FB374R</v>
          </cell>
          <cell r="B4245" t="str">
            <v>PINZA BULLDOG GLOVER ATR.CRV.20/40MM</v>
          </cell>
          <cell r="C4245">
            <v>363.82</v>
          </cell>
          <cell r="D4245">
            <v>363.82</v>
          </cell>
          <cell r="E4245" t="str">
            <v>EUR</v>
          </cell>
          <cell r="F4245">
            <v>1</v>
          </cell>
        </row>
        <row r="4246">
          <cell r="A4246" t="str">
            <v>FB375R</v>
          </cell>
          <cell r="B4246" t="str">
            <v>PINZA BULLDOG GLOVER ATR.CRV.30/60MM</v>
          </cell>
          <cell r="C4246">
            <v>363.82</v>
          </cell>
          <cell r="D4246">
            <v>363.82</v>
          </cell>
          <cell r="E4246" t="str">
            <v>EUR</v>
          </cell>
          <cell r="F4246">
            <v>1</v>
          </cell>
        </row>
        <row r="4247">
          <cell r="A4247" t="str">
            <v>FB376R</v>
          </cell>
          <cell r="B4247" t="str">
            <v>PINZA BULLDOG GLOVER ATR.CRV.45/75MM</v>
          </cell>
          <cell r="C4247">
            <v>363.82</v>
          </cell>
          <cell r="D4247">
            <v>363.82</v>
          </cell>
          <cell r="E4247" t="str">
            <v>EUR</v>
          </cell>
          <cell r="F4247">
            <v>1</v>
          </cell>
        </row>
        <row r="4248">
          <cell r="A4248" t="str">
            <v>FB377R</v>
          </cell>
          <cell r="B4248" t="str">
            <v>PINZA BULLDOG GLOVER ATR.CRV.55/120MM</v>
          </cell>
          <cell r="C4248">
            <v>407.01</v>
          </cell>
          <cell r="D4248">
            <v>407.01</v>
          </cell>
          <cell r="E4248" t="str">
            <v>EUR</v>
          </cell>
          <cell r="F4248">
            <v>1</v>
          </cell>
        </row>
        <row r="4249">
          <cell r="A4249" t="str">
            <v>FB382R</v>
          </cell>
          <cell r="B4249" t="str">
            <v>PINZA BULLDOG GREGORY SOFT ATR.ANG.FIG.C</v>
          </cell>
          <cell r="C4249">
            <v>341.08</v>
          </cell>
          <cell r="D4249">
            <v>341.08</v>
          </cell>
          <cell r="E4249" t="str">
            <v>EUR</v>
          </cell>
          <cell r="F4249">
            <v>1</v>
          </cell>
        </row>
        <row r="4250">
          <cell r="A4250" t="str">
            <v>FB383R</v>
          </cell>
          <cell r="B4250" t="str">
            <v>PINZA BULLDOG GREGORY SOFT ATR.ANG.FIG.D</v>
          </cell>
          <cell r="C4250">
            <v>341.08</v>
          </cell>
          <cell r="D4250">
            <v>341.08</v>
          </cell>
          <cell r="E4250" t="str">
            <v>EUR</v>
          </cell>
          <cell r="F4250">
            <v>1</v>
          </cell>
        </row>
        <row r="4251">
          <cell r="A4251" t="str">
            <v>FB384R</v>
          </cell>
          <cell r="B4251" t="str">
            <v>PINZ.BULLDOG GREGORY SOFT ATR.CRV.SINIS.</v>
          </cell>
          <cell r="C4251">
            <v>462.55</v>
          </cell>
          <cell r="D4251">
            <v>462.55</v>
          </cell>
          <cell r="E4251" t="str">
            <v>EUR</v>
          </cell>
          <cell r="F4251">
            <v>1</v>
          </cell>
        </row>
        <row r="4252">
          <cell r="A4252" t="str">
            <v>FB385R</v>
          </cell>
          <cell r="B4252" t="str">
            <v>PINZ.BULLDOG GREGORY SOFT ATR.CRV.DEST.</v>
          </cell>
          <cell r="C4252">
            <v>432</v>
          </cell>
          <cell r="D4252">
            <v>432</v>
          </cell>
          <cell r="E4252" t="str">
            <v>EUR</v>
          </cell>
          <cell r="F4252">
            <v>1</v>
          </cell>
        </row>
        <row r="4253">
          <cell r="A4253" t="str">
            <v>FB387T</v>
          </cell>
          <cell r="B4253" t="str">
            <v>TITANIUM PINZETTA DE'BAKEY ATR.1,5/145MM</v>
          </cell>
          <cell r="C4253">
            <v>648.22</v>
          </cell>
          <cell r="D4253">
            <v>648.22</v>
          </cell>
          <cell r="E4253" t="str">
            <v>EUR</v>
          </cell>
          <cell r="F4253">
            <v>1</v>
          </cell>
        </row>
        <row r="4254">
          <cell r="A4254" t="str">
            <v>FB388T</v>
          </cell>
          <cell r="B4254" t="str">
            <v>TITANIUM PINZETTA DE'BAKEY ATR.1,5/195MM</v>
          </cell>
          <cell r="C4254">
            <v>672.01</v>
          </cell>
          <cell r="D4254">
            <v>672.01</v>
          </cell>
          <cell r="E4254" t="str">
            <v>EUR</v>
          </cell>
          <cell r="F4254">
            <v>1</v>
          </cell>
        </row>
        <row r="4255">
          <cell r="A4255" t="str">
            <v>FB389T</v>
          </cell>
          <cell r="B4255" t="str">
            <v>TITANIUM PINZETTA DE'BAKEY ATR.1,5/240MM</v>
          </cell>
          <cell r="C4255">
            <v>729.68</v>
          </cell>
          <cell r="D4255">
            <v>729.68</v>
          </cell>
          <cell r="E4255" t="str">
            <v>EUR</v>
          </cell>
          <cell r="F4255">
            <v>1</v>
          </cell>
        </row>
        <row r="4256">
          <cell r="A4256" t="str">
            <v>FB390T</v>
          </cell>
          <cell r="B4256" t="str">
            <v>TITANIUM PINZETTA DE'BAKEY ATR.2,5/145MM</v>
          </cell>
          <cell r="C4256">
            <v>638.07000000000005</v>
          </cell>
          <cell r="D4256">
            <v>638.07000000000005</v>
          </cell>
          <cell r="E4256" t="str">
            <v>EUR</v>
          </cell>
          <cell r="F4256">
            <v>1</v>
          </cell>
        </row>
        <row r="4257">
          <cell r="A4257" t="str">
            <v>FB391T</v>
          </cell>
          <cell r="B4257" t="str">
            <v>TITANIUM PINZETTA DE'BAKEY ATR.2,5/195MM</v>
          </cell>
          <cell r="C4257">
            <v>661.81</v>
          </cell>
          <cell r="D4257">
            <v>661.81</v>
          </cell>
          <cell r="E4257" t="str">
            <v>EUR</v>
          </cell>
          <cell r="F4257">
            <v>1</v>
          </cell>
        </row>
        <row r="4258">
          <cell r="A4258" t="str">
            <v>FB392T</v>
          </cell>
          <cell r="B4258" t="str">
            <v>TITANIUM PINZETTA DE'BAKEY ATR.2,5/240MM</v>
          </cell>
          <cell r="C4258">
            <v>695.75</v>
          </cell>
          <cell r="D4258">
            <v>695.75</v>
          </cell>
          <cell r="E4258" t="str">
            <v>EUR</v>
          </cell>
          <cell r="F4258">
            <v>1</v>
          </cell>
        </row>
        <row r="4259">
          <cell r="A4259" t="str">
            <v>FB394R</v>
          </cell>
          <cell r="B4259" t="str">
            <v>PINZA ATR.MORSO 1MM 150MM</v>
          </cell>
          <cell r="C4259">
            <v>130.30000000000001</v>
          </cell>
          <cell r="D4259">
            <v>130.30000000000001</v>
          </cell>
          <cell r="E4259" t="str">
            <v>EUR</v>
          </cell>
          <cell r="F4259">
            <v>1</v>
          </cell>
        </row>
        <row r="4260">
          <cell r="A4260" t="str">
            <v>FB395R</v>
          </cell>
          <cell r="B4260" t="str">
            <v>PINZA ATR.MORSO 1MM 195MM</v>
          </cell>
          <cell r="C4260">
            <v>125</v>
          </cell>
          <cell r="D4260">
            <v>125</v>
          </cell>
          <cell r="E4260" t="str">
            <v>EUR</v>
          </cell>
          <cell r="F4260">
            <v>1</v>
          </cell>
        </row>
        <row r="4261">
          <cell r="A4261" t="str">
            <v>FB396R</v>
          </cell>
          <cell r="B4261" t="str">
            <v>PINZA ATR.MORSO 1MM 240MM</v>
          </cell>
          <cell r="C4261">
            <v>133.4</v>
          </cell>
          <cell r="D4261">
            <v>133.4</v>
          </cell>
          <cell r="E4261" t="str">
            <v>EUR</v>
          </cell>
          <cell r="F4261">
            <v>1</v>
          </cell>
        </row>
        <row r="4262">
          <cell r="A4262" t="str">
            <v>FB397R</v>
          </cell>
          <cell r="B4262" t="str">
            <v>PINZETTA DA PRESA 180MM</v>
          </cell>
          <cell r="C4262">
            <v>237.57</v>
          </cell>
          <cell r="D4262">
            <v>237.57</v>
          </cell>
          <cell r="E4262" t="str">
            <v>EUR</v>
          </cell>
          <cell r="F4262">
            <v>1</v>
          </cell>
        </row>
        <row r="4263">
          <cell r="A4263" t="str">
            <v>FB398R</v>
          </cell>
          <cell r="B4263" t="str">
            <v>PINZETTA DA PRESA 230MM</v>
          </cell>
          <cell r="C4263">
            <v>261.31</v>
          </cell>
          <cell r="D4263">
            <v>261.31</v>
          </cell>
          <cell r="E4263" t="str">
            <v>EUR</v>
          </cell>
          <cell r="F4263">
            <v>1</v>
          </cell>
        </row>
        <row r="4264">
          <cell r="A4264" t="str">
            <v>FB399R</v>
          </cell>
          <cell r="B4264" t="str">
            <v>PINZETTA DA PRESA 300MM</v>
          </cell>
          <cell r="C4264">
            <v>285.08999999999997</v>
          </cell>
          <cell r="D4264">
            <v>285.08999999999997</v>
          </cell>
          <cell r="E4264" t="str">
            <v>EUR</v>
          </cell>
          <cell r="F4264">
            <v>1</v>
          </cell>
        </row>
        <row r="4265">
          <cell r="A4265" t="str">
            <v>FB400R</v>
          </cell>
          <cell r="B4265" t="str">
            <v>PINZA ATR.MORSO 2MM 150MM</v>
          </cell>
          <cell r="C4265">
            <v>55.22</v>
          </cell>
          <cell r="D4265">
            <v>55.22</v>
          </cell>
          <cell r="E4265" t="str">
            <v>EUR</v>
          </cell>
          <cell r="F4265">
            <v>1</v>
          </cell>
        </row>
        <row r="4266">
          <cell r="A4266" t="str">
            <v>FB401R</v>
          </cell>
          <cell r="B4266" t="str">
            <v>PINZA ATR.ANGOL.150MM MORSO 2MM</v>
          </cell>
          <cell r="C4266">
            <v>62.61</v>
          </cell>
          <cell r="D4266">
            <v>62.61</v>
          </cell>
          <cell r="E4266" t="str">
            <v>EUR</v>
          </cell>
          <cell r="F4266">
            <v>1</v>
          </cell>
        </row>
        <row r="4267">
          <cell r="A4267" t="str">
            <v>FB402R</v>
          </cell>
          <cell r="B4267" t="str">
            <v>PINZA ATR.MORSO 2MM 200MM</v>
          </cell>
          <cell r="C4267">
            <v>61.25</v>
          </cell>
          <cell r="D4267">
            <v>61.25</v>
          </cell>
          <cell r="E4267" t="str">
            <v>EUR</v>
          </cell>
          <cell r="F4267">
            <v>1</v>
          </cell>
        </row>
        <row r="4268">
          <cell r="A4268" t="str">
            <v>FB403R</v>
          </cell>
          <cell r="B4268" t="str">
            <v>PINZA ATR.ANGOL.200MM MORSO 2MM</v>
          </cell>
          <cell r="C4268">
            <v>78</v>
          </cell>
          <cell r="D4268">
            <v>78</v>
          </cell>
          <cell r="E4268" t="str">
            <v>EUR</v>
          </cell>
          <cell r="F4268">
            <v>1</v>
          </cell>
        </row>
        <row r="4269">
          <cell r="A4269" t="str">
            <v>FB404R</v>
          </cell>
          <cell r="B4269" t="str">
            <v>PINZA ATR.MORSO 2,0MM 240MM</v>
          </cell>
          <cell r="C4269">
            <v>65.58</v>
          </cell>
          <cell r="D4269">
            <v>65.58</v>
          </cell>
          <cell r="E4269" t="str">
            <v>EUR</v>
          </cell>
          <cell r="F4269">
            <v>1</v>
          </cell>
        </row>
        <row r="4270">
          <cell r="A4270" t="str">
            <v>FB405R</v>
          </cell>
          <cell r="B4270" t="str">
            <v>PINZA ATR.MORSO 2MM 300MM</v>
          </cell>
          <cell r="C4270">
            <v>83.5</v>
          </cell>
          <cell r="D4270">
            <v>83.5</v>
          </cell>
          <cell r="E4270" t="str">
            <v>EUR</v>
          </cell>
          <cell r="F4270">
            <v>1</v>
          </cell>
        </row>
        <row r="4271">
          <cell r="A4271" t="str">
            <v>FB406R</v>
          </cell>
          <cell r="B4271" t="str">
            <v>PINZA ATR.DE'BAKEY 3,5MM 200MM RETTA</v>
          </cell>
          <cell r="C4271">
            <v>61.25</v>
          </cell>
          <cell r="D4271">
            <v>61.25</v>
          </cell>
          <cell r="E4271" t="str">
            <v>EUR</v>
          </cell>
          <cell r="F4271">
            <v>1</v>
          </cell>
        </row>
        <row r="4272">
          <cell r="A4272" t="str">
            <v>FB407R</v>
          </cell>
          <cell r="B4272" t="str">
            <v>PINZA ATR.DE'BAKEY 3,5MM 240MM RETTA</v>
          </cell>
          <cell r="C4272">
            <v>65.58</v>
          </cell>
          <cell r="D4272">
            <v>65.58</v>
          </cell>
          <cell r="E4272" t="str">
            <v>EUR</v>
          </cell>
          <cell r="F4272">
            <v>1</v>
          </cell>
        </row>
        <row r="4273">
          <cell r="A4273" t="str">
            <v>FB408R</v>
          </cell>
          <cell r="B4273" t="str">
            <v>PINZA ATR.RETTA 300MM 3,5MM</v>
          </cell>
          <cell r="C4273">
            <v>74.94</v>
          </cell>
          <cell r="D4273">
            <v>74.94</v>
          </cell>
          <cell r="E4273" t="str">
            <v>EUR</v>
          </cell>
          <cell r="F4273">
            <v>1</v>
          </cell>
        </row>
        <row r="4274">
          <cell r="A4274" t="str">
            <v>FB409R</v>
          </cell>
          <cell r="B4274" t="str">
            <v>PINZA ATR.RETTA 350MM 3,5MM</v>
          </cell>
          <cell r="C4274">
            <v>124.9</v>
          </cell>
          <cell r="D4274">
            <v>124.9</v>
          </cell>
          <cell r="E4274" t="str">
            <v>EUR</v>
          </cell>
          <cell r="F4274">
            <v>1</v>
          </cell>
        </row>
        <row r="4275">
          <cell r="A4275" t="str">
            <v>FB410R</v>
          </cell>
          <cell r="B4275" t="str">
            <v>PINZETTA ATR.DE'BAKEY LB.20MM ANG.240MM</v>
          </cell>
          <cell r="C4275">
            <v>190.05</v>
          </cell>
          <cell r="D4275">
            <v>190.05</v>
          </cell>
          <cell r="E4275" t="str">
            <v>EUR</v>
          </cell>
          <cell r="F4275">
            <v>1</v>
          </cell>
        </row>
        <row r="4276">
          <cell r="A4276" t="str">
            <v>FB411R</v>
          </cell>
          <cell r="B4276" t="str">
            <v>PINZA PER VASI ATR.1,5MM 150MM</v>
          </cell>
          <cell r="C4276">
            <v>100.71</v>
          </cell>
          <cell r="D4276">
            <v>100.71</v>
          </cell>
          <cell r="E4276" t="str">
            <v>EUR</v>
          </cell>
          <cell r="F4276">
            <v>1</v>
          </cell>
        </row>
        <row r="4277">
          <cell r="A4277" t="str">
            <v>FB412R</v>
          </cell>
          <cell r="B4277" t="str">
            <v>PINZA VASCOLARE ATR.1,5MM 200MM</v>
          </cell>
          <cell r="C4277">
            <v>74.94</v>
          </cell>
          <cell r="D4277">
            <v>74.94</v>
          </cell>
          <cell r="E4277" t="str">
            <v>EUR</v>
          </cell>
          <cell r="F4277">
            <v>1</v>
          </cell>
        </row>
        <row r="4278">
          <cell r="A4278" t="str">
            <v>FB414R</v>
          </cell>
          <cell r="B4278" t="str">
            <v>PINZA ATR.RETTA 150MM 2,8MM</v>
          </cell>
          <cell r="C4278">
            <v>55.22</v>
          </cell>
          <cell r="D4278">
            <v>55.22</v>
          </cell>
          <cell r="E4278" t="str">
            <v>EUR</v>
          </cell>
          <cell r="F4278">
            <v>1</v>
          </cell>
        </row>
        <row r="4279">
          <cell r="A4279" t="str">
            <v>FB415R</v>
          </cell>
          <cell r="B4279" t="str">
            <v>PINZA ATR.RETTA 200MM 2,8MM</v>
          </cell>
          <cell r="C4279">
            <v>61.25</v>
          </cell>
          <cell r="D4279">
            <v>61.25</v>
          </cell>
          <cell r="E4279" t="str">
            <v>EUR</v>
          </cell>
          <cell r="F4279">
            <v>1</v>
          </cell>
        </row>
        <row r="4280">
          <cell r="A4280" t="str">
            <v>FB416R</v>
          </cell>
          <cell r="B4280" t="str">
            <v>PINZA ATR.RETTA 240MM 2,8MM</v>
          </cell>
          <cell r="C4280">
            <v>65.58</v>
          </cell>
          <cell r="D4280">
            <v>65.58</v>
          </cell>
          <cell r="E4280" t="str">
            <v>EUR</v>
          </cell>
          <cell r="F4280">
            <v>1</v>
          </cell>
        </row>
        <row r="4281">
          <cell r="A4281" t="str">
            <v>FB417R</v>
          </cell>
          <cell r="B4281" t="str">
            <v>PINZA ATR.DE'BAKEY RET.300MM 2,8MM</v>
          </cell>
          <cell r="C4281">
            <v>74.94</v>
          </cell>
          <cell r="D4281">
            <v>74.94</v>
          </cell>
          <cell r="E4281" t="str">
            <v>EUR</v>
          </cell>
          <cell r="F4281">
            <v>1</v>
          </cell>
        </row>
        <row r="4282">
          <cell r="A4282" t="str">
            <v>FB418R</v>
          </cell>
          <cell r="B4282" t="str">
            <v>PINZETTA ATR.DE'BAKEY LB.1,5MM RET.240MM</v>
          </cell>
          <cell r="C4282">
            <v>202.37</v>
          </cell>
          <cell r="D4282">
            <v>202.37</v>
          </cell>
          <cell r="E4282" t="str">
            <v>EUR</v>
          </cell>
          <cell r="F4282">
            <v>1</v>
          </cell>
        </row>
        <row r="4283">
          <cell r="A4283" t="str">
            <v>FB419R</v>
          </cell>
          <cell r="B4283" t="str">
            <v>PINZETTA ATR.DE'BAKEY LB.1,5MM RET.300MM</v>
          </cell>
          <cell r="C4283">
            <v>211.44</v>
          </cell>
          <cell r="D4283">
            <v>211.44</v>
          </cell>
          <cell r="E4283" t="str">
            <v>EUR</v>
          </cell>
          <cell r="F4283">
            <v>1</v>
          </cell>
        </row>
        <row r="4284">
          <cell r="A4284" t="str">
            <v>FB420R</v>
          </cell>
          <cell r="B4284" t="str">
            <v>PINZA BULLDOG DE'BAKEY ATR.RET.25/80MM</v>
          </cell>
          <cell r="C4284">
            <v>142.80000000000001</v>
          </cell>
          <cell r="D4284">
            <v>142.80000000000001</v>
          </cell>
          <cell r="E4284" t="str">
            <v>EUR</v>
          </cell>
          <cell r="F4284">
            <v>1</v>
          </cell>
        </row>
        <row r="4285">
          <cell r="A4285" t="str">
            <v>FB421R</v>
          </cell>
          <cell r="B4285" t="str">
            <v>PINZA BULLDOG DE'BAKEY ATR.CRV.25/80MM</v>
          </cell>
          <cell r="C4285">
            <v>159.80000000000001</v>
          </cell>
          <cell r="D4285">
            <v>159.80000000000001</v>
          </cell>
          <cell r="E4285" t="str">
            <v>EUR</v>
          </cell>
          <cell r="F4285">
            <v>1</v>
          </cell>
        </row>
        <row r="4286">
          <cell r="A4286" t="str">
            <v>FB422R</v>
          </cell>
          <cell r="B4286" t="str">
            <v>PINZA BULLDOG DE'BAKEY ATR.RET.30/90MM</v>
          </cell>
          <cell r="C4286">
            <v>142.80000000000001</v>
          </cell>
          <cell r="D4286">
            <v>142.80000000000001</v>
          </cell>
          <cell r="E4286" t="str">
            <v>EUR</v>
          </cell>
          <cell r="F4286">
            <v>1</v>
          </cell>
        </row>
        <row r="4287">
          <cell r="A4287" t="str">
            <v>FB423R</v>
          </cell>
          <cell r="B4287" t="str">
            <v>PINZA BULLDOG DE'BAKEY ATR.CRV.30/90MM</v>
          </cell>
          <cell r="C4287">
            <v>159.80000000000001</v>
          </cell>
          <cell r="D4287">
            <v>159.80000000000001</v>
          </cell>
          <cell r="E4287" t="str">
            <v>EUR</v>
          </cell>
          <cell r="F4287">
            <v>1</v>
          </cell>
        </row>
        <row r="4288">
          <cell r="A4288" t="str">
            <v>FB424R</v>
          </cell>
          <cell r="B4288" t="str">
            <v>PINZA BULLDOG DE'BAKEY ATR.RET.45/105MM</v>
          </cell>
          <cell r="C4288">
            <v>142.80000000000001</v>
          </cell>
          <cell r="D4288">
            <v>142.80000000000001</v>
          </cell>
          <cell r="E4288" t="str">
            <v>EUR</v>
          </cell>
          <cell r="F4288">
            <v>1</v>
          </cell>
        </row>
        <row r="4289">
          <cell r="A4289" t="str">
            <v>FB425R</v>
          </cell>
          <cell r="B4289" t="str">
            <v>PINZA BULLDOG DE'BAKEY ATR.CRV.45/105MM</v>
          </cell>
          <cell r="C4289">
            <v>159.80000000000001</v>
          </cell>
          <cell r="D4289">
            <v>159.80000000000001</v>
          </cell>
          <cell r="E4289" t="str">
            <v>EUR</v>
          </cell>
          <cell r="F4289">
            <v>1</v>
          </cell>
        </row>
        <row r="4290">
          <cell r="A4290" t="str">
            <v>FB426R</v>
          </cell>
          <cell r="B4290" t="str">
            <v>PINZA BULLDOG DE'BAKEY ATR.RET.65/125MM</v>
          </cell>
          <cell r="C4290">
            <v>142.80000000000001</v>
          </cell>
          <cell r="D4290">
            <v>142.80000000000001</v>
          </cell>
          <cell r="E4290" t="str">
            <v>EUR</v>
          </cell>
          <cell r="F4290">
            <v>1</v>
          </cell>
        </row>
        <row r="4291">
          <cell r="A4291" t="str">
            <v>FB427R</v>
          </cell>
          <cell r="B4291" t="str">
            <v>PINZA BULLDOG DE'BAKEY ATR.CRV.65/125MM</v>
          </cell>
          <cell r="C4291">
            <v>159.80000000000001</v>
          </cell>
          <cell r="D4291">
            <v>159.80000000000001</v>
          </cell>
          <cell r="E4291" t="str">
            <v>EUR</v>
          </cell>
          <cell r="F4291">
            <v>1</v>
          </cell>
        </row>
        <row r="4292">
          <cell r="A4292" t="str">
            <v>FB431200</v>
          </cell>
          <cell r="B4292" t="str">
            <v>BOLT BLUE</v>
          </cell>
          <cell r="C4292">
            <v>4.4000000000000004</v>
          </cell>
          <cell r="D4292">
            <v>4.4000000000000004</v>
          </cell>
          <cell r="E4292" t="str">
            <v>EUR</v>
          </cell>
          <cell r="F4292">
            <v>1</v>
          </cell>
        </row>
        <row r="4293">
          <cell r="A4293" t="str">
            <v>FB431R</v>
          </cell>
          <cell r="B4293" t="str">
            <v>PINZA BULLDOG GLOVER ATR.ANG.20/52MM</v>
          </cell>
          <cell r="C4293">
            <v>168.3</v>
          </cell>
          <cell r="D4293">
            <v>168.3</v>
          </cell>
          <cell r="E4293" t="str">
            <v>EUR</v>
          </cell>
          <cell r="F4293">
            <v>1</v>
          </cell>
        </row>
        <row r="4294">
          <cell r="A4294" t="str">
            <v>FB432203</v>
          </cell>
          <cell r="B4294" t="str">
            <v>SPRING</v>
          </cell>
          <cell r="C4294">
            <v>1.5</v>
          </cell>
          <cell r="D4294">
            <v>1.5</v>
          </cell>
          <cell r="E4294" t="str">
            <v>EUR</v>
          </cell>
          <cell r="F4294">
            <v>1</v>
          </cell>
        </row>
        <row r="4295">
          <cell r="A4295" t="str">
            <v>FB432R</v>
          </cell>
          <cell r="B4295" t="str">
            <v>PINZA BULLDOG GLOVER ATR.RET.25/68MM</v>
          </cell>
          <cell r="C4295">
            <v>159.80000000000001</v>
          </cell>
          <cell r="D4295">
            <v>159.80000000000001</v>
          </cell>
          <cell r="E4295" t="str">
            <v>EUR</v>
          </cell>
          <cell r="F4295">
            <v>1</v>
          </cell>
        </row>
        <row r="4296">
          <cell r="A4296" t="str">
            <v>FB433R</v>
          </cell>
          <cell r="B4296" t="str">
            <v>PINZA BULLDOG GLOVER ATR.CRV.25/68MM</v>
          </cell>
          <cell r="C4296">
            <v>168.3</v>
          </cell>
          <cell r="D4296">
            <v>168.3</v>
          </cell>
          <cell r="E4296" t="str">
            <v>EUR</v>
          </cell>
          <cell r="F4296">
            <v>1</v>
          </cell>
        </row>
        <row r="4297">
          <cell r="A4297" t="str">
            <v>FB434203</v>
          </cell>
          <cell r="B4297" t="str">
            <v>SPRING</v>
          </cell>
          <cell r="C4297">
            <v>2.5</v>
          </cell>
          <cell r="D4297">
            <v>2.5</v>
          </cell>
          <cell r="E4297" t="str">
            <v>EUR</v>
          </cell>
          <cell r="F4297">
            <v>1</v>
          </cell>
        </row>
        <row r="4298">
          <cell r="A4298" t="str">
            <v>FB434R</v>
          </cell>
          <cell r="B4298" t="str">
            <v>PINZA BULLDOG GLOVER ATR.RET.40/97MM</v>
          </cell>
          <cell r="C4298">
            <v>163.4</v>
          </cell>
          <cell r="D4298">
            <v>163.4</v>
          </cell>
          <cell r="E4298" t="str">
            <v>EUR</v>
          </cell>
          <cell r="F4298">
            <v>1</v>
          </cell>
        </row>
        <row r="4299">
          <cell r="A4299" t="str">
            <v>FB435R</v>
          </cell>
          <cell r="B4299" t="str">
            <v>PINZA BULLDOG GLOVER ATR.CRV.40/97MM</v>
          </cell>
          <cell r="C4299">
            <v>176.8</v>
          </cell>
          <cell r="D4299">
            <v>176.8</v>
          </cell>
          <cell r="E4299" t="str">
            <v>EUR</v>
          </cell>
          <cell r="F4299">
            <v>1</v>
          </cell>
        </row>
        <row r="4300">
          <cell r="A4300" t="str">
            <v>FB436203</v>
          </cell>
          <cell r="B4300" t="str">
            <v>SPRING</v>
          </cell>
          <cell r="C4300">
            <v>7.3</v>
          </cell>
          <cell r="D4300">
            <v>7.3</v>
          </cell>
          <cell r="E4300" t="str">
            <v>EUR</v>
          </cell>
          <cell r="F4300">
            <v>1</v>
          </cell>
        </row>
        <row r="4301">
          <cell r="A4301" t="str">
            <v>FB436R</v>
          </cell>
          <cell r="B4301" t="str">
            <v>PINZA BULLDOG GLOVER ATR.RET.60/116MM</v>
          </cell>
          <cell r="C4301">
            <v>170.7</v>
          </cell>
          <cell r="D4301">
            <v>170.7</v>
          </cell>
          <cell r="E4301" t="str">
            <v>EUR</v>
          </cell>
          <cell r="F4301">
            <v>1</v>
          </cell>
        </row>
        <row r="4302">
          <cell r="A4302" t="str">
            <v>FB437R</v>
          </cell>
          <cell r="B4302" t="str">
            <v>PINZA BULLDOG GLOVER ATR.CRV.60/116MM</v>
          </cell>
          <cell r="C4302">
            <v>182.8</v>
          </cell>
          <cell r="D4302">
            <v>182.8</v>
          </cell>
          <cell r="E4302" t="str">
            <v>EUR</v>
          </cell>
          <cell r="F4302">
            <v>1</v>
          </cell>
        </row>
        <row r="4303">
          <cell r="A4303" t="str">
            <v>FB440R</v>
          </cell>
          <cell r="B4303" t="str">
            <v>PINZA MOSQUITO ATR.RETTA 20MM 125MM</v>
          </cell>
          <cell r="C4303">
            <v>144.5</v>
          </cell>
          <cell r="D4303">
            <v>144.5</v>
          </cell>
          <cell r="E4303" t="str">
            <v>EUR</v>
          </cell>
          <cell r="F4303">
            <v>1</v>
          </cell>
        </row>
        <row r="4304">
          <cell r="A4304" t="str">
            <v>FB441R</v>
          </cell>
          <cell r="B4304" t="str">
            <v>PINZA MOSQUITO ATR.CURVA 20MM 125MM</v>
          </cell>
          <cell r="C4304">
            <v>149.4</v>
          </cell>
          <cell r="D4304">
            <v>149.4</v>
          </cell>
          <cell r="E4304" t="str">
            <v>EUR</v>
          </cell>
          <cell r="F4304">
            <v>1</v>
          </cell>
        </row>
        <row r="4305">
          <cell r="A4305" t="str">
            <v>FB442R</v>
          </cell>
          <cell r="B4305" t="str">
            <v>PINZA MOSQUITO ATR.RETTA 27MM 165MM</v>
          </cell>
          <cell r="C4305">
            <v>225</v>
          </cell>
          <cell r="D4305">
            <v>225</v>
          </cell>
          <cell r="E4305" t="str">
            <v>EUR</v>
          </cell>
          <cell r="F4305">
            <v>1</v>
          </cell>
        </row>
        <row r="4306">
          <cell r="A4306" t="str">
            <v>FB443R</v>
          </cell>
          <cell r="B4306" t="str">
            <v>PINZA MOSQUITO ATR.CURVA 27MM 165MM</v>
          </cell>
          <cell r="C4306">
            <v>239.2</v>
          </cell>
          <cell r="D4306">
            <v>239.2</v>
          </cell>
          <cell r="E4306" t="str">
            <v>EUR</v>
          </cell>
          <cell r="F4306">
            <v>1</v>
          </cell>
        </row>
        <row r="4307">
          <cell r="A4307" t="str">
            <v>FB444R</v>
          </cell>
          <cell r="B4307" t="str">
            <v>PINZA ATR.PEAN RETTAMM 155</v>
          </cell>
          <cell r="C4307">
            <v>194.2</v>
          </cell>
          <cell r="D4307">
            <v>194.2</v>
          </cell>
          <cell r="E4307" t="str">
            <v>EUR</v>
          </cell>
          <cell r="F4307">
            <v>1</v>
          </cell>
        </row>
        <row r="4308">
          <cell r="A4308" t="str">
            <v>FB445R</v>
          </cell>
          <cell r="B4308" t="str">
            <v>PINZA ATR.PEAN CURVA MM 155</v>
          </cell>
          <cell r="C4308">
            <v>202.5</v>
          </cell>
          <cell r="D4308">
            <v>202.5</v>
          </cell>
          <cell r="E4308" t="str">
            <v>EUR</v>
          </cell>
          <cell r="F4308">
            <v>1</v>
          </cell>
        </row>
        <row r="4309">
          <cell r="A4309" t="str">
            <v>FB446R</v>
          </cell>
          <cell r="B4309" t="str">
            <v>CLAMP VASCOL.DE'BAKEY-BAINBRIDGE 155MM</v>
          </cell>
          <cell r="C4309">
            <v>238.2</v>
          </cell>
          <cell r="D4309">
            <v>238.2</v>
          </cell>
          <cell r="E4309" t="str">
            <v>EUR</v>
          </cell>
          <cell r="F4309">
            <v>1</v>
          </cell>
        </row>
        <row r="4310">
          <cell r="A4310" t="str">
            <v>FB447R</v>
          </cell>
          <cell r="B4310" t="str">
            <v>CLAMP VASC.ATR.DE'BAKEY-BAINBR.CRV.155MM</v>
          </cell>
          <cell r="C4310">
            <v>252.5</v>
          </cell>
          <cell r="D4310">
            <v>252.5</v>
          </cell>
          <cell r="E4310" t="str">
            <v>EUR</v>
          </cell>
          <cell r="F4310">
            <v>1</v>
          </cell>
        </row>
        <row r="4311">
          <cell r="A4311" t="str">
            <v>FB448R</v>
          </cell>
          <cell r="B4311" t="str">
            <v>CLAMP VASCOL.DE'BAKEY-BAINBRIDGE 180MM</v>
          </cell>
          <cell r="C4311">
            <v>252.5</v>
          </cell>
          <cell r="D4311">
            <v>252.5</v>
          </cell>
          <cell r="E4311" t="str">
            <v>EUR</v>
          </cell>
          <cell r="F4311">
            <v>1</v>
          </cell>
        </row>
        <row r="4312">
          <cell r="A4312" t="str">
            <v>FB449R</v>
          </cell>
          <cell r="B4312" t="str">
            <v>CLAMP VASCOL.DE'BAKEY-BAINBRIDGE 180MM</v>
          </cell>
          <cell r="C4312">
            <v>264.89999999999998</v>
          </cell>
          <cell r="D4312">
            <v>264.89999999999998</v>
          </cell>
          <cell r="E4312" t="str">
            <v>EUR</v>
          </cell>
          <cell r="F4312">
            <v>1</v>
          </cell>
        </row>
        <row r="4313">
          <cell r="A4313" t="str">
            <v>FB450R</v>
          </cell>
          <cell r="B4313" t="str">
            <v>PINZA DE'BAKEY-GLOVER 210MM RET.</v>
          </cell>
          <cell r="C4313">
            <v>359.9</v>
          </cell>
          <cell r="D4313">
            <v>359.9</v>
          </cell>
          <cell r="E4313" t="str">
            <v>EUR</v>
          </cell>
          <cell r="F4313">
            <v>1</v>
          </cell>
        </row>
        <row r="4314">
          <cell r="A4314" t="str">
            <v>FB451R</v>
          </cell>
          <cell r="B4314" t="str">
            <v>PINZA DE'BAKEY-GLOVER CRV.210MM</v>
          </cell>
          <cell r="C4314">
            <v>378.3</v>
          </cell>
          <cell r="D4314">
            <v>378.3</v>
          </cell>
          <cell r="E4314" t="str">
            <v>EUR</v>
          </cell>
          <cell r="F4314">
            <v>1</v>
          </cell>
        </row>
        <row r="4315">
          <cell r="A4315" t="str">
            <v>FB452R</v>
          </cell>
          <cell r="B4315" t="str">
            <v>PINZA VASCOLARE ATR.DE'BAKEY 41/205MM</v>
          </cell>
          <cell r="C4315">
            <v>347.3</v>
          </cell>
          <cell r="D4315">
            <v>347.3</v>
          </cell>
          <cell r="E4315" t="str">
            <v>EUR</v>
          </cell>
          <cell r="F4315">
            <v>1</v>
          </cell>
        </row>
        <row r="4316">
          <cell r="A4316" t="str">
            <v>FB453R</v>
          </cell>
          <cell r="B4316" t="str">
            <v>PINZA ATR.DE'BAKEY 15°41/200MM</v>
          </cell>
          <cell r="C4316">
            <v>364.1</v>
          </cell>
          <cell r="D4316">
            <v>364.1</v>
          </cell>
          <cell r="E4316" t="str">
            <v>EUR</v>
          </cell>
          <cell r="F4316">
            <v>1</v>
          </cell>
        </row>
        <row r="4317">
          <cell r="A4317" t="str">
            <v>FB454R</v>
          </cell>
          <cell r="B4317" t="str">
            <v>PINZA VASCOLARE ATR.DE'BAKEY 65/225MM</v>
          </cell>
          <cell r="C4317">
            <v>359.9</v>
          </cell>
          <cell r="D4317">
            <v>359.9</v>
          </cell>
          <cell r="E4317" t="str">
            <v>EUR</v>
          </cell>
          <cell r="F4317">
            <v>1</v>
          </cell>
        </row>
        <row r="4318">
          <cell r="A4318" t="str">
            <v>FB455R</v>
          </cell>
          <cell r="B4318" t="str">
            <v>PINZA VASCOLARE ATR.DE'BAKEY 15°65/225MM</v>
          </cell>
          <cell r="C4318">
            <v>378.3</v>
          </cell>
          <cell r="D4318">
            <v>378.3</v>
          </cell>
          <cell r="E4318" t="str">
            <v>EUR</v>
          </cell>
          <cell r="F4318">
            <v>1</v>
          </cell>
        </row>
        <row r="4319">
          <cell r="A4319" t="str">
            <v>FB456R</v>
          </cell>
          <cell r="B4319" t="str">
            <v>PINZA VASCOLARE ATR.DE'BAKEY 80/240MM</v>
          </cell>
          <cell r="C4319">
            <v>400.8</v>
          </cell>
          <cell r="D4319">
            <v>400.8</v>
          </cell>
          <cell r="E4319" t="str">
            <v>EUR</v>
          </cell>
          <cell r="F4319">
            <v>1</v>
          </cell>
        </row>
        <row r="4320">
          <cell r="A4320" t="str">
            <v>FB457R</v>
          </cell>
          <cell r="B4320" t="str">
            <v>PINZA VASCOLARE ATR.DE'BAKEY 15°80/240MM</v>
          </cell>
          <cell r="C4320">
            <v>424.1</v>
          </cell>
          <cell r="D4320">
            <v>424.1</v>
          </cell>
          <cell r="E4320" t="str">
            <v>EUR</v>
          </cell>
          <cell r="F4320">
            <v>1</v>
          </cell>
        </row>
        <row r="4321">
          <cell r="A4321" t="str">
            <v>FB458R</v>
          </cell>
          <cell r="B4321" t="str">
            <v>CLAMP VASCOLARE GLOVER CURVA 215MM</v>
          </cell>
          <cell r="C4321">
            <v>378.3</v>
          </cell>
          <cell r="D4321">
            <v>378.3</v>
          </cell>
          <cell r="E4321" t="str">
            <v>EUR</v>
          </cell>
          <cell r="F4321">
            <v>1</v>
          </cell>
        </row>
        <row r="4322">
          <cell r="A4322" t="str">
            <v>FB459R</v>
          </cell>
          <cell r="B4322" t="str">
            <v>PINZA ATR.GLOVER MORSO CURVO 245MM</v>
          </cell>
          <cell r="C4322">
            <v>391.6</v>
          </cell>
          <cell r="D4322">
            <v>391.6</v>
          </cell>
          <cell r="E4322" t="str">
            <v>EUR</v>
          </cell>
          <cell r="F4322">
            <v>1</v>
          </cell>
        </row>
        <row r="4323">
          <cell r="A4323" t="str">
            <v>FB460R</v>
          </cell>
          <cell r="B4323" t="str">
            <v>CLAMP VASCOLARE GLOVER A CUCCHIAIO 220MM</v>
          </cell>
          <cell r="C4323">
            <v>378.3</v>
          </cell>
          <cell r="D4323">
            <v>378.3</v>
          </cell>
          <cell r="E4323" t="str">
            <v>EUR</v>
          </cell>
          <cell r="F4323">
            <v>1</v>
          </cell>
        </row>
        <row r="4324">
          <cell r="A4324" t="str">
            <v>FB461R</v>
          </cell>
          <cell r="B4324" t="str">
            <v>PINZA ATR.GLOVER 195MM CURVAT.FORTE</v>
          </cell>
          <cell r="C4324">
            <v>378.3</v>
          </cell>
          <cell r="D4324">
            <v>378.3</v>
          </cell>
          <cell r="E4324" t="str">
            <v>EUR</v>
          </cell>
          <cell r="F4324">
            <v>1</v>
          </cell>
        </row>
        <row r="4325">
          <cell r="A4325" t="str">
            <v>FB462R</v>
          </cell>
          <cell r="B4325" t="str">
            <v>PINZA ATR.GLOVER 210MM CURVAT.FORTE</v>
          </cell>
          <cell r="C4325">
            <v>378.3</v>
          </cell>
          <cell r="D4325">
            <v>378.3</v>
          </cell>
          <cell r="E4325" t="str">
            <v>EUR</v>
          </cell>
          <cell r="F4325">
            <v>1</v>
          </cell>
        </row>
        <row r="4326">
          <cell r="A4326" t="str">
            <v>FB463R</v>
          </cell>
          <cell r="B4326" t="str">
            <v>PINZA ATR.DE'BAKEY 160MM MORSO CURVO</v>
          </cell>
          <cell r="C4326">
            <v>333.2</v>
          </cell>
          <cell r="D4326">
            <v>333.2</v>
          </cell>
          <cell r="E4326" t="str">
            <v>EUR</v>
          </cell>
          <cell r="F4326">
            <v>1</v>
          </cell>
        </row>
        <row r="4327">
          <cell r="A4327" t="str">
            <v>FB464R</v>
          </cell>
          <cell r="B4327" t="str">
            <v>PINZA DE'BAKEY ESCLUSIONE AORTA 190MM</v>
          </cell>
          <cell r="C4327">
            <v>385.7</v>
          </cell>
          <cell r="D4327">
            <v>385.7</v>
          </cell>
          <cell r="E4327" t="str">
            <v>EUR</v>
          </cell>
          <cell r="F4327">
            <v>1</v>
          </cell>
        </row>
        <row r="4328">
          <cell r="A4328" t="str">
            <v>FB465R</v>
          </cell>
          <cell r="B4328" t="str">
            <v>PINZA DE'BAKEY VASI PERIF.A S 200MM</v>
          </cell>
          <cell r="C4328">
            <v>385.7</v>
          </cell>
          <cell r="D4328">
            <v>385.7</v>
          </cell>
          <cell r="E4328" t="str">
            <v>EUR</v>
          </cell>
          <cell r="F4328">
            <v>1</v>
          </cell>
        </row>
        <row r="4329">
          <cell r="A4329" t="str">
            <v>FB466R</v>
          </cell>
          <cell r="B4329" t="str">
            <v>PINZA DE'BAKEY VASI PERIF.CURVA 180MM</v>
          </cell>
          <cell r="C4329">
            <v>252</v>
          </cell>
          <cell r="D4329">
            <v>252</v>
          </cell>
          <cell r="E4329" t="str">
            <v>EUR</v>
          </cell>
          <cell r="F4329">
            <v>1</v>
          </cell>
        </row>
        <row r="4330">
          <cell r="A4330" t="str">
            <v>FB467R</v>
          </cell>
          <cell r="B4330" t="str">
            <v>PINZA LELAND-JONES VASI PERIF.30°</v>
          </cell>
          <cell r="C4330">
            <v>311.2</v>
          </cell>
          <cell r="D4330">
            <v>311.2</v>
          </cell>
          <cell r="E4330" t="str">
            <v>EUR</v>
          </cell>
          <cell r="F4330">
            <v>1</v>
          </cell>
        </row>
        <row r="4331">
          <cell r="A4331" t="str">
            <v>FB468R</v>
          </cell>
          <cell r="B4331" t="str">
            <v>PINZA ATR.LELAND-JONES 15°</v>
          </cell>
          <cell r="C4331">
            <v>308.3</v>
          </cell>
          <cell r="D4331">
            <v>308.3</v>
          </cell>
          <cell r="E4331" t="str">
            <v>EUR</v>
          </cell>
          <cell r="F4331">
            <v>1</v>
          </cell>
        </row>
        <row r="4332">
          <cell r="A4332" t="str">
            <v>FB469R</v>
          </cell>
          <cell r="B4332" t="str">
            <v>PINZA ATR.LELAND-JONES RETTA</v>
          </cell>
          <cell r="C4332">
            <v>331.6</v>
          </cell>
          <cell r="D4332">
            <v>331.6</v>
          </cell>
          <cell r="E4332" t="str">
            <v>EUR</v>
          </cell>
          <cell r="F4332">
            <v>1</v>
          </cell>
        </row>
        <row r="4333">
          <cell r="A4333" t="str">
            <v>FB470R</v>
          </cell>
          <cell r="B4333" t="str">
            <v>PINZA ATR.DE'BAKEY 60°65/200MM</v>
          </cell>
          <cell r="C4333">
            <v>328.6</v>
          </cell>
          <cell r="D4333">
            <v>328.6</v>
          </cell>
          <cell r="E4333" t="str">
            <v>EUR</v>
          </cell>
          <cell r="F4333">
            <v>1</v>
          </cell>
        </row>
        <row r="4334">
          <cell r="A4334" t="str">
            <v>FB471R</v>
          </cell>
          <cell r="B4334" t="str">
            <v>PINZA DE'BAKEY PER ANEURISMA 95/250MM</v>
          </cell>
          <cell r="C4334">
            <v>325.89999999999998</v>
          </cell>
          <cell r="D4334">
            <v>325.89999999999998</v>
          </cell>
          <cell r="E4334" t="str">
            <v>EUR</v>
          </cell>
          <cell r="F4334">
            <v>1</v>
          </cell>
        </row>
        <row r="4335">
          <cell r="A4335" t="str">
            <v>FB472R</v>
          </cell>
          <cell r="B4335" t="str">
            <v>PINZA DE'BAKEY PER ANEURISMA 110/300MM</v>
          </cell>
          <cell r="C4335">
            <v>363.9</v>
          </cell>
          <cell r="D4335">
            <v>363.9</v>
          </cell>
          <cell r="E4335" t="str">
            <v>EUR</v>
          </cell>
          <cell r="F4335">
            <v>1</v>
          </cell>
        </row>
        <row r="4336">
          <cell r="A4336" t="str">
            <v>FB473R</v>
          </cell>
          <cell r="B4336" t="str">
            <v>PINZA DE'BAKEY PER ANEURISMA 130/315MM</v>
          </cell>
          <cell r="C4336">
            <v>363.9</v>
          </cell>
          <cell r="D4336">
            <v>363.9</v>
          </cell>
          <cell r="E4336" t="str">
            <v>EUR</v>
          </cell>
          <cell r="F4336">
            <v>1</v>
          </cell>
        </row>
        <row r="4337">
          <cell r="A4337" t="str">
            <v>FB475R</v>
          </cell>
          <cell r="B4337" t="str">
            <v>PINZA DE'BAKEY PER ANEURISMA 115/300MM</v>
          </cell>
          <cell r="C4337">
            <v>383.3</v>
          </cell>
          <cell r="D4337">
            <v>383.3</v>
          </cell>
          <cell r="E4337" t="str">
            <v>EUR</v>
          </cell>
          <cell r="F4337">
            <v>1</v>
          </cell>
        </row>
        <row r="4338">
          <cell r="A4338" t="str">
            <v>FB476R</v>
          </cell>
          <cell r="B4338" t="str">
            <v>PINZA DE'BAKEY PER ANEURISMA 70/255MM</v>
          </cell>
          <cell r="C4338">
            <v>351.2</v>
          </cell>
          <cell r="D4338">
            <v>351.2</v>
          </cell>
          <cell r="E4338" t="str">
            <v>EUR</v>
          </cell>
          <cell r="F4338">
            <v>1</v>
          </cell>
        </row>
        <row r="4339">
          <cell r="A4339" t="str">
            <v>FB477R</v>
          </cell>
          <cell r="B4339" t="str">
            <v>PINZA DE'BAKEY PER ANEURISMA 75/265MM</v>
          </cell>
          <cell r="C4339">
            <v>351.2</v>
          </cell>
          <cell r="D4339">
            <v>351.2</v>
          </cell>
          <cell r="E4339" t="str">
            <v>EUR</v>
          </cell>
          <cell r="F4339">
            <v>1</v>
          </cell>
        </row>
        <row r="4340">
          <cell r="A4340" t="str">
            <v>FB478R</v>
          </cell>
          <cell r="B4340" t="str">
            <v>PINZA DE'BAKEY PER ANEURISMA 85/280MM</v>
          </cell>
          <cell r="C4340">
            <v>439</v>
          </cell>
          <cell r="D4340">
            <v>439</v>
          </cell>
          <cell r="E4340" t="str">
            <v>EUR</v>
          </cell>
          <cell r="F4340">
            <v>1</v>
          </cell>
        </row>
        <row r="4341">
          <cell r="A4341" t="str">
            <v>FB480R</v>
          </cell>
          <cell r="B4341" t="str">
            <v>PINZA DE'BAKEY PER ANEURISMA 140/330MM</v>
          </cell>
          <cell r="C4341">
            <v>489</v>
          </cell>
          <cell r="D4341">
            <v>489</v>
          </cell>
          <cell r="E4341" t="str">
            <v>EUR</v>
          </cell>
          <cell r="F4341">
            <v>1</v>
          </cell>
        </row>
        <row r="4342">
          <cell r="A4342" t="str">
            <v>FB481R</v>
          </cell>
          <cell r="B4342" t="str">
            <v>PINZA DE'BAKEY PER ANEURISMA 270MM</v>
          </cell>
          <cell r="C4342">
            <v>366</v>
          </cell>
          <cell r="D4342">
            <v>366</v>
          </cell>
          <cell r="E4342" t="str">
            <v>EUR</v>
          </cell>
          <cell r="F4342">
            <v>1</v>
          </cell>
        </row>
        <row r="4343">
          <cell r="A4343" t="str">
            <v>FB482R</v>
          </cell>
          <cell r="B4343" t="str">
            <v>PINZA DE'BAKEY PER ANEURISMA 265MM</v>
          </cell>
          <cell r="C4343">
            <v>360.6</v>
          </cell>
          <cell r="D4343">
            <v>360.6</v>
          </cell>
          <cell r="E4343" t="str">
            <v>EUR</v>
          </cell>
          <cell r="F4343">
            <v>1</v>
          </cell>
        </row>
        <row r="4344">
          <cell r="A4344" t="str">
            <v>FB483R</v>
          </cell>
          <cell r="B4344" t="str">
            <v>PINZA ATR.PER LEGATURE DE'BAKEY 240MM</v>
          </cell>
          <cell r="C4344">
            <v>441.6</v>
          </cell>
          <cell r="D4344">
            <v>441.6</v>
          </cell>
          <cell r="E4344" t="str">
            <v>EUR</v>
          </cell>
          <cell r="F4344">
            <v>1</v>
          </cell>
        </row>
        <row r="4345">
          <cell r="A4345" t="str">
            <v>FB484R</v>
          </cell>
          <cell r="B4345" t="str">
            <v>PINZA DE'BAKEY PER DISSEZ.LEGAT.190MM</v>
          </cell>
          <cell r="C4345">
            <v>363.2</v>
          </cell>
          <cell r="D4345">
            <v>363.2</v>
          </cell>
          <cell r="E4345" t="str">
            <v>EUR</v>
          </cell>
          <cell r="F4345">
            <v>1</v>
          </cell>
        </row>
        <row r="4346">
          <cell r="A4346" t="str">
            <v>FB485R</v>
          </cell>
          <cell r="B4346" t="str">
            <v>PINZA DE'BAKEY PER DISSEZ.LEGAT.230MM</v>
          </cell>
          <cell r="C4346">
            <v>379</v>
          </cell>
          <cell r="D4346">
            <v>379</v>
          </cell>
          <cell r="E4346" t="str">
            <v>EUR</v>
          </cell>
          <cell r="F4346">
            <v>1</v>
          </cell>
        </row>
        <row r="4347">
          <cell r="A4347" t="str">
            <v>FB486R</v>
          </cell>
          <cell r="B4347" t="str">
            <v>PINZA ATR.DISSEZ/LEGAT.DE'BAKEY-RUMEL</v>
          </cell>
          <cell r="C4347">
            <v>347.3</v>
          </cell>
          <cell r="D4347">
            <v>347.3</v>
          </cell>
          <cell r="E4347" t="str">
            <v>EUR</v>
          </cell>
          <cell r="F4347">
            <v>1</v>
          </cell>
        </row>
        <row r="4348">
          <cell r="A4348" t="str">
            <v>FB487R</v>
          </cell>
          <cell r="B4348" t="str">
            <v>PINZA ATR.DISSEZ/LEGAT DE'BAKEY-RUMEL</v>
          </cell>
          <cell r="C4348">
            <v>347.3</v>
          </cell>
          <cell r="D4348">
            <v>347.3</v>
          </cell>
          <cell r="E4348" t="str">
            <v>EUR</v>
          </cell>
          <cell r="F4348">
            <v>1</v>
          </cell>
        </row>
        <row r="4349">
          <cell r="A4349" t="str">
            <v>FB488R</v>
          </cell>
          <cell r="B4349" t="str">
            <v>CLAMP PER AORTA 260MM CURVA A SINISTRA</v>
          </cell>
          <cell r="C4349">
            <v>583.1</v>
          </cell>
          <cell r="D4349">
            <v>583.1</v>
          </cell>
          <cell r="E4349" t="str">
            <v>EUR</v>
          </cell>
          <cell r="F4349">
            <v>1</v>
          </cell>
        </row>
        <row r="4350">
          <cell r="A4350" t="str">
            <v>FB489R</v>
          </cell>
          <cell r="B4350" t="str">
            <v>CLAMP PER AORTA 260MM CURVA A DESTRA</v>
          </cell>
          <cell r="C4350">
            <v>583.1</v>
          </cell>
          <cell r="D4350">
            <v>583.1</v>
          </cell>
          <cell r="E4350" t="str">
            <v>EUR</v>
          </cell>
          <cell r="F4350">
            <v>1</v>
          </cell>
        </row>
        <row r="4351">
          <cell r="A4351" t="str">
            <v>FB490R</v>
          </cell>
          <cell r="B4351" t="str">
            <v>PINZA P.ANASTOMOSI LAMBERT ATR.215MM</v>
          </cell>
          <cell r="C4351">
            <v>434</v>
          </cell>
          <cell r="D4351">
            <v>434</v>
          </cell>
          <cell r="E4351" t="str">
            <v>EUR</v>
          </cell>
          <cell r="F4351">
            <v>1</v>
          </cell>
        </row>
        <row r="4352">
          <cell r="A4352" t="str">
            <v>FB491R</v>
          </cell>
          <cell r="B4352" t="str">
            <v>PINZA ATR.P.AORTA E ANASTOMOSI 255MM</v>
          </cell>
          <cell r="C4352">
            <v>479</v>
          </cell>
          <cell r="D4352">
            <v>479</v>
          </cell>
          <cell r="E4352" t="str">
            <v>EUR</v>
          </cell>
          <cell r="F4352">
            <v>1</v>
          </cell>
        </row>
        <row r="4353">
          <cell r="A4353" t="str">
            <v>FB492R</v>
          </cell>
          <cell r="B4353" t="str">
            <v>PINZA ATR.LAMBERT-KAY 210MM</v>
          </cell>
          <cell r="C4353">
            <v>461.5</v>
          </cell>
          <cell r="D4353">
            <v>461.5</v>
          </cell>
          <cell r="E4353" t="str">
            <v>EUR</v>
          </cell>
          <cell r="F4353">
            <v>1</v>
          </cell>
        </row>
        <row r="4354">
          <cell r="A4354" t="str">
            <v>FB493R</v>
          </cell>
          <cell r="B4354" t="str">
            <v>PINZA ATR.P.AORTA MORRIS 70°67/175MM</v>
          </cell>
          <cell r="C4354">
            <v>394.9</v>
          </cell>
          <cell r="D4354">
            <v>394.9</v>
          </cell>
          <cell r="E4354" t="str">
            <v>EUR</v>
          </cell>
          <cell r="F4354">
            <v>1</v>
          </cell>
        </row>
        <row r="4355">
          <cell r="A4355" t="str">
            <v>FB494R</v>
          </cell>
          <cell r="B4355" t="str">
            <v>PINZA ATR.P.AORTA DE'BAKEY 70°70/240MM</v>
          </cell>
          <cell r="C4355">
            <v>435.7</v>
          </cell>
          <cell r="D4355">
            <v>435.7</v>
          </cell>
          <cell r="E4355" t="str">
            <v>EUR</v>
          </cell>
          <cell r="F4355">
            <v>1</v>
          </cell>
        </row>
        <row r="4356">
          <cell r="A4356" t="str">
            <v>FB495R</v>
          </cell>
          <cell r="B4356" t="str">
            <v>PINZA ATR.VASCOLARE OCHSNER 230MM</v>
          </cell>
          <cell r="C4356">
            <v>479</v>
          </cell>
          <cell r="D4356">
            <v>479</v>
          </cell>
          <cell r="E4356" t="str">
            <v>EUR</v>
          </cell>
          <cell r="F4356">
            <v>1</v>
          </cell>
        </row>
        <row r="4357">
          <cell r="A4357" t="str">
            <v>FB496R</v>
          </cell>
          <cell r="B4357" t="str">
            <v>PINZA ATR.DE'BAKEY-MCQUIGG-MIXTER</v>
          </cell>
          <cell r="C4357">
            <v>336.6</v>
          </cell>
          <cell r="D4357">
            <v>336.6</v>
          </cell>
          <cell r="E4357" t="str">
            <v>EUR</v>
          </cell>
          <cell r="F4357">
            <v>1</v>
          </cell>
        </row>
        <row r="4358">
          <cell r="A4358" t="str">
            <v>FB497R</v>
          </cell>
          <cell r="B4358" t="str">
            <v>PINZA ATR.DISSEZ/LEGAT.DE'BAKEYMIXTER</v>
          </cell>
          <cell r="C4358">
            <v>404.9</v>
          </cell>
          <cell r="D4358">
            <v>404.9</v>
          </cell>
          <cell r="E4358" t="str">
            <v>EUR</v>
          </cell>
          <cell r="F4358">
            <v>1</v>
          </cell>
        </row>
        <row r="4359">
          <cell r="A4359" t="str">
            <v>FB498R</v>
          </cell>
          <cell r="B4359" t="str">
            <v>PINZA ATR.DE'BAKEY 210MM CURVA DOPPIA</v>
          </cell>
          <cell r="C4359">
            <v>323.3</v>
          </cell>
          <cell r="D4359">
            <v>323.3</v>
          </cell>
          <cell r="E4359" t="str">
            <v>EUR</v>
          </cell>
          <cell r="F4359">
            <v>1</v>
          </cell>
        </row>
        <row r="4360">
          <cell r="A4360" t="str">
            <v>FB499R</v>
          </cell>
          <cell r="B4360" t="str">
            <v>PINZA ATR.DE'BAKEY 230MM CURVA DOPPIA</v>
          </cell>
          <cell r="C4360">
            <v>339.9</v>
          </cell>
          <cell r="D4360">
            <v>339.9</v>
          </cell>
          <cell r="E4360" t="str">
            <v>EUR</v>
          </cell>
          <cell r="F4360">
            <v>1</v>
          </cell>
        </row>
        <row r="4361">
          <cell r="A4361" t="str">
            <v>FB500R</v>
          </cell>
          <cell r="B4361" t="str">
            <v>CLAMP VASCOL.DE'BAKEY MORSO 38/85/220MM</v>
          </cell>
          <cell r="C4361">
            <v>267.7</v>
          </cell>
          <cell r="D4361">
            <v>267.7</v>
          </cell>
          <cell r="E4361" t="str">
            <v>EUR</v>
          </cell>
          <cell r="F4361">
            <v>1</v>
          </cell>
        </row>
        <row r="4362">
          <cell r="A4362" t="str">
            <v>FB501R</v>
          </cell>
          <cell r="B4362" t="str">
            <v>CLAMP VASCOL.DE'BAKEY MORSO 48/95/265MM</v>
          </cell>
          <cell r="C4362">
            <v>298.3</v>
          </cell>
          <cell r="D4362">
            <v>298.3</v>
          </cell>
          <cell r="E4362" t="str">
            <v>EUR</v>
          </cell>
          <cell r="F4362">
            <v>1</v>
          </cell>
        </row>
        <row r="4363">
          <cell r="A4363" t="str">
            <v>FB502R</v>
          </cell>
          <cell r="B4363" t="str">
            <v>CLAMP VASCOL.DE'BAKEY MORSO 54/99/270MM</v>
          </cell>
          <cell r="C4363">
            <v>298.3</v>
          </cell>
          <cell r="D4363">
            <v>298.3</v>
          </cell>
          <cell r="E4363" t="str">
            <v>EUR</v>
          </cell>
          <cell r="F4363">
            <v>1</v>
          </cell>
        </row>
        <row r="4364">
          <cell r="A4364" t="str">
            <v>FB503R</v>
          </cell>
          <cell r="B4364" t="str">
            <v>CLAMP VASCOL.DE'BAKEY MORSO 58/103/270MM</v>
          </cell>
          <cell r="C4364">
            <v>298.3</v>
          </cell>
          <cell r="D4364">
            <v>298.3</v>
          </cell>
          <cell r="E4364" t="str">
            <v>EUR</v>
          </cell>
          <cell r="F4364">
            <v>1</v>
          </cell>
        </row>
        <row r="4365">
          <cell r="A4365" t="str">
            <v>FB504R</v>
          </cell>
          <cell r="B4365" t="str">
            <v>CLAMP VASCOL.DE'BAKEY MORSO 75/119/280MM</v>
          </cell>
          <cell r="C4365">
            <v>298.3</v>
          </cell>
          <cell r="D4365">
            <v>298.3</v>
          </cell>
          <cell r="E4365" t="str">
            <v>EUR</v>
          </cell>
          <cell r="F4365">
            <v>1</v>
          </cell>
        </row>
        <row r="4366">
          <cell r="A4366" t="str">
            <v>FB506R</v>
          </cell>
          <cell r="B4366" t="str">
            <v>PINZA ATR.DE'BAKEY-SATINSKY 32/68/230MM</v>
          </cell>
          <cell r="C4366">
            <v>267.7</v>
          </cell>
          <cell r="D4366">
            <v>267.7</v>
          </cell>
          <cell r="E4366" t="str">
            <v>EUR</v>
          </cell>
          <cell r="F4366">
            <v>1</v>
          </cell>
        </row>
        <row r="4367">
          <cell r="A4367" t="str">
            <v>FB507R</v>
          </cell>
          <cell r="B4367" t="str">
            <v>PINZA ATR.DE'BAKEY-SATINSKY 40/76/235MM</v>
          </cell>
          <cell r="C4367">
            <v>267.7</v>
          </cell>
          <cell r="D4367">
            <v>267.7</v>
          </cell>
          <cell r="E4367" t="str">
            <v>EUR</v>
          </cell>
          <cell r="F4367">
            <v>1</v>
          </cell>
        </row>
        <row r="4368">
          <cell r="A4368" t="str">
            <v>FB508R</v>
          </cell>
          <cell r="B4368" t="str">
            <v>PINZA ATR.DE'BAKEY-SATINSKY 47/84/240MM</v>
          </cell>
          <cell r="C4368">
            <v>267.7</v>
          </cell>
          <cell r="D4368">
            <v>267.7</v>
          </cell>
          <cell r="E4368" t="str">
            <v>EUR</v>
          </cell>
          <cell r="F4368">
            <v>1</v>
          </cell>
        </row>
        <row r="4369">
          <cell r="A4369" t="str">
            <v>FB510R</v>
          </cell>
          <cell r="B4369" t="str">
            <v>PINZA VASCOL.ATR.DE'BAKEY 60°40/93/235MM</v>
          </cell>
          <cell r="C4369">
            <v>249.5</v>
          </cell>
          <cell r="D4369">
            <v>249.5</v>
          </cell>
          <cell r="E4369" t="str">
            <v>EUR</v>
          </cell>
          <cell r="F4369">
            <v>1</v>
          </cell>
        </row>
        <row r="4370">
          <cell r="A4370" t="str">
            <v>FB511R</v>
          </cell>
          <cell r="B4370" t="str">
            <v>PINZA VASCOL.ATR.DE'BAKEY 60°55/85/220MM</v>
          </cell>
          <cell r="C4370">
            <v>249.5</v>
          </cell>
          <cell r="D4370">
            <v>249.5</v>
          </cell>
          <cell r="E4370" t="str">
            <v>EUR</v>
          </cell>
          <cell r="F4370">
            <v>1</v>
          </cell>
        </row>
        <row r="4371">
          <cell r="A4371" t="str">
            <v>FB512R</v>
          </cell>
          <cell r="B4371" t="str">
            <v>PINZA VASC.ATR.DE'BAKEY 60°65/100/275MM</v>
          </cell>
          <cell r="C4371">
            <v>279.89999999999998</v>
          </cell>
          <cell r="D4371">
            <v>279.89999999999998</v>
          </cell>
          <cell r="E4371" t="str">
            <v>EUR</v>
          </cell>
          <cell r="F4371">
            <v>1</v>
          </cell>
        </row>
        <row r="4372">
          <cell r="A4372" t="str">
            <v>FB513R</v>
          </cell>
          <cell r="B4372" t="str">
            <v>CLAMP VASCOL.DE'BAKEY 60°100/135/285MM</v>
          </cell>
          <cell r="C4372">
            <v>297.10000000000002</v>
          </cell>
          <cell r="D4372">
            <v>297.10000000000002</v>
          </cell>
          <cell r="E4372" t="str">
            <v>EUR</v>
          </cell>
          <cell r="F4372">
            <v>1</v>
          </cell>
        </row>
        <row r="4373">
          <cell r="A4373" t="str">
            <v>FB515R</v>
          </cell>
          <cell r="B4373" t="str">
            <v>PINZA VASCOL.ATR.DE'BAKEY 90°45/93/210MM</v>
          </cell>
          <cell r="C4373">
            <v>375.7</v>
          </cell>
          <cell r="D4373">
            <v>375.7</v>
          </cell>
          <cell r="E4373" t="str">
            <v>EUR</v>
          </cell>
          <cell r="F4373">
            <v>1</v>
          </cell>
        </row>
        <row r="4374">
          <cell r="A4374" t="str">
            <v>FB516R</v>
          </cell>
          <cell r="B4374" t="str">
            <v>PINZA VASCOL.ATR.DE'BAKEY 90°55/85/195MM</v>
          </cell>
          <cell r="C4374">
            <v>375.7</v>
          </cell>
          <cell r="D4374">
            <v>375.7</v>
          </cell>
          <cell r="E4374" t="str">
            <v>EUR</v>
          </cell>
          <cell r="F4374">
            <v>1</v>
          </cell>
        </row>
        <row r="4375">
          <cell r="A4375" t="str">
            <v>FB517R</v>
          </cell>
          <cell r="B4375" t="str">
            <v>PINZA VASCOL.ATR.DE'BAKEY 90°72/92/230MM</v>
          </cell>
          <cell r="C4375">
            <v>420.8</v>
          </cell>
          <cell r="D4375">
            <v>420.8</v>
          </cell>
          <cell r="E4375" t="str">
            <v>EUR</v>
          </cell>
          <cell r="F4375">
            <v>1</v>
          </cell>
        </row>
        <row r="4376">
          <cell r="A4376" t="str">
            <v>FB518R</v>
          </cell>
          <cell r="B4376" t="str">
            <v>PINZA VASC.ATR.DE'BAKEY 90°108/134/235MM</v>
          </cell>
          <cell r="C4376">
            <v>457.3</v>
          </cell>
          <cell r="D4376">
            <v>457.3</v>
          </cell>
          <cell r="E4376" t="str">
            <v>EUR</v>
          </cell>
          <cell r="F4376">
            <v>1</v>
          </cell>
        </row>
        <row r="4377">
          <cell r="A4377" t="str">
            <v>FB519R</v>
          </cell>
          <cell r="B4377" t="str">
            <v>PINZA VASC.ATR.DE'BAKEY-BECK 30/65/205MM</v>
          </cell>
          <cell r="C4377">
            <v>349.9</v>
          </cell>
          <cell r="D4377">
            <v>349.9</v>
          </cell>
          <cell r="E4377" t="str">
            <v>EUR</v>
          </cell>
          <cell r="F4377">
            <v>1</v>
          </cell>
        </row>
        <row r="4378">
          <cell r="A4378" t="str">
            <v>FB520R</v>
          </cell>
          <cell r="B4378" t="str">
            <v>PINZA ATR.DE'BAKEY-BECK 45/80/210MM</v>
          </cell>
          <cell r="C4378">
            <v>349.9</v>
          </cell>
          <cell r="D4378">
            <v>349.9</v>
          </cell>
          <cell r="E4378" t="str">
            <v>EUR</v>
          </cell>
          <cell r="F4378">
            <v>1</v>
          </cell>
        </row>
        <row r="4379">
          <cell r="A4379" t="str">
            <v>FB521R</v>
          </cell>
          <cell r="B4379" t="str">
            <v>PINZA ATR.DE'BAKEY-HARKEN 255MM</v>
          </cell>
          <cell r="C4379">
            <v>385.7</v>
          </cell>
          <cell r="D4379">
            <v>385.7</v>
          </cell>
          <cell r="E4379" t="str">
            <v>EUR</v>
          </cell>
          <cell r="F4379">
            <v>1</v>
          </cell>
        </row>
        <row r="4380">
          <cell r="A4380" t="str">
            <v>FB522R</v>
          </cell>
          <cell r="B4380" t="str">
            <v>PINZA ATR.DE'BAKEY-HARKEN 245MM</v>
          </cell>
          <cell r="C4380">
            <v>385.7</v>
          </cell>
          <cell r="D4380">
            <v>385.7</v>
          </cell>
          <cell r="E4380" t="str">
            <v>EUR</v>
          </cell>
          <cell r="F4380">
            <v>1</v>
          </cell>
        </row>
        <row r="4381">
          <cell r="A4381" t="str">
            <v>FB523R</v>
          </cell>
          <cell r="B4381" t="str">
            <v>PINZA ATR.DE'BAKEY-HARKEN 245MM</v>
          </cell>
          <cell r="C4381">
            <v>385.7</v>
          </cell>
          <cell r="D4381">
            <v>385.7</v>
          </cell>
          <cell r="E4381" t="str">
            <v>EUR</v>
          </cell>
          <cell r="F4381">
            <v>1</v>
          </cell>
        </row>
        <row r="4382">
          <cell r="A4382" t="str">
            <v>FB524R</v>
          </cell>
          <cell r="B4382" t="str">
            <v>PINZA ATR.DE'BAKEY-HARKEN 245MM</v>
          </cell>
          <cell r="C4382">
            <v>385.7</v>
          </cell>
          <cell r="D4382">
            <v>385.7</v>
          </cell>
          <cell r="E4382" t="str">
            <v>EUR</v>
          </cell>
          <cell r="F4382">
            <v>1</v>
          </cell>
        </row>
        <row r="4383">
          <cell r="A4383" t="str">
            <v>FB525R</v>
          </cell>
          <cell r="B4383" t="str">
            <v>PINZA ATR.DIETHRICH 210MM ANGOLATA</v>
          </cell>
          <cell r="C4383">
            <v>404.9</v>
          </cell>
          <cell r="D4383">
            <v>404.9</v>
          </cell>
          <cell r="E4383" t="str">
            <v>EUR</v>
          </cell>
          <cell r="F4383">
            <v>1</v>
          </cell>
        </row>
        <row r="4384">
          <cell r="A4384" t="str">
            <v>FB526R</v>
          </cell>
          <cell r="B4384" t="str">
            <v>PINZA ATR.DE'BAKEY-PEAN 60/200MM RETTA</v>
          </cell>
          <cell r="C4384">
            <v>242.5</v>
          </cell>
          <cell r="D4384">
            <v>242.5</v>
          </cell>
          <cell r="E4384" t="str">
            <v>EUR</v>
          </cell>
          <cell r="F4384">
            <v>1</v>
          </cell>
        </row>
        <row r="4385">
          <cell r="A4385" t="str">
            <v>FB527R</v>
          </cell>
          <cell r="B4385" t="str">
            <v>PINZA ATR.DE'BAKEY-PEAN 60/200MM CURVA</v>
          </cell>
          <cell r="C4385">
            <v>249.1</v>
          </cell>
          <cell r="D4385">
            <v>249.1</v>
          </cell>
          <cell r="E4385" t="str">
            <v>EUR</v>
          </cell>
          <cell r="F4385">
            <v>1</v>
          </cell>
        </row>
        <row r="4386">
          <cell r="A4386" t="str">
            <v>FB528R</v>
          </cell>
          <cell r="B4386" t="str">
            <v>PINZA PANCREAS E RENI ATR.HOPT 40/200MM</v>
          </cell>
          <cell r="C4386">
            <v>473.2</v>
          </cell>
          <cell r="D4386">
            <v>473.2</v>
          </cell>
          <cell r="E4386" t="str">
            <v>EUR</v>
          </cell>
          <cell r="F4386">
            <v>1</v>
          </cell>
        </row>
        <row r="4387">
          <cell r="A4387" t="str">
            <v>FB529R</v>
          </cell>
          <cell r="B4387" t="str">
            <v>PINZA PANCREAS E RENI ATR.HOPT 50/200MM</v>
          </cell>
          <cell r="C4387">
            <v>473.2</v>
          </cell>
          <cell r="D4387">
            <v>473.2</v>
          </cell>
          <cell r="E4387" t="str">
            <v>EUR</v>
          </cell>
          <cell r="F4387">
            <v>1</v>
          </cell>
        </row>
        <row r="4388">
          <cell r="A4388" t="str">
            <v>FB530R</v>
          </cell>
          <cell r="B4388" t="str">
            <v>PINZA PANCREAS E RENI ATR.HOPT 60/200MM</v>
          </cell>
          <cell r="C4388">
            <v>473.2</v>
          </cell>
          <cell r="D4388">
            <v>473.2</v>
          </cell>
          <cell r="E4388" t="str">
            <v>EUR</v>
          </cell>
          <cell r="F4388">
            <v>1</v>
          </cell>
        </row>
        <row r="4389">
          <cell r="A4389" t="str">
            <v>FB532R</v>
          </cell>
          <cell r="B4389" t="str">
            <v>PINZA ATR.DE'BAKEY-PEAN 89/265MM RETTA</v>
          </cell>
          <cell r="C4389">
            <v>284.10000000000002</v>
          </cell>
          <cell r="D4389">
            <v>284.10000000000002</v>
          </cell>
          <cell r="E4389" t="str">
            <v>EUR</v>
          </cell>
          <cell r="F4389">
            <v>1</v>
          </cell>
        </row>
        <row r="4390">
          <cell r="A4390" t="str">
            <v>FB533R</v>
          </cell>
          <cell r="B4390" t="str">
            <v>PINZA ATR.DE'BAKEY-PEAN 89/260MM CURVA</v>
          </cell>
          <cell r="C4390">
            <v>292.39999999999998</v>
          </cell>
          <cell r="D4390">
            <v>292.39999999999998</v>
          </cell>
          <cell r="E4390" t="str">
            <v>EUR</v>
          </cell>
          <cell r="F4390">
            <v>1</v>
          </cell>
        </row>
        <row r="4391">
          <cell r="A4391" t="str">
            <v>FB534R</v>
          </cell>
          <cell r="B4391" t="str">
            <v>PINZA ATR.DE'BAKEY-PEAN 99/280MM RETTA</v>
          </cell>
          <cell r="C4391">
            <v>305</v>
          </cell>
          <cell r="D4391">
            <v>305</v>
          </cell>
          <cell r="E4391" t="str">
            <v>EUR</v>
          </cell>
          <cell r="F4391">
            <v>1</v>
          </cell>
        </row>
        <row r="4392">
          <cell r="A4392" t="str">
            <v>FB535R</v>
          </cell>
          <cell r="B4392" t="str">
            <v>PINZA ATR.DE'BAKEY-PEAN 99/275MM CURVA</v>
          </cell>
          <cell r="C4392">
            <v>314.10000000000002</v>
          </cell>
          <cell r="D4392">
            <v>314.10000000000002</v>
          </cell>
          <cell r="E4392" t="str">
            <v>EUR</v>
          </cell>
          <cell r="F4392">
            <v>1</v>
          </cell>
        </row>
        <row r="4393">
          <cell r="A4393" t="str">
            <v>FB540R</v>
          </cell>
          <cell r="B4393" t="str">
            <v>PINZA VASCOL.ATR.DE'BAKEY RETTA 53/130MM</v>
          </cell>
          <cell r="C4393">
            <v>280.8</v>
          </cell>
          <cell r="D4393">
            <v>280.8</v>
          </cell>
          <cell r="E4393" t="str">
            <v>EUR</v>
          </cell>
          <cell r="F4393">
            <v>1</v>
          </cell>
        </row>
        <row r="4394">
          <cell r="A4394" t="str">
            <v>FB541R</v>
          </cell>
          <cell r="B4394" t="str">
            <v>PINZA VASCOL.ATR.DE'BAKEY CRV.53/125MM</v>
          </cell>
          <cell r="C4394">
            <v>264.7</v>
          </cell>
          <cell r="D4394">
            <v>264.7</v>
          </cell>
          <cell r="E4394" t="str">
            <v>EUR</v>
          </cell>
          <cell r="F4394">
            <v>1</v>
          </cell>
        </row>
        <row r="4395">
          <cell r="A4395" t="str">
            <v>FB542R</v>
          </cell>
          <cell r="B4395" t="str">
            <v>PINZA VASC.ATR.DE'BAKEY FORMA S 53/125MM</v>
          </cell>
          <cell r="C4395">
            <v>264.7</v>
          </cell>
          <cell r="D4395">
            <v>264.7</v>
          </cell>
          <cell r="E4395" t="str">
            <v>EUR</v>
          </cell>
          <cell r="F4395">
            <v>1</v>
          </cell>
        </row>
        <row r="4396">
          <cell r="A4396" t="str">
            <v>FB543R</v>
          </cell>
          <cell r="B4396" t="str">
            <v>PINZA BULLD.ATR.DE'BAKEY-RINGG.45°125MM</v>
          </cell>
          <cell r="C4396">
            <v>214.5</v>
          </cell>
          <cell r="D4396">
            <v>214.5</v>
          </cell>
          <cell r="E4396" t="str">
            <v>EUR</v>
          </cell>
          <cell r="F4396">
            <v>1</v>
          </cell>
        </row>
        <row r="4397">
          <cell r="A4397" t="str">
            <v>FB544R</v>
          </cell>
          <cell r="B4397" t="str">
            <v>PINZA BULLD.ATR.DE'BAKEY-RINGG.90°105MM</v>
          </cell>
          <cell r="C4397">
            <v>264.7</v>
          </cell>
          <cell r="D4397">
            <v>264.7</v>
          </cell>
          <cell r="E4397" t="str">
            <v>EUR</v>
          </cell>
          <cell r="F4397">
            <v>1</v>
          </cell>
        </row>
        <row r="4398">
          <cell r="A4398" t="str">
            <v>FB546R</v>
          </cell>
          <cell r="B4398" t="str">
            <v>PINZA DI VASO DALE CUCCHIAIO S 175MM</v>
          </cell>
          <cell r="C4398">
            <v>566.72</v>
          </cell>
          <cell r="D4398">
            <v>566.72</v>
          </cell>
          <cell r="E4398" t="str">
            <v>EUR</v>
          </cell>
          <cell r="F4398">
            <v>1</v>
          </cell>
        </row>
        <row r="4399">
          <cell r="A4399" t="str">
            <v>FB547R</v>
          </cell>
          <cell r="B4399" t="str">
            <v>PINZA DI VASO DALE CUCCHIAIO M 180MM</v>
          </cell>
          <cell r="C4399">
            <v>566.72</v>
          </cell>
          <cell r="D4399">
            <v>566.72</v>
          </cell>
          <cell r="E4399" t="str">
            <v>EUR</v>
          </cell>
          <cell r="F4399">
            <v>1</v>
          </cell>
        </row>
        <row r="4400">
          <cell r="A4400" t="str">
            <v>FB548R</v>
          </cell>
          <cell r="B4400" t="str">
            <v>PINZA DI VASO DALE CUCCHIAIO L 180MM</v>
          </cell>
          <cell r="C4400">
            <v>566.72</v>
          </cell>
          <cell r="D4400">
            <v>566.72</v>
          </cell>
          <cell r="E4400" t="str">
            <v>EUR</v>
          </cell>
          <cell r="F4400">
            <v>1</v>
          </cell>
        </row>
        <row r="4401">
          <cell r="A4401" t="str">
            <v>FB549R</v>
          </cell>
          <cell r="B4401" t="str">
            <v>PINZA DI VASO DALE ATR.180MM</v>
          </cell>
          <cell r="C4401">
            <v>566.72</v>
          </cell>
          <cell r="D4401">
            <v>566.72</v>
          </cell>
          <cell r="E4401" t="str">
            <v>EUR</v>
          </cell>
          <cell r="F4401">
            <v>1</v>
          </cell>
        </row>
        <row r="4402">
          <cell r="A4402" t="str">
            <v>FB550R</v>
          </cell>
          <cell r="B4402" t="str">
            <v>PINZA DI VASO GLOVER CUCCHIAIO CRV.245MM</v>
          </cell>
          <cell r="C4402">
            <v>557.13</v>
          </cell>
          <cell r="D4402">
            <v>557.13</v>
          </cell>
          <cell r="E4402" t="str">
            <v>EUR</v>
          </cell>
          <cell r="F4402">
            <v>1</v>
          </cell>
        </row>
        <row r="4403">
          <cell r="A4403" t="str">
            <v>FB552R</v>
          </cell>
          <cell r="B4403" t="str">
            <v>PINZA VASCOL.ATR.DE'BAKEY RETTA 50/170MM</v>
          </cell>
          <cell r="C4403">
            <v>288.3</v>
          </cell>
          <cell r="D4403">
            <v>288.3</v>
          </cell>
          <cell r="E4403" t="str">
            <v>EUR</v>
          </cell>
          <cell r="F4403">
            <v>1</v>
          </cell>
        </row>
        <row r="4404">
          <cell r="A4404" t="str">
            <v>FB553R</v>
          </cell>
          <cell r="B4404" t="str">
            <v>PINZA VASCOL.ATR.DE'BAKEY 15°50/165MM</v>
          </cell>
          <cell r="C4404">
            <v>300.8</v>
          </cell>
          <cell r="D4404">
            <v>300.8</v>
          </cell>
          <cell r="E4404" t="str">
            <v>EUR</v>
          </cell>
          <cell r="F4404">
            <v>1</v>
          </cell>
        </row>
        <row r="4405">
          <cell r="A4405" t="str">
            <v>FB554R</v>
          </cell>
          <cell r="B4405" t="str">
            <v>PINZA VASCOL.ATR.DE'BAKEY CRV.50/165MM</v>
          </cell>
          <cell r="C4405">
            <v>300.8</v>
          </cell>
          <cell r="D4405">
            <v>300.8</v>
          </cell>
          <cell r="E4405" t="str">
            <v>EUR</v>
          </cell>
          <cell r="F4405">
            <v>1</v>
          </cell>
        </row>
        <row r="4406">
          <cell r="A4406" t="str">
            <v>FB557R</v>
          </cell>
          <cell r="B4406" t="str">
            <v>PINZA VASCOL.ATR.DE'BAKEY FORT.CRV.160MM</v>
          </cell>
          <cell r="C4406">
            <v>341.6</v>
          </cell>
          <cell r="D4406">
            <v>341.6</v>
          </cell>
          <cell r="E4406" t="str">
            <v>EUR</v>
          </cell>
          <cell r="F4406">
            <v>1</v>
          </cell>
        </row>
        <row r="4407">
          <cell r="A4407" t="str">
            <v>FB558R</v>
          </cell>
          <cell r="B4407" t="str">
            <v>PINZA ATR.DI DE'BAKEY 40/170MM</v>
          </cell>
          <cell r="C4407">
            <v>341.6</v>
          </cell>
          <cell r="D4407">
            <v>341.6</v>
          </cell>
          <cell r="E4407" t="str">
            <v>EUR</v>
          </cell>
          <cell r="F4407">
            <v>1</v>
          </cell>
        </row>
        <row r="4408">
          <cell r="A4408" t="str">
            <v>FB559R</v>
          </cell>
          <cell r="B4408" t="str">
            <v>PINZA P.ANASTOMOSI DERRA ATR.16/165MM</v>
          </cell>
          <cell r="C4408">
            <v>341.6</v>
          </cell>
          <cell r="D4408">
            <v>341.6</v>
          </cell>
          <cell r="E4408" t="str">
            <v>EUR</v>
          </cell>
          <cell r="F4408">
            <v>1</v>
          </cell>
        </row>
        <row r="4409">
          <cell r="A4409" t="str">
            <v>FB560R</v>
          </cell>
          <cell r="B4409" t="str">
            <v>PINZA VASCOL.ATR.DERRA MEDIO 26/175MM</v>
          </cell>
          <cell r="C4409">
            <v>341.6</v>
          </cell>
          <cell r="D4409">
            <v>341.6</v>
          </cell>
          <cell r="E4409" t="str">
            <v>EUR</v>
          </cell>
          <cell r="F4409">
            <v>1</v>
          </cell>
        </row>
        <row r="4410">
          <cell r="A4410" t="str">
            <v>FB561R</v>
          </cell>
          <cell r="B4410" t="str">
            <v>PINZA VASCOL.ATR.DERRA GRANDE 26/175MM</v>
          </cell>
          <cell r="C4410">
            <v>341.6</v>
          </cell>
          <cell r="D4410">
            <v>341.6</v>
          </cell>
          <cell r="E4410" t="str">
            <v>EUR</v>
          </cell>
          <cell r="F4410">
            <v>1</v>
          </cell>
        </row>
        <row r="4411">
          <cell r="A4411" t="str">
            <v>FB563R</v>
          </cell>
          <cell r="B4411" t="str">
            <v>PINZA VASCOLARE ATR.COOLEY 24/160MM</v>
          </cell>
          <cell r="C4411">
            <v>341.6</v>
          </cell>
          <cell r="D4411">
            <v>341.6</v>
          </cell>
          <cell r="E4411" t="str">
            <v>EUR</v>
          </cell>
          <cell r="F4411">
            <v>1</v>
          </cell>
        </row>
        <row r="4412">
          <cell r="A4412" t="str">
            <v>FB567R</v>
          </cell>
          <cell r="B4412" t="str">
            <v>PINZA VASCOLARE ATR.COOLEY 30°30/165MM</v>
          </cell>
          <cell r="C4412">
            <v>313.3</v>
          </cell>
          <cell r="D4412">
            <v>313.3</v>
          </cell>
          <cell r="E4412" t="str">
            <v>EUR</v>
          </cell>
          <cell r="F4412">
            <v>1</v>
          </cell>
        </row>
        <row r="4413">
          <cell r="A4413" t="str">
            <v>FB568R</v>
          </cell>
          <cell r="B4413" t="str">
            <v>PINZA VASCOLARE ATR.COOLEY 60°30/160MM</v>
          </cell>
          <cell r="C4413">
            <v>313.3</v>
          </cell>
          <cell r="D4413">
            <v>313.3</v>
          </cell>
          <cell r="E4413" t="str">
            <v>EUR</v>
          </cell>
          <cell r="F4413">
            <v>1</v>
          </cell>
        </row>
        <row r="4414">
          <cell r="A4414" t="str">
            <v>FB569R</v>
          </cell>
          <cell r="B4414" t="str">
            <v>PINZA VASCOLARE ATR.COOLEY 90°30/150MM</v>
          </cell>
          <cell r="C4414">
            <v>313.3</v>
          </cell>
          <cell r="D4414">
            <v>313.3</v>
          </cell>
          <cell r="E4414" t="str">
            <v>EUR</v>
          </cell>
          <cell r="F4414">
            <v>1</v>
          </cell>
        </row>
        <row r="4415">
          <cell r="A4415" t="str">
            <v>FB570R</v>
          </cell>
          <cell r="B4415" t="str">
            <v>PINZA VASC.ATR.COOLEY CRV.DOPP.90/200MM</v>
          </cell>
          <cell r="C4415">
            <v>319.10000000000002</v>
          </cell>
          <cell r="D4415">
            <v>319.10000000000002</v>
          </cell>
          <cell r="E4415" t="str">
            <v>EUR</v>
          </cell>
          <cell r="F4415">
            <v>1</v>
          </cell>
        </row>
        <row r="4416">
          <cell r="A4416" t="str">
            <v>FB573R</v>
          </cell>
          <cell r="B4416" t="str">
            <v>PINZA VASCOLARE ATR.LEES 90°42/90/220MM</v>
          </cell>
          <cell r="C4416">
            <v>364.1</v>
          </cell>
          <cell r="D4416">
            <v>364.1</v>
          </cell>
          <cell r="E4416" t="str">
            <v>EUR</v>
          </cell>
          <cell r="F4416">
            <v>1</v>
          </cell>
        </row>
        <row r="4417">
          <cell r="A4417" t="str">
            <v>FB574R</v>
          </cell>
          <cell r="B4417" t="str">
            <v>PINZA VASCOL.ATR.LEES ANG.DOPP.95/245MM</v>
          </cell>
          <cell r="C4417">
            <v>392.4</v>
          </cell>
          <cell r="D4417">
            <v>392.4</v>
          </cell>
          <cell r="E4417" t="str">
            <v>EUR</v>
          </cell>
          <cell r="F4417">
            <v>1</v>
          </cell>
        </row>
        <row r="4418">
          <cell r="A4418" t="str">
            <v>FB576R</v>
          </cell>
          <cell r="B4418" t="str">
            <v>PINZA VASCOL.ATR.DE'BAKEY 70°60/95/265MM</v>
          </cell>
          <cell r="C4418">
            <v>516.6</v>
          </cell>
          <cell r="D4418">
            <v>516.6</v>
          </cell>
          <cell r="E4418" t="str">
            <v>EUR</v>
          </cell>
          <cell r="F4418">
            <v>1</v>
          </cell>
        </row>
        <row r="4419">
          <cell r="A4419" t="str">
            <v>FB578R</v>
          </cell>
          <cell r="B4419" t="str">
            <v>PINZA VASC.ATR.SUBRAMANIAN 70°30/53/155</v>
          </cell>
          <cell r="C4419">
            <v>325</v>
          </cell>
          <cell r="D4419">
            <v>325</v>
          </cell>
          <cell r="E4419" t="str">
            <v>EUR</v>
          </cell>
          <cell r="F4419">
            <v>1</v>
          </cell>
        </row>
        <row r="4420">
          <cell r="A4420" t="str">
            <v>FB581R</v>
          </cell>
          <cell r="B4420" t="str">
            <v>PINZA VASCOL.ATR.CASTANEDA 30°48/120MM</v>
          </cell>
          <cell r="C4420">
            <v>472.4</v>
          </cell>
          <cell r="D4420">
            <v>472.4</v>
          </cell>
          <cell r="E4420" t="str">
            <v>EUR</v>
          </cell>
          <cell r="F4420">
            <v>1</v>
          </cell>
        </row>
        <row r="4421">
          <cell r="A4421" t="str">
            <v>FB582R</v>
          </cell>
          <cell r="B4421" t="str">
            <v>PINZA VASCOL.ATR.CASTANEDA 45°48/120MM</v>
          </cell>
          <cell r="C4421">
            <v>472.4</v>
          </cell>
          <cell r="D4421">
            <v>472.4</v>
          </cell>
          <cell r="E4421" t="str">
            <v>EUR</v>
          </cell>
          <cell r="F4421">
            <v>1</v>
          </cell>
        </row>
        <row r="4422">
          <cell r="A4422" t="str">
            <v>FB587R</v>
          </cell>
          <cell r="B4422" t="str">
            <v>PINZA ATR.COBRA SEC.ALLENBERG 235MM</v>
          </cell>
          <cell r="C4422">
            <v>467.4</v>
          </cell>
          <cell r="D4422">
            <v>467.4</v>
          </cell>
          <cell r="E4422" t="str">
            <v>EUR</v>
          </cell>
          <cell r="F4422">
            <v>1</v>
          </cell>
        </row>
        <row r="4423">
          <cell r="A4423" t="str">
            <v>FB588R</v>
          </cell>
          <cell r="B4423" t="str">
            <v>PINZA ATR.COBRA SEC.ALLENBERG 245MM</v>
          </cell>
          <cell r="C4423">
            <v>467.4</v>
          </cell>
          <cell r="D4423">
            <v>467.4</v>
          </cell>
          <cell r="E4423" t="str">
            <v>EUR</v>
          </cell>
          <cell r="F4423">
            <v>1</v>
          </cell>
        </row>
        <row r="4424">
          <cell r="A4424" t="str">
            <v>FB590R</v>
          </cell>
          <cell r="B4424" t="str">
            <v>PINZA VASCOL.ATR.CASTANEDA 15/48/155MM</v>
          </cell>
          <cell r="C4424">
            <v>489.9</v>
          </cell>
          <cell r="D4424">
            <v>489.9</v>
          </cell>
          <cell r="E4424" t="str">
            <v>EUR</v>
          </cell>
          <cell r="F4424">
            <v>1</v>
          </cell>
        </row>
        <row r="4425">
          <cell r="A4425" t="str">
            <v>FB591R</v>
          </cell>
          <cell r="B4425" t="str">
            <v>PINZA VASCOL.ATR.CASTANEDA 18/52/155MM</v>
          </cell>
          <cell r="C4425">
            <v>489.9</v>
          </cell>
          <cell r="D4425">
            <v>489.9</v>
          </cell>
          <cell r="E4425" t="str">
            <v>EUR</v>
          </cell>
          <cell r="F4425">
            <v>1</v>
          </cell>
        </row>
        <row r="4426">
          <cell r="A4426" t="str">
            <v>FB592R</v>
          </cell>
          <cell r="B4426" t="str">
            <v>PINZA VASCOL.ATR.CASTANEDA 23/56/155MM</v>
          </cell>
          <cell r="C4426">
            <v>489.9</v>
          </cell>
          <cell r="D4426">
            <v>489.9</v>
          </cell>
          <cell r="E4426" t="str">
            <v>EUR</v>
          </cell>
          <cell r="F4426">
            <v>1</v>
          </cell>
        </row>
        <row r="4427">
          <cell r="A4427" t="str">
            <v>FB593R</v>
          </cell>
          <cell r="B4427" t="str">
            <v>PINZA VASCOL.ATR.CASTANEDA 25/50/155MM</v>
          </cell>
          <cell r="C4427">
            <v>489.9</v>
          </cell>
          <cell r="D4427">
            <v>489.9</v>
          </cell>
          <cell r="E4427" t="str">
            <v>EUR</v>
          </cell>
          <cell r="F4427">
            <v>1</v>
          </cell>
        </row>
        <row r="4428">
          <cell r="A4428" t="str">
            <v>FB600R</v>
          </cell>
          <cell r="B4428" t="str">
            <v>PINZA SECONDO BABY-SATINSKY 150MM</v>
          </cell>
          <cell r="C4428">
            <v>181</v>
          </cell>
          <cell r="D4428">
            <v>181</v>
          </cell>
          <cell r="E4428" t="str">
            <v>EUR</v>
          </cell>
          <cell r="F4428">
            <v>1</v>
          </cell>
        </row>
        <row r="4429">
          <cell r="A4429" t="str">
            <v>FB602R</v>
          </cell>
          <cell r="B4429" t="str">
            <v>PINZA SECONDO SATINSKY 265MM</v>
          </cell>
          <cell r="C4429">
            <v>274.10000000000002</v>
          </cell>
          <cell r="D4429">
            <v>274.10000000000002</v>
          </cell>
          <cell r="E4429" t="str">
            <v>EUR</v>
          </cell>
          <cell r="F4429">
            <v>1</v>
          </cell>
        </row>
        <row r="4430">
          <cell r="A4430" t="str">
            <v>FB604R</v>
          </cell>
          <cell r="B4430" t="str">
            <v>PINZA SECONDO SATINSKY PICCOLA 265MM</v>
          </cell>
          <cell r="C4430">
            <v>228</v>
          </cell>
          <cell r="D4430">
            <v>228</v>
          </cell>
          <cell r="E4430" t="str">
            <v>EUR</v>
          </cell>
          <cell r="F4430">
            <v>1</v>
          </cell>
        </row>
        <row r="4431">
          <cell r="A4431" t="str">
            <v>FB605R</v>
          </cell>
          <cell r="B4431" t="str">
            <v>PINZA SECONDO SATINSKY GRANDE 265MM</v>
          </cell>
          <cell r="C4431">
            <v>232.1</v>
          </cell>
          <cell r="D4431">
            <v>232.1</v>
          </cell>
          <cell r="E4431" t="str">
            <v>EUR</v>
          </cell>
          <cell r="F4431">
            <v>1</v>
          </cell>
        </row>
        <row r="4432">
          <cell r="A4432" t="str">
            <v>FB617R</v>
          </cell>
          <cell r="B4432" t="str">
            <v>PINZA DI VASO SUCCLAVIA ATR.HENLY 200MM</v>
          </cell>
          <cell r="C4432">
            <v>559.38</v>
          </cell>
          <cell r="D4432">
            <v>559.38</v>
          </cell>
          <cell r="E4432" t="str">
            <v>EUR</v>
          </cell>
          <cell r="F4432">
            <v>1</v>
          </cell>
        </row>
        <row r="4433">
          <cell r="A4433" t="str">
            <v>FB618R</v>
          </cell>
          <cell r="B4433" t="str">
            <v>PINZA DI VASO LEMOLE STRONG ATR.40X15MM</v>
          </cell>
          <cell r="C4433">
            <v>1519</v>
          </cell>
          <cell r="D4433">
            <v>1519</v>
          </cell>
          <cell r="E4433" t="str">
            <v>EUR</v>
          </cell>
          <cell r="F4433">
            <v>1</v>
          </cell>
        </row>
        <row r="4434">
          <cell r="A4434" t="str">
            <v>FB619R</v>
          </cell>
          <cell r="B4434" t="str">
            <v>PINZA DI VASO LEMOLE STRONG ATR.50X20MM</v>
          </cell>
          <cell r="C4434">
            <v>1519</v>
          </cell>
          <cell r="D4434">
            <v>1519</v>
          </cell>
          <cell r="E4434" t="str">
            <v>EUR</v>
          </cell>
          <cell r="F4434">
            <v>1</v>
          </cell>
        </row>
        <row r="4435">
          <cell r="A4435" t="str">
            <v>FB633R</v>
          </cell>
          <cell r="B4435" t="str">
            <v>PINZA SECONDO CRAFOORD-SELLORS 240MM</v>
          </cell>
          <cell r="C4435">
            <v>202.5</v>
          </cell>
          <cell r="D4435">
            <v>202.5</v>
          </cell>
          <cell r="E4435" t="str">
            <v>EUR</v>
          </cell>
          <cell r="F4435">
            <v>1</v>
          </cell>
        </row>
        <row r="4436">
          <cell r="A4436" t="str">
            <v>FB634R</v>
          </cell>
          <cell r="B4436" t="str">
            <v>PINZA SECONDO CRAFFORD 240MM FLESSIBILE</v>
          </cell>
          <cell r="C4436">
            <v>249.1</v>
          </cell>
          <cell r="D4436">
            <v>249.1</v>
          </cell>
          <cell r="E4436" t="str">
            <v>EUR</v>
          </cell>
          <cell r="F4436">
            <v>1</v>
          </cell>
        </row>
        <row r="4437">
          <cell r="A4437" t="str">
            <v>FB635R</v>
          </cell>
          <cell r="B4437" t="str">
            <v>PINZA SECONDO CRAFOORD 240MM</v>
          </cell>
          <cell r="C4437">
            <v>249.1</v>
          </cell>
          <cell r="D4437">
            <v>249.1</v>
          </cell>
          <cell r="E4437" t="str">
            <v>EUR</v>
          </cell>
          <cell r="F4437">
            <v>1</v>
          </cell>
        </row>
        <row r="4438">
          <cell r="A4438" t="str">
            <v>FB640R</v>
          </cell>
          <cell r="B4438" t="str">
            <v>PINZA DI OCCL.CAVA COOLEY ATR.CH.20</v>
          </cell>
          <cell r="C4438">
            <v>602.61</v>
          </cell>
          <cell r="D4438">
            <v>602.61</v>
          </cell>
          <cell r="E4438" t="str">
            <v>EUR</v>
          </cell>
          <cell r="F4438">
            <v>1</v>
          </cell>
        </row>
        <row r="4439">
          <cell r="A4439" t="str">
            <v>FB641R</v>
          </cell>
          <cell r="B4439" t="str">
            <v>PINZA DI OCCL.CAVA COOLEY ATR.CH.24</v>
          </cell>
          <cell r="C4439">
            <v>602.61</v>
          </cell>
          <cell r="D4439">
            <v>602.61</v>
          </cell>
          <cell r="E4439" t="str">
            <v>EUR</v>
          </cell>
          <cell r="F4439">
            <v>1</v>
          </cell>
        </row>
        <row r="4440">
          <cell r="A4440" t="str">
            <v>FB642R</v>
          </cell>
          <cell r="B4440" t="str">
            <v>PINZA DI OCCL.CAVA COOLEY ATR.CH.26</v>
          </cell>
          <cell r="C4440">
            <v>602.61</v>
          </cell>
          <cell r="D4440">
            <v>602.61</v>
          </cell>
          <cell r="E4440" t="str">
            <v>EUR</v>
          </cell>
          <cell r="F4440">
            <v>1</v>
          </cell>
        </row>
        <row r="4441">
          <cell r="A4441" t="str">
            <v>FB644R</v>
          </cell>
          <cell r="B4441" t="str">
            <v>PINZA DI OCCL.CAVA COOLEY ATR.CH.30</v>
          </cell>
          <cell r="C4441">
            <v>602.61</v>
          </cell>
          <cell r="D4441">
            <v>602.61</v>
          </cell>
          <cell r="E4441" t="str">
            <v>EUR</v>
          </cell>
          <cell r="F4441">
            <v>1</v>
          </cell>
        </row>
        <row r="4442">
          <cell r="A4442" t="str">
            <v>FB647R</v>
          </cell>
          <cell r="B4442" t="str">
            <v>PINZA DI OCCL.CAVA COOLEY ATR.CH.36</v>
          </cell>
          <cell r="C4442">
            <v>602.61</v>
          </cell>
          <cell r="D4442">
            <v>602.61</v>
          </cell>
          <cell r="E4442" t="str">
            <v>EUR</v>
          </cell>
          <cell r="F4442">
            <v>1</v>
          </cell>
        </row>
        <row r="4443">
          <cell r="A4443" t="str">
            <v>FB649R</v>
          </cell>
          <cell r="B4443" t="str">
            <v>PINZA DI OCCL.CAVA COOLEY ATR.CH.40</v>
          </cell>
          <cell r="C4443">
            <v>602.61</v>
          </cell>
          <cell r="D4443">
            <v>602.61</v>
          </cell>
          <cell r="E4443" t="str">
            <v>EUR</v>
          </cell>
          <cell r="F4443">
            <v>1</v>
          </cell>
        </row>
        <row r="4444">
          <cell r="A4444" t="str">
            <v>FB653R</v>
          </cell>
          <cell r="B4444" t="str">
            <v>MANDRINO SOLO P.TOURNIQUET FB 651</v>
          </cell>
          <cell r="C4444">
            <v>39.799999999999997</v>
          </cell>
          <cell r="D4444">
            <v>39.799999999999997</v>
          </cell>
          <cell r="E4444" t="str">
            <v>EUR</v>
          </cell>
          <cell r="F4444">
            <v>1</v>
          </cell>
        </row>
        <row r="4445">
          <cell r="A4445" t="str">
            <v>FB654R</v>
          </cell>
          <cell r="B4445" t="str">
            <v>MANDRINO SOLO PER TOURNIQUET</v>
          </cell>
          <cell r="C4445">
            <v>39.799999999999997</v>
          </cell>
          <cell r="D4445">
            <v>39.799999999999997</v>
          </cell>
          <cell r="E4445" t="str">
            <v>EUR</v>
          </cell>
          <cell r="F4445">
            <v>1</v>
          </cell>
        </row>
        <row r="4446">
          <cell r="A4446" t="str">
            <v>FB657200</v>
          </cell>
          <cell r="B4446" t="str">
            <v>JAW INSERT</v>
          </cell>
          <cell r="C4446">
            <v>13.6</v>
          </cell>
          <cell r="D4446">
            <v>13.6</v>
          </cell>
          <cell r="E4446" t="str">
            <v>EUR</v>
          </cell>
          <cell r="F4446">
            <v>1</v>
          </cell>
        </row>
        <row r="4447">
          <cell r="A4447" t="str">
            <v>FB669R</v>
          </cell>
          <cell r="B4447" t="str">
            <v>PINZA DI VASO WYLIE ATR.CRV.FORTE 225MM</v>
          </cell>
          <cell r="C4447">
            <v>568.45000000000005</v>
          </cell>
          <cell r="D4447">
            <v>568.45000000000005</v>
          </cell>
          <cell r="E4447" t="str">
            <v>EUR</v>
          </cell>
          <cell r="F4447">
            <v>1</v>
          </cell>
        </row>
        <row r="4448">
          <cell r="A4448" t="str">
            <v>FB670R</v>
          </cell>
          <cell r="B4448" t="str">
            <v>PINZ.D.VAS.WYLIE ATR.CRV.VERSO DIETR.230</v>
          </cell>
          <cell r="C4448">
            <v>625.30999999999995</v>
          </cell>
          <cell r="D4448">
            <v>625.30999999999995</v>
          </cell>
          <cell r="E4448" t="str">
            <v>EUR</v>
          </cell>
          <cell r="F4448">
            <v>1</v>
          </cell>
        </row>
        <row r="4449">
          <cell r="A4449" t="str">
            <v>FB672R</v>
          </cell>
          <cell r="B4449" t="str">
            <v>PINZ.D.VASO WYLIE ATR.CRV.VER.L'ALTO 160</v>
          </cell>
          <cell r="C4449">
            <v>579.82000000000005</v>
          </cell>
          <cell r="D4449">
            <v>579.82000000000005</v>
          </cell>
          <cell r="E4449" t="str">
            <v>EUR</v>
          </cell>
          <cell r="F4449">
            <v>1</v>
          </cell>
        </row>
        <row r="4450">
          <cell r="A4450" t="str">
            <v>FB673R</v>
          </cell>
          <cell r="B4450" t="str">
            <v>PINZ.D.VASO WYLIE ATR.CRV.VER.L'ALTO 180</v>
          </cell>
          <cell r="C4450">
            <v>591.19000000000005</v>
          </cell>
          <cell r="D4450">
            <v>591.19000000000005</v>
          </cell>
          <cell r="E4450" t="str">
            <v>EUR</v>
          </cell>
          <cell r="F4450">
            <v>1</v>
          </cell>
        </row>
        <row r="4451">
          <cell r="A4451" t="str">
            <v>FB700R</v>
          </cell>
          <cell r="B4451" t="str">
            <v>PINZA ATR.COOLEY RETTA 50/125MM</v>
          </cell>
          <cell r="C4451">
            <v>383.9</v>
          </cell>
          <cell r="D4451">
            <v>383.9</v>
          </cell>
          <cell r="E4451" t="str">
            <v>EUR</v>
          </cell>
          <cell r="F4451">
            <v>1</v>
          </cell>
        </row>
        <row r="4452">
          <cell r="A4452" t="str">
            <v>FB701R</v>
          </cell>
          <cell r="B4452" t="str">
            <v>PINZA ATR.COOLEY CURVA 15°125MM</v>
          </cell>
          <cell r="C4452">
            <v>383.9</v>
          </cell>
          <cell r="D4452">
            <v>383.9</v>
          </cell>
          <cell r="E4452" t="str">
            <v>EUR</v>
          </cell>
          <cell r="F4452">
            <v>1</v>
          </cell>
        </row>
        <row r="4453">
          <cell r="A4453" t="str">
            <v>FB702R</v>
          </cell>
          <cell r="B4453" t="str">
            <v>PINZA ATR.COOLEY CURVA 115MM</v>
          </cell>
          <cell r="C4453">
            <v>414.1</v>
          </cell>
          <cell r="D4453">
            <v>414.1</v>
          </cell>
          <cell r="E4453" t="str">
            <v>EUR</v>
          </cell>
          <cell r="F4453">
            <v>1</v>
          </cell>
        </row>
        <row r="4454">
          <cell r="A4454" t="str">
            <v>FB703R</v>
          </cell>
          <cell r="B4454" t="str">
            <v>PINZA ATR.BULLDOG COOLEY 125MM CURVE</v>
          </cell>
          <cell r="C4454">
            <v>414.1</v>
          </cell>
          <cell r="D4454">
            <v>414.1</v>
          </cell>
          <cell r="E4454" t="str">
            <v>EUR</v>
          </cell>
          <cell r="F4454">
            <v>1</v>
          </cell>
        </row>
        <row r="4455">
          <cell r="A4455" t="str">
            <v>FB704R</v>
          </cell>
          <cell r="B4455" t="str">
            <v>PINZA ATR.DI COOLEY 40GRD.120MM</v>
          </cell>
          <cell r="C4455">
            <v>414.1</v>
          </cell>
          <cell r="D4455">
            <v>414.1</v>
          </cell>
          <cell r="E4455" t="str">
            <v>EUR</v>
          </cell>
          <cell r="F4455">
            <v>1</v>
          </cell>
        </row>
        <row r="4456">
          <cell r="A4456" t="str">
            <v>FB705R</v>
          </cell>
          <cell r="B4456" t="str">
            <v>PINZA ATR.COOLEY CURVA 120MM</v>
          </cell>
          <cell r="C4456">
            <v>414.1</v>
          </cell>
          <cell r="D4456">
            <v>414.1</v>
          </cell>
          <cell r="E4456" t="str">
            <v>EUR</v>
          </cell>
          <cell r="F4456">
            <v>1</v>
          </cell>
        </row>
        <row r="4457">
          <cell r="A4457" t="str">
            <v>FB706R</v>
          </cell>
          <cell r="B4457" t="str">
            <v>PINZA ATR.BULLDOG COOLEY 125MM</v>
          </cell>
          <cell r="C4457">
            <v>414.1</v>
          </cell>
          <cell r="D4457">
            <v>414.1</v>
          </cell>
          <cell r="E4457" t="str">
            <v>EUR</v>
          </cell>
          <cell r="F4457">
            <v>1</v>
          </cell>
        </row>
        <row r="4458">
          <cell r="A4458" t="str">
            <v>FB707R</v>
          </cell>
          <cell r="B4458" t="str">
            <v>PINZA ATR.COOLEY 90°100MM CURVA</v>
          </cell>
          <cell r="C4458">
            <v>414.1</v>
          </cell>
          <cell r="D4458">
            <v>414.1</v>
          </cell>
          <cell r="E4458" t="str">
            <v>EUR</v>
          </cell>
          <cell r="F4458">
            <v>1</v>
          </cell>
        </row>
        <row r="4459">
          <cell r="A4459" t="str">
            <v>FB708R</v>
          </cell>
          <cell r="B4459" t="str">
            <v>PINZA ATR.COOLEY MORSO DERRA 115MM</v>
          </cell>
          <cell r="C4459">
            <v>414.1</v>
          </cell>
          <cell r="D4459">
            <v>414.1</v>
          </cell>
          <cell r="E4459" t="str">
            <v>EUR</v>
          </cell>
          <cell r="F4459">
            <v>1</v>
          </cell>
        </row>
        <row r="4460">
          <cell r="A4460" t="str">
            <v>FB710R</v>
          </cell>
          <cell r="B4460" t="str">
            <v>PINZA ATR.COOLEY RET. 41/160MM</v>
          </cell>
          <cell r="C4460">
            <v>364.4</v>
          </cell>
          <cell r="D4460">
            <v>364.4</v>
          </cell>
          <cell r="E4460" t="str">
            <v>EUR</v>
          </cell>
          <cell r="F4460">
            <v>1</v>
          </cell>
        </row>
        <row r="4461">
          <cell r="A4461" t="str">
            <v>FB711R</v>
          </cell>
          <cell r="B4461" t="str">
            <v>PINZA ATR.COOLEY ANG.41/160MM</v>
          </cell>
          <cell r="C4461">
            <v>370.6</v>
          </cell>
          <cell r="D4461">
            <v>370.6</v>
          </cell>
          <cell r="E4461" t="str">
            <v>EUR</v>
          </cell>
          <cell r="F4461">
            <v>1</v>
          </cell>
        </row>
        <row r="4462">
          <cell r="A4462" t="str">
            <v>FB712R</v>
          </cell>
          <cell r="B4462" t="str">
            <v>PINZA ATR.COOLEY RET.52/170MM</v>
          </cell>
          <cell r="C4462">
            <v>383.9</v>
          </cell>
          <cell r="D4462">
            <v>383.9</v>
          </cell>
          <cell r="E4462" t="str">
            <v>EUR</v>
          </cell>
          <cell r="F4462">
            <v>1</v>
          </cell>
        </row>
        <row r="4463">
          <cell r="A4463" t="str">
            <v>FB713R</v>
          </cell>
          <cell r="B4463" t="str">
            <v>PINZA ATR.COOLEY CRV.52/180MM</v>
          </cell>
          <cell r="C4463">
            <v>391</v>
          </cell>
          <cell r="D4463">
            <v>391</v>
          </cell>
          <cell r="E4463" t="str">
            <v>EUR</v>
          </cell>
          <cell r="F4463">
            <v>1</v>
          </cell>
        </row>
        <row r="4464">
          <cell r="A4464" t="str">
            <v>FB714R</v>
          </cell>
          <cell r="B4464" t="str">
            <v>PINZA ATR.COOLEY ANG. 52/170MM</v>
          </cell>
          <cell r="C4464">
            <v>391</v>
          </cell>
          <cell r="D4464">
            <v>391</v>
          </cell>
          <cell r="E4464" t="str">
            <v>EUR</v>
          </cell>
          <cell r="F4464">
            <v>1</v>
          </cell>
        </row>
        <row r="4465">
          <cell r="A4465" t="str">
            <v>FB715R</v>
          </cell>
          <cell r="B4465" t="str">
            <v>PINZA ATR.COOLEY CRV.63/180MM</v>
          </cell>
          <cell r="C4465">
            <v>391</v>
          </cell>
          <cell r="D4465">
            <v>391</v>
          </cell>
          <cell r="E4465" t="str">
            <v>EUR</v>
          </cell>
          <cell r="F4465">
            <v>1</v>
          </cell>
        </row>
        <row r="4466">
          <cell r="A4466" t="str">
            <v>FB717R</v>
          </cell>
          <cell r="B4466" t="str">
            <v>PINZA ATR.COOLEY 30 GRADI 165MM</v>
          </cell>
          <cell r="C4466">
            <v>376.8</v>
          </cell>
          <cell r="D4466">
            <v>376.8</v>
          </cell>
          <cell r="E4466" t="str">
            <v>EUR</v>
          </cell>
          <cell r="F4466">
            <v>1</v>
          </cell>
        </row>
        <row r="4467">
          <cell r="A4467" t="str">
            <v>FB718R</v>
          </cell>
          <cell r="B4467" t="str">
            <v>PINZA ATR.COOLEY 60 GRADI 160MM</v>
          </cell>
          <cell r="C4467">
            <v>376.8</v>
          </cell>
          <cell r="D4467">
            <v>376.8</v>
          </cell>
          <cell r="E4467" t="str">
            <v>EUR</v>
          </cell>
          <cell r="F4467">
            <v>1</v>
          </cell>
        </row>
        <row r="4468">
          <cell r="A4468" t="str">
            <v>FB719R</v>
          </cell>
          <cell r="B4468" t="str">
            <v>PINZA ATR.COOLEY 90 GRADI 150MM</v>
          </cell>
          <cell r="C4468">
            <v>376.8</v>
          </cell>
          <cell r="D4468">
            <v>376.8</v>
          </cell>
          <cell r="E4468" t="str">
            <v>EUR</v>
          </cell>
          <cell r="F4468">
            <v>1</v>
          </cell>
        </row>
        <row r="4469">
          <cell r="A4469" t="str">
            <v>FB721R</v>
          </cell>
          <cell r="B4469" t="str">
            <v>PINZA ATR.COOLEY CURVA LB.46MM 160MM</v>
          </cell>
          <cell r="C4469">
            <v>414.1</v>
          </cell>
          <cell r="D4469">
            <v>414.1</v>
          </cell>
          <cell r="E4469" t="str">
            <v>EUR</v>
          </cell>
          <cell r="F4469">
            <v>1</v>
          </cell>
        </row>
        <row r="4470">
          <cell r="A4470" t="str">
            <v>FB722R</v>
          </cell>
          <cell r="B4470" t="str">
            <v>PINZA ATR.COOLEY CURVA LB.46MM 160MM</v>
          </cell>
          <cell r="C4470">
            <v>414.1</v>
          </cell>
          <cell r="D4470">
            <v>414.1</v>
          </cell>
          <cell r="E4470" t="str">
            <v>EUR</v>
          </cell>
          <cell r="F4470">
            <v>1</v>
          </cell>
        </row>
        <row r="4471">
          <cell r="A4471" t="str">
            <v>FB723R</v>
          </cell>
          <cell r="B4471" t="str">
            <v>PINZA ATR.COOLEY CURVA LB.56MM 170MM</v>
          </cell>
          <cell r="C4471">
            <v>414.1</v>
          </cell>
          <cell r="D4471">
            <v>414.1</v>
          </cell>
          <cell r="E4471" t="str">
            <v>EUR</v>
          </cell>
          <cell r="F4471">
            <v>1</v>
          </cell>
        </row>
        <row r="4472">
          <cell r="A4472" t="str">
            <v>FB724R</v>
          </cell>
          <cell r="B4472" t="str">
            <v>PINZA ATR.COOLEY CURVA LB.56MM 170MM</v>
          </cell>
          <cell r="C4472">
            <v>414.1</v>
          </cell>
          <cell r="D4472">
            <v>414.1</v>
          </cell>
          <cell r="E4472" t="str">
            <v>EUR</v>
          </cell>
          <cell r="F4472">
            <v>1</v>
          </cell>
        </row>
        <row r="4473">
          <cell r="A4473" t="str">
            <v>FB725R</v>
          </cell>
          <cell r="B4473" t="str">
            <v>PINZA VASCOLARE ATR.DERRA COOLEY PICCOLA</v>
          </cell>
          <cell r="C4473">
            <v>414.1</v>
          </cell>
          <cell r="D4473">
            <v>414.1</v>
          </cell>
          <cell r="E4473" t="str">
            <v>EUR</v>
          </cell>
          <cell r="F4473">
            <v>1</v>
          </cell>
        </row>
        <row r="4474">
          <cell r="A4474" t="str">
            <v>FB726R</v>
          </cell>
          <cell r="B4474" t="str">
            <v>PINZA VASCOLARE ATR.DERRA COOLEY MEDIA</v>
          </cell>
          <cell r="C4474">
            <v>414.1</v>
          </cell>
          <cell r="D4474">
            <v>414.1</v>
          </cell>
          <cell r="E4474" t="str">
            <v>EUR</v>
          </cell>
          <cell r="F4474">
            <v>1</v>
          </cell>
        </row>
        <row r="4475">
          <cell r="A4475" t="str">
            <v>FB727R</v>
          </cell>
          <cell r="B4475" t="str">
            <v>PINZA VASCOLARE ATR.DERRA COOLEY GRANDE</v>
          </cell>
          <cell r="C4475">
            <v>414.1</v>
          </cell>
          <cell r="D4475">
            <v>414.1</v>
          </cell>
          <cell r="E4475" t="str">
            <v>EUR</v>
          </cell>
          <cell r="F4475">
            <v>1</v>
          </cell>
        </row>
        <row r="4476">
          <cell r="A4476" t="str">
            <v>FB729R</v>
          </cell>
          <cell r="B4476" t="str">
            <v>PINZA ATR.COOLEY CURVA 170MM</v>
          </cell>
          <cell r="C4476">
            <v>414.1</v>
          </cell>
          <cell r="D4476">
            <v>414.1</v>
          </cell>
          <cell r="E4476" t="str">
            <v>EUR</v>
          </cell>
          <cell r="F4476">
            <v>1</v>
          </cell>
        </row>
        <row r="4477">
          <cell r="A4477" t="str">
            <v>FB730R</v>
          </cell>
          <cell r="B4477" t="str">
            <v>PINZA DI VASO ATR.COOLEY 175MM</v>
          </cell>
          <cell r="C4477">
            <v>414.1</v>
          </cell>
          <cell r="D4477">
            <v>414.1</v>
          </cell>
          <cell r="E4477" t="str">
            <v>EUR</v>
          </cell>
          <cell r="F4477">
            <v>1</v>
          </cell>
        </row>
        <row r="4478">
          <cell r="A4478" t="str">
            <v>FB731R</v>
          </cell>
          <cell r="B4478" t="str">
            <v>PINZA ATR.COOLEY-BECK 150MM</v>
          </cell>
          <cell r="C4478">
            <v>414.1</v>
          </cell>
          <cell r="D4478">
            <v>414.1</v>
          </cell>
          <cell r="E4478" t="str">
            <v>EUR</v>
          </cell>
          <cell r="F4478">
            <v>1</v>
          </cell>
        </row>
        <row r="4479">
          <cell r="A4479" t="str">
            <v>FB732R</v>
          </cell>
          <cell r="B4479" t="str">
            <v>PINZA ATR.DI COOLEY-BECK 155MM</v>
          </cell>
          <cell r="C4479">
            <v>414.1</v>
          </cell>
          <cell r="D4479">
            <v>414.1</v>
          </cell>
          <cell r="E4479" t="str">
            <v>EUR</v>
          </cell>
          <cell r="F4479">
            <v>1</v>
          </cell>
        </row>
        <row r="4480">
          <cell r="A4480" t="str">
            <v>FB734R</v>
          </cell>
          <cell r="B4480" t="str">
            <v>PINZA DI VASO ATR.COOLEY 170MM</v>
          </cell>
          <cell r="C4480">
            <v>419.4</v>
          </cell>
          <cell r="D4480">
            <v>419.4</v>
          </cell>
          <cell r="E4480" t="str">
            <v>EUR</v>
          </cell>
          <cell r="F4480">
            <v>1</v>
          </cell>
        </row>
        <row r="4481">
          <cell r="A4481" t="str">
            <v>FB735R</v>
          </cell>
          <cell r="B4481" t="str">
            <v>PINZA DI VASO ATR.COOLEY 170MM</v>
          </cell>
          <cell r="C4481">
            <v>425.6</v>
          </cell>
          <cell r="D4481">
            <v>425.6</v>
          </cell>
          <cell r="E4481" t="str">
            <v>EUR</v>
          </cell>
          <cell r="F4481">
            <v>1</v>
          </cell>
        </row>
        <row r="4482">
          <cell r="A4482" t="str">
            <v>FB736R</v>
          </cell>
          <cell r="B4482" t="str">
            <v>PINZA DI VASO ATR.COOLEY 185MM</v>
          </cell>
          <cell r="C4482">
            <v>411.4</v>
          </cell>
          <cell r="D4482">
            <v>411.4</v>
          </cell>
          <cell r="E4482" t="str">
            <v>EUR</v>
          </cell>
          <cell r="F4482">
            <v>1</v>
          </cell>
        </row>
        <row r="4483">
          <cell r="A4483" t="str">
            <v>FB737R</v>
          </cell>
          <cell r="B4483" t="str">
            <v>PINZA DI VASO ATR.COOLEY 195MM</v>
          </cell>
          <cell r="C4483">
            <v>416.7</v>
          </cell>
          <cell r="D4483">
            <v>416.7</v>
          </cell>
          <cell r="E4483" t="str">
            <v>EUR</v>
          </cell>
          <cell r="F4483">
            <v>1</v>
          </cell>
        </row>
        <row r="4484">
          <cell r="A4484" t="str">
            <v>FB738R</v>
          </cell>
          <cell r="B4484" t="str">
            <v>PINZA DI VASO ATR.COOLEY 260MM</v>
          </cell>
          <cell r="C4484">
            <v>487.9</v>
          </cell>
          <cell r="D4484">
            <v>487.9</v>
          </cell>
          <cell r="E4484" t="str">
            <v>EUR</v>
          </cell>
          <cell r="F4484">
            <v>1</v>
          </cell>
        </row>
        <row r="4485">
          <cell r="A4485" t="str">
            <v>FB741R</v>
          </cell>
          <cell r="B4485" t="str">
            <v>PINZA ATR.COOLEY 140MM CURVA</v>
          </cell>
          <cell r="C4485">
            <v>383</v>
          </cell>
          <cell r="D4485">
            <v>383</v>
          </cell>
          <cell r="E4485" t="str">
            <v>EUR</v>
          </cell>
          <cell r="F4485">
            <v>1</v>
          </cell>
        </row>
        <row r="4486">
          <cell r="A4486" t="str">
            <v>FB742R</v>
          </cell>
          <cell r="B4486" t="str">
            <v>PINZA ATR.COOLEY 140MM</v>
          </cell>
          <cell r="C4486">
            <v>364.4</v>
          </cell>
          <cell r="D4486">
            <v>364.4</v>
          </cell>
          <cell r="E4486" t="str">
            <v>EUR</v>
          </cell>
          <cell r="F4486">
            <v>1</v>
          </cell>
        </row>
        <row r="4487">
          <cell r="A4487" t="str">
            <v>FB743R</v>
          </cell>
          <cell r="B4487" t="str">
            <v>PINZA ATR.COOLEY 145MM</v>
          </cell>
          <cell r="C4487">
            <v>383</v>
          </cell>
          <cell r="D4487">
            <v>383</v>
          </cell>
          <cell r="E4487" t="str">
            <v>EUR</v>
          </cell>
          <cell r="F4487">
            <v>1</v>
          </cell>
        </row>
        <row r="4488">
          <cell r="A4488" t="str">
            <v>FB754R</v>
          </cell>
          <cell r="B4488" t="str">
            <v>PINZA VASCOL.ATR.COOLEY 60°57(40)165MM</v>
          </cell>
          <cell r="C4488">
            <v>391</v>
          </cell>
          <cell r="D4488">
            <v>391</v>
          </cell>
          <cell r="E4488" t="str">
            <v>EUR</v>
          </cell>
          <cell r="F4488">
            <v>1</v>
          </cell>
        </row>
        <row r="4489">
          <cell r="A4489" t="str">
            <v>FB755R</v>
          </cell>
          <cell r="B4489" t="str">
            <v>PINZA VASCOL.ATR.COOLEY 60°67(52)170MM</v>
          </cell>
          <cell r="C4489">
            <v>391</v>
          </cell>
          <cell r="D4489">
            <v>391</v>
          </cell>
          <cell r="E4489" t="str">
            <v>EUR</v>
          </cell>
          <cell r="F4489">
            <v>1</v>
          </cell>
        </row>
        <row r="4490">
          <cell r="A4490" t="str">
            <v>FB756R</v>
          </cell>
          <cell r="B4490" t="str">
            <v>PINZA VASCOL.ATR.COOLEY 60°82(66)185MM</v>
          </cell>
          <cell r="C4490">
            <v>391</v>
          </cell>
          <cell r="D4490">
            <v>391</v>
          </cell>
          <cell r="E4490" t="str">
            <v>EUR</v>
          </cell>
          <cell r="F4490">
            <v>1</v>
          </cell>
        </row>
        <row r="4491">
          <cell r="A4491" t="str">
            <v>FB764R</v>
          </cell>
          <cell r="B4491" t="str">
            <v>PINZA ATR.COOLEY 310MM</v>
          </cell>
          <cell r="C4491">
            <v>555.4</v>
          </cell>
          <cell r="D4491">
            <v>555.4</v>
          </cell>
          <cell r="E4491" t="str">
            <v>EUR</v>
          </cell>
          <cell r="F4491">
            <v>1</v>
          </cell>
        </row>
        <row r="4492">
          <cell r="A4492" t="str">
            <v>FB765R</v>
          </cell>
          <cell r="B4492" t="str">
            <v>PINZA ATR.COOLEY 270MM</v>
          </cell>
          <cell r="C4492">
            <v>497.7</v>
          </cell>
          <cell r="D4492">
            <v>497.7</v>
          </cell>
          <cell r="E4492" t="str">
            <v>EUR</v>
          </cell>
          <cell r="F4492">
            <v>1</v>
          </cell>
        </row>
        <row r="4493">
          <cell r="A4493" t="str">
            <v>FB766R</v>
          </cell>
          <cell r="B4493" t="str">
            <v>PINZA ATR.COOLEY 225MM BRANCHE CURVE</v>
          </cell>
          <cell r="C4493">
            <v>463</v>
          </cell>
          <cell r="D4493">
            <v>463</v>
          </cell>
          <cell r="E4493" t="str">
            <v>EUR</v>
          </cell>
          <cell r="F4493">
            <v>1</v>
          </cell>
        </row>
        <row r="4494">
          <cell r="A4494" t="str">
            <v>FB767R</v>
          </cell>
          <cell r="B4494" t="str">
            <v>PINZA ATR.COOLEY 270MM BRANCHE CURVE</v>
          </cell>
          <cell r="C4494">
            <v>497.7</v>
          </cell>
          <cell r="D4494">
            <v>497.7</v>
          </cell>
          <cell r="E4494" t="str">
            <v>EUR</v>
          </cell>
          <cell r="F4494">
            <v>1</v>
          </cell>
        </row>
        <row r="4495">
          <cell r="A4495" t="str">
            <v>FB773R</v>
          </cell>
          <cell r="B4495" t="str">
            <v>PINZA ATR.COOLEY 260MM</v>
          </cell>
          <cell r="C4495">
            <v>573.1</v>
          </cell>
          <cell r="D4495">
            <v>573.1</v>
          </cell>
          <cell r="E4495" t="str">
            <v>EUR</v>
          </cell>
          <cell r="F4495">
            <v>1</v>
          </cell>
        </row>
        <row r="4496">
          <cell r="A4496" t="str">
            <v>FB775R</v>
          </cell>
          <cell r="B4496" t="str">
            <v>PINZA ATR.PARRY-COOLEY 280MM</v>
          </cell>
          <cell r="C4496">
            <v>559.79999999999995</v>
          </cell>
          <cell r="D4496">
            <v>559.79999999999995</v>
          </cell>
          <cell r="E4496" t="str">
            <v>EUR</v>
          </cell>
          <cell r="F4496">
            <v>1</v>
          </cell>
        </row>
        <row r="4497">
          <cell r="A4497" t="str">
            <v>FB776R</v>
          </cell>
          <cell r="B4497" t="str">
            <v>PINZA ATR.COOLEY 200MM</v>
          </cell>
          <cell r="C4497">
            <v>415</v>
          </cell>
          <cell r="D4497">
            <v>415</v>
          </cell>
          <cell r="E4497" t="str">
            <v>EUR</v>
          </cell>
          <cell r="F4497">
            <v>1</v>
          </cell>
        </row>
        <row r="4498">
          <cell r="A4498" t="str">
            <v>FB777R</v>
          </cell>
          <cell r="B4498" t="str">
            <v>PINZA ATR.COOLEY 255MM</v>
          </cell>
          <cell r="C4498">
            <v>463</v>
          </cell>
          <cell r="D4498">
            <v>463</v>
          </cell>
          <cell r="E4498" t="str">
            <v>EUR</v>
          </cell>
          <cell r="F4498">
            <v>1</v>
          </cell>
        </row>
        <row r="4499">
          <cell r="A4499" t="str">
            <v>FB778R</v>
          </cell>
          <cell r="B4499" t="str">
            <v>PINZA ATR.COOLEY 255MM</v>
          </cell>
          <cell r="C4499">
            <v>463</v>
          </cell>
          <cell r="D4499">
            <v>463</v>
          </cell>
          <cell r="E4499" t="str">
            <v>EUR</v>
          </cell>
          <cell r="F4499">
            <v>1</v>
          </cell>
        </row>
        <row r="4500">
          <cell r="A4500" t="str">
            <v>FB779R</v>
          </cell>
          <cell r="B4500" t="str">
            <v>PINZA ATR.COOLEY 255MM</v>
          </cell>
          <cell r="C4500">
            <v>463</v>
          </cell>
          <cell r="D4500">
            <v>463</v>
          </cell>
          <cell r="E4500" t="str">
            <v>EUR</v>
          </cell>
          <cell r="F4500">
            <v>1</v>
          </cell>
        </row>
        <row r="4501">
          <cell r="A4501" t="str">
            <v>FB780R</v>
          </cell>
          <cell r="B4501" t="str">
            <v>PINZA ATR.COOLEY 260MM</v>
          </cell>
          <cell r="C4501">
            <v>463</v>
          </cell>
          <cell r="D4501">
            <v>463</v>
          </cell>
          <cell r="E4501" t="str">
            <v>EUR</v>
          </cell>
          <cell r="F4501">
            <v>1</v>
          </cell>
        </row>
        <row r="4502">
          <cell r="A4502" t="str">
            <v>FB784R</v>
          </cell>
          <cell r="B4502" t="str">
            <v>PINZETTA ATR.COOLEY LB.1,5MM RET.150MM</v>
          </cell>
          <cell r="C4502">
            <v>159.19</v>
          </cell>
          <cell r="D4502">
            <v>159.19</v>
          </cell>
          <cell r="E4502" t="str">
            <v>EUR</v>
          </cell>
          <cell r="F4502">
            <v>1</v>
          </cell>
        </row>
        <row r="4503">
          <cell r="A4503" t="str">
            <v>FB785R</v>
          </cell>
          <cell r="B4503" t="str">
            <v>PINZETTA ATR.COOLEY LB.2,0MM RET.200MM</v>
          </cell>
          <cell r="C4503">
            <v>88.45</v>
          </cell>
          <cell r="D4503">
            <v>88.45</v>
          </cell>
          <cell r="E4503" t="str">
            <v>EUR</v>
          </cell>
          <cell r="F4503">
            <v>1</v>
          </cell>
        </row>
        <row r="4504">
          <cell r="A4504" t="str">
            <v>FB786R</v>
          </cell>
          <cell r="B4504" t="str">
            <v>PINZETTA ATR.COOLEY LB.2,3MM RET.240MM</v>
          </cell>
          <cell r="C4504">
            <v>181.93</v>
          </cell>
          <cell r="D4504">
            <v>181.93</v>
          </cell>
          <cell r="E4504" t="str">
            <v>EUR</v>
          </cell>
          <cell r="F4504">
            <v>1</v>
          </cell>
        </row>
        <row r="4505">
          <cell r="A4505" t="str">
            <v>FB795R</v>
          </cell>
          <cell r="B4505" t="str">
            <v>PINZA ATR.SECONDO LEITZ 190MM</v>
          </cell>
          <cell r="C4505">
            <v>533.1</v>
          </cell>
          <cell r="D4505">
            <v>533.1</v>
          </cell>
          <cell r="E4505" t="str">
            <v>EUR</v>
          </cell>
          <cell r="F4505">
            <v>1</v>
          </cell>
        </row>
        <row r="4506">
          <cell r="A4506" t="str">
            <v>FB800R</v>
          </cell>
          <cell r="B4506" t="str">
            <v>DIVARICAT.COSTALE TUFFIER 43X53MM</v>
          </cell>
          <cell r="C4506">
            <v>649.79999999999995</v>
          </cell>
          <cell r="D4506">
            <v>649.79999999999995</v>
          </cell>
          <cell r="E4506" t="str">
            <v>EUR</v>
          </cell>
          <cell r="F4506">
            <v>1</v>
          </cell>
        </row>
        <row r="4507">
          <cell r="A4507" t="str">
            <v>FB802R</v>
          </cell>
          <cell r="B4507" t="str">
            <v>DIVARICAT.COST.FINOCHIETTO LAME 36X45MM</v>
          </cell>
          <cell r="C4507">
            <v>691</v>
          </cell>
          <cell r="D4507">
            <v>691</v>
          </cell>
          <cell r="E4507" t="str">
            <v>EUR</v>
          </cell>
          <cell r="F4507">
            <v>1</v>
          </cell>
        </row>
        <row r="4508">
          <cell r="A4508" t="str">
            <v>FB803R</v>
          </cell>
          <cell r="B4508" t="str">
            <v>DIVARICAT.COST.FINOCHIETTO LAME 44X65MM</v>
          </cell>
          <cell r="C4508">
            <v>716.9</v>
          </cell>
          <cell r="D4508">
            <v>716.9</v>
          </cell>
          <cell r="E4508" t="str">
            <v>EUR</v>
          </cell>
          <cell r="F4508">
            <v>1</v>
          </cell>
        </row>
        <row r="4509">
          <cell r="A4509" t="str">
            <v>FB804R</v>
          </cell>
          <cell r="B4509" t="str">
            <v>DIVARICAT.COST.FINOCHIETTO LAME 65X65MM</v>
          </cell>
          <cell r="C4509">
            <v>1108</v>
          </cell>
          <cell r="D4509">
            <v>1108</v>
          </cell>
          <cell r="E4509" t="str">
            <v>EUR</v>
          </cell>
          <cell r="F4509">
            <v>1</v>
          </cell>
        </row>
        <row r="4510">
          <cell r="A4510" t="str">
            <v>FB805205</v>
          </cell>
          <cell r="B4510" t="str">
            <v>PINION WITH LEVER</v>
          </cell>
          <cell r="C4510">
            <v>165.5</v>
          </cell>
          <cell r="D4510">
            <v>165.5</v>
          </cell>
          <cell r="E4510" t="str">
            <v>EUR</v>
          </cell>
          <cell r="F4510">
            <v>1</v>
          </cell>
        </row>
        <row r="4511">
          <cell r="A4511" t="str">
            <v>FB805R</v>
          </cell>
          <cell r="B4511" t="str">
            <v>DIVARICAT.COSTALE FINOCHIETTO-BURFORD</v>
          </cell>
          <cell r="C4511">
            <v>908.5</v>
          </cell>
          <cell r="D4511">
            <v>908.5</v>
          </cell>
          <cell r="E4511" t="str">
            <v>EUR</v>
          </cell>
          <cell r="F4511">
            <v>1</v>
          </cell>
        </row>
        <row r="4512">
          <cell r="A4512" t="str">
            <v>FB806R</v>
          </cell>
          <cell r="B4512" t="str">
            <v>PAIO VALVA 45X64MM P.FB805R</v>
          </cell>
          <cell r="C4512">
            <v>385.7</v>
          </cell>
          <cell r="D4512">
            <v>385.7</v>
          </cell>
          <cell r="E4512" t="str">
            <v>EUR</v>
          </cell>
          <cell r="F4512">
            <v>1</v>
          </cell>
        </row>
        <row r="4513">
          <cell r="A4513" t="str">
            <v>FB807R</v>
          </cell>
          <cell r="B4513" t="str">
            <v>PAIO VALVA 75X64MM P.FB805R</v>
          </cell>
          <cell r="C4513">
            <v>516.6</v>
          </cell>
          <cell r="D4513">
            <v>516.6</v>
          </cell>
          <cell r="E4513" t="str">
            <v>EUR</v>
          </cell>
          <cell r="F4513">
            <v>1</v>
          </cell>
        </row>
        <row r="4514">
          <cell r="A4514" t="str">
            <v>FB808R</v>
          </cell>
          <cell r="B4514" t="str">
            <v>DIVAR.COSTALE E STERNO.DI DE'BAKEY PICC.</v>
          </cell>
          <cell r="C4514">
            <v>1982.5</v>
          </cell>
          <cell r="D4514">
            <v>1982.5</v>
          </cell>
          <cell r="E4514" t="str">
            <v>EUR</v>
          </cell>
          <cell r="F4514">
            <v>1</v>
          </cell>
        </row>
        <row r="4515">
          <cell r="A4515" t="str">
            <v>FB809R</v>
          </cell>
          <cell r="B4515" t="str">
            <v>DIVARICATORE SOLO PER FB 808</v>
          </cell>
          <cell r="C4515">
            <v>987.2</v>
          </cell>
          <cell r="D4515">
            <v>987.2</v>
          </cell>
          <cell r="E4515" t="str">
            <v>EUR</v>
          </cell>
          <cell r="F4515">
            <v>1</v>
          </cell>
        </row>
        <row r="4516">
          <cell r="A4516" t="str">
            <v>FB810R</v>
          </cell>
          <cell r="B4516" t="str">
            <v>PAIO VALVE 30X30MM P.FB808R</v>
          </cell>
          <cell r="C4516">
            <v>333.2</v>
          </cell>
          <cell r="D4516">
            <v>333.2</v>
          </cell>
          <cell r="E4516" t="str">
            <v>EUR</v>
          </cell>
          <cell r="F4516">
            <v>1</v>
          </cell>
        </row>
        <row r="4517">
          <cell r="A4517" t="str">
            <v>FB811R</v>
          </cell>
          <cell r="B4517" t="str">
            <v>PAIO VALVE 40X40MM P.FB808R</v>
          </cell>
          <cell r="C4517">
            <v>333.2</v>
          </cell>
          <cell r="D4517">
            <v>333.2</v>
          </cell>
          <cell r="E4517" t="str">
            <v>EUR</v>
          </cell>
          <cell r="F4517">
            <v>1</v>
          </cell>
        </row>
        <row r="4518">
          <cell r="A4518" t="str">
            <v>FB812R</v>
          </cell>
          <cell r="B4518" t="str">
            <v>PAIO VALVE 50X50MM P.FB808R</v>
          </cell>
          <cell r="C4518">
            <v>333.2</v>
          </cell>
          <cell r="D4518">
            <v>333.2</v>
          </cell>
          <cell r="E4518" t="str">
            <v>EUR</v>
          </cell>
          <cell r="F4518">
            <v>1</v>
          </cell>
        </row>
        <row r="4519">
          <cell r="A4519" t="str">
            <v>FB813R</v>
          </cell>
          <cell r="B4519" t="str">
            <v>PAIO VALVE SOLE 50X66MM P.FB 815</v>
          </cell>
          <cell r="C4519">
            <v>678.9</v>
          </cell>
          <cell r="D4519">
            <v>678.9</v>
          </cell>
          <cell r="E4519" t="str">
            <v>EUR</v>
          </cell>
          <cell r="F4519">
            <v>1</v>
          </cell>
        </row>
        <row r="4520">
          <cell r="A4520" t="str">
            <v>FB814R</v>
          </cell>
          <cell r="B4520" t="str">
            <v>DIVAR.COSTALE E STERNO DE'BAKEY GRANDE</v>
          </cell>
          <cell r="C4520">
            <v>2307.4</v>
          </cell>
          <cell r="D4520">
            <v>2307.4</v>
          </cell>
          <cell r="E4520" t="str">
            <v>EUR</v>
          </cell>
          <cell r="F4520">
            <v>1</v>
          </cell>
        </row>
        <row r="4521">
          <cell r="A4521" t="str">
            <v>FB815200</v>
          </cell>
          <cell r="B4521" t="str">
            <v>SCREW WITH CRANK HANDLE</v>
          </cell>
          <cell r="C4521">
            <v>216.3</v>
          </cell>
          <cell r="D4521">
            <v>216.3</v>
          </cell>
          <cell r="E4521" t="str">
            <v>EUR</v>
          </cell>
          <cell r="F4521">
            <v>1</v>
          </cell>
        </row>
        <row r="4522">
          <cell r="A4522" t="str">
            <v>FB815201</v>
          </cell>
          <cell r="B4522" t="str">
            <v>SCREW TO GEAR</v>
          </cell>
          <cell r="C4522">
            <v>13.7</v>
          </cell>
          <cell r="D4522">
            <v>13.7</v>
          </cell>
          <cell r="E4522" t="str">
            <v>EUR</v>
          </cell>
          <cell r="F4522">
            <v>1</v>
          </cell>
        </row>
        <row r="4523">
          <cell r="A4523" t="str">
            <v>FB815R</v>
          </cell>
          <cell r="B4523" t="str">
            <v>DIVARICATORE SOLO PER FB 814</v>
          </cell>
          <cell r="C4523">
            <v>991.3</v>
          </cell>
          <cell r="D4523">
            <v>991.3</v>
          </cell>
          <cell r="E4523" t="str">
            <v>EUR</v>
          </cell>
          <cell r="F4523">
            <v>1</v>
          </cell>
        </row>
        <row r="4524">
          <cell r="A4524" t="str">
            <v>FB816R</v>
          </cell>
          <cell r="B4524" t="str">
            <v>PAIO VALVE 60X60MM P.FB814R</v>
          </cell>
          <cell r="C4524">
            <v>443.2</v>
          </cell>
          <cell r="D4524">
            <v>443.2</v>
          </cell>
          <cell r="E4524" t="str">
            <v>EUR</v>
          </cell>
          <cell r="F4524">
            <v>1</v>
          </cell>
        </row>
        <row r="4525">
          <cell r="A4525" t="str">
            <v>FB817R</v>
          </cell>
          <cell r="B4525" t="str">
            <v>PAIO VALVE 50X80MM P.FB814R</v>
          </cell>
          <cell r="C4525">
            <v>443.2</v>
          </cell>
          <cell r="D4525">
            <v>443.2</v>
          </cell>
          <cell r="E4525" t="str">
            <v>EUR</v>
          </cell>
          <cell r="F4525">
            <v>1</v>
          </cell>
        </row>
        <row r="4526">
          <cell r="A4526" t="str">
            <v>FB818R</v>
          </cell>
          <cell r="B4526" t="str">
            <v>PAIO VALVE 40X100MM P.FB814R</v>
          </cell>
          <cell r="C4526">
            <v>443.2</v>
          </cell>
          <cell r="D4526">
            <v>443.2</v>
          </cell>
          <cell r="E4526" t="str">
            <v>EUR</v>
          </cell>
          <cell r="F4526">
            <v>1</v>
          </cell>
        </row>
        <row r="4527">
          <cell r="A4527" t="str">
            <v>FB819R</v>
          </cell>
          <cell r="B4527" t="str">
            <v>PAIO VALVE 80X60MM APPR.SU FB815R</v>
          </cell>
          <cell r="C4527">
            <v>443.2</v>
          </cell>
          <cell r="D4527">
            <v>443.2</v>
          </cell>
          <cell r="E4527" t="str">
            <v>EUR</v>
          </cell>
          <cell r="F4527">
            <v>1</v>
          </cell>
        </row>
        <row r="4528">
          <cell r="A4528" t="str">
            <v>FB820R</v>
          </cell>
          <cell r="B4528" t="str">
            <v>DIVARICATORE P.TORACE COMPL.</v>
          </cell>
          <cell r="C4528">
            <v>2487.6999999999998</v>
          </cell>
          <cell r="D4528">
            <v>2487.6999999999998</v>
          </cell>
          <cell r="E4528" t="str">
            <v>EUR</v>
          </cell>
          <cell r="F4528">
            <v>1</v>
          </cell>
        </row>
        <row r="4529">
          <cell r="A4529" t="str">
            <v>FB821201</v>
          </cell>
          <cell r="B4529" t="str">
            <v>RIVET</v>
          </cell>
          <cell r="C4529">
            <v>0.6</v>
          </cell>
          <cell r="D4529">
            <v>0.6</v>
          </cell>
          <cell r="E4529" t="str">
            <v>EUR</v>
          </cell>
          <cell r="F4529">
            <v>1</v>
          </cell>
        </row>
        <row r="4530">
          <cell r="A4530" t="str">
            <v>FB821203</v>
          </cell>
          <cell r="B4530" t="str">
            <v>SPINDLE</v>
          </cell>
          <cell r="C4530">
            <v>74.8</v>
          </cell>
          <cell r="D4530">
            <v>74.8</v>
          </cell>
          <cell r="E4530" t="str">
            <v>EUR</v>
          </cell>
          <cell r="F4530">
            <v>1</v>
          </cell>
        </row>
        <row r="4531">
          <cell r="A4531" t="str">
            <v>FB821204</v>
          </cell>
          <cell r="B4531" t="str">
            <v>NUT</v>
          </cell>
          <cell r="C4531">
            <v>39.1</v>
          </cell>
          <cell r="D4531">
            <v>39.1</v>
          </cell>
          <cell r="E4531" t="str">
            <v>EUR</v>
          </cell>
          <cell r="F4531">
            <v>1</v>
          </cell>
        </row>
        <row r="4532">
          <cell r="A4532" t="str">
            <v>FB821206</v>
          </cell>
          <cell r="B4532" t="str">
            <v>HINGE PART</v>
          </cell>
          <cell r="C4532">
            <v>263.7</v>
          </cell>
          <cell r="D4532">
            <v>263.7</v>
          </cell>
          <cell r="E4532" t="str">
            <v>EUR</v>
          </cell>
          <cell r="F4532">
            <v>1</v>
          </cell>
        </row>
        <row r="4533">
          <cell r="A4533" t="str">
            <v>FB821R</v>
          </cell>
          <cell r="B4533" t="str">
            <v>DIVARICATORE SOLO PER FB820</v>
          </cell>
          <cell r="C4533">
            <v>1704.1</v>
          </cell>
          <cell r="D4533">
            <v>1704.1</v>
          </cell>
          <cell r="E4533" t="str">
            <v>EUR</v>
          </cell>
          <cell r="F4533">
            <v>1</v>
          </cell>
        </row>
        <row r="4534">
          <cell r="A4534" t="str">
            <v>FB822R</v>
          </cell>
          <cell r="B4534" t="str">
            <v>PAIO VALVE 42X65MM P.FB820R</v>
          </cell>
          <cell r="C4534">
            <v>391.8</v>
          </cell>
          <cell r="D4534">
            <v>391.8</v>
          </cell>
          <cell r="E4534" t="str">
            <v>EUR</v>
          </cell>
          <cell r="F4534">
            <v>1</v>
          </cell>
        </row>
        <row r="4535">
          <cell r="A4535" t="str">
            <v>FB823R</v>
          </cell>
          <cell r="B4535" t="str">
            <v>PAIO VALVE 75X75MM P.FB820R</v>
          </cell>
          <cell r="C4535">
            <v>391.8</v>
          </cell>
          <cell r="D4535">
            <v>391.8</v>
          </cell>
          <cell r="E4535" t="str">
            <v>EUR</v>
          </cell>
          <cell r="F4535">
            <v>1</v>
          </cell>
        </row>
        <row r="4536">
          <cell r="A4536" t="str">
            <v>FB830R</v>
          </cell>
          <cell r="B4536" t="str">
            <v>DIVARICATORE COSTALE BABY-FINOCHIETTO</v>
          </cell>
          <cell r="C4536">
            <v>398.6</v>
          </cell>
          <cell r="D4536">
            <v>398.6</v>
          </cell>
          <cell r="E4536" t="str">
            <v>EUR</v>
          </cell>
          <cell r="F4536">
            <v>1</v>
          </cell>
        </row>
        <row r="4537">
          <cell r="A4537" t="str">
            <v>FB835R</v>
          </cell>
          <cell r="B4537" t="str">
            <v>DIVARICAT.COST.HAIGHT 30X30MM P.BAMBINI</v>
          </cell>
          <cell r="C4537">
            <v>433</v>
          </cell>
          <cell r="D4537">
            <v>433</v>
          </cell>
          <cell r="E4537" t="str">
            <v>EUR</v>
          </cell>
          <cell r="F4537">
            <v>1</v>
          </cell>
        </row>
        <row r="4538">
          <cell r="A4538" t="str">
            <v>FB836R</v>
          </cell>
          <cell r="B4538" t="str">
            <v>DIVARICAT.COSTALE P.BAMBINI LAME 28X32MM</v>
          </cell>
          <cell r="C4538">
            <v>957.9</v>
          </cell>
          <cell r="D4538">
            <v>957.9</v>
          </cell>
          <cell r="E4538" t="str">
            <v>EUR</v>
          </cell>
          <cell r="F4538">
            <v>1</v>
          </cell>
        </row>
        <row r="4539">
          <cell r="A4539" t="str">
            <v>FB840R</v>
          </cell>
          <cell r="B4539" t="str">
            <v>DICARICATORE COSTALE SELLORS 200MM</v>
          </cell>
          <cell r="C4539">
            <v>1070.5</v>
          </cell>
          <cell r="D4539">
            <v>1070.5</v>
          </cell>
          <cell r="E4539" t="str">
            <v>EUR</v>
          </cell>
          <cell r="F4539">
            <v>1</v>
          </cell>
        </row>
        <row r="4540">
          <cell r="A4540" t="str">
            <v>FB841R</v>
          </cell>
          <cell r="B4540" t="str">
            <v>RIAVVICINAT.COST.BAILEY MOR.COR.200MM</v>
          </cell>
          <cell r="C4540">
            <v>473.2</v>
          </cell>
          <cell r="D4540">
            <v>473.2</v>
          </cell>
          <cell r="E4540" t="str">
            <v>EUR</v>
          </cell>
          <cell r="F4540">
            <v>1</v>
          </cell>
        </row>
        <row r="4541">
          <cell r="A4541" t="str">
            <v>FB842204</v>
          </cell>
          <cell r="B4541" t="str">
            <v>THUMB SCREW 33MM X23</v>
          </cell>
          <cell r="C4541">
            <v>45.3</v>
          </cell>
          <cell r="D4541">
            <v>45.3</v>
          </cell>
          <cell r="E4541" t="str">
            <v>EUR</v>
          </cell>
          <cell r="F4541">
            <v>1</v>
          </cell>
        </row>
        <row r="4542">
          <cell r="A4542" t="str">
            <v>FB842206</v>
          </cell>
          <cell r="B4542" t="str">
            <v>SCHRAUBE ZYLINDER  SONDER   M 2,0X  6,</v>
          </cell>
          <cell r="C4542">
            <v>10</v>
          </cell>
          <cell r="D4542">
            <v>10</v>
          </cell>
          <cell r="E4542" t="str">
            <v>EUR</v>
          </cell>
          <cell r="F4542">
            <v>1</v>
          </cell>
        </row>
        <row r="4543">
          <cell r="A4543" t="str">
            <v>FB842800</v>
          </cell>
          <cell r="B4543" t="str">
            <v>THUMP SCREW COMPLETE</v>
          </cell>
          <cell r="C4543">
            <v>121.9</v>
          </cell>
          <cell r="D4543">
            <v>121.9</v>
          </cell>
          <cell r="E4543" t="str">
            <v>EUR</v>
          </cell>
          <cell r="F4543">
            <v>1</v>
          </cell>
        </row>
        <row r="4544">
          <cell r="A4544" t="str">
            <v>FB842R</v>
          </cell>
          <cell r="B4544" t="str">
            <v>RIAVVICINAT.COST.DI BAILEY-GIBBON 200MM</v>
          </cell>
          <cell r="C4544">
            <v>383.3</v>
          </cell>
          <cell r="D4544">
            <v>383.3</v>
          </cell>
          <cell r="E4544" t="str">
            <v>EUR</v>
          </cell>
          <cell r="F4544">
            <v>1</v>
          </cell>
        </row>
        <row r="4545">
          <cell r="A4545" t="str">
            <v>FB844R</v>
          </cell>
          <cell r="B4545" t="str">
            <v>RIAVVICINAT.COSTALE BAYLEY-BABY 150MM</v>
          </cell>
          <cell r="C4545">
            <v>425.1</v>
          </cell>
          <cell r="D4545">
            <v>425.1</v>
          </cell>
          <cell r="E4545" t="str">
            <v>EUR</v>
          </cell>
          <cell r="F4545">
            <v>1</v>
          </cell>
        </row>
        <row r="4546">
          <cell r="A4546" t="str">
            <v>FB845R</v>
          </cell>
          <cell r="B4546" t="str">
            <v>DIVARICAT.A STELLA S.MORSE P.BAMBINI</v>
          </cell>
          <cell r="C4546">
            <v>1091.3</v>
          </cell>
          <cell r="D4546">
            <v>1091.3</v>
          </cell>
          <cell r="E4546" t="str">
            <v>EUR</v>
          </cell>
          <cell r="F4546">
            <v>1</v>
          </cell>
        </row>
        <row r="4547">
          <cell r="A4547" t="str">
            <v>FB846801</v>
          </cell>
          <cell r="B4547" t="str">
            <v>SCREW TO FB846R</v>
          </cell>
          <cell r="C4547">
            <v>13.6</v>
          </cell>
          <cell r="D4547">
            <v>13.6</v>
          </cell>
          <cell r="E4547" t="str">
            <v>EUR</v>
          </cell>
          <cell r="F4547">
            <v>1</v>
          </cell>
        </row>
        <row r="4548">
          <cell r="A4548" t="str">
            <v>FB846R</v>
          </cell>
          <cell r="B4548" t="str">
            <v>DIVARICATORE A STELLA S.MORSE P.ADULTI</v>
          </cell>
          <cell r="C4548">
            <v>1187</v>
          </cell>
          <cell r="D4548">
            <v>1187</v>
          </cell>
          <cell r="E4548" t="str">
            <v>EUR</v>
          </cell>
          <cell r="F4548">
            <v>1</v>
          </cell>
        </row>
        <row r="4549">
          <cell r="A4549" t="str">
            <v>FB847R</v>
          </cell>
          <cell r="B4549" t="str">
            <v>RETRATTORE COSTALE TUFFIER</v>
          </cell>
          <cell r="C4549">
            <v>1036.3</v>
          </cell>
          <cell r="D4549">
            <v>1036.3</v>
          </cell>
          <cell r="E4549" t="str">
            <v>EUR</v>
          </cell>
          <cell r="F4549">
            <v>1</v>
          </cell>
        </row>
        <row r="4550">
          <cell r="A4550" t="str">
            <v>FB850R</v>
          </cell>
          <cell r="B4550" t="str">
            <v>RETRATTORE P.ESTERNOTOM.COOLEY P.ADULTI</v>
          </cell>
          <cell r="C4550">
            <v>1182.9000000000001</v>
          </cell>
          <cell r="D4550">
            <v>1182.9000000000001</v>
          </cell>
          <cell r="E4550" t="str">
            <v>EUR</v>
          </cell>
          <cell r="F4550">
            <v>1</v>
          </cell>
        </row>
        <row r="4551">
          <cell r="A4551" t="str">
            <v>FB851R</v>
          </cell>
          <cell r="B4551" t="str">
            <v>RETRATTORE P.ESTERNOTOM.COOLEY BAMBINI</v>
          </cell>
          <cell r="C4551">
            <v>1128.8</v>
          </cell>
          <cell r="D4551">
            <v>1128.8</v>
          </cell>
          <cell r="E4551" t="str">
            <v>EUR</v>
          </cell>
          <cell r="F4551">
            <v>1</v>
          </cell>
        </row>
        <row r="4552">
          <cell r="A4552" t="str">
            <v>FB852R</v>
          </cell>
          <cell r="B4552" t="str">
            <v>RETRATTORE P.ESTERNOTOM.STRUCK BAMBINI</v>
          </cell>
          <cell r="C4552">
            <v>1070.5</v>
          </cell>
          <cell r="D4552">
            <v>1070.5</v>
          </cell>
          <cell r="E4552" t="str">
            <v>EUR</v>
          </cell>
          <cell r="F4552">
            <v>1</v>
          </cell>
        </row>
        <row r="4553">
          <cell r="A4553" t="str">
            <v>FB853R</v>
          </cell>
          <cell r="B4553" t="str">
            <v>RETRATTORE SOLO STRUCK P.FB852R</v>
          </cell>
          <cell r="C4553">
            <v>728.9</v>
          </cell>
          <cell r="D4553">
            <v>728.9</v>
          </cell>
          <cell r="E4553" t="str">
            <v>EUR</v>
          </cell>
          <cell r="F4553">
            <v>1</v>
          </cell>
        </row>
        <row r="4554">
          <cell r="A4554" t="str">
            <v>FB854R</v>
          </cell>
          <cell r="B4554" t="str">
            <v>PAIO VALVA SOLO 10X10MM APPR.SU FB853R</v>
          </cell>
          <cell r="C4554">
            <v>187.4</v>
          </cell>
          <cell r="D4554">
            <v>187.4</v>
          </cell>
          <cell r="E4554" t="str">
            <v>EUR</v>
          </cell>
          <cell r="F4554">
            <v>1</v>
          </cell>
        </row>
        <row r="4555">
          <cell r="A4555" t="str">
            <v>FB855R</v>
          </cell>
          <cell r="B4555" t="str">
            <v>PAIO VALVA SOLO 10X15MM APPR.SU FB853R</v>
          </cell>
          <cell r="C4555">
            <v>187.4</v>
          </cell>
          <cell r="D4555">
            <v>187.4</v>
          </cell>
          <cell r="E4555" t="str">
            <v>EUR</v>
          </cell>
          <cell r="F4555">
            <v>1</v>
          </cell>
        </row>
        <row r="4556">
          <cell r="A4556" t="str">
            <v>FB856R</v>
          </cell>
          <cell r="B4556" t="str">
            <v>PAIO VALVA SOLO 10X20MM APPR.SU FB853R</v>
          </cell>
          <cell r="C4556">
            <v>187.4</v>
          </cell>
          <cell r="D4556">
            <v>187.4</v>
          </cell>
          <cell r="E4556" t="str">
            <v>EUR</v>
          </cell>
          <cell r="F4556">
            <v>1</v>
          </cell>
        </row>
        <row r="4557">
          <cell r="A4557" t="str">
            <v>FB857R</v>
          </cell>
          <cell r="B4557" t="str">
            <v>PAIO VALVA SOLO 15X20MM APPR.SU FB852R</v>
          </cell>
          <cell r="C4557">
            <v>170.8</v>
          </cell>
          <cell r="D4557">
            <v>170.8</v>
          </cell>
          <cell r="E4557" t="str">
            <v>EUR</v>
          </cell>
          <cell r="F4557">
            <v>1</v>
          </cell>
        </row>
        <row r="4558">
          <cell r="A4558" t="str">
            <v>FB858R</v>
          </cell>
          <cell r="B4558" t="str">
            <v>PAIO VALVA SOLO 20X20MM APPR.SU FB852R</v>
          </cell>
          <cell r="C4558">
            <v>170.8</v>
          </cell>
          <cell r="D4558">
            <v>170.8</v>
          </cell>
          <cell r="E4558" t="str">
            <v>EUR</v>
          </cell>
          <cell r="F4558">
            <v>1</v>
          </cell>
        </row>
        <row r="4559">
          <cell r="A4559" t="str">
            <v>FB860R</v>
          </cell>
          <cell r="B4559" t="str">
            <v>GANCIO SECONDO COOLEY 45X48MM DESTRO</v>
          </cell>
          <cell r="C4559">
            <v>289.10000000000002</v>
          </cell>
          <cell r="D4559">
            <v>289.10000000000002</v>
          </cell>
          <cell r="E4559" t="str">
            <v>EUR</v>
          </cell>
          <cell r="F4559">
            <v>1</v>
          </cell>
        </row>
        <row r="4560">
          <cell r="A4560" t="str">
            <v>FB861R</v>
          </cell>
          <cell r="B4560" t="str">
            <v>GANCIO SECONDO COOLEY 45X48MM DENTATO</v>
          </cell>
          <cell r="C4560">
            <v>289.10000000000002</v>
          </cell>
          <cell r="D4560">
            <v>289.10000000000002</v>
          </cell>
          <cell r="E4560" t="str">
            <v>EUR</v>
          </cell>
          <cell r="F4560">
            <v>1</v>
          </cell>
        </row>
        <row r="4561">
          <cell r="A4561" t="str">
            <v>FB862R</v>
          </cell>
          <cell r="B4561" t="str">
            <v>GANCIO SECONDO COOLEY 25X46MM SINISTRI</v>
          </cell>
          <cell r="C4561">
            <v>289.10000000000002</v>
          </cell>
          <cell r="D4561">
            <v>289.10000000000002</v>
          </cell>
          <cell r="E4561" t="str">
            <v>EUR</v>
          </cell>
          <cell r="F4561">
            <v>1</v>
          </cell>
        </row>
        <row r="4562">
          <cell r="A4562" t="str">
            <v>FB865R</v>
          </cell>
          <cell r="B4562" t="str">
            <v>GANCIO SEC.COOLEY/STRUCK 45X30MM DENTATO</v>
          </cell>
          <cell r="C4562">
            <v>289.10000000000002</v>
          </cell>
          <cell r="D4562">
            <v>289.10000000000002</v>
          </cell>
          <cell r="E4562" t="str">
            <v>EUR</v>
          </cell>
          <cell r="F4562">
            <v>1</v>
          </cell>
        </row>
        <row r="4563">
          <cell r="A4563" t="str">
            <v>FB866R</v>
          </cell>
          <cell r="B4563" t="str">
            <v>GANCIO SEC.COOLEY/STRUCK 45X35MM DENTATO</v>
          </cell>
          <cell r="C4563">
            <v>289.10000000000002</v>
          </cell>
          <cell r="D4563">
            <v>289.10000000000002</v>
          </cell>
          <cell r="E4563" t="str">
            <v>EUR</v>
          </cell>
          <cell r="F4563">
            <v>1</v>
          </cell>
        </row>
        <row r="4564">
          <cell r="A4564" t="str">
            <v>FB870R</v>
          </cell>
          <cell r="B4564" t="str">
            <v>COSTOTOMO 230MM</v>
          </cell>
          <cell r="C4564">
            <v>265.60000000000002</v>
          </cell>
          <cell r="D4564">
            <v>265.60000000000002</v>
          </cell>
          <cell r="E4564" t="str">
            <v>EUR</v>
          </cell>
          <cell r="F4564">
            <v>1</v>
          </cell>
        </row>
        <row r="4565">
          <cell r="A4565" t="str">
            <v>FB873R</v>
          </cell>
          <cell r="B4565" t="str">
            <v>COSTOTOMO GLUCK 190MM</v>
          </cell>
          <cell r="C4565">
            <v>359.9</v>
          </cell>
          <cell r="D4565">
            <v>359.9</v>
          </cell>
          <cell r="E4565" t="str">
            <v>EUR</v>
          </cell>
          <cell r="F4565">
            <v>1</v>
          </cell>
        </row>
        <row r="4566">
          <cell r="A4566" t="str">
            <v>FB878R</v>
          </cell>
          <cell r="B4566" t="str">
            <v>COSTOTOMO BETHUNE 340MM</v>
          </cell>
          <cell r="C4566">
            <v>754</v>
          </cell>
          <cell r="D4566">
            <v>754</v>
          </cell>
          <cell r="E4566" t="str">
            <v>EUR</v>
          </cell>
          <cell r="F4566">
            <v>1</v>
          </cell>
        </row>
        <row r="4567">
          <cell r="A4567" t="str">
            <v>FB881R</v>
          </cell>
          <cell r="B4567" t="str">
            <v>COSTOTOMO SAUERBRUCH PER BAMBINI 240MM</v>
          </cell>
          <cell r="C4567">
            <v>1162.0999999999999</v>
          </cell>
          <cell r="D4567">
            <v>1162.0999999999999</v>
          </cell>
          <cell r="E4567" t="str">
            <v>EUR</v>
          </cell>
          <cell r="F4567">
            <v>1</v>
          </cell>
        </row>
        <row r="4568">
          <cell r="A4568" t="str">
            <v>FB882202</v>
          </cell>
          <cell r="B4568" t="str">
            <v>SCREWS *DIN 417 M 4.5X 10.0 14305</v>
          </cell>
          <cell r="C4568">
            <v>2.9</v>
          </cell>
          <cell r="D4568">
            <v>2.9</v>
          </cell>
          <cell r="E4568" t="str">
            <v>EUR</v>
          </cell>
          <cell r="F4568">
            <v>1</v>
          </cell>
        </row>
        <row r="4569">
          <cell r="A4569" t="str">
            <v>FB882203</v>
          </cell>
          <cell r="B4569" t="str">
            <v>SCREW SHAFT  *DIN 427 M 3.0X 22.0 ACS</v>
          </cell>
          <cell r="C4569">
            <v>13.2</v>
          </cell>
          <cell r="D4569">
            <v>13.2</v>
          </cell>
          <cell r="E4569" t="str">
            <v>EUR</v>
          </cell>
          <cell r="F4569">
            <v>1</v>
          </cell>
        </row>
        <row r="4570">
          <cell r="A4570" t="str">
            <v>FB882R</v>
          </cell>
          <cell r="B4570" t="str">
            <v>COSTOTOMO SAUERBRUCH PER ADULTI 270MM</v>
          </cell>
          <cell r="C4570">
            <v>1245.4000000000001</v>
          </cell>
          <cell r="D4570">
            <v>1245.4000000000001</v>
          </cell>
          <cell r="E4570" t="str">
            <v>EUR</v>
          </cell>
          <cell r="F4570">
            <v>1</v>
          </cell>
        </row>
        <row r="4571">
          <cell r="A4571" t="str">
            <v>FB890R</v>
          </cell>
          <cell r="B4571" t="str">
            <v>COSTOTOMO GIERTZ-STILLE 250MM</v>
          </cell>
          <cell r="C4571">
            <v>1324.5</v>
          </cell>
          <cell r="D4571">
            <v>1324.5</v>
          </cell>
          <cell r="E4571" t="str">
            <v>EUR</v>
          </cell>
          <cell r="F4571">
            <v>1</v>
          </cell>
        </row>
        <row r="4572">
          <cell r="A4572" t="str">
            <v>FB892001</v>
          </cell>
          <cell r="B4572" t="str">
            <v>KNIFEPART FORGED</v>
          </cell>
          <cell r="C4572">
            <v>58.8</v>
          </cell>
          <cell r="D4572">
            <v>58.8</v>
          </cell>
          <cell r="E4572" t="str">
            <v>EUR</v>
          </cell>
          <cell r="F4572">
            <v>1</v>
          </cell>
        </row>
        <row r="4573">
          <cell r="A4573" t="str">
            <v>FB892R</v>
          </cell>
          <cell r="B4573" t="str">
            <v>COSTOTOMO BRUNNER 340MM</v>
          </cell>
          <cell r="C4573">
            <v>2040.8</v>
          </cell>
          <cell r="D4573">
            <v>2040.8</v>
          </cell>
          <cell r="E4573" t="str">
            <v>EUR</v>
          </cell>
          <cell r="F4573">
            <v>1</v>
          </cell>
        </row>
        <row r="4574">
          <cell r="A4574" t="str">
            <v>FB911R</v>
          </cell>
          <cell r="B4574" t="str">
            <v>CESOIA PER STERNO SCHUMACHER 210MM</v>
          </cell>
          <cell r="C4574">
            <v>1874.3</v>
          </cell>
          <cell r="D4574">
            <v>1874.3</v>
          </cell>
          <cell r="E4574" t="str">
            <v>EUR</v>
          </cell>
          <cell r="F4574">
            <v>1</v>
          </cell>
        </row>
        <row r="4575">
          <cell r="A4575" t="str">
            <v>FB918R</v>
          </cell>
          <cell r="B4575" t="str">
            <v>SCALPELLO PER STERNO LEBSCHE 250MM</v>
          </cell>
          <cell r="C4575">
            <v>381.5</v>
          </cell>
          <cell r="D4575">
            <v>381.5</v>
          </cell>
          <cell r="E4575" t="str">
            <v>EUR</v>
          </cell>
          <cell r="F4575">
            <v>1</v>
          </cell>
        </row>
        <row r="4576">
          <cell r="A4576" t="str">
            <v>FB923R</v>
          </cell>
          <cell r="B4576" t="str">
            <v>UNCINO COOLEY SINISTRA 245MM 25X20MM</v>
          </cell>
          <cell r="C4576">
            <v>432</v>
          </cell>
          <cell r="D4576">
            <v>432</v>
          </cell>
          <cell r="E4576" t="str">
            <v>EUR</v>
          </cell>
          <cell r="F4576">
            <v>1</v>
          </cell>
        </row>
        <row r="4577">
          <cell r="A4577" t="str">
            <v>FB924R</v>
          </cell>
          <cell r="B4577" t="str">
            <v>UNCINO COOLEY SINISTRA 245MM 25X25MM</v>
          </cell>
          <cell r="C4577">
            <v>432</v>
          </cell>
          <cell r="D4577">
            <v>432</v>
          </cell>
          <cell r="E4577" t="str">
            <v>EUR</v>
          </cell>
          <cell r="F4577">
            <v>1</v>
          </cell>
        </row>
        <row r="4578">
          <cell r="A4578" t="str">
            <v>FB925R</v>
          </cell>
          <cell r="B4578" t="str">
            <v>UNCINO COOLEY SINISTRA 245MM 25X30MM</v>
          </cell>
          <cell r="C4578">
            <v>432</v>
          </cell>
          <cell r="D4578">
            <v>432</v>
          </cell>
          <cell r="E4578" t="str">
            <v>EUR</v>
          </cell>
          <cell r="F4578">
            <v>1</v>
          </cell>
        </row>
        <row r="4579">
          <cell r="A4579" t="str">
            <v>FB926R</v>
          </cell>
          <cell r="B4579" t="str">
            <v>UNCINO COOLEY SINISTRA 245MM 25X35MM</v>
          </cell>
          <cell r="C4579">
            <v>432</v>
          </cell>
          <cell r="D4579">
            <v>432</v>
          </cell>
          <cell r="E4579" t="str">
            <v>EUR</v>
          </cell>
          <cell r="F4579">
            <v>1</v>
          </cell>
        </row>
        <row r="4580">
          <cell r="A4580" t="str">
            <v>FB927R</v>
          </cell>
          <cell r="B4580" t="str">
            <v>UNCINO COOLEY SINISTRA 245MM 25X45MM</v>
          </cell>
          <cell r="C4580">
            <v>432</v>
          </cell>
          <cell r="D4580">
            <v>432</v>
          </cell>
          <cell r="E4580" t="str">
            <v>EUR</v>
          </cell>
          <cell r="F4580">
            <v>1</v>
          </cell>
        </row>
        <row r="4581">
          <cell r="A4581" t="str">
            <v>FB930R</v>
          </cell>
          <cell r="B4581" t="str">
            <v>PINZA SECONDO DUVAL 230MM</v>
          </cell>
          <cell r="C4581">
            <v>187.8</v>
          </cell>
          <cell r="D4581">
            <v>187.8</v>
          </cell>
          <cell r="E4581" t="str">
            <v>EUR</v>
          </cell>
          <cell r="F4581">
            <v>1</v>
          </cell>
        </row>
        <row r="4582">
          <cell r="A4582" t="str">
            <v>FB934R</v>
          </cell>
          <cell r="B4582" t="str">
            <v>PINZA SECONDO BABCOCK 220MM</v>
          </cell>
          <cell r="C4582">
            <v>225</v>
          </cell>
          <cell r="D4582">
            <v>225</v>
          </cell>
          <cell r="E4582" t="str">
            <v>EUR</v>
          </cell>
          <cell r="F4582">
            <v>1</v>
          </cell>
        </row>
        <row r="4583">
          <cell r="A4583" t="str">
            <v>FB936R</v>
          </cell>
          <cell r="B4583" t="str">
            <v>PINZA ATR.P.AFFERRARE BABCOCK 220MM</v>
          </cell>
          <cell r="C4583">
            <v>388.3</v>
          </cell>
          <cell r="D4583">
            <v>388.3</v>
          </cell>
          <cell r="E4583" t="str">
            <v>EUR</v>
          </cell>
          <cell r="F4583">
            <v>1</v>
          </cell>
        </row>
        <row r="4584">
          <cell r="A4584" t="str">
            <v>FB938R</v>
          </cell>
          <cell r="B4584" t="str">
            <v>PINZA SECONDO ALLIS-THOMS 220MM</v>
          </cell>
          <cell r="C4584">
            <v>122.47</v>
          </cell>
          <cell r="D4584">
            <v>122.47</v>
          </cell>
          <cell r="E4584" t="str">
            <v>EUR</v>
          </cell>
          <cell r="F4584">
            <v>1</v>
          </cell>
        </row>
        <row r="4585">
          <cell r="A4585" t="str">
            <v>FB940R</v>
          </cell>
          <cell r="B4585" t="str">
            <v>PINZA FISS.BORST MORSI 15X15MM 215MM</v>
          </cell>
          <cell r="C4585">
            <v>200.9</v>
          </cell>
          <cell r="D4585">
            <v>200.9</v>
          </cell>
          <cell r="E4585" t="str">
            <v>EUR</v>
          </cell>
          <cell r="F4585">
            <v>1</v>
          </cell>
        </row>
        <row r="4586">
          <cell r="A4586" t="str">
            <v>FB950R</v>
          </cell>
          <cell r="B4586" t="str">
            <v>PINZA SECONDO PRICE-THOMAS 225MM</v>
          </cell>
          <cell r="C4586">
            <v>246.7</v>
          </cell>
          <cell r="D4586">
            <v>246.7</v>
          </cell>
          <cell r="E4586" t="str">
            <v>EUR</v>
          </cell>
          <cell r="F4586">
            <v>1</v>
          </cell>
        </row>
        <row r="4587">
          <cell r="A4587" t="str">
            <v>FB954R</v>
          </cell>
          <cell r="B4587" t="str">
            <v>PINZA MORSO 60MM LUNGH.230MM</v>
          </cell>
          <cell r="C4587">
            <v>331.6</v>
          </cell>
          <cell r="D4587">
            <v>331.6</v>
          </cell>
          <cell r="E4587" t="str">
            <v>EUR</v>
          </cell>
          <cell r="F4587">
            <v>1</v>
          </cell>
        </row>
        <row r="4588">
          <cell r="A4588" t="str">
            <v>FB955R</v>
          </cell>
          <cell r="B4588" t="str">
            <v>PINZA MORSO 80MM LUNGH.230MM</v>
          </cell>
          <cell r="C4588">
            <v>331.6</v>
          </cell>
          <cell r="D4588">
            <v>331.6</v>
          </cell>
          <cell r="E4588" t="str">
            <v>EUR</v>
          </cell>
          <cell r="F4588">
            <v>1</v>
          </cell>
        </row>
        <row r="4589">
          <cell r="A4589" t="str">
            <v>FB956R</v>
          </cell>
          <cell r="B4589" t="str">
            <v>PINZA ATR.SECONDO DICK 255MM</v>
          </cell>
          <cell r="C4589">
            <v>389</v>
          </cell>
          <cell r="D4589">
            <v>389</v>
          </cell>
          <cell r="E4589" t="str">
            <v>EUR</v>
          </cell>
          <cell r="F4589">
            <v>1</v>
          </cell>
        </row>
        <row r="4590">
          <cell r="A4590" t="str">
            <v>FB957R</v>
          </cell>
          <cell r="B4590" t="str">
            <v>PINZA ATR.SECONDO DICK 265MM</v>
          </cell>
          <cell r="C4590">
            <v>389</v>
          </cell>
          <cell r="D4590">
            <v>389</v>
          </cell>
          <cell r="E4590" t="str">
            <v>EUR</v>
          </cell>
          <cell r="F4590">
            <v>1</v>
          </cell>
        </row>
        <row r="4591">
          <cell r="A4591" t="str">
            <v>FB958R</v>
          </cell>
          <cell r="B4591" t="str">
            <v>PINZA ATR.SECONDO DICK 275MM</v>
          </cell>
          <cell r="C4591">
            <v>389</v>
          </cell>
          <cell r="D4591">
            <v>389</v>
          </cell>
          <cell r="E4591" t="str">
            <v>EUR</v>
          </cell>
          <cell r="F4591">
            <v>1</v>
          </cell>
        </row>
        <row r="4592">
          <cell r="A4592" t="str">
            <v>FB961R</v>
          </cell>
          <cell r="B4592" t="str">
            <v>PINZA SECONDO SEMB LUNGH.240MM</v>
          </cell>
          <cell r="C4592">
            <v>250.8</v>
          </cell>
          <cell r="D4592">
            <v>250.8</v>
          </cell>
          <cell r="E4592" t="str">
            <v>EUR</v>
          </cell>
          <cell r="F4592">
            <v>1</v>
          </cell>
        </row>
        <row r="4593">
          <cell r="A4593" t="str">
            <v>FB963R</v>
          </cell>
          <cell r="B4593" t="str">
            <v>UNCINO COOLEY DESTRA 235MM 25X20MM</v>
          </cell>
          <cell r="C4593">
            <v>432</v>
          </cell>
          <cell r="D4593">
            <v>432</v>
          </cell>
          <cell r="E4593" t="str">
            <v>EUR</v>
          </cell>
          <cell r="F4593">
            <v>1</v>
          </cell>
        </row>
        <row r="4594">
          <cell r="A4594" t="str">
            <v>FB964R</v>
          </cell>
          <cell r="B4594" t="str">
            <v>UNCINO COOLEY DESTRA 235MM 40X25MM</v>
          </cell>
          <cell r="C4594">
            <v>432</v>
          </cell>
          <cell r="D4594">
            <v>432</v>
          </cell>
          <cell r="E4594" t="str">
            <v>EUR</v>
          </cell>
          <cell r="F4594">
            <v>1</v>
          </cell>
        </row>
        <row r="4595">
          <cell r="A4595" t="str">
            <v>FB965R</v>
          </cell>
          <cell r="B4595" t="str">
            <v>UNCINO COOLEY DESTRA 235MM 40X30MM</v>
          </cell>
          <cell r="C4595">
            <v>432</v>
          </cell>
          <cell r="D4595">
            <v>432</v>
          </cell>
          <cell r="E4595" t="str">
            <v>EUR</v>
          </cell>
          <cell r="F4595">
            <v>1</v>
          </cell>
        </row>
        <row r="4596">
          <cell r="A4596" t="str">
            <v>FB966R</v>
          </cell>
          <cell r="B4596" t="str">
            <v>UNCINO COOLEY DESTRA 235MM 40X35MM</v>
          </cell>
          <cell r="C4596">
            <v>432</v>
          </cell>
          <cell r="D4596">
            <v>432</v>
          </cell>
          <cell r="E4596" t="str">
            <v>EUR</v>
          </cell>
          <cell r="F4596">
            <v>1</v>
          </cell>
        </row>
        <row r="4597">
          <cell r="A4597" t="str">
            <v>FB967R</v>
          </cell>
          <cell r="B4597" t="str">
            <v>UNCINO COOLEY DESTRA 235MM 40X45MM</v>
          </cell>
          <cell r="C4597">
            <v>432</v>
          </cell>
          <cell r="D4597">
            <v>432</v>
          </cell>
          <cell r="E4597" t="str">
            <v>EUR</v>
          </cell>
          <cell r="F4597">
            <v>1</v>
          </cell>
        </row>
        <row r="4598">
          <cell r="A4598" t="str">
            <v>FB968R</v>
          </cell>
          <cell r="B4598" t="str">
            <v>UNCINO COOLEY DESTRA 235MM 50X35MM</v>
          </cell>
          <cell r="C4598">
            <v>432</v>
          </cell>
          <cell r="D4598">
            <v>432</v>
          </cell>
          <cell r="E4598" t="str">
            <v>EUR</v>
          </cell>
          <cell r="F4598">
            <v>1</v>
          </cell>
        </row>
        <row r="4599">
          <cell r="A4599" t="str">
            <v>FB971R</v>
          </cell>
          <cell r="B4599" t="str">
            <v>RETRATTORE MALLEABILE 17X21MM 270MM</v>
          </cell>
          <cell r="C4599">
            <v>289.10000000000002</v>
          </cell>
          <cell r="D4599">
            <v>289.10000000000002</v>
          </cell>
          <cell r="E4599" t="str">
            <v>EUR</v>
          </cell>
          <cell r="F4599">
            <v>1</v>
          </cell>
        </row>
        <row r="4600">
          <cell r="A4600" t="str">
            <v>FB972R</v>
          </cell>
          <cell r="B4600" t="str">
            <v>RETRATTORE MALLEABILE 16X23MM 270MM</v>
          </cell>
          <cell r="C4600">
            <v>289.10000000000002</v>
          </cell>
          <cell r="D4600">
            <v>289.10000000000002</v>
          </cell>
          <cell r="E4600" t="str">
            <v>EUR</v>
          </cell>
          <cell r="F4600">
            <v>1</v>
          </cell>
        </row>
        <row r="4601">
          <cell r="A4601" t="str">
            <v>FB973R</v>
          </cell>
          <cell r="B4601" t="str">
            <v>RETRATTORE MALLEABILE 20X25MM 270MM</v>
          </cell>
          <cell r="C4601">
            <v>289.10000000000002</v>
          </cell>
          <cell r="D4601">
            <v>289.10000000000002</v>
          </cell>
          <cell r="E4601" t="str">
            <v>EUR</v>
          </cell>
          <cell r="F4601">
            <v>1</v>
          </cell>
        </row>
        <row r="4602">
          <cell r="A4602" t="str">
            <v>FB974R</v>
          </cell>
          <cell r="B4602" t="str">
            <v>RETRATTORE MALLEABILE 24X27MM 270MM</v>
          </cell>
          <cell r="C4602">
            <v>289.10000000000002</v>
          </cell>
          <cell r="D4602">
            <v>289.10000000000002</v>
          </cell>
          <cell r="E4602" t="str">
            <v>EUR</v>
          </cell>
          <cell r="F4602">
            <v>1</v>
          </cell>
        </row>
        <row r="4603">
          <cell r="A4603" t="str">
            <v>FB975R</v>
          </cell>
          <cell r="B4603" t="str">
            <v>RETRATTORE MALLEABILE 28X20MM 270MM</v>
          </cell>
          <cell r="C4603">
            <v>289.10000000000002</v>
          </cell>
          <cell r="D4603">
            <v>289.10000000000002</v>
          </cell>
          <cell r="E4603" t="str">
            <v>EUR</v>
          </cell>
          <cell r="F4603">
            <v>1</v>
          </cell>
        </row>
        <row r="4604">
          <cell r="A4604" t="str">
            <v>FB976R</v>
          </cell>
          <cell r="B4604" t="str">
            <v>RETRATTORE MALLEABILE 28X29MM 270MM</v>
          </cell>
          <cell r="C4604">
            <v>289.10000000000002</v>
          </cell>
          <cell r="D4604">
            <v>289.10000000000002</v>
          </cell>
          <cell r="E4604" t="str">
            <v>EUR</v>
          </cell>
          <cell r="F4604">
            <v>1</v>
          </cell>
        </row>
        <row r="4605">
          <cell r="A4605" t="str">
            <v>FC003800</v>
          </cell>
          <cell r="B4605" t="str">
            <v>CONICAL TIP F/12MM</v>
          </cell>
          <cell r="C4605">
            <v>113.3</v>
          </cell>
          <cell r="D4605">
            <v>113.3</v>
          </cell>
          <cell r="E4605" t="str">
            <v>EUR</v>
          </cell>
          <cell r="F4605">
            <v>1</v>
          </cell>
        </row>
        <row r="4606">
          <cell r="A4606" t="str">
            <v>FC004R</v>
          </cell>
          <cell r="B4606" t="str">
            <v>TUBO TUNNEL C.SUPPORTO D12MM LUNGH.400MM</v>
          </cell>
          <cell r="C4606">
            <v>190.8</v>
          </cell>
          <cell r="D4606">
            <v>190.8</v>
          </cell>
          <cell r="E4606" t="str">
            <v>EUR</v>
          </cell>
          <cell r="F4606">
            <v>1</v>
          </cell>
        </row>
        <row r="4607">
          <cell r="A4607" t="str">
            <v>FC005200</v>
          </cell>
          <cell r="B4607" t="str">
            <v>TUBE 12X0.7X500</v>
          </cell>
          <cell r="C4607">
            <v>97.8</v>
          </cell>
          <cell r="D4607">
            <v>97.8</v>
          </cell>
          <cell r="E4607" t="str">
            <v>EUR</v>
          </cell>
          <cell r="F4607">
            <v>1</v>
          </cell>
        </row>
        <row r="4608">
          <cell r="A4608" t="str">
            <v>FC005R</v>
          </cell>
          <cell r="B4608" t="str">
            <v>TUBO TUNNEL C.SUPPORTO D12MM LUNGH.500MM</v>
          </cell>
          <cell r="C4608">
            <v>198.3</v>
          </cell>
          <cell r="D4608">
            <v>198.3</v>
          </cell>
          <cell r="E4608" t="str">
            <v>EUR</v>
          </cell>
          <cell r="F4608">
            <v>1</v>
          </cell>
        </row>
        <row r="4609">
          <cell r="A4609" t="str">
            <v>FC013800</v>
          </cell>
          <cell r="B4609" t="str">
            <v>CONICAL TIP FOR 14MM</v>
          </cell>
          <cell r="C4609">
            <v>139.1</v>
          </cell>
          <cell r="D4609">
            <v>139.1</v>
          </cell>
          <cell r="E4609" t="str">
            <v>EUR</v>
          </cell>
          <cell r="F4609">
            <v>1</v>
          </cell>
        </row>
        <row r="4610">
          <cell r="A4610" t="str">
            <v>FC014R</v>
          </cell>
          <cell r="B4610" t="str">
            <v>TUBO TUNNEL C.SUPPORTO D14MM LUNG.400MM</v>
          </cell>
          <cell r="C4610">
            <v>190.8</v>
          </cell>
          <cell r="D4610">
            <v>190.8</v>
          </cell>
          <cell r="E4610" t="str">
            <v>EUR</v>
          </cell>
          <cell r="F4610">
            <v>1</v>
          </cell>
        </row>
        <row r="4611">
          <cell r="A4611" t="str">
            <v>FC015R</v>
          </cell>
          <cell r="B4611" t="str">
            <v>TUBO TUNNEL C.SUPPORTO D14MM 500MM LUNG.</v>
          </cell>
          <cell r="C4611">
            <v>198.3</v>
          </cell>
          <cell r="D4611">
            <v>198.3</v>
          </cell>
          <cell r="E4611" t="str">
            <v>EUR</v>
          </cell>
          <cell r="F4611">
            <v>1</v>
          </cell>
        </row>
        <row r="4612">
          <cell r="A4612" t="str">
            <v>FC025R</v>
          </cell>
          <cell r="B4612" t="str">
            <v>TUBO TUNNEL C.SUPPORTO D17MM LUNG.500MM</v>
          </cell>
          <cell r="C4612">
            <v>198.3</v>
          </cell>
          <cell r="D4612">
            <v>198.3</v>
          </cell>
          <cell r="E4612" t="str">
            <v>EUR</v>
          </cell>
          <cell r="F4612">
            <v>1</v>
          </cell>
        </row>
        <row r="4613">
          <cell r="A4613" t="str">
            <v>FC030</v>
          </cell>
          <cell r="B4613" t="str">
            <v>MANICO P.TUBI TRAFORAZIONE</v>
          </cell>
          <cell r="C4613">
            <v>227.5</v>
          </cell>
          <cell r="D4613">
            <v>227.5</v>
          </cell>
          <cell r="E4613" t="str">
            <v>EUR</v>
          </cell>
          <cell r="F4613">
            <v>1</v>
          </cell>
        </row>
        <row r="4614">
          <cell r="A4614" t="str">
            <v>FC030201</v>
          </cell>
          <cell r="B4614" t="str">
            <v>PUSH BUTTON</v>
          </cell>
          <cell r="C4614">
            <v>35.200000000000003</v>
          </cell>
          <cell r="D4614">
            <v>35.200000000000003</v>
          </cell>
          <cell r="E4614" t="str">
            <v>EUR</v>
          </cell>
          <cell r="F4614">
            <v>1</v>
          </cell>
        </row>
        <row r="4615">
          <cell r="A4615" t="str">
            <v>FC034R</v>
          </cell>
          <cell r="B4615" t="str">
            <v>PINZA P.TRAFORAZ.440MM P.FC004/014/024R</v>
          </cell>
          <cell r="C4615">
            <v>537.20000000000005</v>
          </cell>
          <cell r="D4615">
            <v>537.20000000000005</v>
          </cell>
          <cell r="E4615" t="str">
            <v>EUR</v>
          </cell>
          <cell r="F4615">
            <v>1</v>
          </cell>
        </row>
        <row r="4616">
          <cell r="A4616" t="str">
            <v>FC035R</v>
          </cell>
          <cell r="B4616" t="str">
            <v>PINZA P.TRAFORAZ.540MM P.FC005/015/025R</v>
          </cell>
          <cell r="C4616">
            <v>543.79999999999995</v>
          </cell>
          <cell r="D4616">
            <v>543.79999999999995</v>
          </cell>
          <cell r="E4616" t="str">
            <v>EUR</v>
          </cell>
          <cell r="F4616">
            <v>1</v>
          </cell>
        </row>
        <row r="4617">
          <cell r="A4617" t="str">
            <v>FC040A</v>
          </cell>
          <cell r="B4617" t="str">
            <v>SEPARAT.COSTALE BABY-FINOCHIETTO ALLUM.</v>
          </cell>
          <cell r="C4617">
            <v>574.79999999999995</v>
          </cell>
          <cell r="D4617">
            <v>574.79999999999995</v>
          </cell>
          <cell r="E4617" t="str">
            <v>EUR</v>
          </cell>
          <cell r="F4617">
            <v>1</v>
          </cell>
        </row>
        <row r="4618">
          <cell r="A4618" t="str">
            <v>FC041A</v>
          </cell>
          <cell r="B4618" t="str">
            <v>SEPARAT.COST.FINOCHIETTO-HAIGHT ALLUM.</v>
          </cell>
          <cell r="C4618">
            <v>654</v>
          </cell>
          <cell r="D4618">
            <v>654</v>
          </cell>
          <cell r="E4618" t="str">
            <v>EUR</v>
          </cell>
          <cell r="F4618">
            <v>1</v>
          </cell>
        </row>
        <row r="4619">
          <cell r="A4619" t="str">
            <v>FC042A</v>
          </cell>
          <cell r="B4619" t="str">
            <v>SEPARAT.COSTALE FINOCHIETTO PICC.ALLUM.</v>
          </cell>
          <cell r="C4619">
            <v>1266.2</v>
          </cell>
          <cell r="D4619">
            <v>1266.2</v>
          </cell>
          <cell r="E4619" t="str">
            <v>EUR</v>
          </cell>
          <cell r="F4619">
            <v>1</v>
          </cell>
        </row>
        <row r="4620">
          <cell r="A4620" t="str">
            <v>FC043A</v>
          </cell>
          <cell r="B4620" t="str">
            <v>SEPARAT.COSTALE FINOCHIETTO MEDIO ALLUM.</v>
          </cell>
          <cell r="C4620">
            <v>1299.5999999999999</v>
          </cell>
          <cell r="D4620">
            <v>1299.5999999999999</v>
          </cell>
          <cell r="E4620" t="str">
            <v>EUR</v>
          </cell>
          <cell r="F4620">
            <v>1</v>
          </cell>
        </row>
        <row r="4621">
          <cell r="A4621" t="str">
            <v>FC044A</v>
          </cell>
          <cell r="B4621" t="str">
            <v>SEPARAT.COSTALE FINOCHIETTO GRAND.ALLUM.</v>
          </cell>
          <cell r="C4621">
            <v>1416.2</v>
          </cell>
          <cell r="D4621">
            <v>1416.2</v>
          </cell>
          <cell r="E4621" t="str">
            <v>EUR</v>
          </cell>
          <cell r="F4621">
            <v>1</v>
          </cell>
        </row>
        <row r="4622">
          <cell r="A4622" t="str">
            <v>FC060R</v>
          </cell>
          <cell r="B4622" t="str">
            <v>BLOCCAT.AMI-STERNO A.MAMARIAE INTERNAE</v>
          </cell>
          <cell r="C4622">
            <v>3219.6</v>
          </cell>
          <cell r="D4622">
            <v>3219.6</v>
          </cell>
          <cell r="E4622" t="str">
            <v>EUR</v>
          </cell>
          <cell r="F4622">
            <v>1</v>
          </cell>
        </row>
        <row r="4623">
          <cell r="A4623" t="str">
            <v>FC061201</v>
          </cell>
          <cell r="B4623" t="str">
            <v>JOINT PIN</v>
          </cell>
          <cell r="C4623">
            <v>11.7</v>
          </cell>
          <cell r="D4623">
            <v>11.7</v>
          </cell>
          <cell r="E4623" t="str">
            <v>EUR</v>
          </cell>
          <cell r="F4623">
            <v>1</v>
          </cell>
        </row>
        <row r="4624">
          <cell r="A4624" t="str">
            <v>FC061800</v>
          </cell>
          <cell r="B4624" t="str">
            <v>KEY MOUNTED</v>
          </cell>
          <cell r="C4624">
            <v>218.7</v>
          </cell>
          <cell r="D4624">
            <v>218.7</v>
          </cell>
          <cell r="E4624" t="str">
            <v>EUR</v>
          </cell>
          <cell r="F4624">
            <v>1</v>
          </cell>
        </row>
        <row r="4625">
          <cell r="A4625" t="str">
            <v>FC061R</v>
          </cell>
          <cell r="B4625" t="str">
            <v>BLOCCATORE AMI-STERNO SOLO</v>
          </cell>
          <cell r="C4625">
            <v>1624.4</v>
          </cell>
          <cell r="D4625">
            <v>1624.4</v>
          </cell>
          <cell r="E4625" t="str">
            <v>EUR</v>
          </cell>
          <cell r="F4625">
            <v>1</v>
          </cell>
        </row>
        <row r="4626">
          <cell r="A4626" t="str">
            <v>FC062R</v>
          </cell>
          <cell r="B4626" t="str">
            <v>LAME SUPPORTO PER FC061R</v>
          </cell>
          <cell r="C4626">
            <v>787.2</v>
          </cell>
          <cell r="D4626">
            <v>787.2</v>
          </cell>
          <cell r="E4626" t="str">
            <v>EUR</v>
          </cell>
          <cell r="F4626">
            <v>1</v>
          </cell>
        </row>
        <row r="4627">
          <cell r="A4627" t="str">
            <v>FC063R</v>
          </cell>
          <cell r="B4627" t="str">
            <v>VALVA 30X100MM PER FC061R</v>
          </cell>
          <cell r="C4627">
            <v>404.1</v>
          </cell>
          <cell r="D4627">
            <v>404.1</v>
          </cell>
          <cell r="E4627" t="str">
            <v>EUR</v>
          </cell>
          <cell r="F4627">
            <v>1</v>
          </cell>
        </row>
        <row r="4628">
          <cell r="A4628" t="str">
            <v>FC064R</v>
          </cell>
          <cell r="B4628" t="str">
            <v>VALVA 40 100MM PER FC061R</v>
          </cell>
          <cell r="C4628">
            <v>404.1</v>
          </cell>
          <cell r="D4628">
            <v>404.1</v>
          </cell>
          <cell r="E4628" t="str">
            <v>EUR</v>
          </cell>
          <cell r="F4628">
            <v>1</v>
          </cell>
        </row>
        <row r="4629">
          <cell r="A4629" t="str">
            <v>FC120R</v>
          </cell>
          <cell r="B4629" t="str">
            <v>HEART XS SET SIST.DI RETRAZIONE MEDIANA</v>
          </cell>
          <cell r="C4629">
            <v>5843.1</v>
          </cell>
          <cell r="D4629">
            <v>5843.1</v>
          </cell>
          <cell r="E4629" t="str">
            <v>EUR</v>
          </cell>
          <cell r="F4629">
            <v>1</v>
          </cell>
        </row>
        <row r="4630">
          <cell r="A4630" t="str">
            <v>FC121R</v>
          </cell>
          <cell r="B4630" t="str">
            <v>HEART XS RETR.PER VALVA MALL.65X18MM</v>
          </cell>
          <cell r="C4630">
            <v>595.15</v>
          </cell>
          <cell r="D4630">
            <v>595.15</v>
          </cell>
          <cell r="E4630" t="str">
            <v>EUR</v>
          </cell>
          <cell r="F4630">
            <v>1</v>
          </cell>
        </row>
        <row r="4631">
          <cell r="A4631" t="str">
            <v>FC122R</v>
          </cell>
          <cell r="B4631" t="str">
            <v>HEART XS RETR.PER VALVA MALL.95X18MM</v>
          </cell>
          <cell r="C4631">
            <v>595.15</v>
          </cell>
          <cell r="D4631">
            <v>595.15</v>
          </cell>
          <cell r="E4631" t="str">
            <v>EUR</v>
          </cell>
          <cell r="F4631">
            <v>1</v>
          </cell>
        </row>
        <row r="4632">
          <cell r="A4632" t="str">
            <v>FC123R</v>
          </cell>
          <cell r="B4632" t="str">
            <v>HEART XS RETR.PER VALVA MALL.95X22MM</v>
          </cell>
          <cell r="C4632">
            <v>595.15</v>
          </cell>
          <cell r="D4632">
            <v>595.15</v>
          </cell>
          <cell r="E4632" t="str">
            <v>EUR</v>
          </cell>
          <cell r="F4632">
            <v>1</v>
          </cell>
        </row>
        <row r="4633">
          <cell r="A4633" t="str">
            <v>FC124R</v>
          </cell>
          <cell r="B4633" t="str">
            <v>HEART XS RETR.P.VALVA DEAVER MALL.75X25</v>
          </cell>
          <cell r="C4633">
            <v>595.15</v>
          </cell>
          <cell r="D4633">
            <v>595.15</v>
          </cell>
          <cell r="E4633" t="str">
            <v>EUR</v>
          </cell>
          <cell r="F4633">
            <v>1</v>
          </cell>
        </row>
        <row r="4634">
          <cell r="A4634" t="str">
            <v>FC125R</v>
          </cell>
          <cell r="B4634" t="str">
            <v>HEART XS RETRATT.ATR.COOLEY RIG.60X20MM</v>
          </cell>
          <cell r="C4634">
            <v>716.85</v>
          </cell>
          <cell r="D4634">
            <v>716.85</v>
          </cell>
          <cell r="E4634" t="str">
            <v>EUR</v>
          </cell>
          <cell r="F4634">
            <v>1</v>
          </cell>
        </row>
        <row r="4635">
          <cell r="A4635" t="str">
            <v>FC126R</v>
          </cell>
          <cell r="B4635" t="str">
            <v>HEART XS RETRATT.ATR.COOLEY RIG.60X35MM</v>
          </cell>
          <cell r="C4635">
            <v>716.85</v>
          </cell>
          <cell r="D4635">
            <v>716.85</v>
          </cell>
          <cell r="E4635" t="str">
            <v>EUR</v>
          </cell>
          <cell r="F4635">
            <v>1</v>
          </cell>
        </row>
        <row r="4636">
          <cell r="A4636" t="str">
            <v>FC127R</v>
          </cell>
          <cell r="B4636" t="str">
            <v>HEART XS RETRATT.ATR.COOLEY RIG.60X45MM</v>
          </cell>
          <cell r="C4636">
            <v>716.85</v>
          </cell>
          <cell r="D4636">
            <v>716.85</v>
          </cell>
          <cell r="E4636" t="str">
            <v>EUR</v>
          </cell>
          <cell r="F4636">
            <v>1</v>
          </cell>
        </row>
        <row r="4637">
          <cell r="A4637" t="str">
            <v>FC131R</v>
          </cell>
          <cell r="B4637" t="str">
            <v>HEART XS VALVE DA RETR.MEDIANE 40X100MM</v>
          </cell>
          <cell r="C4637">
            <v>784.45</v>
          </cell>
          <cell r="D4637">
            <v>784.45</v>
          </cell>
          <cell r="E4637" t="str">
            <v>EUR</v>
          </cell>
          <cell r="F4637">
            <v>1</v>
          </cell>
        </row>
        <row r="4638">
          <cell r="A4638" t="str">
            <v>FC132R</v>
          </cell>
          <cell r="B4638" t="str">
            <v>HEART XS VALVE DA RETR.MEDIANE 30X100MM</v>
          </cell>
          <cell r="C4638">
            <v>703.35</v>
          </cell>
          <cell r="D4638">
            <v>703.35</v>
          </cell>
          <cell r="E4638" t="str">
            <v>EUR</v>
          </cell>
          <cell r="F4638">
            <v>1</v>
          </cell>
        </row>
        <row r="4639">
          <cell r="A4639" t="str">
            <v>FC133R</v>
          </cell>
          <cell r="B4639" t="str">
            <v>HEART XS VALVE DA RETR.MEDIANE 43X28MM</v>
          </cell>
          <cell r="C4639">
            <v>297.60000000000002</v>
          </cell>
          <cell r="D4639">
            <v>297.60000000000002</v>
          </cell>
          <cell r="E4639" t="str">
            <v>EUR</v>
          </cell>
          <cell r="F4639">
            <v>1</v>
          </cell>
        </row>
        <row r="4640">
          <cell r="A4640" t="str">
            <v>FC134R</v>
          </cell>
          <cell r="B4640" t="str">
            <v>HEART XS VALVE DA RETR.MEDIANE 33X28MM</v>
          </cell>
          <cell r="C4640">
            <v>284.05</v>
          </cell>
          <cell r="D4640">
            <v>284.05</v>
          </cell>
          <cell r="E4640" t="str">
            <v>EUR</v>
          </cell>
          <cell r="F4640">
            <v>1</v>
          </cell>
        </row>
        <row r="4641">
          <cell r="A4641" t="str">
            <v>FC135SU</v>
          </cell>
          <cell r="B4641" t="str">
            <v>HEART XS INSERTO PORTASUTURA P.RETR.MED.</v>
          </cell>
          <cell r="C4641">
            <v>56.554999999999993</v>
          </cell>
          <cell r="D4641">
            <v>1131.0999999999999</v>
          </cell>
          <cell r="E4641" t="str">
            <v>EUR</v>
          </cell>
          <cell r="F4641">
            <v>1</v>
          </cell>
        </row>
        <row r="4642">
          <cell r="A4642" t="str">
            <v>FC136R</v>
          </cell>
          <cell r="B4642" t="str">
            <v>HEART XS INS.DI CONNESSIONE P.VALVE MED.</v>
          </cell>
          <cell r="C4642">
            <v>581.6</v>
          </cell>
          <cell r="D4642">
            <v>581.6</v>
          </cell>
          <cell r="E4642" t="str">
            <v>EUR</v>
          </cell>
          <cell r="F4642">
            <v>1</v>
          </cell>
        </row>
        <row r="4643">
          <cell r="A4643" t="str">
            <v>FC137R</v>
          </cell>
          <cell r="B4643" t="str">
            <v>HEART XS RETRATTORE MEDIANO SOLO</v>
          </cell>
          <cell r="C4643">
            <v>4057.7</v>
          </cell>
          <cell r="D4643">
            <v>4057.7</v>
          </cell>
          <cell r="E4643" t="str">
            <v>EUR</v>
          </cell>
          <cell r="F4643">
            <v>1</v>
          </cell>
        </row>
        <row r="4644">
          <cell r="A4644" t="str">
            <v>FC138R</v>
          </cell>
          <cell r="B4644" t="str">
            <v>HEART XS MORSETTO D.CONNES.PER RETR.MED.</v>
          </cell>
          <cell r="C4644">
            <v>2137.0500000000002</v>
          </cell>
          <cell r="D4644">
            <v>2137.0500000000002</v>
          </cell>
          <cell r="E4644" t="str">
            <v>EUR</v>
          </cell>
          <cell r="F4644">
            <v>1</v>
          </cell>
        </row>
        <row r="4645">
          <cell r="A4645" t="str">
            <v>FC140R</v>
          </cell>
          <cell r="B4645" t="str">
            <v>VALVE XS SET SISTEMA DI RETRAZIONE LAT.</v>
          </cell>
          <cell r="C4645">
            <v>5300</v>
          </cell>
          <cell r="D4645">
            <v>5300</v>
          </cell>
          <cell r="E4645" t="str">
            <v>EUR</v>
          </cell>
          <cell r="F4645">
            <v>1</v>
          </cell>
        </row>
        <row r="4646">
          <cell r="A4646" t="str">
            <v>FC141R</v>
          </cell>
          <cell r="B4646" t="str">
            <v>VALVE XS VALVE RETR.LATERALE 36X36MM</v>
          </cell>
          <cell r="C4646">
            <v>340</v>
          </cell>
          <cell r="D4646">
            <v>340</v>
          </cell>
          <cell r="E4646" t="str">
            <v>EUR</v>
          </cell>
          <cell r="F4646">
            <v>1</v>
          </cell>
        </row>
        <row r="4647">
          <cell r="A4647" t="str">
            <v>FC142R</v>
          </cell>
          <cell r="B4647" t="str">
            <v>VALVE XS VALVE RETR.LATERALE 53X36MM</v>
          </cell>
          <cell r="C4647">
            <v>450</v>
          </cell>
          <cell r="D4647">
            <v>450</v>
          </cell>
          <cell r="E4647" t="str">
            <v>EUR</v>
          </cell>
          <cell r="F4647">
            <v>1</v>
          </cell>
        </row>
        <row r="4648">
          <cell r="A4648" t="str">
            <v>FC143R</v>
          </cell>
          <cell r="B4648" t="str">
            <v>VALVE XS RETR.LATERALE SOLO CON SNODO</v>
          </cell>
          <cell r="C4648">
            <v>4600</v>
          </cell>
          <cell r="D4648">
            <v>4600</v>
          </cell>
          <cell r="E4648" t="str">
            <v>EUR</v>
          </cell>
          <cell r="F4648">
            <v>1</v>
          </cell>
        </row>
        <row r="4649">
          <cell r="A4649" t="str">
            <v>FC145R</v>
          </cell>
          <cell r="B4649" t="str">
            <v>VALVE XS SIST.RETRATTORE LATERALE RIGIDO</v>
          </cell>
          <cell r="C4649">
            <v>4625</v>
          </cell>
          <cell r="D4649">
            <v>4625</v>
          </cell>
          <cell r="E4649" t="str">
            <v>EUR</v>
          </cell>
          <cell r="F4649">
            <v>1</v>
          </cell>
        </row>
        <row r="4650">
          <cell r="A4650" t="str">
            <v>FC146R</v>
          </cell>
          <cell r="B4650" t="str">
            <v>VALVE XS MORSETTO D.CON.RETR.LAT.TIPO A</v>
          </cell>
          <cell r="C4650">
            <v>1060.44</v>
          </cell>
          <cell r="D4650">
            <v>1060.44</v>
          </cell>
          <cell r="E4650" t="str">
            <v>EUR</v>
          </cell>
          <cell r="F4650">
            <v>1</v>
          </cell>
        </row>
        <row r="4651">
          <cell r="A4651" t="str">
            <v>FC147R</v>
          </cell>
          <cell r="B4651" t="str">
            <v>VALVE XS MORSETTO D.CON.RETR.LAT.TIPO B</v>
          </cell>
          <cell r="C4651">
            <v>1060.44</v>
          </cell>
          <cell r="D4651">
            <v>1060.44</v>
          </cell>
          <cell r="E4651" t="str">
            <v>EUR</v>
          </cell>
          <cell r="F4651">
            <v>1</v>
          </cell>
        </row>
        <row r="4652">
          <cell r="A4652" t="str">
            <v>FC149R</v>
          </cell>
          <cell r="B4652" t="str">
            <v>VALVE XS MORSETTO D.CON.RETR.LAT.TIPO D</v>
          </cell>
          <cell r="C4652">
            <v>1192.99</v>
          </cell>
          <cell r="D4652">
            <v>1192.99</v>
          </cell>
          <cell r="E4652" t="str">
            <v>EUR</v>
          </cell>
          <cell r="F4652">
            <v>1</v>
          </cell>
        </row>
        <row r="4653">
          <cell r="A4653" t="str">
            <v>FC265R</v>
          </cell>
          <cell r="B4653" t="str">
            <v>VALVE XS FORBICI DISS.15°CRV.235/370MM</v>
          </cell>
          <cell r="C4653">
            <v>4020</v>
          </cell>
          <cell r="D4653">
            <v>4020</v>
          </cell>
          <cell r="E4653" t="str">
            <v>EUR</v>
          </cell>
          <cell r="F4653">
            <v>1</v>
          </cell>
        </row>
        <row r="4654">
          <cell r="A4654" t="str">
            <v>FC266R</v>
          </cell>
          <cell r="B4654" t="str">
            <v>VALVE XS FORBICI DISS.30°CRV.235/370MM</v>
          </cell>
          <cell r="C4654">
            <v>4020</v>
          </cell>
          <cell r="D4654">
            <v>4020</v>
          </cell>
          <cell r="E4654" t="str">
            <v>EUR</v>
          </cell>
          <cell r="F4654">
            <v>1</v>
          </cell>
        </row>
        <row r="4655">
          <cell r="A4655" t="str">
            <v>FC267R</v>
          </cell>
          <cell r="B4655" t="str">
            <v>VALVE XS FORBICI DISS.CRV.220/360MM</v>
          </cell>
          <cell r="C4655">
            <v>4020</v>
          </cell>
          <cell r="D4655">
            <v>4020</v>
          </cell>
          <cell r="E4655" t="str">
            <v>EUR</v>
          </cell>
          <cell r="F4655">
            <v>1</v>
          </cell>
        </row>
        <row r="4656">
          <cell r="A4656" t="str">
            <v>FC268R</v>
          </cell>
          <cell r="B4656" t="str">
            <v>VALVE XS FORBICI DISS.70°CRV.230/370MM</v>
          </cell>
          <cell r="C4656">
            <v>4020</v>
          </cell>
          <cell r="D4656">
            <v>4020</v>
          </cell>
          <cell r="E4656" t="str">
            <v>EUR</v>
          </cell>
          <cell r="F4656">
            <v>1</v>
          </cell>
        </row>
        <row r="4657">
          <cell r="A4657" t="str">
            <v>FC269R</v>
          </cell>
          <cell r="B4657" t="str">
            <v>VALVE XS FORBICI POTTS 45°CRV.215/355MM</v>
          </cell>
          <cell r="C4657">
            <v>4140</v>
          </cell>
          <cell r="D4657">
            <v>4140</v>
          </cell>
          <cell r="E4657" t="str">
            <v>EUR</v>
          </cell>
          <cell r="F4657">
            <v>1</v>
          </cell>
        </row>
        <row r="4658">
          <cell r="A4658" t="str">
            <v>FC271R</v>
          </cell>
          <cell r="B4658" t="str">
            <v>VALVE XS FORBICI POTTS 125°CRV.205/345MM</v>
          </cell>
          <cell r="C4658">
            <v>4020</v>
          </cell>
          <cell r="D4658">
            <v>4020</v>
          </cell>
          <cell r="E4658" t="str">
            <v>EUR</v>
          </cell>
          <cell r="F4658">
            <v>1</v>
          </cell>
        </row>
        <row r="4659">
          <cell r="A4659" t="str">
            <v>FC275R</v>
          </cell>
          <cell r="B4659" t="str">
            <v>VALVE XS PORTAGHI CT RET.225/365MM</v>
          </cell>
          <cell r="C4659">
            <v>4020</v>
          </cell>
          <cell r="D4659">
            <v>4020</v>
          </cell>
          <cell r="E4659" t="str">
            <v>EUR</v>
          </cell>
          <cell r="F4659">
            <v>1</v>
          </cell>
        </row>
        <row r="4660">
          <cell r="A4660" t="str">
            <v>FC276R</v>
          </cell>
          <cell r="B4660" t="str">
            <v>VALVE XS PORTAGHI CT CRV.3X8 225/365MM</v>
          </cell>
          <cell r="C4660">
            <v>4020</v>
          </cell>
          <cell r="D4660">
            <v>4020</v>
          </cell>
          <cell r="E4660" t="str">
            <v>EUR</v>
          </cell>
          <cell r="F4660">
            <v>1</v>
          </cell>
        </row>
        <row r="4661">
          <cell r="A4661" t="str">
            <v>FC277R</v>
          </cell>
          <cell r="B4661" t="str">
            <v>VALVE XS PORTAGHI CT CRV.2X8 225/365MM</v>
          </cell>
          <cell r="C4661">
            <v>4020</v>
          </cell>
          <cell r="D4661">
            <v>4020</v>
          </cell>
          <cell r="E4661" t="str">
            <v>EUR</v>
          </cell>
          <cell r="F4661">
            <v>1</v>
          </cell>
        </row>
        <row r="4662">
          <cell r="A4662" t="str">
            <v>FC278R</v>
          </cell>
          <cell r="B4662" t="str">
            <v>VALVE XS PORTAGHI RYDER CT RET.225/365MM</v>
          </cell>
          <cell r="C4662">
            <v>4020</v>
          </cell>
          <cell r="D4662">
            <v>4020</v>
          </cell>
          <cell r="E4662" t="str">
            <v>EUR</v>
          </cell>
          <cell r="F4662">
            <v>1</v>
          </cell>
        </row>
        <row r="4663">
          <cell r="A4663" t="str">
            <v>FC279R</v>
          </cell>
          <cell r="B4663" t="str">
            <v>VALVE XS PORTAGHI CT CRV.1,5X6 220/360</v>
          </cell>
          <cell r="C4663">
            <v>4020</v>
          </cell>
          <cell r="D4663">
            <v>4020</v>
          </cell>
          <cell r="E4663" t="str">
            <v>EUR</v>
          </cell>
          <cell r="F4663">
            <v>1</v>
          </cell>
        </row>
        <row r="4664">
          <cell r="A4664" t="str">
            <v>FC285R</v>
          </cell>
          <cell r="B4664" t="str">
            <v>VALVE XS PINZ.DE'BAKEY ATR.RET.230/365MM</v>
          </cell>
          <cell r="C4664">
            <v>4020</v>
          </cell>
          <cell r="D4664">
            <v>4020</v>
          </cell>
          <cell r="E4664" t="str">
            <v>EUR</v>
          </cell>
          <cell r="F4664">
            <v>1</v>
          </cell>
        </row>
        <row r="4665">
          <cell r="A4665" t="str">
            <v>FC286R</v>
          </cell>
          <cell r="B4665" t="str">
            <v>VALVE XS PINZ.DE'BAKEY ATR.CRV.SU 230MM</v>
          </cell>
          <cell r="C4665">
            <v>4020</v>
          </cell>
          <cell r="D4665">
            <v>4020</v>
          </cell>
          <cell r="E4665" t="str">
            <v>EUR</v>
          </cell>
          <cell r="F4665">
            <v>1</v>
          </cell>
        </row>
        <row r="4666">
          <cell r="A4666" t="str">
            <v>FC287R</v>
          </cell>
          <cell r="B4666" t="str">
            <v>VALVE XS PINZ.DE'BAKEY ATR.CRV.SIN.230MM</v>
          </cell>
          <cell r="C4666">
            <v>4020</v>
          </cell>
          <cell r="D4666">
            <v>4020</v>
          </cell>
          <cell r="E4666" t="str">
            <v>EUR</v>
          </cell>
          <cell r="F4666">
            <v>1</v>
          </cell>
        </row>
        <row r="4667">
          <cell r="A4667" t="str">
            <v>FC288R</v>
          </cell>
          <cell r="B4667" t="str">
            <v>VALVE XS PINZETTA RESANO 230/370MM</v>
          </cell>
          <cell r="C4667">
            <v>4020</v>
          </cell>
          <cell r="D4667">
            <v>4020</v>
          </cell>
          <cell r="E4667" t="str">
            <v>EUR</v>
          </cell>
          <cell r="F4667">
            <v>1</v>
          </cell>
        </row>
        <row r="4668">
          <cell r="A4668" t="str">
            <v>FC289R</v>
          </cell>
          <cell r="B4668" t="str">
            <v>VALVE XS PINZ.DE'BAKEY ATR.RET.LRG.230MM</v>
          </cell>
          <cell r="C4668">
            <v>4020</v>
          </cell>
          <cell r="D4668">
            <v>4020</v>
          </cell>
          <cell r="E4668" t="str">
            <v>EUR</v>
          </cell>
          <cell r="F4668">
            <v>1</v>
          </cell>
        </row>
        <row r="4669">
          <cell r="A4669" t="str">
            <v>FC290R</v>
          </cell>
          <cell r="B4669" t="str">
            <v>VALVE XS PINZ.DE'BAKEY ATR.RET.FLESS.230</v>
          </cell>
          <cell r="C4669">
            <v>4020</v>
          </cell>
          <cell r="D4669">
            <v>4020</v>
          </cell>
          <cell r="E4669" t="str">
            <v>EUR</v>
          </cell>
          <cell r="F4669">
            <v>1</v>
          </cell>
        </row>
        <row r="4670">
          <cell r="A4670" t="str">
            <v>FC291R</v>
          </cell>
          <cell r="B4670" t="str">
            <v>VALVE XS PINZETTA P.FILO FINO 225/365MM</v>
          </cell>
          <cell r="C4670">
            <v>4020</v>
          </cell>
          <cell r="D4670">
            <v>4020</v>
          </cell>
          <cell r="E4670" t="str">
            <v>EUR</v>
          </cell>
          <cell r="F4670">
            <v>1</v>
          </cell>
        </row>
        <row r="4671">
          <cell r="A4671" t="str">
            <v>FC292R</v>
          </cell>
          <cell r="B4671" t="str">
            <v>VALVE XS SPINGINODI 45°ANG.230/370MM</v>
          </cell>
          <cell r="C4671">
            <v>4020</v>
          </cell>
          <cell r="D4671">
            <v>4020</v>
          </cell>
          <cell r="E4671" t="str">
            <v>EUR</v>
          </cell>
          <cell r="F4671">
            <v>1</v>
          </cell>
        </row>
        <row r="4672">
          <cell r="A4672" t="str">
            <v>FC295R</v>
          </cell>
          <cell r="B4672" t="str">
            <v>VALVE XS PINZA DE'BAKEY ATR.FINO 60/330</v>
          </cell>
          <cell r="C4672">
            <v>2920</v>
          </cell>
          <cell r="D4672">
            <v>2920</v>
          </cell>
          <cell r="E4672" t="str">
            <v>EUR</v>
          </cell>
          <cell r="F4672">
            <v>1</v>
          </cell>
        </row>
        <row r="4673">
          <cell r="A4673" t="str">
            <v>FC296R</v>
          </cell>
          <cell r="B4673" t="str">
            <v>VALVE XS PINZA DE'BAKEY ATR.FINO 60/290</v>
          </cell>
          <cell r="C4673">
            <v>2800</v>
          </cell>
          <cell r="D4673">
            <v>2800</v>
          </cell>
          <cell r="E4673" t="str">
            <v>EUR</v>
          </cell>
          <cell r="F4673">
            <v>1</v>
          </cell>
        </row>
        <row r="4674">
          <cell r="A4674" t="str">
            <v>FC297R</v>
          </cell>
          <cell r="B4674" t="str">
            <v>VALVE XS PINZA DE'BAKEY ATR.85/360MM</v>
          </cell>
          <cell r="C4674">
            <v>3000</v>
          </cell>
          <cell r="D4674">
            <v>3000</v>
          </cell>
          <cell r="E4674" t="str">
            <v>EUR</v>
          </cell>
          <cell r="F4674">
            <v>1</v>
          </cell>
        </row>
        <row r="4675">
          <cell r="A4675" t="str">
            <v>FC298R</v>
          </cell>
          <cell r="B4675" t="str">
            <v>VALVE XS RONGEUR LARGH.MORSO 3MM 290MM</v>
          </cell>
          <cell r="C4675">
            <v>1825</v>
          </cell>
          <cell r="D4675">
            <v>1825</v>
          </cell>
          <cell r="E4675" t="str">
            <v>EUR</v>
          </cell>
          <cell r="F4675">
            <v>1</v>
          </cell>
        </row>
        <row r="4676">
          <cell r="A4676" t="str">
            <v>FC299R</v>
          </cell>
          <cell r="B4676" t="str">
            <v>VALVE XS RONGEUR LA.MORSO 3MM 30°ANG.SU</v>
          </cell>
          <cell r="C4676">
            <v>1825</v>
          </cell>
          <cell r="D4676">
            <v>1825</v>
          </cell>
          <cell r="E4676" t="str">
            <v>EUR</v>
          </cell>
          <cell r="F4676">
            <v>1</v>
          </cell>
        </row>
        <row r="4677">
          <cell r="A4677" t="str">
            <v>FC300R</v>
          </cell>
          <cell r="B4677" t="str">
            <v>PINZA ATR.DARDIK MORSO 30MM RETTA</v>
          </cell>
          <cell r="C4677">
            <v>373.2</v>
          </cell>
          <cell r="D4677">
            <v>373.2</v>
          </cell>
          <cell r="E4677" t="str">
            <v>EUR</v>
          </cell>
          <cell r="F4677">
            <v>1</v>
          </cell>
        </row>
        <row r="4678">
          <cell r="A4678" t="str">
            <v>FC301R</v>
          </cell>
          <cell r="B4678" t="str">
            <v>PINZA ATR.DARDIK MORSO 30MM 15°CURVA</v>
          </cell>
          <cell r="C4678">
            <v>373.2</v>
          </cell>
          <cell r="D4678">
            <v>373.2</v>
          </cell>
          <cell r="E4678" t="str">
            <v>EUR</v>
          </cell>
          <cell r="F4678">
            <v>1</v>
          </cell>
        </row>
        <row r="4679">
          <cell r="A4679" t="str">
            <v>FC302R</v>
          </cell>
          <cell r="B4679" t="str">
            <v>PINZA ATR.DARDIK MORSO 30MM 30°CURVA</v>
          </cell>
          <cell r="C4679">
            <v>373.2</v>
          </cell>
          <cell r="D4679">
            <v>373.2</v>
          </cell>
          <cell r="E4679" t="str">
            <v>EUR</v>
          </cell>
          <cell r="F4679">
            <v>1</v>
          </cell>
        </row>
        <row r="4680">
          <cell r="A4680" t="str">
            <v>FC303R</v>
          </cell>
          <cell r="B4680" t="str">
            <v>PINZA ATR.DARDIK MORSO 30MM 45°CURVA</v>
          </cell>
          <cell r="C4680">
            <v>373.2</v>
          </cell>
          <cell r="D4680">
            <v>373.2</v>
          </cell>
          <cell r="E4680" t="str">
            <v>EUR</v>
          </cell>
          <cell r="F4680">
            <v>1</v>
          </cell>
        </row>
        <row r="4681">
          <cell r="A4681" t="str">
            <v>FC304R</v>
          </cell>
          <cell r="B4681" t="str">
            <v>PINZA ATR.DARDIK MORSO 30MM 90°CURVA</v>
          </cell>
          <cell r="C4681">
            <v>373.2</v>
          </cell>
          <cell r="D4681">
            <v>373.2</v>
          </cell>
          <cell r="E4681" t="str">
            <v>EUR</v>
          </cell>
          <cell r="F4681">
            <v>1</v>
          </cell>
        </row>
        <row r="4682">
          <cell r="A4682" t="str">
            <v>FC310R</v>
          </cell>
          <cell r="B4682" t="str">
            <v>PINZA ATR.DARDIK APERT.50MM RETTA</v>
          </cell>
          <cell r="C4682">
            <v>373.2</v>
          </cell>
          <cell r="D4682">
            <v>373.2</v>
          </cell>
          <cell r="E4682" t="str">
            <v>EUR</v>
          </cell>
          <cell r="F4682">
            <v>1</v>
          </cell>
        </row>
        <row r="4683">
          <cell r="A4683" t="str">
            <v>FC311R</v>
          </cell>
          <cell r="B4683" t="str">
            <v>PINZA ATR.DARDIK MORSO 50MM 15°CURVA</v>
          </cell>
          <cell r="C4683">
            <v>373.2</v>
          </cell>
          <cell r="D4683">
            <v>373.2</v>
          </cell>
          <cell r="E4683" t="str">
            <v>EUR</v>
          </cell>
          <cell r="F4683">
            <v>1</v>
          </cell>
        </row>
        <row r="4684">
          <cell r="A4684" t="str">
            <v>FC312R</v>
          </cell>
          <cell r="B4684" t="str">
            <v>PINZA ATR.DARDIK MORSO 50MM 30°CURVA</v>
          </cell>
          <cell r="C4684">
            <v>373.2</v>
          </cell>
          <cell r="D4684">
            <v>373.2</v>
          </cell>
          <cell r="E4684" t="str">
            <v>EUR</v>
          </cell>
          <cell r="F4684">
            <v>1</v>
          </cell>
        </row>
        <row r="4685">
          <cell r="A4685" t="str">
            <v>FC313R</v>
          </cell>
          <cell r="B4685" t="str">
            <v>PINZA ATR.DARDIK MORSO 50MM 45°CURVA</v>
          </cell>
          <cell r="C4685">
            <v>373.2</v>
          </cell>
          <cell r="D4685">
            <v>373.2</v>
          </cell>
          <cell r="E4685" t="str">
            <v>EUR</v>
          </cell>
          <cell r="F4685">
            <v>1</v>
          </cell>
        </row>
        <row r="4686">
          <cell r="A4686" t="str">
            <v>FC314R</v>
          </cell>
          <cell r="B4686" t="str">
            <v>PINZA ATR.DARDIK MORSO 50MM 90°CURVA</v>
          </cell>
          <cell r="C4686">
            <v>373.2</v>
          </cell>
          <cell r="D4686">
            <v>373.2</v>
          </cell>
          <cell r="E4686" t="str">
            <v>EUR</v>
          </cell>
          <cell r="F4686">
            <v>1</v>
          </cell>
        </row>
        <row r="4687">
          <cell r="A4687" t="str">
            <v>FC320T</v>
          </cell>
          <cell r="B4687" t="str">
            <v>TITANIUM PINZ.D.VAS.DE'BAKEY ATR.RET.220</v>
          </cell>
          <cell r="C4687">
            <v>1798.76</v>
          </cell>
          <cell r="D4687">
            <v>1798.76</v>
          </cell>
          <cell r="E4687" t="str">
            <v>EUR</v>
          </cell>
          <cell r="F4687">
            <v>1</v>
          </cell>
        </row>
        <row r="4688">
          <cell r="A4688" t="str">
            <v>FC321T</v>
          </cell>
          <cell r="B4688" t="str">
            <v>TITANIUM PINZ.D.VASO DE'BAKEY ATR.15°220</v>
          </cell>
          <cell r="C4688">
            <v>1927.74</v>
          </cell>
          <cell r="D4688">
            <v>1927.74</v>
          </cell>
          <cell r="E4688" t="str">
            <v>EUR</v>
          </cell>
          <cell r="F4688">
            <v>1</v>
          </cell>
        </row>
        <row r="4689">
          <cell r="A4689" t="str">
            <v>FC322T</v>
          </cell>
          <cell r="B4689" t="str">
            <v>TITANIUM PINZ.D.VAS.DE'BAKEY ATR.CRV.225</v>
          </cell>
          <cell r="C4689">
            <v>2267.13</v>
          </cell>
          <cell r="D4689">
            <v>2267.13</v>
          </cell>
          <cell r="E4689" t="str">
            <v>EUR</v>
          </cell>
          <cell r="F4689">
            <v>1</v>
          </cell>
        </row>
        <row r="4690">
          <cell r="A4690" t="str">
            <v>FC323T</v>
          </cell>
          <cell r="B4690" t="str">
            <v>TITANIUM PINZ.D.VAS.DE'BAKEY ATR.CRV.245</v>
          </cell>
          <cell r="C4690">
            <v>2901.77</v>
          </cell>
          <cell r="D4690">
            <v>2901.77</v>
          </cell>
          <cell r="E4690" t="str">
            <v>EUR</v>
          </cell>
          <cell r="F4690">
            <v>1</v>
          </cell>
        </row>
        <row r="4691">
          <cell r="A4691" t="str">
            <v>FC324T</v>
          </cell>
          <cell r="B4691" t="str">
            <v>TITANIUM PINZA D.VASO GLOVER ATR.CRV.215</v>
          </cell>
          <cell r="C4691">
            <v>2070.27</v>
          </cell>
          <cell r="D4691">
            <v>2070.27</v>
          </cell>
          <cell r="E4691" t="str">
            <v>EUR</v>
          </cell>
          <cell r="F4691">
            <v>1</v>
          </cell>
        </row>
        <row r="4692">
          <cell r="A4692" t="str">
            <v>FC325T</v>
          </cell>
          <cell r="B4692" t="str">
            <v>TITANIUM PINZA D.VASO GLOVER ATR.CRV.270</v>
          </cell>
          <cell r="C4692">
            <v>2121.1799999999998</v>
          </cell>
          <cell r="D4692">
            <v>2121.1799999999998</v>
          </cell>
          <cell r="E4692" t="str">
            <v>EUR</v>
          </cell>
          <cell r="F4692">
            <v>1</v>
          </cell>
        </row>
        <row r="4693">
          <cell r="A4693" t="str">
            <v>FC326T</v>
          </cell>
          <cell r="B4693" t="str">
            <v>TITANIUM PINZ.D.VASO LAMBERT-KAY ATR.195</v>
          </cell>
          <cell r="C4693">
            <v>2250.16</v>
          </cell>
          <cell r="D4693">
            <v>2250.16</v>
          </cell>
          <cell r="E4693" t="str">
            <v>EUR</v>
          </cell>
          <cell r="F4693">
            <v>1</v>
          </cell>
        </row>
        <row r="4694">
          <cell r="A4694" t="str">
            <v>FC327T</v>
          </cell>
          <cell r="B4694" t="str">
            <v>TITANIUM PINZ.VASO DE'BAKEY ATR.CRV.320</v>
          </cell>
          <cell r="C4694">
            <v>2579.35</v>
          </cell>
          <cell r="D4694">
            <v>2579.35</v>
          </cell>
          <cell r="E4694" t="str">
            <v>EUR</v>
          </cell>
          <cell r="F4694">
            <v>1</v>
          </cell>
        </row>
        <row r="4695">
          <cell r="A4695" t="str">
            <v>FC328T</v>
          </cell>
          <cell r="B4695" t="str">
            <v>TITANIUM PINZ.VASO DE'BAKEY ATR.CRV.330</v>
          </cell>
          <cell r="C4695">
            <v>3003.58</v>
          </cell>
          <cell r="D4695">
            <v>3003.58</v>
          </cell>
          <cell r="E4695" t="str">
            <v>EUR</v>
          </cell>
          <cell r="F4695">
            <v>1</v>
          </cell>
        </row>
        <row r="4696">
          <cell r="A4696" t="str">
            <v>FC329T</v>
          </cell>
          <cell r="B4696" t="str">
            <v>TITANIUM PINZ.VASO DE'BAKEY ATR.CRV.260</v>
          </cell>
          <cell r="C4696">
            <v>2925.51</v>
          </cell>
          <cell r="D4696">
            <v>2925.51</v>
          </cell>
          <cell r="E4696" t="str">
            <v>EUR</v>
          </cell>
          <cell r="F4696">
            <v>1</v>
          </cell>
        </row>
        <row r="4697">
          <cell r="A4697" t="str">
            <v>FC330T</v>
          </cell>
          <cell r="B4697" t="str">
            <v>TITANIUM PINZ.D.VASO DE'BAKEY ATR.50°180</v>
          </cell>
          <cell r="C4697">
            <v>2019.36</v>
          </cell>
          <cell r="D4697">
            <v>2019.36</v>
          </cell>
          <cell r="E4697" t="str">
            <v>EUR</v>
          </cell>
          <cell r="F4697">
            <v>1</v>
          </cell>
        </row>
        <row r="4698">
          <cell r="A4698" t="str">
            <v>FC331T</v>
          </cell>
          <cell r="B4698" t="str">
            <v>TITANIUM PINZ.VASO DE'BAKEY ATR.CRV.195</v>
          </cell>
          <cell r="C4698">
            <v>2324.81</v>
          </cell>
          <cell r="D4698">
            <v>2324.81</v>
          </cell>
          <cell r="E4698" t="str">
            <v>EUR</v>
          </cell>
          <cell r="F4698">
            <v>1</v>
          </cell>
        </row>
        <row r="4699">
          <cell r="A4699" t="str">
            <v>FC332T</v>
          </cell>
          <cell r="B4699" t="str">
            <v>TITANIUM PINZ.D.VASO DE'BAKEY ATR.60°240</v>
          </cell>
          <cell r="C4699">
            <v>2613.29</v>
          </cell>
          <cell r="D4699">
            <v>2613.29</v>
          </cell>
          <cell r="E4699" t="str">
            <v>EUR</v>
          </cell>
          <cell r="F4699">
            <v>1</v>
          </cell>
        </row>
        <row r="4700">
          <cell r="A4700" t="str">
            <v>FC333T</v>
          </cell>
          <cell r="B4700" t="str">
            <v>TITANIUM PINZ.D.VASO DE'BAKEY ATR.60°215</v>
          </cell>
          <cell r="C4700">
            <v>2511.4699999999998</v>
          </cell>
          <cell r="D4700">
            <v>2511.4699999999998</v>
          </cell>
          <cell r="E4700" t="str">
            <v>EUR</v>
          </cell>
          <cell r="F4700">
            <v>1</v>
          </cell>
        </row>
        <row r="4701">
          <cell r="A4701" t="str">
            <v>FC334T</v>
          </cell>
          <cell r="B4701" t="str">
            <v>TITANIUM PINZ.VASO DE'BAKEY ATR.55/250MM</v>
          </cell>
          <cell r="C4701">
            <v>2698.13</v>
          </cell>
          <cell r="D4701">
            <v>2698.13</v>
          </cell>
          <cell r="E4701" t="str">
            <v>EUR</v>
          </cell>
          <cell r="F4701">
            <v>1</v>
          </cell>
        </row>
        <row r="4702">
          <cell r="A4702" t="str">
            <v>FC335T</v>
          </cell>
          <cell r="B4702" t="str">
            <v>TITANIUM PINZ.VASO DE'BAKEY ATR.50/245MM</v>
          </cell>
          <cell r="C4702">
            <v>2681.17</v>
          </cell>
          <cell r="D4702">
            <v>2681.17</v>
          </cell>
          <cell r="E4702" t="str">
            <v>EUR</v>
          </cell>
          <cell r="F4702">
            <v>1</v>
          </cell>
        </row>
        <row r="4703">
          <cell r="A4703" t="str">
            <v>FC336T</v>
          </cell>
          <cell r="B4703" t="str">
            <v>TITANIUM PINZ.VASO DE'BAKEY ATR.40/200MM</v>
          </cell>
          <cell r="C4703">
            <v>2457.1799999999998</v>
          </cell>
          <cell r="D4703">
            <v>2457.1799999999998</v>
          </cell>
          <cell r="E4703" t="str">
            <v>EUR</v>
          </cell>
          <cell r="F4703">
            <v>1</v>
          </cell>
        </row>
        <row r="4704">
          <cell r="A4704" t="str">
            <v>FC337T</v>
          </cell>
          <cell r="B4704" t="str">
            <v>TITANIUM PINZ.VASO DE'BAKEY ATR.RET.110</v>
          </cell>
          <cell r="C4704">
            <v>2114.4</v>
          </cell>
          <cell r="D4704">
            <v>2114.4</v>
          </cell>
          <cell r="E4704" t="str">
            <v>EUR</v>
          </cell>
          <cell r="F4704">
            <v>1</v>
          </cell>
        </row>
        <row r="4705">
          <cell r="A4705" t="str">
            <v>FC338T</v>
          </cell>
          <cell r="B4705" t="str">
            <v>TITANIUM PINZ.D.VASO DE'BAKEY ATR.30°110</v>
          </cell>
          <cell r="C4705">
            <v>2138.14</v>
          </cell>
          <cell r="D4705">
            <v>2138.14</v>
          </cell>
          <cell r="E4705" t="str">
            <v>EUR</v>
          </cell>
          <cell r="F4705">
            <v>1</v>
          </cell>
        </row>
        <row r="4706">
          <cell r="A4706" t="str">
            <v>FC339T</v>
          </cell>
          <cell r="B4706" t="str">
            <v>TITANIUM PINZ.D.VASO DE'BAKEY ATR.45°110</v>
          </cell>
          <cell r="C4706">
            <v>2138.14</v>
          </cell>
          <cell r="D4706">
            <v>2138.14</v>
          </cell>
          <cell r="E4706" t="str">
            <v>EUR</v>
          </cell>
          <cell r="F4706">
            <v>1</v>
          </cell>
        </row>
        <row r="4707">
          <cell r="A4707" t="str">
            <v>FC340T</v>
          </cell>
          <cell r="B4707" t="str">
            <v>TITANIUM PINZ.D.VASO DE'BAKEY ATR.60°105</v>
          </cell>
          <cell r="C4707">
            <v>2138.14</v>
          </cell>
          <cell r="D4707">
            <v>2138.14</v>
          </cell>
          <cell r="E4707" t="str">
            <v>EUR</v>
          </cell>
          <cell r="F4707">
            <v>1</v>
          </cell>
        </row>
        <row r="4708">
          <cell r="A4708" t="str">
            <v>FC341T</v>
          </cell>
          <cell r="B4708" t="str">
            <v>TITANIUM PINZ.VASO DE'BAKEY ATR.6/10/100</v>
          </cell>
          <cell r="C4708">
            <v>2229.7600000000002</v>
          </cell>
          <cell r="D4708">
            <v>2229.7600000000002</v>
          </cell>
          <cell r="E4708" t="str">
            <v>EUR</v>
          </cell>
          <cell r="F4708">
            <v>1</v>
          </cell>
        </row>
        <row r="4709">
          <cell r="A4709" t="str">
            <v>FC342T</v>
          </cell>
          <cell r="B4709" t="str">
            <v>TITANIUM PINZ.VASO DE'BAKEY ATR.6/10/100</v>
          </cell>
          <cell r="C4709">
            <v>2229.7600000000002</v>
          </cell>
          <cell r="D4709">
            <v>2229.7600000000002</v>
          </cell>
          <cell r="E4709" t="str">
            <v>EUR</v>
          </cell>
          <cell r="F4709">
            <v>1</v>
          </cell>
        </row>
        <row r="4710">
          <cell r="A4710" t="str">
            <v>FC343T</v>
          </cell>
          <cell r="B4710" t="str">
            <v>TITANIUM PINZ.VASO DE'BAKEY ATR.6/12/105</v>
          </cell>
          <cell r="C4710">
            <v>2229.7600000000002</v>
          </cell>
          <cell r="D4710">
            <v>2229.7600000000002</v>
          </cell>
          <cell r="E4710" t="str">
            <v>EUR</v>
          </cell>
          <cell r="F4710">
            <v>1</v>
          </cell>
        </row>
        <row r="4711">
          <cell r="A4711" t="str">
            <v>FC350R</v>
          </cell>
          <cell r="B4711" t="str">
            <v>VALVE XS UNCINO P.NERVI BOTTONUTO 385MM</v>
          </cell>
          <cell r="C4711">
            <v>950</v>
          </cell>
          <cell r="D4711">
            <v>950</v>
          </cell>
          <cell r="E4711" t="str">
            <v>EUR</v>
          </cell>
          <cell r="F4711">
            <v>1</v>
          </cell>
        </row>
        <row r="4712">
          <cell r="A4712" t="str">
            <v>FC351R</v>
          </cell>
          <cell r="B4712" t="str">
            <v>VALVE XS UNCINO PER NERVI FINO 5MM 385MM</v>
          </cell>
          <cell r="C4712">
            <v>950</v>
          </cell>
          <cell r="D4712">
            <v>950</v>
          </cell>
          <cell r="E4712" t="str">
            <v>EUR</v>
          </cell>
          <cell r="F4712">
            <v>1</v>
          </cell>
        </row>
        <row r="4713">
          <cell r="A4713" t="str">
            <v>FC352R</v>
          </cell>
          <cell r="B4713" t="str">
            <v>VALVE XS UNCINO PER NERVI 9MM 385MM</v>
          </cell>
          <cell r="C4713">
            <v>950</v>
          </cell>
          <cell r="D4713">
            <v>950</v>
          </cell>
          <cell r="E4713" t="str">
            <v>EUR</v>
          </cell>
          <cell r="F4713">
            <v>1</v>
          </cell>
        </row>
        <row r="4714">
          <cell r="A4714" t="str">
            <v>FC355R</v>
          </cell>
          <cell r="B4714" t="str">
            <v>VALVE XS SPINGINODI 370MM</v>
          </cell>
          <cell r="C4714">
            <v>3478.05</v>
          </cell>
          <cell r="D4714">
            <v>3478.05</v>
          </cell>
          <cell r="E4714" t="str">
            <v>EUR</v>
          </cell>
          <cell r="F4714">
            <v>1</v>
          </cell>
        </row>
        <row r="4715">
          <cell r="A4715" t="str">
            <v>FC356R</v>
          </cell>
          <cell r="B4715" t="str">
            <v>VALVE XS RINVENITOR.AGO MAGNETICO 370MM</v>
          </cell>
          <cell r="C4715">
            <v>888.44</v>
          </cell>
          <cell r="D4715">
            <v>888.44</v>
          </cell>
          <cell r="E4715" t="str">
            <v>EUR</v>
          </cell>
          <cell r="F4715">
            <v>1</v>
          </cell>
        </row>
        <row r="4716">
          <cell r="A4716" t="str">
            <v>FC357R</v>
          </cell>
          <cell r="B4716" t="str">
            <v>VALVE XS REGOLO P.LA MISUR.CORD.TEND.355</v>
          </cell>
          <cell r="C4716">
            <v>5508</v>
          </cell>
          <cell r="D4716">
            <v>5508</v>
          </cell>
          <cell r="E4716" t="str">
            <v>EUR</v>
          </cell>
          <cell r="F4716">
            <v>1</v>
          </cell>
        </row>
        <row r="4717">
          <cell r="A4717" t="str">
            <v>FC358R</v>
          </cell>
          <cell r="B4717" t="str">
            <v>VALVE XS GANCIO DI FILO 390MM</v>
          </cell>
          <cell r="C4717">
            <v>888.44</v>
          </cell>
          <cell r="D4717">
            <v>888.44</v>
          </cell>
          <cell r="E4717" t="str">
            <v>EUR</v>
          </cell>
          <cell r="F4717">
            <v>1</v>
          </cell>
        </row>
        <row r="4718">
          <cell r="A4718" t="str">
            <v>FC359R</v>
          </cell>
          <cell r="B4718" t="str">
            <v>VALVE XS DISPOSITIVO DI SPINTA 370MM</v>
          </cell>
          <cell r="C4718">
            <v>1032.44</v>
          </cell>
          <cell r="D4718">
            <v>1032.44</v>
          </cell>
          <cell r="E4718" t="str">
            <v>EUR</v>
          </cell>
          <cell r="F4718">
            <v>1</v>
          </cell>
        </row>
        <row r="4719">
          <cell r="A4719" t="str">
            <v>FC360R</v>
          </cell>
          <cell r="B4719" t="str">
            <v>VALVE XS ATRIUM LIFT SET PER RETRAZIONE</v>
          </cell>
          <cell r="C4719">
            <v>3773.65</v>
          </cell>
          <cell r="D4719">
            <v>3773.65</v>
          </cell>
          <cell r="E4719" t="str">
            <v>EUR</v>
          </cell>
          <cell r="F4719">
            <v>1</v>
          </cell>
        </row>
        <row r="4720">
          <cell r="A4720" t="str">
            <v>FC361R</v>
          </cell>
          <cell r="B4720" t="str">
            <v>VALVE XS ATRIUM LIFT VALVA RETR.30X35MM</v>
          </cell>
          <cell r="C4720">
            <v>535.63</v>
          </cell>
          <cell r="D4720">
            <v>535.63</v>
          </cell>
          <cell r="E4720" t="str">
            <v>EUR</v>
          </cell>
          <cell r="F4720">
            <v>1</v>
          </cell>
        </row>
        <row r="4721">
          <cell r="A4721" t="str">
            <v>FC362R</v>
          </cell>
          <cell r="B4721" t="str">
            <v>VALVE XS ATRIUM LIFT VALVA RETR.40X35MM</v>
          </cell>
          <cell r="C4721">
            <v>535.63</v>
          </cell>
          <cell r="D4721">
            <v>535.63</v>
          </cell>
          <cell r="E4721" t="str">
            <v>EUR</v>
          </cell>
          <cell r="F4721">
            <v>1</v>
          </cell>
        </row>
        <row r="4722">
          <cell r="A4722" t="str">
            <v>FC363R</v>
          </cell>
          <cell r="B4722" t="str">
            <v>VALVE XS ATRIUM LIFT VALVA RETR.50X35MM</v>
          </cell>
          <cell r="C4722">
            <v>535.63</v>
          </cell>
          <cell r="D4722">
            <v>535.63</v>
          </cell>
          <cell r="E4722" t="str">
            <v>EUR</v>
          </cell>
          <cell r="F4722">
            <v>1</v>
          </cell>
        </row>
        <row r="4723">
          <cell r="A4723" t="str">
            <v>FC364R</v>
          </cell>
          <cell r="B4723" t="str">
            <v>VALVE XS ATRIUM LIFT VALVA RETR.50X45MM</v>
          </cell>
          <cell r="C4723">
            <v>535.63</v>
          </cell>
          <cell r="D4723">
            <v>535.63</v>
          </cell>
          <cell r="E4723" t="str">
            <v>EUR</v>
          </cell>
          <cell r="F4723">
            <v>1</v>
          </cell>
        </row>
        <row r="4724">
          <cell r="A4724" t="str">
            <v>FC365R</v>
          </cell>
          <cell r="B4724" t="str">
            <v>VALVE XS ATRIUM LIFT VALVA RETR.60X45MM</v>
          </cell>
          <cell r="C4724">
            <v>535.63</v>
          </cell>
          <cell r="D4724">
            <v>535.63</v>
          </cell>
          <cell r="E4724" t="str">
            <v>EUR</v>
          </cell>
          <cell r="F4724">
            <v>1</v>
          </cell>
        </row>
        <row r="4725">
          <cell r="A4725" t="str">
            <v>FC366R</v>
          </cell>
          <cell r="B4725" t="str">
            <v>VALVE XS ATRIUM LIFT VALVA RETR.75X45MM</v>
          </cell>
          <cell r="C4725">
            <v>535.63</v>
          </cell>
          <cell r="D4725">
            <v>535.63</v>
          </cell>
          <cell r="E4725" t="str">
            <v>EUR</v>
          </cell>
          <cell r="F4725">
            <v>1</v>
          </cell>
        </row>
        <row r="4726">
          <cell r="A4726" t="str">
            <v>FC367R</v>
          </cell>
          <cell r="B4726" t="str">
            <v>VALVE XS ATRIUM LIFT BARRA P.VALVA RETR.</v>
          </cell>
          <cell r="C4726">
            <v>389.52</v>
          </cell>
          <cell r="D4726">
            <v>389.52</v>
          </cell>
          <cell r="E4726" t="str">
            <v>EUR</v>
          </cell>
          <cell r="F4726">
            <v>1</v>
          </cell>
        </row>
        <row r="4727">
          <cell r="A4727" t="str">
            <v>FC370R</v>
          </cell>
          <cell r="B4727" t="str">
            <v>VALVE XS FORBICI DISS.15°CRV.285/420MM</v>
          </cell>
          <cell r="C4727">
            <v>4140</v>
          </cell>
          <cell r="D4727">
            <v>4140</v>
          </cell>
          <cell r="E4727" t="str">
            <v>EUR</v>
          </cell>
          <cell r="F4727">
            <v>1</v>
          </cell>
        </row>
        <row r="4728">
          <cell r="A4728" t="str">
            <v>FC371R</v>
          </cell>
          <cell r="B4728" t="str">
            <v>VALVE XS FORBICI DISS.30°CRV.285/420MM</v>
          </cell>
          <cell r="C4728">
            <v>4140</v>
          </cell>
          <cell r="D4728">
            <v>4140</v>
          </cell>
          <cell r="E4728" t="str">
            <v>EUR</v>
          </cell>
          <cell r="F4728">
            <v>1</v>
          </cell>
        </row>
        <row r="4729">
          <cell r="A4729" t="str">
            <v>FC372R</v>
          </cell>
          <cell r="B4729" t="str">
            <v>VALVE XS FORBICI DISS.30°CRV.270/410MM</v>
          </cell>
          <cell r="C4729">
            <v>4140</v>
          </cell>
          <cell r="D4729">
            <v>4140</v>
          </cell>
          <cell r="E4729" t="str">
            <v>EUR</v>
          </cell>
          <cell r="F4729">
            <v>1</v>
          </cell>
        </row>
        <row r="4730">
          <cell r="A4730" t="str">
            <v>FC373R</v>
          </cell>
          <cell r="B4730" t="str">
            <v>VALVE XS FORBICI DISS.70°CRV.280/420MM</v>
          </cell>
          <cell r="C4730">
            <v>4140</v>
          </cell>
          <cell r="D4730">
            <v>4140</v>
          </cell>
          <cell r="E4730" t="str">
            <v>EUR</v>
          </cell>
          <cell r="F4730">
            <v>1</v>
          </cell>
        </row>
        <row r="4731">
          <cell r="A4731" t="str">
            <v>FC374R</v>
          </cell>
          <cell r="B4731" t="str">
            <v>VALVE XS FORBICI POTTS 45°CRV.265/405MM</v>
          </cell>
          <cell r="C4731">
            <v>4140</v>
          </cell>
          <cell r="D4731">
            <v>4140</v>
          </cell>
          <cell r="E4731" t="str">
            <v>EUR</v>
          </cell>
          <cell r="F4731">
            <v>1</v>
          </cell>
        </row>
        <row r="4732">
          <cell r="A4732" t="str">
            <v>FC375R</v>
          </cell>
          <cell r="B4732" t="str">
            <v>VALVE XS FORBICI POTTS 125°CRV.255/395MM</v>
          </cell>
          <cell r="C4732">
            <v>4140</v>
          </cell>
          <cell r="D4732">
            <v>4140</v>
          </cell>
          <cell r="E4732" t="str">
            <v>EUR</v>
          </cell>
          <cell r="F4732">
            <v>1</v>
          </cell>
        </row>
        <row r="4733">
          <cell r="A4733" t="str">
            <v>FC378R</v>
          </cell>
          <cell r="B4733" t="str">
            <v>VALVE XS PORTAGHI CT RET.3X8 275/415MM</v>
          </cell>
          <cell r="C4733">
            <v>4130</v>
          </cell>
          <cell r="D4733">
            <v>4130</v>
          </cell>
          <cell r="E4733" t="str">
            <v>EUR</v>
          </cell>
          <cell r="F4733">
            <v>1</v>
          </cell>
        </row>
        <row r="4734">
          <cell r="A4734" t="str">
            <v>FC379R</v>
          </cell>
          <cell r="B4734" t="str">
            <v>VALVE XS PORTAGHI CT CRV.3X8 275/415MM</v>
          </cell>
          <cell r="C4734">
            <v>4130</v>
          </cell>
          <cell r="D4734">
            <v>4130</v>
          </cell>
          <cell r="E4734" t="str">
            <v>EUR</v>
          </cell>
          <cell r="F4734">
            <v>1</v>
          </cell>
        </row>
        <row r="4735">
          <cell r="A4735" t="str">
            <v>FC380R</v>
          </cell>
          <cell r="B4735" t="str">
            <v>VALVE XS PORTAGHI CT CRV.2X8 275/415MM</v>
          </cell>
          <cell r="C4735">
            <v>4130</v>
          </cell>
          <cell r="D4735">
            <v>4130</v>
          </cell>
          <cell r="E4735" t="str">
            <v>EUR</v>
          </cell>
          <cell r="F4735">
            <v>1</v>
          </cell>
        </row>
        <row r="4736">
          <cell r="A4736" t="str">
            <v>FC381R</v>
          </cell>
          <cell r="B4736" t="str">
            <v>VALVE XS PORTAGHI RYDER CT RET.275/415MM</v>
          </cell>
          <cell r="C4736">
            <v>4130</v>
          </cell>
          <cell r="D4736">
            <v>4130</v>
          </cell>
          <cell r="E4736" t="str">
            <v>EUR</v>
          </cell>
          <cell r="F4736">
            <v>1</v>
          </cell>
        </row>
        <row r="4737">
          <cell r="A4737" t="str">
            <v>FC382R</v>
          </cell>
          <cell r="B4737" t="str">
            <v>VALVE XS PORTAGHI CT CRV.1,5X6 270/410MM</v>
          </cell>
          <cell r="C4737">
            <v>4130</v>
          </cell>
          <cell r="D4737">
            <v>4130</v>
          </cell>
          <cell r="E4737" t="str">
            <v>EUR</v>
          </cell>
          <cell r="F4737">
            <v>1</v>
          </cell>
        </row>
        <row r="4738">
          <cell r="A4738" t="str">
            <v>FC385R</v>
          </cell>
          <cell r="B4738" t="str">
            <v>VALVE XS PINZ.DE'BAKEY ATR.RET.280/415MM</v>
          </cell>
          <cell r="C4738">
            <v>4130</v>
          </cell>
          <cell r="D4738">
            <v>4130</v>
          </cell>
          <cell r="E4738" t="str">
            <v>EUR</v>
          </cell>
          <cell r="F4738">
            <v>1</v>
          </cell>
        </row>
        <row r="4739">
          <cell r="A4739" t="str">
            <v>FC386R</v>
          </cell>
          <cell r="B4739" t="str">
            <v>VALVE XS PINZ.DE'BAKEY ATR.CRV.SU 280MM</v>
          </cell>
          <cell r="C4739">
            <v>4130</v>
          </cell>
          <cell r="D4739">
            <v>4130</v>
          </cell>
          <cell r="E4739" t="str">
            <v>EUR</v>
          </cell>
          <cell r="F4739">
            <v>1</v>
          </cell>
        </row>
        <row r="4740">
          <cell r="A4740" t="str">
            <v>FC387R</v>
          </cell>
          <cell r="B4740" t="str">
            <v>VALVE XS PINZ.DE'BAKEY ATR.CRV.SIN.280MM</v>
          </cell>
          <cell r="C4740">
            <v>4130</v>
          </cell>
          <cell r="D4740">
            <v>4130</v>
          </cell>
          <cell r="E4740" t="str">
            <v>EUR</v>
          </cell>
          <cell r="F4740">
            <v>1</v>
          </cell>
        </row>
        <row r="4741">
          <cell r="A4741" t="str">
            <v>FC388R</v>
          </cell>
          <cell r="B4741" t="str">
            <v>VALVE XS PINZETTA RESANO 280/420MM</v>
          </cell>
          <cell r="C4741">
            <v>4130</v>
          </cell>
          <cell r="D4741">
            <v>4130</v>
          </cell>
          <cell r="E4741" t="str">
            <v>EUR</v>
          </cell>
          <cell r="F4741">
            <v>1</v>
          </cell>
        </row>
        <row r="4742">
          <cell r="A4742" t="str">
            <v>FC389R</v>
          </cell>
          <cell r="B4742" t="str">
            <v>VALVE XS PINZ.DE'BAKEY ATR.RET.LRG.280MM</v>
          </cell>
          <cell r="C4742">
            <v>4130</v>
          </cell>
          <cell r="D4742">
            <v>4130</v>
          </cell>
          <cell r="E4742" t="str">
            <v>EUR</v>
          </cell>
          <cell r="F4742">
            <v>1</v>
          </cell>
        </row>
        <row r="4743">
          <cell r="A4743" t="str">
            <v>FC390R</v>
          </cell>
          <cell r="B4743" t="str">
            <v>VALVE XS PINZ.DE'BAKEY ATR.RET.FLESS.280</v>
          </cell>
          <cell r="C4743">
            <v>4130</v>
          </cell>
          <cell r="D4743">
            <v>4130</v>
          </cell>
          <cell r="E4743" t="str">
            <v>EUR</v>
          </cell>
          <cell r="F4743">
            <v>1</v>
          </cell>
        </row>
        <row r="4744">
          <cell r="A4744" t="str">
            <v>FC391R</v>
          </cell>
          <cell r="B4744" t="str">
            <v>VALVE XS PINZETTA P.FILO FINO 280/415MM</v>
          </cell>
          <cell r="C4744">
            <v>4130</v>
          </cell>
          <cell r="D4744">
            <v>4130</v>
          </cell>
          <cell r="E4744" t="str">
            <v>EUR</v>
          </cell>
          <cell r="F4744">
            <v>1</v>
          </cell>
        </row>
        <row r="4745">
          <cell r="A4745" t="str">
            <v>FC392R</v>
          </cell>
          <cell r="B4745" t="str">
            <v>VALVE XS SPINGINODI 45°ANG.280/420MM</v>
          </cell>
          <cell r="C4745">
            <v>4130</v>
          </cell>
          <cell r="D4745">
            <v>4130</v>
          </cell>
          <cell r="E4745" t="str">
            <v>EUR</v>
          </cell>
          <cell r="F4745">
            <v>1</v>
          </cell>
        </row>
        <row r="4746">
          <cell r="A4746" t="str">
            <v>FC411R</v>
          </cell>
          <cell r="B4746" t="str">
            <v>PINZA ATR."ULTRA-LIGHT" RETTA 150MM</v>
          </cell>
          <cell r="C4746">
            <v>137.5</v>
          </cell>
          <cell r="D4746">
            <v>137.5</v>
          </cell>
          <cell r="E4746" t="str">
            <v>EUR</v>
          </cell>
          <cell r="F4746">
            <v>1</v>
          </cell>
        </row>
        <row r="4747">
          <cell r="A4747" t="str">
            <v>FC412R</v>
          </cell>
          <cell r="B4747" t="str">
            <v>PINZA ATR."ULTRA LIGHT" RETTA 200MM</v>
          </cell>
          <cell r="C4747">
            <v>151.6</v>
          </cell>
          <cell r="D4747">
            <v>151.6</v>
          </cell>
          <cell r="E4747" t="str">
            <v>EUR</v>
          </cell>
          <cell r="F4747">
            <v>1</v>
          </cell>
        </row>
        <row r="4748">
          <cell r="A4748" t="str">
            <v>FC413R</v>
          </cell>
          <cell r="B4748" t="str">
            <v>PINZA ATR."ULTRA-LIGHT" RETTA 240MM</v>
          </cell>
          <cell r="C4748">
            <v>165</v>
          </cell>
          <cell r="D4748">
            <v>165</v>
          </cell>
          <cell r="E4748" t="str">
            <v>EUR</v>
          </cell>
          <cell r="F4748">
            <v>1</v>
          </cell>
        </row>
        <row r="4749">
          <cell r="A4749" t="str">
            <v>FC418R</v>
          </cell>
          <cell r="B4749" t="str">
            <v>PINZA ATR."ULTRA LIGHT" RETTA 300MM</v>
          </cell>
          <cell r="C4749">
            <v>180.9</v>
          </cell>
          <cell r="D4749">
            <v>180.9</v>
          </cell>
          <cell r="E4749" t="str">
            <v>EUR</v>
          </cell>
          <cell r="F4749">
            <v>1</v>
          </cell>
        </row>
        <row r="4750">
          <cell r="A4750" t="str">
            <v>FC420R</v>
          </cell>
          <cell r="B4750" t="str">
            <v>VALVE XS ATRIUM LIFT SET PER RETRAZIONE</v>
          </cell>
          <cell r="C4750">
            <v>6288.1</v>
          </cell>
          <cell r="D4750">
            <v>6288.1</v>
          </cell>
          <cell r="E4750" t="str">
            <v>EUR</v>
          </cell>
          <cell r="F4750">
            <v>1</v>
          </cell>
        </row>
        <row r="4751">
          <cell r="A4751" t="str">
            <v>FC421R</v>
          </cell>
          <cell r="B4751" t="str">
            <v>VALVE XS VALVA LATERALE ADDITIVO</v>
          </cell>
          <cell r="C4751">
            <v>65</v>
          </cell>
          <cell r="D4751">
            <v>65</v>
          </cell>
          <cell r="E4751" t="str">
            <v>EUR</v>
          </cell>
          <cell r="F4751">
            <v>1</v>
          </cell>
        </row>
        <row r="4752">
          <cell r="A4752" t="str">
            <v>FC423R</v>
          </cell>
          <cell r="B4752" t="str">
            <v>VALVE XS STRUMENTO DI INSERZIONE</v>
          </cell>
          <cell r="C4752">
            <v>385.53</v>
          </cell>
          <cell r="D4752">
            <v>385.53</v>
          </cell>
          <cell r="E4752" t="str">
            <v>EUR</v>
          </cell>
          <cell r="F4752">
            <v>1</v>
          </cell>
        </row>
        <row r="4753">
          <cell r="A4753" t="str">
            <v>FC424R</v>
          </cell>
          <cell r="B4753" t="str">
            <v>VALVE XS ATRIUM LIFT VALVA RETR.50X35MM</v>
          </cell>
          <cell r="C4753">
            <v>725.93</v>
          </cell>
          <cell r="D4753">
            <v>725.93</v>
          </cell>
          <cell r="E4753" t="str">
            <v>EUR</v>
          </cell>
          <cell r="F4753">
            <v>1</v>
          </cell>
        </row>
        <row r="4754">
          <cell r="A4754" t="str">
            <v>FC425R</v>
          </cell>
          <cell r="B4754" t="str">
            <v>VALVE XS ATRIUM LIFT VALVA RETR.60X35MM</v>
          </cell>
          <cell r="C4754">
            <v>750.12</v>
          </cell>
          <cell r="D4754">
            <v>750.12</v>
          </cell>
          <cell r="E4754" t="str">
            <v>EUR</v>
          </cell>
          <cell r="F4754">
            <v>1</v>
          </cell>
        </row>
        <row r="4755">
          <cell r="A4755" t="str">
            <v>FC426R</v>
          </cell>
          <cell r="B4755" t="str">
            <v>VALVE XS ATRIUM LIFT VALVA RETR.70X35MM</v>
          </cell>
          <cell r="C4755">
            <v>774.31</v>
          </cell>
          <cell r="D4755">
            <v>774.31</v>
          </cell>
          <cell r="E4755" t="str">
            <v>EUR</v>
          </cell>
          <cell r="F4755">
            <v>1</v>
          </cell>
        </row>
        <row r="4756">
          <cell r="A4756" t="str">
            <v>FC427R</v>
          </cell>
          <cell r="B4756" t="str">
            <v>VALVE XS ATRIUM LIFT BARRA P.VALVA RETR.</v>
          </cell>
          <cell r="C4756">
            <v>1209.8900000000001</v>
          </cell>
          <cell r="D4756">
            <v>1209.8900000000001</v>
          </cell>
          <cell r="E4756" t="str">
            <v>EUR</v>
          </cell>
          <cell r="F4756">
            <v>1</v>
          </cell>
        </row>
        <row r="4757">
          <cell r="A4757" t="str">
            <v>FC428R</v>
          </cell>
          <cell r="B4757" t="str">
            <v>VALVE XS ATRIUM LIFT VALVA RETR.50X45MM</v>
          </cell>
          <cell r="C4757">
            <v>822.74</v>
          </cell>
          <cell r="D4757">
            <v>822.74</v>
          </cell>
          <cell r="E4757" t="str">
            <v>EUR</v>
          </cell>
          <cell r="F4757">
            <v>1</v>
          </cell>
        </row>
        <row r="4758">
          <cell r="A4758" t="str">
            <v>FC429R</v>
          </cell>
          <cell r="B4758" t="str">
            <v>VALVE XS ATRIUM LIFT VALVA RETR.60X45MM</v>
          </cell>
          <cell r="C4758">
            <v>822.74</v>
          </cell>
          <cell r="D4758">
            <v>822.74</v>
          </cell>
          <cell r="E4758" t="str">
            <v>EUR</v>
          </cell>
          <cell r="F4758">
            <v>1</v>
          </cell>
        </row>
        <row r="4759">
          <cell r="A4759" t="str">
            <v>FC430R</v>
          </cell>
          <cell r="B4759" t="str">
            <v>VALVE XS ATRIUM LIFT VALVA RETR.70X45MM</v>
          </cell>
          <cell r="C4759">
            <v>846.92</v>
          </cell>
          <cell r="D4759">
            <v>846.92</v>
          </cell>
          <cell r="E4759" t="str">
            <v>EUR</v>
          </cell>
          <cell r="F4759">
            <v>1</v>
          </cell>
        </row>
        <row r="4760">
          <cell r="A4760" t="str">
            <v>FC431R</v>
          </cell>
          <cell r="B4760" t="str">
            <v>VALVE XS ATRIUM LIFT VALVA RETR.25X20MM</v>
          </cell>
          <cell r="C4760">
            <v>677.56</v>
          </cell>
          <cell r="D4760">
            <v>677.56</v>
          </cell>
          <cell r="E4760" t="str">
            <v>EUR</v>
          </cell>
          <cell r="F4760">
            <v>1</v>
          </cell>
        </row>
        <row r="4761">
          <cell r="A4761" t="str">
            <v>FC432R</v>
          </cell>
          <cell r="B4761" t="str">
            <v>VALVE XS ATRIUM LIFT VALVA RETR.25X25MM</v>
          </cell>
          <cell r="C4761">
            <v>677.56</v>
          </cell>
          <cell r="D4761">
            <v>677.56</v>
          </cell>
          <cell r="E4761" t="str">
            <v>EUR</v>
          </cell>
          <cell r="F4761">
            <v>1</v>
          </cell>
        </row>
        <row r="4762">
          <cell r="A4762" t="str">
            <v>FC433R</v>
          </cell>
          <cell r="B4762" t="str">
            <v>VALVE XS ATRIUM LIFT VALVA RETR.40X25MM</v>
          </cell>
          <cell r="C4762">
            <v>725.93</v>
          </cell>
          <cell r="D4762">
            <v>725.93</v>
          </cell>
          <cell r="E4762" t="str">
            <v>EUR</v>
          </cell>
          <cell r="F4762">
            <v>1</v>
          </cell>
        </row>
        <row r="4763">
          <cell r="A4763" t="str">
            <v>FC434R</v>
          </cell>
          <cell r="B4763" t="str">
            <v>VALVE XS ATRIUM LIFT VALVA RETR.50X25MM</v>
          </cell>
          <cell r="C4763">
            <v>750.12</v>
          </cell>
          <cell r="D4763">
            <v>750.12</v>
          </cell>
          <cell r="E4763" t="str">
            <v>EUR</v>
          </cell>
          <cell r="F4763">
            <v>1</v>
          </cell>
        </row>
        <row r="4764">
          <cell r="A4764" t="str">
            <v>FC435R</v>
          </cell>
          <cell r="B4764" t="str">
            <v>VALVE XS ATRIUM LIFT VALVA RETR.25X40MM</v>
          </cell>
          <cell r="C4764">
            <v>629.13</v>
          </cell>
          <cell r="D4764">
            <v>629.13</v>
          </cell>
          <cell r="E4764" t="str">
            <v>EUR</v>
          </cell>
          <cell r="F4764">
            <v>1</v>
          </cell>
        </row>
        <row r="4765">
          <cell r="A4765" t="str">
            <v>FC436R</v>
          </cell>
          <cell r="B4765" t="str">
            <v>VALVE XS ATRIUM LIFT VALVA RETR.25X50MM</v>
          </cell>
          <cell r="C4765">
            <v>653.32000000000005</v>
          </cell>
          <cell r="D4765">
            <v>653.32000000000005</v>
          </cell>
          <cell r="E4765" t="str">
            <v>EUR</v>
          </cell>
          <cell r="F4765">
            <v>1</v>
          </cell>
        </row>
        <row r="4766">
          <cell r="A4766" t="str">
            <v>FC470R</v>
          </cell>
          <cell r="B4766" t="str">
            <v>VALVE XS FORBICI DISS.15°CRV.175/315MM</v>
          </cell>
          <cell r="C4766">
            <v>4151.66</v>
          </cell>
          <cell r="D4766">
            <v>4151.66</v>
          </cell>
          <cell r="E4766" t="str">
            <v>EUR</v>
          </cell>
          <cell r="F4766">
            <v>1</v>
          </cell>
        </row>
        <row r="4767">
          <cell r="A4767" t="str">
            <v>FC471R</v>
          </cell>
          <cell r="B4767" t="str">
            <v>VALVE XS FORBICI DISS.30°CRV.175/315MM</v>
          </cell>
          <cell r="C4767">
            <v>4151.66</v>
          </cell>
          <cell r="D4767">
            <v>4151.66</v>
          </cell>
          <cell r="E4767" t="str">
            <v>EUR</v>
          </cell>
          <cell r="F4767">
            <v>1</v>
          </cell>
        </row>
        <row r="4768">
          <cell r="A4768" t="str">
            <v>FC473R</v>
          </cell>
          <cell r="B4768" t="str">
            <v>VALVE XS FORBICI DISS.70°CRV.175/310MM</v>
          </cell>
          <cell r="C4768">
            <v>4151.66</v>
          </cell>
          <cell r="D4768">
            <v>4151.66</v>
          </cell>
          <cell r="E4768" t="str">
            <v>EUR</v>
          </cell>
          <cell r="F4768">
            <v>1</v>
          </cell>
        </row>
        <row r="4769">
          <cell r="A4769" t="str">
            <v>FC474R</v>
          </cell>
          <cell r="B4769" t="str">
            <v>VALVE XS FORBICI POTTS 45°ANG.155/295MM</v>
          </cell>
          <cell r="C4769">
            <v>4151.66</v>
          </cell>
          <cell r="D4769">
            <v>4151.66</v>
          </cell>
          <cell r="E4769" t="str">
            <v>EUR</v>
          </cell>
          <cell r="F4769">
            <v>1</v>
          </cell>
        </row>
        <row r="4770">
          <cell r="A4770" t="str">
            <v>FC478R</v>
          </cell>
          <cell r="B4770" t="str">
            <v>VALVE XS PORTAGHI CT RET.170/305MM</v>
          </cell>
          <cell r="C4770">
            <v>4151.66</v>
          </cell>
          <cell r="D4770">
            <v>4151.66</v>
          </cell>
          <cell r="E4770" t="str">
            <v>EUR</v>
          </cell>
          <cell r="F4770">
            <v>1</v>
          </cell>
        </row>
        <row r="4771">
          <cell r="A4771" t="str">
            <v>FC479R</v>
          </cell>
          <cell r="B4771" t="str">
            <v>VALVE XS PORTAGHI CT CRV.3X8 170/305MM</v>
          </cell>
          <cell r="C4771">
            <v>4151.66</v>
          </cell>
          <cell r="D4771">
            <v>4151.66</v>
          </cell>
          <cell r="E4771" t="str">
            <v>EUR</v>
          </cell>
          <cell r="F4771">
            <v>1</v>
          </cell>
        </row>
        <row r="4772">
          <cell r="A4772" t="str">
            <v>FC481R</v>
          </cell>
          <cell r="B4772" t="str">
            <v>VALVE XS PORTAGHI RYDER CT RET.170/305MM</v>
          </cell>
          <cell r="C4772">
            <v>4151.66</v>
          </cell>
          <cell r="D4772">
            <v>4151.66</v>
          </cell>
          <cell r="E4772" t="str">
            <v>EUR</v>
          </cell>
          <cell r="F4772">
            <v>1</v>
          </cell>
        </row>
        <row r="4773">
          <cell r="A4773" t="str">
            <v>FC482R</v>
          </cell>
          <cell r="B4773" t="str">
            <v>VALVE XS PORTAGHI CT CRV.1,5X6 160/300MM</v>
          </cell>
          <cell r="C4773">
            <v>4151.66</v>
          </cell>
          <cell r="D4773">
            <v>4151.66</v>
          </cell>
          <cell r="E4773" t="str">
            <v>EUR</v>
          </cell>
          <cell r="F4773">
            <v>1</v>
          </cell>
        </row>
        <row r="4774">
          <cell r="A4774" t="str">
            <v>FC485R</v>
          </cell>
          <cell r="B4774" t="str">
            <v>VALVE XS PINZ.DE'BAKEY ATR.RET.175/310MM</v>
          </cell>
          <cell r="C4774">
            <v>4151.66</v>
          </cell>
          <cell r="D4774">
            <v>4151.66</v>
          </cell>
          <cell r="E4774" t="str">
            <v>EUR</v>
          </cell>
          <cell r="F4774">
            <v>1</v>
          </cell>
        </row>
        <row r="4775">
          <cell r="A4775" t="str">
            <v>FC488R</v>
          </cell>
          <cell r="B4775" t="str">
            <v>VALVE XS PINZETTA RESANO 175/310MM</v>
          </cell>
          <cell r="C4775">
            <v>4151.66</v>
          </cell>
          <cell r="D4775">
            <v>4151.66</v>
          </cell>
          <cell r="E4775" t="str">
            <v>EUR</v>
          </cell>
          <cell r="F4775">
            <v>1</v>
          </cell>
        </row>
        <row r="4776">
          <cell r="A4776" t="str">
            <v>FC489R</v>
          </cell>
          <cell r="B4776" t="str">
            <v>VALVE XS PINZ.DE'BAKEY ATR.RET.LRG.175MM</v>
          </cell>
          <cell r="C4776">
            <v>4151.66</v>
          </cell>
          <cell r="D4776">
            <v>4151.66</v>
          </cell>
          <cell r="E4776" t="str">
            <v>EUR</v>
          </cell>
          <cell r="F4776">
            <v>1</v>
          </cell>
        </row>
        <row r="4777">
          <cell r="A4777" t="str">
            <v>FC492R</v>
          </cell>
          <cell r="B4777" t="str">
            <v>VALVE XS SPINGINODI 45°ANG.175/310MM</v>
          </cell>
          <cell r="C4777">
            <v>4151.66</v>
          </cell>
          <cell r="D4777">
            <v>4151.66</v>
          </cell>
          <cell r="E4777" t="str">
            <v>EUR</v>
          </cell>
          <cell r="F4777">
            <v>1</v>
          </cell>
        </row>
        <row r="4778">
          <cell r="A4778" t="str">
            <v>FC500R</v>
          </cell>
          <cell r="B4778" t="str">
            <v>ATRACTOR SIST.DI RETRAZ.ATR.SET DI BASE</v>
          </cell>
          <cell r="C4778">
            <v>16080</v>
          </cell>
          <cell r="D4778">
            <v>16080</v>
          </cell>
          <cell r="E4778" t="str">
            <v>EUR</v>
          </cell>
          <cell r="F4778">
            <v>1</v>
          </cell>
        </row>
        <row r="4779">
          <cell r="A4779" t="str">
            <v>FC501R</v>
          </cell>
          <cell r="B4779" t="str">
            <v>ATRACTOR RETRATTORE ATR.SOLA</v>
          </cell>
          <cell r="C4779">
            <v>4752</v>
          </cell>
          <cell r="D4779">
            <v>4752</v>
          </cell>
          <cell r="E4779" t="str">
            <v>EUR</v>
          </cell>
          <cell r="F4779">
            <v>1</v>
          </cell>
        </row>
        <row r="4780">
          <cell r="A4780" t="str">
            <v>FC502R</v>
          </cell>
          <cell r="B4780" t="str">
            <v>ATRACTOR VALVA DI ROTANTE RET.30X28MM</v>
          </cell>
          <cell r="C4780">
            <v>708</v>
          </cell>
          <cell r="D4780">
            <v>708</v>
          </cell>
          <cell r="E4780" t="str">
            <v>EUR</v>
          </cell>
          <cell r="F4780">
            <v>1</v>
          </cell>
        </row>
        <row r="4781">
          <cell r="A4781" t="str">
            <v>FC503R</v>
          </cell>
          <cell r="B4781" t="str">
            <v>ATRACTOR VALVA DI ROTANTE RET.40X28MM</v>
          </cell>
          <cell r="C4781">
            <v>708</v>
          </cell>
          <cell r="D4781">
            <v>708</v>
          </cell>
          <cell r="E4781" t="str">
            <v>EUR</v>
          </cell>
          <cell r="F4781">
            <v>1</v>
          </cell>
        </row>
        <row r="4782">
          <cell r="A4782" t="str">
            <v>FC506R</v>
          </cell>
          <cell r="B4782" t="str">
            <v>ATRACTOR VALVA DI ROTANTE RET.50X28MM</v>
          </cell>
          <cell r="C4782">
            <v>708</v>
          </cell>
          <cell r="D4782">
            <v>708</v>
          </cell>
          <cell r="E4782" t="str">
            <v>EUR</v>
          </cell>
          <cell r="F4782">
            <v>1</v>
          </cell>
        </row>
        <row r="4783">
          <cell r="A4783" t="str">
            <v>FC520R</v>
          </cell>
          <cell r="B4783" t="str">
            <v>RETRATTORE SOLO ARTICOL.DOPPIO</v>
          </cell>
          <cell r="C4783">
            <v>2195</v>
          </cell>
          <cell r="D4783">
            <v>2195</v>
          </cell>
          <cell r="E4783" t="str">
            <v>EUR</v>
          </cell>
          <cell r="F4783">
            <v>1</v>
          </cell>
        </row>
        <row r="4784">
          <cell r="A4784" t="str">
            <v>FC521R</v>
          </cell>
          <cell r="B4784" t="str">
            <v>MIDCAB ADATTATORE PER FC522R</v>
          </cell>
          <cell r="C4784">
            <v>1136</v>
          </cell>
          <cell r="D4784">
            <v>1136</v>
          </cell>
          <cell r="E4784" t="str">
            <v>EUR</v>
          </cell>
          <cell r="F4784">
            <v>1</v>
          </cell>
        </row>
        <row r="4785">
          <cell r="A4785" t="str">
            <v>FC522R</v>
          </cell>
          <cell r="B4785" t="str">
            <v>MIDCAB STABILIZZATORE</v>
          </cell>
          <cell r="C4785">
            <v>991.28</v>
          </cell>
          <cell r="D4785">
            <v>991.28</v>
          </cell>
          <cell r="E4785" t="str">
            <v>EUR</v>
          </cell>
          <cell r="F4785">
            <v>1</v>
          </cell>
        </row>
        <row r="4786">
          <cell r="A4786" t="str">
            <v>FC525R</v>
          </cell>
          <cell r="B4786" t="str">
            <v>MIDCAB DIVARICATORE COMPLETO</v>
          </cell>
          <cell r="C4786">
            <v>9912</v>
          </cell>
          <cell r="D4786">
            <v>9912</v>
          </cell>
          <cell r="E4786" t="str">
            <v>EUR</v>
          </cell>
          <cell r="F4786">
            <v>1</v>
          </cell>
        </row>
        <row r="4787">
          <cell r="A4787" t="str">
            <v>FC530R</v>
          </cell>
          <cell r="B4787" t="str">
            <v>VALVA DOPPIA 40MM</v>
          </cell>
          <cell r="C4787">
            <v>1180.1199999999999</v>
          </cell>
          <cell r="D4787">
            <v>1180.1199999999999</v>
          </cell>
          <cell r="E4787" t="str">
            <v>EUR</v>
          </cell>
          <cell r="F4787">
            <v>1</v>
          </cell>
        </row>
        <row r="4788">
          <cell r="A4788" t="str">
            <v>FC531R</v>
          </cell>
          <cell r="B4788" t="str">
            <v>VALVA DOPPIA 50MM</v>
          </cell>
          <cell r="C4788">
            <v>1180.1199999999999</v>
          </cell>
          <cell r="D4788">
            <v>1180.1199999999999</v>
          </cell>
          <cell r="E4788" t="str">
            <v>EUR</v>
          </cell>
          <cell r="F4788">
            <v>1</v>
          </cell>
        </row>
        <row r="4789">
          <cell r="A4789" t="str">
            <v>FC532R</v>
          </cell>
          <cell r="B4789" t="str">
            <v>VALVA DOPPIA 60MM</v>
          </cell>
          <cell r="C4789">
            <v>1180.1199999999999</v>
          </cell>
          <cell r="D4789">
            <v>1180.1199999999999</v>
          </cell>
          <cell r="E4789" t="str">
            <v>EUR</v>
          </cell>
          <cell r="F4789">
            <v>1</v>
          </cell>
        </row>
        <row r="4790">
          <cell r="A4790" t="str">
            <v>FC533R</v>
          </cell>
          <cell r="B4790" t="str">
            <v>VALVA DOPPIA 70MM</v>
          </cell>
          <cell r="C4790">
            <v>1180.1199999999999</v>
          </cell>
          <cell r="D4790">
            <v>1180.1199999999999</v>
          </cell>
          <cell r="E4790" t="str">
            <v>EUR</v>
          </cell>
          <cell r="F4790">
            <v>1</v>
          </cell>
        </row>
        <row r="4791">
          <cell r="A4791" t="str">
            <v>FC534R</v>
          </cell>
          <cell r="B4791" t="str">
            <v>VALVA DOPPIA 80MM</v>
          </cell>
          <cell r="C4791">
            <v>1180.1199999999999</v>
          </cell>
          <cell r="D4791">
            <v>1180.1199999999999</v>
          </cell>
          <cell r="E4791" t="str">
            <v>EUR</v>
          </cell>
          <cell r="F4791">
            <v>1</v>
          </cell>
        </row>
        <row r="4792">
          <cell r="A4792" t="str">
            <v>FC560SU</v>
          </cell>
          <cell r="B4792" t="str">
            <v>FLEXHEART STABILIZZATORE</v>
          </cell>
          <cell r="C4792">
            <v>666.66</v>
          </cell>
          <cell r="D4792">
            <v>666.66</v>
          </cell>
          <cell r="E4792" t="str">
            <v>EUR</v>
          </cell>
          <cell r="F4792">
            <v>1</v>
          </cell>
        </row>
        <row r="4793">
          <cell r="A4793" t="str">
            <v>FC561</v>
          </cell>
          <cell r="B4793" t="str">
            <v>FLEXHEART PINZA</v>
          </cell>
          <cell r="C4793">
            <v>2539.66</v>
          </cell>
          <cell r="D4793">
            <v>2539.66</v>
          </cell>
          <cell r="E4793" t="str">
            <v>EUR</v>
          </cell>
          <cell r="F4793">
            <v>1</v>
          </cell>
        </row>
        <row r="4794">
          <cell r="A4794" t="str">
            <v>FC562</v>
          </cell>
          <cell r="B4794" t="str">
            <v>FLEXHEART ADATTATORE</v>
          </cell>
          <cell r="C4794">
            <v>1587.29</v>
          </cell>
          <cell r="D4794">
            <v>1587.29</v>
          </cell>
          <cell r="E4794" t="str">
            <v>EUR</v>
          </cell>
          <cell r="F4794">
            <v>1</v>
          </cell>
        </row>
        <row r="4795">
          <cell r="A4795" t="str">
            <v>FC800R</v>
          </cell>
          <cell r="B4795" t="str">
            <v>MANICO MONOPOLARE SENZA BLOCCO</v>
          </cell>
          <cell r="C4795">
            <v>555.55999999999995</v>
          </cell>
          <cell r="D4795">
            <v>555.55999999999995</v>
          </cell>
          <cell r="E4795" t="str">
            <v>EUR</v>
          </cell>
          <cell r="F4795">
            <v>1</v>
          </cell>
        </row>
        <row r="4796">
          <cell r="A4796" t="str">
            <v>FC801R</v>
          </cell>
          <cell r="B4796" t="str">
            <v>MANICO MONOPOLARE CON BLOCCO</v>
          </cell>
          <cell r="C4796">
            <v>666.67</v>
          </cell>
          <cell r="D4796">
            <v>666.67</v>
          </cell>
          <cell r="E4796" t="str">
            <v>EUR</v>
          </cell>
          <cell r="F4796">
            <v>1</v>
          </cell>
        </row>
        <row r="4797">
          <cell r="A4797" t="str">
            <v>FC808P</v>
          </cell>
          <cell r="B4797" t="str">
            <v>TUBO ESTERNO ISOLATO D7/250MM</v>
          </cell>
          <cell r="C4797">
            <v>155.56</v>
          </cell>
          <cell r="D4797">
            <v>155.56</v>
          </cell>
          <cell r="E4797" t="str">
            <v>EUR</v>
          </cell>
          <cell r="F4797">
            <v>1</v>
          </cell>
        </row>
        <row r="4798">
          <cell r="A4798" t="str">
            <v>FC810R</v>
          </cell>
          <cell r="B4798" t="str">
            <v>GRASPER POLMONARE FOERSTER D7/250MM</v>
          </cell>
          <cell r="C4798">
            <v>2377.7800000000002</v>
          </cell>
          <cell r="D4798">
            <v>2377.7800000000002</v>
          </cell>
          <cell r="E4798" t="str">
            <v>EUR</v>
          </cell>
          <cell r="F4798">
            <v>1</v>
          </cell>
        </row>
        <row r="4799">
          <cell r="A4799" t="str">
            <v>FC811R</v>
          </cell>
          <cell r="B4799" t="str">
            <v>PINZA DA PRESA TISSUTALE D7/250MM</v>
          </cell>
          <cell r="C4799">
            <v>2377.7800000000002</v>
          </cell>
          <cell r="D4799">
            <v>2377.7800000000002</v>
          </cell>
          <cell r="E4799" t="str">
            <v>EUR</v>
          </cell>
          <cell r="F4799">
            <v>1</v>
          </cell>
        </row>
        <row r="4800">
          <cell r="A4800" t="str">
            <v>FC812R</v>
          </cell>
          <cell r="B4800" t="str">
            <v>PINZA DISSEZ. MARYLAND D7/250MM</v>
          </cell>
          <cell r="C4800">
            <v>2377.7800000000002</v>
          </cell>
          <cell r="D4800">
            <v>2377.7800000000002</v>
          </cell>
          <cell r="E4800" t="str">
            <v>EUR</v>
          </cell>
          <cell r="F4800">
            <v>1</v>
          </cell>
        </row>
        <row r="4801">
          <cell r="A4801" t="str">
            <v>FC813R</v>
          </cell>
          <cell r="B4801" t="str">
            <v>PINZA DA DISSEZIONE RETTA D7/250MM</v>
          </cell>
          <cell r="C4801">
            <v>2377.7800000000002</v>
          </cell>
          <cell r="D4801">
            <v>2377.7800000000002</v>
          </cell>
          <cell r="E4801" t="str">
            <v>EUR</v>
          </cell>
          <cell r="F4801">
            <v>1</v>
          </cell>
        </row>
        <row r="4802">
          <cell r="A4802" t="str">
            <v>FC814R</v>
          </cell>
          <cell r="B4802" t="str">
            <v>OVERHOLT 90° D7/250MM</v>
          </cell>
          <cell r="C4802">
            <v>2377.7800000000002</v>
          </cell>
          <cell r="D4802">
            <v>2377.7800000000002</v>
          </cell>
          <cell r="E4802" t="str">
            <v>EUR</v>
          </cell>
          <cell r="F4802">
            <v>1</v>
          </cell>
        </row>
        <row r="4803">
          <cell r="A4803" t="str">
            <v>FC815R</v>
          </cell>
          <cell r="B4803" t="str">
            <v>OVERHOLT 90° DELICATO D7/250MM</v>
          </cell>
          <cell r="C4803">
            <v>2377.7800000000002</v>
          </cell>
          <cell r="D4803">
            <v>2377.7800000000002</v>
          </cell>
          <cell r="E4803" t="str">
            <v>EUR</v>
          </cell>
          <cell r="F4803">
            <v>1</v>
          </cell>
        </row>
        <row r="4804">
          <cell r="A4804" t="str">
            <v>FC816R</v>
          </cell>
          <cell r="B4804" t="str">
            <v>OVERHOLT 60° D7/250MM</v>
          </cell>
          <cell r="C4804">
            <v>2377.7800000000002</v>
          </cell>
          <cell r="D4804">
            <v>2377.7800000000002</v>
          </cell>
          <cell r="E4804" t="str">
            <v>EUR</v>
          </cell>
          <cell r="F4804">
            <v>1</v>
          </cell>
        </row>
        <row r="4805">
          <cell r="A4805" t="str">
            <v>FC820R</v>
          </cell>
          <cell r="B4805" t="str">
            <v>PINZA DA BIOPSIA D7/250MM</v>
          </cell>
          <cell r="C4805">
            <v>2377.7800000000002</v>
          </cell>
          <cell r="D4805">
            <v>2377.7800000000002</v>
          </cell>
          <cell r="E4805" t="str">
            <v>EUR</v>
          </cell>
          <cell r="F4805">
            <v>1</v>
          </cell>
        </row>
        <row r="4806">
          <cell r="A4806" t="str">
            <v>FC824R</v>
          </cell>
          <cell r="B4806" t="str">
            <v>CLAMP DEBAKEY RETTA D7/250MM</v>
          </cell>
          <cell r="C4806">
            <v>2488.89</v>
          </cell>
          <cell r="D4806">
            <v>2488.89</v>
          </cell>
          <cell r="E4806" t="str">
            <v>EUR</v>
          </cell>
          <cell r="F4806">
            <v>1</v>
          </cell>
        </row>
        <row r="4807">
          <cell r="A4807" t="str">
            <v>FC825R</v>
          </cell>
          <cell r="B4807" t="str">
            <v>CLAMP ATRAUMATICA CRAFOORD D7/250MM</v>
          </cell>
          <cell r="C4807">
            <v>2488.89</v>
          </cell>
          <cell r="D4807">
            <v>2488.89</v>
          </cell>
          <cell r="E4807" t="str">
            <v>EUR</v>
          </cell>
          <cell r="F4807">
            <v>1</v>
          </cell>
        </row>
        <row r="4808">
          <cell r="A4808" t="str">
            <v>FC826R</v>
          </cell>
          <cell r="B4808" t="str">
            <v>CLAMP SATINSKY ATRAUMATICA 50MM D7/250MM</v>
          </cell>
          <cell r="C4808">
            <v>2600</v>
          </cell>
          <cell r="D4808">
            <v>2600</v>
          </cell>
          <cell r="E4808" t="str">
            <v>EUR</v>
          </cell>
          <cell r="F4808">
            <v>1</v>
          </cell>
        </row>
        <row r="4809">
          <cell r="A4809" t="str">
            <v>FC827R</v>
          </cell>
          <cell r="B4809" t="str">
            <v>CLAMP SATINSKY ATRAUMATICA 70MM D7/250MM</v>
          </cell>
          <cell r="C4809">
            <v>2600</v>
          </cell>
          <cell r="D4809">
            <v>2600</v>
          </cell>
          <cell r="E4809" t="str">
            <v>EUR</v>
          </cell>
          <cell r="F4809">
            <v>1</v>
          </cell>
        </row>
        <row r="4810">
          <cell r="A4810" t="str">
            <v>FC828R</v>
          </cell>
          <cell r="B4810" t="str">
            <v>CLAMP POLMONARE DEBAKEY D7/250MM</v>
          </cell>
          <cell r="C4810">
            <v>2488.89</v>
          </cell>
          <cell r="D4810">
            <v>2488.89</v>
          </cell>
          <cell r="E4810" t="str">
            <v>EUR</v>
          </cell>
          <cell r="F4810">
            <v>1</v>
          </cell>
        </row>
        <row r="4811">
          <cell r="A4811" t="str">
            <v>FC834W</v>
          </cell>
          <cell r="B4811" t="str">
            <v>FORBICI METZENBAUM D7/250MM</v>
          </cell>
          <cell r="C4811">
            <v>2377.7800000000002</v>
          </cell>
          <cell r="D4811">
            <v>2377.7800000000002</v>
          </cell>
          <cell r="E4811" t="str">
            <v>EUR</v>
          </cell>
          <cell r="F4811">
            <v>1</v>
          </cell>
        </row>
        <row r="4812">
          <cell r="A4812" t="str">
            <v>FC835W</v>
          </cell>
          <cell r="B4812" t="str">
            <v>FORBICI METZENBAUM SUPERCUT D7/250MM</v>
          </cell>
          <cell r="C4812">
            <v>2600</v>
          </cell>
          <cell r="D4812">
            <v>2600</v>
          </cell>
          <cell r="E4812" t="str">
            <v>EUR</v>
          </cell>
          <cell r="F4812">
            <v>1</v>
          </cell>
        </row>
        <row r="4813">
          <cell r="A4813" t="str">
            <v>FC844R</v>
          </cell>
          <cell r="B4813" t="str">
            <v>PORTAGHI TC RETTO D7/250MM</v>
          </cell>
          <cell r="C4813">
            <v>1777.78</v>
          </cell>
          <cell r="D4813">
            <v>1777.78</v>
          </cell>
          <cell r="E4813" t="str">
            <v>EUR</v>
          </cell>
          <cell r="F4813">
            <v>1</v>
          </cell>
        </row>
        <row r="4814">
          <cell r="A4814" t="str">
            <v>FC845R</v>
          </cell>
          <cell r="B4814" t="str">
            <v>PORTAGHI TC CURVO D7/250MM</v>
          </cell>
          <cell r="C4814">
            <v>2600</v>
          </cell>
          <cell r="D4814">
            <v>2600</v>
          </cell>
          <cell r="E4814" t="str">
            <v>EUR</v>
          </cell>
          <cell r="F4814">
            <v>1</v>
          </cell>
        </row>
        <row r="4815">
          <cell r="A4815" t="str">
            <v>FC846R</v>
          </cell>
          <cell r="B4815" t="str">
            <v>PORTAGHI SELF-RIGHTING D7/250MM</v>
          </cell>
          <cell r="C4815">
            <v>2377.7800000000002</v>
          </cell>
          <cell r="D4815">
            <v>2377.7800000000002</v>
          </cell>
          <cell r="E4815" t="str">
            <v>EUR</v>
          </cell>
          <cell r="F4815">
            <v>1</v>
          </cell>
        </row>
        <row r="4816">
          <cell r="A4816" t="str">
            <v>FC852R</v>
          </cell>
          <cell r="B4816" t="str">
            <v>TUBO DI SUZIONE MONOPOLARE D7/250MM</v>
          </cell>
          <cell r="C4816">
            <v>755.56</v>
          </cell>
          <cell r="D4816">
            <v>755.56</v>
          </cell>
          <cell r="E4816" t="str">
            <v>EUR</v>
          </cell>
          <cell r="F4816">
            <v>1</v>
          </cell>
        </row>
        <row r="4817">
          <cell r="A4817" t="str">
            <v>FC858R</v>
          </cell>
          <cell r="B4817" t="str">
            <v>PLEURA WINDER D6/290MM</v>
          </cell>
          <cell r="C4817">
            <v>288.89</v>
          </cell>
          <cell r="D4817">
            <v>288.89</v>
          </cell>
          <cell r="E4817" t="str">
            <v>EUR</v>
          </cell>
          <cell r="F4817">
            <v>1</v>
          </cell>
        </row>
        <row r="4818">
          <cell r="A4818" t="str">
            <v>FC860R</v>
          </cell>
          <cell r="B4818" t="str">
            <v>MORSO GRASPER POLMON. FOERSTER D7/250MM</v>
          </cell>
          <cell r="C4818">
            <v>1555.56</v>
          </cell>
          <cell r="D4818">
            <v>1555.56</v>
          </cell>
          <cell r="E4818" t="str">
            <v>EUR</v>
          </cell>
          <cell r="F4818">
            <v>1</v>
          </cell>
        </row>
        <row r="4819">
          <cell r="A4819" t="str">
            <v>FC861R</v>
          </cell>
          <cell r="B4819" t="str">
            <v>MORSO PINZA PRESA TESSUTI D7/250MM</v>
          </cell>
          <cell r="C4819">
            <v>1555.56</v>
          </cell>
          <cell r="D4819">
            <v>1555.56</v>
          </cell>
          <cell r="E4819" t="str">
            <v>EUR</v>
          </cell>
          <cell r="F4819">
            <v>1</v>
          </cell>
        </row>
        <row r="4820">
          <cell r="A4820" t="str">
            <v>FC862R</v>
          </cell>
          <cell r="B4820" t="str">
            <v>MORSO PINZA DISSEZ. MARYLAND D7/250MM</v>
          </cell>
          <cell r="C4820">
            <v>1555.56</v>
          </cell>
          <cell r="D4820">
            <v>1555.56</v>
          </cell>
          <cell r="E4820" t="str">
            <v>EUR</v>
          </cell>
          <cell r="F4820">
            <v>1</v>
          </cell>
        </row>
        <row r="4821">
          <cell r="A4821" t="str">
            <v>FC863R</v>
          </cell>
          <cell r="B4821" t="str">
            <v>MORSO PINZA DA DISSEZIONE RETTA D7/250MM</v>
          </cell>
          <cell r="C4821">
            <v>1555.56</v>
          </cell>
          <cell r="D4821">
            <v>1555.56</v>
          </cell>
          <cell r="E4821" t="str">
            <v>EUR</v>
          </cell>
          <cell r="F4821">
            <v>1</v>
          </cell>
        </row>
        <row r="4822">
          <cell r="A4822" t="str">
            <v>FC864R</v>
          </cell>
          <cell r="B4822" t="str">
            <v>MORSO OVERHOLT 90° D7/250MM</v>
          </cell>
          <cell r="C4822">
            <v>1555.56</v>
          </cell>
          <cell r="D4822">
            <v>1555.56</v>
          </cell>
          <cell r="E4822" t="str">
            <v>EUR</v>
          </cell>
          <cell r="F4822">
            <v>1</v>
          </cell>
        </row>
        <row r="4823">
          <cell r="A4823" t="str">
            <v>FC865R</v>
          </cell>
          <cell r="B4823" t="str">
            <v>MORSO OVERHOLT 90° DELICATO D7/250MM</v>
          </cell>
          <cell r="C4823">
            <v>1555.56</v>
          </cell>
          <cell r="D4823">
            <v>1555.56</v>
          </cell>
          <cell r="E4823" t="str">
            <v>EUR</v>
          </cell>
          <cell r="F4823">
            <v>1</v>
          </cell>
        </row>
        <row r="4824">
          <cell r="A4824" t="str">
            <v>FC866R</v>
          </cell>
          <cell r="B4824" t="str">
            <v>MORSO OVERHOLT 60° D7/250MM</v>
          </cell>
          <cell r="C4824">
            <v>1555.56</v>
          </cell>
          <cell r="D4824">
            <v>1555.56</v>
          </cell>
          <cell r="E4824" t="str">
            <v>EUR</v>
          </cell>
          <cell r="F4824">
            <v>1</v>
          </cell>
        </row>
        <row r="4825">
          <cell r="A4825" t="str">
            <v>FC870R</v>
          </cell>
          <cell r="B4825" t="str">
            <v>MORSO PINZA DA BIOPSIA D7/250MM</v>
          </cell>
          <cell r="C4825">
            <v>1666.67</v>
          </cell>
          <cell r="D4825">
            <v>1666.67</v>
          </cell>
          <cell r="E4825" t="str">
            <v>EUR</v>
          </cell>
          <cell r="F4825">
            <v>1</v>
          </cell>
        </row>
        <row r="4826">
          <cell r="A4826" t="str">
            <v>FC874R</v>
          </cell>
          <cell r="B4826" t="str">
            <v>MORSO CLAMP DEBAKEY RETTA D7/250MM</v>
          </cell>
          <cell r="C4826">
            <v>1666.67</v>
          </cell>
          <cell r="D4826">
            <v>1666.67</v>
          </cell>
          <cell r="E4826" t="str">
            <v>EUR</v>
          </cell>
          <cell r="F4826">
            <v>1</v>
          </cell>
        </row>
        <row r="4827">
          <cell r="A4827" t="str">
            <v>FC875R</v>
          </cell>
          <cell r="B4827" t="str">
            <v>MORSO CLAMP ATRAUM. CRAFOORD D7/250MM</v>
          </cell>
          <cell r="C4827">
            <v>1666.67</v>
          </cell>
          <cell r="D4827">
            <v>1666.67</v>
          </cell>
          <cell r="E4827" t="str">
            <v>EUR</v>
          </cell>
          <cell r="F4827">
            <v>1</v>
          </cell>
        </row>
        <row r="4828">
          <cell r="A4828" t="str">
            <v>FC876R</v>
          </cell>
          <cell r="B4828" t="str">
            <v>MORSO CLAMP SATINSKY ATRA. 50MM D7/250MM</v>
          </cell>
          <cell r="C4828">
            <v>1777.78</v>
          </cell>
          <cell r="D4828">
            <v>1777.78</v>
          </cell>
          <cell r="E4828" t="str">
            <v>EUR</v>
          </cell>
          <cell r="F4828">
            <v>1</v>
          </cell>
        </row>
        <row r="4829">
          <cell r="A4829" t="str">
            <v>FC877R</v>
          </cell>
          <cell r="B4829" t="str">
            <v>MORSO CLAMP SATINSKY ATRA. 70MM D7/250MM</v>
          </cell>
          <cell r="C4829">
            <v>1777.78</v>
          </cell>
          <cell r="D4829">
            <v>1777.78</v>
          </cell>
          <cell r="E4829" t="str">
            <v>EUR</v>
          </cell>
          <cell r="F4829">
            <v>1</v>
          </cell>
        </row>
        <row r="4830">
          <cell r="A4830" t="str">
            <v>FC878R</v>
          </cell>
          <cell r="B4830" t="str">
            <v>MORSO CLAMP POLMONARE DEBAKEY D7/250MM</v>
          </cell>
          <cell r="C4830">
            <v>1666.67</v>
          </cell>
          <cell r="D4830">
            <v>1666.67</v>
          </cell>
          <cell r="E4830" t="str">
            <v>EUR</v>
          </cell>
          <cell r="F4830">
            <v>1</v>
          </cell>
        </row>
        <row r="4831">
          <cell r="A4831" t="str">
            <v>FC884W</v>
          </cell>
          <cell r="B4831" t="str">
            <v>MORSO FORBICI METZENBAUM D7/250MM</v>
          </cell>
          <cell r="C4831">
            <v>1666.67</v>
          </cell>
          <cell r="D4831">
            <v>1666.67</v>
          </cell>
          <cell r="E4831" t="str">
            <v>EUR</v>
          </cell>
          <cell r="F4831">
            <v>1</v>
          </cell>
        </row>
        <row r="4832">
          <cell r="A4832" t="str">
            <v>FC885W</v>
          </cell>
          <cell r="B4832" t="str">
            <v>MORSO FORBICI METZ. SUPERCUT D7/250MM</v>
          </cell>
          <cell r="C4832">
            <v>1888.89</v>
          </cell>
          <cell r="D4832">
            <v>1888.89</v>
          </cell>
          <cell r="E4832" t="str">
            <v>EUR</v>
          </cell>
          <cell r="F4832">
            <v>1</v>
          </cell>
        </row>
        <row r="4833">
          <cell r="A4833" t="str">
            <v>FC894R</v>
          </cell>
          <cell r="B4833" t="str">
            <v>MORSO PORTAGHI TC RETTO D7/250MM</v>
          </cell>
          <cell r="C4833">
            <v>1777.78</v>
          </cell>
          <cell r="D4833">
            <v>1777.78</v>
          </cell>
          <cell r="E4833" t="str">
            <v>EUR</v>
          </cell>
          <cell r="F4833">
            <v>1</v>
          </cell>
        </row>
        <row r="4834">
          <cell r="A4834" t="str">
            <v>FC895R</v>
          </cell>
          <cell r="B4834" t="str">
            <v>MORSO PORTAGHI TC CURVO D7/250MM</v>
          </cell>
          <cell r="C4834">
            <v>1777.78</v>
          </cell>
          <cell r="D4834">
            <v>1777.78</v>
          </cell>
          <cell r="E4834" t="str">
            <v>EUR</v>
          </cell>
          <cell r="F4834">
            <v>1</v>
          </cell>
        </row>
        <row r="4835">
          <cell r="A4835" t="str">
            <v>FC896R</v>
          </cell>
          <cell r="B4835" t="str">
            <v>MORSO PORTAGHI SELF-RIGHTING D7/250MM</v>
          </cell>
          <cell r="C4835">
            <v>1555.56</v>
          </cell>
          <cell r="D4835">
            <v>1555.56</v>
          </cell>
          <cell r="E4835" t="str">
            <v>EUR</v>
          </cell>
          <cell r="F4835">
            <v>1</v>
          </cell>
        </row>
        <row r="4836">
          <cell r="A4836" t="str">
            <v>FD011R</v>
          </cell>
          <cell r="B4836" t="str">
            <v>MICROFORBICI ELAST.VANNAS ANG.120MM</v>
          </cell>
          <cell r="C4836">
            <v>580</v>
          </cell>
          <cell r="D4836">
            <v>580</v>
          </cell>
          <cell r="E4836" t="str">
            <v>EUR</v>
          </cell>
          <cell r="F4836">
            <v>1</v>
          </cell>
        </row>
        <row r="4837">
          <cell r="A4837" t="str">
            <v>FD012R</v>
          </cell>
          <cell r="B4837" t="str">
            <v>FORBICE A MOLLA MICROCH.RETTA 120MM</v>
          </cell>
          <cell r="C4837">
            <v>505.6</v>
          </cell>
          <cell r="D4837">
            <v>505.6</v>
          </cell>
          <cell r="E4837" t="str">
            <v>EUR</v>
          </cell>
          <cell r="F4837">
            <v>1</v>
          </cell>
        </row>
        <row r="4838">
          <cell r="A4838" t="str">
            <v>FD013R</v>
          </cell>
          <cell r="B4838" t="str">
            <v>FORBICE A MOLLA MICROCH.CURVA 120MM</v>
          </cell>
          <cell r="C4838">
            <v>550.20000000000005</v>
          </cell>
          <cell r="D4838">
            <v>550.20000000000005</v>
          </cell>
          <cell r="E4838" t="str">
            <v>EUR</v>
          </cell>
          <cell r="F4838">
            <v>1</v>
          </cell>
        </row>
        <row r="4839">
          <cell r="A4839" t="str">
            <v>FD014R</v>
          </cell>
          <cell r="B4839" t="str">
            <v>FORBICE MICROCHIRURG.VANNAS RETTA 120MM</v>
          </cell>
          <cell r="C4839">
            <v>526.4</v>
          </cell>
          <cell r="D4839">
            <v>526.4</v>
          </cell>
          <cell r="E4839" t="str">
            <v>EUR</v>
          </cell>
          <cell r="F4839">
            <v>1</v>
          </cell>
        </row>
        <row r="4840">
          <cell r="A4840" t="str">
            <v>FD015R</v>
          </cell>
          <cell r="B4840" t="str">
            <v>FORBICE MICROCHIRURG VANNAS CURVA 120MM</v>
          </cell>
          <cell r="C4840">
            <v>580</v>
          </cell>
          <cell r="D4840">
            <v>580</v>
          </cell>
          <cell r="E4840" t="str">
            <v>EUR</v>
          </cell>
          <cell r="F4840">
            <v>1</v>
          </cell>
        </row>
        <row r="4841">
          <cell r="A4841" t="str">
            <v>FD016003</v>
          </cell>
          <cell r="B4841" t="str">
            <v>SPRING</v>
          </cell>
          <cell r="C4841">
            <v>4.4000000000000004</v>
          </cell>
          <cell r="D4841">
            <v>4.4000000000000004</v>
          </cell>
          <cell r="E4841" t="str">
            <v>EUR</v>
          </cell>
          <cell r="F4841">
            <v>1</v>
          </cell>
        </row>
        <row r="4842">
          <cell r="A4842" t="str">
            <v>FD016201</v>
          </cell>
          <cell r="B4842" t="str">
            <v>SCREW           M 1.2X  2.0 14104</v>
          </cell>
          <cell r="C4842">
            <v>1.86</v>
          </cell>
          <cell r="D4842">
            <v>1.86</v>
          </cell>
          <cell r="E4842" t="str">
            <v>EUR</v>
          </cell>
          <cell r="F4842">
            <v>1</v>
          </cell>
        </row>
        <row r="4843">
          <cell r="A4843" t="str">
            <v>FD016202</v>
          </cell>
          <cell r="B4843" t="str">
            <v>BOLT</v>
          </cell>
          <cell r="C4843">
            <v>6.11</v>
          </cell>
          <cell r="D4843">
            <v>6.11</v>
          </cell>
          <cell r="E4843" t="str">
            <v>EUR</v>
          </cell>
          <cell r="F4843">
            <v>1</v>
          </cell>
        </row>
        <row r="4844">
          <cell r="A4844" t="str">
            <v>FD016R</v>
          </cell>
          <cell r="B4844" t="str">
            <v>FORBICE A MOLLA MICROCH.RETTA 160MM</v>
          </cell>
          <cell r="C4844">
            <v>525.4</v>
          </cell>
          <cell r="D4844">
            <v>525.4</v>
          </cell>
          <cell r="E4844" t="str">
            <v>EUR</v>
          </cell>
          <cell r="F4844">
            <v>1</v>
          </cell>
        </row>
        <row r="4845">
          <cell r="A4845" t="str">
            <v>FD017R</v>
          </cell>
          <cell r="B4845" t="str">
            <v>FORBICE A MOLLA MICROCH.CURVA 160MM</v>
          </cell>
          <cell r="C4845">
            <v>576</v>
          </cell>
          <cell r="D4845">
            <v>576</v>
          </cell>
          <cell r="E4845" t="str">
            <v>EUR</v>
          </cell>
          <cell r="F4845">
            <v>1</v>
          </cell>
        </row>
        <row r="4846">
          <cell r="A4846" t="str">
            <v>FD018R</v>
          </cell>
          <cell r="B4846" t="str">
            <v>FORBICE A MOLLA MICROCH.RETTA 160MM</v>
          </cell>
          <cell r="C4846">
            <v>619.6</v>
          </cell>
          <cell r="D4846">
            <v>619.6</v>
          </cell>
          <cell r="E4846" t="str">
            <v>EUR</v>
          </cell>
          <cell r="F4846">
            <v>1</v>
          </cell>
        </row>
        <row r="4847">
          <cell r="A4847" t="str">
            <v>FD019R</v>
          </cell>
          <cell r="B4847" t="str">
            <v>FORBICE A MOLLA MICROCH.CURVA 160MM</v>
          </cell>
          <cell r="C4847">
            <v>684</v>
          </cell>
          <cell r="D4847">
            <v>684</v>
          </cell>
          <cell r="E4847" t="str">
            <v>EUR</v>
          </cell>
          <cell r="F4847">
            <v>1</v>
          </cell>
        </row>
        <row r="4848">
          <cell r="A4848" t="str">
            <v>FD020R</v>
          </cell>
          <cell r="B4848" t="str">
            <v>FORBICE MICROCHIR.MOLLA MILLESI 160MM</v>
          </cell>
          <cell r="C4848">
            <v>525.4</v>
          </cell>
          <cell r="D4848">
            <v>525.4</v>
          </cell>
          <cell r="E4848" t="str">
            <v>EUR</v>
          </cell>
          <cell r="F4848">
            <v>1</v>
          </cell>
        </row>
        <row r="4849">
          <cell r="A4849" t="str">
            <v>FD021R</v>
          </cell>
          <cell r="B4849" t="str">
            <v>FORBICE MICROCHIR.MILLESI CURVA 160MM</v>
          </cell>
          <cell r="C4849">
            <v>576</v>
          </cell>
          <cell r="D4849">
            <v>576</v>
          </cell>
          <cell r="E4849" t="str">
            <v>EUR</v>
          </cell>
          <cell r="F4849">
            <v>1</v>
          </cell>
        </row>
        <row r="4850">
          <cell r="A4850" t="str">
            <v>FD022R</v>
          </cell>
          <cell r="B4850" t="str">
            <v>FORBICE MICROCHIR.COME FD 1 RETTA 185MM</v>
          </cell>
          <cell r="C4850">
            <v>668.7</v>
          </cell>
          <cell r="D4850">
            <v>668.7</v>
          </cell>
          <cell r="E4850" t="str">
            <v>EUR</v>
          </cell>
          <cell r="F4850">
            <v>1</v>
          </cell>
        </row>
        <row r="4851">
          <cell r="A4851" t="str">
            <v>FD023R</v>
          </cell>
          <cell r="B4851" t="str">
            <v>FORBICE MICROCHIR.COME FD 2 CURVA 185MM</v>
          </cell>
          <cell r="C4851">
            <v>734.2</v>
          </cell>
          <cell r="D4851">
            <v>734.2</v>
          </cell>
          <cell r="E4851" t="str">
            <v>EUR</v>
          </cell>
          <cell r="F4851">
            <v>1</v>
          </cell>
        </row>
        <row r="4852">
          <cell r="A4852" t="str">
            <v>FD028R</v>
          </cell>
          <cell r="B4852" t="str">
            <v>FORBICI P VENE BIEMER RETTA 130MM</v>
          </cell>
          <cell r="C4852">
            <v>580</v>
          </cell>
          <cell r="D4852">
            <v>580</v>
          </cell>
          <cell r="E4852" t="str">
            <v>EUR</v>
          </cell>
          <cell r="F4852">
            <v>1</v>
          </cell>
        </row>
        <row r="4853">
          <cell r="A4853" t="str">
            <v>FD030R</v>
          </cell>
          <cell r="B4853" t="str">
            <v>FORBICE P MICROCHIR.165 RETTA</v>
          </cell>
          <cell r="C4853">
            <v>566.1</v>
          </cell>
          <cell r="D4853">
            <v>566.1</v>
          </cell>
          <cell r="E4853" t="str">
            <v>EUR</v>
          </cell>
          <cell r="F4853">
            <v>1</v>
          </cell>
        </row>
        <row r="4854">
          <cell r="A4854" t="str">
            <v>FD031R</v>
          </cell>
          <cell r="B4854" t="str">
            <v>FORBICE P MICROCHIR.165 CURVA</v>
          </cell>
          <cell r="C4854">
            <v>592.79999999999995</v>
          </cell>
          <cell r="D4854">
            <v>592.79999999999995</v>
          </cell>
          <cell r="E4854" t="str">
            <v>EUR</v>
          </cell>
          <cell r="F4854">
            <v>1</v>
          </cell>
        </row>
        <row r="4855">
          <cell r="A4855" t="str">
            <v>FD032R</v>
          </cell>
          <cell r="B4855" t="str">
            <v>PINZA MICRO DISSEZ.200MM TAGLIENTE RETTA</v>
          </cell>
          <cell r="C4855">
            <v>592.79999999999995</v>
          </cell>
          <cell r="D4855">
            <v>592.79999999999995</v>
          </cell>
          <cell r="E4855" t="str">
            <v>EUR</v>
          </cell>
          <cell r="F4855">
            <v>1</v>
          </cell>
        </row>
        <row r="4856">
          <cell r="A4856" t="str">
            <v>FD033R</v>
          </cell>
          <cell r="B4856" t="str">
            <v>PINZA MICRO DISSEZ.200MM TAGLIENTE CURVA</v>
          </cell>
          <cell r="C4856">
            <v>619.6</v>
          </cell>
          <cell r="D4856">
            <v>619.6</v>
          </cell>
          <cell r="E4856" t="str">
            <v>EUR</v>
          </cell>
          <cell r="F4856">
            <v>1</v>
          </cell>
        </row>
        <row r="4857">
          <cell r="A4857" t="str">
            <v>FD034R</v>
          </cell>
          <cell r="B4857" t="str">
            <v>FORBICE P MICROCHIR.200MM RETTA</v>
          </cell>
          <cell r="C4857">
            <v>592.79999999999995</v>
          </cell>
          <cell r="D4857">
            <v>592.79999999999995</v>
          </cell>
          <cell r="E4857" t="str">
            <v>EUR</v>
          </cell>
          <cell r="F4857">
            <v>1</v>
          </cell>
        </row>
        <row r="4858">
          <cell r="A4858" t="str">
            <v>FD035R</v>
          </cell>
          <cell r="B4858" t="str">
            <v>FORBICE P MICROCHIR.200MM CURVA</v>
          </cell>
          <cell r="C4858">
            <v>619.6</v>
          </cell>
          <cell r="D4858">
            <v>619.6</v>
          </cell>
          <cell r="E4858" t="str">
            <v>EUR</v>
          </cell>
          <cell r="F4858">
            <v>1</v>
          </cell>
        </row>
        <row r="4859">
          <cell r="A4859" t="str">
            <v>FD036R</v>
          </cell>
          <cell r="B4859" t="str">
            <v>FORBICE P MICROCHIR.200MM ANGOLATA</v>
          </cell>
          <cell r="C4859">
            <v>619.6</v>
          </cell>
          <cell r="D4859">
            <v>619.6</v>
          </cell>
          <cell r="E4859" t="str">
            <v>EUR</v>
          </cell>
          <cell r="F4859">
            <v>1</v>
          </cell>
        </row>
        <row r="4860">
          <cell r="A4860" t="str">
            <v>FD037R</v>
          </cell>
          <cell r="B4860" t="str">
            <v>FORBICE MICRO YASARGIL 225MM</v>
          </cell>
          <cell r="C4860">
            <v>644.4</v>
          </cell>
          <cell r="D4860">
            <v>644.4</v>
          </cell>
          <cell r="E4860" t="str">
            <v>EUR</v>
          </cell>
          <cell r="F4860">
            <v>1</v>
          </cell>
        </row>
        <row r="4861">
          <cell r="A4861" t="str">
            <v>FD038R</v>
          </cell>
          <cell r="B4861" t="str">
            <v>FORBICE P MICROCHIR.225 RETTA</v>
          </cell>
          <cell r="C4861">
            <v>614.6</v>
          </cell>
          <cell r="D4861">
            <v>614.6</v>
          </cell>
          <cell r="E4861" t="str">
            <v>EUR</v>
          </cell>
          <cell r="F4861">
            <v>1</v>
          </cell>
        </row>
        <row r="4862">
          <cell r="A4862" t="str">
            <v>FD039R</v>
          </cell>
          <cell r="B4862" t="str">
            <v>FORBICE P MICROCHIR.225 CURVA</v>
          </cell>
          <cell r="C4862">
            <v>644.4</v>
          </cell>
          <cell r="D4862">
            <v>644.4</v>
          </cell>
          <cell r="E4862" t="str">
            <v>EUR</v>
          </cell>
          <cell r="F4862">
            <v>1</v>
          </cell>
        </row>
        <row r="4863">
          <cell r="A4863" t="str">
            <v>FD040R</v>
          </cell>
          <cell r="B4863" t="str">
            <v>FORBICE MICROCHIR.225 CURVA VANNAS-A.</v>
          </cell>
          <cell r="C4863">
            <v>674</v>
          </cell>
          <cell r="D4863">
            <v>674</v>
          </cell>
          <cell r="E4863" t="str">
            <v>EUR</v>
          </cell>
          <cell r="F4863">
            <v>1</v>
          </cell>
        </row>
        <row r="4864">
          <cell r="A4864" t="str">
            <v>FD043R</v>
          </cell>
          <cell r="B4864" t="str">
            <v>PINZA MICRO P.DISSEZ.225MM TAGL.CURVA</v>
          </cell>
          <cell r="C4864">
            <v>644.4</v>
          </cell>
          <cell r="D4864">
            <v>644.4</v>
          </cell>
          <cell r="E4864" t="str">
            <v>EUR</v>
          </cell>
          <cell r="F4864">
            <v>1</v>
          </cell>
        </row>
        <row r="4865">
          <cell r="A4865" t="str">
            <v>FD044R</v>
          </cell>
          <cell r="B4865" t="str">
            <v>PINZA MICRO P.DISSEZ.225MM TAGL.RETTA</v>
          </cell>
          <cell r="C4865">
            <v>614.6</v>
          </cell>
          <cell r="D4865">
            <v>614.6</v>
          </cell>
          <cell r="E4865" t="str">
            <v>EUR</v>
          </cell>
          <cell r="F4865">
            <v>1</v>
          </cell>
        </row>
        <row r="4866">
          <cell r="A4866" t="str">
            <v>FD045R</v>
          </cell>
          <cell r="B4866" t="str">
            <v>PORTAGHI JACOBSON SENZA CHIUSURA 185MM</v>
          </cell>
          <cell r="C4866">
            <v>505.9</v>
          </cell>
          <cell r="D4866">
            <v>505.9</v>
          </cell>
          <cell r="E4866" t="str">
            <v>EUR</v>
          </cell>
          <cell r="F4866">
            <v>1</v>
          </cell>
        </row>
        <row r="4867">
          <cell r="A4867" t="str">
            <v>FD046R</v>
          </cell>
          <cell r="B4867" t="str">
            <v>PORTAGHI JACOBSON CON CHIUS.185MM</v>
          </cell>
          <cell r="C4867">
            <v>553.6</v>
          </cell>
          <cell r="D4867">
            <v>553.6</v>
          </cell>
          <cell r="E4867" t="str">
            <v>EUR</v>
          </cell>
          <cell r="F4867">
            <v>1</v>
          </cell>
        </row>
        <row r="4868">
          <cell r="A4868" t="str">
            <v>FD048R</v>
          </cell>
          <cell r="B4868" t="str">
            <v>MICRO PORTAGHI RET.200MM</v>
          </cell>
          <cell r="C4868">
            <v>635.9</v>
          </cell>
          <cell r="D4868">
            <v>635.9</v>
          </cell>
          <cell r="E4868" t="str">
            <v>EUR</v>
          </cell>
          <cell r="F4868">
            <v>1</v>
          </cell>
        </row>
        <row r="4869">
          <cell r="A4869" t="str">
            <v>FD056R</v>
          </cell>
          <cell r="B4869" t="str">
            <v>FORBICI MICRO CURVA LATERALE 200MM</v>
          </cell>
          <cell r="C4869">
            <v>807.9</v>
          </cell>
          <cell r="D4869">
            <v>807.9</v>
          </cell>
          <cell r="E4869" t="str">
            <v>EUR</v>
          </cell>
          <cell r="F4869">
            <v>1</v>
          </cell>
        </row>
        <row r="4870">
          <cell r="A4870" t="str">
            <v>FD057R</v>
          </cell>
          <cell r="B4870" t="str">
            <v>FORBICI MICRO CURVA LATERALE 200MM</v>
          </cell>
          <cell r="C4870">
            <v>887.2</v>
          </cell>
          <cell r="D4870">
            <v>887.2</v>
          </cell>
          <cell r="E4870" t="str">
            <v>EUR</v>
          </cell>
          <cell r="F4870">
            <v>1</v>
          </cell>
        </row>
        <row r="4871">
          <cell r="A4871" t="str">
            <v>FD059R</v>
          </cell>
          <cell r="B4871" t="str">
            <v>FORBICE MICRO DE'BAKEY CURVA RETROGR.</v>
          </cell>
          <cell r="C4871">
            <v>847.6</v>
          </cell>
          <cell r="D4871">
            <v>847.6</v>
          </cell>
          <cell r="E4871" t="str">
            <v>EUR</v>
          </cell>
          <cell r="F4871">
            <v>1</v>
          </cell>
        </row>
        <row r="4872">
          <cell r="A4872" t="str">
            <v>FD060201</v>
          </cell>
          <cell r="B4872" t="str">
            <v>CATCH BOLT</v>
          </cell>
          <cell r="C4872">
            <v>0.4</v>
          </cell>
          <cell r="D4872">
            <v>0.4</v>
          </cell>
          <cell r="E4872" t="str">
            <v>EUR</v>
          </cell>
          <cell r="F4872">
            <v>1</v>
          </cell>
        </row>
        <row r="4873">
          <cell r="A4873" t="str">
            <v>FD060R</v>
          </cell>
          <cell r="B4873" t="str">
            <v>MICRO-FORBICE 225MM 1 LAMA DENTATA</v>
          </cell>
          <cell r="C4873">
            <v>614.6</v>
          </cell>
          <cell r="D4873">
            <v>614.6</v>
          </cell>
          <cell r="E4873" t="str">
            <v>EUR</v>
          </cell>
          <cell r="F4873">
            <v>1</v>
          </cell>
        </row>
        <row r="4874">
          <cell r="A4874" t="str">
            <v>FD061R</v>
          </cell>
          <cell r="B4874" t="str">
            <v>MICRO-FORBICE CURVA SUL PIANO 245MM</v>
          </cell>
          <cell r="C4874">
            <v>669.2</v>
          </cell>
          <cell r="D4874">
            <v>669.2</v>
          </cell>
          <cell r="E4874" t="str">
            <v>EUR</v>
          </cell>
          <cell r="F4874">
            <v>1</v>
          </cell>
        </row>
        <row r="4875">
          <cell r="A4875" t="str">
            <v>FD075202</v>
          </cell>
          <cell r="B4875" t="str">
            <v>FEMALE CATCH FOR FD652 C</v>
          </cell>
          <cell r="C4875">
            <v>28</v>
          </cell>
          <cell r="D4875">
            <v>28</v>
          </cell>
          <cell r="E4875" t="str">
            <v>EUR</v>
          </cell>
          <cell r="F4875">
            <v>1</v>
          </cell>
        </row>
        <row r="4876">
          <cell r="A4876" t="str">
            <v>FD075203</v>
          </cell>
          <cell r="B4876" t="str">
            <v>MALE CATCH FOR FD652 CLIP</v>
          </cell>
          <cell r="C4876">
            <v>30.9</v>
          </cell>
          <cell r="D4876">
            <v>30.9</v>
          </cell>
          <cell r="E4876" t="str">
            <v>EUR</v>
          </cell>
          <cell r="F4876">
            <v>1</v>
          </cell>
        </row>
        <row r="4877">
          <cell r="A4877" t="str">
            <v>FD075204</v>
          </cell>
          <cell r="B4877" t="str">
            <v>SCREWS FOR FD652 CLIP APPLIER M1.7X5.2</v>
          </cell>
          <cell r="C4877">
            <v>1.2</v>
          </cell>
          <cell r="D4877">
            <v>1.2</v>
          </cell>
          <cell r="E4877" t="str">
            <v>EUR</v>
          </cell>
          <cell r="F4877">
            <v>1</v>
          </cell>
        </row>
        <row r="4878">
          <cell r="A4878" t="str">
            <v>FD075R</v>
          </cell>
          <cell r="B4878" t="str">
            <v>MICROFORB.PREPAR.YASARGIL DIR.185MM</v>
          </cell>
          <cell r="C4878">
            <v>592.79999999999995</v>
          </cell>
          <cell r="D4878">
            <v>592.79999999999995</v>
          </cell>
          <cell r="E4878" t="str">
            <v>EUR</v>
          </cell>
          <cell r="F4878">
            <v>1</v>
          </cell>
        </row>
        <row r="4879">
          <cell r="A4879" t="str">
            <v>FD076R</v>
          </cell>
          <cell r="B4879" t="str">
            <v>PORTAGHI MICRO RETTO 160MM</v>
          </cell>
          <cell r="C4879">
            <v>501.6</v>
          </cell>
          <cell r="D4879">
            <v>501.6</v>
          </cell>
          <cell r="E4879" t="str">
            <v>EUR</v>
          </cell>
          <cell r="F4879">
            <v>1</v>
          </cell>
        </row>
        <row r="4880">
          <cell r="A4880" t="str">
            <v>FD079R</v>
          </cell>
          <cell r="B4880" t="str">
            <v>PORTAGHI MICRO CURVO 160MM</v>
          </cell>
          <cell r="C4880">
            <v>501.6</v>
          </cell>
          <cell r="D4880">
            <v>501.6</v>
          </cell>
          <cell r="E4880" t="str">
            <v>EUR</v>
          </cell>
          <cell r="F4880">
            <v>1</v>
          </cell>
        </row>
        <row r="4881">
          <cell r="A4881" t="str">
            <v>FD080R</v>
          </cell>
          <cell r="B4881" t="str">
            <v>PORTAGHI MICRO RETTO S.CHIUSURA 185MM</v>
          </cell>
          <cell r="C4881">
            <v>487.3</v>
          </cell>
          <cell r="D4881">
            <v>487.3</v>
          </cell>
          <cell r="E4881" t="str">
            <v>EUR</v>
          </cell>
          <cell r="F4881">
            <v>1</v>
          </cell>
        </row>
        <row r="4882">
          <cell r="A4882" t="str">
            <v>FD081R</v>
          </cell>
          <cell r="B4882" t="str">
            <v>PORTAGHI MICRO CRV.S.CHIUSURA 185MM</v>
          </cell>
          <cell r="C4882">
            <v>487.3</v>
          </cell>
          <cell r="D4882">
            <v>487.3</v>
          </cell>
          <cell r="E4882" t="str">
            <v>EUR</v>
          </cell>
          <cell r="F4882">
            <v>1</v>
          </cell>
        </row>
        <row r="4883">
          <cell r="A4883" t="str">
            <v>FD092R</v>
          </cell>
          <cell r="B4883" t="str">
            <v>PORTAGHI P.MICROCHIR.RETTO 200MM</v>
          </cell>
          <cell r="C4883">
            <v>548.20000000000005</v>
          </cell>
          <cell r="D4883">
            <v>548.20000000000005</v>
          </cell>
          <cell r="E4883" t="str">
            <v>EUR</v>
          </cell>
          <cell r="F4883">
            <v>1</v>
          </cell>
        </row>
        <row r="4884">
          <cell r="A4884" t="str">
            <v>FD093R</v>
          </cell>
          <cell r="B4884" t="str">
            <v>PORTAGHI P.MICROCHIR.CURVO 200MM</v>
          </cell>
          <cell r="C4884">
            <v>548.20000000000005</v>
          </cell>
          <cell r="D4884">
            <v>548.20000000000005</v>
          </cell>
          <cell r="E4884" t="str">
            <v>EUR</v>
          </cell>
          <cell r="F4884">
            <v>1</v>
          </cell>
        </row>
        <row r="4885">
          <cell r="A4885" t="str">
            <v>FD096R</v>
          </cell>
          <cell r="B4885" t="str">
            <v>PORTAGHI P.MICROCHIR.RETTO 225MM</v>
          </cell>
          <cell r="C4885">
            <v>566.1</v>
          </cell>
          <cell r="D4885">
            <v>566.1</v>
          </cell>
          <cell r="E4885" t="str">
            <v>EUR</v>
          </cell>
          <cell r="F4885">
            <v>1</v>
          </cell>
        </row>
        <row r="4886">
          <cell r="A4886" t="str">
            <v>FD097R</v>
          </cell>
          <cell r="B4886" t="str">
            <v>PORTAGHI P.MICROCHIR.CURVO 225MM</v>
          </cell>
          <cell r="C4886">
            <v>566.1</v>
          </cell>
          <cell r="D4886">
            <v>566.1</v>
          </cell>
          <cell r="E4886" t="str">
            <v>EUR</v>
          </cell>
          <cell r="F4886">
            <v>1</v>
          </cell>
        </row>
        <row r="4887">
          <cell r="A4887" t="str">
            <v>FD100R</v>
          </cell>
          <cell r="B4887" t="str">
            <v>MICRO-FORBICE RETTA 145MM MANICO ROTONDO</v>
          </cell>
          <cell r="C4887">
            <v>477</v>
          </cell>
          <cell r="D4887">
            <v>477</v>
          </cell>
          <cell r="E4887" t="str">
            <v>EUR</v>
          </cell>
          <cell r="F4887">
            <v>1</v>
          </cell>
        </row>
        <row r="4888">
          <cell r="A4888" t="str">
            <v>FD101R</v>
          </cell>
          <cell r="B4888" t="str">
            <v>MICRO-FORBICE CURVA 145MM MANICO ROTONDO</v>
          </cell>
          <cell r="C4888">
            <v>519</v>
          </cell>
          <cell r="D4888">
            <v>519</v>
          </cell>
          <cell r="E4888" t="str">
            <v>EUR</v>
          </cell>
          <cell r="F4888">
            <v>1</v>
          </cell>
        </row>
        <row r="4889">
          <cell r="A4889" t="str">
            <v>FD103R</v>
          </cell>
          <cell r="B4889" t="str">
            <v>MICRO-FORBICE CURVA 145MM MANICO ROTONDO</v>
          </cell>
          <cell r="C4889">
            <v>519</v>
          </cell>
          <cell r="D4889">
            <v>519</v>
          </cell>
          <cell r="E4889" t="str">
            <v>EUR</v>
          </cell>
          <cell r="F4889">
            <v>1</v>
          </cell>
        </row>
        <row r="4890">
          <cell r="A4890" t="str">
            <v>FD105R</v>
          </cell>
          <cell r="B4890" t="str">
            <v>FORBICI A BAION.PUNTA RETTA 190MM</v>
          </cell>
          <cell r="C4890">
            <v>803</v>
          </cell>
          <cell r="D4890">
            <v>803</v>
          </cell>
          <cell r="E4890" t="str">
            <v>EUR</v>
          </cell>
          <cell r="F4890">
            <v>1</v>
          </cell>
        </row>
        <row r="4891">
          <cell r="A4891" t="str">
            <v>FD106R</v>
          </cell>
          <cell r="B4891" t="str">
            <v>FORBICI A BAION.PUNTA CURVA 190MM</v>
          </cell>
          <cell r="C4891">
            <v>803</v>
          </cell>
          <cell r="D4891">
            <v>803</v>
          </cell>
          <cell r="E4891" t="str">
            <v>EUR</v>
          </cell>
          <cell r="F4891">
            <v>1</v>
          </cell>
        </row>
        <row r="4892">
          <cell r="A4892" t="str">
            <v>FD107R</v>
          </cell>
          <cell r="B4892" t="str">
            <v>FORBICI BAION.PUNTA RETTA FINE 190MM</v>
          </cell>
          <cell r="C4892">
            <v>931.8</v>
          </cell>
          <cell r="D4892">
            <v>931.8</v>
          </cell>
          <cell r="E4892" t="str">
            <v>EUR</v>
          </cell>
          <cell r="F4892">
            <v>1</v>
          </cell>
        </row>
        <row r="4893">
          <cell r="A4893" t="str">
            <v>FD108R</v>
          </cell>
          <cell r="B4893" t="str">
            <v>FORBICI A BAION.PUNTA CURVA FINE 190MM</v>
          </cell>
          <cell r="C4893">
            <v>931.8</v>
          </cell>
          <cell r="D4893">
            <v>931.8</v>
          </cell>
          <cell r="E4893" t="str">
            <v>EUR</v>
          </cell>
          <cell r="F4893">
            <v>1</v>
          </cell>
        </row>
        <row r="4894">
          <cell r="A4894" t="str">
            <v>FD110R</v>
          </cell>
          <cell r="B4894" t="str">
            <v>PINZA DISSEZ.A BAIONETTA PUNT.185MM</v>
          </cell>
          <cell r="C4894">
            <v>525.4</v>
          </cell>
          <cell r="D4894">
            <v>525.4</v>
          </cell>
          <cell r="E4894" t="str">
            <v>EUR</v>
          </cell>
          <cell r="F4894">
            <v>1</v>
          </cell>
        </row>
        <row r="4895">
          <cell r="A4895" t="str">
            <v>FD111R</v>
          </cell>
          <cell r="B4895" t="str">
            <v>PINZA PER DISSEZ.A BAIONETTA 185MM</v>
          </cell>
          <cell r="C4895">
            <v>525.4</v>
          </cell>
          <cell r="D4895">
            <v>525.4</v>
          </cell>
          <cell r="E4895" t="str">
            <v>EUR</v>
          </cell>
          <cell r="F4895">
            <v>1</v>
          </cell>
        </row>
        <row r="4896">
          <cell r="A4896" t="str">
            <v>FD113D</v>
          </cell>
          <cell r="B4896" t="str">
            <v>COLTELLO A DIAMANTE LAMA ROTONDO</v>
          </cell>
          <cell r="C4896">
            <v>3000</v>
          </cell>
          <cell r="D4896">
            <v>3000</v>
          </cell>
          <cell r="E4896" t="str">
            <v>EUR</v>
          </cell>
          <cell r="F4896">
            <v>1</v>
          </cell>
        </row>
        <row r="4897">
          <cell r="A4897" t="str">
            <v>FD114D</v>
          </cell>
          <cell r="B4897" t="str">
            <v>COLTELLO A DIAMANTE LAMA RETRO</v>
          </cell>
          <cell r="C4897">
            <v>3000</v>
          </cell>
          <cell r="D4897">
            <v>3000</v>
          </cell>
          <cell r="E4897" t="str">
            <v>EUR</v>
          </cell>
          <cell r="F4897">
            <v>1</v>
          </cell>
        </row>
        <row r="4898">
          <cell r="A4898" t="str">
            <v>FD115D</v>
          </cell>
          <cell r="B4898" t="str">
            <v>COLTELLO A DIAMANTE 45°LAMA BIETTA</v>
          </cell>
          <cell r="C4898">
            <v>3000</v>
          </cell>
          <cell r="D4898">
            <v>3000</v>
          </cell>
          <cell r="E4898" t="str">
            <v>EUR</v>
          </cell>
          <cell r="F4898">
            <v>1</v>
          </cell>
        </row>
        <row r="4899">
          <cell r="A4899" t="str">
            <v>FD116D</v>
          </cell>
          <cell r="B4899" t="str">
            <v>COLTELLO A DIAMANTE LAMA LANCETTA</v>
          </cell>
          <cell r="C4899">
            <v>3000</v>
          </cell>
          <cell r="D4899">
            <v>3000</v>
          </cell>
          <cell r="E4899" t="str">
            <v>EUR</v>
          </cell>
          <cell r="F4899">
            <v>1</v>
          </cell>
        </row>
        <row r="4900">
          <cell r="A4900" t="str">
            <v>FD118B</v>
          </cell>
          <cell r="B4900" t="str">
            <v>NOIR MICROFORM FORBICI ACUTO RET.30MM</v>
          </cell>
          <cell r="C4900">
            <v>1046</v>
          </cell>
          <cell r="D4900">
            <v>1046</v>
          </cell>
          <cell r="E4900" t="str">
            <v>EUR</v>
          </cell>
          <cell r="F4900">
            <v>1</v>
          </cell>
        </row>
        <row r="4901">
          <cell r="A4901" t="str">
            <v>FD119B</v>
          </cell>
          <cell r="B4901" t="str">
            <v>NOIR MICROFORM FORBICI SMUSSO CRV.30MM</v>
          </cell>
          <cell r="C4901">
            <v>1046</v>
          </cell>
          <cell r="D4901">
            <v>1046</v>
          </cell>
          <cell r="E4901" t="str">
            <v>EUR</v>
          </cell>
          <cell r="F4901">
            <v>1</v>
          </cell>
        </row>
        <row r="4902">
          <cell r="A4902" t="str">
            <v>FD120R</v>
          </cell>
          <cell r="B4902" t="str">
            <v>PORTAGHI A BAIONETTA 195MM</v>
          </cell>
          <cell r="C4902">
            <v>981.4</v>
          </cell>
          <cell r="D4902">
            <v>981.4</v>
          </cell>
          <cell r="E4902" t="str">
            <v>EUR</v>
          </cell>
          <cell r="F4902">
            <v>1</v>
          </cell>
        </row>
        <row r="4903">
          <cell r="A4903" t="str">
            <v>FD130205</v>
          </cell>
          <cell r="B4903" t="str">
            <v>MIRROR GLASS D 6 MM</v>
          </cell>
          <cell r="C4903">
            <v>4</v>
          </cell>
          <cell r="D4903">
            <v>4</v>
          </cell>
          <cell r="E4903" t="str">
            <v>EUR</v>
          </cell>
          <cell r="F4903">
            <v>1</v>
          </cell>
        </row>
        <row r="4904">
          <cell r="A4904" t="str">
            <v>FD190R</v>
          </cell>
          <cell r="B4904" t="str">
            <v>PINZA TUMORI BOCCA-D:3MM ANG.DX.M</v>
          </cell>
          <cell r="C4904">
            <v>624.5</v>
          </cell>
          <cell r="D4904">
            <v>624.5</v>
          </cell>
          <cell r="E4904" t="str">
            <v>EUR</v>
          </cell>
          <cell r="F4904">
            <v>1</v>
          </cell>
        </row>
        <row r="4905">
          <cell r="A4905" t="str">
            <v>FD195R</v>
          </cell>
          <cell r="B4905" t="str">
            <v>PINZA TUMORI BOCCA-D:3MM ANG.SX.</v>
          </cell>
          <cell r="C4905">
            <v>624.5</v>
          </cell>
          <cell r="D4905">
            <v>624.5</v>
          </cell>
          <cell r="E4905" t="str">
            <v>EUR</v>
          </cell>
          <cell r="F4905">
            <v>1</v>
          </cell>
        </row>
        <row r="4906">
          <cell r="A4906" t="str">
            <v>FD200R</v>
          </cell>
          <cell r="B4906" t="str">
            <v>PINZA TUMORI MICROFORM MORSO D:3MM</v>
          </cell>
          <cell r="C4906">
            <v>599.79999999999995</v>
          </cell>
          <cell r="D4906">
            <v>599.79999999999995</v>
          </cell>
          <cell r="E4906" t="str">
            <v>EUR</v>
          </cell>
          <cell r="F4906">
            <v>1</v>
          </cell>
        </row>
        <row r="4907">
          <cell r="A4907" t="str">
            <v>FD202R</v>
          </cell>
          <cell r="B4907" t="str">
            <v>PINZA TUMORI MICROFORM MORSO D:5MM</v>
          </cell>
          <cell r="C4907">
            <v>664.1</v>
          </cell>
          <cell r="D4907">
            <v>664.1</v>
          </cell>
          <cell r="E4907" t="str">
            <v>EUR</v>
          </cell>
          <cell r="F4907">
            <v>1</v>
          </cell>
        </row>
        <row r="4908">
          <cell r="A4908" t="str">
            <v>FD204R</v>
          </cell>
          <cell r="B4908" t="str">
            <v>PINZA TUMORI MICROFORM MORSO D:7MM</v>
          </cell>
          <cell r="C4908">
            <v>693.9</v>
          </cell>
          <cell r="D4908">
            <v>693.9</v>
          </cell>
          <cell r="E4908" t="str">
            <v>EUR</v>
          </cell>
          <cell r="F4908">
            <v>1</v>
          </cell>
        </row>
        <row r="4909">
          <cell r="A4909" t="str">
            <v>FD210R</v>
          </cell>
          <cell r="B4909" t="str">
            <v>PINZA YASARGIL MICROFORM 220MM MORSO 3MM</v>
          </cell>
          <cell r="C4909">
            <v>584.79999999999995</v>
          </cell>
          <cell r="D4909">
            <v>584.79999999999995</v>
          </cell>
          <cell r="E4909" t="str">
            <v>EUR</v>
          </cell>
          <cell r="F4909">
            <v>1</v>
          </cell>
        </row>
        <row r="4910">
          <cell r="A4910" t="str">
            <v>FD212R</v>
          </cell>
          <cell r="B4910" t="str">
            <v>PINZA YASARGIL MICROFORM 220MM MORSO 5MM</v>
          </cell>
          <cell r="C4910">
            <v>644.4</v>
          </cell>
          <cell r="D4910">
            <v>644.4</v>
          </cell>
          <cell r="E4910" t="str">
            <v>EUR</v>
          </cell>
          <cell r="F4910">
            <v>1</v>
          </cell>
        </row>
        <row r="4911">
          <cell r="A4911" t="str">
            <v>FD214R</v>
          </cell>
          <cell r="B4911" t="str">
            <v>PINZA MICROFORM YASARGIL D3MM 220MM</v>
          </cell>
          <cell r="C4911">
            <v>644.4</v>
          </cell>
          <cell r="D4911">
            <v>644.4</v>
          </cell>
          <cell r="E4911" t="str">
            <v>EUR</v>
          </cell>
          <cell r="F4911">
            <v>1</v>
          </cell>
        </row>
        <row r="4912">
          <cell r="A4912" t="str">
            <v>FD215R</v>
          </cell>
          <cell r="B4912" t="str">
            <v>PINZA MICROFORM HEIFETZ D3MM 220MM</v>
          </cell>
          <cell r="C4912">
            <v>659.2</v>
          </cell>
          <cell r="D4912">
            <v>659.2</v>
          </cell>
          <cell r="E4912" t="str">
            <v>EUR</v>
          </cell>
          <cell r="F4912">
            <v>1</v>
          </cell>
        </row>
        <row r="4913">
          <cell r="A4913" t="str">
            <v>FD216R</v>
          </cell>
          <cell r="B4913" t="str">
            <v>PINZA MICROFORM YASARGIL D5MM 220MM</v>
          </cell>
          <cell r="C4913">
            <v>689</v>
          </cell>
          <cell r="D4913">
            <v>689</v>
          </cell>
          <cell r="E4913" t="str">
            <v>EUR</v>
          </cell>
          <cell r="F4913">
            <v>1</v>
          </cell>
        </row>
        <row r="4914">
          <cell r="A4914" t="str">
            <v>FD217R</v>
          </cell>
          <cell r="B4914" t="str">
            <v>PINZA MICROFORM HEIFETZ D5MM 220MM</v>
          </cell>
          <cell r="C4914">
            <v>708.7</v>
          </cell>
          <cell r="D4914">
            <v>708.7</v>
          </cell>
          <cell r="E4914" t="str">
            <v>EUR</v>
          </cell>
          <cell r="F4914">
            <v>1</v>
          </cell>
        </row>
        <row r="4915">
          <cell r="A4915" t="str">
            <v>FD218R</v>
          </cell>
          <cell r="B4915" t="str">
            <v>MICROPINZ.YASARGIL MORSI 45°CURV.SX.</v>
          </cell>
          <cell r="C4915">
            <v>674</v>
          </cell>
          <cell r="D4915">
            <v>674</v>
          </cell>
          <cell r="E4915" t="str">
            <v>EUR</v>
          </cell>
          <cell r="F4915">
            <v>1</v>
          </cell>
        </row>
        <row r="4916">
          <cell r="A4916" t="str">
            <v>FD219R</v>
          </cell>
          <cell r="B4916" t="str">
            <v>MICROPINZ.YASARGIL MORSI 90°CURV.SX.</v>
          </cell>
          <cell r="C4916">
            <v>674</v>
          </cell>
          <cell r="D4916">
            <v>674</v>
          </cell>
          <cell r="E4916" t="str">
            <v>EUR</v>
          </cell>
          <cell r="F4916">
            <v>1</v>
          </cell>
        </row>
        <row r="4917">
          <cell r="A4917" t="str">
            <v>FD220R</v>
          </cell>
          <cell r="B4917" t="str">
            <v>MICRO FORBICE FAHLBUSCH ANGOL.165MM</v>
          </cell>
          <cell r="C4917">
            <v>546.20000000000005</v>
          </cell>
          <cell r="D4917">
            <v>546.20000000000005</v>
          </cell>
          <cell r="E4917" t="str">
            <v>EUR</v>
          </cell>
          <cell r="F4917">
            <v>1</v>
          </cell>
        </row>
        <row r="4918">
          <cell r="A4918" t="str">
            <v>FD222R</v>
          </cell>
          <cell r="B4918" t="str">
            <v>PINZA NICOLA MORSO A CUCCH.MM 165MM</v>
          </cell>
          <cell r="C4918">
            <v>572.1</v>
          </cell>
          <cell r="D4918">
            <v>572.1</v>
          </cell>
          <cell r="E4918" t="str">
            <v>EUR</v>
          </cell>
          <cell r="F4918">
            <v>1</v>
          </cell>
        </row>
        <row r="4919">
          <cell r="A4919" t="str">
            <v>FD223R</v>
          </cell>
          <cell r="B4919" t="str">
            <v>MICROPINZ.YASARGIL MORSI LA.3MM 200MM</v>
          </cell>
          <cell r="C4919">
            <v>614.6</v>
          </cell>
          <cell r="D4919">
            <v>614.6</v>
          </cell>
          <cell r="E4919" t="str">
            <v>EUR</v>
          </cell>
          <cell r="F4919">
            <v>1</v>
          </cell>
        </row>
        <row r="4920">
          <cell r="A4920" t="str">
            <v>FD224R</v>
          </cell>
          <cell r="B4920" t="str">
            <v>PINZA AFFER.MICRO YASARGIL NICOLA 165MM</v>
          </cell>
          <cell r="C4920">
            <v>492.7</v>
          </cell>
          <cell r="D4920">
            <v>492.7</v>
          </cell>
          <cell r="E4920" t="str">
            <v>EUR</v>
          </cell>
          <cell r="F4920">
            <v>1</v>
          </cell>
        </row>
        <row r="4921">
          <cell r="A4921" t="str">
            <v>FD226R</v>
          </cell>
          <cell r="B4921" t="str">
            <v>FORBICE MICRO-NEUROCH.NICOLA ASTA 165MM</v>
          </cell>
          <cell r="C4921">
            <v>518.5</v>
          </cell>
          <cell r="D4921">
            <v>518.5</v>
          </cell>
          <cell r="E4921" t="str">
            <v>EUR</v>
          </cell>
          <cell r="F4921">
            <v>1</v>
          </cell>
        </row>
        <row r="4922">
          <cell r="A4922" t="str">
            <v>FD228203</v>
          </cell>
          <cell r="B4922" t="str">
            <v>SLIDE BODY</v>
          </cell>
          <cell r="C4922">
            <v>72.7</v>
          </cell>
          <cell r="D4922">
            <v>72.7</v>
          </cell>
          <cell r="E4922" t="str">
            <v>EUR</v>
          </cell>
          <cell r="F4922">
            <v>1</v>
          </cell>
        </row>
        <row r="4923">
          <cell r="A4923" t="str">
            <v>FD228205</v>
          </cell>
          <cell r="B4923" t="str">
            <v>CONNECTINGROD</v>
          </cell>
          <cell r="C4923">
            <v>21.6</v>
          </cell>
          <cell r="D4923">
            <v>21.6</v>
          </cell>
          <cell r="E4923" t="str">
            <v>EUR</v>
          </cell>
          <cell r="F4923">
            <v>1</v>
          </cell>
        </row>
        <row r="4924">
          <cell r="A4924" t="str">
            <v>FD228R</v>
          </cell>
          <cell r="B4924" t="str">
            <v>FORBICI MICRO CASPAR CRV.115MM ROTANTI</v>
          </cell>
          <cell r="C4924">
            <v>591.79999999999995</v>
          </cell>
          <cell r="D4924">
            <v>591.79999999999995</v>
          </cell>
          <cell r="E4924" t="str">
            <v>EUR</v>
          </cell>
          <cell r="F4924">
            <v>1</v>
          </cell>
        </row>
        <row r="4925">
          <cell r="A4925" t="str">
            <v>FD229R</v>
          </cell>
          <cell r="B4925" t="str">
            <v>MICROPINZ.YASARGIL MORSI LA.5MM 200MM</v>
          </cell>
          <cell r="C4925">
            <v>644.4</v>
          </cell>
          <cell r="D4925">
            <v>644.4</v>
          </cell>
          <cell r="E4925" t="str">
            <v>EUR</v>
          </cell>
          <cell r="F4925">
            <v>1</v>
          </cell>
        </row>
        <row r="4926">
          <cell r="A4926" t="str">
            <v>FD230R</v>
          </cell>
          <cell r="B4926" t="str">
            <v>PORTAGHI MICRO BARRAQUER RETTA</v>
          </cell>
          <cell r="C4926">
            <v>599.79999999999995</v>
          </cell>
          <cell r="D4926">
            <v>599.79999999999995</v>
          </cell>
          <cell r="E4926" t="str">
            <v>EUR</v>
          </cell>
          <cell r="F4926">
            <v>1</v>
          </cell>
        </row>
        <row r="4927">
          <cell r="A4927" t="str">
            <v>FD231R</v>
          </cell>
          <cell r="B4927" t="str">
            <v>PORTAGHI MICRO BARRAQUER CURVO</v>
          </cell>
          <cell r="C4927">
            <v>599.79999999999995</v>
          </cell>
          <cell r="D4927">
            <v>599.79999999999995</v>
          </cell>
          <cell r="E4927" t="str">
            <v>EUR</v>
          </cell>
          <cell r="F4927">
            <v>1</v>
          </cell>
        </row>
        <row r="4928">
          <cell r="A4928" t="str">
            <v>FD232R</v>
          </cell>
          <cell r="B4928" t="str">
            <v>PORTAGHI MICRO BARRAQUER RETTA</v>
          </cell>
          <cell r="C4928">
            <v>654.29999999999995</v>
          </cell>
          <cell r="D4928">
            <v>654.29999999999995</v>
          </cell>
          <cell r="E4928" t="str">
            <v>EUR</v>
          </cell>
          <cell r="F4928">
            <v>1</v>
          </cell>
        </row>
        <row r="4929">
          <cell r="A4929" t="str">
            <v>FD233R</v>
          </cell>
          <cell r="B4929" t="str">
            <v>PORTAGHI MICRO BARRAQUER CURVO</v>
          </cell>
          <cell r="C4929">
            <v>654.29999999999995</v>
          </cell>
          <cell r="D4929">
            <v>654.29999999999995</v>
          </cell>
          <cell r="E4929" t="str">
            <v>EUR</v>
          </cell>
          <cell r="F4929">
            <v>1</v>
          </cell>
        </row>
        <row r="4930">
          <cell r="A4930" t="str">
            <v>FD234R</v>
          </cell>
          <cell r="B4930" t="str">
            <v>PINZETTA TUM.YASARGIL MORSI LA.3MM 220MM</v>
          </cell>
          <cell r="C4930">
            <v>644.4</v>
          </cell>
          <cell r="D4930">
            <v>644.4</v>
          </cell>
          <cell r="E4930" t="str">
            <v>EUR</v>
          </cell>
          <cell r="F4930">
            <v>1</v>
          </cell>
        </row>
        <row r="4931">
          <cell r="A4931" t="str">
            <v>FD236R</v>
          </cell>
          <cell r="B4931" t="str">
            <v>PINZETTA TUM.YASARGIL MORSI LA.5MM 220MM</v>
          </cell>
          <cell r="C4931">
            <v>644.4</v>
          </cell>
          <cell r="D4931">
            <v>644.4</v>
          </cell>
          <cell r="E4931" t="str">
            <v>EUR</v>
          </cell>
          <cell r="F4931">
            <v>1</v>
          </cell>
        </row>
        <row r="4932">
          <cell r="A4932" t="str">
            <v>FD240R</v>
          </cell>
          <cell r="B4932" t="str">
            <v>PORTAGHI MICRO RETTO 150MM</v>
          </cell>
          <cell r="C4932">
            <v>664.1</v>
          </cell>
          <cell r="D4932">
            <v>664.1</v>
          </cell>
          <cell r="E4932" t="str">
            <v>EUR</v>
          </cell>
          <cell r="F4932">
            <v>1</v>
          </cell>
        </row>
        <row r="4933">
          <cell r="A4933" t="str">
            <v>FD241R</v>
          </cell>
          <cell r="B4933" t="str">
            <v>PORTAGHI MICRO CURVO 150MM</v>
          </cell>
          <cell r="C4933">
            <v>664.1</v>
          </cell>
          <cell r="D4933">
            <v>664.1</v>
          </cell>
          <cell r="E4933" t="str">
            <v>EUR</v>
          </cell>
          <cell r="F4933">
            <v>1</v>
          </cell>
        </row>
        <row r="4934">
          <cell r="A4934" t="str">
            <v>FD242R</v>
          </cell>
          <cell r="B4934" t="str">
            <v>PORTAGHI MICRO RETTO 150MM C.CREMAGL.</v>
          </cell>
          <cell r="C4934">
            <v>718.6</v>
          </cell>
          <cell r="D4934">
            <v>718.6</v>
          </cell>
          <cell r="E4934" t="str">
            <v>EUR</v>
          </cell>
          <cell r="F4934">
            <v>1</v>
          </cell>
        </row>
        <row r="4935">
          <cell r="A4935" t="str">
            <v>FD243R</v>
          </cell>
          <cell r="B4935" t="str">
            <v>PORTAGHI MICRO CURVO 150MM C.CREMAGL.</v>
          </cell>
          <cell r="C4935">
            <v>718.6</v>
          </cell>
          <cell r="D4935">
            <v>718.6</v>
          </cell>
          <cell r="E4935" t="str">
            <v>EUR</v>
          </cell>
          <cell r="F4935">
            <v>1</v>
          </cell>
        </row>
        <row r="4936">
          <cell r="A4936" t="str">
            <v>FD244R</v>
          </cell>
          <cell r="B4936" t="str">
            <v>PORTAGHI P MICROCHIRUR.185MM</v>
          </cell>
          <cell r="C4936">
            <v>640.70000000000005</v>
          </cell>
          <cell r="D4936">
            <v>640.70000000000005</v>
          </cell>
          <cell r="E4936" t="str">
            <v>EUR</v>
          </cell>
          <cell r="F4936">
            <v>1</v>
          </cell>
        </row>
        <row r="4937">
          <cell r="A4937" t="str">
            <v>FD245R</v>
          </cell>
          <cell r="B4937" t="str">
            <v>PORTAGHI P MICROCH.MORSO CURVO 185MM</v>
          </cell>
          <cell r="C4937">
            <v>640.70000000000005</v>
          </cell>
          <cell r="D4937">
            <v>640.70000000000005</v>
          </cell>
          <cell r="E4937" t="str">
            <v>EUR</v>
          </cell>
          <cell r="F4937">
            <v>1</v>
          </cell>
        </row>
        <row r="4938">
          <cell r="A4938" t="str">
            <v>FD246R</v>
          </cell>
          <cell r="B4938" t="str">
            <v>PORTAGHI P MICROCHIR.185MM CREMAGL.</v>
          </cell>
          <cell r="C4938">
            <v>692.1</v>
          </cell>
          <cell r="D4938">
            <v>692.1</v>
          </cell>
          <cell r="E4938" t="str">
            <v>EUR</v>
          </cell>
          <cell r="F4938">
            <v>1</v>
          </cell>
        </row>
        <row r="4939">
          <cell r="A4939" t="str">
            <v>FD247R</v>
          </cell>
          <cell r="B4939" t="str">
            <v>PORTAGHI MICROCH.CURVO 185MM CREMAGL.</v>
          </cell>
          <cell r="C4939">
            <v>692.1</v>
          </cell>
          <cell r="D4939">
            <v>692.1</v>
          </cell>
          <cell r="E4939" t="str">
            <v>EUR</v>
          </cell>
          <cell r="F4939">
            <v>1</v>
          </cell>
        </row>
        <row r="4940">
          <cell r="A4940" t="str">
            <v>FD251R</v>
          </cell>
          <cell r="B4940" t="str">
            <v>MICROFORB.MOLLA CURVE ACUTA/ACUTA 180MM</v>
          </cell>
          <cell r="C4940">
            <v>563.9</v>
          </cell>
          <cell r="D4940">
            <v>563.9</v>
          </cell>
          <cell r="E4940" t="str">
            <v>EUR</v>
          </cell>
          <cell r="F4940">
            <v>1</v>
          </cell>
        </row>
        <row r="4941">
          <cell r="A4941" t="str">
            <v>FD252R</v>
          </cell>
          <cell r="B4941" t="str">
            <v>MICROFORB.FILO CURVE ACUTA/ACUTA 180MM</v>
          </cell>
          <cell r="C4941">
            <v>563.9</v>
          </cell>
          <cell r="D4941">
            <v>563.9</v>
          </cell>
          <cell r="E4941" t="str">
            <v>EUR</v>
          </cell>
          <cell r="F4941">
            <v>1</v>
          </cell>
        </row>
        <row r="4942">
          <cell r="A4942" t="str">
            <v>FD253R</v>
          </cell>
          <cell r="B4942" t="str">
            <v>MICROPINZ.PLATEAU MORSI LA:0,8MM 180MM</v>
          </cell>
          <cell r="C4942">
            <v>269.39999999999998</v>
          </cell>
          <cell r="D4942">
            <v>269.39999999999998</v>
          </cell>
          <cell r="E4942" t="str">
            <v>EUR</v>
          </cell>
          <cell r="F4942">
            <v>1</v>
          </cell>
        </row>
        <row r="4943">
          <cell r="A4943" t="str">
            <v>FD255R</v>
          </cell>
          <cell r="B4943" t="str">
            <v>MICROPINZ.STRAT.DIAM.1X2 DENTI 180MM</v>
          </cell>
          <cell r="C4943">
            <v>362</v>
          </cell>
          <cell r="D4943">
            <v>362</v>
          </cell>
          <cell r="E4943" t="str">
            <v>EUR</v>
          </cell>
          <cell r="F4943">
            <v>1</v>
          </cell>
        </row>
        <row r="4944">
          <cell r="A4944" t="str">
            <v>FD256R</v>
          </cell>
          <cell r="B4944" t="str">
            <v>MICROPINZ.STRAT.DIAM.1X2 DENTI 180MM</v>
          </cell>
          <cell r="C4944">
            <v>378.8</v>
          </cell>
          <cell r="D4944">
            <v>378.8</v>
          </cell>
          <cell r="E4944" t="str">
            <v>EUR</v>
          </cell>
          <cell r="F4944">
            <v>1</v>
          </cell>
        </row>
        <row r="4945">
          <cell r="A4945" t="str">
            <v>FD258R</v>
          </cell>
          <cell r="B4945" t="str">
            <v>MICROPORTAGHI STRAT.DIAM.MORSI 180MM</v>
          </cell>
          <cell r="C4945">
            <v>664.9</v>
          </cell>
          <cell r="D4945">
            <v>664.9</v>
          </cell>
          <cell r="E4945" t="str">
            <v>EUR</v>
          </cell>
          <cell r="F4945">
            <v>1</v>
          </cell>
        </row>
        <row r="4946">
          <cell r="A4946" t="str">
            <v>FD259R</v>
          </cell>
          <cell r="B4946" t="str">
            <v>MICROPORTAGHI STRAT.DIAM.MORSI 180MM</v>
          </cell>
          <cell r="C4946">
            <v>681.8</v>
          </cell>
          <cell r="D4946">
            <v>681.8</v>
          </cell>
          <cell r="E4946" t="str">
            <v>EUR</v>
          </cell>
          <cell r="F4946">
            <v>1</v>
          </cell>
        </row>
        <row r="4947">
          <cell r="A4947" t="str">
            <v>FD262R</v>
          </cell>
          <cell r="B4947" t="str">
            <v>PINZA PER LEGATURE YASARGIL 185MM</v>
          </cell>
          <cell r="C4947">
            <v>333.1</v>
          </cell>
          <cell r="D4947">
            <v>333.1</v>
          </cell>
          <cell r="E4947" t="str">
            <v>EUR</v>
          </cell>
          <cell r="F4947">
            <v>1</v>
          </cell>
        </row>
        <row r="4948">
          <cell r="A4948" t="str">
            <v>FD270R</v>
          </cell>
          <cell r="B4948" t="str">
            <v>PASSA-FILO YASARGIL BOTTONUTO 185MM</v>
          </cell>
          <cell r="C4948">
            <v>182.5</v>
          </cell>
          <cell r="D4948">
            <v>182.5</v>
          </cell>
          <cell r="E4948" t="str">
            <v>EUR</v>
          </cell>
          <cell r="F4948">
            <v>1</v>
          </cell>
        </row>
        <row r="4949">
          <cell r="A4949" t="str">
            <v>FD271R</v>
          </cell>
          <cell r="B4949" t="str">
            <v>PASSA-FILO YASARGIL BOTTONUTO 185MM</v>
          </cell>
          <cell r="C4949">
            <v>182.5</v>
          </cell>
          <cell r="D4949">
            <v>182.5</v>
          </cell>
          <cell r="E4949" t="str">
            <v>EUR</v>
          </cell>
          <cell r="F4949">
            <v>1</v>
          </cell>
        </row>
        <row r="4950">
          <cell r="A4950" t="str">
            <v>FD272R</v>
          </cell>
          <cell r="B4950" t="str">
            <v>PASSA-FILO YASARGIL BOTTONUTO 185MM</v>
          </cell>
          <cell r="C4950">
            <v>182.5</v>
          </cell>
          <cell r="D4950">
            <v>182.5</v>
          </cell>
          <cell r="E4950" t="str">
            <v>EUR</v>
          </cell>
          <cell r="F4950">
            <v>1</v>
          </cell>
        </row>
        <row r="4951">
          <cell r="A4951" t="str">
            <v>FD273R</v>
          </cell>
          <cell r="B4951" t="str">
            <v>PASSA-FILO YASARGIL BOTTONUTO 90°185MM</v>
          </cell>
          <cell r="C4951">
            <v>182.5</v>
          </cell>
          <cell r="D4951">
            <v>182.5</v>
          </cell>
          <cell r="E4951" t="str">
            <v>EUR</v>
          </cell>
          <cell r="F4951">
            <v>1</v>
          </cell>
        </row>
        <row r="4952">
          <cell r="A4952" t="str">
            <v>FD280203</v>
          </cell>
          <cell r="B4952" t="str">
            <v>PIN</v>
          </cell>
          <cell r="C4952">
            <v>4.5</v>
          </cell>
          <cell r="D4952">
            <v>4.5</v>
          </cell>
          <cell r="E4952" t="str">
            <v>EUR</v>
          </cell>
          <cell r="F4952">
            <v>1</v>
          </cell>
        </row>
        <row r="4953">
          <cell r="A4953" t="str">
            <v>FD280R</v>
          </cell>
          <cell r="B4953" t="str">
            <v>PINZA PER SUTURE RET.MORSO 0,3MM 120MM</v>
          </cell>
          <cell r="C4953">
            <v>283.60000000000002</v>
          </cell>
          <cell r="D4953">
            <v>283.60000000000002</v>
          </cell>
          <cell r="E4953" t="str">
            <v>EUR</v>
          </cell>
          <cell r="F4953">
            <v>1</v>
          </cell>
        </row>
        <row r="4954">
          <cell r="A4954" t="str">
            <v>FD281R</v>
          </cell>
          <cell r="B4954" t="str">
            <v>PINZA PER SUTURE CRV.MORSO 0,3MM 120MM</v>
          </cell>
          <cell r="C4954">
            <v>283.60000000000002</v>
          </cell>
          <cell r="D4954">
            <v>283.60000000000002</v>
          </cell>
          <cell r="E4954" t="str">
            <v>EUR</v>
          </cell>
          <cell r="F4954">
            <v>1</v>
          </cell>
        </row>
        <row r="4955">
          <cell r="A4955" t="str">
            <v>FD284R</v>
          </cell>
          <cell r="B4955" t="str">
            <v>PINZA PER SUTURE RET.MORSO 0,3MM 150MM</v>
          </cell>
          <cell r="C4955">
            <v>305.39999999999998</v>
          </cell>
          <cell r="D4955">
            <v>305.39999999999998</v>
          </cell>
          <cell r="E4955" t="str">
            <v>EUR</v>
          </cell>
          <cell r="F4955">
            <v>1</v>
          </cell>
        </row>
        <row r="4956">
          <cell r="A4956" t="str">
            <v>FD285R</v>
          </cell>
          <cell r="B4956" t="str">
            <v>PINZA PER SUTURE CRV.MORSO 0,3MM 150MM</v>
          </cell>
          <cell r="C4956">
            <v>305.39999999999998</v>
          </cell>
          <cell r="D4956">
            <v>305.39999999999998</v>
          </cell>
          <cell r="E4956" t="str">
            <v>EUR</v>
          </cell>
          <cell r="F4956">
            <v>1</v>
          </cell>
        </row>
        <row r="4957">
          <cell r="A4957" t="str">
            <v>FD286R</v>
          </cell>
          <cell r="B4957" t="str">
            <v>PINZA PER SUTURE RET.MORSO 0,6MM 180MM</v>
          </cell>
          <cell r="C4957">
            <v>296.5</v>
          </cell>
          <cell r="D4957">
            <v>296.5</v>
          </cell>
          <cell r="E4957" t="str">
            <v>EUR</v>
          </cell>
          <cell r="F4957">
            <v>1</v>
          </cell>
        </row>
        <row r="4958">
          <cell r="A4958" t="str">
            <v>FD287R</v>
          </cell>
          <cell r="B4958" t="str">
            <v>PINZA PER SUTURE CRV.MORSO 0,6MM 180MM</v>
          </cell>
          <cell r="C4958">
            <v>296.5</v>
          </cell>
          <cell r="D4958">
            <v>296.5</v>
          </cell>
          <cell r="E4958" t="str">
            <v>EUR</v>
          </cell>
          <cell r="F4958">
            <v>1</v>
          </cell>
        </row>
        <row r="4959">
          <cell r="A4959" t="str">
            <v>FD298R</v>
          </cell>
          <cell r="B4959" t="str">
            <v>COLTELLO LANCETTE SAMII 1,8MM 230MM</v>
          </cell>
          <cell r="C4959">
            <v>250.8</v>
          </cell>
          <cell r="D4959">
            <v>250.8</v>
          </cell>
          <cell r="E4959" t="str">
            <v>EUR</v>
          </cell>
          <cell r="F4959">
            <v>1</v>
          </cell>
        </row>
        <row r="4960">
          <cell r="A4960" t="str">
            <v>FD301R</v>
          </cell>
          <cell r="B4960" t="str">
            <v>RASPATORE YASARGIL ANGOLATO 185MM</v>
          </cell>
          <cell r="C4960">
            <v>150.80000000000001</v>
          </cell>
          <cell r="D4960">
            <v>150.80000000000001</v>
          </cell>
          <cell r="E4960" t="str">
            <v>EUR</v>
          </cell>
          <cell r="F4960">
            <v>1</v>
          </cell>
        </row>
        <row r="4961">
          <cell r="A4961" t="str">
            <v>FD302R</v>
          </cell>
          <cell r="B4961" t="str">
            <v>DISSETTORE YASARGIL 185MM</v>
          </cell>
          <cell r="C4961">
            <v>139.9</v>
          </cell>
          <cell r="D4961">
            <v>139.9</v>
          </cell>
          <cell r="E4961" t="str">
            <v>EUR</v>
          </cell>
          <cell r="F4961">
            <v>1</v>
          </cell>
        </row>
        <row r="4962">
          <cell r="A4962" t="str">
            <v>FD303R</v>
          </cell>
          <cell r="B4962" t="str">
            <v>RASPATORE YASARGIL LARGO 185MM</v>
          </cell>
          <cell r="C4962">
            <v>139.9</v>
          </cell>
          <cell r="D4962">
            <v>139.9</v>
          </cell>
          <cell r="E4962" t="str">
            <v>EUR</v>
          </cell>
          <cell r="F4962">
            <v>1</v>
          </cell>
        </row>
        <row r="4963">
          <cell r="A4963" t="str">
            <v>FD304R</v>
          </cell>
          <cell r="B4963" t="str">
            <v>RASPATORE LEGGERMENTE CURVO 185MM</v>
          </cell>
          <cell r="C4963">
            <v>150.80000000000001</v>
          </cell>
          <cell r="D4963">
            <v>150.80000000000001</v>
          </cell>
          <cell r="E4963" t="str">
            <v>EUR</v>
          </cell>
          <cell r="F4963">
            <v>1</v>
          </cell>
        </row>
        <row r="4964">
          <cell r="A4964" t="str">
            <v>FD305R</v>
          </cell>
          <cell r="B4964" t="str">
            <v>RASPATORE YASARGIL MOLTO CURVO 185MM</v>
          </cell>
          <cell r="C4964">
            <v>150.80000000000001</v>
          </cell>
          <cell r="D4964">
            <v>150.80000000000001</v>
          </cell>
          <cell r="E4964" t="str">
            <v>EUR</v>
          </cell>
          <cell r="F4964">
            <v>1</v>
          </cell>
        </row>
        <row r="4965">
          <cell r="A4965" t="str">
            <v>FD306R</v>
          </cell>
          <cell r="B4965" t="str">
            <v>DILATATORE P.VASO ?0,5MM 125MM</v>
          </cell>
          <cell r="C4965">
            <v>168.6</v>
          </cell>
          <cell r="D4965">
            <v>168.6</v>
          </cell>
          <cell r="E4965" t="str">
            <v>EUR</v>
          </cell>
          <cell r="F4965">
            <v>1</v>
          </cell>
        </row>
        <row r="4966">
          <cell r="A4966" t="str">
            <v>FD307R</v>
          </cell>
          <cell r="B4966" t="str">
            <v>DILATATORE P.VASO ?1,0MM 125MM</v>
          </cell>
          <cell r="C4966">
            <v>168.6</v>
          </cell>
          <cell r="D4966">
            <v>168.6</v>
          </cell>
          <cell r="E4966" t="str">
            <v>EUR</v>
          </cell>
          <cell r="F4966">
            <v>1</v>
          </cell>
        </row>
        <row r="4967">
          <cell r="A4967" t="str">
            <v>FD308R</v>
          </cell>
          <cell r="B4967" t="str">
            <v>DILATATORE P.VASO ?1,5MM 125MM</v>
          </cell>
          <cell r="C4967">
            <v>168.6</v>
          </cell>
          <cell r="D4967">
            <v>168.6</v>
          </cell>
          <cell r="E4967" t="str">
            <v>EUR</v>
          </cell>
          <cell r="F4967">
            <v>1</v>
          </cell>
        </row>
        <row r="4968">
          <cell r="A4968" t="str">
            <v>FD310R</v>
          </cell>
          <cell r="B4968" t="str">
            <v>DIVARICAT.VASALE BIEMER 160MM</v>
          </cell>
          <cell r="C4968">
            <v>264.7</v>
          </cell>
          <cell r="D4968">
            <v>264.7</v>
          </cell>
          <cell r="E4968" t="str">
            <v>EUR</v>
          </cell>
          <cell r="F4968">
            <v>1</v>
          </cell>
        </row>
        <row r="4969">
          <cell r="A4969" t="str">
            <v>FD311R</v>
          </cell>
          <cell r="B4969" t="str">
            <v>SONDA BOTTONUTA JACOBSON 185MM</v>
          </cell>
          <cell r="C4969">
            <v>225.1</v>
          </cell>
          <cell r="D4969">
            <v>225.1</v>
          </cell>
          <cell r="E4969" t="str">
            <v>EUR</v>
          </cell>
          <cell r="F4969">
            <v>1</v>
          </cell>
        </row>
        <row r="4970">
          <cell r="A4970" t="str">
            <v>FD312R</v>
          </cell>
          <cell r="B4970" t="str">
            <v>SONDA DOPPIA JACOBSON 185MM</v>
          </cell>
          <cell r="C4970">
            <v>237</v>
          </cell>
          <cell r="D4970">
            <v>237</v>
          </cell>
          <cell r="E4970" t="str">
            <v>EUR</v>
          </cell>
          <cell r="F4970">
            <v>1</v>
          </cell>
        </row>
        <row r="4971">
          <cell r="A4971" t="str">
            <v>FD320R</v>
          </cell>
          <cell r="B4971" t="str">
            <v>RASPATORE YASARGIL A BAIONETTA 185MM</v>
          </cell>
          <cell r="C4971">
            <v>150.80000000000001</v>
          </cell>
          <cell r="D4971">
            <v>150.80000000000001</v>
          </cell>
          <cell r="E4971" t="str">
            <v>EUR</v>
          </cell>
          <cell r="F4971">
            <v>1</v>
          </cell>
        </row>
        <row r="4972">
          <cell r="A4972" t="str">
            <v>FD321200</v>
          </cell>
          <cell r="B4972" t="str">
            <v>HANDLE</v>
          </cell>
          <cell r="C4972">
            <v>19.3</v>
          </cell>
          <cell r="D4972">
            <v>19.3</v>
          </cell>
          <cell r="E4972" t="str">
            <v>EUR</v>
          </cell>
          <cell r="F4972">
            <v>1</v>
          </cell>
        </row>
        <row r="4973">
          <cell r="A4973" t="str">
            <v>FD321R</v>
          </cell>
          <cell r="B4973" t="str">
            <v>RASPATORE YASARGIL A BAIONETTA 185MM</v>
          </cell>
          <cell r="C4973">
            <v>150.80000000000001</v>
          </cell>
          <cell r="D4973">
            <v>150.80000000000001</v>
          </cell>
          <cell r="E4973" t="str">
            <v>EUR</v>
          </cell>
          <cell r="F4973">
            <v>1</v>
          </cell>
        </row>
        <row r="4974">
          <cell r="A4974" t="str">
            <v>FD322R</v>
          </cell>
          <cell r="B4974" t="str">
            <v>RASPATORE YASARGIL A BAIONETTA 185MM</v>
          </cell>
          <cell r="C4974">
            <v>150.80000000000001</v>
          </cell>
          <cell r="D4974">
            <v>150.80000000000001</v>
          </cell>
          <cell r="E4974" t="str">
            <v>EUR</v>
          </cell>
          <cell r="F4974">
            <v>1</v>
          </cell>
        </row>
        <row r="4975">
          <cell r="A4975" t="str">
            <v>FD330R</v>
          </cell>
          <cell r="B4975" t="str">
            <v>UNCINO MICROCH.SEMI-ACUTO RET.230MM</v>
          </cell>
          <cell r="C4975">
            <v>164.7</v>
          </cell>
          <cell r="D4975">
            <v>164.7</v>
          </cell>
          <cell r="E4975" t="str">
            <v>EUR</v>
          </cell>
          <cell r="F4975">
            <v>1</v>
          </cell>
        </row>
        <row r="4976">
          <cell r="A4976" t="str">
            <v>FD331R</v>
          </cell>
          <cell r="B4976" t="str">
            <v>UNCINO MICROCH.RETTO 230MM</v>
          </cell>
          <cell r="C4976">
            <v>164.7</v>
          </cell>
          <cell r="D4976">
            <v>164.7</v>
          </cell>
          <cell r="E4976" t="str">
            <v>EUR</v>
          </cell>
          <cell r="F4976">
            <v>1</v>
          </cell>
        </row>
        <row r="4977">
          <cell r="A4977" t="str">
            <v>FD332R</v>
          </cell>
          <cell r="B4977" t="str">
            <v>DISSETTORE RETTO 230MM</v>
          </cell>
          <cell r="C4977">
            <v>186.3</v>
          </cell>
          <cell r="D4977">
            <v>186.3</v>
          </cell>
          <cell r="E4977" t="str">
            <v>EUR</v>
          </cell>
          <cell r="F4977">
            <v>1</v>
          </cell>
        </row>
        <row r="4978">
          <cell r="A4978" t="str">
            <v>FD333R</v>
          </cell>
          <cell r="B4978" t="str">
            <v>DISSETTORE RETTO 230MM</v>
          </cell>
          <cell r="C4978">
            <v>186.3</v>
          </cell>
          <cell r="D4978">
            <v>186.3</v>
          </cell>
          <cell r="E4978" t="str">
            <v>EUR</v>
          </cell>
          <cell r="F4978">
            <v>1</v>
          </cell>
        </row>
        <row r="4979">
          <cell r="A4979" t="str">
            <v>FD334R</v>
          </cell>
          <cell r="B4979" t="str">
            <v>DISSETTORE RETTO 230MM</v>
          </cell>
          <cell r="C4979">
            <v>186.3</v>
          </cell>
          <cell r="D4979">
            <v>186.3</v>
          </cell>
          <cell r="E4979" t="str">
            <v>EUR</v>
          </cell>
          <cell r="F4979">
            <v>1</v>
          </cell>
        </row>
        <row r="4980">
          <cell r="A4980" t="str">
            <v>FD335R</v>
          </cell>
          <cell r="B4980" t="str">
            <v>CUCCIAIO TAGLIENTE RETTO 230MM</v>
          </cell>
          <cell r="C4980">
            <v>201.3</v>
          </cell>
          <cell r="D4980">
            <v>201.3</v>
          </cell>
          <cell r="E4980" t="str">
            <v>EUR</v>
          </cell>
          <cell r="F4980">
            <v>1</v>
          </cell>
        </row>
        <row r="4981">
          <cell r="A4981" t="str">
            <v>FD336R</v>
          </cell>
          <cell r="B4981" t="str">
            <v>CUCCHIAIO TAGLIENTE ANGOL.230MM</v>
          </cell>
          <cell r="C4981">
            <v>201.3</v>
          </cell>
          <cell r="D4981">
            <v>201.3</v>
          </cell>
          <cell r="E4981" t="str">
            <v>EUR</v>
          </cell>
          <cell r="F4981">
            <v>1</v>
          </cell>
        </row>
        <row r="4982">
          <cell r="A4982" t="str">
            <v>FD337R</v>
          </cell>
          <cell r="B4982" t="str">
            <v>SCOLLATORE FORMA A PALET 230MM</v>
          </cell>
          <cell r="C4982">
            <v>204.3</v>
          </cell>
          <cell r="D4982">
            <v>204.3</v>
          </cell>
          <cell r="E4982" t="str">
            <v>EUR</v>
          </cell>
          <cell r="F4982">
            <v>1</v>
          </cell>
        </row>
        <row r="4983">
          <cell r="A4983" t="str">
            <v>FD338R</v>
          </cell>
          <cell r="B4983" t="str">
            <v>MICRO RASCHIATORE FORMA PLACCA 230MM</v>
          </cell>
          <cell r="C4983">
            <v>204.3</v>
          </cell>
          <cell r="D4983">
            <v>204.3</v>
          </cell>
          <cell r="E4983" t="str">
            <v>EUR</v>
          </cell>
          <cell r="F4983">
            <v>1</v>
          </cell>
        </row>
        <row r="4984">
          <cell r="A4984" t="str">
            <v>FD343R</v>
          </cell>
          <cell r="B4984" t="str">
            <v>DISSETTORE CURVO A BAIONETTA 230MM</v>
          </cell>
          <cell r="C4984">
            <v>186.3</v>
          </cell>
          <cell r="D4984">
            <v>186.3</v>
          </cell>
          <cell r="E4984" t="str">
            <v>EUR</v>
          </cell>
          <cell r="F4984">
            <v>1</v>
          </cell>
        </row>
        <row r="4985">
          <cell r="A4985" t="str">
            <v>FD344R</v>
          </cell>
          <cell r="B4985" t="str">
            <v>DISSETTORE CURVO A BAIONETTA 230MM</v>
          </cell>
          <cell r="C4985">
            <v>186.3</v>
          </cell>
          <cell r="D4985">
            <v>186.3</v>
          </cell>
          <cell r="E4985" t="str">
            <v>EUR</v>
          </cell>
          <cell r="F4985">
            <v>1</v>
          </cell>
        </row>
        <row r="4986">
          <cell r="A4986" t="str">
            <v>FD346R</v>
          </cell>
          <cell r="B4986" t="str">
            <v>MICRO RASCHIATORE FORMA PLACCA 230MM</v>
          </cell>
          <cell r="C4986">
            <v>204.3</v>
          </cell>
          <cell r="D4986">
            <v>204.3</v>
          </cell>
          <cell r="E4986" t="str">
            <v>EUR</v>
          </cell>
          <cell r="F4986">
            <v>1</v>
          </cell>
        </row>
        <row r="4987">
          <cell r="A4987" t="str">
            <v>FD347R</v>
          </cell>
          <cell r="B4987" t="str">
            <v>BISTURI UNCINO CASPAR RETTO</v>
          </cell>
          <cell r="C4987">
            <v>189</v>
          </cell>
          <cell r="D4987">
            <v>189</v>
          </cell>
          <cell r="E4987" t="str">
            <v>EUR</v>
          </cell>
          <cell r="F4987">
            <v>1</v>
          </cell>
        </row>
        <row r="4988">
          <cell r="A4988" t="str">
            <v>FD350R</v>
          </cell>
          <cell r="B4988" t="str">
            <v>COLTELLO VASCOLARE JACOBSON 185MM</v>
          </cell>
          <cell r="C4988">
            <v>202.2</v>
          </cell>
          <cell r="D4988">
            <v>202.2</v>
          </cell>
          <cell r="E4988" t="str">
            <v>EUR</v>
          </cell>
          <cell r="F4988">
            <v>1</v>
          </cell>
        </row>
        <row r="4989">
          <cell r="A4989" t="str">
            <v>FD351R</v>
          </cell>
          <cell r="B4989" t="str">
            <v>COLTELLO KOOS PER VASI</v>
          </cell>
          <cell r="C4989">
            <v>243</v>
          </cell>
          <cell r="D4989">
            <v>243</v>
          </cell>
          <cell r="E4989" t="str">
            <v>EUR</v>
          </cell>
          <cell r="F4989">
            <v>1</v>
          </cell>
        </row>
        <row r="4990">
          <cell r="A4990" t="str">
            <v>FD352R</v>
          </cell>
          <cell r="B4990" t="str">
            <v>COLTELLO KOOS PER VASI</v>
          </cell>
          <cell r="C4990">
            <v>243</v>
          </cell>
          <cell r="D4990">
            <v>243</v>
          </cell>
          <cell r="E4990" t="str">
            <v>EUR</v>
          </cell>
          <cell r="F4990">
            <v>1</v>
          </cell>
        </row>
        <row r="4991">
          <cell r="A4991" t="str">
            <v>FD353R</v>
          </cell>
          <cell r="B4991" t="str">
            <v>COLTELLO KOOS PER VASI</v>
          </cell>
          <cell r="C4991">
            <v>243</v>
          </cell>
          <cell r="D4991">
            <v>243</v>
          </cell>
          <cell r="E4991" t="str">
            <v>EUR</v>
          </cell>
          <cell r="F4991">
            <v>1</v>
          </cell>
        </row>
        <row r="4992">
          <cell r="A4992" t="str">
            <v>FD354R</v>
          </cell>
          <cell r="B4992" t="str">
            <v>COLTELLO KOOS PER VASI CURVO</v>
          </cell>
          <cell r="C4992">
            <v>243</v>
          </cell>
          <cell r="D4992">
            <v>243</v>
          </cell>
          <cell r="E4992" t="str">
            <v>EUR</v>
          </cell>
          <cell r="F4992">
            <v>1</v>
          </cell>
        </row>
        <row r="4993">
          <cell r="A4993" t="str">
            <v>FD361R</v>
          </cell>
          <cell r="B4993" t="str">
            <v>MANICO SOLO C.MANDRINO P FD362R/363R</v>
          </cell>
          <cell r="C4993">
            <v>80</v>
          </cell>
          <cell r="D4993">
            <v>80</v>
          </cell>
          <cell r="E4993" t="str">
            <v>EUR</v>
          </cell>
          <cell r="F4993">
            <v>1</v>
          </cell>
        </row>
        <row r="4994">
          <cell r="A4994" t="str">
            <v>FD362R</v>
          </cell>
          <cell r="B4994" t="str">
            <v>COLTELLO VASCOL.SOLO ADATTO A FD361 MAN.</v>
          </cell>
          <cell r="C4994">
            <v>117</v>
          </cell>
          <cell r="D4994">
            <v>117</v>
          </cell>
          <cell r="E4994" t="str">
            <v>EUR</v>
          </cell>
          <cell r="F4994">
            <v>1</v>
          </cell>
        </row>
        <row r="4995">
          <cell r="A4995" t="str">
            <v>FD365R</v>
          </cell>
          <cell r="B4995" t="str">
            <v>COLTELLO ARACNOIDE YASARGIL 185MM</v>
          </cell>
          <cell r="C4995">
            <v>211.2</v>
          </cell>
          <cell r="D4995">
            <v>211.2</v>
          </cell>
          <cell r="E4995" t="str">
            <v>EUR</v>
          </cell>
          <cell r="F4995">
            <v>1</v>
          </cell>
        </row>
        <row r="4996">
          <cell r="A4996" t="str">
            <v>FD366R</v>
          </cell>
          <cell r="B4996" t="str">
            <v>MICRO COLTELLO VASCOLARE YASARGIL 185MM</v>
          </cell>
          <cell r="C4996">
            <v>211.2</v>
          </cell>
          <cell r="D4996">
            <v>211.2</v>
          </cell>
          <cell r="E4996" t="str">
            <v>EUR</v>
          </cell>
          <cell r="F4996">
            <v>1</v>
          </cell>
        </row>
        <row r="4997">
          <cell r="A4997" t="str">
            <v>FD375R</v>
          </cell>
          <cell r="B4997" t="str">
            <v>UNCINO PER DURA-MADRE ACUTO 90°CRV.185MM</v>
          </cell>
          <cell r="C4997">
            <v>100.1</v>
          </cell>
          <cell r="D4997">
            <v>100.1</v>
          </cell>
          <cell r="E4997" t="str">
            <v>EUR</v>
          </cell>
          <cell r="F4997">
            <v>1</v>
          </cell>
        </row>
        <row r="4998">
          <cell r="A4998" t="str">
            <v>FD376R</v>
          </cell>
          <cell r="B4998" t="str">
            <v>UNCINO PER DURA-MADRE ACUTO 90°ANG.185MM</v>
          </cell>
          <cell r="C4998">
            <v>100.1</v>
          </cell>
          <cell r="D4998">
            <v>100.1</v>
          </cell>
          <cell r="E4998" t="str">
            <v>EUR</v>
          </cell>
          <cell r="F4998">
            <v>1</v>
          </cell>
        </row>
        <row r="4999">
          <cell r="A4999" t="str">
            <v>FD391204</v>
          </cell>
          <cell r="B4999" t="str">
            <v>PROTECTIVE SLEEVE</v>
          </cell>
          <cell r="C4999">
            <v>76.400000000000006</v>
          </cell>
          <cell r="D4999">
            <v>76.400000000000006</v>
          </cell>
          <cell r="E4999" t="str">
            <v>EUR</v>
          </cell>
          <cell r="F4999">
            <v>1</v>
          </cell>
        </row>
        <row r="5000">
          <cell r="A5000" t="str">
            <v>FD392R</v>
          </cell>
          <cell r="B5000" t="str">
            <v>UNCINO DOPPIO P.PELLE E TESSUTO GR.185MM</v>
          </cell>
          <cell r="C5000">
            <v>299.39999999999998</v>
          </cell>
          <cell r="D5000">
            <v>299.39999999999998</v>
          </cell>
          <cell r="E5000" t="str">
            <v>EUR</v>
          </cell>
          <cell r="F5000">
            <v>1</v>
          </cell>
        </row>
        <row r="5001">
          <cell r="A5001" t="str">
            <v>FD394R</v>
          </cell>
          <cell r="B5001" t="str">
            <v>UNCINO PER NERVI ADSON SMUSSO</v>
          </cell>
          <cell r="C5001">
            <v>88.3</v>
          </cell>
          <cell r="D5001">
            <v>88.3</v>
          </cell>
          <cell r="E5001" t="str">
            <v>EUR</v>
          </cell>
          <cell r="F5001">
            <v>1</v>
          </cell>
        </row>
        <row r="5002">
          <cell r="A5002" t="str">
            <v>FD395R</v>
          </cell>
          <cell r="B5002" t="str">
            <v>UNCINO PER NERVI ADSON ACUTO</v>
          </cell>
          <cell r="C5002">
            <v>93.3</v>
          </cell>
          <cell r="D5002">
            <v>93.3</v>
          </cell>
          <cell r="E5002" t="str">
            <v>EUR</v>
          </cell>
          <cell r="F5002">
            <v>1</v>
          </cell>
        </row>
        <row r="5003">
          <cell r="A5003" t="str">
            <v>FD396R</v>
          </cell>
          <cell r="B5003" t="str">
            <v>UNCINO P.NERVI E VASI KRAYENBUEHL</v>
          </cell>
          <cell r="C5003">
            <v>130.9</v>
          </cell>
          <cell r="D5003">
            <v>130.9</v>
          </cell>
          <cell r="E5003" t="str">
            <v>EUR</v>
          </cell>
          <cell r="F5003">
            <v>1</v>
          </cell>
        </row>
        <row r="5004">
          <cell r="A5004" t="str">
            <v>FD397R</v>
          </cell>
          <cell r="B5004" t="str">
            <v>UNCINO P NERVI E VASI KRAYENBUEHL</v>
          </cell>
          <cell r="C5004">
            <v>130.9</v>
          </cell>
          <cell r="D5004">
            <v>130.9</v>
          </cell>
          <cell r="E5004" t="str">
            <v>EUR</v>
          </cell>
          <cell r="F5004">
            <v>1</v>
          </cell>
        </row>
        <row r="5005">
          <cell r="A5005" t="str">
            <v>FD398R</v>
          </cell>
          <cell r="B5005" t="str">
            <v>UNCINO P.NERVI E VASI KRAYENBUEHL</v>
          </cell>
          <cell r="C5005">
            <v>127.9</v>
          </cell>
          <cell r="D5005">
            <v>127.9</v>
          </cell>
          <cell r="E5005" t="str">
            <v>EUR</v>
          </cell>
          <cell r="F5005">
            <v>1</v>
          </cell>
        </row>
        <row r="5006">
          <cell r="A5006" t="str">
            <v>FD399R</v>
          </cell>
          <cell r="B5006" t="str">
            <v>UNCINO P.NERVI E VASI KRAYENBUEHL</v>
          </cell>
          <cell r="C5006">
            <v>127.9</v>
          </cell>
          <cell r="D5006">
            <v>127.9</v>
          </cell>
          <cell r="E5006" t="str">
            <v>EUR</v>
          </cell>
          <cell r="F5006">
            <v>1</v>
          </cell>
        </row>
        <row r="5007">
          <cell r="A5007" t="str">
            <v>FD410R</v>
          </cell>
          <cell r="B5007" t="str">
            <v>COLTELLO TUMORI SAMII 1,0MM 230MM LUNG.</v>
          </cell>
          <cell r="C5007">
            <v>235.9</v>
          </cell>
          <cell r="D5007">
            <v>235.9</v>
          </cell>
          <cell r="E5007" t="str">
            <v>EUR</v>
          </cell>
          <cell r="F5007">
            <v>1</v>
          </cell>
        </row>
        <row r="5008">
          <cell r="A5008" t="str">
            <v>FD411R</v>
          </cell>
          <cell r="B5008" t="str">
            <v>COLTELLO TUMORI SAMII 1,5MM 230MM LUNG.</v>
          </cell>
          <cell r="C5008">
            <v>235.9</v>
          </cell>
          <cell r="D5008">
            <v>235.9</v>
          </cell>
          <cell r="E5008" t="str">
            <v>EUR</v>
          </cell>
          <cell r="F5008">
            <v>1</v>
          </cell>
        </row>
        <row r="5009">
          <cell r="A5009" t="str">
            <v>FD412R</v>
          </cell>
          <cell r="B5009" t="str">
            <v>COLTELLO TUMORI SAMII 2,0MM 230MM LUNG.</v>
          </cell>
          <cell r="C5009">
            <v>235.9</v>
          </cell>
          <cell r="D5009">
            <v>235.9</v>
          </cell>
          <cell r="E5009" t="str">
            <v>EUR</v>
          </cell>
          <cell r="F5009">
            <v>1</v>
          </cell>
        </row>
        <row r="5010">
          <cell r="A5010" t="str">
            <v>FD413R</v>
          </cell>
          <cell r="B5010" t="str">
            <v>COLTELLO TUMORI SAMII 2,5MM 230MM LUNG.</v>
          </cell>
          <cell r="C5010">
            <v>235.9</v>
          </cell>
          <cell r="D5010">
            <v>235.9</v>
          </cell>
          <cell r="E5010" t="str">
            <v>EUR</v>
          </cell>
          <cell r="F5010">
            <v>1</v>
          </cell>
        </row>
        <row r="5011">
          <cell r="A5011" t="str">
            <v>FD414R</v>
          </cell>
          <cell r="B5011" t="str">
            <v>COLTELLO TUMORI SAMII 3,0MM 230MM LUNG.</v>
          </cell>
          <cell r="C5011">
            <v>235.9</v>
          </cell>
          <cell r="D5011">
            <v>235.9</v>
          </cell>
          <cell r="E5011" t="str">
            <v>EUR</v>
          </cell>
          <cell r="F5011">
            <v>1</v>
          </cell>
        </row>
        <row r="5012">
          <cell r="A5012" t="str">
            <v>FD415R</v>
          </cell>
          <cell r="B5012" t="str">
            <v>COLTELLO TUMORI SAMII 3,5MM 230MM LUNG.</v>
          </cell>
          <cell r="C5012">
            <v>235.9</v>
          </cell>
          <cell r="D5012">
            <v>235.9</v>
          </cell>
          <cell r="E5012" t="str">
            <v>EUR</v>
          </cell>
          <cell r="F5012">
            <v>1</v>
          </cell>
        </row>
        <row r="5013">
          <cell r="A5013" t="str">
            <v>FD416R</v>
          </cell>
          <cell r="B5013" t="str">
            <v>COLTELLO TUMORI SAMII 4,0MM 230MM LUNG.</v>
          </cell>
          <cell r="C5013">
            <v>235.9</v>
          </cell>
          <cell r="D5013">
            <v>235.9</v>
          </cell>
          <cell r="E5013" t="str">
            <v>EUR</v>
          </cell>
          <cell r="F5013">
            <v>1</v>
          </cell>
        </row>
        <row r="5014">
          <cell r="A5014" t="str">
            <v>FD418R</v>
          </cell>
          <cell r="B5014" t="str">
            <v>COLTELLO TUMORI SAMII 5,0MM 230MM LUNGO</v>
          </cell>
          <cell r="C5014">
            <v>235.9</v>
          </cell>
          <cell r="D5014">
            <v>235.9</v>
          </cell>
          <cell r="E5014" t="str">
            <v>EUR</v>
          </cell>
          <cell r="F5014">
            <v>1</v>
          </cell>
        </row>
        <row r="5015">
          <cell r="A5015" t="str">
            <v>FD429R</v>
          </cell>
          <cell r="B5015" t="str">
            <v>DISETTORE STELO 230MM LUNGO</v>
          </cell>
          <cell r="C5015">
            <v>212.2</v>
          </cell>
          <cell r="D5015">
            <v>212.2</v>
          </cell>
          <cell r="E5015" t="str">
            <v>EUR</v>
          </cell>
          <cell r="F5015">
            <v>1</v>
          </cell>
        </row>
        <row r="5016">
          <cell r="A5016" t="str">
            <v>FD430R</v>
          </cell>
          <cell r="B5016" t="str">
            <v>UNCINO PUNTA SONDA PROF.2MM 90°SMUSS.</v>
          </cell>
          <cell r="C5016">
            <v>186.3</v>
          </cell>
          <cell r="D5016">
            <v>186.3</v>
          </cell>
          <cell r="E5016" t="str">
            <v>EUR</v>
          </cell>
          <cell r="F5016">
            <v>1</v>
          </cell>
        </row>
        <row r="5017">
          <cell r="A5017" t="str">
            <v>FD432R</v>
          </cell>
          <cell r="B5017" t="str">
            <v>UNCINO PUNTA SONDA PROF.2MM 45°SMUSS.</v>
          </cell>
          <cell r="C5017">
            <v>186.3</v>
          </cell>
          <cell r="D5017">
            <v>186.3</v>
          </cell>
          <cell r="E5017" t="str">
            <v>EUR</v>
          </cell>
          <cell r="F5017">
            <v>1</v>
          </cell>
        </row>
        <row r="5018">
          <cell r="A5018" t="str">
            <v>FD460R</v>
          </cell>
          <cell r="B5018" t="str">
            <v>MAGAZZINO PER SET BYPASS</v>
          </cell>
          <cell r="C5018">
            <v>1014</v>
          </cell>
          <cell r="D5018">
            <v>1014</v>
          </cell>
          <cell r="E5018" t="str">
            <v>EUR</v>
          </cell>
          <cell r="F5018">
            <v>1</v>
          </cell>
        </row>
        <row r="5019">
          <cell r="A5019" t="str">
            <v>FD466R</v>
          </cell>
          <cell r="B5019" t="str">
            <v>MAGAZZINAGGIO STRUMENTI SET DI MIN</v>
          </cell>
          <cell r="C5019">
            <v>1014</v>
          </cell>
          <cell r="D5019">
            <v>1014</v>
          </cell>
          <cell r="E5019" t="str">
            <v>EUR</v>
          </cell>
          <cell r="F5019">
            <v>1</v>
          </cell>
        </row>
        <row r="5020">
          <cell r="A5020" t="str">
            <v>FD467R</v>
          </cell>
          <cell r="B5020" t="str">
            <v>MAGAZZINAGGIO MICRO-STRUMENTI SET DI MIN</v>
          </cell>
          <cell r="C5020">
            <v>1014</v>
          </cell>
          <cell r="D5020">
            <v>1014</v>
          </cell>
          <cell r="E5020" t="str">
            <v>EUR</v>
          </cell>
          <cell r="F5020">
            <v>1</v>
          </cell>
        </row>
        <row r="5021">
          <cell r="A5021" t="str">
            <v>FD475R</v>
          </cell>
          <cell r="B5021" t="str">
            <v>SUPPORTO P.7 MICROSTRUM.CORNICE REGOLAB.</v>
          </cell>
          <cell r="C5021">
            <v>367.1</v>
          </cell>
          <cell r="D5021">
            <v>367.1</v>
          </cell>
          <cell r="E5021" t="str">
            <v>EUR</v>
          </cell>
          <cell r="F5021">
            <v>1</v>
          </cell>
        </row>
        <row r="5022">
          <cell r="A5022" t="str">
            <v>FD481B</v>
          </cell>
          <cell r="B5022" t="str">
            <v>MICRO FORBICI CRV.SM/AC 140MM</v>
          </cell>
          <cell r="C5022">
            <v>1319</v>
          </cell>
          <cell r="D5022">
            <v>1319</v>
          </cell>
          <cell r="E5022" t="str">
            <v>EUR</v>
          </cell>
          <cell r="F5022">
            <v>1</v>
          </cell>
        </row>
        <row r="5023">
          <cell r="A5023" t="str">
            <v>FD482B</v>
          </cell>
          <cell r="B5023" t="str">
            <v>MICRO FORBICI CRV.AC/AC 140MM</v>
          </cell>
          <cell r="C5023">
            <v>1319</v>
          </cell>
          <cell r="D5023">
            <v>1319</v>
          </cell>
          <cell r="E5023" t="str">
            <v>EUR</v>
          </cell>
          <cell r="F5023">
            <v>1</v>
          </cell>
        </row>
        <row r="5024">
          <cell r="A5024" t="str">
            <v>FD483B</v>
          </cell>
          <cell r="B5024" t="str">
            <v>MICRO FORBICI CRV.AC/AC 170MM</v>
          </cell>
          <cell r="C5024">
            <v>1319</v>
          </cell>
          <cell r="D5024">
            <v>1319</v>
          </cell>
          <cell r="E5024" t="str">
            <v>EUR</v>
          </cell>
          <cell r="F5024">
            <v>1</v>
          </cell>
        </row>
        <row r="5025">
          <cell r="A5025" t="str">
            <v>FD484B</v>
          </cell>
          <cell r="B5025" t="str">
            <v>MICRO FORBICI RET.AC/AC LL:100MM 225MM</v>
          </cell>
          <cell r="C5025">
            <v>1575</v>
          </cell>
          <cell r="D5025">
            <v>1575</v>
          </cell>
          <cell r="E5025" t="str">
            <v>EUR</v>
          </cell>
          <cell r="F5025">
            <v>1</v>
          </cell>
        </row>
        <row r="5026">
          <cell r="A5026" t="str">
            <v>FD485B</v>
          </cell>
          <cell r="B5026" t="str">
            <v>MICRO FORBICI CRV.SM/AC LL:100MM 225MM</v>
          </cell>
          <cell r="C5026">
            <v>1575</v>
          </cell>
          <cell r="D5026">
            <v>1575</v>
          </cell>
          <cell r="E5026" t="str">
            <v>EUR</v>
          </cell>
          <cell r="F5026">
            <v>1</v>
          </cell>
        </row>
        <row r="5027">
          <cell r="A5027" t="str">
            <v>FD488B</v>
          </cell>
          <cell r="B5027" t="str">
            <v>MICRO PINZETTA RET.0,3MM 140MM</v>
          </cell>
          <cell r="C5027">
            <v>903</v>
          </cell>
          <cell r="D5027">
            <v>903</v>
          </cell>
          <cell r="E5027" t="str">
            <v>EUR</v>
          </cell>
          <cell r="F5027">
            <v>1</v>
          </cell>
        </row>
        <row r="5028">
          <cell r="A5028" t="str">
            <v>FD489B</v>
          </cell>
          <cell r="B5028" t="str">
            <v>MICRO PINZETTA RET.0,3MM 170MM</v>
          </cell>
          <cell r="C5028">
            <v>1319</v>
          </cell>
          <cell r="D5028">
            <v>1319</v>
          </cell>
          <cell r="E5028" t="str">
            <v>EUR</v>
          </cell>
          <cell r="F5028">
            <v>1</v>
          </cell>
        </row>
        <row r="5029">
          <cell r="A5029" t="str">
            <v>FD490B</v>
          </cell>
          <cell r="B5029" t="str">
            <v>MICRO PINZETTA RET.0,3MM 210MM</v>
          </cell>
          <cell r="C5029">
            <v>1319</v>
          </cell>
          <cell r="D5029">
            <v>1319</v>
          </cell>
          <cell r="E5029" t="str">
            <v>EUR</v>
          </cell>
          <cell r="F5029">
            <v>1</v>
          </cell>
        </row>
        <row r="5030">
          <cell r="A5030" t="str">
            <v>FD493B</v>
          </cell>
          <cell r="B5030" t="str">
            <v>MICRO PORTAGHI RET.0,5MM 150MM</v>
          </cell>
          <cell r="C5030">
            <v>1575</v>
          </cell>
          <cell r="D5030">
            <v>1575</v>
          </cell>
          <cell r="E5030" t="str">
            <v>EUR</v>
          </cell>
          <cell r="F5030">
            <v>1</v>
          </cell>
        </row>
        <row r="5031">
          <cell r="A5031" t="str">
            <v>FD494B</v>
          </cell>
          <cell r="B5031" t="str">
            <v>MICRO PORTAGHI CRV.0,5MM 170MM</v>
          </cell>
          <cell r="C5031">
            <v>1575</v>
          </cell>
          <cell r="D5031">
            <v>1575</v>
          </cell>
          <cell r="E5031" t="str">
            <v>EUR</v>
          </cell>
          <cell r="F5031">
            <v>1</v>
          </cell>
        </row>
        <row r="5032">
          <cell r="A5032" t="str">
            <v>FD495B</v>
          </cell>
          <cell r="B5032" t="str">
            <v>MICRO PORTAGHI CRV.0,5MM 210MM</v>
          </cell>
          <cell r="C5032">
            <v>1575</v>
          </cell>
          <cell r="D5032">
            <v>1575</v>
          </cell>
          <cell r="E5032" t="str">
            <v>EUR</v>
          </cell>
          <cell r="F5032">
            <v>1</v>
          </cell>
        </row>
        <row r="5033">
          <cell r="A5033" t="str">
            <v>FD510B</v>
          </cell>
          <cell r="B5033" t="str">
            <v>MICRO PINZET.MANICO ROTONDO BAI.45°210MM</v>
          </cell>
          <cell r="C5033">
            <v>938</v>
          </cell>
          <cell r="D5033">
            <v>938</v>
          </cell>
          <cell r="E5033" t="str">
            <v>EUR</v>
          </cell>
          <cell r="F5033">
            <v>1</v>
          </cell>
        </row>
        <row r="5034">
          <cell r="A5034" t="str">
            <v>FD511B</v>
          </cell>
          <cell r="B5034" t="str">
            <v>MICRO PINZET.MANICO ROTONDO BAI.90°210MM</v>
          </cell>
          <cell r="C5034">
            <v>938</v>
          </cell>
          <cell r="D5034">
            <v>938</v>
          </cell>
          <cell r="E5034" t="str">
            <v>EUR</v>
          </cell>
          <cell r="F5034">
            <v>1</v>
          </cell>
        </row>
        <row r="5035">
          <cell r="A5035" t="str">
            <v>FD552R</v>
          </cell>
          <cell r="B5035" t="str">
            <v>CLIPS VASI MEHDORN TEMPORARY 4X1,0MM</v>
          </cell>
          <cell r="C5035">
            <v>93.9</v>
          </cell>
          <cell r="D5035">
            <v>93.9</v>
          </cell>
          <cell r="E5035" t="str">
            <v>EUR</v>
          </cell>
          <cell r="F5035">
            <v>1</v>
          </cell>
        </row>
        <row r="5036">
          <cell r="A5036" t="str">
            <v>FD554R</v>
          </cell>
          <cell r="B5036" t="str">
            <v>CLIPS VASI MEHDORN TEMPORARY 4X1,4MM</v>
          </cell>
          <cell r="C5036">
            <v>93.9</v>
          </cell>
          <cell r="D5036">
            <v>93.9</v>
          </cell>
          <cell r="E5036" t="str">
            <v>EUR</v>
          </cell>
          <cell r="F5036">
            <v>1</v>
          </cell>
        </row>
        <row r="5037">
          <cell r="A5037" t="str">
            <v>FD556R</v>
          </cell>
          <cell r="B5037" t="str">
            <v>CLIPS VASI MENDORN TEMPORARY 6X1,0MM</v>
          </cell>
          <cell r="C5037">
            <v>93.9</v>
          </cell>
          <cell r="D5037">
            <v>93.9</v>
          </cell>
          <cell r="E5037" t="str">
            <v>EUR</v>
          </cell>
          <cell r="F5037">
            <v>1</v>
          </cell>
        </row>
        <row r="5038">
          <cell r="A5038" t="str">
            <v>FD558R</v>
          </cell>
          <cell r="B5038" t="str">
            <v>CLIPS VASI MEHDORN TEMPORARY 6X1,4MM</v>
          </cell>
          <cell r="C5038">
            <v>93.9</v>
          </cell>
          <cell r="D5038">
            <v>93.9</v>
          </cell>
          <cell r="E5038" t="str">
            <v>EUR</v>
          </cell>
          <cell r="F5038">
            <v>1</v>
          </cell>
        </row>
        <row r="5039">
          <cell r="A5039" t="str">
            <v>FD560R</v>
          </cell>
          <cell r="B5039" t="str">
            <v>BIEMER CLIP VASCOL.TEMP.MORSO 6MM LUNGO</v>
          </cell>
          <cell r="C5039">
            <v>68.400000000000006</v>
          </cell>
          <cell r="D5039">
            <v>68.400000000000006</v>
          </cell>
          <cell r="E5039" t="str">
            <v>EUR</v>
          </cell>
          <cell r="F5039">
            <v>1</v>
          </cell>
        </row>
        <row r="5040">
          <cell r="A5040" t="str">
            <v>FD561R</v>
          </cell>
          <cell r="B5040" t="str">
            <v>MICRO-CLIPS BIEMER USO TEMPOR.9MM</v>
          </cell>
          <cell r="C5040">
            <v>68.400000000000006</v>
          </cell>
          <cell r="D5040">
            <v>68.400000000000006</v>
          </cell>
          <cell r="E5040" t="str">
            <v>EUR</v>
          </cell>
          <cell r="F5040">
            <v>1</v>
          </cell>
        </row>
        <row r="5041">
          <cell r="A5041" t="str">
            <v>FD562R</v>
          </cell>
          <cell r="B5041" t="str">
            <v>BIEMER CLIP VASCOL.TEMP.MORSO 9MM LUNGO</v>
          </cell>
          <cell r="C5041">
            <v>68.400000000000006</v>
          </cell>
          <cell r="D5041">
            <v>68.400000000000006</v>
          </cell>
          <cell r="E5041" t="str">
            <v>EUR</v>
          </cell>
          <cell r="F5041">
            <v>1</v>
          </cell>
        </row>
        <row r="5042">
          <cell r="A5042" t="str">
            <v>FD568R</v>
          </cell>
          <cell r="B5042" t="str">
            <v>PINZA POSACLIPS 145MM</v>
          </cell>
          <cell r="C5042">
            <v>106.1</v>
          </cell>
          <cell r="D5042">
            <v>106.1</v>
          </cell>
          <cell r="E5042" t="str">
            <v>EUR</v>
          </cell>
          <cell r="F5042">
            <v>1</v>
          </cell>
        </row>
        <row r="5043">
          <cell r="A5043" t="str">
            <v>FD569R</v>
          </cell>
          <cell r="B5043" t="str">
            <v>PINZA POSA-CLIPS 145MM C.CREMAGLIERA</v>
          </cell>
          <cell r="C5043">
            <v>172.5</v>
          </cell>
          <cell r="D5043">
            <v>172.5</v>
          </cell>
          <cell r="E5043" t="str">
            <v>EUR</v>
          </cell>
          <cell r="F5043">
            <v>1</v>
          </cell>
        </row>
        <row r="5044">
          <cell r="A5044" t="str">
            <v>FD570R</v>
          </cell>
          <cell r="B5044" t="str">
            <v>RIAVVICINATORE BIEMER COMPL.</v>
          </cell>
          <cell r="C5044">
            <v>433.2</v>
          </cell>
          <cell r="D5044">
            <v>433.2</v>
          </cell>
          <cell r="E5044" t="str">
            <v>EUR</v>
          </cell>
          <cell r="F5044">
            <v>1</v>
          </cell>
        </row>
        <row r="5045">
          <cell r="A5045" t="str">
            <v>FD571R</v>
          </cell>
          <cell r="B5045" t="str">
            <v>RIAVVICINATORE SOLO D.BIEMER</v>
          </cell>
          <cell r="C5045">
            <v>334.1</v>
          </cell>
          <cell r="D5045">
            <v>334.1</v>
          </cell>
          <cell r="E5045" t="str">
            <v>EUR</v>
          </cell>
          <cell r="F5045">
            <v>1</v>
          </cell>
        </row>
        <row r="5046">
          <cell r="A5046" t="str">
            <v>FD572R</v>
          </cell>
          <cell r="B5046" t="str">
            <v>PINZA APPLICATRICE P.RIAVVICINAT.BIEMER</v>
          </cell>
          <cell r="C5046">
            <v>98.9</v>
          </cell>
          <cell r="D5046">
            <v>98.9</v>
          </cell>
          <cell r="E5046" t="str">
            <v>EUR</v>
          </cell>
          <cell r="F5046">
            <v>1</v>
          </cell>
        </row>
        <row r="5047">
          <cell r="A5047" t="str">
            <v>FD575203</v>
          </cell>
          <cell r="B5047" t="str">
            <v>SOCKET WRENCH</v>
          </cell>
          <cell r="C5047">
            <v>65.7</v>
          </cell>
          <cell r="D5047">
            <v>65.7</v>
          </cell>
          <cell r="E5047" t="str">
            <v>EUR</v>
          </cell>
          <cell r="F5047">
            <v>1</v>
          </cell>
        </row>
        <row r="5048">
          <cell r="A5048" t="str">
            <v>FD575R</v>
          </cell>
          <cell r="B5048" t="str">
            <v>APPROSSIMATORE COMPLETO CON CHIAVE</v>
          </cell>
          <cell r="C5048">
            <v>385.6</v>
          </cell>
          <cell r="D5048">
            <v>385.6</v>
          </cell>
          <cell r="E5048" t="str">
            <v>EUR</v>
          </cell>
          <cell r="F5048">
            <v>1</v>
          </cell>
        </row>
        <row r="5049">
          <cell r="A5049" t="str">
            <v>FD576R</v>
          </cell>
          <cell r="B5049" t="str">
            <v>CHIAVE ESAGONALE</v>
          </cell>
          <cell r="C5049">
            <v>50.6</v>
          </cell>
          <cell r="D5049">
            <v>50.6</v>
          </cell>
          <cell r="E5049" t="str">
            <v>EUR</v>
          </cell>
          <cell r="F5049">
            <v>1</v>
          </cell>
        </row>
        <row r="5050">
          <cell r="A5050" t="str">
            <v>FD578R</v>
          </cell>
          <cell r="B5050" t="str">
            <v>POSACLIPS P.CLIPS MEHDORN 145MM</v>
          </cell>
          <cell r="C5050">
            <v>147.80000000000001</v>
          </cell>
          <cell r="D5050">
            <v>147.80000000000001</v>
          </cell>
          <cell r="E5050" t="str">
            <v>EUR</v>
          </cell>
          <cell r="F5050">
            <v>1</v>
          </cell>
        </row>
        <row r="5051">
          <cell r="A5051" t="str">
            <v>FD611R</v>
          </cell>
          <cell r="B5051" t="str">
            <v>APPROSSIMAT.BIEMER-MUELLER 9,0MM RETTO</v>
          </cell>
          <cell r="C5051">
            <v>270.7</v>
          </cell>
          <cell r="D5051">
            <v>270.7</v>
          </cell>
          <cell r="E5051" t="str">
            <v>EUR</v>
          </cell>
          <cell r="F5051">
            <v>1</v>
          </cell>
        </row>
        <row r="5052">
          <cell r="A5052" t="str">
            <v>FD612R</v>
          </cell>
          <cell r="B5052" t="str">
            <v>APPROSSIMAT.BIEMER-MUELLER 9,0MM CURVO</v>
          </cell>
          <cell r="C5052">
            <v>285.5</v>
          </cell>
          <cell r="D5052">
            <v>285.5</v>
          </cell>
          <cell r="E5052" t="str">
            <v>EUR</v>
          </cell>
          <cell r="F5052">
            <v>1</v>
          </cell>
        </row>
        <row r="5053">
          <cell r="A5053" t="str">
            <v>FD613R</v>
          </cell>
          <cell r="B5053" t="str">
            <v>APPROSSIMAT.BIEMER-MUELLER 9,0MM RETTO</v>
          </cell>
          <cell r="C5053">
            <v>270.7</v>
          </cell>
          <cell r="D5053">
            <v>270.7</v>
          </cell>
          <cell r="E5053" t="str">
            <v>EUR</v>
          </cell>
          <cell r="F5053">
            <v>1</v>
          </cell>
        </row>
        <row r="5054">
          <cell r="A5054" t="str">
            <v>FD614R</v>
          </cell>
          <cell r="B5054" t="str">
            <v>APPROSSIMAT.BIEMER-MUELLER 9,0MM CURVO</v>
          </cell>
          <cell r="C5054">
            <v>285.5</v>
          </cell>
          <cell r="D5054">
            <v>285.5</v>
          </cell>
          <cell r="E5054" t="str">
            <v>EUR</v>
          </cell>
          <cell r="F5054">
            <v>1</v>
          </cell>
        </row>
        <row r="5055">
          <cell r="A5055" t="str">
            <v>FD615R</v>
          </cell>
          <cell r="B5055" t="str">
            <v>APPROSSIMAT.BIEMER-MUELLER 4,5MM RETTO</v>
          </cell>
          <cell r="C5055">
            <v>270.7</v>
          </cell>
          <cell r="D5055">
            <v>270.7</v>
          </cell>
          <cell r="E5055" t="str">
            <v>EUR</v>
          </cell>
          <cell r="F5055">
            <v>1</v>
          </cell>
        </row>
        <row r="5056">
          <cell r="A5056" t="str">
            <v>FD622R</v>
          </cell>
          <cell r="B5056" t="str">
            <v>CLIP VASCOLARE SCHWARTZ 0°RET.</v>
          </cell>
          <cell r="C5056">
            <v>25.43</v>
          </cell>
          <cell r="D5056">
            <v>25.43</v>
          </cell>
          <cell r="E5056" t="str">
            <v>EUR</v>
          </cell>
          <cell r="F5056">
            <v>1</v>
          </cell>
        </row>
        <row r="5057">
          <cell r="A5057" t="str">
            <v>FD623R</v>
          </cell>
          <cell r="B5057" t="str">
            <v>CLIP VASCOLARE SCHWARTZ 25°</v>
          </cell>
          <cell r="C5057">
            <v>25.43</v>
          </cell>
          <cell r="D5057">
            <v>25.43</v>
          </cell>
          <cell r="E5057" t="str">
            <v>EUR</v>
          </cell>
          <cell r="F5057">
            <v>1</v>
          </cell>
        </row>
        <row r="5058">
          <cell r="A5058" t="str">
            <v>FD624R</v>
          </cell>
          <cell r="B5058" t="str">
            <v>CLIP VASCOLARE SCHWARTZ 45°</v>
          </cell>
          <cell r="C5058">
            <v>25.43</v>
          </cell>
          <cell r="D5058">
            <v>25.43</v>
          </cell>
          <cell r="E5058" t="str">
            <v>EUR</v>
          </cell>
          <cell r="F5058">
            <v>1</v>
          </cell>
        </row>
        <row r="5059">
          <cell r="A5059" t="str">
            <v>FD628R</v>
          </cell>
          <cell r="B5059" t="str">
            <v>CLIP VASCOL.-PINZ.APPLIC.SCHWARTZ 195MM</v>
          </cell>
          <cell r="C5059">
            <v>341.08</v>
          </cell>
          <cell r="D5059">
            <v>341.08</v>
          </cell>
          <cell r="E5059" t="str">
            <v>EUR</v>
          </cell>
          <cell r="F5059">
            <v>1</v>
          </cell>
        </row>
        <row r="5060">
          <cell r="A5060" t="str">
            <v>FD635R</v>
          </cell>
          <cell r="B5060" t="str">
            <v>RIAVVICINAT.NERVI BIEMER CON CHIAVE</v>
          </cell>
          <cell r="C5060">
            <v>498.6</v>
          </cell>
          <cell r="D5060">
            <v>498.6</v>
          </cell>
          <cell r="E5060" t="str">
            <v>EUR</v>
          </cell>
          <cell r="F5060">
            <v>1</v>
          </cell>
        </row>
        <row r="5061">
          <cell r="A5061" t="str">
            <v>FD636R</v>
          </cell>
          <cell r="B5061" t="str">
            <v>AGO SOLO CORTO P.FD635 APPROSSIM.NERVI</v>
          </cell>
          <cell r="C5061">
            <v>47.4</v>
          </cell>
          <cell r="D5061">
            <v>47.4</v>
          </cell>
          <cell r="E5061" t="str">
            <v>EUR</v>
          </cell>
          <cell r="F5061">
            <v>1</v>
          </cell>
        </row>
        <row r="5062">
          <cell r="A5062" t="str">
            <v>FD640203</v>
          </cell>
          <cell r="B5062" t="str">
            <v>PLATE SPRING</v>
          </cell>
          <cell r="C5062">
            <v>8.9</v>
          </cell>
          <cell r="D5062">
            <v>8.9</v>
          </cell>
          <cell r="E5062" t="str">
            <v>EUR</v>
          </cell>
          <cell r="F5062">
            <v>1</v>
          </cell>
        </row>
        <row r="5063">
          <cell r="A5063" t="str">
            <v>FD640204</v>
          </cell>
          <cell r="B5063" t="str">
            <v>SLIDING BODY</v>
          </cell>
          <cell r="C5063">
            <v>54</v>
          </cell>
          <cell r="D5063">
            <v>54</v>
          </cell>
          <cell r="E5063" t="str">
            <v>EUR</v>
          </cell>
          <cell r="F5063">
            <v>1</v>
          </cell>
        </row>
        <row r="5064">
          <cell r="A5064" t="str">
            <v>FD640205</v>
          </cell>
          <cell r="B5064" t="str">
            <v>CONNECTING LEAF SPRING</v>
          </cell>
          <cell r="C5064">
            <v>14.2</v>
          </cell>
          <cell r="D5064">
            <v>14.2</v>
          </cell>
          <cell r="E5064" t="str">
            <v>EUR</v>
          </cell>
          <cell r="F5064">
            <v>1</v>
          </cell>
        </row>
        <row r="5065">
          <cell r="A5065" t="str">
            <v>FD640206</v>
          </cell>
          <cell r="B5065" t="str">
            <v>CYLINDER SCREW   M 1.7X  2.5 14305</v>
          </cell>
          <cell r="C5065">
            <v>4.9000000000000004</v>
          </cell>
          <cell r="D5065">
            <v>4.9000000000000004</v>
          </cell>
          <cell r="E5065" t="str">
            <v>EUR</v>
          </cell>
          <cell r="F5065">
            <v>1</v>
          </cell>
        </row>
        <row r="5066">
          <cell r="A5066" t="str">
            <v>FD650203</v>
          </cell>
          <cell r="B5066" t="str">
            <v>PLATE SPRING</v>
          </cell>
          <cell r="C5066">
            <v>8.6</v>
          </cell>
          <cell r="D5066">
            <v>8.6</v>
          </cell>
          <cell r="E5066" t="str">
            <v>EUR</v>
          </cell>
          <cell r="F5066">
            <v>1</v>
          </cell>
        </row>
        <row r="5067">
          <cell r="A5067" t="str">
            <v>FD650204</v>
          </cell>
          <cell r="B5067" t="str">
            <v>SLIDING BODY</v>
          </cell>
          <cell r="C5067">
            <v>73.900000000000006</v>
          </cell>
          <cell r="D5067">
            <v>73.900000000000006</v>
          </cell>
          <cell r="E5067" t="str">
            <v>EUR</v>
          </cell>
          <cell r="F5067">
            <v>1</v>
          </cell>
        </row>
        <row r="5068">
          <cell r="A5068" t="str">
            <v>FD650205</v>
          </cell>
          <cell r="B5068" t="str">
            <v>SAFETY LEAF SPRING</v>
          </cell>
          <cell r="C5068">
            <v>7.9</v>
          </cell>
          <cell r="D5068">
            <v>7.9</v>
          </cell>
          <cell r="E5068" t="str">
            <v>EUR</v>
          </cell>
          <cell r="F5068">
            <v>1</v>
          </cell>
        </row>
        <row r="5069">
          <cell r="A5069" t="str">
            <v>FD701B</v>
          </cell>
          <cell r="B5069" t="str">
            <v>MICRO FORBICI NOIR AC/AC RET.BAI.70MM</v>
          </cell>
          <cell r="C5069">
            <v>1600</v>
          </cell>
          <cell r="D5069">
            <v>1600</v>
          </cell>
          <cell r="E5069" t="str">
            <v>EUR</v>
          </cell>
          <cell r="F5069">
            <v>1</v>
          </cell>
        </row>
        <row r="5070">
          <cell r="A5070" t="str">
            <v>FD702B</v>
          </cell>
          <cell r="B5070" t="str">
            <v>MICRO FORBIC.NOIR AC/AC CRV.LEG.BAI.70MM</v>
          </cell>
          <cell r="C5070">
            <v>1600</v>
          </cell>
          <cell r="D5070">
            <v>1600</v>
          </cell>
          <cell r="E5070" t="str">
            <v>EUR</v>
          </cell>
          <cell r="F5070">
            <v>1</v>
          </cell>
        </row>
        <row r="5071">
          <cell r="A5071" t="str">
            <v>FD703B</v>
          </cell>
          <cell r="B5071" t="str">
            <v>MICRO FORBICI NOIR AC/AC CRV.BAI.70MM</v>
          </cell>
          <cell r="C5071">
            <v>1600</v>
          </cell>
          <cell r="D5071">
            <v>1600</v>
          </cell>
          <cell r="E5071" t="str">
            <v>EUR</v>
          </cell>
          <cell r="F5071">
            <v>1</v>
          </cell>
        </row>
        <row r="5072">
          <cell r="A5072" t="str">
            <v>FD704B</v>
          </cell>
          <cell r="B5072" t="str">
            <v>MICRO FORBICI NOIR SM/SM RET.BAI.70MM</v>
          </cell>
          <cell r="C5072">
            <v>1600</v>
          </cell>
          <cell r="D5072">
            <v>1600</v>
          </cell>
          <cell r="E5072" t="str">
            <v>EUR</v>
          </cell>
          <cell r="F5072">
            <v>1</v>
          </cell>
        </row>
        <row r="5073">
          <cell r="A5073" t="str">
            <v>FD705B</v>
          </cell>
          <cell r="B5073" t="str">
            <v>MICRO FORBIC.NOIR SM/SM CRV.LEG.BAI.70MM</v>
          </cell>
          <cell r="C5073">
            <v>1600</v>
          </cell>
          <cell r="D5073">
            <v>1600</v>
          </cell>
          <cell r="E5073" t="str">
            <v>EUR</v>
          </cell>
          <cell r="F5073">
            <v>1</v>
          </cell>
        </row>
        <row r="5074">
          <cell r="A5074" t="str">
            <v>FD706B</v>
          </cell>
          <cell r="B5074" t="str">
            <v>MICRO FORBICI NOIR SM/SM CRV.BAI.70MM</v>
          </cell>
          <cell r="C5074">
            <v>1600</v>
          </cell>
          <cell r="D5074">
            <v>1600</v>
          </cell>
          <cell r="E5074" t="str">
            <v>EUR</v>
          </cell>
          <cell r="F5074">
            <v>1</v>
          </cell>
        </row>
        <row r="5075">
          <cell r="A5075" t="str">
            <v>FD711B</v>
          </cell>
          <cell r="B5075" t="str">
            <v>MICRO PINZETTA NOIR BAI.0,5MM 70MM</v>
          </cell>
          <cell r="C5075">
            <v>1290</v>
          </cell>
          <cell r="D5075">
            <v>1290</v>
          </cell>
          <cell r="E5075" t="str">
            <v>EUR</v>
          </cell>
          <cell r="F5075">
            <v>1</v>
          </cell>
        </row>
        <row r="5076">
          <cell r="A5076" t="str">
            <v>FD713B</v>
          </cell>
          <cell r="B5076" t="str">
            <v>MICRO PINZETTA NOIR BAI.0,9MM 70MM</v>
          </cell>
          <cell r="C5076">
            <v>1290</v>
          </cell>
          <cell r="D5076">
            <v>1290</v>
          </cell>
          <cell r="E5076" t="str">
            <v>EUR</v>
          </cell>
          <cell r="F5076">
            <v>1</v>
          </cell>
        </row>
        <row r="5077">
          <cell r="A5077" t="str">
            <v>FD717B</v>
          </cell>
          <cell r="B5077" t="str">
            <v>MICRO PORTAGHI NOIR BAI.0,5MM 70MM</v>
          </cell>
          <cell r="C5077">
            <v>1600</v>
          </cell>
          <cell r="D5077">
            <v>1600</v>
          </cell>
          <cell r="E5077" t="str">
            <v>EUR</v>
          </cell>
          <cell r="F5077">
            <v>1</v>
          </cell>
        </row>
        <row r="5078">
          <cell r="A5078" t="str">
            <v>FD718B</v>
          </cell>
          <cell r="B5078" t="str">
            <v>MICRO PORTAGHI NOIR BAI.0,5MM 90MM</v>
          </cell>
          <cell r="C5078">
            <v>1680</v>
          </cell>
          <cell r="D5078">
            <v>1680</v>
          </cell>
          <cell r="E5078" t="str">
            <v>EUR</v>
          </cell>
          <cell r="F5078">
            <v>1</v>
          </cell>
        </row>
        <row r="5079">
          <cell r="A5079" t="str">
            <v>FD719B</v>
          </cell>
          <cell r="B5079" t="str">
            <v>MICRO PORTAGHI NOIR BAI.0,5MM 120MM</v>
          </cell>
          <cell r="C5079">
            <v>1700</v>
          </cell>
          <cell r="D5079">
            <v>1700</v>
          </cell>
          <cell r="E5079" t="str">
            <v>EUR</v>
          </cell>
          <cell r="F5079">
            <v>1</v>
          </cell>
        </row>
        <row r="5080">
          <cell r="A5080" t="str">
            <v>FD731B</v>
          </cell>
          <cell r="B5080" t="str">
            <v>MICRO FORBICI NOIR AC/AC RET.BAI.90MM</v>
          </cell>
          <cell r="C5080">
            <v>1600</v>
          </cell>
          <cell r="D5080">
            <v>1600</v>
          </cell>
          <cell r="E5080" t="str">
            <v>EUR</v>
          </cell>
          <cell r="F5080">
            <v>1</v>
          </cell>
        </row>
        <row r="5081">
          <cell r="A5081" t="str">
            <v>FD732B</v>
          </cell>
          <cell r="B5081" t="str">
            <v>MICRO FORBIC.NOIR AC/AC CRV.LEG.BAI.90MM</v>
          </cell>
          <cell r="C5081">
            <v>1600</v>
          </cell>
          <cell r="D5081">
            <v>1600</v>
          </cell>
          <cell r="E5081" t="str">
            <v>EUR</v>
          </cell>
          <cell r="F5081">
            <v>1</v>
          </cell>
        </row>
        <row r="5082">
          <cell r="A5082" t="str">
            <v>FD733B</v>
          </cell>
          <cell r="B5082" t="str">
            <v>MICRO FORBICI NOIR AC/AC CRV.BAI.90MM</v>
          </cell>
          <cell r="C5082">
            <v>1600</v>
          </cell>
          <cell r="D5082">
            <v>1600</v>
          </cell>
          <cell r="E5082" t="str">
            <v>EUR</v>
          </cell>
          <cell r="F5082">
            <v>1</v>
          </cell>
        </row>
        <row r="5083">
          <cell r="A5083" t="str">
            <v>FD734B</v>
          </cell>
          <cell r="B5083" t="str">
            <v>MICRO FORBICI NOIR SM/SM RET.BAI.90MM</v>
          </cell>
          <cell r="C5083">
            <v>1600</v>
          </cell>
          <cell r="D5083">
            <v>1600</v>
          </cell>
          <cell r="E5083" t="str">
            <v>EUR</v>
          </cell>
          <cell r="F5083">
            <v>1</v>
          </cell>
        </row>
        <row r="5084">
          <cell r="A5084" t="str">
            <v>FD735B</v>
          </cell>
          <cell r="B5084" t="str">
            <v>MICRO FORBIC.NOIR SM/SM CRV.LEG.BAI.90MM</v>
          </cell>
          <cell r="C5084">
            <v>1600</v>
          </cell>
          <cell r="D5084">
            <v>1600</v>
          </cell>
          <cell r="E5084" t="str">
            <v>EUR</v>
          </cell>
          <cell r="F5084">
            <v>1</v>
          </cell>
        </row>
        <row r="5085">
          <cell r="A5085" t="str">
            <v>FD736B</v>
          </cell>
          <cell r="B5085" t="str">
            <v>MICRO FORBICI NOIR SM/SM CRV.BAI.90MM</v>
          </cell>
          <cell r="C5085">
            <v>1600</v>
          </cell>
          <cell r="D5085">
            <v>1600</v>
          </cell>
          <cell r="E5085" t="str">
            <v>EUR</v>
          </cell>
          <cell r="F5085">
            <v>1</v>
          </cell>
        </row>
        <row r="5086">
          <cell r="A5086" t="str">
            <v>FD741B</v>
          </cell>
          <cell r="B5086" t="str">
            <v>MICRO PINZETTA NOIR BAI.0,5MM 90MM</v>
          </cell>
          <cell r="C5086">
            <v>1321</v>
          </cell>
          <cell r="D5086">
            <v>1321</v>
          </cell>
          <cell r="E5086" t="str">
            <v>EUR</v>
          </cell>
          <cell r="F5086">
            <v>1</v>
          </cell>
        </row>
        <row r="5087">
          <cell r="A5087" t="str">
            <v>FD743B</v>
          </cell>
          <cell r="B5087" t="str">
            <v>MICRO PINZETTA NOIR BAI.0,9MM 90MM</v>
          </cell>
          <cell r="C5087">
            <v>1321</v>
          </cell>
          <cell r="D5087">
            <v>1321</v>
          </cell>
          <cell r="E5087" t="str">
            <v>EUR</v>
          </cell>
          <cell r="F5087">
            <v>1</v>
          </cell>
        </row>
        <row r="5088">
          <cell r="A5088" t="str">
            <v>FD761B</v>
          </cell>
          <cell r="B5088" t="str">
            <v>MICRO PINZETTA NOIR BAI.0,5MM 120MM</v>
          </cell>
          <cell r="C5088">
            <v>1393</v>
          </cell>
          <cell r="D5088">
            <v>1393</v>
          </cell>
          <cell r="E5088" t="str">
            <v>EUR</v>
          </cell>
          <cell r="F5088">
            <v>1</v>
          </cell>
        </row>
        <row r="5089">
          <cell r="A5089" t="str">
            <v>FD763B</v>
          </cell>
          <cell r="B5089" t="str">
            <v>MICRO PINZETTA NOIR BAI.0,9MM 120MM</v>
          </cell>
          <cell r="C5089">
            <v>1393</v>
          </cell>
          <cell r="D5089">
            <v>1393</v>
          </cell>
          <cell r="E5089" t="str">
            <v>EUR</v>
          </cell>
          <cell r="F5089">
            <v>1</v>
          </cell>
        </row>
        <row r="5090">
          <cell r="A5090" t="str">
            <v>FD766B</v>
          </cell>
          <cell r="B5090" t="str">
            <v>PINZ.P.TUMORE NOIR RET.BAI.D2,5MM 90MM</v>
          </cell>
          <cell r="C5090">
            <v>1248</v>
          </cell>
          <cell r="D5090">
            <v>1248</v>
          </cell>
          <cell r="E5090" t="str">
            <v>EUR</v>
          </cell>
          <cell r="F5090">
            <v>1</v>
          </cell>
        </row>
        <row r="5091">
          <cell r="A5091" t="str">
            <v>FD767B</v>
          </cell>
          <cell r="B5091" t="str">
            <v>PINZ.P.TUMORE NOIR 45°BAI.D2,5MM 90MM</v>
          </cell>
          <cell r="C5091">
            <v>1248</v>
          </cell>
          <cell r="D5091">
            <v>1248</v>
          </cell>
          <cell r="E5091" t="str">
            <v>EUR</v>
          </cell>
          <cell r="F5091">
            <v>1</v>
          </cell>
        </row>
        <row r="5092">
          <cell r="A5092" t="str">
            <v>FD768B</v>
          </cell>
          <cell r="B5092" t="str">
            <v>PINZ.P.TUMORE NOIR 90°BAI.D2,5MM 90MM</v>
          </cell>
          <cell r="C5092">
            <v>1248</v>
          </cell>
          <cell r="D5092">
            <v>1248</v>
          </cell>
          <cell r="E5092" t="str">
            <v>EUR</v>
          </cell>
          <cell r="F5092">
            <v>1</v>
          </cell>
        </row>
        <row r="5093">
          <cell r="A5093" t="str">
            <v>FD769B</v>
          </cell>
          <cell r="B5093" t="str">
            <v>PINZ.P.TUMORE NOIR RET.BAI.D3,5MM 90MM</v>
          </cell>
          <cell r="C5093">
            <v>1248</v>
          </cell>
          <cell r="D5093">
            <v>1248</v>
          </cell>
          <cell r="E5093" t="str">
            <v>EUR</v>
          </cell>
          <cell r="F5093">
            <v>1</v>
          </cell>
        </row>
        <row r="5094">
          <cell r="A5094" t="str">
            <v>FD771B</v>
          </cell>
          <cell r="B5094" t="str">
            <v>MICRO FORBICI NOIR AC/AC RET.BAI.120MM</v>
          </cell>
          <cell r="C5094">
            <v>1600</v>
          </cell>
          <cell r="D5094">
            <v>1600</v>
          </cell>
          <cell r="E5094" t="str">
            <v>EUR</v>
          </cell>
          <cell r="F5094">
            <v>1</v>
          </cell>
        </row>
        <row r="5095">
          <cell r="A5095" t="str">
            <v>FD772B</v>
          </cell>
          <cell r="B5095" t="str">
            <v>MICRO FORBIC.NOIR AC/AC CRV.LE.BAI.120MM</v>
          </cell>
          <cell r="C5095">
            <v>1600</v>
          </cell>
          <cell r="D5095">
            <v>1600</v>
          </cell>
          <cell r="E5095" t="str">
            <v>EUR</v>
          </cell>
          <cell r="F5095">
            <v>1</v>
          </cell>
        </row>
        <row r="5096">
          <cell r="A5096" t="str">
            <v>FD773B</v>
          </cell>
          <cell r="B5096" t="str">
            <v>MICRO FORBICI NOIR AC/AC CRV.BAI.120MM</v>
          </cell>
          <cell r="C5096">
            <v>1600</v>
          </cell>
          <cell r="D5096">
            <v>1600</v>
          </cell>
          <cell r="E5096" t="str">
            <v>EUR</v>
          </cell>
          <cell r="F5096">
            <v>1</v>
          </cell>
        </row>
        <row r="5097">
          <cell r="A5097" t="str">
            <v>FD774B</v>
          </cell>
          <cell r="B5097" t="str">
            <v>MICRO FORBICI NOIR SM/SM RET.BAI.120MM</v>
          </cell>
          <cell r="C5097">
            <v>1600</v>
          </cell>
          <cell r="D5097">
            <v>1600</v>
          </cell>
          <cell r="E5097" t="str">
            <v>EUR</v>
          </cell>
          <cell r="F5097">
            <v>1</v>
          </cell>
        </row>
        <row r="5098">
          <cell r="A5098" t="str">
            <v>FD775B</v>
          </cell>
          <cell r="B5098" t="str">
            <v>MICRO FORBIC.NOIR SM/SM CRV.LE.BAI.120MM</v>
          </cell>
          <cell r="C5098">
            <v>1600</v>
          </cell>
          <cell r="D5098">
            <v>1600</v>
          </cell>
          <cell r="E5098" t="str">
            <v>EUR</v>
          </cell>
          <cell r="F5098">
            <v>1</v>
          </cell>
        </row>
        <row r="5099">
          <cell r="A5099" t="str">
            <v>FD776B</v>
          </cell>
          <cell r="B5099" t="str">
            <v>MICRO FORBICI NOIR SM/SM CRV.BAI.120MM</v>
          </cell>
          <cell r="C5099">
            <v>1600</v>
          </cell>
          <cell r="D5099">
            <v>1600</v>
          </cell>
          <cell r="E5099" t="str">
            <v>EUR</v>
          </cell>
          <cell r="F5099">
            <v>1</v>
          </cell>
        </row>
        <row r="5100">
          <cell r="A5100" t="str">
            <v>FD786B</v>
          </cell>
          <cell r="B5100" t="str">
            <v>PINZ.P.TUMORE NOIR RET.BAI.D2,5MM 120MM</v>
          </cell>
          <cell r="C5100">
            <v>1310</v>
          </cell>
          <cell r="D5100">
            <v>1310</v>
          </cell>
          <cell r="E5100" t="str">
            <v>EUR</v>
          </cell>
          <cell r="F5100">
            <v>1</v>
          </cell>
        </row>
        <row r="5101">
          <cell r="A5101" t="str">
            <v>FD787B</v>
          </cell>
          <cell r="B5101" t="str">
            <v>PINZ.P.TUMORE NOIR 45°BAI.D2,5MM 120MM</v>
          </cell>
          <cell r="C5101">
            <v>1310</v>
          </cell>
          <cell r="D5101">
            <v>1310</v>
          </cell>
          <cell r="E5101" t="str">
            <v>EUR</v>
          </cell>
          <cell r="F5101">
            <v>1</v>
          </cell>
        </row>
        <row r="5102">
          <cell r="A5102" t="str">
            <v>FD788B</v>
          </cell>
          <cell r="B5102" t="str">
            <v>PINZ.P.TUMORE NOIR 90°BAI.D2,5MM 120MM</v>
          </cell>
          <cell r="C5102">
            <v>1310</v>
          </cell>
          <cell r="D5102">
            <v>1310</v>
          </cell>
          <cell r="E5102" t="str">
            <v>EUR</v>
          </cell>
          <cell r="F5102">
            <v>1</v>
          </cell>
        </row>
        <row r="5103">
          <cell r="A5103" t="str">
            <v>FD789B</v>
          </cell>
          <cell r="B5103" t="str">
            <v>PINZ.P.TUMORE NOIR RET.BAI.D3,5MM 120MM</v>
          </cell>
          <cell r="C5103">
            <v>1310</v>
          </cell>
          <cell r="D5103">
            <v>1310</v>
          </cell>
          <cell r="E5103" t="str">
            <v>EUR</v>
          </cell>
          <cell r="F5103">
            <v>1</v>
          </cell>
        </row>
        <row r="5104">
          <cell r="A5104" t="str">
            <v>FD797B</v>
          </cell>
          <cell r="B5104" t="str">
            <v>SONDA DI PALPAZIONE NOIR RET.200MM</v>
          </cell>
          <cell r="C5104">
            <v>243</v>
          </cell>
          <cell r="D5104">
            <v>243</v>
          </cell>
          <cell r="E5104" t="str">
            <v>EUR</v>
          </cell>
          <cell r="F5104">
            <v>1</v>
          </cell>
        </row>
        <row r="5105">
          <cell r="A5105" t="str">
            <v>FD798B</v>
          </cell>
          <cell r="B5105" t="str">
            <v>SONDA DI PALPAZIONE NOIR 45°200MM</v>
          </cell>
          <cell r="C5105">
            <v>243</v>
          </cell>
          <cell r="D5105">
            <v>243</v>
          </cell>
          <cell r="E5105" t="str">
            <v>EUR</v>
          </cell>
          <cell r="F5105">
            <v>1</v>
          </cell>
        </row>
        <row r="5106">
          <cell r="A5106" t="str">
            <v>FD799B</v>
          </cell>
          <cell r="B5106" t="str">
            <v>SONDA DI PALPAZIONE NOIR 90°200MM</v>
          </cell>
          <cell r="C5106">
            <v>243</v>
          </cell>
          <cell r="D5106">
            <v>243</v>
          </cell>
          <cell r="E5106" t="str">
            <v>EUR</v>
          </cell>
          <cell r="F5106">
            <v>1</v>
          </cell>
        </row>
        <row r="5107">
          <cell r="A5107" t="str">
            <v>FD805B</v>
          </cell>
          <cell r="B5107" t="str">
            <v>UNCINO NOIR TAGLIENTE 90°200MM</v>
          </cell>
          <cell r="C5107">
            <v>251</v>
          </cell>
          <cell r="D5107">
            <v>251</v>
          </cell>
          <cell r="E5107" t="str">
            <v>EUR</v>
          </cell>
          <cell r="F5107">
            <v>1</v>
          </cell>
        </row>
        <row r="5108">
          <cell r="A5108" t="str">
            <v>FD808B</v>
          </cell>
          <cell r="B5108" t="str">
            <v>UNCINO NOIR SMUSSO 45°200MM</v>
          </cell>
          <cell r="C5108">
            <v>251</v>
          </cell>
          <cell r="D5108">
            <v>251</v>
          </cell>
          <cell r="E5108" t="str">
            <v>EUR</v>
          </cell>
          <cell r="F5108">
            <v>1</v>
          </cell>
        </row>
        <row r="5109">
          <cell r="A5109" t="str">
            <v>FD809B</v>
          </cell>
          <cell r="B5109" t="str">
            <v>UNCINO NOIR SMUSSO 90°200MM</v>
          </cell>
          <cell r="C5109">
            <v>251</v>
          </cell>
          <cell r="D5109">
            <v>251</v>
          </cell>
          <cell r="E5109" t="str">
            <v>EUR</v>
          </cell>
          <cell r="F5109">
            <v>1</v>
          </cell>
        </row>
        <row r="5110">
          <cell r="A5110" t="str">
            <v>FD811B</v>
          </cell>
          <cell r="B5110" t="str">
            <v>MANICO NOIR MODULARE D8MM 100MM</v>
          </cell>
          <cell r="C5110">
            <v>432</v>
          </cell>
          <cell r="D5110">
            <v>432</v>
          </cell>
          <cell r="E5110" t="str">
            <v>EUR</v>
          </cell>
          <cell r="F5110">
            <v>1</v>
          </cell>
        </row>
        <row r="5111">
          <cell r="A5111" t="str">
            <v>FD812B</v>
          </cell>
          <cell r="B5111" t="str">
            <v>MANICO NOIR MODULARE D11MM 100MM</v>
          </cell>
          <cell r="C5111">
            <v>432</v>
          </cell>
          <cell r="D5111">
            <v>432</v>
          </cell>
          <cell r="E5111" t="str">
            <v>EUR</v>
          </cell>
          <cell r="F5111">
            <v>1</v>
          </cell>
        </row>
        <row r="5112">
          <cell r="A5112" t="str">
            <v>FD814B</v>
          </cell>
          <cell r="B5112" t="str">
            <v>CUCCHIAIO NOIR 2MM 10°200MM</v>
          </cell>
          <cell r="C5112">
            <v>351</v>
          </cell>
          <cell r="D5112">
            <v>351</v>
          </cell>
          <cell r="E5112" t="str">
            <v>EUR</v>
          </cell>
          <cell r="F5112">
            <v>1</v>
          </cell>
        </row>
        <row r="5113">
          <cell r="A5113" t="str">
            <v>FD815B</v>
          </cell>
          <cell r="B5113" t="str">
            <v>CUCCHIAIO NOIR 2MM 45°200MM</v>
          </cell>
          <cell r="C5113">
            <v>351</v>
          </cell>
          <cell r="D5113">
            <v>351</v>
          </cell>
          <cell r="E5113" t="str">
            <v>EUR</v>
          </cell>
          <cell r="F5113">
            <v>1</v>
          </cell>
        </row>
        <row r="5114">
          <cell r="A5114" t="str">
            <v>FD816B</v>
          </cell>
          <cell r="B5114" t="str">
            <v>CUCCHIAIO NOIR 2MM 45°C.COLLO 200MM</v>
          </cell>
          <cell r="C5114">
            <v>351</v>
          </cell>
          <cell r="D5114">
            <v>351</v>
          </cell>
          <cell r="E5114" t="str">
            <v>EUR</v>
          </cell>
          <cell r="F5114">
            <v>1</v>
          </cell>
        </row>
        <row r="5115">
          <cell r="A5115" t="str">
            <v>FD818B</v>
          </cell>
          <cell r="B5115" t="str">
            <v>NOIR MANICO MODULARE BAIONETTA D8MM</v>
          </cell>
          <cell r="C5115">
            <v>512.20000000000005</v>
          </cell>
          <cell r="D5115">
            <v>512.20000000000005</v>
          </cell>
          <cell r="E5115" t="str">
            <v>EUR</v>
          </cell>
          <cell r="F5115">
            <v>1</v>
          </cell>
        </row>
        <row r="5116">
          <cell r="A5116" t="str">
            <v>FD819B</v>
          </cell>
          <cell r="B5116" t="str">
            <v>NOIR MANICO MODULARE BAIONETTA D11MM</v>
          </cell>
          <cell r="C5116">
            <v>512.20000000000005</v>
          </cell>
          <cell r="D5116">
            <v>512.20000000000005</v>
          </cell>
          <cell r="E5116" t="str">
            <v>EUR</v>
          </cell>
          <cell r="F5116">
            <v>1</v>
          </cell>
        </row>
        <row r="5117">
          <cell r="A5117" t="str">
            <v>FD821B</v>
          </cell>
          <cell r="B5117" t="str">
            <v>DISSETTORE NOIR CRV.1MM 200MM</v>
          </cell>
          <cell r="C5117">
            <v>243</v>
          </cell>
          <cell r="D5117">
            <v>243</v>
          </cell>
          <cell r="E5117" t="str">
            <v>EUR</v>
          </cell>
          <cell r="F5117">
            <v>1</v>
          </cell>
        </row>
        <row r="5118">
          <cell r="A5118" t="str">
            <v>FD822B</v>
          </cell>
          <cell r="B5118" t="str">
            <v>DISSETTORE NOIR CRV.2MM 200MM</v>
          </cell>
          <cell r="C5118">
            <v>243</v>
          </cell>
          <cell r="D5118">
            <v>243</v>
          </cell>
          <cell r="E5118" t="str">
            <v>EUR</v>
          </cell>
          <cell r="F5118">
            <v>1</v>
          </cell>
        </row>
        <row r="5119">
          <cell r="A5119" t="str">
            <v>FD823B</v>
          </cell>
          <cell r="B5119" t="str">
            <v>DISSETTORE NOIR CRV.3MM 200MM</v>
          </cell>
          <cell r="C5119">
            <v>243</v>
          </cell>
          <cell r="D5119">
            <v>243</v>
          </cell>
          <cell r="E5119" t="str">
            <v>EUR</v>
          </cell>
          <cell r="F5119">
            <v>1</v>
          </cell>
        </row>
        <row r="5120">
          <cell r="A5120" t="str">
            <v>FD824B</v>
          </cell>
          <cell r="B5120" t="str">
            <v>CURETTE NOIR 4MM 0°200MM</v>
          </cell>
          <cell r="C5120">
            <v>405</v>
          </cell>
          <cell r="D5120">
            <v>405</v>
          </cell>
          <cell r="E5120" t="str">
            <v>EUR</v>
          </cell>
          <cell r="F5120">
            <v>1</v>
          </cell>
        </row>
        <row r="5121">
          <cell r="A5121" t="str">
            <v>FD825B</v>
          </cell>
          <cell r="B5121" t="str">
            <v>CURETTE NOIR 4MM 45°200MM</v>
          </cell>
          <cell r="C5121">
            <v>405</v>
          </cell>
          <cell r="D5121">
            <v>405</v>
          </cell>
          <cell r="E5121" t="str">
            <v>EUR</v>
          </cell>
          <cell r="F5121">
            <v>1</v>
          </cell>
        </row>
        <row r="5122">
          <cell r="A5122" t="str">
            <v>FD826B</v>
          </cell>
          <cell r="B5122" t="str">
            <v>CURETTE NOIR 4MM 90°200MM</v>
          </cell>
          <cell r="C5122">
            <v>405</v>
          </cell>
          <cell r="D5122">
            <v>405</v>
          </cell>
          <cell r="E5122" t="str">
            <v>EUR</v>
          </cell>
          <cell r="F5122">
            <v>1</v>
          </cell>
        </row>
        <row r="5123">
          <cell r="A5123" t="str">
            <v>FD827B</v>
          </cell>
          <cell r="B5123" t="str">
            <v>CURETTE NOIR 4MM 45°C.COLLO 200MM</v>
          </cell>
          <cell r="C5123">
            <v>405</v>
          </cell>
          <cell r="D5123">
            <v>405</v>
          </cell>
          <cell r="E5123" t="str">
            <v>EUR</v>
          </cell>
          <cell r="F5123">
            <v>1</v>
          </cell>
        </row>
        <row r="5124">
          <cell r="A5124" t="str">
            <v>FD828B</v>
          </cell>
          <cell r="B5124" t="str">
            <v>CURETTE NOIR 4MM 90°C.COLLO 200MM</v>
          </cell>
          <cell r="C5124">
            <v>405</v>
          </cell>
          <cell r="D5124">
            <v>405</v>
          </cell>
          <cell r="E5124" t="str">
            <v>EUR</v>
          </cell>
          <cell r="F5124">
            <v>1</v>
          </cell>
        </row>
        <row r="5125">
          <cell r="A5125" t="str">
            <v>FD831B</v>
          </cell>
          <cell r="B5125" t="str">
            <v>RASPATORIO NOIR 1MM 200MM</v>
          </cell>
          <cell r="C5125">
            <v>351</v>
          </cell>
          <cell r="D5125">
            <v>351</v>
          </cell>
          <cell r="E5125" t="str">
            <v>EUR</v>
          </cell>
          <cell r="F5125">
            <v>1</v>
          </cell>
        </row>
        <row r="5126">
          <cell r="A5126" t="str">
            <v>FD832B</v>
          </cell>
          <cell r="B5126" t="str">
            <v>RASPATORIO NOIR 2MM 200MM</v>
          </cell>
          <cell r="C5126">
            <v>351</v>
          </cell>
          <cell r="D5126">
            <v>351</v>
          </cell>
          <cell r="E5126" t="str">
            <v>EUR</v>
          </cell>
          <cell r="F5126">
            <v>1</v>
          </cell>
        </row>
        <row r="5127">
          <cell r="A5127" t="str">
            <v>FD833B</v>
          </cell>
          <cell r="B5127" t="str">
            <v>RASPATORIO NOIR 3MM 200MM</v>
          </cell>
          <cell r="C5127">
            <v>351</v>
          </cell>
          <cell r="D5127">
            <v>351</v>
          </cell>
          <cell r="E5127" t="str">
            <v>EUR</v>
          </cell>
          <cell r="F5127">
            <v>1</v>
          </cell>
        </row>
        <row r="5128">
          <cell r="A5128" t="str">
            <v>FD835B</v>
          </cell>
          <cell r="B5128" t="str">
            <v>CURETTE NOIR 6,5MM 45°200MM</v>
          </cell>
          <cell r="C5128">
            <v>405</v>
          </cell>
          <cell r="D5128">
            <v>405</v>
          </cell>
          <cell r="E5128" t="str">
            <v>EUR</v>
          </cell>
          <cell r="F5128">
            <v>1</v>
          </cell>
        </row>
        <row r="5129">
          <cell r="A5129" t="str">
            <v>FD836B</v>
          </cell>
          <cell r="B5129" t="str">
            <v>CURETTE NOIR 6,5MM 90°200MM</v>
          </cell>
          <cell r="C5129">
            <v>405</v>
          </cell>
          <cell r="D5129">
            <v>405</v>
          </cell>
          <cell r="E5129" t="str">
            <v>EUR</v>
          </cell>
          <cell r="F5129">
            <v>1</v>
          </cell>
        </row>
        <row r="5130">
          <cell r="A5130" t="str">
            <v>FD839B</v>
          </cell>
          <cell r="B5130" t="str">
            <v>COLTELLO P.TUMORE NOIR D1,5MM 45°200MM</v>
          </cell>
          <cell r="C5130">
            <v>351</v>
          </cell>
          <cell r="D5130">
            <v>351</v>
          </cell>
          <cell r="E5130" t="str">
            <v>EUR</v>
          </cell>
          <cell r="F5130">
            <v>1</v>
          </cell>
        </row>
        <row r="5131">
          <cell r="A5131" t="str">
            <v>FD840B</v>
          </cell>
          <cell r="B5131" t="str">
            <v>COLTELLO P.TUMORE NOIR D3,0MM 45°200MM</v>
          </cell>
          <cell r="C5131">
            <v>351</v>
          </cell>
          <cell r="D5131">
            <v>351</v>
          </cell>
          <cell r="E5131" t="str">
            <v>EUR</v>
          </cell>
          <cell r="F5131">
            <v>1</v>
          </cell>
        </row>
        <row r="5132">
          <cell r="A5132" t="str">
            <v>FD841B</v>
          </cell>
          <cell r="B5132" t="str">
            <v>COLTELLO P.TUMORE NOIR D4,5MM 45°200MM</v>
          </cell>
          <cell r="C5132">
            <v>351</v>
          </cell>
          <cell r="D5132">
            <v>351</v>
          </cell>
          <cell r="E5132" t="str">
            <v>EUR</v>
          </cell>
          <cell r="F5132">
            <v>1</v>
          </cell>
        </row>
        <row r="5133">
          <cell r="A5133" t="str">
            <v>FD848B</v>
          </cell>
          <cell r="B5133" t="str">
            <v>NOIR MANICO MODUL.BAIONETTA ALTA D8MM</v>
          </cell>
          <cell r="C5133">
            <v>512.20000000000005</v>
          </cell>
          <cell r="D5133">
            <v>512.20000000000005</v>
          </cell>
          <cell r="E5133" t="str">
            <v>EUR</v>
          </cell>
          <cell r="F5133">
            <v>1</v>
          </cell>
        </row>
        <row r="5134">
          <cell r="A5134" t="str">
            <v>FD849B</v>
          </cell>
          <cell r="B5134" t="str">
            <v>NOIR MANICO MODUL.BAIONETTA ALTA D11MM</v>
          </cell>
          <cell r="C5134">
            <v>512.20000000000005</v>
          </cell>
          <cell r="D5134">
            <v>512.20000000000005</v>
          </cell>
          <cell r="E5134" t="str">
            <v>EUR</v>
          </cell>
          <cell r="F5134">
            <v>1</v>
          </cell>
        </row>
        <row r="5135">
          <cell r="A5135" t="str">
            <v>FD861R</v>
          </cell>
          <cell r="B5135" t="str">
            <v>COLTELLO TUM.S.SAMII D1,5MM 230MM LUNGO</v>
          </cell>
          <cell r="C5135">
            <v>241</v>
          </cell>
          <cell r="D5135">
            <v>241</v>
          </cell>
          <cell r="E5135" t="str">
            <v>EUR</v>
          </cell>
          <cell r="F5135">
            <v>1</v>
          </cell>
        </row>
        <row r="5136">
          <cell r="A5136" t="str">
            <v>FD864R</v>
          </cell>
          <cell r="B5136" t="str">
            <v>COLTELLO TUM.S.SAMII D3,0MM 230MM LUNG.</v>
          </cell>
          <cell r="C5136">
            <v>241</v>
          </cell>
          <cell r="D5136">
            <v>241</v>
          </cell>
          <cell r="E5136" t="str">
            <v>EUR</v>
          </cell>
          <cell r="F5136">
            <v>1</v>
          </cell>
        </row>
        <row r="5137">
          <cell r="A5137" t="str">
            <v>FD866R</v>
          </cell>
          <cell r="B5137" t="str">
            <v>COLTELLO TUM.I S.SAMII D4,5MM 230MM LUNG</v>
          </cell>
          <cell r="C5137">
            <v>241</v>
          </cell>
          <cell r="D5137">
            <v>241</v>
          </cell>
          <cell r="E5137" t="str">
            <v>EUR</v>
          </cell>
          <cell r="F5137">
            <v>1</v>
          </cell>
        </row>
        <row r="5138">
          <cell r="A5138" t="str">
            <v>FD868R</v>
          </cell>
          <cell r="B5138" t="str">
            <v>COLTELLO TUM.D.SAMII D6,0MM 230MM LUNG.</v>
          </cell>
          <cell r="C5138">
            <v>241</v>
          </cell>
          <cell r="D5138">
            <v>241</v>
          </cell>
          <cell r="E5138" t="str">
            <v>EUR</v>
          </cell>
          <cell r="F5138">
            <v>1</v>
          </cell>
        </row>
        <row r="5139">
          <cell r="A5139" t="str">
            <v>FD870R</v>
          </cell>
          <cell r="B5139" t="str">
            <v>ACLAND CLIP VASCOLARE ARTERIA 8MM</v>
          </cell>
          <cell r="C5139">
            <v>206.05</v>
          </cell>
          <cell r="D5139">
            <v>206.05</v>
          </cell>
          <cell r="E5139" t="str">
            <v>EUR</v>
          </cell>
          <cell r="F5139">
            <v>1</v>
          </cell>
        </row>
        <row r="5140">
          <cell r="A5140" t="str">
            <v>FD871R</v>
          </cell>
          <cell r="B5140" t="str">
            <v>ACLAND CLIP VASCOLARE VENA 8MM</v>
          </cell>
          <cell r="C5140">
            <v>206.05</v>
          </cell>
          <cell r="D5140">
            <v>206.05</v>
          </cell>
          <cell r="E5140" t="str">
            <v>EUR</v>
          </cell>
          <cell r="F5140">
            <v>1</v>
          </cell>
        </row>
        <row r="5141">
          <cell r="A5141" t="str">
            <v>FD872R</v>
          </cell>
          <cell r="B5141" t="str">
            <v>ACLAND CLIP VASCOLARE ARTERIA 11MM</v>
          </cell>
          <cell r="C5141">
            <v>206.06</v>
          </cell>
          <cell r="D5141">
            <v>206.06</v>
          </cell>
          <cell r="E5141" t="str">
            <v>EUR</v>
          </cell>
          <cell r="F5141">
            <v>1</v>
          </cell>
        </row>
        <row r="5142">
          <cell r="A5142" t="str">
            <v>FD874R</v>
          </cell>
          <cell r="B5142" t="str">
            <v>ACLAND CLIP VASCOLARE ARTERIA 16MM</v>
          </cell>
          <cell r="C5142">
            <v>206.06</v>
          </cell>
          <cell r="D5142">
            <v>206.06</v>
          </cell>
          <cell r="E5142" t="str">
            <v>EUR</v>
          </cell>
          <cell r="F5142">
            <v>1</v>
          </cell>
        </row>
        <row r="5143">
          <cell r="A5143" t="str">
            <v>FD875R</v>
          </cell>
          <cell r="B5143" t="str">
            <v>ACLAND CLIP VASCOLARE VENA 16MM</v>
          </cell>
          <cell r="C5143">
            <v>206.05</v>
          </cell>
          <cell r="D5143">
            <v>206.05</v>
          </cell>
          <cell r="E5143" t="str">
            <v>EUR</v>
          </cell>
          <cell r="F5143">
            <v>1</v>
          </cell>
        </row>
        <row r="5144">
          <cell r="A5144" t="str">
            <v>FD876R</v>
          </cell>
          <cell r="B5144" t="str">
            <v>ACLAND CLIP VASCOLARE ARTERIA 24MM</v>
          </cell>
          <cell r="C5144">
            <v>206.06</v>
          </cell>
          <cell r="D5144">
            <v>206.06</v>
          </cell>
          <cell r="E5144" t="str">
            <v>EUR</v>
          </cell>
          <cell r="F5144">
            <v>1</v>
          </cell>
        </row>
        <row r="5145">
          <cell r="A5145" t="str">
            <v>FD878R</v>
          </cell>
          <cell r="B5145" t="str">
            <v>ACLAND CLIP VASCOLARE ARTERIA 35MM</v>
          </cell>
          <cell r="C5145">
            <v>206.06</v>
          </cell>
          <cell r="D5145">
            <v>206.06</v>
          </cell>
          <cell r="E5145" t="str">
            <v>EUR</v>
          </cell>
          <cell r="F5145">
            <v>1</v>
          </cell>
        </row>
        <row r="5146">
          <cell r="A5146" t="str">
            <v>FD879R</v>
          </cell>
          <cell r="B5146" t="str">
            <v>ACLAND CLIP VASCOLARE VENA 35MM</v>
          </cell>
          <cell r="C5146">
            <v>206.05</v>
          </cell>
          <cell r="D5146">
            <v>206.05</v>
          </cell>
          <cell r="E5146" t="str">
            <v>EUR</v>
          </cell>
          <cell r="F5146">
            <v>1</v>
          </cell>
        </row>
        <row r="5147">
          <cell r="A5147" t="str">
            <v>FD880R</v>
          </cell>
          <cell r="B5147" t="str">
            <v>ACLAND RIAVVICINATORE ARTERIA 8MM</v>
          </cell>
          <cell r="C5147">
            <v>586.08000000000004</v>
          </cell>
          <cell r="D5147">
            <v>586.08000000000004</v>
          </cell>
          <cell r="E5147" t="str">
            <v>EUR</v>
          </cell>
          <cell r="F5147">
            <v>1</v>
          </cell>
        </row>
        <row r="5148">
          <cell r="A5148" t="str">
            <v>FD882R</v>
          </cell>
          <cell r="B5148" t="str">
            <v>ACLAND RIAVVICINATORE ARTERIA 11MM</v>
          </cell>
          <cell r="C5148">
            <v>586.08000000000004</v>
          </cell>
          <cell r="D5148">
            <v>586.08000000000004</v>
          </cell>
          <cell r="E5148" t="str">
            <v>EUR</v>
          </cell>
          <cell r="F5148">
            <v>1</v>
          </cell>
        </row>
        <row r="5149">
          <cell r="A5149" t="str">
            <v>FD883R</v>
          </cell>
          <cell r="B5149" t="str">
            <v>ACLAND RIAVVICINATORE VENA 11MM</v>
          </cell>
          <cell r="C5149">
            <v>586.08000000000004</v>
          </cell>
          <cell r="D5149">
            <v>586.08000000000004</v>
          </cell>
          <cell r="E5149" t="str">
            <v>EUR</v>
          </cell>
          <cell r="F5149">
            <v>1</v>
          </cell>
        </row>
        <row r="5150">
          <cell r="A5150" t="str">
            <v>FD884R</v>
          </cell>
          <cell r="B5150" t="str">
            <v>ACLAND RIAVVICINATORE ARTERIA 16MM</v>
          </cell>
          <cell r="C5150">
            <v>586.08000000000004</v>
          </cell>
          <cell r="D5150">
            <v>586.08000000000004</v>
          </cell>
          <cell r="E5150" t="str">
            <v>EUR</v>
          </cell>
          <cell r="F5150">
            <v>1</v>
          </cell>
        </row>
        <row r="5151">
          <cell r="A5151" t="str">
            <v>FD885R</v>
          </cell>
          <cell r="B5151" t="str">
            <v>ACLAND RIAVVICINATORE VENA 16MM</v>
          </cell>
          <cell r="C5151">
            <v>586.08000000000004</v>
          </cell>
          <cell r="D5151">
            <v>586.08000000000004</v>
          </cell>
          <cell r="E5151" t="str">
            <v>EUR</v>
          </cell>
          <cell r="F5151">
            <v>1</v>
          </cell>
        </row>
        <row r="5152">
          <cell r="A5152" t="str">
            <v>FD886R</v>
          </cell>
          <cell r="B5152" t="str">
            <v>ACLAND RIAVVICINATORE ARTERIA 24MM</v>
          </cell>
          <cell r="C5152">
            <v>586.08000000000004</v>
          </cell>
          <cell r="D5152">
            <v>586.08000000000004</v>
          </cell>
          <cell r="E5152" t="str">
            <v>EUR</v>
          </cell>
          <cell r="F5152">
            <v>1</v>
          </cell>
        </row>
        <row r="5153">
          <cell r="A5153" t="str">
            <v>FD888R</v>
          </cell>
          <cell r="B5153" t="str">
            <v>ACLAND RIAVVICINATORE ARTERIA 35MM</v>
          </cell>
          <cell r="C5153">
            <v>586.08000000000004</v>
          </cell>
          <cell r="D5153">
            <v>586.08000000000004</v>
          </cell>
          <cell r="E5153" t="str">
            <v>EUR</v>
          </cell>
          <cell r="F5153">
            <v>1</v>
          </cell>
        </row>
        <row r="5154">
          <cell r="A5154" t="str">
            <v>FD889R</v>
          </cell>
          <cell r="B5154" t="str">
            <v>ACLAND RIAVVICINATORE VENA 35MM</v>
          </cell>
          <cell r="C5154">
            <v>586.08000000000004</v>
          </cell>
          <cell r="D5154">
            <v>586.08000000000004</v>
          </cell>
          <cell r="E5154" t="str">
            <v>EUR</v>
          </cell>
          <cell r="F5154">
            <v>1</v>
          </cell>
        </row>
        <row r="5155">
          <cell r="A5155" t="str">
            <v>FD896R</v>
          </cell>
          <cell r="B5155" t="str">
            <v>ACLAND PINZETTA APPLICAT.DE CLIP 8-11MM</v>
          </cell>
          <cell r="C5155">
            <v>332.86</v>
          </cell>
          <cell r="D5155">
            <v>332.86</v>
          </cell>
          <cell r="E5155" t="str">
            <v>EUR</v>
          </cell>
          <cell r="F5155">
            <v>1</v>
          </cell>
        </row>
        <row r="5156">
          <cell r="A5156" t="str">
            <v>FE001S</v>
          </cell>
          <cell r="B5156" t="str">
            <v>CLIP CORON.ATR.,10MM PRESS.CH.30 G.</v>
          </cell>
          <cell r="C5156">
            <v>348.5</v>
          </cell>
          <cell r="D5156">
            <v>348.5</v>
          </cell>
          <cell r="E5156" t="str">
            <v>EUR</v>
          </cell>
          <cell r="F5156">
            <v>1</v>
          </cell>
        </row>
        <row r="5157">
          <cell r="A5157" t="str">
            <v>FE005K</v>
          </cell>
          <cell r="B5157" t="str">
            <v>PINZA PER FILI SECONDO MUELLER RETTA</v>
          </cell>
          <cell r="C5157">
            <v>242.7</v>
          </cell>
          <cell r="D5157">
            <v>242.7</v>
          </cell>
          <cell r="E5157" t="str">
            <v>EUR</v>
          </cell>
          <cell r="F5157">
            <v>1</v>
          </cell>
        </row>
        <row r="5158">
          <cell r="A5158" t="str">
            <v>FE010K</v>
          </cell>
          <cell r="B5158" t="str">
            <v>CLIP P.VENA S/MUELLER RETTA</v>
          </cell>
          <cell r="C5158">
            <v>242.7</v>
          </cell>
          <cell r="D5158">
            <v>242.7</v>
          </cell>
          <cell r="E5158" t="str">
            <v>EUR</v>
          </cell>
          <cell r="F5158">
            <v>1</v>
          </cell>
        </row>
        <row r="5159">
          <cell r="A5159" t="str">
            <v>FE011K</v>
          </cell>
          <cell r="B5159" t="str">
            <v>CLIP P.VENA S/MUELLER CURVA</v>
          </cell>
          <cell r="C5159">
            <v>283.3</v>
          </cell>
          <cell r="D5159">
            <v>283.3</v>
          </cell>
          <cell r="E5159" t="str">
            <v>EUR</v>
          </cell>
          <cell r="F5159">
            <v>1</v>
          </cell>
        </row>
        <row r="5160">
          <cell r="A5160" t="str">
            <v>FE012K</v>
          </cell>
          <cell r="B5160" t="str">
            <v>CLIP P.VENA S/MUELLER ANGOLATA</v>
          </cell>
          <cell r="C5160">
            <v>283.3</v>
          </cell>
          <cell r="D5160">
            <v>283.3</v>
          </cell>
          <cell r="E5160" t="str">
            <v>EUR</v>
          </cell>
          <cell r="F5160">
            <v>1</v>
          </cell>
        </row>
        <row r="5161">
          <cell r="A5161" t="str">
            <v>FE013K</v>
          </cell>
          <cell r="B5161" t="str">
            <v>CLIP P.VENA S/MUELLER ANGOLATA</v>
          </cell>
          <cell r="C5161">
            <v>283.3</v>
          </cell>
          <cell r="D5161">
            <v>283.3</v>
          </cell>
          <cell r="E5161" t="str">
            <v>EUR</v>
          </cell>
          <cell r="F5161">
            <v>1</v>
          </cell>
        </row>
        <row r="5162">
          <cell r="A5162" t="str">
            <v>FE014K</v>
          </cell>
          <cell r="B5162" t="str">
            <v>CLIP P.VENA S/MUELLER ANGOLATA</v>
          </cell>
          <cell r="C5162">
            <v>283.3</v>
          </cell>
          <cell r="D5162">
            <v>283.3</v>
          </cell>
          <cell r="E5162" t="str">
            <v>EUR</v>
          </cell>
          <cell r="F5162">
            <v>1</v>
          </cell>
        </row>
        <row r="5163">
          <cell r="A5163" t="str">
            <v>FE020K</v>
          </cell>
          <cell r="B5163" t="str">
            <v>CLIP P.ARTERIE S/MUELLER RETTA</v>
          </cell>
          <cell r="C5163">
            <v>242.7</v>
          </cell>
          <cell r="D5163">
            <v>242.7</v>
          </cell>
          <cell r="E5163" t="str">
            <v>EUR</v>
          </cell>
          <cell r="F5163">
            <v>1</v>
          </cell>
        </row>
        <row r="5164">
          <cell r="A5164" t="str">
            <v>FE021K</v>
          </cell>
          <cell r="B5164" t="str">
            <v>CLIP P.ARTERIE S/MUELLER CURVA</v>
          </cell>
          <cell r="C5164">
            <v>283.3</v>
          </cell>
          <cell r="D5164">
            <v>283.3</v>
          </cell>
          <cell r="E5164" t="str">
            <v>EUR</v>
          </cell>
          <cell r="F5164">
            <v>1</v>
          </cell>
        </row>
        <row r="5165">
          <cell r="A5165" t="str">
            <v>FE022K</v>
          </cell>
          <cell r="B5165" t="str">
            <v>CLIP P.ARTERIE S/MUELLER ANGOLATA</v>
          </cell>
          <cell r="C5165">
            <v>283.3</v>
          </cell>
          <cell r="D5165">
            <v>283.3</v>
          </cell>
          <cell r="E5165" t="str">
            <v>EUR</v>
          </cell>
          <cell r="F5165">
            <v>1</v>
          </cell>
        </row>
        <row r="5166">
          <cell r="A5166" t="str">
            <v>FE023K</v>
          </cell>
          <cell r="B5166" t="str">
            <v>CLIP P.ARTERIE S/MUELLER ANGOLATA</v>
          </cell>
          <cell r="C5166">
            <v>283.3</v>
          </cell>
          <cell r="D5166">
            <v>283.3</v>
          </cell>
          <cell r="E5166" t="str">
            <v>EUR</v>
          </cell>
          <cell r="F5166">
            <v>1</v>
          </cell>
        </row>
        <row r="5167">
          <cell r="A5167" t="str">
            <v>FE024K</v>
          </cell>
          <cell r="B5167" t="str">
            <v>CLIP P.ARTERIE S/MUELLER ANGOLATA</v>
          </cell>
          <cell r="C5167">
            <v>283.3</v>
          </cell>
          <cell r="D5167">
            <v>283.3</v>
          </cell>
          <cell r="E5167" t="str">
            <v>EUR</v>
          </cell>
          <cell r="F5167">
            <v>1</v>
          </cell>
        </row>
        <row r="5168">
          <cell r="A5168" t="str">
            <v>FE030S</v>
          </cell>
          <cell r="B5168" t="str">
            <v>CLIP ALPHA BULLDOG MORSI ANGOLATI</v>
          </cell>
          <cell r="C5168">
            <v>344.6</v>
          </cell>
          <cell r="D5168">
            <v>344.6</v>
          </cell>
          <cell r="E5168" t="str">
            <v>EUR</v>
          </cell>
          <cell r="F5168">
            <v>1</v>
          </cell>
        </row>
        <row r="5169">
          <cell r="A5169" t="str">
            <v>FE031S</v>
          </cell>
          <cell r="B5169" t="str">
            <v>CLIP ALPHA BULLDOG MORSI A Z</v>
          </cell>
          <cell r="C5169">
            <v>344.6</v>
          </cell>
          <cell r="D5169">
            <v>344.6</v>
          </cell>
          <cell r="E5169" t="str">
            <v>EUR</v>
          </cell>
          <cell r="F5169">
            <v>1</v>
          </cell>
        </row>
        <row r="5170">
          <cell r="A5170" t="str">
            <v>FE032S</v>
          </cell>
          <cell r="B5170" t="str">
            <v>CLIP ALPHA BULLDOG MORSI ANGOLATI/CURVI</v>
          </cell>
          <cell r="C5170">
            <v>344.6</v>
          </cell>
          <cell r="D5170">
            <v>344.6</v>
          </cell>
          <cell r="E5170" t="str">
            <v>EUR</v>
          </cell>
          <cell r="F5170">
            <v>1</v>
          </cell>
        </row>
        <row r="5171">
          <cell r="A5171" t="str">
            <v>FE033S</v>
          </cell>
          <cell r="B5171" t="str">
            <v>CLIP ALPHA BULLDOG MORSI A S</v>
          </cell>
          <cell r="C5171">
            <v>344.6</v>
          </cell>
          <cell r="D5171">
            <v>344.6</v>
          </cell>
          <cell r="E5171" t="str">
            <v>EUR</v>
          </cell>
          <cell r="F5171">
            <v>1</v>
          </cell>
        </row>
        <row r="5172">
          <cell r="A5172" t="str">
            <v>FE034S</v>
          </cell>
          <cell r="B5172" t="str">
            <v>CLIP ALPHA BULLDOG MORSI A CUCCHIAIO</v>
          </cell>
          <cell r="C5172">
            <v>344.6</v>
          </cell>
          <cell r="D5172">
            <v>344.6</v>
          </cell>
          <cell r="E5172" t="str">
            <v>EUR</v>
          </cell>
          <cell r="F5172">
            <v>1</v>
          </cell>
        </row>
        <row r="5173">
          <cell r="A5173" t="str">
            <v>FE040S</v>
          </cell>
          <cell r="B5173" t="str">
            <v>CLIP ALPHA BULLDOG MORSI ANGOLATI</v>
          </cell>
          <cell r="C5173">
            <v>344.6</v>
          </cell>
          <cell r="D5173">
            <v>344.6</v>
          </cell>
          <cell r="E5173" t="str">
            <v>EUR</v>
          </cell>
          <cell r="F5173">
            <v>1</v>
          </cell>
        </row>
        <row r="5174">
          <cell r="A5174" t="str">
            <v>FE041S</v>
          </cell>
          <cell r="B5174" t="str">
            <v>CLIP ALPHA BULLDOG MORSI ANGOLATI A Z</v>
          </cell>
          <cell r="C5174">
            <v>344.6</v>
          </cell>
          <cell r="D5174">
            <v>344.6</v>
          </cell>
          <cell r="E5174" t="str">
            <v>EUR</v>
          </cell>
          <cell r="F5174">
            <v>1</v>
          </cell>
        </row>
        <row r="5175">
          <cell r="A5175" t="str">
            <v>FE042S</v>
          </cell>
          <cell r="B5175" t="str">
            <v>CLIP ALPHA BULLDOG MORSI ANGOLATI/CURVI</v>
          </cell>
          <cell r="C5175">
            <v>344.6</v>
          </cell>
          <cell r="D5175">
            <v>344.6</v>
          </cell>
          <cell r="E5175" t="str">
            <v>EUR</v>
          </cell>
          <cell r="F5175">
            <v>1</v>
          </cell>
        </row>
        <row r="5176">
          <cell r="A5176" t="str">
            <v>FE043S</v>
          </cell>
          <cell r="B5176" t="str">
            <v>CLIP ALPHA BULLDOG MORSI A S</v>
          </cell>
          <cell r="C5176">
            <v>344.6</v>
          </cell>
          <cell r="D5176">
            <v>344.6</v>
          </cell>
          <cell r="E5176" t="str">
            <v>EUR</v>
          </cell>
          <cell r="F5176">
            <v>1</v>
          </cell>
        </row>
        <row r="5177">
          <cell r="A5177" t="str">
            <v>FE044S</v>
          </cell>
          <cell r="B5177" t="str">
            <v>CLIP ALPHA BULLDOG MORSI A CUCCHIAIO</v>
          </cell>
          <cell r="C5177">
            <v>344.6</v>
          </cell>
          <cell r="D5177">
            <v>344.6</v>
          </cell>
          <cell r="E5177" t="str">
            <v>EUR</v>
          </cell>
          <cell r="F5177">
            <v>1</v>
          </cell>
        </row>
        <row r="5178">
          <cell r="A5178" t="str">
            <v>FE301K</v>
          </cell>
          <cell r="B5178" t="str">
            <v>PINZ.APPLIC.BAION.DOPP.STD.PHYN.90/225MM</v>
          </cell>
          <cell r="C5178">
            <v>1552</v>
          </cell>
          <cell r="D5178">
            <v>1552</v>
          </cell>
          <cell r="E5178" t="str">
            <v>EUR</v>
          </cell>
          <cell r="F5178">
            <v>1</v>
          </cell>
        </row>
        <row r="5179">
          <cell r="A5179" t="str">
            <v>FE302K</v>
          </cell>
          <cell r="B5179" t="str">
            <v>PINZ.APPLIC.BAI.DOPP.STD.PHYN.110/245MM</v>
          </cell>
          <cell r="C5179">
            <v>1552</v>
          </cell>
          <cell r="D5179">
            <v>1552</v>
          </cell>
          <cell r="E5179" t="str">
            <v>EUR</v>
          </cell>
          <cell r="F5179">
            <v>1</v>
          </cell>
        </row>
        <row r="5180">
          <cell r="A5180" t="str">
            <v>FE305K</v>
          </cell>
          <cell r="B5180" t="str">
            <v>PINZ.APPL.BAI.DOPP.STD.PHY.S.BLOC.90/225</v>
          </cell>
          <cell r="C5180">
            <v>1552</v>
          </cell>
          <cell r="D5180">
            <v>1552</v>
          </cell>
          <cell r="E5180" t="str">
            <v>EUR</v>
          </cell>
          <cell r="F5180">
            <v>1</v>
          </cell>
        </row>
        <row r="5181">
          <cell r="A5181" t="str">
            <v>FE306K</v>
          </cell>
          <cell r="B5181" t="str">
            <v>PINZ.APPL.BAI.DOP.STD.PHY.S.BLOC.110/245</v>
          </cell>
          <cell r="C5181">
            <v>1552</v>
          </cell>
          <cell r="D5181">
            <v>1552</v>
          </cell>
          <cell r="E5181" t="str">
            <v>EUR</v>
          </cell>
          <cell r="F5181">
            <v>1</v>
          </cell>
        </row>
        <row r="5182">
          <cell r="A5182" t="str">
            <v>FE311K</v>
          </cell>
          <cell r="B5182" t="str">
            <v>PINZ.APPLIC.BAI.DOPP.MINI PHYN.90/225MM</v>
          </cell>
          <cell r="C5182">
            <v>1552</v>
          </cell>
          <cell r="D5182">
            <v>1552</v>
          </cell>
          <cell r="E5182" t="str">
            <v>EUR</v>
          </cell>
          <cell r="F5182">
            <v>1</v>
          </cell>
        </row>
        <row r="5183">
          <cell r="A5183" t="str">
            <v>FE312K</v>
          </cell>
          <cell r="B5183" t="str">
            <v>PINZ.APPLIC.BAI.DOPP.MINI PHYN.110/245MM</v>
          </cell>
          <cell r="C5183">
            <v>1552</v>
          </cell>
          <cell r="D5183">
            <v>1552</v>
          </cell>
          <cell r="E5183" t="str">
            <v>EUR</v>
          </cell>
          <cell r="F5183">
            <v>1</v>
          </cell>
        </row>
        <row r="5184">
          <cell r="A5184" t="str">
            <v>FE315K</v>
          </cell>
          <cell r="B5184" t="str">
            <v>PINZ.APPL.BAI.DOPP.MIN.PHY.S.BLOC.90/225</v>
          </cell>
          <cell r="C5184">
            <v>1552</v>
          </cell>
          <cell r="D5184">
            <v>1552</v>
          </cell>
          <cell r="E5184" t="str">
            <v>EUR</v>
          </cell>
          <cell r="F5184">
            <v>1</v>
          </cell>
        </row>
        <row r="5185">
          <cell r="A5185" t="str">
            <v>FE316K</v>
          </cell>
          <cell r="B5185" t="str">
            <v>PINZ.APPL.BAI.DOP.MIN.PHY.S.BLOC.110/245</v>
          </cell>
          <cell r="C5185">
            <v>1552</v>
          </cell>
          <cell r="D5185">
            <v>1552</v>
          </cell>
          <cell r="E5185" t="str">
            <v>EUR</v>
          </cell>
          <cell r="F5185">
            <v>1</v>
          </cell>
        </row>
        <row r="5186">
          <cell r="A5186" t="str">
            <v>FE452860</v>
          </cell>
          <cell r="B5186" t="str">
            <v>SHAFT ONLY</v>
          </cell>
          <cell r="C5186">
            <v>479.8</v>
          </cell>
          <cell r="D5186">
            <v>479.8</v>
          </cell>
          <cell r="E5186" t="str">
            <v>EUR</v>
          </cell>
          <cell r="F5186">
            <v>1</v>
          </cell>
        </row>
        <row r="5187">
          <cell r="A5187" t="str">
            <v>FE490K</v>
          </cell>
          <cell r="B5187" t="str">
            <v>PINZA APPLICATR.XS MINI PHYNOX 90/230MM</v>
          </cell>
          <cell r="C5187">
            <v>1283.7</v>
          </cell>
          <cell r="D5187">
            <v>1283.7</v>
          </cell>
          <cell r="E5187" t="str">
            <v>EUR</v>
          </cell>
          <cell r="F5187">
            <v>1</v>
          </cell>
        </row>
        <row r="5188">
          <cell r="A5188" t="str">
            <v>FE491K</v>
          </cell>
          <cell r="B5188" t="str">
            <v>PINZA APPLICAT.XS MINI PHYNOX 110/250MM</v>
          </cell>
          <cell r="C5188">
            <v>1283.7</v>
          </cell>
          <cell r="D5188">
            <v>1283.7</v>
          </cell>
          <cell r="E5188" t="str">
            <v>EUR</v>
          </cell>
          <cell r="F5188">
            <v>1</v>
          </cell>
        </row>
        <row r="5189">
          <cell r="A5189" t="str">
            <v>FE495K</v>
          </cell>
          <cell r="B5189" t="str">
            <v>PINZA APPLICATR.XS STD.PHYNOX 90/230MM</v>
          </cell>
          <cell r="C5189">
            <v>1283.7</v>
          </cell>
          <cell r="D5189">
            <v>1283.7</v>
          </cell>
          <cell r="E5189" t="str">
            <v>EUR</v>
          </cell>
          <cell r="F5189">
            <v>1</v>
          </cell>
        </row>
        <row r="5190">
          <cell r="A5190" t="str">
            <v>FE496K</v>
          </cell>
          <cell r="B5190" t="str">
            <v>PINZA APPLICATR.XS STD.PHYNOX 110/250MM</v>
          </cell>
          <cell r="C5190">
            <v>1283.7</v>
          </cell>
          <cell r="D5190">
            <v>1283.7</v>
          </cell>
          <cell r="E5190" t="str">
            <v>EUR</v>
          </cell>
          <cell r="F5190">
            <v>1</v>
          </cell>
        </row>
        <row r="5191">
          <cell r="A5191" t="str">
            <v>FE502211</v>
          </cell>
          <cell r="B5191" t="str">
            <v>ADJUSTING KEY FOR FE502</v>
          </cell>
          <cell r="C5191">
            <v>113.4</v>
          </cell>
          <cell r="D5191">
            <v>113.4</v>
          </cell>
          <cell r="E5191" t="str">
            <v>EUR</v>
          </cell>
          <cell r="F5191">
            <v>1</v>
          </cell>
        </row>
        <row r="5192">
          <cell r="A5192" t="str">
            <v>FE502T</v>
          </cell>
          <cell r="B5192" t="str">
            <v>PINZ.APPL.YASARGIL VARIO MIN.PHY.90/210</v>
          </cell>
          <cell r="C5192">
            <v>1482</v>
          </cell>
          <cell r="D5192">
            <v>1482</v>
          </cell>
          <cell r="E5192" t="str">
            <v>EUR</v>
          </cell>
          <cell r="F5192">
            <v>1</v>
          </cell>
        </row>
        <row r="5193">
          <cell r="A5193" t="str">
            <v>FE512204</v>
          </cell>
          <cell r="B5193" t="str">
            <v>PRINTED CIRCUIT BOARD</v>
          </cell>
          <cell r="C5193">
            <v>11.9</v>
          </cell>
          <cell r="D5193">
            <v>11.9</v>
          </cell>
          <cell r="E5193" t="str">
            <v>EUR</v>
          </cell>
          <cell r="F5193">
            <v>1</v>
          </cell>
        </row>
        <row r="5194">
          <cell r="A5194" t="str">
            <v>FE512206</v>
          </cell>
          <cell r="B5194" t="str">
            <v>BOLT</v>
          </cell>
          <cell r="C5194">
            <v>19</v>
          </cell>
          <cell r="D5194">
            <v>19</v>
          </cell>
          <cell r="E5194" t="str">
            <v>EUR</v>
          </cell>
          <cell r="F5194">
            <v>1</v>
          </cell>
        </row>
        <row r="5195">
          <cell r="A5195" t="str">
            <v>FE512207</v>
          </cell>
          <cell r="B5195" t="str">
            <v>OVAL HEAD SCREW   M 1.7X 4.0</v>
          </cell>
          <cell r="C5195">
            <v>18.7</v>
          </cell>
          <cell r="D5195">
            <v>18.7</v>
          </cell>
          <cell r="E5195" t="str">
            <v>EUR</v>
          </cell>
          <cell r="F5195">
            <v>1</v>
          </cell>
        </row>
        <row r="5196">
          <cell r="A5196" t="str">
            <v>FE512208</v>
          </cell>
          <cell r="B5196" t="str">
            <v>SPRING</v>
          </cell>
          <cell r="C5196">
            <v>18.899999999999999</v>
          </cell>
          <cell r="D5196">
            <v>18.899999999999999</v>
          </cell>
          <cell r="E5196" t="str">
            <v>EUR</v>
          </cell>
          <cell r="F5196">
            <v>1</v>
          </cell>
        </row>
        <row r="5197">
          <cell r="A5197" t="str">
            <v>FE512T</v>
          </cell>
          <cell r="B5197" t="str">
            <v>PINZ.APPL.YASARGIL VARIO STD.PHY.90/210</v>
          </cell>
          <cell r="C5197">
            <v>1482</v>
          </cell>
          <cell r="D5197">
            <v>1482</v>
          </cell>
          <cell r="E5197" t="str">
            <v>EUR</v>
          </cell>
          <cell r="F5197">
            <v>1</v>
          </cell>
        </row>
        <row r="5198">
          <cell r="A5198" t="str">
            <v>FE530209</v>
          </cell>
          <cell r="B5198" t="str">
            <v>SCREW           M 2.3X  2.8 14305</v>
          </cell>
          <cell r="C5198">
            <v>20.6</v>
          </cell>
          <cell r="D5198">
            <v>20.6</v>
          </cell>
          <cell r="E5198" t="str">
            <v>EUR</v>
          </cell>
          <cell r="F5198">
            <v>1</v>
          </cell>
        </row>
        <row r="5199">
          <cell r="A5199" t="str">
            <v>FE548K</v>
          </cell>
          <cell r="B5199" t="str">
            <v>PINZ.APPLICATR.YASARGIL MINI PHYN.180MM</v>
          </cell>
          <cell r="C5199">
            <v>1050.7</v>
          </cell>
          <cell r="D5199">
            <v>1050.7</v>
          </cell>
          <cell r="E5199" t="str">
            <v>EUR</v>
          </cell>
          <cell r="F5199">
            <v>1</v>
          </cell>
        </row>
        <row r="5200">
          <cell r="A5200" t="str">
            <v>FE558K</v>
          </cell>
          <cell r="B5200" t="str">
            <v>PINZ.APPLICATR.YASARGIL STD.PHYN.180MM</v>
          </cell>
          <cell r="C5200">
            <v>1030.9000000000001</v>
          </cell>
          <cell r="D5200">
            <v>1030.9000000000001</v>
          </cell>
          <cell r="E5200" t="str">
            <v>EUR</v>
          </cell>
          <cell r="F5200">
            <v>1</v>
          </cell>
        </row>
        <row r="5201">
          <cell r="A5201" t="str">
            <v>FE560K</v>
          </cell>
          <cell r="B5201" t="str">
            <v>PINZA P.APPLIC.90MM S.PHYNOX LONG CLIP</v>
          </cell>
          <cell r="C5201">
            <v>1427.6</v>
          </cell>
          <cell r="D5201">
            <v>1427.6</v>
          </cell>
          <cell r="E5201" t="str">
            <v>EUR</v>
          </cell>
          <cell r="F5201">
            <v>1</v>
          </cell>
        </row>
        <row r="5202">
          <cell r="A5202" t="str">
            <v>FE570K</v>
          </cell>
          <cell r="B5202" t="str">
            <v>PINZ.APPLIC.YASARGIL MINI PHYN.50/175MM</v>
          </cell>
          <cell r="C5202">
            <v>1050.7</v>
          </cell>
          <cell r="D5202">
            <v>1050.7</v>
          </cell>
          <cell r="E5202" t="str">
            <v>EUR</v>
          </cell>
          <cell r="F5202">
            <v>1</v>
          </cell>
        </row>
        <row r="5203">
          <cell r="A5203" t="str">
            <v>FE572K</v>
          </cell>
          <cell r="B5203" t="str">
            <v>PINZ.APPLIC.YASARGIL MINI PHYN.90/215MM</v>
          </cell>
          <cell r="C5203">
            <v>1070.5999999999999</v>
          </cell>
          <cell r="D5203">
            <v>1070.5999999999999</v>
          </cell>
          <cell r="E5203" t="str">
            <v>EUR</v>
          </cell>
          <cell r="F5203">
            <v>1</v>
          </cell>
        </row>
        <row r="5204">
          <cell r="A5204" t="str">
            <v>FE574K</v>
          </cell>
          <cell r="B5204" t="str">
            <v>PINZ.APPL.YASARGIL MINI PHYN.110/235MM</v>
          </cell>
          <cell r="C5204">
            <v>1090.5</v>
          </cell>
          <cell r="D5204">
            <v>1090.5</v>
          </cell>
          <cell r="E5204" t="str">
            <v>EUR</v>
          </cell>
          <cell r="F5204">
            <v>1</v>
          </cell>
        </row>
        <row r="5205">
          <cell r="A5205" t="str">
            <v>FE575K</v>
          </cell>
          <cell r="B5205" t="str">
            <v>PINZ.APPL.YASARGIL 15°MINI PHYN.90/215</v>
          </cell>
          <cell r="C5205">
            <v>1130.0999999999999</v>
          </cell>
          <cell r="D5205">
            <v>1130.0999999999999</v>
          </cell>
          <cell r="E5205" t="str">
            <v>EUR</v>
          </cell>
          <cell r="F5205">
            <v>1</v>
          </cell>
        </row>
        <row r="5206">
          <cell r="A5206" t="str">
            <v>FE577K</v>
          </cell>
          <cell r="B5206" t="str">
            <v>PINZ.APPL.YASARGIL 15°MINI PHYN.110/235</v>
          </cell>
          <cell r="C5206">
            <v>1130.0999999999999</v>
          </cell>
          <cell r="D5206">
            <v>1130.0999999999999</v>
          </cell>
          <cell r="E5206" t="str">
            <v>EUR</v>
          </cell>
          <cell r="F5206">
            <v>1</v>
          </cell>
        </row>
        <row r="5207">
          <cell r="A5207" t="str">
            <v>FE580401</v>
          </cell>
          <cell r="B5207" t="str">
            <v>SPRING READY TO BE INSTALLED</v>
          </cell>
          <cell r="C5207">
            <v>48.4</v>
          </cell>
          <cell r="D5207">
            <v>48.4</v>
          </cell>
          <cell r="E5207" t="str">
            <v>EUR</v>
          </cell>
          <cell r="F5207">
            <v>1</v>
          </cell>
        </row>
        <row r="5208">
          <cell r="A5208" t="str">
            <v>FE580K</v>
          </cell>
          <cell r="B5208" t="str">
            <v>PINZA APPLIC.YASARGIL STD.PHYN.50/175MM</v>
          </cell>
          <cell r="C5208">
            <v>1030.9000000000001</v>
          </cell>
          <cell r="D5208">
            <v>1030.9000000000001</v>
          </cell>
          <cell r="E5208" t="str">
            <v>EUR</v>
          </cell>
          <cell r="F5208">
            <v>1</v>
          </cell>
        </row>
        <row r="5209">
          <cell r="A5209" t="str">
            <v>FE582K</v>
          </cell>
          <cell r="B5209" t="str">
            <v>PINZA APPLIC.YASARGIL STD.PHYN.90/215MM</v>
          </cell>
          <cell r="C5209">
            <v>1055.7</v>
          </cell>
          <cell r="D5209">
            <v>1055.7</v>
          </cell>
          <cell r="E5209" t="str">
            <v>EUR</v>
          </cell>
          <cell r="F5209">
            <v>1</v>
          </cell>
        </row>
        <row r="5210">
          <cell r="A5210" t="str">
            <v>FE584K</v>
          </cell>
          <cell r="B5210" t="str">
            <v>PINZ.APPLIC.YASARGIL STD.PHYN.110/235MM</v>
          </cell>
          <cell r="C5210">
            <v>1070.5999999999999</v>
          </cell>
          <cell r="D5210">
            <v>1070.5999999999999</v>
          </cell>
          <cell r="E5210" t="str">
            <v>EUR</v>
          </cell>
          <cell r="F5210">
            <v>1</v>
          </cell>
        </row>
        <row r="5211">
          <cell r="A5211" t="str">
            <v>FE585K</v>
          </cell>
          <cell r="B5211" t="str">
            <v>PINZ.APPLIC.YASARGIL 15°STD.PHYN.90/215</v>
          </cell>
          <cell r="C5211">
            <v>1130.0999999999999</v>
          </cell>
          <cell r="D5211">
            <v>1130.0999999999999</v>
          </cell>
          <cell r="E5211" t="str">
            <v>EUR</v>
          </cell>
          <cell r="F5211">
            <v>1</v>
          </cell>
        </row>
        <row r="5212">
          <cell r="A5212" t="str">
            <v>FE587K</v>
          </cell>
          <cell r="B5212" t="str">
            <v>PINZ.APPL.YASARGIL 15°STD.PHYN.110/235</v>
          </cell>
          <cell r="C5212">
            <v>1130.0999999999999</v>
          </cell>
          <cell r="D5212">
            <v>1130.0999999999999</v>
          </cell>
          <cell r="E5212" t="str">
            <v>EUR</v>
          </cell>
          <cell r="F5212">
            <v>1</v>
          </cell>
        </row>
        <row r="5213">
          <cell r="A5213" t="str">
            <v>FE597K-TAG</v>
          </cell>
          <cell r="B5213" t="str">
            <v>TARGHETTA IDENTIFIC.P.AN.CLIP FE597K</v>
          </cell>
          <cell r="C5213">
            <v>5.7</v>
          </cell>
          <cell r="D5213">
            <v>5.7</v>
          </cell>
          <cell r="E5213" t="str">
            <v>EUR</v>
          </cell>
          <cell r="F5213">
            <v>1</v>
          </cell>
        </row>
        <row r="5214">
          <cell r="A5214" t="str">
            <v>FE598K-TAG</v>
          </cell>
          <cell r="B5214" t="str">
            <v>TARGHETTA IDENTIFIC.P.AN.CLIP FE598K</v>
          </cell>
          <cell r="C5214">
            <v>5.7</v>
          </cell>
          <cell r="D5214">
            <v>5.7</v>
          </cell>
          <cell r="E5214" t="str">
            <v>EUR</v>
          </cell>
          <cell r="F5214">
            <v>1</v>
          </cell>
        </row>
        <row r="5215">
          <cell r="A5215" t="str">
            <v>FE599K-TAG</v>
          </cell>
          <cell r="B5215" t="str">
            <v>TARGHETTA IDENTIFIC.P.AN.CLIP FE599K</v>
          </cell>
          <cell r="C5215">
            <v>5.7</v>
          </cell>
          <cell r="D5215">
            <v>5.7</v>
          </cell>
          <cell r="E5215" t="str">
            <v>EUR</v>
          </cell>
          <cell r="F5215">
            <v>1</v>
          </cell>
        </row>
        <row r="5216">
          <cell r="A5216" t="str">
            <v>FE600K-TAG</v>
          </cell>
          <cell r="B5216" t="str">
            <v>TARGHETTA IDENTIFIC.P.AN.CLIP FE600K</v>
          </cell>
          <cell r="C5216">
            <v>5.7</v>
          </cell>
          <cell r="D5216">
            <v>5.7</v>
          </cell>
          <cell r="E5216" t="str">
            <v>EUR</v>
          </cell>
          <cell r="F5216">
            <v>1</v>
          </cell>
        </row>
        <row r="5217">
          <cell r="A5217" t="str">
            <v>FE602K-TAG</v>
          </cell>
          <cell r="B5217" t="str">
            <v>TARGHETTA IDENTIFIC.P.AN.CLIP FE602K</v>
          </cell>
          <cell r="C5217">
            <v>5.7</v>
          </cell>
          <cell r="D5217">
            <v>5.7</v>
          </cell>
          <cell r="E5217" t="str">
            <v>EUR</v>
          </cell>
          <cell r="F5217">
            <v>1</v>
          </cell>
        </row>
        <row r="5218">
          <cell r="A5218" t="str">
            <v>FE603K-TAG</v>
          </cell>
          <cell r="B5218" t="str">
            <v>TARGHETTA IDENTIFIC.P.AN.CLIP FE603K</v>
          </cell>
          <cell r="C5218">
            <v>5.7</v>
          </cell>
          <cell r="D5218">
            <v>5.7</v>
          </cell>
          <cell r="E5218" t="str">
            <v>EUR</v>
          </cell>
          <cell r="F5218">
            <v>1</v>
          </cell>
        </row>
        <row r="5219">
          <cell r="A5219" t="str">
            <v>FE604K-TAG</v>
          </cell>
          <cell r="B5219" t="str">
            <v>TARGHETTA IDENTIFIC.P.AN.CLIP FE604K</v>
          </cell>
          <cell r="C5219">
            <v>5.7</v>
          </cell>
          <cell r="D5219">
            <v>5.7</v>
          </cell>
          <cell r="E5219" t="str">
            <v>EUR</v>
          </cell>
          <cell r="F5219">
            <v>1</v>
          </cell>
        </row>
        <row r="5220">
          <cell r="A5220" t="str">
            <v>FE610K-TAG</v>
          </cell>
          <cell r="B5220" t="str">
            <v>TARGHETTA IDENTIFIC.P.AN.CLIP FE610K</v>
          </cell>
          <cell r="C5220">
            <v>5.7</v>
          </cell>
          <cell r="D5220">
            <v>5.7</v>
          </cell>
          <cell r="E5220" t="str">
            <v>EUR</v>
          </cell>
          <cell r="F5220">
            <v>1</v>
          </cell>
        </row>
        <row r="5221">
          <cell r="A5221" t="str">
            <v>FE612K-TAG</v>
          </cell>
          <cell r="B5221" t="str">
            <v>TARGHETTA IDENTIFIC.P.AN.CLIP FE612K</v>
          </cell>
          <cell r="C5221">
            <v>5.7</v>
          </cell>
          <cell r="D5221">
            <v>5.7</v>
          </cell>
          <cell r="E5221" t="str">
            <v>EUR</v>
          </cell>
          <cell r="F5221">
            <v>1</v>
          </cell>
        </row>
        <row r="5222">
          <cell r="A5222" t="str">
            <v>FE613K-TAG</v>
          </cell>
          <cell r="B5222" t="str">
            <v>TARGHETTA IDENTIFIC.P.AN.CLIP FE613K</v>
          </cell>
          <cell r="C5222">
            <v>5.7</v>
          </cell>
          <cell r="D5222">
            <v>5.7</v>
          </cell>
          <cell r="E5222" t="str">
            <v>EUR</v>
          </cell>
          <cell r="F5222">
            <v>1</v>
          </cell>
        </row>
        <row r="5223">
          <cell r="A5223" t="str">
            <v>FE614K-TAG</v>
          </cell>
          <cell r="B5223" t="str">
            <v>TARGHETTA IDENTIFIC.P.AN.CLIP FE614K</v>
          </cell>
          <cell r="C5223">
            <v>5.7</v>
          </cell>
          <cell r="D5223">
            <v>5.7</v>
          </cell>
          <cell r="E5223" t="str">
            <v>EUR</v>
          </cell>
          <cell r="F5223">
            <v>1</v>
          </cell>
        </row>
        <row r="5224">
          <cell r="A5224" t="str">
            <v>FE620K-TAG</v>
          </cell>
          <cell r="B5224" t="str">
            <v>TARGHETTA IDENTIFIC.P.AN.CLIP FE620K</v>
          </cell>
          <cell r="C5224">
            <v>5.7</v>
          </cell>
          <cell r="D5224">
            <v>5.7</v>
          </cell>
          <cell r="E5224" t="str">
            <v>EUR</v>
          </cell>
          <cell r="F5224">
            <v>1</v>
          </cell>
        </row>
        <row r="5225">
          <cell r="A5225" t="str">
            <v>FE622K-TAG</v>
          </cell>
          <cell r="B5225" t="str">
            <v>TARGHETTA IDENTIFIC.P.AN.CLIP FE622K</v>
          </cell>
          <cell r="C5225">
            <v>5.7</v>
          </cell>
          <cell r="D5225">
            <v>5.7</v>
          </cell>
          <cell r="E5225" t="str">
            <v>EUR</v>
          </cell>
          <cell r="F5225">
            <v>1</v>
          </cell>
        </row>
        <row r="5226">
          <cell r="A5226" t="str">
            <v>FE623K-TAG</v>
          </cell>
          <cell r="B5226" t="str">
            <v>TARGHETTA IDENTIFIC.P.AN.CLIP FE623K</v>
          </cell>
          <cell r="C5226">
            <v>5.7</v>
          </cell>
          <cell r="D5226">
            <v>5.7</v>
          </cell>
          <cell r="E5226" t="str">
            <v>EUR</v>
          </cell>
          <cell r="F5226">
            <v>1</v>
          </cell>
        </row>
        <row r="5227">
          <cell r="A5227" t="str">
            <v>FE624K-TAG</v>
          </cell>
          <cell r="B5227" t="str">
            <v>TARGHETTA IDENTIFIC.P.AN.CLIP FE624K</v>
          </cell>
          <cell r="C5227">
            <v>5.7</v>
          </cell>
          <cell r="D5227">
            <v>5.7</v>
          </cell>
          <cell r="E5227" t="str">
            <v>EUR</v>
          </cell>
          <cell r="F5227">
            <v>1</v>
          </cell>
        </row>
        <row r="5228">
          <cell r="A5228" t="str">
            <v>FE637K-TAG</v>
          </cell>
          <cell r="B5228" t="str">
            <v>TARGHETTA IDENTIFIC.P.AN.CLIP FE637K</v>
          </cell>
          <cell r="C5228">
            <v>5.7</v>
          </cell>
          <cell r="D5228">
            <v>5.7</v>
          </cell>
          <cell r="E5228" t="str">
            <v>EUR</v>
          </cell>
          <cell r="F5228">
            <v>1</v>
          </cell>
        </row>
        <row r="5229">
          <cell r="A5229" t="str">
            <v>FE638K-TAG</v>
          </cell>
          <cell r="B5229" t="str">
            <v>TARGHETTA IDENTIFIC.P.AN.CLIP FE638K</v>
          </cell>
          <cell r="C5229">
            <v>5.7</v>
          </cell>
          <cell r="D5229">
            <v>5.7</v>
          </cell>
          <cell r="E5229" t="str">
            <v>EUR</v>
          </cell>
          <cell r="F5229">
            <v>1</v>
          </cell>
        </row>
        <row r="5230">
          <cell r="A5230" t="str">
            <v>FE639K-TAG</v>
          </cell>
          <cell r="B5230" t="str">
            <v>TARGHETTA IDENTIFIC.P.AN.CLIP FE639K</v>
          </cell>
          <cell r="C5230">
            <v>5.7</v>
          </cell>
          <cell r="D5230">
            <v>5.7</v>
          </cell>
          <cell r="E5230" t="str">
            <v>EUR</v>
          </cell>
          <cell r="F5230">
            <v>1</v>
          </cell>
        </row>
        <row r="5231">
          <cell r="A5231" t="str">
            <v>FE640K-TAG</v>
          </cell>
          <cell r="B5231" t="str">
            <v>TARGHETTA IDENTIFIC.P.AN.CLIP FE640K</v>
          </cell>
          <cell r="C5231">
            <v>5.7</v>
          </cell>
          <cell r="D5231">
            <v>5.7</v>
          </cell>
          <cell r="E5231" t="str">
            <v>EUR</v>
          </cell>
          <cell r="F5231">
            <v>1</v>
          </cell>
        </row>
        <row r="5232">
          <cell r="A5232" t="str">
            <v>FE642K-TAG</v>
          </cell>
          <cell r="B5232" t="str">
            <v>TARGHETTA IDENTIFIC.P.AN.CLIP FE642K</v>
          </cell>
          <cell r="C5232">
            <v>5.7</v>
          </cell>
          <cell r="D5232">
            <v>5.7</v>
          </cell>
          <cell r="E5232" t="str">
            <v>EUR</v>
          </cell>
          <cell r="F5232">
            <v>1</v>
          </cell>
        </row>
        <row r="5233">
          <cell r="A5233" t="str">
            <v>FE644K-TAG</v>
          </cell>
          <cell r="B5233" t="str">
            <v>IDENTIFICATION LABEL F.AN.CLIP FE644K</v>
          </cell>
          <cell r="C5233">
            <v>5.7</v>
          </cell>
          <cell r="D5233">
            <v>5.7</v>
          </cell>
          <cell r="E5233" t="str">
            <v>EUR</v>
          </cell>
          <cell r="F5233">
            <v>1</v>
          </cell>
        </row>
        <row r="5234">
          <cell r="A5234" t="str">
            <v>FE648K-TAG</v>
          </cell>
          <cell r="B5234" t="str">
            <v>IDENTIFICATION LABEL F.AN.CLIP FE648K</v>
          </cell>
          <cell r="C5234">
            <v>5.7</v>
          </cell>
          <cell r="D5234">
            <v>5.7</v>
          </cell>
          <cell r="E5234" t="str">
            <v>EUR</v>
          </cell>
          <cell r="F5234">
            <v>1</v>
          </cell>
        </row>
        <row r="5235">
          <cell r="A5235" t="str">
            <v>FE650K-TAG</v>
          </cell>
          <cell r="B5235" t="str">
            <v>IDENTIFICATION LABEL F.AN.CLIP FE650K</v>
          </cell>
          <cell r="C5235">
            <v>5.7</v>
          </cell>
          <cell r="D5235">
            <v>5.7</v>
          </cell>
          <cell r="E5235" t="str">
            <v>EUR</v>
          </cell>
          <cell r="F5235">
            <v>1</v>
          </cell>
        </row>
        <row r="5236">
          <cell r="A5236" t="str">
            <v>FE652K-TAG</v>
          </cell>
          <cell r="B5236" t="str">
            <v>IDENTIFICATION LABEL F.AN.CLIP FE652K</v>
          </cell>
          <cell r="C5236">
            <v>5.7</v>
          </cell>
          <cell r="D5236">
            <v>5.7</v>
          </cell>
          <cell r="E5236" t="str">
            <v>EUR</v>
          </cell>
          <cell r="F5236">
            <v>1</v>
          </cell>
        </row>
        <row r="5237">
          <cell r="A5237" t="str">
            <v>FE654K-TAG</v>
          </cell>
          <cell r="B5237" t="str">
            <v>IDENTIFICATION LABEL F.AN.CLIP FE654K</v>
          </cell>
          <cell r="C5237">
            <v>5.7</v>
          </cell>
          <cell r="D5237">
            <v>5.7</v>
          </cell>
          <cell r="E5237" t="str">
            <v>EUR</v>
          </cell>
          <cell r="F5237">
            <v>1</v>
          </cell>
        </row>
        <row r="5238">
          <cell r="A5238" t="str">
            <v>FE658K-TAG</v>
          </cell>
          <cell r="B5238" t="str">
            <v>PINZETTA SEQUEST.HUNT A BAION.D:5/200MM</v>
          </cell>
          <cell r="C5238">
            <v>5.7</v>
          </cell>
          <cell r="D5238">
            <v>5.7</v>
          </cell>
          <cell r="E5238" t="str">
            <v>EUR</v>
          </cell>
          <cell r="F5238">
            <v>1</v>
          </cell>
        </row>
        <row r="5239">
          <cell r="A5239" t="str">
            <v>FE660K-TAG</v>
          </cell>
          <cell r="B5239" t="str">
            <v>IDENTIFICATION LABEL F.AN.CLIP FE660K</v>
          </cell>
          <cell r="C5239">
            <v>5.7</v>
          </cell>
          <cell r="D5239">
            <v>5.7</v>
          </cell>
          <cell r="E5239" t="str">
            <v>EUR</v>
          </cell>
          <cell r="F5239">
            <v>1</v>
          </cell>
        </row>
        <row r="5240">
          <cell r="A5240" t="str">
            <v>FE662K-TAG</v>
          </cell>
          <cell r="B5240" t="str">
            <v>IDENTIFICATION LABEL F.AN.CLIP FE662K</v>
          </cell>
          <cell r="C5240">
            <v>5.7</v>
          </cell>
          <cell r="D5240">
            <v>5.7</v>
          </cell>
          <cell r="E5240" t="str">
            <v>EUR</v>
          </cell>
          <cell r="F5240">
            <v>1</v>
          </cell>
        </row>
        <row r="5241">
          <cell r="A5241" t="str">
            <v>FE664K-TAG</v>
          </cell>
          <cell r="B5241" t="str">
            <v>IDENTIFICATION LABEL F.AN.CLIP FE664K</v>
          </cell>
          <cell r="C5241">
            <v>5.7</v>
          </cell>
          <cell r="D5241">
            <v>5.7</v>
          </cell>
          <cell r="E5241" t="str">
            <v>EUR</v>
          </cell>
          <cell r="F5241">
            <v>1</v>
          </cell>
        </row>
        <row r="5242">
          <cell r="A5242" t="str">
            <v>FE668K-TAG</v>
          </cell>
          <cell r="B5242" t="str">
            <v>IDENTIFICATION LABEL F.AN.CLIP FE668K</v>
          </cell>
          <cell r="C5242">
            <v>5.7</v>
          </cell>
          <cell r="D5242">
            <v>5.7</v>
          </cell>
          <cell r="E5242" t="str">
            <v>EUR</v>
          </cell>
          <cell r="F5242">
            <v>1</v>
          </cell>
        </row>
        <row r="5243">
          <cell r="A5243" t="str">
            <v>FE680K-TAG</v>
          </cell>
          <cell r="B5243" t="str">
            <v>IDENTIFICATION LABEL F.AN.CLIP FE680K</v>
          </cell>
          <cell r="C5243">
            <v>5.7</v>
          </cell>
          <cell r="D5243">
            <v>5.7</v>
          </cell>
          <cell r="E5243" t="str">
            <v>EUR</v>
          </cell>
          <cell r="F5243">
            <v>1</v>
          </cell>
        </row>
        <row r="5244">
          <cell r="A5244" t="str">
            <v>FE681K-TAG</v>
          </cell>
          <cell r="B5244" t="str">
            <v>IDENTIFICATION LABEL F.AN.CLIP FE681K</v>
          </cell>
          <cell r="C5244">
            <v>5.7</v>
          </cell>
          <cell r="D5244">
            <v>5.7</v>
          </cell>
          <cell r="E5244" t="str">
            <v>EUR</v>
          </cell>
          <cell r="F5244">
            <v>1</v>
          </cell>
        </row>
        <row r="5245">
          <cell r="A5245" t="str">
            <v>FE682K-TAG</v>
          </cell>
          <cell r="B5245" t="str">
            <v>IDENTIFICATION LABEL F.AN.CLIP FE682K</v>
          </cell>
          <cell r="C5245">
            <v>5.7</v>
          </cell>
          <cell r="D5245">
            <v>5.7</v>
          </cell>
          <cell r="E5245" t="str">
            <v>EUR</v>
          </cell>
          <cell r="F5245">
            <v>1</v>
          </cell>
        </row>
        <row r="5246">
          <cell r="A5246" t="str">
            <v>FE683K-TAG</v>
          </cell>
          <cell r="B5246" t="str">
            <v>IDENTIFICATION LABEL F.AN.CLIP FE683K</v>
          </cell>
          <cell r="C5246">
            <v>5.7</v>
          </cell>
          <cell r="D5246">
            <v>5.7</v>
          </cell>
          <cell r="E5246" t="str">
            <v>EUR</v>
          </cell>
          <cell r="F5246">
            <v>1</v>
          </cell>
        </row>
        <row r="5247">
          <cell r="A5247" t="str">
            <v>FE690K-TAG</v>
          </cell>
          <cell r="B5247" t="str">
            <v>IDENTIFICATION LABEL F.AN.CLIP FE690K</v>
          </cell>
          <cell r="C5247">
            <v>5.7</v>
          </cell>
          <cell r="D5247">
            <v>5.7</v>
          </cell>
          <cell r="E5247" t="str">
            <v>EUR</v>
          </cell>
          <cell r="F5247">
            <v>1</v>
          </cell>
        </row>
        <row r="5248">
          <cell r="A5248" t="str">
            <v>FE691K-TAG</v>
          </cell>
          <cell r="B5248" t="str">
            <v>IDENTIFICATION LABEL F.AN.CLIP FE691K</v>
          </cell>
          <cell r="C5248">
            <v>5.7</v>
          </cell>
          <cell r="D5248">
            <v>5.7</v>
          </cell>
          <cell r="E5248" t="str">
            <v>EUR</v>
          </cell>
          <cell r="F5248">
            <v>1</v>
          </cell>
        </row>
        <row r="5249">
          <cell r="A5249" t="str">
            <v>FE692K-TAG</v>
          </cell>
          <cell r="B5249" t="str">
            <v>IDENTIFICATION LABEL F.AN.CLIP FE692K</v>
          </cell>
          <cell r="C5249">
            <v>5.7</v>
          </cell>
          <cell r="D5249">
            <v>5.7</v>
          </cell>
          <cell r="E5249" t="str">
            <v>EUR</v>
          </cell>
          <cell r="F5249">
            <v>1</v>
          </cell>
        </row>
        <row r="5250">
          <cell r="A5250" t="str">
            <v>FE693K-TAG</v>
          </cell>
          <cell r="B5250" t="str">
            <v>IDENTIFICATION LABEL F.AN.CLIP FE693K</v>
          </cell>
          <cell r="C5250">
            <v>5.7</v>
          </cell>
          <cell r="D5250">
            <v>5.7</v>
          </cell>
          <cell r="E5250" t="str">
            <v>EUR</v>
          </cell>
          <cell r="F5250">
            <v>1</v>
          </cell>
        </row>
        <row r="5251">
          <cell r="A5251" t="str">
            <v>FE694K-TAG</v>
          </cell>
          <cell r="B5251" t="str">
            <v>IDENTIFICATION LABEL F.AN.CLIP FE694K</v>
          </cell>
          <cell r="C5251">
            <v>5.7</v>
          </cell>
          <cell r="D5251">
            <v>5.7</v>
          </cell>
          <cell r="E5251" t="str">
            <v>EUR</v>
          </cell>
          <cell r="F5251">
            <v>1</v>
          </cell>
        </row>
        <row r="5252">
          <cell r="A5252" t="str">
            <v>FE700K-TAG</v>
          </cell>
          <cell r="B5252" t="str">
            <v>IDENTIFICATION LABEL F.AN.CLIP FE700K</v>
          </cell>
          <cell r="C5252">
            <v>5.7</v>
          </cell>
          <cell r="D5252">
            <v>5.7</v>
          </cell>
          <cell r="E5252" t="str">
            <v>EUR</v>
          </cell>
          <cell r="F5252">
            <v>1</v>
          </cell>
        </row>
        <row r="5253">
          <cell r="A5253" t="str">
            <v>FE710K-TAG</v>
          </cell>
          <cell r="B5253" t="str">
            <v>IDENTIFICATION LABEL F.AN.CLIP FE710K</v>
          </cell>
          <cell r="C5253">
            <v>5.7</v>
          </cell>
          <cell r="D5253">
            <v>5.7</v>
          </cell>
          <cell r="E5253" t="str">
            <v>EUR</v>
          </cell>
          <cell r="F5253">
            <v>1</v>
          </cell>
        </row>
        <row r="5254">
          <cell r="A5254" t="str">
            <v>FE711K-TAG</v>
          </cell>
          <cell r="B5254" t="str">
            <v>IDENTIFICATION LABEL F.AN.CLIP FE711K</v>
          </cell>
          <cell r="C5254">
            <v>5.7</v>
          </cell>
          <cell r="D5254">
            <v>5.7</v>
          </cell>
          <cell r="E5254" t="str">
            <v>EUR</v>
          </cell>
          <cell r="F5254">
            <v>1</v>
          </cell>
        </row>
        <row r="5255">
          <cell r="A5255" t="str">
            <v>FE712K-TAG</v>
          </cell>
          <cell r="B5255" t="str">
            <v>IDENTIFICATION LABEL F.AN.CLIP FE712K</v>
          </cell>
          <cell r="C5255">
            <v>5.7</v>
          </cell>
          <cell r="D5255">
            <v>5.7</v>
          </cell>
          <cell r="E5255" t="str">
            <v>EUR</v>
          </cell>
          <cell r="F5255">
            <v>1</v>
          </cell>
        </row>
        <row r="5256">
          <cell r="A5256" t="str">
            <v>FE713K-TAG</v>
          </cell>
          <cell r="B5256" t="str">
            <v>IDENTIFICATION LABEL F.AN.CLIP FE713K</v>
          </cell>
          <cell r="C5256">
            <v>5.7</v>
          </cell>
          <cell r="D5256">
            <v>5.7</v>
          </cell>
          <cell r="E5256" t="str">
            <v>EUR</v>
          </cell>
          <cell r="F5256">
            <v>1</v>
          </cell>
        </row>
        <row r="5257">
          <cell r="A5257" t="str">
            <v>FE714K-TAG</v>
          </cell>
          <cell r="B5257" t="str">
            <v>IDENTIFICATION LABEL F.AN.CLIP FE714K</v>
          </cell>
          <cell r="C5257">
            <v>5.7</v>
          </cell>
          <cell r="D5257">
            <v>5.7</v>
          </cell>
          <cell r="E5257" t="str">
            <v>EUR</v>
          </cell>
          <cell r="F5257">
            <v>1</v>
          </cell>
        </row>
        <row r="5258">
          <cell r="A5258" t="str">
            <v>FE716K-TAG</v>
          </cell>
          <cell r="B5258" t="str">
            <v>IDENTIFICATION LABEL F.AN.CLIP FE716K</v>
          </cell>
          <cell r="C5258">
            <v>5.7</v>
          </cell>
          <cell r="D5258">
            <v>5.7</v>
          </cell>
          <cell r="E5258" t="str">
            <v>EUR</v>
          </cell>
          <cell r="F5258">
            <v>1</v>
          </cell>
        </row>
        <row r="5259">
          <cell r="A5259" t="str">
            <v>FE717K-TAG</v>
          </cell>
          <cell r="B5259" t="str">
            <v>IDENTIFICATION LABEL F.AN.CLIP FE717K</v>
          </cell>
          <cell r="C5259">
            <v>5.7</v>
          </cell>
          <cell r="D5259">
            <v>5.7</v>
          </cell>
          <cell r="E5259" t="str">
            <v>EUR</v>
          </cell>
          <cell r="F5259">
            <v>1</v>
          </cell>
        </row>
        <row r="5260">
          <cell r="A5260" t="str">
            <v>FE720K-TAG</v>
          </cell>
          <cell r="B5260" t="str">
            <v>IDENTIFICATION LABEL F.AN.CLIP FE720K</v>
          </cell>
          <cell r="C5260">
            <v>5.7</v>
          </cell>
          <cell r="D5260">
            <v>5.7</v>
          </cell>
          <cell r="E5260" t="str">
            <v>EUR</v>
          </cell>
          <cell r="F5260">
            <v>1</v>
          </cell>
        </row>
        <row r="5261">
          <cell r="A5261" t="str">
            <v>FE721K-TAG</v>
          </cell>
          <cell r="B5261" t="str">
            <v>IDENTIFICATION LABEL F.AN.CLIP FE721K</v>
          </cell>
          <cell r="C5261">
            <v>5.7</v>
          </cell>
          <cell r="D5261">
            <v>5.7</v>
          </cell>
          <cell r="E5261" t="str">
            <v>EUR</v>
          </cell>
          <cell r="F5261">
            <v>1</v>
          </cell>
        </row>
        <row r="5262">
          <cell r="A5262" t="str">
            <v>FE722K-TAG</v>
          </cell>
          <cell r="B5262" t="str">
            <v>IDENTIFICATION LABEL F.AN.CLIP FE722K</v>
          </cell>
          <cell r="C5262">
            <v>5.7</v>
          </cell>
          <cell r="D5262">
            <v>5.7</v>
          </cell>
          <cell r="E5262" t="str">
            <v>EUR</v>
          </cell>
          <cell r="F5262">
            <v>1</v>
          </cell>
        </row>
        <row r="5263">
          <cell r="A5263" t="str">
            <v>FE723K-TAG</v>
          </cell>
          <cell r="B5263" t="str">
            <v>IDENTIFICATION LABEL F.AN.CLIP FE723K</v>
          </cell>
          <cell r="C5263">
            <v>5.7</v>
          </cell>
          <cell r="D5263">
            <v>5.7</v>
          </cell>
          <cell r="E5263" t="str">
            <v>EUR</v>
          </cell>
          <cell r="F5263">
            <v>1</v>
          </cell>
        </row>
        <row r="5264">
          <cell r="A5264" t="str">
            <v>FE724K-TAG</v>
          </cell>
          <cell r="B5264" t="str">
            <v>IDENTIFICATION LABEL F.AN.CLIP FE724K</v>
          </cell>
          <cell r="C5264">
            <v>5.7</v>
          </cell>
          <cell r="D5264">
            <v>5.7</v>
          </cell>
          <cell r="E5264" t="str">
            <v>EUR</v>
          </cell>
          <cell r="F5264">
            <v>1</v>
          </cell>
        </row>
        <row r="5265">
          <cell r="A5265" t="str">
            <v>FE725K-TAG</v>
          </cell>
          <cell r="B5265" t="str">
            <v>IDENTIFICATION LABEL F.AN.CLIP FE725K</v>
          </cell>
          <cell r="C5265">
            <v>5.7</v>
          </cell>
          <cell r="D5265">
            <v>5.7</v>
          </cell>
          <cell r="E5265" t="str">
            <v>EUR</v>
          </cell>
          <cell r="F5265">
            <v>1</v>
          </cell>
        </row>
        <row r="5266">
          <cell r="A5266" t="str">
            <v>FE726K-TAG</v>
          </cell>
          <cell r="B5266" t="str">
            <v>IDENTIFICATION LABEL F.AN.CLIP FE726K</v>
          </cell>
          <cell r="C5266">
            <v>5.7</v>
          </cell>
          <cell r="D5266">
            <v>5.7</v>
          </cell>
          <cell r="E5266" t="str">
            <v>EUR</v>
          </cell>
          <cell r="F5266">
            <v>1</v>
          </cell>
        </row>
        <row r="5267">
          <cell r="A5267" t="str">
            <v>FE727K-TAG</v>
          </cell>
          <cell r="B5267" t="str">
            <v>IDENTIFICATION LABEL F.AN.CLIP FE727K</v>
          </cell>
          <cell r="C5267">
            <v>5.7</v>
          </cell>
          <cell r="D5267">
            <v>5.7</v>
          </cell>
          <cell r="E5267" t="str">
            <v>EUR</v>
          </cell>
          <cell r="F5267">
            <v>1</v>
          </cell>
        </row>
        <row r="5268">
          <cell r="A5268" t="str">
            <v>FE728K-TAG</v>
          </cell>
          <cell r="B5268" t="str">
            <v>IDENTIFICATION LABEL F.AN.CLIP FE728K</v>
          </cell>
          <cell r="C5268">
            <v>5.7</v>
          </cell>
          <cell r="D5268">
            <v>5.7</v>
          </cell>
          <cell r="E5268" t="str">
            <v>EUR</v>
          </cell>
          <cell r="F5268">
            <v>1</v>
          </cell>
        </row>
        <row r="5269">
          <cell r="A5269" t="str">
            <v>FE740K-TAG</v>
          </cell>
          <cell r="B5269" t="str">
            <v>IDENTIFICATION LABEL F.AN.CLIP FE740K</v>
          </cell>
          <cell r="C5269">
            <v>5.7</v>
          </cell>
          <cell r="D5269">
            <v>5.7</v>
          </cell>
          <cell r="E5269" t="str">
            <v>EUR</v>
          </cell>
          <cell r="F5269">
            <v>1</v>
          </cell>
        </row>
        <row r="5270">
          <cell r="A5270" t="str">
            <v>FE742K-TAG</v>
          </cell>
          <cell r="B5270" t="str">
            <v>IDENTIFICATION LABEL F.AN.CLIP FE742K</v>
          </cell>
          <cell r="C5270">
            <v>5.7</v>
          </cell>
          <cell r="D5270">
            <v>5.7</v>
          </cell>
          <cell r="E5270" t="str">
            <v>EUR</v>
          </cell>
          <cell r="F5270">
            <v>1</v>
          </cell>
        </row>
        <row r="5271">
          <cell r="A5271" t="str">
            <v>FE744K-TAG</v>
          </cell>
          <cell r="B5271" t="str">
            <v>IDENTIFICATION LABEL F.AN.CLIP FE744K</v>
          </cell>
          <cell r="C5271">
            <v>5.7</v>
          </cell>
          <cell r="D5271">
            <v>5.7</v>
          </cell>
          <cell r="E5271" t="str">
            <v>EUR</v>
          </cell>
          <cell r="F5271">
            <v>1</v>
          </cell>
        </row>
        <row r="5272">
          <cell r="A5272" t="str">
            <v>FE746K-TAG</v>
          </cell>
          <cell r="B5272" t="str">
            <v>IDENTIFICATION LABEL F.AN.CLIP FE746K</v>
          </cell>
          <cell r="C5272">
            <v>5.7</v>
          </cell>
          <cell r="D5272">
            <v>5.7</v>
          </cell>
          <cell r="E5272" t="str">
            <v>EUR</v>
          </cell>
          <cell r="F5272">
            <v>1</v>
          </cell>
        </row>
        <row r="5273">
          <cell r="A5273" t="str">
            <v>FE747K-TAG</v>
          </cell>
          <cell r="B5273" t="str">
            <v>IDENTIFICATION LABEL F.AN.CLIP FE747K</v>
          </cell>
          <cell r="C5273">
            <v>5.7</v>
          </cell>
          <cell r="D5273">
            <v>5.7</v>
          </cell>
          <cell r="E5273" t="str">
            <v>EUR</v>
          </cell>
          <cell r="F5273">
            <v>1</v>
          </cell>
        </row>
        <row r="5274">
          <cell r="A5274" t="str">
            <v>FE748K-TAG</v>
          </cell>
          <cell r="B5274" t="str">
            <v>IDENTIFICATION LABEL F.AN.CLIP FE748K</v>
          </cell>
          <cell r="C5274">
            <v>5.7</v>
          </cell>
          <cell r="D5274">
            <v>5.7</v>
          </cell>
          <cell r="E5274" t="str">
            <v>EUR</v>
          </cell>
          <cell r="F5274">
            <v>1</v>
          </cell>
        </row>
        <row r="5275">
          <cell r="A5275" t="str">
            <v>FE750K-TAG</v>
          </cell>
          <cell r="B5275" t="str">
            <v>IDENTIFICATION LABEL F.AN.CLIP FE750K</v>
          </cell>
          <cell r="C5275">
            <v>5.7</v>
          </cell>
          <cell r="D5275">
            <v>5.7</v>
          </cell>
          <cell r="E5275" t="str">
            <v>EUR</v>
          </cell>
          <cell r="F5275">
            <v>1</v>
          </cell>
        </row>
        <row r="5276">
          <cell r="A5276" t="str">
            <v>FE751K-TAG</v>
          </cell>
          <cell r="B5276" t="str">
            <v>IDENTIFICATION LABEL F.AN.CLIP FE751K</v>
          </cell>
          <cell r="C5276">
            <v>5.7</v>
          </cell>
          <cell r="D5276">
            <v>5.7</v>
          </cell>
          <cell r="E5276" t="str">
            <v>EUR</v>
          </cell>
          <cell r="F5276">
            <v>1</v>
          </cell>
        </row>
        <row r="5277">
          <cell r="A5277" t="str">
            <v>FE752K-TAG</v>
          </cell>
          <cell r="B5277" t="str">
            <v>IDENTIFICATION LABEL F.AN.CLIP FE752K</v>
          </cell>
          <cell r="C5277">
            <v>5.7</v>
          </cell>
          <cell r="D5277">
            <v>5.7</v>
          </cell>
          <cell r="E5277" t="str">
            <v>EUR</v>
          </cell>
          <cell r="F5277">
            <v>1</v>
          </cell>
        </row>
        <row r="5278">
          <cell r="A5278" t="str">
            <v>FE753K-TAG</v>
          </cell>
          <cell r="B5278" t="str">
            <v>IDENTIFICATION LABEL F.AN.CLIP FE753K</v>
          </cell>
          <cell r="C5278">
            <v>5.7</v>
          </cell>
          <cell r="D5278">
            <v>5.7</v>
          </cell>
          <cell r="E5278" t="str">
            <v>EUR</v>
          </cell>
          <cell r="F5278">
            <v>1</v>
          </cell>
        </row>
        <row r="5279">
          <cell r="A5279" t="str">
            <v>FE754K-TAG</v>
          </cell>
          <cell r="B5279" t="str">
            <v>IDENTIFICATION LABEL F.AN.CLIP FE754K</v>
          </cell>
          <cell r="C5279">
            <v>5.7</v>
          </cell>
          <cell r="D5279">
            <v>5.7</v>
          </cell>
          <cell r="E5279" t="str">
            <v>EUR</v>
          </cell>
          <cell r="F5279">
            <v>1</v>
          </cell>
        </row>
        <row r="5280">
          <cell r="A5280" t="str">
            <v>FE755K-TAG</v>
          </cell>
          <cell r="B5280" t="str">
            <v>IDENTIFICATION LABEL F.AN.CLIP FE755K</v>
          </cell>
          <cell r="C5280">
            <v>5.7</v>
          </cell>
          <cell r="D5280">
            <v>5.7</v>
          </cell>
          <cell r="E5280" t="str">
            <v>EUR</v>
          </cell>
          <cell r="F5280">
            <v>1</v>
          </cell>
        </row>
        <row r="5281">
          <cell r="A5281" t="str">
            <v>FE756K-TAG</v>
          </cell>
          <cell r="B5281" t="str">
            <v>IDENTIFICATION LABEL F.AN.CLIP FE756K</v>
          </cell>
          <cell r="C5281">
            <v>5.7</v>
          </cell>
          <cell r="D5281">
            <v>5.7</v>
          </cell>
          <cell r="E5281" t="str">
            <v>EUR</v>
          </cell>
          <cell r="F5281">
            <v>1</v>
          </cell>
        </row>
        <row r="5282">
          <cell r="A5282" t="str">
            <v>FE758K-TAG</v>
          </cell>
          <cell r="B5282" t="str">
            <v>IDENTIFICATION LABEL F.AN.CLIP FE758K</v>
          </cell>
          <cell r="C5282">
            <v>5.7</v>
          </cell>
          <cell r="D5282">
            <v>5.7</v>
          </cell>
          <cell r="E5282" t="str">
            <v>EUR</v>
          </cell>
          <cell r="F5282">
            <v>1</v>
          </cell>
        </row>
        <row r="5283">
          <cell r="A5283" t="str">
            <v>FE759K-TAG</v>
          </cell>
          <cell r="B5283" t="str">
            <v>IDENTIFICATION LABEL F.AN.CLIP FE759K</v>
          </cell>
          <cell r="C5283">
            <v>5.7</v>
          </cell>
          <cell r="D5283">
            <v>5.7</v>
          </cell>
          <cell r="E5283" t="str">
            <v>EUR</v>
          </cell>
          <cell r="F5283">
            <v>1</v>
          </cell>
        </row>
        <row r="5284">
          <cell r="A5284" t="str">
            <v>FE760K-TAG</v>
          </cell>
          <cell r="B5284" t="str">
            <v>IDENTIFICATION LABEL F.AN.CLIP FE760K</v>
          </cell>
          <cell r="C5284">
            <v>5.7</v>
          </cell>
          <cell r="D5284">
            <v>5.7</v>
          </cell>
          <cell r="E5284" t="str">
            <v>EUR</v>
          </cell>
          <cell r="F5284">
            <v>1</v>
          </cell>
        </row>
        <row r="5285">
          <cell r="A5285" t="str">
            <v>FE761K-TAG</v>
          </cell>
          <cell r="B5285" t="str">
            <v>IDENTIFICATION LABEL F.AN.CLIP FE761K</v>
          </cell>
          <cell r="C5285">
            <v>5.7</v>
          </cell>
          <cell r="D5285">
            <v>5.7</v>
          </cell>
          <cell r="E5285" t="str">
            <v>EUR</v>
          </cell>
          <cell r="F5285">
            <v>1</v>
          </cell>
        </row>
        <row r="5286">
          <cell r="A5286" t="str">
            <v>FE762K-TAG</v>
          </cell>
          <cell r="B5286" t="str">
            <v>IDENTIFICATION LABEL F.AN.CLIP FE762K</v>
          </cell>
          <cell r="C5286">
            <v>5.7</v>
          </cell>
          <cell r="D5286">
            <v>5.7</v>
          </cell>
          <cell r="E5286" t="str">
            <v>EUR</v>
          </cell>
          <cell r="F5286">
            <v>1</v>
          </cell>
        </row>
        <row r="5287">
          <cell r="A5287" t="str">
            <v>FE763K-TAG</v>
          </cell>
          <cell r="B5287" t="str">
            <v>IDENTIFICATION LABEL F.AN.CLIP FE763K</v>
          </cell>
          <cell r="C5287">
            <v>5.7</v>
          </cell>
          <cell r="D5287">
            <v>5.7</v>
          </cell>
          <cell r="E5287" t="str">
            <v>EUR</v>
          </cell>
          <cell r="F5287">
            <v>1</v>
          </cell>
        </row>
        <row r="5288">
          <cell r="A5288" t="str">
            <v>FE764K-TAG</v>
          </cell>
          <cell r="B5288" t="str">
            <v>IDENTIFICATION LABEL F.AN.CLIP FE764K</v>
          </cell>
          <cell r="C5288">
            <v>5.7</v>
          </cell>
          <cell r="D5288">
            <v>5.7</v>
          </cell>
          <cell r="E5288" t="str">
            <v>EUR</v>
          </cell>
          <cell r="F5288">
            <v>1</v>
          </cell>
        </row>
        <row r="5289">
          <cell r="A5289" t="str">
            <v>FE770K-TAG</v>
          </cell>
          <cell r="B5289" t="str">
            <v>IDENTIFICATION LABEL F.AN.CLIP FE770K</v>
          </cell>
          <cell r="C5289">
            <v>5.7</v>
          </cell>
          <cell r="D5289">
            <v>5.7</v>
          </cell>
          <cell r="E5289" t="str">
            <v>EUR</v>
          </cell>
          <cell r="F5289">
            <v>1</v>
          </cell>
        </row>
        <row r="5290">
          <cell r="A5290" t="str">
            <v>FE771K-TAG</v>
          </cell>
          <cell r="B5290" t="str">
            <v>IDENTIFICATION LABEL F.AN.CLIP FE771K</v>
          </cell>
          <cell r="C5290">
            <v>5.7</v>
          </cell>
          <cell r="D5290">
            <v>5.7</v>
          </cell>
          <cell r="E5290" t="str">
            <v>EUR</v>
          </cell>
          <cell r="F5290">
            <v>1</v>
          </cell>
        </row>
        <row r="5291">
          <cell r="A5291" t="str">
            <v>FE772K-TAG</v>
          </cell>
          <cell r="B5291" t="str">
            <v>IDENTIFICATION LABEL F.AN.CLIP FE772K</v>
          </cell>
          <cell r="C5291">
            <v>5.7</v>
          </cell>
          <cell r="D5291">
            <v>5.7</v>
          </cell>
          <cell r="E5291" t="str">
            <v>EUR</v>
          </cell>
          <cell r="F5291">
            <v>1</v>
          </cell>
        </row>
        <row r="5292">
          <cell r="A5292" t="str">
            <v>FE773K-TAG</v>
          </cell>
          <cell r="B5292" t="str">
            <v>IDENTIFICATION LABEL F.AN.CLIP FE773K</v>
          </cell>
          <cell r="C5292">
            <v>5.7</v>
          </cell>
          <cell r="D5292">
            <v>5.7</v>
          </cell>
          <cell r="E5292" t="str">
            <v>EUR</v>
          </cell>
          <cell r="F5292">
            <v>1</v>
          </cell>
        </row>
        <row r="5293">
          <cell r="A5293" t="str">
            <v>FE774K-TAG</v>
          </cell>
          <cell r="B5293" t="str">
            <v>IDENTIFICATION LABEL F.AN.CLIP FE774K</v>
          </cell>
          <cell r="C5293">
            <v>5.7</v>
          </cell>
          <cell r="D5293">
            <v>5.7</v>
          </cell>
          <cell r="E5293" t="str">
            <v>EUR</v>
          </cell>
          <cell r="F5293">
            <v>1</v>
          </cell>
        </row>
        <row r="5294">
          <cell r="A5294" t="str">
            <v>FE775K-TAG</v>
          </cell>
          <cell r="B5294" t="str">
            <v>IDENTIFICATION LABEL F.AN.CLIP FE775K</v>
          </cell>
          <cell r="C5294">
            <v>5.7</v>
          </cell>
          <cell r="D5294">
            <v>5.7</v>
          </cell>
          <cell r="E5294" t="str">
            <v>EUR</v>
          </cell>
          <cell r="F5294">
            <v>1</v>
          </cell>
        </row>
        <row r="5295">
          <cell r="A5295" t="str">
            <v>FE776K-TAG</v>
          </cell>
          <cell r="B5295" t="str">
            <v>IDENTIFICATION LABEL F.AN.CLIP FE776K</v>
          </cell>
          <cell r="C5295">
            <v>5.7</v>
          </cell>
          <cell r="D5295">
            <v>5.7</v>
          </cell>
          <cell r="E5295" t="str">
            <v>EUR</v>
          </cell>
          <cell r="F5295">
            <v>1</v>
          </cell>
        </row>
        <row r="5296">
          <cell r="A5296" t="str">
            <v>FE777K-TAG</v>
          </cell>
          <cell r="B5296" t="str">
            <v>IDENTIFICATION LABEL F.AN.CLIP FE777K</v>
          </cell>
          <cell r="C5296">
            <v>5.7</v>
          </cell>
          <cell r="D5296">
            <v>5.7</v>
          </cell>
          <cell r="E5296" t="str">
            <v>EUR</v>
          </cell>
          <cell r="F5296">
            <v>1</v>
          </cell>
        </row>
        <row r="5297">
          <cell r="A5297" t="str">
            <v>FE778K-TAG</v>
          </cell>
          <cell r="B5297" t="str">
            <v>IDENTIFICATION LABEL F.AN.CLIP FE778K</v>
          </cell>
          <cell r="C5297">
            <v>5.7</v>
          </cell>
          <cell r="D5297">
            <v>5.7</v>
          </cell>
          <cell r="E5297" t="str">
            <v>EUR</v>
          </cell>
          <cell r="F5297">
            <v>1</v>
          </cell>
        </row>
        <row r="5298">
          <cell r="A5298" t="str">
            <v>FE779K-TAG</v>
          </cell>
          <cell r="B5298" t="str">
            <v>IDENTIFICATION LABEL F.AN.CLIP FE779K</v>
          </cell>
          <cell r="C5298">
            <v>5.7</v>
          </cell>
          <cell r="D5298">
            <v>5.7</v>
          </cell>
          <cell r="E5298" t="str">
            <v>EUR</v>
          </cell>
          <cell r="F5298">
            <v>1</v>
          </cell>
        </row>
        <row r="5299">
          <cell r="A5299" t="str">
            <v>FE780K-TAG</v>
          </cell>
          <cell r="B5299" t="str">
            <v>IDENTIFICATION LABEL F.AN.CLIP FE780K</v>
          </cell>
          <cell r="C5299">
            <v>5.7</v>
          </cell>
          <cell r="D5299">
            <v>5.7</v>
          </cell>
          <cell r="E5299" t="str">
            <v>EUR</v>
          </cell>
          <cell r="F5299">
            <v>1</v>
          </cell>
        </row>
        <row r="5300">
          <cell r="A5300" t="str">
            <v>FE781K-TAG</v>
          </cell>
          <cell r="B5300" t="str">
            <v>IDENTIFICATION LABEL F.AN.CLIP FE781K</v>
          </cell>
          <cell r="C5300">
            <v>5.7</v>
          </cell>
          <cell r="D5300">
            <v>5.7</v>
          </cell>
          <cell r="E5300" t="str">
            <v>EUR</v>
          </cell>
          <cell r="F5300">
            <v>1</v>
          </cell>
        </row>
        <row r="5301">
          <cell r="A5301" t="str">
            <v>FE782K-TAG</v>
          </cell>
          <cell r="B5301" t="str">
            <v>IDENTIFICATION LABEL F.AN.CLIP FE782K</v>
          </cell>
          <cell r="C5301">
            <v>5.7</v>
          </cell>
          <cell r="D5301">
            <v>5.7</v>
          </cell>
          <cell r="E5301" t="str">
            <v>EUR</v>
          </cell>
          <cell r="F5301">
            <v>1</v>
          </cell>
        </row>
        <row r="5302">
          <cell r="A5302" t="str">
            <v>FE783K-TAG</v>
          </cell>
          <cell r="B5302" t="str">
            <v>IDENTIFICATION LABEL F.AN.CLIP FE783K</v>
          </cell>
          <cell r="C5302">
            <v>5.7</v>
          </cell>
          <cell r="D5302">
            <v>5.7</v>
          </cell>
          <cell r="E5302" t="str">
            <v>EUR</v>
          </cell>
          <cell r="F5302">
            <v>1</v>
          </cell>
        </row>
        <row r="5303">
          <cell r="A5303" t="str">
            <v>FE784K-TAG</v>
          </cell>
          <cell r="B5303" t="str">
            <v>IDENTIFICATION LABEL F.AN.CLIP FE784K</v>
          </cell>
          <cell r="C5303">
            <v>5.7</v>
          </cell>
          <cell r="D5303">
            <v>5.7</v>
          </cell>
          <cell r="E5303" t="str">
            <v>EUR</v>
          </cell>
          <cell r="F5303">
            <v>1</v>
          </cell>
        </row>
        <row r="5304">
          <cell r="A5304" t="str">
            <v>FE785K-TAG</v>
          </cell>
          <cell r="B5304" t="str">
            <v>IDENTIFICATION LABEL F.AN.CLIP FE785K</v>
          </cell>
          <cell r="C5304">
            <v>5.7</v>
          </cell>
          <cell r="D5304">
            <v>5.7</v>
          </cell>
          <cell r="E5304" t="str">
            <v>EUR</v>
          </cell>
          <cell r="F5304">
            <v>1</v>
          </cell>
        </row>
        <row r="5305">
          <cell r="A5305" t="str">
            <v>FE786K-TAG</v>
          </cell>
          <cell r="B5305" t="str">
            <v>IDENTIFICATION LABEL F.AN.CLIP FE786K</v>
          </cell>
          <cell r="C5305">
            <v>5.7</v>
          </cell>
          <cell r="D5305">
            <v>5.7</v>
          </cell>
          <cell r="E5305" t="str">
            <v>EUR</v>
          </cell>
          <cell r="F5305">
            <v>1</v>
          </cell>
        </row>
        <row r="5306">
          <cell r="A5306" t="str">
            <v>FE790K-TAG</v>
          </cell>
          <cell r="B5306" t="str">
            <v>IDENTIFICATION LABEL F.AN.CLIP FE790K</v>
          </cell>
          <cell r="C5306">
            <v>5.7</v>
          </cell>
          <cell r="D5306">
            <v>5.7</v>
          </cell>
          <cell r="E5306" t="str">
            <v>EUR</v>
          </cell>
          <cell r="F5306">
            <v>1</v>
          </cell>
        </row>
        <row r="5307">
          <cell r="A5307" t="str">
            <v>FE791K-TAG</v>
          </cell>
          <cell r="B5307" t="str">
            <v>IDENTIFICATION LABEL F.AN.CLIP FE791K</v>
          </cell>
          <cell r="C5307">
            <v>5.7</v>
          </cell>
          <cell r="D5307">
            <v>5.7</v>
          </cell>
          <cell r="E5307" t="str">
            <v>EUR</v>
          </cell>
          <cell r="F5307">
            <v>1</v>
          </cell>
        </row>
        <row r="5308">
          <cell r="A5308" t="str">
            <v>FE792K-TAG</v>
          </cell>
          <cell r="B5308" t="str">
            <v>IDENTIFICATION LABEL F.AN.CLIP FE792K</v>
          </cell>
          <cell r="C5308">
            <v>5.7</v>
          </cell>
          <cell r="D5308">
            <v>5.7</v>
          </cell>
          <cell r="E5308" t="str">
            <v>EUR</v>
          </cell>
          <cell r="F5308">
            <v>1</v>
          </cell>
        </row>
        <row r="5309">
          <cell r="A5309" t="str">
            <v>FE793K-TAG</v>
          </cell>
          <cell r="B5309" t="str">
            <v>IDENTIFICATION LABEL F.AN.CLIP FE793K</v>
          </cell>
          <cell r="C5309">
            <v>5.7</v>
          </cell>
          <cell r="D5309">
            <v>5.7</v>
          </cell>
          <cell r="E5309" t="str">
            <v>EUR</v>
          </cell>
          <cell r="F5309">
            <v>1</v>
          </cell>
        </row>
        <row r="5310">
          <cell r="A5310" t="str">
            <v>FE795K-TAG</v>
          </cell>
          <cell r="B5310" t="str">
            <v>IDENTIFICATION LABEL F.AN.CLIP FE795K</v>
          </cell>
          <cell r="C5310">
            <v>5.7</v>
          </cell>
          <cell r="D5310">
            <v>5.7</v>
          </cell>
          <cell r="E5310" t="str">
            <v>EUR</v>
          </cell>
          <cell r="F5310">
            <v>1</v>
          </cell>
        </row>
        <row r="5311">
          <cell r="A5311" t="str">
            <v>FE798K-TAG</v>
          </cell>
          <cell r="B5311" t="str">
            <v>IDENTIFICATION LABEL F.AN.CLIP FE798K</v>
          </cell>
          <cell r="C5311">
            <v>5.7</v>
          </cell>
          <cell r="D5311">
            <v>5.7</v>
          </cell>
          <cell r="E5311" t="str">
            <v>EUR</v>
          </cell>
          <cell r="F5311">
            <v>1</v>
          </cell>
        </row>
        <row r="5312">
          <cell r="A5312" t="str">
            <v>FE801K-TAG</v>
          </cell>
          <cell r="B5312" t="str">
            <v>IDENTIFICATION LABEL F.AN.CLIP FE801K</v>
          </cell>
          <cell r="C5312">
            <v>5.7</v>
          </cell>
          <cell r="D5312">
            <v>5.7</v>
          </cell>
          <cell r="E5312" t="str">
            <v>EUR</v>
          </cell>
          <cell r="F5312">
            <v>1</v>
          </cell>
        </row>
        <row r="5313">
          <cell r="A5313" t="str">
            <v>FE806K-TAG</v>
          </cell>
          <cell r="B5313" t="str">
            <v>IDENTIFICATION LABEL F.AN.CLIP FE806K</v>
          </cell>
          <cell r="C5313">
            <v>5.7</v>
          </cell>
          <cell r="D5313">
            <v>5.7</v>
          </cell>
          <cell r="E5313" t="str">
            <v>EUR</v>
          </cell>
          <cell r="F5313">
            <v>1</v>
          </cell>
        </row>
        <row r="5314">
          <cell r="A5314" t="str">
            <v>FE807K-TAG</v>
          </cell>
          <cell r="B5314" t="str">
            <v>IDENTIFICATION LABEL F.AN.CLIP FE807K</v>
          </cell>
          <cell r="C5314">
            <v>5.7</v>
          </cell>
          <cell r="D5314">
            <v>5.7</v>
          </cell>
          <cell r="E5314" t="str">
            <v>EUR</v>
          </cell>
          <cell r="F5314">
            <v>1</v>
          </cell>
        </row>
        <row r="5315">
          <cell r="A5315" t="str">
            <v>FE810K-TAG</v>
          </cell>
          <cell r="B5315" t="str">
            <v>IDENTIFICATION LABEL F.AN.CLIP FE810K</v>
          </cell>
          <cell r="C5315">
            <v>5.7</v>
          </cell>
          <cell r="D5315">
            <v>5.7</v>
          </cell>
          <cell r="E5315" t="str">
            <v>EUR</v>
          </cell>
          <cell r="F5315">
            <v>1</v>
          </cell>
        </row>
        <row r="5316">
          <cell r="A5316" t="str">
            <v>FE819K-TAG</v>
          </cell>
          <cell r="B5316" t="str">
            <v>IDENTIFICATION LABEL F.AN.CLIP FE819K</v>
          </cell>
          <cell r="C5316">
            <v>5.7</v>
          </cell>
          <cell r="D5316">
            <v>5.7</v>
          </cell>
          <cell r="E5316" t="str">
            <v>EUR</v>
          </cell>
          <cell r="F5316">
            <v>1</v>
          </cell>
        </row>
        <row r="5317">
          <cell r="A5317" t="str">
            <v>FE820K-TAG</v>
          </cell>
          <cell r="B5317" t="str">
            <v>IDENTIFICATION LABEL F.AN.CLIP FE820K</v>
          </cell>
          <cell r="C5317">
            <v>5.7</v>
          </cell>
          <cell r="D5317">
            <v>5.7</v>
          </cell>
          <cell r="E5317" t="str">
            <v>EUR</v>
          </cell>
          <cell r="F5317">
            <v>1</v>
          </cell>
        </row>
        <row r="5318">
          <cell r="A5318" t="str">
            <v>FE822K-TAG</v>
          </cell>
          <cell r="B5318" t="str">
            <v>IDENTIFICATION LABEL F.AN.CLIP FE822K</v>
          </cell>
          <cell r="C5318">
            <v>5.7</v>
          </cell>
          <cell r="D5318">
            <v>5.7</v>
          </cell>
          <cell r="E5318" t="str">
            <v>EUR</v>
          </cell>
          <cell r="F5318">
            <v>1</v>
          </cell>
        </row>
        <row r="5319">
          <cell r="A5319" t="str">
            <v>FE823K-TAG</v>
          </cell>
          <cell r="B5319" t="str">
            <v>IDENTIFICATION LABEL F.AN.CLIP FE823K</v>
          </cell>
          <cell r="C5319">
            <v>5.7</v>
          </cell>
          <cell r="D5319">
            <v>5.7</v>
          </cell>
          <cell r="E5319" t="str">
            <v>EUR</v>
          </cell>
          <cell r="F5319">
            <v>1</v>
          </cell>
        </row>
        <row r="5320">
          <cell r="A5320" t="str">
            <v>FE824K-TAG</v>
          </cell>
          <cell r="B5320" t="str">
            <v>IDENTIFICATION LABEL F.AN.CLIP FE824K</v>
          </cell>
          <cell r="C5320">
            <v>5.7</v>
          </cell>
          <cell r="D5320">
            <v>5.7</v>
          </cell>
          <cell r="E5320" t="str">
            <v>EUR</v>
          </cell>
          <cell r="F5320">
            <v>1</v>
          </cell>
        </row>
        <row r="5321">
          <cell r="A5321" t="str">
            <v>FE825K-TAG</v>
          </cell>
          <cell r="B5321" t="str">
            <v>IDENTIFICATION LABEL F.AN.CLIP FE825K</v>
          </cell>
          <cell r="C5321">
            <v>5.7</v>
          </cell>
          <cell r="D5321">
            <v>5.7</v>
          </cell>
          <cell r="E5321" t="str">
            <v>EUR</v>
          </cell>
          <cell r="F5321">
            <v>1</v>
          </cell>
        </row>
        <row r="5322">
          <cell r="A5322" t="str">
            <v>FE830K-TAG</v>
          </cell>
          <cell r="B5322" t="str">
            <v>IDENTIFICATION LABEL F.AN.CLIP FE830K</v>
          </cell>
          <cell r="C5322">
            <v>5.7</v>
          </cell>
          <cell r="D5322">
            <v>5.7</v>
          </cell>
          <cell r="E5322" t="str">
            <v>EUR</v>
          </cell>
          <cell r="F5322">
            <v>1</v>
          </cell>
        </row>
        <row r="5323">
          <cell r="A5323" t="str">
            <v>FE832K-TAG</v>
          </cell>
          <cell r="B5323" t="str">
            <v>IDENTIFICATION LABEL F.AN.CLIP FE832K</v>
          </cell>
          <cell r="C5323">
            <v>5.7</v>
          </cell>
          <cell r="D5323">
            <v>5.7</v>
          </cell>
          <cell r="E5323" t="str">
            <v>EUR</v>
          </cell>
          <cell r="F5323">
            <v>1</v>
          </cell>
        </row>
        <row r="5324">
          <cell r="A5324" t="str">
            <v>FE833K-TAG</v>
          </cell>
          <cell r="B5324" t="str">
            <v>IDENTIFICATION LABEL F.AN.CLIP FE833K</v>
          </cell>
          <cell r="C5324">
            <v>5.7</v>
          </cell>
          <cell r="D5324">
            <v>5.7</v>
          </cell>
          <cell r="E5324" t="str">
            <v>EUR</v>
          </cell>
          <cell r="F5324">
            <v>1</v>
          </cell>
        </row>
        <row r="5325">
          <cell r="A5325" t="str">
            <v>FE840K-TAG</v>
          </cell>
          <cell r="B5325" t="str">
            <v>IDENTIFICATION LABEL F.AN.CLIP FE840K</v>
          </cell>
          <cell r="C5325">
            <v>5.7</v>
          </cell>
          <cell r="D5325">
            <v>5.7</v>
          </cell>
          <cell r="E5325" t="str">
            <v>EUR</v>
          </cell>
          <cell r="F5325">
            <v>1</v>
          </cell>
        </row>
        <row r="5326">
          <cell r="A5326" t="str">
            <v>FE850K-TAG</v>
          </cell>
          <cell r="B5326" t="str">
            <v>IDENTIFICATION LABEL F.AN.CLIP FE850K</v>
          </cell>
          <cell r="C5326">
            <v>5.7</v>
          </cell>
          <cell r="D5326">
            <v>5.7</v>
          </cell>
          <cell r="E5326" t="str">
            <v>EUR</v>
          </cell>
          <cell r="F5326">
            <v>1</v>
          </cell>
        </row>
        <row r="5327">
          <cell r="A5327" t="str">
            <v>FE851K-TAG</v>
          </cell>
          <cell r="B5327" t="str">
            <v>IDENTIFICATION LABEL F.AN.CLIP FE851K</v>
          </cell>
          <cell r="C5327">
            <v>5.7</v>
          </cell>
          <cell r="D5327">
            <v>5.7</v>
          </cell>
          <cell r="E5327" t="str">
            <v>EUR</v>
          </cell>
          <cell r="F5327">
            <v>1</v>
          </cell>
        </row>
        <row r="5328">
          <cell r="A5328" t="str">
            <v>FE852K-TAG</v>
          </cell>
          <cell r="B5328" t="str">
            <v>TARGHETTA IDENTIFIC.P.AN.CLIP FE852K</v>
          </cell>
          <cell r="C5328">
            <v>5.7</v>
          </cell>
          <cell r="D5328">
            <v>5.7</v>
          </cell>
          <cell r="E5328" t="str">
            <v>EUR</v>
          </cell>
          <cell r="F5328">
            <v>1</v>
          </cell>
        </row>
        <row r="5329">
          <cell r="A5329" t="str">
            <v>FE853K-TAG</v>
          </cell>
          <cell r="B5329" t="str">
            <v>TARGHETTA IDENTIFIC.P.AN.CLIP FE853K</v>
          </cell>
          <cell r="C5329">
            <v>5.7</v>
          </cell>
          <cell r="D5329">
            <v>5.7</v>
          </cell>
          <cell r="E5329" t="str">
            <v>EUR</v>
          </cell>
          <cell r="F5329">
            <v>1</v>
          </cell>
        </row>
        <row r="5330">
          <cell r="A5330" t="str">
            <v>FE854K-TAG</v>
          </cell>
          <cell r="B5330" t="str">
            <v>TARGHETTA IDENTIFIC.P.AN.CLIP FE854K</v>
          </cell>
          <cell r="C5330">
            <v>5.7</v>
          </cell>
          <cell r="D5330">
            <v>5.7</v>
          </cell>
          <cell r="E5330" t="str">
            <v>EUR</v>
          </cell>
          <cell r="F5330">
            <v>1</v>
          </cell>
        </row>
        <row r="5331">
          <cell r="A5331" t="str">
            <v>FE855K-TAG</v>
          </cell>
          <cell r="B5331" t="str">
            <v>TARGHETTA IDENTIFIC.P.AN.CLIP FE855K</v>
          </cell>
          <cell r="C5331">
            <v>5.7</v>
          </cell>
          <cell r="D5331">
            <v>5.7</v>
          </cell>
          <cell r="E5331" t="str">
            <v>EUR</v>
          </cell>
          <cell r="F5331">
            <v>1</v>
          </cell>
        </row>
        <row r="5332">
          <cell r="A5332" t="str">
            <v>FE856K-TAG</v>
          </cell>
          <cell r="B5332" t="str">
            <v>TARGHETTA IDENTIFIC.P.AN.CLIP FE856K</v>
          </cell>
          <cell r="C5332">
            <v>5.7</v>
          </cell>
          <cell r="D5332">
            <v>5.7</v>
          </cell>
          <cell r="E5332" t="str">
            <v>EUR</v>
          </cell>
          <cell r="F5332">
            <v>1</v>
          </cell>
        </row>
        <row r="5333">
          <cell r="A5333" t="str">
            <v>FE857K-TAG</v>
          </cell>
          <cell r="B5333" t="str">
            <v>IDENTIFICATION LABEL F.AN.CLIP FE857K</v>
          </cell>
          <cell r="C5333">
            <v>5.7</v>
          </cell>
          <cell r="D5333">
            <v>5.7</v>
          </cell>
          <cell r="E5333" t="str">
            <v>EUR</v>
          </cell>
          <cell r="F5333">
            <v>1</v>
          </cell>
        </row>
        <row r="5334">
          <cell r="A5334" t="str">
            <v>FE858K-TAG</v>
          </cell>
          <cell r="B5334" t="str">
            <v>IDENTIFICATION LABEL F.AN.CLIP FE858K</v>
          </cell>
          <cell r="C5334">
            <v>5.7</v>
          </cell>
          <cell r="D5334">
            <v>5.7</v>
          </cell>
          <cell r="E5334" t="str">
            <v>EUR</v>
          </cell>
          <cell r="F5334">
            <v>1</v>
          </cell>
        </row>
        <row r="5335">
          <cell r="A5335" t="str">
            <v>FE859K-TAG</v>
          </cell>
          <cell r="B5335" t="str">
            <v>IDENTIFICATION LABEL F.AN.CLIP FE859K</v>
          </cell>
          <cell r="C5335">
            <v>5.7</v>
          </cell>
          <cell r="D5335">
            <v>5.7</v>
          </cell>
          <cell r="E5335" t="str">
            <v>EUR</v>
          </cell>
          <cell r="F5335">
            <v>1</v>
          </cell>
        </row>
        <row r="5336">
          <cell r="A5336" t="str">
            <v>FE860K-TAG</v>
          </cell>
          <cell r="B5336" t="str">
            <v>IDENTIFICATION LABEL F.AN.CLIP FE860K</v>
          </cell>
          <cell r="C5336">
            <v>5.7</v>
          </cell>
          <cell r="D5336">
            <v>5.7</v>
          </cell>
          <cell r="E5336" t="str">
            <v>EUR</v>
          </cell>
          <cell r="F5336">
            <v>1</v>
          </cell>
        </row>
        <row r="5337">
          <cell r="A5337" t="str">
            <v>FE861K-TAG</v>
          </cell>
          <cell r="B5337" t="str">
            <v>TARGHETTA IDENTIFIC.P.AN.CLIP FE861K</v>
          </cell>
          <cell r="C5337">
            <v>5.7</v>
          </cell>
          <cell r="D5337">
            <v>5.7</v>
          </cell>
          <cell r="E5337" t="str">
            <v>EUR</v>
          </cell>
          <cell r="F5337">
            <v>1</v>
          </cell>
        </row>
        <row r="5338">
          <cell r="A5338" t="str">
            <v>FE862K-TAG</v>
          </cell>
          <cell r="B5338" t="str">
            <v>TARGHETTA IDENTIFIC.P.AN.CLIP FE862K</v>
          </cell>
          <cell r="C5338">
            <v>5.7</v>
          </cell>
          <cell r="D5338">
            <v>5.7</v>
          </cell>
          <cell r="E5338" t="str">
            <v>EUR</v>
          </cell>
          <cell r="F5338">
            <v>1</v>
          </cell>
        </row>
        <row r="5339">
          <cell r="A5339" t="str">
            <v>FE863K-TAG</v>
          </cell>
          <cell r="B5339" t="str">
            <v>TARGHETTA IDENTIFIC.P.AN.CLIP FE863K</v>
          </cell>
          <cell r="C5339">
            <v>5.7</v>
          </cell>
          <cell r="D5339">
            <v>5.7</v>
          </cell>
          <cell r="E5339" t="str">
            <v>EUR</v>
          </cell>
          <cell r="F5339">
            <v>1</v>
          </cell>
        </row>
        <row r="5340">
          <cell r="A5340" t="str">
            <v>FE881K-TAG</v>
          </cell>
          <cell r="B5340" t="str">
            <v>IDENTIFICATION LABEL F.AN.CLIP FE881K</v>
          </cell>
          <cell r="C5340">
            <v>5.7</v>
          </cell>
          <cell r="D5340">
            <v>5.7</v>
          </cell>
          <cell r="E5340" t="str">
            <v>EUR</v>
          </cell>
          <cell r="F5340">
            <v>1</v>
          </cell>
        </row>
        <row r="5341">
          <cell r="A5341" t="str">
            <v>FE882K-TAG</v>
          </cell>
          <cell r="B5341" t="str">
            <v>IDENTIFICATION LABEL F.AN.CLIP FE882K</v>
          </cell>
          <cell r="C5341">
            <v>5.7</v>
          </cell>
          <cell r="D5341">
            <v>5.7</v>
          </cell>
          <cell r="E5341" t="str">
            <v>EUR</v>
          </cell>
          <cell r="F5341">
            <v>1</v>
          </cell>
        </row>
        <row r="5342">
          <cell r="A5342" t="str">
            <v>FE883K-TAG</v>
          </cell>
          <cell r="B5342" t="str">
            <v>IDENTIFICATION LABEL F.AN.CLIP FE883K</v>
          </cell>
          <cell r="C5342">
            <v>5.7</v>
          </cell>
          <cell r="D5342">
            <v>5.7</v>
          </cell>
          <cell r="E5342" t="str">
            <v>EUR</v>
          </cell>
          <cell r="F5342">
            <v>1</v>
          </cell>
        </row>
        <row r="5343">
          <cell r="A5343" t="str">
            <v>FE886K-TAG</v>
          </cell>
          <cell r="B5343" t="str">
            <v>IDENTIFICATION LABEL F.AN.CLIP FE886K</v>
          </cell>
          <cell r="C5343">
            <v>5.7</v>
          </cell>
          <cell r="D5343">
            <v>5.7</v>
          </cell>
          <cell r="E5343" t="str">
            <v>EUR</v>
          </cell>
          <cell r="F5343">
            <v>1</v>
          </cell>
        </row>
        <row r="5344">
          <cell r="A5344" t="str">
            <v>FE887K-TAG</v>
          </cell>
          <cell r="B5344" t="str">
            <v>IDENTIFICATION LABEL F.AN.CLIP FE887K</v>
          </cell>
          <cell r="C5344">
            <v>5.7</v>
          </cell>
          <cell r="D5344">
            <v>5.7</v>
          </cell>
          <cell r="E5344" t="str">
            <v>EUR</v>
          </cell>
          <cell r="F5344">
            <v>1</v>
          </cell>
        </row>
        <row r="5345">
          <cell r="A5345" t="str">
            <v>FE888K-TAG</v>
          </cell>
          <cell r="B5345" t="str">
            <v>IDENTIFICATION LABEL F.AN.CLIP FE888K</v>
          </cell>
          <cell r="C5345">
            <v>5.7</v>
          </cell>
          <cell r="D5345">
            <v>5.7</v>
          </cell>
          <cell r="E5345" t="str">
            <v>EUR</v>
          </cell>
          <cell r="F5345">
            <v>1</v>
          </cell>
        </row>
        <row r="5346">
          <cell r="A5346" t="str">
            <v>FE889K-TAG</v>
          </cell>
          <cell r="B5346" t="str">
            <v>IDENTIFICATION LABEL F.AN.CLIP FE889K</v>
          </cell>
          <cell r="C5346">
            <v>5.7</v>
          </cell>
          <cell r="D5346">
            <v>5.7</v>
          </cell>
          <cell r="E5346" t="str">
            <v>EUR</v>
          </cell>
          <cell r="F5346">
            <v>1</v>
          </cell>
        </row>
        <row r="5347">
          <cell r="A5347" t="str">
            <v>FE891K-TAG</v>
          </cell>
          <cell r="B5347" t="str">
            <v>IDENTIFICATION LABEL F.AN.CLIP FE891K</v>
          </cell>
          <cell r="C5347">
            <v>5.7</v>
          </cell>
          <cell r="D5347">
            <v>5.7</v>
          </cell>
          <cell r="E5347" t="str">
            <v>EUR</v>
          </cell>
          <cell r="F5347">
            <v>1</v>
          </cell>
        </row>
        <row r="5348">
          <cell r="A5348" t="str">
            <v>FE892K-TAG</v>
          </cell>
          <cell r="B5348" t="str">
            <v>IDENTIFICATION LABEL F.AN.CLIP FE892K</v>
          </cell>
          <cell r="C5348">
            <v>5.7</v>
          </cell>
          <cell r="D5348">
            <v>5.7</v>
          </cell>
          <cell r="E5348" t="str">
            <v>EUR</v>
          </cell>
          <cell r="F5348">
            <v>1</v>
          </cell>
        </row>
        <row r="5349">
          <cell r="A5349" t="str">
            <v>FE893K-TAG</v>
          </cell>
          <cell r="B5349" t="str">
            <v>IDENTIFICATION LABEL F.AN.CLIP FE893K</v>
          </cell>
          <cell r="C5349">
            <v>5.7</v>
          </cell>
          <cell r="D5349">
            <v>5.7</v>
          </cell>
          <cell r="E5349" t="str">
            <v>EUR</v>
          </cell>
          <cell r="F5349">
            <v>1</v>
          </cell>
        </row>
        <row r="5350">
          <cell r="A5350" t="str">
            <v>FE894K-TAG</v>
          </cell>
          <cell r="B5350" t="str">
            <v>IDENTIFICATION LABEL F.AN.CLIP FE894K</v>
          </cell>
          <cell r="C5350">
            <v>5.7</v>
          </cell>
          <cell r="D5350">
            <v>5.7</v>
          </cell>
          <cell r="E5350" t="str">
            <v>EUR</v>
          </cell>
          <cell r="F5350">
            <v>1</v>
          </cell>
        </row>
        <row r="5351">
          <cell r="A5351" t="str">
            <v>FE900K-TAG</v>
          </cell>
          <cell r="B5351" t="str">
            <v>IDENTIFICATION LABEL F.AN.CLIP FE900K</v>
          </cell>
          <cell r="C5351">
            <v>5.7</v>
          </cell>
          <cell r="D5351">
            <v>5.7</v>
          </cell>
          <cell r="E5351" t="str">
            <v>EUR</v>
          </cell>
          <cell r="F5351">
            <v>1</v>
          </cell>
        </row>
        <row r="5352">
          <cell r="A5352" t="str">
            <v>FE906K</v>
          </cell>
          <cell r="B5352" t="str">
            <v>APPLIC.AVM-CLIP PHYNOX GAMBO TUB 40MM</v>
          </cell>
          <cell r="C5352">
            <v>1185.7</v>
          </cell>
          <cell r="D5352">
            <v>1185.7</v>
          </cell>
          <cell r="E5352" t="str">
            <v>EUR</v>
          </cell>
          <cell r="F5352">
            <v>1</v>
          </cell>
        </row>
        <row r="5353">
          <cell r="A5353" t="str">
            <v>FE907K</v>
          </cell>
          <cell r="B5353" t="str">
            <v>APPLIC.AVM-CLIP PHYNOX GAMBO TUB 70MM</v>
          </cell>
          <cell r="C5353">
            <v>1185.7</v>
          </cell>
          <cell r="D5353">
            <v>1185.7</v>
          </cell>
          <cell r="E5353" t="str">
            <v>EUR</v>
          </cell>
          <cell r="F5353">
            <v>1</v>
          </cell>
        </row>
        <row r="5354">
          <cell r="A5354" t="str">
            <v>FE908K</v>
          </cell>
          <cell r="B5354" t="str">
            <v>APPLIC.AVM-CLIP PHYNOX GAMBO TUB 90MM</v>
          </cell>
          <cell r="C5354">
            <v>1185.7</v>
          </cell>
          <cell r="D5354">
            <v>1185.7</v>
          </cell>
          <cell r="E5354" t="str">
            <v>EUR</v>
          </cell>
          <cell r="F5354">
            <v>1</v>
          </cell>
        </row>
        <row r="5355">
          <cell r="A5355" t="str">
            <v>FE909K</v>
          </cell>
          <cell r="B5355" t="str">
            <v>APPLIC.AVM-CLIP PHYNOX GAMBO TUB 110MM</v>
          </cell>
          <cell r="C5355">
            <v>1185.7</v>
          </cell>
          <cell r="D5355">
            <v>1185.7</v>
          </cell>
          <cell r="E5355" t="str">
            <v>EUR</v>
          </cell>
          <cell r="F5355">
            <v>1</v>
          </cell>
        </row>
        <row r="5356">
          <cell r="A5356" t="str">
            <v>FE917K</v>
          </cell>
          <cell r="B5356" t="str">
            <v>PINZA APPLICATRICE PER CLIP AVM 70MM</v>
          </cell>
          <cell r="C5356">
            <v>719.3</v>
          </cell>
          <cell r="D5356">
            <v>719.3</v>
          </cell>
          <cell r="E5356" t="str">
            <v>EUR</v>
          </cell>
          <cell r="F5356">
            <v>1</v>
          </cell>
        </row>
        <row r="5357">
          <cell r="A5357" t="str">
            <v>FE918K</v>
          </cell>
          <cell r="B5357" t="str">
            <v>PINZA APPLICATRICE PER CLIP AVM 90MM</v>
          </cell>
          <cell r="C5357">
            <v>719.3</v>
          </cell>
          <cell r="D5357">
            <v>719.3</v>
          </cell>
          <cell r="E5357" t="str">
            <v>EUR</v>
          </cell>
          <cell r="F5357">
            <v>1</v>
          </cell>
        </row>
        <row r="5358">
          <cell r="A5358" t="str">
            <v>FE942K-TAG</v>
          </cell>
          <cell r="B5358" t="str">
            <v>IDENTIFICATION LABEL F/AN.CLIP FE942K</v>
          </cell>
          <cell r="C5358">
            <v>5.7</v>
          </cell>
          <cell r="D5358">
            <v>5.7</v>
          </cell>
          <cell r="E5358" t="str">
            <v>EUR</v>
          </cell>
          <cell r="F5358">
            <v>1</v>
          </cell>
        </row>
        <row r="5359">
          <cell r="A5359" t="str">
            <v>FE944K-TAG</v>
          </cell>
          <cell r="B5359" t="str">
            <v>IDENTIFICATION LABEL F/AN.CLIP FE944K</v>
          </cell>
          <cell r="C5359">
            <v>5.7</v>
          </cell>
          <cell r="D5359">
            <v>5.7</v>
          </cell>
          <cell r="E5359" t="str">
            <v>EUR</v>
          </cell>
          <cell r="F5359">
            <v>1</v>
          </cell>
        </row>
        <row r="5360">
          <cell r="A5360" t="str">
            <v>FE995K</v>
          </cell>
          <cell r="B5360" t="str">
            <v>PINZA APPLICATRICE PER CLIPS AVM 50MM</v>
          </cell>
          <cell r="C5360">
            <v>1878.5</v>
          </cell>
          <cell r="D5360">
            <v>1878.5</v>
          </cell>
          <cell r="E5360" t="str">
            <v>EUR</v>
          </cell>
          <cell r="F5360">
            <v>1</v>
          </cell>
        </row>
        <row r="5361">
          <cell r="A5361" t="str">
            <v>FF001R</v>
          </cell>
          <cell r="B5361" t="str">
            <v>PINZA PER CUOIO CAPPELLUTO RANEY</v>
          </cell>
          <cell r="C5361">
            <v>1.3240000000000001</v>
          </cell>
          <cell r="D5361">
            <v>33.1</v>
          </cell>
          <cell r="E5361" t="str">
            <v>EUR</v>
          </cell>
          <cell r="F5361">
            <v>1</v>
          </cell>
        </row>
        <row r="5362">
          <cell r="A5362" t="str">
            <v>FF003R</v>
          </cell>
          <cell r="B5362" t="str">
            <v>PINZA D.RANAY P.POSA.L.CLIPS FF001R 015P</v>
          </cell>
          <cell r="C5362">
            <v>318.60000000000002</v>
          </cell>
          <cell r="D5362">
            <v>318.60000000000002</v>
          </cell>
          <cell r="E5362" t="str">
            <v>EUR</v>
          </cell>
          <cell r="F5362">
            <v>1</v>
          </cell>
        </row>
        <row r="5363">
          <cell r="A5363" t="str">
            <v>FF006200</v>
          </cell>
          <cell r="B5363" t="str">
            <v>MAIN PART</v>
          </cell>
          <cell r="C5363">
            <v>798.8</v>
          </cell>
          <cell r="D5363">
            <v>798.8</v>
          </cell>
          <cell r="E5363" t="str">
            <v>EUR</v>
          </cell>
          <cell r="F5363">
            <v>1</v>
          </cell>
        </row>
        <row r="5364">
          <cell r="A5364" t="str">
            <v>FF006201</v>
          </cell>
          <cell r="B5364" t="str">
            <v>CATCH PIN</v>
          </cell>
          <cell r="C5364">
            <v>11.4</v>
          </cell>
          <cell r="D5364">
            <v>11.4</v>
          </cell>
          <cell r="E5364" t="str">
            <v>EUR</v>
          </cell>
          <cell r="F5364">
            <v>1</v>
          </cell>
        </row>
        <row r="5365">
          <cell r="A5365" t="str">
            <v>FF006202</v>
          </cell>
          <cell r="B5365" t="str">
            <v>SUSPENSION</v>
          </cell>
          <cell r="C5365">
            <v>47.9</v>
          </cell>
          <cell r="D5365">
            <v>47.9</v>
          </cell>
          <cell r="E5365" t="str">
            <v>EUR</v>
          </cell>
          <cell r="F5365">
            <v>1</v>
          </cell>
        </row>
        <row r="5366">
          <cell r="A5366" t="str">
            <v>FF006203</v>
          </cell>
          <cell r="B5366" t="str">
            <v>RETAINING CLIP</v>
          </cell>
          <cell r="C5366">
            <v>181</v>
          </cell>
          <cell r="D5366">
            <v>181</v>
          </cell>
          <cell r="E5366" t="str">
            <v>EUR</v>
          </cell>
          <cell r="F5366">
            <v>1</v>
          </cell>
        </row>
        <row r="5367">
          <cell r="A5367" t="str">
            <v>FF006204</v>
          </cell>
          <cell r="B5367" t="str">
            <v>ADVANCING PAWL</v>
          </cell>
          <cell r="C5367">
            <v>207.8</v>
          </cell>
          <cell r="D5367">
            <v>207.8</v>
          </cell>
          <cell r="E5367" t="str">
            <v>EUR</v>
          </cell>
          <cell r="F5367">
            <v>1</v>
          </cell>
        </row>
        <row r="5368">
          <cell r="A5368" t="str">
            <v>FF006205</v>
          </cell>
          <cell r="B5368" t="str">
            <v>PIN</v>
          </cell>
          <cell r="C5368">
            <v>14.4</v>
          </cell>
          <cell r="D5368">
            <v>14.4</v>
          </cell>
          <cell r="E5368" t="str">
            <v>EUR</v>
          </cell>
          <cell r="F5368">
            <v>1</v>
          </cell>
        </row>
        <row r="5369">
          <cell r="A5369" t="str">
            <v>FF006207</v>
          </cell>
          <cell r="B5369" t="str">
            <v>PIN DIN   7  2,5 X 10</v>
          </cell>
          <cell r="C5369">
            <v>12</v>
          </cell>
          <cell r="D5369">
            <v>12</v>
          </cell>
          <cell r="E5369" t="str">
            <v>EUR</v>
          </cell>
          <cell r="F5369">
            <v>1</v>
          </cell>
        </row>
        <row r="5370">
          <cell r="A5370" t="str">
            <v>FF006212</v>
          </cell>
          <cell r="B5370" t="str">
            <v>SETSCREW DIN KKU M 2.0X  5.0 14305</v>
          </cell>
          <cell r="C5370">
            <v>24.1</v>
          </cell>
          <cell r="D5370">
            <v>24.1</v>
          </cell>
          <cell r="E5370" t="str">
            <v>EUR</v>
          </cell>
          <cell r="F5370">
            <v>1</v>
          </cell>
        </row>
        <row r="5371">
          <cell r="A5371" t="str">
            <v>FF006213</v>
          </cell>
          <cell r="B5371" t="str">
            <v>BEARING PIN</v>
          </cell>
          <cell r="C5371">
            <v>26.9</v>
          </cell>
          <cell r="D5371">
            <v>26.9</v>
          </cell>
          <cell r="E5371" t="str">
            <v>EUR</v>
          </cell>
          <cell r="F5371">
            <v>1</v>
          </cell>
        </row>
        <row r="5372">
          <cell r="A5372" t="str">
            <v>FF006214</v>
          </cell>
          <cell r="B5372" t="str">
            <v>SPIRAL SPRING</v>
          </cell>
          <cell r="C5372">
            <v>12.1</v>
          </cell>
          <cell r="D5372">
            <v>12.1</v>
          </cell>
          <cell r="E5372" t="str">
            <v>EUR</v>
          </cell>
          <cell r="F5372">
            <v>1</v>
          </cell>
        </row>
        <row r="5373">
          <cell r="A5373" t="str">
            <v>FF006215</v>
          </cell>
          <cell r="B5373" t="str">
            <v>SLIDING PIN</v>
          </cell>
          <cell r="C5373">
            <v>333.5</v>
          </cell>
          <cell r="D5373">
            <v>333.5</v>
          </cell>
          <cell r="E5373" t="str">
            <v>EUR</v>
          </cell>
          <cell r="F5373">
            <v>1</v>
          </cell>
        </row>
        <row r="5374">
          <cell r="A5374" t="str">
            <v>FF006221</v>
          </cell>
          <cell r="B5374" t="str">
            <v>ECCENTRIC SHAFT</v>
          </cell>
          <cell r="C5374">
            <v>67.900000000000006</v>
          </cell>
          <cell r="D5374">
            <v>67.900000000000006</v>
          </cell>
          <cell r="E5374" t="str">
            <v>EUR</v>
          </cell>
          <cell r="F5374">
            <v>1</v>
          </cell>
        </row>
        <row r="5375">
          <cell r="A5375" t="str">
            <v>FF006222</v>
          </cell>
          <cell r="B5375" t="str">
            <v>WASHER          DIN 125 5.1 7.0 0.3</v>
          </cell>
          <cell r="C5375">
            <v>4.5999999999999996</v>
          </cell>
          <cell r="D5375">
            <v>4.5999999999999996</v>
          </cell>
          <cell r="E5375" t="str">
            <v>EUR</v>
          </cell>
          <cell r="F5375">
            <v>1</v>
          </cell>
        </row>
        <row r="5376">
          <cell r="A5376" t="str">
            <v>FF006223</v>
          </cell>
          <cell r="B5376" t="str">
            <v>ADJUSTING WASHER</v>
          </cell>
          <cell r="C5376">
            <v>147.80000000000001</v>
          </cell>
          <cell r="D5376">
            <v>147.80000000000001</v>
          </cell>
          <cell r="E5376" t="str">
            <v>EUR</v>
          </cell>
          <cell r="F5376">
            <v>1</v>
          </cell>
        </row>
        <row r="5377">
          <cell r="A5377" t="str">
            <v>FF006225</v>
          </cell>
          <cell r="B5377" t="str">
            <v>PIN DIN   7  3,0 X 21,6</v>
          </cell>
          <cell r="C5377">
            <v>13.7</v>
          </cell>
          <cell r="D5377">
            <v>13.7</v>
          </cell>
          <cell r="E5377" t="str">
            <v>EUR</v>
          </cell>
          <cell r="F5377">
            <v>1</v>
          </cell>
        </row>
        <row r="5378">
          <cell r="A5378" t="str">
            <v>FF006226</v>
          </cell>
          <cell r="B5378" t="str">
            <v>SPRING DAMPING</v>
          </cell>
          <cell r="C5378">
            <v>19.7</v>
          </cell>
          <cell r="D5378">
            <v>19.7</v>
          </cell>
          <cell r="E5378" t="str">
            <v>EUR</v>
          </cell>
          <cell r="F5378">
            <v>1</v>
          </cell>
        </row>
        <row r="5379">
          <cell r="A5379" t="str">
            <v>FF006228</v>
          </cell>
          <cell r="B5379" t="str">
            <v>COVERING</v>
          </cell>
          <cell r="C5379">
            <v>20.3</v>
          </cell>
          <cell r="D5379">
            <v>20.3</v>
          </cell>
          <cell r="E5379" t="str">
            <v>EUR</v>
          </cell>
          <cell r="F5379">
            <v>1</v>
          </cell>
        </row>
        <row r="5380">
          <cell r="A5380" t="str">
            <v>FF006800</v>
          </cell>
          <cell r="B5380" t="str">
            <v>LOCKING LEVER, COMPLETE</v>
          </cell>
          <cell r="C5380">
            <v>417</v>
          </cell>
          <cell r="D5380">
            <v>417</v>
          </cell>
          <cell r="E5380" t="str">
            <v>EUR</v>
          </cell>
          <cell r="F5380">
            <v>1</v>
          </cell>
        </row>
        <row r="5381">
          <cell r="A5381" t="str">
            <v>FF006802</v>
          </cell>
          <cell r="B5381" t="str">
            <v>MAIN SECTION, MOUNTED</v>
          </cell>
          <cell r="C5381">
            <v>2000</v>
          </cell>
          <cell r="D5381">
            <v>2000</v>
          </cell>
          <cell r="E5381" t="str">
            <v>EUR</v>
          </cell>
          <cell r="F5381">
            <v>1</v>
          </cell>
        </row>
        <row r="5382">
          <cell r="A5382" t="str">
            <v>FF006803</v>
          </cell>
          <cell r="B5382" t="str">
            <v>PUSHER, COMPLETE</v>
          </cell>
          <cell r="C5382">
            <v>248.1</v>
          </cell>
          <cell r="D5382">
            <v>248.1</v>
          </cell>
          <cell r="E5382" t="str">
            <v>EUR</v>
          </cell>
          <cell r="F5382">
            <v>1</v>
          </cell>
        </row>
        <row r="5383">
          <cell r="A5383" t="str">
            <v>FF006804</v>
          </cell>
          <cell r="B5383" t="str">
            <v>HANDLE, MOUNTED</v>
          </cell>
          <cell r="C5383">
            <v>456</v>
          </cell>
          <cell r="D5383">
            <v>456</v>
          </cell>
          <cell r="E5383" t="str">
            <v>EUR</v>
          </cell>
          <cell r="F5383">
            <v>1</v>
          </cell>
        </row>
        <row r="5384">
          <cell r="A5384" t="str">
            <v>FF007P</v>
          </cell>
          <cell r="B5384" t="str">
            <v>SCALPFIX APPLICATORE PLASTICA</v>
          </cell>
          <cell r="C5384">
            <v>508.1</v>
          </cell>
          <cell r="D5384">
            <v>508.1</v>
          </cell>
          <cell r="E5384" t="str">
            <v>EUR</v>
          </cell>
          <cell r="F5384">
            <v>1</v>
          </cell>
        </row>
        <row r="5385">
          <cell r="A5385" t="str">
            <v>FF010R</v>
          </cell>
          <cell r="B5385" t="str">
            <v>PINZA CUOIO CAPELL.DI DE MARTEL MM 135</v>
          </cell>
          <cell r="C5385">
            <v>278.2</v>
          </cell>
          <cell r="D5385">
            <v>278.2</v>
          </cell>
          <cell r="E5385" t="str">
            <v>EUR</v>
          </cell>
          <cell r="F5385">
            <v>1</v>
          </cell>
        </row>
        <row r="5386">
          <cell r="A5386" t="str">
            <v>FF011R</v>
          </cell>
          <cell r="B5386" t="str">
            <v>PINZA P CUOIO CAPELL.DE MARTEL 185MM</v>
          </cell>
          <cell r="C5386">
            <v>315</v>
          </cell>
          <cell r="D5386">
            <v>315</v>
          </cell>
          <cell r="E5386" t="str">
            <v>EUR</v>
          </cell>
          <cell r="F5386">
            <v>1</v>
          </cell>
        </row>
        <row r="5387">
          <cell r="A5387" t="str">
            <v>FF012R</v>
          </cell>
          <cell r="B5387" t="str">
            <v>SCALPFIX APPLICATORE</v>
          </cell>
          <cell r="C5387">
            <v>961</v>
          </cell>
          <cell r="D5387">
            <v>961</v>
          </cell>
          <cell r="E5387" t="str">
            <v>EUR</v>
          </cell>
          <cell r="F5387">
            <v>1</v>
          </cell>
        </row>
        <row r="5388">
          <cell r="A5388" t="str">
            <v>FF014R</v>
          </cell>
          <cell r="B5388" t="str">
            <v>SCALPFIX - PINZA POSA/TOGLI CLIP CREM.</v>
          </cell>
          <cell r="C5388">
            <v>472.4</v>
          </cell>
          <cell r="D5388">
            <v>472.4</v>
          </cell>
          <cell r="E5388" t="str">
            <v>EUR</v>
          </cell>
          <cell r="F5388">
            <v>1</v>
          </cell>
        </row>
        <row r="5389">
          <cell r="A5389" t="str">
            <v>FF020200</v>
          </cell>
          <cell r="B5389" t="str">
            <v>SPRING ONLY F/FF020</v>
          </cell>
          <cell r="C5389">
            <v>38.799999999999997</v>
          </cell>
          <cell r="D5389">
            <v>38.799999999999997</v>
          </cell>
          <cell r="E5389" t="str">
            <v>EUR</v>
          </cell>
          <cell r="F5389">
            <v>1</v>
          </cell>
        </row>
        <row r="5390">
          <cell r="A5390" t="str">
            <v>FF020201</v>
          </cell>
          <cell r="B5390" t="str">
            <v>HOOK ONLY FOR FF020</v>
          </cell>
          <cell r="C5390">
            <v>28.4</v>
          </cell>
          <cell r="D5390">
            <v>28.4</v>
          </cell>
          <cell r="E5390" t="str">
            <v>EUR</v>
          </cell>
          <cell r="F5390">
            <v>1</v>
          </cell>
        </row>
        <row r="5391">
          <cell r="A5391" t="str">
            <v>FF020202</v>
          </cell>
          <cell r="B5391" t="str">
            <v>CLAMPING SLEEVE</v>
          </cell>
          <cell r="C5391">
            <v>13.8</v>
          </cell>
          <cell r="D5391">
            <v>13.8</v>
          </cell>
          <cell r="E5391" t="str">
            <v>EUR</v>
          </cell>
          <cell r="F5391">
            <v>1</v>
          </cell>
        </row>
        <row r="5392">
          <cell r="A5392" t="str">
            <v>FF020203</v>
          </cell>
          <cell r="B5392" t="str">
            <v>RING</v>
          </cell>
          <cell r="C5392">
            <v>7.2</v>
          </cell>
          <cell r="D5392">
            <v>7.2</v>
          </cell>
          <cell r="E5392" t="str">
            <v>EUR</v>
          </cell>
          <cell r="F5392">
            <v>1</v>
          </cell>
        </row>
        <row r="5393">
          <cell r="A5393" t="str">
            <v>FF020R</v>
          </cell>
          <cell r="B5393" t="str">
            <v>UNCINO PICCOLO YASARGIL COMPL.DI PINZA</v>
          </cell>
          <cell r="C5393">
            <v>353.9</v>
          </cell>
          <cell r="D5393">
            <v>353.9</v>
          </cell>
          <cell r="E5393" t="str">
            <v>EUR</v>
          </cell>
          <cell r="F5393">
            <v>1</v>
          </cell>
        </row>
        <row r="5394">
          <cell r="A5394" t="str">
            <v>FF022200</v>
          </cell>
          <cell r="B5394" t="str">
            <v>SPRING ONLY FOR FF022</v>
          </cell>
          <cell r="C5394">
            <v>32.700000000000003</v>
          </cell>
          <cell r="D5394">
            <v>32.700000000000003</v>
          </cell>
          <cell r="E5394" t="str">
            <v>EUR</v>
          </cell>
          <cell r="F5394">
            <v>1</v>
          </cell>
        </row>
        <row r="5395">
          <cell r="A5395" t="str">
            <v>FF022200E</v>
          </cell>
          <cell r="B5395" t="str">
            <v>SPRING COMPLETE READY TO BE INSTALLED</v>
          </cell>
          <cell r="C5395">
            <v>113.88</v>
          </cell>
          <cell r="D5395">
            <v>113.88</v>
          </cell>
          <cell r="E5395" t="str">
            <v>EUR</v>
          </cell>
          <cell r="F5395">
            <v>1</v>
          </cell>
        </row>
        <row r="5396">
          <cell r="A5396" t="str">
            <v>FF022201</v>
          </cell>
          <cell r="B5396" t="str">
            <v>HOOK ONLY FOR FF022</v>
          </cell>
          <cell r="C5396">
            <v>28.2</v>
          </cell>
          <cell r="D5396">
            <v>28.2</v>
          </cell>
          <cell r="E5396" t="str">
            <v>EUR</v>
          </cell>
          <cell r="F5396">
            <v>1</v>
          </cell>
        </row>
        <row r="5397">
          <cell r="A5397" t="str">
            <v>FF022R</v>
          </cell>
          <cell r="B5397" t="str">
            <v>UNCINO GRANDE YASARGIL COMPL.DI PINZA</v>
          </cell>
          <cell r="C5397">
            <v>371.7</v>
          </cell>
          <cell r="D5397">
            <v>371.7</v>
          </cell>
          <cell r="E5397" t="str">
            <v>EUR</v>
          </cell>
          <cell r="F5397">
            <v>1</v>
          </cell>
        </row>
        <row r="5398">
          <cell r="A5398" t="str">
            <v>FF037R</v>
          </cell>
          <cell r="B5398" t="str">
            <v>FRESA HUDSON 11MM</v>
          </cell>
          <cell r="C5398">
            <v>335.1</v>
          </cell>
          <cell r="D5398">
            <v>335.1</v>
          </cell>
          <cell r="E5398" t="str">
            <v>EUR</v>
          </cell>
          <cell r="F5398">
            <v>1</v>
          </cell>
        </row>
        <row r="5399">
          <cell r="A5399" t="str">
            <v>FF038R</v>
          </cell>
          <cell r="B5399" t="str">
            <v>FRESA HUDSON 13MM</v>
          </cell>
          <cell r="C5399">
            <v>335.1</v>
          </cell>
          <cell r="D5399">
            <v>335.1</v>
          </cell>
          <cell r="E5399" t="str">
            <v>EUR</v>
          </cell>
          <cell r="F5399">
            <v>1</v>
          </cell>
        </row>
        <row r="5400">
          <cell r="A5400" t="str">
            <v>FF039R</v>
          </cell>
          <cell r="B5400" t="str">
            <v>FRESA HUDSON 16MM</v>
          </cell>
          <cell r="C5400">
            <v>335.1</v>
          </cell>
          <cell r="D5400">
            <v>335.1</v>
          </cell>
          <cell r="E5400" t="str">
            <v>EUR</v>
          </cell>
          <cell r="F5400">
            <v>1</v>
          </cell>
        </row>
        <row r="5401">
          <cell r="A5401" t="str">
            <v>FF050R</v>
          </cell>
          <cell r="B5401" t="str">
            <v>PINZA</v>
          </cell>
          <cell r="C5401">
            <v>656</v>
          </cell>
          <cell r="D5401">
            <v>656</v>
          </cell>
          <cell r="E5401" t="str">
            <v>EUR</v>
          </cell>
          <cell r="F5401">
            <v>1</v>
          </cell>
        </row>
        <row r="5402">
          <cell r="A5402" t="str">
            <v>FF056R</v>
          </cell>
          <cell r="B5402" t="str">
            <v>TRAPANO A MANO HUDSON</v>
          </cell>
          <cell r="C5402">
            <v>524.79999999999995</v>
          </cell>
          <cell r="D5402">
            <v>524.79999999999995</v>
          </cell>
          <cell r="E5402" t="str">
            <v>EUR</v>
          </cell>
          <cell r="F5402">
            <v>1</v>
          </cell>
        </row>
        <row r="5403">
          <cell r="A5403" t="str">
            <v>FF057R</v>
          </cell>
          <cell r="B5403" t="str">
            <v>PROLUNGA PER TRAPANO HUDSON</v>
          </cell>
          <cell r="C5403">
            <v>126.9</v>
          </cell>
          <cell r="D5403">
            <v>126.9</v>
          </cell>
          <cell r="E5403" t="str">
            <v>EUR</v>
          </cell>
          <cell r="F5403">
            <v>1</v>
          </cell>
        </row>
        <row r="5404">
          <cell r="A5404" t="str">
            <v>FF061R</v>
          </cell>
          <cell r="B5404" t="str">
            <v>FRESA A SPIRALE CILINDRICA D:9MM</v>
          </cell>
          <cell r="C5404">
            <v>251.1</v>
          </cell>
          <cell r="D5404">
            <v>251.1</v>
          </cell>
          <cell r="E5404" t="str">
            <v>EUR</v>
          </cell>
          <cell r="F5404">
            <v>1</v>
          </cell>
        </row>
        <row r="5405">
          <cell r="A5405" t="str">
            <v>FF062R</v>
          </cell>
          <cell r="B5405" t="str">
            <v>FRESA A SPIRALE CONICA DIAM.MM 14</v>
          </cell>
          <cell r="C5405">
            <v>167.1</v>
          </cell>
          <cell r="D5405">
            <v>167.1</v>
          </cell>
          <cell r="E5405" t="str">
            <v>EUR</v>
          </cell>
          <cell r="F5405">
            <v>1</v>
          </cell>
        </row>
        <row r="5406">
          <cell r="A5406" t="str">
            <v>FF063R</v>
          </cell>
          <cell r="B5406" t="str">
            <v>FRESA SFERICA DIAM.MM 16</v>
          </cell>
          <cell r="C5406">
            <v>167.1</v>
          </cell>
          <cell r="D5406">
            <v>167.1</v>
          </cell>
          <cell r="E5406" t="str">
            <v>EUR</v>
          </cell>
          <cell r="F5406">
            <v>1</v>
          </cell>
        </row>
        <row r="5407">
          <cell r="A5407" t="str">
            <v>FF064R</v>
          </cell>
          <cell r="B5407" t="str">
            <v>FRESA SFERICA DIAM.MM 22</v>
          </cell>
          <cell r="C5407">
            <v>221.4</v>
          </cell>
          <cell r="D5407">
            <v>221.4</v>
          </cell>
          <cell r="E5407" t="str">
            <v>EUR</v>
          </cell>
          <cell r="F5407">
            <v>1</v>
          </cell>
        </row>
        <row r="5408">
          <cell r="A5408" t="str">
            <v>FF065R</v>
          </cell>
          <cell r="B5408" t="str">
            <v>FRESA ADKON DIAM.MM 15</v>
          </cell>
          <cell r="C5408">
            <v>179.3</v>
          </cell>
          <cell r="D5408">
            <v>179.3</v>
          </cell>
          <cell r="E5408" t="str">
            <v>EUR</v>
          </cell>
          <cell r="F5408">
            <v>1</v>
          </cell>
        </row>
        <row r="5409">
          <cell r="A5409" t="str">
            <v>FF066R</v>
          </cell>
          <cell r="B5409" t="str">
            <v>FRESA A SPIRALE MCKENZIE DIAM.MM 13</v>
          </cell>
          <cell r="C5409">
            <v>212.6</v>
          </cell>
          <cell r="D5409">
            <v>212.6</v>
          </cell>
          <cell r="E5409" t="str">
            <v>EUR</v>
          </cell>
          <cell r="F5409">
            <v>1</v>
          </cell>
        </row>
        <row r="5410">
          <cell r="A5410" t="str">
            <v>FF067R</v>
          </cell>
          <cell r="B5410" t="str">
            <v>FRESA PIATTA CUSHING LARGH.MM 14</v>
          </cell>
          <cell r="C5410">
            <v>156.69999999999999</v>
          </cell>
          <cell r="D5410">
            <v>156.69999999999999</v>
          </cell>
          <cell r="E5410" t="str">
            <v>EUR</v>
          </cell>
          <cell r="F5410">
            <v>1</v>
          </cell>
        </row>
        <row r="5411">
          <cell r="A5411" t="str">
            <v>FF068R</v>
          </cell>
          <cell r="B5411" t="str">
            <v>FRESA A SPIRALE DIAM.MM 2</v>
          </cell>
          <cell r="C5411">
            <v>120.8</v>
          </cell>
          <cell r="D5411">
            <v>120.8</v>
          </cell>
          <cell r="E5411" t="str">
            <v>EUR</v>
          </cell>
          <cell r="F5411">
            <v>1</v>
          </cell>
        </row>
        <row r="5412">
          <cell r="A5412" t="str">
            <v>FF094P</v>
          </cell>
          <cell r="B5412" t="str">
            <v>VASSOIO POLYVAC P.STRUMENTI CRANIOFIX</v>
          </cell>
          <cell r="C5412">
            <v>592.20000000000005</v>
          </cell>
          <cell r="D5412">
            <v>592.20000000000005</v>
          </cell>
          <cell r="E5412" t="str">
            <v>EUR</v>
          </cell>
          <cell r="F5412">
            <v>1</v>
          </cell>
        </row>
        <row r="5413">
          <cell r="A5413" t="str">
            <v>FF102203</v>
          </cell>
          <cell r="B5413" t="str">
            <v>COLLET</v>
          </cell>
          <cell r="C5413">
            <v>98.1</v>
          </cell>
          <cell r="D5413">
            <v>98.1</v>
          </cell>
          <cell r="E5413" t="str">
            <v>EUR</v>
          </cell>
          <cell r="F5413">
            <v>1</v>
          </cell>
        </row>
        <row r="5414">
          <cell r="A5414" t="str">
            <v>FF102204</v>
          </cell>
          <cell r="B5414" t="str">
            <v>COVERING</v>
          </cell>
          <cell r="C5414">
            <v>45.9</v>
          </cell>
          <cell r="D5414">
            <v>45.9</v>
          </cell>
          <cell r="E5414" t="str">
            <v>EUR</v>
          </cell>
          <cell r="F5414">
            <v>1</v>
          </cell>
        </row>
        <row r="5415">
          <cell r="A5415" t="str">
            <v>FF102223</v>
          </cell>
          <cell r="B5415" t="str">
            <v>AXIS FOR COLLET</v>
          </cell>
          <cell r="C5415">
            <v>13.1</v>
          </cell>
          <cell r="D5415">
            <v>13.1</v>
          </cell>
          <cell r="E5415" t="str">
            <v>EUR</v>
          </cell>
          <cell r="F5415">
            <v>1</v>
          </cell>
        </row>
        <row r="5416">
          <cell r="A5416" t="str">
            <v>FF102224</v>
          </cell>
          <cell r="B5416" t="str">
            <v>SLEEVE FOR COLLET</v>
          </cell>
          <cell r="C5416">
            <v>12.9</v>
          </cell>
          <cell r="D5416">
            <v>12.9</v>
          </cell>
          <cell r="E5416" t="str">
            <v>EUR</v>
          </cell>
          <cell r="F5416">
            <v>1</v>
          </cell>
        </row>
        <row r="5417">
          <cell r="A5417" t="str">
            <v>FF102801</v>
          </cell>
          <cell r="B5417" t="str">
            <v>BOX WRENCH FOR APPLICATOR</v>
          </cell>
          <cell r="C5417">
            <v>22.3</v>
          </cell>
          <cell r="D5417">
            <v>22.3</v>
          </cell>
          <cell r="E5417" t="str">
            <v>EUR</v>
          </cell>
          <cell r="F5417">
            <v>1</v>
          </cell>
        </row>
        <row r="5418">
          <cell r="A5418" t="str">
            <v>FF102802</v>
          </cell>
          <cell r="B5418" t="str">
            <v>WRENCH</v>
          </cell>
          <cell r="C5418">
            <v>21.2</v>
          </cell>
          <cell r="D5418">
            <v>21.2</v>
          </cell>
          <cell r="E5418" t="str">
            <v>EUR</v>
          </cell>
          <cell r="F5418">
            <v>1</v>
          </cell>
        </row>
        <row r="5419">
          <cell r="A5419" t="str">
            <v>FF103R</v>
          </cell>
          <cell r="B5419" t="str">
            <v>CRANIOFIX STRUMENTO TAGLIO</v>
          </cell>
          <cell r="C5419">
            <v>446.2</v>
          </cell>
          <cell r="D5419">
            <v>446.2</v>
          </cell>
          <cell r="E5419" t="str">
            <v>EUR</v>
          </cell>
          <cell r="F5419">
            <v>1</v>
          </cell>
        </row>
        <row r="5420">
          <cell r="A5420" t="str">
            <v>FF104R</v>
          </cell>
          <cell r="B5420" t="str">
            <v>CRANIOFIX ESTRATTORE</v>
          </cell>
          <cell r="C5420">
            <v>412.4</v>
          </cell>
          <cell r="D5420">
            <v>412.4</v>
          </cell>
          <cell r="E5420" t="str">
            <v>EUR</v>
          </cell>
          <cell r="F5420">
            <v>1</v>
          </cell>
        </row>
        <row r="5421">
          <cell r="A5421" t="str">
            <v>FF105R</v>
          </cell>
          <cell r="B5421" t="str">
            <v>CRANIOFIX PINZA FISSAGGIO</v>
          </cell>
          <cell r="C5421">
            <v>295.39999999999998</v>
          </cell>
          <cell r="D5421">
            <v>295.39999999999998</v>
          </cell>
          <cell r="E5421" t="str">
            <v>EUR</v>
          </cell>
          <cell r="F5421">
            <v>1</v>
          </cell>
        </row>
        <row r="5422">
          <cell r="A5422" t="str">
            <v>FF106800</v>
          </cell>
          <cell r="B5422" t="str">
            <v>INSIDE PART FOR APPLICATION</v>
          </cell>
          <cell r="C5422">
            <v>441.5</v>
          </cell>
          <cell r="D5422">
            <v>441.5</v>
          </cell>
          <cell r="E5422" t="str">
            <v>EUR</v>
          </cell>
          <cell r="F5422">
            <v>1</v>
          </cell>
        </row>
        <row r="5423">
          <cell r="A5423" t="str">
            <v>FF107210</v>
          </cell>
          <cell r="B5423" t="str">
            <v>VITE SOSTEGNO IMPUGNATURA PER FF106R</v>
          </cell>
          <cell r="C5423">
            <v>14.9</v>
          </cell>
          <cell r="D5423">
            <v>14.9</v>
          </cell>
          <cell r="E5423" t="str">
            <v>EUR</v>
          </cell>
          <cell r="F5423">
            <v>1</v>
          </cell>
        </row>
        <row r="5424">
          <cell r="A5424" t="str">
            <v>FF113003</v>
          </cell>
          <cell r="B5424" t="str">
            <v>HOOK</v>
          </cell>
          <cell r="C5424">
            <v>17.5</v>
          </cell>
          <cell r="D5424">
            <v>17.5</v>
          </cell>
          <cell r="E5424" t="str">
            <v>EUR</v>
          </cell>
          <cell r="F5424">
            <v>1</v>
          </cell>
        </row>
        <row r="5425">
          <cell r="A5425" t="str">
            <v>FF113203</v>
          </cell>
          <cell r="B5425" t="str">
            <v>KNURLED SCREW</v>
          </cell>
          <cell r="C5425">
            <v>38.299999999999997</v>
          </cell>
          <cell r="D5425">
            <v>38.299999999999997</v>
          </cell>
          <cell r="E5425" t="str">
            <v>EUR</v>
          </cell>
          <cell r="F5425">
            <v>1</v>
          </cell>
        </row>
        <row r="5426">
          <cell r="A5426" t="str">
            <v>FF113R</v>
          </cell>
          <cell r="B5426" t="str">
            <v>PINZA PER CRANIO DAHLGREN 210MM</v>
          </cell>
          <cell r="C5426">
            <v>1010.3</v>
          </cell>
          <cell r="D5426">
            <v>1010.3</v>
          </cell>
          <cell r="E5426" t="str">
            <v>EUR</v>
          </cell>
          <cell r="F5426">
            <v>1</v>
          </cell>
        </row>
        <row r="5427">
          <cell r="A5427" t="str">
            <v>FF124R</v>
          </cell>
          <cell r="B5427" t="str">
            <v>CANNULA VETRICOL.DANDY</v>
          </cell>
          <cell r="C5427">
            <v>105.9</v>
          </cell>
          <cell r="D5427">
            <v>105.9</v>
          </cell>
          <cell r="E5427" t="str">
            <v>EUR</v>
          </cell>
          <cell r="F5427">
            <v>1</v>
          </cell>
        </row>
        <row r="5428">
          <cell r="A5428" t="str">
            <v>FF125R</v>
          </cell>
          <cell r="B5428" t="str">
            <v>CANNULA VETRICOL.CUSHING-CAIRNS</v>
          </cell>
          <cell r="C5428">
            <v>87.6</v>
          </cell>
          <cell r="D5428">
            <v>87.6</v>
          </cell>
          <cell r="E5428" t="str">
            <v>EUR</v>
          </cell>
          <cell r="F5428">
            <v>1</v>
          </cell>
        </row>
        <row r="5429">
          <cell r="A5429" t="str">
            <v>FF126R</v>
          </cell>
          <cell r="B5429" t="str">
            <v>CANNULA VETRICOL.CUSHING-CAIRNS</v>
          </cell>
          <cell r="C5429">
            <v>87.6</v>
          </cell>
          <cell r="D5429">
            <v>87.6</v>
          </cell>
          <cell r="E5429" t="str">
            <v>EUR</v>
          </cell>
          <cell r="F5429">
            <v>1</v>
          </cell>
        </row>
        <row r="5430">
          <cell r="A5430" t="str">
            <v>FF130R</v>
          </cell>
          <cell r="B5430" t="str">
            <v>SONDA DE MARTEL 350MM</v>
          </cell>
          <cell r="C5430">
            <v>65.8</v>
          </cell>
          <cell r="D5430">
            <v>65.8</v>
          </cell>
          <cell r="E5430" t="str">
            <v>EUR</v>
          </cell>
          <cell r="F5430">
            <v>1</v>
          </cell>
        </row>
        <row r="5431">
          <cell r="A5431" t="str">
            <v>FF148R</v>
          </cell>
          <cell r="B5431" t="str">
            <v>CESTELLO C.SUPPORTO P.SET BASICO</v>
          </cell>
          <cell r="C5431">
            <v>793.1</v>
          </cell>
          <cell r="D5431">
            <v>793.1</v>
          </cell>
          <cell r="E5431" t="str">
            <v>EUR</v>
          </cell>
          <cell r="F5431">
            <v>1</v>
          </cell>
        </row>
        <row r="5432">
          <cell r="A5432" t="str">
            <v>FF149R</v>
          </cell>
          <cell r="B5432" t="str">
            <v>CESTELLO C.SUPPORTO P.BRACCIA TENS.FLES</v>
          </cell>
          <cell r="C5432">
            <v>887.2</v>
          </cell>
          <cell r="D5432">
            <v>887.2</v>
          </cell>
          <cell r="E5432" t="str">
            <v>EUR</v>
          </cell>
          <cell r="F5432">
            <v>1</v>
          </cell>
        </row>
        <row r="5433">
          <cell r="A5433" t="str">
            <v>FF150R</v>
          </cell>
          <cell r="B5433" t="str">
            <v>SUPPORTO PER LA MANO COMPLETO</v>
          </cell>
          <cell r="C5433">
            <v>3003.5</v>
          </cell>
          <cell r="D5433">
            <v>3003.5</v>
          </cell>
          <cell r="E5433" t="str">
            <v>EUR</v>
          </cell>
          <cell r="F5433">
            <v>1</v>
          </cell>
        </row>
        <row r="5434">
          <cell r="A5434" t="str">
            <v>FF151R</v>
          </cell>
          <cell r="B5434" t="str">
            <v>PEZZO FISSAGGIO</v>
          </cell>
          <cell r="C5434">
            <v>1055.7</v>
          </cell>
          <cell r="D5434">
            <v>1055.7</v>
          </cell>
          <cell r="E5434" t="str">
            <v>EUR</v>
          </cell>
          <cell r="F5434">
            <v>1</v>
          </cell>
        </row>
        <row r="5435">
          <cell r="A5435" t="str">
            <v>FF152204</v>
          </cell>
          <cell r="B5435" t="str">
            <v>CLAMPING JAW</v>
          </cell>
          <cell r="C5435">
            <v>139.5</v>
          </cell>
          <cell r="D5435">
            <v>139.5</v>
          </cell>
          <cell r="E5435" t="str">
            <v>EUR</v>
          </cell>
          <cell r="F5435">
            <v>1</v>
          </cell>
        </row>
        <row r="5436">
          <cell r="A5436" t="str">
            <v>FF152800</v>
          </cell>
          <cell r="B5436" t="str">
            <v>HOLDING TUBE MOUNTED</v>
          </cell>
          <cell r="C5436">
            <v>267.7</v>
          </cell>
          <cell r="D5436">
            <v>267.7</v>
          </cell>
          <cell r="E5436" t="str">
            <v>EUR</v>
          </cell>
          <cell r="F5436">
            <v>1</v>
          </cell>
        </row>
        <row r="5437">
          <cell r="A5437" t="str">
            <v>FF152R</v>
          </cell>
          <cell r="B5437" t="str">
            <v>TUBO D.FISSAGGIO P.SUPPORTO FF150</v>
          </cell>
          <cell r="C5437">
            <v>1392.8</v>
          </cell>
          <cell r="D5437">
            <v>1392.8</v>
          </cell>
          <cell r="E5437" t="str">
            <v>EUR</v>
          </cell>
          <cell r="F5437">
            <v>1</v>
          </cell>
        </row>
        <row r="5438">
          <cell r="A5438" t="str">
            <v>FF153801</v>
          </cell>
          <cell r="B5438" t="str">
            <v>NUT M 6.0</v>
          </cell>
          <cell r="C5438">
            <v>188.8</v>
          </cell>
          <cell r="D5438">
            <v>188.8</v>
          </cell>
          <cell r="E5438" t="str">
            <v>EUR</v>
          </cell>
          <cell r="F5438">
            <v>1</v>
          </cell>
        </row>
        <row r="5439">
          <cell r="A5439" t="str">
            <v>FF153R</v>
          </cell>
          <cell r="B5439" t="str">
            <v>SUPPORTO D.MANO SOLO PER FF150</v>
          </cell>
          <cell r="C5439">
            <v>1174.7</v>
          </cell>
          <cell r="D5439">
            <v>1174.7</v>
          </cell>
          <cell r="E5439" t="str">
            <v>EUR</v>
          </cell>
          <cell r="F5439">
            <v>1</v>
          </cell>
        </row>
        <row r="5440">
          <cell r="A5440" t="str">
            <v>FF154201</v>
          </cell>
          <cell r="B5440" t="str">
            <v>SLIDE LATCH</v>
          </cell>
          <cell r="C5440">
            <v>67.8</v>
          </cell>
          <cell r="D5440">
            <v>67.8</v>
          </cell>
          <cell r="E5440" t="str">
            <v>EUR</v>
          </cell>
          <cell r="F5440">
            <v>1</v>
          </cell>
        </row>
        <row r="5441">
          <cell r="A5441" t="str">
            <v>FF154R</v>
          </cell>
          <cell r="B5441" t="str">
            <v>MORSO A GANCIO P.SUPPORTO FF150</v>
          </cell>
          <cell r="C5441">
            <v>436.2</v>
          </cell>
          <cell r="D5441">
            <v>436.2</v>
          </cell>
          <cell r="E5441" t="str">
            <v>EUR</v>
          </cell>
          <cell r="F5441">
            <v>1</v>
          </cell>
        </row>
        <row r="5442">
          <cell r="A5442" t="str">
            <v>FF155R</v>
          </cell>
          <cell r="B5442" t="str">
            <v>GANCIO P.TESTA C.CATENA P.SUPPORTO FF150</v>
          </cell>
          <cell r="C5442">
            <v>55.6</v>
          </cell>
          <cell r="D5442">
            <v>55.6</v>
          </cell>
          <cell r="E5442" t="str">
            <v>EUR</v>
          </cell>
          <cell r="F5442">
            <v>1</v>
          </cell>
        </row>
        <row r="5443">
          <cell r="A5443" t="str">
            <v>FF156200</v>
          </cell>
          <cell r="B5443" t="str">
            <v>SPRING</v>
          </cell>
          <cell r="C5443">
            <v>5.0999999999999996</v>
          </cell>
          <cell r="D5443">
            <v>5.0999999999999996</v>
          </cell>
          <cell r="E5443" t="str">
            <v>EUR</v>
          </cell>
          <cell r="F5443">
            <v>1</v>
          </cell>
        </row>
        <row r="5444">
          <cell r="A5444" t="str">
            <v>FF156R</v>
          </cell>
          <cell r="B5444" t="str">
            <v>UNCINO P.GALEA CON CATENA BILIA E MOLLA</v>
          </cell>
          <cell r="C5444">
            <v>87.3</v>
          </cell>
          <cell r="D5444">
            <v>87.3</v>
          </cell>
          <cell r="E5444" t="str">
            <v>EUR</v>
          </cell>
          <cell r="F5444">
            <v>1</v>
          </cell>
        </row>
        <row r="5445">
          <cell r="A5445" t="str">
            <v>FF161200</v>
          </cell>
          <cell r="B5445" t="str">
            <v>SLEEVE</v>
          </cell>
          <cell r="C5445">
            <v>137.19999999999999</v>
          </cell>
          <cell r="D5445">
            <v>137.19999999999999</v>
          </cell>
          <cell r="E5445" t="str">
            <v>EUR</v>
          </cell>
          <cell r="F5445">
            <v>1</v>
          </cell>
        </row>
        <row r="5446">
          <cell r="A5446" t="str">
            <v>FF161201</v>
          </cell>
          <cell r="B5446" t="str">
            <v>CONNECTING BAR</v>
          </cell>
          <cell r="C5446">
            <v>36.6</v>
          </cell>
          <cell r="D5446">
            <v>36.6</v>
          </cell>
          <cell r="E5446" t="str">
            <v>EUR</v>
          </cell>
          <cell r="F5446">
            <v>1</v>
          </cell>
        </row>
        <row r="5447">
          <cell r="A5447" t="str">
            <v>FF161202</v>
          </cell>
          <cell r="B5447" t="str">
            <v>BALL</v>
          </cell>
          <cell r="C5447">
            <v>52.2</v>
          </cell>
          <cell r="D5447">
            <v>52.2</v>
          </cell>
          <cell r="E5447" t="str">
            <v>EUR</v>
          </cell>
          <cell r="F5447">
            <v>1</v>
          </cell>
        </row>
        <row r="5448">
          <cell r="A5448" t="str">
            <v>FF161203</v>
          </cell>
          <cell r="B5448" t="str">
            <v>FIXING SHACKLE</v>
          </cell>
          <cell r="C5448">
            <v>188.6</v>
          </cell>
          <cell r="D5448">
            <v>188.6</v>
          </cell>
          <cell r="E5448" t="str">
            <v>EUR</v>
          </cell>
          <cell r="F5448">
            <v>1</v>
          </cell>
        </row>
        <row r="5449">
          <cell r="A5449" t="str">
            <v>FF161205</v>
          </cell>
          <cell r="B5449" t="str">
            <v>TAPER BUSH</v>
          </cell>
          <cell r="C5449">
            <v>69.2</v>
          </cell>
          <cell r="D5449">
            <v>69.2</v>
          </cell>
          <cell r="E5449" t="str">
            <v>EUR</v>
          </cell>
          <cell r="F5449">
            <v>1</v>
          </cell>
        </row>
        <row r="5450">
          <cell r="A5450" t="str">
            <v>FF161206</v>
          </cell>
          <cell r="B5450" t="str">
            <v>SCREW M 6.0X 19.5 14021</v>
          </cell>
          <cell r="C5450">
            <v>68.7</v>
          </cell>
          <cell r="D5450">
            <v>68.7</v>
          </cell>
          <cell r="E5450" t="str">
            <v>EUR</v>
          </cell>
          <cell r="F5450">
            <v>1</v>
          </cell>
        </row>
        <row r="5451">
          <cell r="A5451" t="str">
            <v>FF161207</v>
          </cell>
          <cell r="B5451" t="str">
            <v>RETAINING CLIP</v>
          </cell>
          <cell r="C5451">
            <v>87.9</v>
          </cell>
          <cell r="D5451">
            <v>87.9</v>
          </cell>
          <cell r="E5451" t="str">
            <v>EUR</v>
          </cell>
          <cell r="F5451">
            <v>1</v>
          </cell>
        </row>
        <row r="5452">
          <cell r="A5452" t="str">
            <v>FF161208</v>
          </cell>
          <cell r="B5452" t="str">
            <v>SCREW SHAFT  #DIN 427 M 5.0X 21.8 1402</v>
          </cell>
          <cell r="C5452">
            <v>33.5</v>
          </cell>
          <cell r="D5452">
            <v>33.5</v>
          </cell>
          <cell r="E5452" t="str">
            <v>EUR</v>
          </cell>
          <cell r="F5452">
            <v>1</v>
          </cell>
        </row>
        <row r="5453">
          <cell r="A5453" t="str">
            <v>FF161211</v>
          </cell>
          <cell r="B5453" t="str">
            <v>THREADED BUSH</v>
          </cell>
          <cell r="C5453">
            <v>114.9</v>
          </cell>
          <cell r="D5453">
            <v>114.9</v>
          </cell>
          <cell r="E5453" t="str">
            <v>EUR</v>
          </cell>
          <cell r="F5453">
            <v>1</v>
          </cell>
        </row>
        <row r="5454">
          <cell r="A5454" t="str">
            <v>FF161212</v>
          </cell>
          <cell r="B5454" t="str">
            <v>BEARING WASHER</v>
          </cell>
          <cell r="C5454">
            <v>59.2</v>
          </cell>
          <cell r="D5454">
            <v>59.2</v>
          </cell>
          <cell r="E5454" t="str">
            <v>EUR</v>
          </cell>
          <cell r="F5454">
            <v>1</v>
          </cell>
        </row>
        <row r="5455">
          <cell r="A5455" t="str">
            <v>FF161800</v>
          </cell>
          <cell r="B5455" t="str">
            <v>SUPPORT SLEEVE, COMPLETE</v>
          </cell>
          <cell r="C5455">
            <v>283.39999999999998</v>
          </cell>
          <cell r="D5455">
            <v>283.39999999999998</v>
          </cell>
          <cell r="E5455" t="str">
            <v>EUR</v>
          </cell>
          <cell r="F5455">
            <v>1</v>
          </cell>
        </row>
        <row r="5456">
          <cell r="A5456" t="str">
            <v>FF161802</v>
          </cell>
          <cell r="B5456" t="str">
            <v>NIPPLE BEARING, COMPLETE</v>
          </cell>
          <cell r="C5456">
            <v>138.9</v>
          </cell>
          <cell r="D5456">
            <v>138.9</v>
          </cell>
          <cell r="E5456" t="str">
            <v>EUR</v>
          </cell>
          <cell r="F5456">
            <v>1</v>
          </cell>
        </row>
        <row r="5457">
          <cell r="A5457" t="str">
            <v>FF161803</v>
          </cell>
          <cell r="B5457" t="str">
            <v>RETRACTION NUT</v>
          </cell>
          <cell r="C5457">
            <v>257.8</v>
          </cell>
          <cell r="D5457">
            <v>257.8</v>
          </cell>
          <cell r="E5457" t="str">
            <v>EUR</v>
          </cell>
          <cell r="F5457">
            <v>1</v>
          </cell>
        </row>
        <row r="5458">
          <cell r="A5458" t="str">
            <v>FF161804</v>
          </cell>
          <cell r="B5458" t="str">
            <v>RETRACTING CABLE COMPL. 150MM</v>
          </cell>
          <cell r="C5458">
            <v>421</v>
          </cell>
          <cell r="D5458">
            <v>421</v>
          </cell>
          <cell r="E5458" t="str">
            <v>EUR</v>
          </cell>
          <cell r="F5458">
            <v>1</v>
          </cell>
        </row>
        <row r="5459">
          <cell r="A5459" t="str">
            <v>FF161805</v>
          </cell>
          <cell r="B5459" t="str">
            <v>RETRACTING CABLE COMPL. 200MM</v>
          </cell>
          <cell r="C5459">
            <v>476</v>
          </cell>
          <cell r="D5459">
            <v>476</v>
          </cell>
          <cell r="E5459" t="str">
            <v>EUR</v>
          </cell>
          <cell r="F5459">
            <v>1</v>
          </cell>
        </row>
        <row r="5460">
          <cell r="A5460" t="str">
            <v>FF161806</v>
          </cell>
          <cell r="B5460" t="str">
            <v>RETRACTING CABLE COMPL. 250MM</v>
          </cell>
          <cell r="C5460">
            <v>553.9</v>
          </cell>
          <cell r="D5460">
            <v>553.9</v>
          </cell>
          <cell r="E5460" t="str">
            <v>EUR</v>
          </cell>
          <cell r="F5460">
            <v>1</v>
          </cell>
        </row>
        <row r="5461">
          <cell r="A5461" t="str">
            <v>FF161R</v>
          </cell>
          <cell r="B5461" t="str">
            <v>BRACCIO FLESSIB.C.DISPOS.FISSAGGIO 150MM</v>
          </cell>
          <cell r="C5461">
            <v>1417.5</v>
          </cell>
          <cell r="D5461">
            <v>1417.5</v>
          </cell>
          <cell r="E5461" t="str">
            <v>EUR</v>
          </cell>
          <cell r="F5461">
            <v>1</v>
          </cell>
        </row>
        <row r="5462">
          <cell r="A5462" t="str">
            <v>FF163R</v>
          </cell>
          <cell r="B5462" t="str">
            <v>BRACCIO FLESSIB.C.DISPOS.FISSAGGIO 200MM</v>
          </cell>
          <cell r="C5462">
            <v>1447.3</v>
          </cell>
          <cell r="D5462">
            <v>1447.3</v>
          </cell>
          <cell r="E5462" t="str">
            <v>EUR</v>
          </cell>
          <cell r="F5462">
            <v>1</v>
          </cell>
        </row>
        <row r="5463">
          <cell r="A5463" t="str">
            <v>FF165R</v>
          </cell>
          <cell r="B5463" t="str">
            <v>BRACCIO FLESSIB.C.DISPOS.FISSAGGIO 250MM</v>
          </cell>
          <cell r="C5463">
            <v>1531.5</v>
          </cell>
          <cell r="D5463">
            <v>1531.5</v>
          </cell>
          <cell r="E5463" t="str">
            <v>EUR</v>
          </cell>
          <cell r="F5463">
            <v>1</v>
          </cell>
        </row>
        <row r="5464">
          <cell r="A5464" t="str">
            <v>FF168R</v>
          </cell>
          <cell r="B5464" t="str">
            <v>BRACCIO TEN.MECC.3 SNODI ADATT.RT</v>
          </cell>
          <cell r="C5464">
            <v>6000</v>
          </cell>
          <cell r="D5464">
            <v>6000</v>
          </cell>
          <cell r="E5464" t="str">
            <v>EUR</v>
          </cell>
          <cell r="F5464">
            <v>1</v>
          </cell>
        </row>
        <row r="5465">
          <cell r="A5465" t="str">
            <v>FF169211</v>
          </cell>
          <cell r="B5465" t="str">
            <v>CLAMPING SPRING</v>
          </cell>
          <cell r="C5465">
            <v>553.70000000000005</v>
          </cell>
          <cell r="D5465">
            <v>553.70000000000005</v>
          </cell>
          <cell r="E5465" t="str">
            <v>EUR</v>
          </cell>
          <cell r="F5465">
            <v>1</v>
          </cell>
        </row>
        <row r="5466">
          <cell r="A5466" t="str">
            <v>FF169237</v>
          </cell>
          <cell r="B5466" t="str">
            <v>SLIDING TUBE</v>
          </cell>
          <cell r="C5466">
            <v>119.4</v>
          </cell>
          <cell r="D5466">
            <v>119.4</v>
          </cell>
          <cell r="E5466" t="str">
            <v>EUR</v>
          </cell>
          <cell r="F5466">
            <v>1</v>
          </cell>
        </row>
        <row r="5467">
          <cell r="A5467" t="str">
            <v>FF169238</v>
          </cell>
          <cell r="B5467" t="str">
            <v>DETENT ELEMENT</v>
          </cell>
          <cell r="C5467">
            <v>78.5</v>
          </cell>
          <cell r="D5467">
            <v>78.5</v>
          </cell>
          <cell r="E5467" t="str">
            <v>EUR</v>
          </cell>
          <cell r="F5467">
            <v>1</v>
          </cell>
        </row>
        <row r="5468">
          <cell r="A5468" t="str">
            <v>FF169244</v>
          </cell>
          <cell r="B5468" t="str">
            <v>PLATE</v>
          </cell>
          <cell r="C5468">
            <v>61.1</v>
          </cell>
          <cell r="D5468">
            <v>61.1</v>
          </cell>
          <cell r="E5468" t="str">
            <v>EUR</v>
          </cell>
          <cell r="F5468">
            <v>1</v>
          </cell>
        </row>
        <row r="5469">
          <cell r="A5469" t="str">
            <v>FF169247</v>
          </cell>
          <cell r="B5469" t="str">
            <v>NUT SUPPORT</v>
          </cell>
          <cell r="C5469">
            <v>114.6</v>
          </cell>
          <cell r="D5469">
            <v>114.6</v>
          </cell>
          <cell r="E5469" t="str">
            <v>EUR</v>
          </cell>
          <cell r="F5469">
            <v>1</v>
          </cell>
        </row>
        <row r="5470">
          <cell r="A5470" t="str">
            <v>FF169250</v>
          </cell>
          <cell r="B5470" t="str">
            <v>GROOVED PIN 3H7X6.5</v>
          </cell>
          <cell r="C5470">
            <v>22.4</v>
          </cell>
          <cell r="D5470">
            <v>22.4</v>
          </cell>
          <cell r="E5470" t="str">
            <v>EUR</v>
          </cell>
          <cell r="F5470">
            <v>1</v>
          </cell>
        </row>
        <row r="5471">
          <cell r="A5471" t="str">
            <v>FF169252</v>
          </cell>
          <cell r="B5471" t="str">
            <v>GROOVED PIN</v>
          </cell>
          <cell r="C5471">
            <v>19.600000000000001</v>
          </cell>
          <cell r="D5471">
            <v>19.600000000000001</v>
          </cell>
          <cell r="E5471" t="str">
            <v>EUR</v>
          </cell>
          <cell r="F5471">
            <v>1</v>
          </cell>
        </row>
        <row r="5472">
          <cell r="A5472" t="str">
            <v>FF169253</v>
          </cell>
          <cell r="B5472" t="str">
            <v>GROOVED PIN 3H7X9.5</v>
          </cell>
          <cell r="C5472">
            <v>18.8</v>
          </cell>
          <cell r="D5472">
            <v>18.8</v>
          </cell>
          <cell r="E5472" t="str">
            <v>EUR</v>
          </cell>
          <cell r="F5472">
            <v>1</v>
          </cell>
        </row>
        <row r="5473">
          <cell r="A5473" t="str">
            <v>FF169261</v>
          </cell>
          <cell r="B5473" t="str">
            <v>SETSCREW M3</v>
          </cell>
          <cell r="C5473">
            <v>57.6</v>
          </cell>
          <cell r="D5473">
            <v>57.6</v>
          </cell>
          <cell r="E5473" t="str">
            <v>EUR</v>
          </cell>
          <cell r="F5473">
            <v>1</v>
          </cell>
        </row>
        <row r="5474">
          <cell r="A5474" t="str">
            <v>FF169266</v>
          </cell>
          <cell r="B5474" t="str">
            <v>NIPPLE</v>
          </cell>
          <cell r="C5474">
            <v>37.5</v>
          </cell>
          <cell r="D5474">
            <v>37.5</v>
          </cell>
          <cell r="E5474" t="str">
            <v>EUR</v>
          </cell>
          <cell r="F5474">
            <v>1</v>
          </cell>
        </row>
        <row r="5475">
          <cell r="A5475" t="str">
            <v>FF169270</v>
          </cell>
          <cell r="B5475" t="str">
            <v>SILICONE WASHER</v>
          </cell>
          <cell r="C5475">
            <v>80.3</v>
          </cell>
          <cell r="D5475">
            <v>80.3</v>
          </cell>
          <cell r="E5475" t="str">
            <v>EUR</v>
          </cell>
          <cell r="F5475">
            <v>1</v>
          </cell>
        </row>
        <row r="5476">
          <cell r="A5476" t="str">
            <v>FF169803</v>
          </cell>
          <cell r="B5476" t="str">
            <v>CONNECTINGROD COMPLETE</v>
          </cell>
          <cell r="C5476">
            <v>189.8</v>
          </cell>
          <cell r="D5476">
            <v>189.8</v>
          </cell>
          <cell r="E5476" t="str">
            <v>EUR</v>
          </cell>
          <cell r="F5476">
            <v>1</v>
          </cell>
        </row>
        <row r="5477">
          <cell r="A5477" t="str">
            <v>FF169805</v>
          </cell>
          <cell r="B5477" t="str">
            <v>MOBILE HANDLE MOUNTED</v>
          </cell>
          <cell r="C5477">
            <v>485.5</v>
          </cell>
          <cell r="D5477">
            <v>485.5</v>
          </cell>
          <cell r="E5477" t="str">
            <v>EUR</v>
          </cell>
          <cell r="F5477">
            <v>1</v>
          </cell>
        </row>
        <row r="5478">
          <cell r="A5478" t="str">
            <v>FF180R</v>
          </cell>
          <cell r="B5478" t="str">
            <v>BACINELLA PER TAMPONI P.FF150R</v>
          </cell>
          <cell r="C5478">
            <v>58.9</v>
          </cell>
          <cell r="D5478">
            <v>58.9</v>
          </cell>
          <cell r="E5478" t="str">
            <v>EUR</v>
          </cell>
          <cell r="F5478">
            <v>1</v>
          </cell>
        </row>
        <row r="5479">
          <cell r="A5479" t="str">
            <v>FF185200</v>
          </cell>
          <cell r="B5479" t="str">
            <v>COOKER</v>
          </cell>
          <cell r="C5479">
            <v>85.6</v>
          </cell>
          <cell r="D5479">
            <v>85.6</v>
          </cell>
          <cell r="E5479" t="str">
            <v>EUR</v>
          </cell>
          <cell r="F5479">
            <v>1</v>
          </cell>
        </row>
        <row r="5480">
          <cell r="A5480" t="str">
            <v>FF185202</v>
          </cell>
          <cell r="B5480" t="str">
            <v>COACH SPRING</v>
          </cell>
          <cell r="C5480">
            <v>19.3</v>
          </cell>
          <cell r="D5480">
            <v>19.3</v>
          </cell>
          <cell r="E5480" t="str">
            <v>EUR</v>
          </cell>
          <cell r="F5480">
            <v>1</v>
          </cell>
        </row>
        <row r="5481">
          <cell r="A5481" t="str">
            <v>FF185R</v>
          </cell>
          <cell r="B5481" t="str">
            <v>SUPPORTO P.PINZE P.FF150</v>
          </cell>
          <cell r="C5481">
            <v>365.8</v>
          </cell>
          <cell r="D5481">
            <v>365.8</v>
          </cell>
          <cell r="E5481" t="str">
            <v>EUR</v>
          </cell>
          <cell r="F5481">
            <v>1</v>
          </cell>
        </row>
        <row r="5482">
          <cell r="A5482" t="str">
            <v>FF187R</v>
          </cell>
          <cell r="B5482" t="str">
            <v>SUPPORTO MANO COMPLETO P.FF150R</v>
          </cell>
          <cell r="C5482">
            <v>763.3</v>
          </cell>
          <cell r="D5482">
            <v>763.3</v>
          </cell>
          <cell r="E5482" t="str">
            <v>EUR</v>
          </cell>
          <cell r="F5482">
            <v>1</v>
          </cell>
        </row>
        <row r="5483">
          <cell r="A5483" t="str">
            <v>FF190R</v>
          </cell>
          <cell r="B5483" t="str">
            <v>ELEMENTO P.FISSAGGIO COMPLETO P.FF150R</v>
          </cell>
          <cell r="C5483">
            <v>2884.6</v>
          </cell>
          <cell r="D5483">
            <v>2884.6</v>
          </cell>
          <cell r="E5483" t="str">
            <v>EUR</v>
          </cell>
          <cell r="F5483">
            <v>1</v>
          </cell>
        </row>
        <row r="5484">
          <cell r="A5484" t="str">
            <v>FF191R</v>
          </cell>
          <cell r="B5484" t="str">
            <v>TUBO SUPPORTO P.PINZE MAYFIELD P.FF150R</v>
          </cell>
          <cell r="C5484">
            <v>1070.5999999999999</v>
          </cell>
          <cell r="D5484">
            <v>1070.5999999999999</v>
          </cell>
          <cell r="E5484" t="str">
            <v>EUR</v>
          </cell>
          <cell r="F5484">
            <v>1</v>
          </cell>
        </row>
        <row r="5485">
          <cell r="A5485" t="str">
            <v>FF192800</v>
          </cell>
          <cell r="B5485" t="str">
            <v>SCREW   #DIN6304</v>
          </cell>
          <cell r="C5485">
            <v>111.4</v>
          </cell>
          <cell r="D5485">
            <v>111.4</v>
          </cell>
          <cell r="E5485" t="str">
            <v>EUR</v>
          </cell>
          <cell r="F5485">
            <v>1</v>
          </cell>
        </row>
        <row r="5486">
          <cell r="A5486" t="str">
            <v>FF193209</v>
          </cell>
          <cell r="B5486" t="str">
            <v>LEVER</v>
          </cell>
          <cell r="C5486">
            <v>23.9</v>
          </cell>
          <cell r="D5486">
            <v>23.9</v>
          </cell>
          <cell r="E5486" t="str">
            <v>EUR</v>
          </cell>
          <cell r="F5486">
            <v>1</v>
          </cell>
        </row>
        <row r="5487">
          <cell r="A5487" t="str">
            <v>FF193802</v>
          </cell>
          <cell r="B5487" t="str">
            <v>CLAMPING SCREW COMPLETE</v>
          </cell>
          <cell r="C5487">
            <v>68.599999999999994</v>
          </cell>
          <cell r="D5487">
            <v>68.599999999999994</v>
          </cell>
          <cell r="E5487" t="str">
            <v>EUR</v>
          </cell>
          <cell r="F5487">
            <v>1</v>
          </cell>
        </row>
        <row r="5488">
          <cell r="A5488" t="str">
            <v>FF193R</v>
          </cell>
          <cell r="B5488" t="str">
            <v>RACCORDO GIREVOLE</v>
          </cell>
          <cell r="C5488">
            <v>1814</v>
          </cell>
          <cell r="D5488">
            <v>1814</v>
          </cell>
          <cell r="E5488" t="str">
            <v>EUR</v>
          </cell>
          <cell r="F5488">
            <v>1</v>
          </cell>
        </row>
        <row r="5489">
          <cell r="A5489" t="str">
            <v>FF201R</v>
          </cell>
          <cell r="B5489" t="str">
            <v>SPATOLA CEREBR.DOPPIA 200X9MM MALLEAB.</v>
          </cell>
          <cell r="C5489">
            <v>59.8</v>
          </cell>
          <cell r="D5489">
            <v>59.8</v>
          </cell>
          <cell r="E5489" t="str">
            <v>EUR</v>
          </cell>
          <cell r="F5489">
            <v>1</v>
          </cell>
        </row>
        <row r="5490">
          <cell r="A5490" t="str">
            <v>FF202R</v>
          </cell>
          <cell r="B5490" t="str">
            <v>SPATOLA CEREBRALE DOPPIA 200X12MM MALL.</v>
          </cell>
          <cell r="C5490">
            <v>59.8</v>
          </cell>
          <cell r="D5490">
            <v>59.8</v>
          </cell>
          <cell r="E5490" t="str">
            <v>EUR</v>
          </cell>
          <cell r="F5490">
            <v>1</v>
          </cell>
        </row>
        <row r="5491">
          <cell r="A5491" t="str">
            <v>FF211R</v>
          </cell>
          <cell r="B5491" t="str">
            <v>SPATOLA PER CERVELLO CONVESSA 7 E 9MM</v>
          </cell>
          <cell r="C5491">
            <v>34.799999999999997</v>
          </cell>
          <cell r="D5491">
            <v>34.799999999999997</v>
          </cell>
          <cell r="E5491" t="str">
            <v>EUR</v>
          </cell>
          <cell r="F5491">
            <v>1</v>
          </cell>
        </row>
        <row r="5492">
          <cell r="A5492" t="str">
            <v>FF212R</v>
          </cell>
          <cell r="B5492" t="str">
            <v>SPATOLA CERVELLO CONVESSA 11 E 13MM</v>
          </cell>
          <cell r="C5492">
            <v>37.5</v>
          </cell>
          <cell r="D5492">
            <v>37.5</v>
          </cell>
          <cell r="E5492" t="str">
            <v>EUR</v>
          </cell>
          <cell r="F5492">
            <v>1</v>
          </cell>
        </row>
        <row r="5493">
          <cell r="A5493" t="str">
            <v>FF213R</v>
          </cell>
          <cell r="B5493" t="str">
            <v>SPATOLA CERVELLO CONVESSA 15 E 18MM</v>
          </cell>
          <cell r="C5493">
            <v>38.700000000000003</v>
          </cell>
          <cell r="D5493">
            <v>38.700000000000003</v>
          </cell>
          <cell r="E5493" t="str">
            <v>EUR</v>
          </cell>
          <cell r="F5493">
            <v>1</v>
          </cell>
        </row>
        <row r="5494">
          <cell r="A5494" t="str">
            <v>FF214R</v>
          </cell>
          <cell r="B5494" t="str">
            <v>SPATOLA CERVELLO CONVESSA 18 E 22MM</v>
          </cell>
          <cell r="C5494">
            <v>41.7</v>
          </cell>
          <cell r="D5494">
            <v>41.7</v>
          </cell>
          <cell r="E5494" t="str">
            <v>EUR</v>
          </cell>
          <cell r="F5494">
            <v>1</v>
          </cell>
        </row>
        <row r="5495">
          <cell r="A5495" t="str">
            <v>FF216R</v>
          </cell>
          <cell r="B5495" t="str">
            <v>SPATOLA CERVELLO OLIVECRONA 7 E 9MM</v>
          </cell>
          <cell r="C5495">
            <v>54.8</v>
          </cell>
          <cell r="D5495">
            <v>54.8</v>
          </cell>
          <cell r="E5495" t="str">
            <v>EUR</v>
          </cell>
          <cell r="F5495">
            <v>1</v>
          </cell>
        </row>
        <row r="5496">
          <cell r="A5496" t="str">
            <v>FF217R</v>
          </cell>
          <cell r="B5496" t="str">
            <v>SPATOLA CERVELLO OLIVECRONA 11 E 13MM</v>
          </cell>
          <cell r="C5496">
            <v>58.7</v>
          </cell>
          <cell r="D5496">
            <v>58.7</v>
          </cell>
          <cell r="E5496" t="str">
            <v>EUR</v>
          </cell>
          <cell r="F5496">
            <v>1</v>
          </cell>
        </row>
        <row r="5497">
          <cell r="A5497" t="str">
            <v>FF218R</v>
          </cell>
          <cell r="B5497" t="str">
            <v>SPATOLA CERVELLO OLIVECRONA 15 E 18MM</v>
          </cell>
          <cell r="C5497">
            <v>61.3</v>
          </cell>
          <cell r="D5497">
            <v>61.3</v>
          </cell>
          <cell r="E5497" t="str">
            <v>EUR</v>
          </cell>
          <cell r="F5497">
            <v>1</v>
          </cell>
        </row>
        <row r="5498">
          <cell r="A5498" t="str">
            <v>FF219R</v>
          </cell>
          <cell r="B5498" t="str">
            <v>SPATOLA CERVELLO OLIVECRONA 18 E 22MM</v>
          </cell>
          <cell r="C5498">
            <v>68.8</v>
          </cell>
          <cell r="D5498">
            <v>68.8</v>
          </cell>
          <cell r="E5498" t="str">
            <v>EUR</v>
          </cell>
          <cell r="F5498">
            <v>1</v>
          </cell>
        </row>
        <row r="5499">
          <cell r="A5499" t="str">
            <v>FF222R</v>
          </cell>
          <cell r="B5499" t="str">
            <v>SPATOLA CEREBRALE DOPPIA 250X12MM MALL.</v>
          </cell>
          <cell r="C5499">
            <v>59.8</v>
          </cell>
          <cell r="D5499">
            <v>59.8</v>
          </cell>
          <cell r="E5499" t="str">
            <v>EUR</v>
          </cell>
          <cell r="F5499">
            <v>1</v>
          </cell>
        </row>
        <row r="5500">
          <cell r="A5500" t="str">
            <v>FF231R</v>
          </cell>
          <cell r="B5500" t="str">
            <v>SPATOLA CEREBRALE 14X200MM</v>
          </cell>
          <cell r="C5500">
            <v>56.6</v>
          </cell>
          <cell r="D5500">
            <v>56.6</v>
          </cell>
          <cell r="E5500" t="str">
            <v>EUR</v>
          </cell>
          <cell r="F5500">
            <v>1</v>
          </cell>
        </row>
        <row r="5501">
          <cell r="A5501" t="str">
            <v>FF232R</v>
          </cell>
          <cell r="B5501" t="str">
            <v>SPATOLA CEREBRALE 17X200MM</v>
          </cell>
          <cell r="C5501">
            <v>56.6</v>
          </cell>
          <cell r="D5501">
            <v>56.6</v>
          </cell>
          <cell r="E5501" t="str">
            <v>EUR</v>
          </cell>
          <cell r="F5501">
            <v>1</v>
          </cell>
        </row>
        <row r="5502">
          <cell r="A5502" t="str">
            <v>FF233R</v>
          </cell>
          <cell r="B5502" t="str">
            <v>SPATOLA CEREBRALE 20X200MM</v>
          </cell>
          <cell r="C5502">
            <v>56.6</v>
          </cell>
          <cell r="D5502">
            <v>56.6</v>
          </cell>
          <cell r="E5502" t="str">
            <v>EUR</v>
          </cell>
          <cell r="F5502">
            <v>1</v>
          </cell>
        </row>
        <row r="5503">
          <cell r="A5503" t="str">
            <v>FF256R</v>
          </cell>
          <cell r="B5503" t="str">
            <v>SPATOLA CEREBR.HEIFETZ MALL.8MM 155MM</v>
          </cell>
          <cell r="C5503">
            <v>64.2</v>
          </cell>
          <cell r="D5503">
            <v>64.2</v>
          </cell>
          <cell r="E5503" t="str">
            <v>EUR</v>
          </cell>
          <cell r="F5503">
            <v>1</v>
          </cell>
        </row>
        <row r="5504">
          <cell r="A5504" t="str">
            <v>FF257R</v>
          </cell>
          <cell r="B5504" t="str">
            <v>SPATOLA CEREBR.HEIFETZ MALL.11MM 155MM</v>
          </cell>
          <cell r="C5504">
            <v>64.2</v>
          </cell>
          <cell r="D5504">
            <v>64.2</v>
          </cell>
          <cell r="E5504" t="str">
            <v>EUR</v>
          </cell>
          <cell r="F5504">
            <v>1</v>
          </cell>
        </row>
        <row r="5505">
          <cell r="A5505" t="str">
            <v>FF258R</v>
          </cell>
          <cell r="B5505" t="str">
            <v>SPATOLA CEREBR.HEIFETZ MALL.14MM 155MM</v>
          </cell>
          <cell r="C5505">
            <v>64.2</v>
          </cell>
          <cell r="D5505">
            <v>64.2</v>
          </cell>
          <cell r="E5505" t="str">
            <v>EUR</v>
          </cell>
          <cell r="F5505">
            <v>1</v>
          </cell>
        </row>
        <row r="5506">
          <cell r="A5506" t="str">
            <v>FF259R</v>
          </cell>
          <cell r="B5506" t="str">
            <v>SPATOLA CEREBR.HEIFETZ MALL.17MM 155MM</v>
          </cell>
          <cell r="C5506">
            <v>64.2</v>
          </cell>
          <cell r="D5506">
            <v>64.2</v>
          </cell>
          <cell r="E5506" t="str">
            <v>EUR</v>
          </cell>
          <cell r="F5506">
            <v>1</v>
          </cell>
        </row>
        <row r="5507">
          <cell r="A5507" t="str">
            <v>FF260R</v>
          </cell>
          <cell r="B5507" t="str">
            <v>DIVARICATORE AUTOST.LAYLA YASARGIL</v>
          </cell>
          <cell r="C5507">
            <v>1747.6</v>
          </cell>
          <cell r="D5507">
            <v>1747.6</v>
          </cell>
          <cell r="E5507" t="str">
            <v>EUR</v>
          </cell>
          <cell r="F5507">
            <v>1</v>
          </cell>
        </row>
        <row r="5508">
          <cell r="A5508" t="str">
            <v>FF262R</v>
          </cell>
          <cell r="B5508" t="str">
            <v>DIVARIC.AUTOST.LAYLA YASARGIL DOPPIO</v>
          </cell>
          <cell r="C5508">
            <v>3138.3</v>
          </cell>
          <cell r="D5508">
            <v>3138.3</v>
          </cell>
          <cell r="E5508" t="str">
            <v>EUR</v>
          </cell>
          <cell r="F5508">
            <v>1</v>
          </cell>
        </row>
        <row r="5509">
          <cell r="A5509" t="str">
            <v>FF266R</v>
          </cell>
          <cell r="B5509" t="str">
            <v>DISPOSIT.DI FISSAGGIO P.1 BRACCIO FF270R</v>
          </cell>
          <cell r="C5509">
            <v>543.20000000000005</v>
          </cell>
          <cell r="D5509">
            <v>543.20000000000005</v>
          </cell>
          <cell r="E5509" t="str">
            <v>EUR</v>
          </cell>
          <cell r="F5509">
            <v>1</v>
          </cell>
        </row>
        <row r="5510">
          <cell r="A5510" t="str">
            <v>FF267201</v>
          </cell>
          <cell r="B5510" t="str">
            <v>CLAMPING BOLT</v>
          </cell>
          <cell r="C5510">
            <v>17</v>
          </cell>
          <cell r="D5510">
            <v>17</v>
          </cell>
          <cell r="E5510" t="str">
            <v>EUR</v>
          </cell>
          <cell r="F5510">
            <v>1</v>
          </cell>
        </row>
        <row r="5511">
          <cell r="A5511" t="str">
            <v>FF267203</v>
          </cell>
          <cell r="B5511" t="str">
            <v>PLATE SPRING</v>
          </cell>
          <cell r="C5511">
            <v>11.7</v>
          </cell>
          <cell r="D5511">
            <v>11.7</v>
          </cell>
          <cell r="E5511" t="str">
            <v>EUR</v>
          </cell>
          <cell r="F5511">
            <v>1</v>
          </cell>
        </row>
        <row r="5512">
          <cell r="A5512" t="str">
            <v>FF267204</v>
          </cell>
          <cell r="B5512" t="str">
            <v>FRONT CONNECTING PIN</v>
          </cell>
          <cell r="C5512">
            <v>14.9</v>
          </cell>
          <cell r="D5512">
            <v>14.9</v>
          </cell>
          <cell r="E5512" t="str">
            <v>EUR</v>
          </cell>
          <cell r="F5512">
            <v>1</v>
          </cell>
        </row>
        <row r="5513">
          <cell r="A5513" t="str">
            <v>FF267205</v>
          </cell>
          <cell r="B5513" t="str">
            <v>REAR CONNECTING PIN</v>
          </cell>
          <cell r="C5513">
            <v>16.399999999999999</v>
          </cell>
          <cell r="D5513">
            <v>16.399999999999999</v>
          </cell>
          <cell r="E5513" t="str">
            <v>EUR</v>
          </cell>
          <cell r="F5513">
            <v>1</v>
          </cell>
        </row>
        <row r="5514">
          <cell r="A5514" t="str">
            <v>FF267206</v>
          </cell>
          <cell r="B5514" t="str">
            <v>DISTANCE WASHER</v>
          </cell>
          <cell r="C5514">
            <v>7.3</v>
          </cell>
          <cell r="D5514">
            <v>7.3</v>
          </cell>
          <cell r="E5514" t="str">
            <v>EUR</v>
          </cell>
          <cell r="F5514">
            <v>1</v>
          </cell>
        </row>
        <row r="5515">
          <cell r="A5515" t="str">
            <v>FF267208</v>
          </cell>
          <cell r="B5515" t="str">
            <v>THREADED BUSH</v>
          </cell>
          <cell r="C5515">
            <v>35.4</v>
          </cell>
          <cell r="D5515">
            <v>35.4</v>
          </cell>
          <cell r="E5515" t="str">
            <v>EUR</v>
          </cell>
          <cell r="F5515">
            <v>1</v>
          </cell>
        </row>
        <row r="5516">
          <cell r="A5516" t="str">
            <v>FF267209</v>
          </cell>
          <cell r="B5516" t="str">
            <v>NUT 2 SHARPED EDGED   M 8,0X 0,</v>
          </cell>
          <cell r="C5516">
            <v>20.8</v>
          </cell>
          <cell r="D5516">
            <v>20.8</v>
          </cell>
          <cell r="E5516" t="str">
            <v>EUR</v>
          </cell>
          <cell r="F5516">
            <v>1</v>
          </cell>
        </row>
        <row r="5517">
          <cell r="A5517" t="str">
            <v>FF267212</v>
          </cell>
          <cell r="B5517" t="str">
            <v>SPRING COLLET</v>
          </cell>
          <cell r="C5517">
            <v>73.2</v>
          </cell>
          <cell r="D5517">
            <v>73.2</v>
          </cell>
          <cell r="E5517" t="str">
            <v>EUR</v>
          </cell>
          <cell r="F5517">
            <v>1</v>
          </cell>
        </row>
        <row r="5518">
          <cell r="A5518" t="str">
            <v>FF267213</v>
          </cell>
          <cell r="B5518" t="str">
            <v>NUT</v>
          </cell>
          <cell r="C5518">
            <v>31.2</v>
          </cell>
          <cell r="D5518">
            <v>31.2</v>
          </cell>
          <cell r="E5518" t="str">
            <v>EUR</v>
          </cell>
          <cell r="F5518">
            <v>1</v>
          </cell>
        </row>
        <row r="5519">
          <cell r="A5519" t="str">
            <v>FF267800</v>
          </cell>
          <cell r="B5519" t="str">
            <v>WINGNUT FOR FF266/267</v>
          </cell>
          <cell r="C5519">
            <v>102.6</v>
          </cell>
          <cell r="D5519">
            <v>102.6</v>
          </cell>
          <cell r="E5519" t="str">
            <v>EUR</v>
          </cell>
          <cell r="F5519">
            <v>1</v>
          </cell>
        </row>
        <row r="5520">
          <cell r="A5520" t="str">
            <v>FF267R</v>
          </cell>
          <cell r="B5520" t="str">
            <v>DISPOSIT.DI FISSAGGIO P.1 BRACCIO FF270R</v>
          </cell>
          <cell r="C5520">
            <v>540.29999999999995</v>
          </cell>
          <cell r="D5520">
            <v>540.29999999999995</v>
          </cell>
          <cell r="E5520" t="str">
            <v>EUR</v>
          </cell>
          <cell r="F5520">
            <v>1</v>
          </cell>
        </row>
        <row r="5521">
          <cell r="A5521" t="str">
            <v>FF268R</v>
          </cell>
          <cell r="B5521" t="str">
            <v>DISPOSIT.DI FISSAGGIO P.2 BRACCI FF270R</v>
          </cell>
          <cell r="C5521">
            <v>723.7</v>
          </cell>
          <cell r="D5521">
            <v>723.7</v>
          </cell>
          <cell r="E5521" t="str">
            <v>EUR</v>
          </cell>
          <cell r="F5521">
            <v>1</v>
          </cell>
        </row>
        <row r="5522">
          <cell r="A5522" t="str">
            <v>FF270200</v>
          </cell>
          <cell r="B5522" t="str">
            <v>ANCHORING BASE FOR FLEXIBLE ARM</v>
          </cell>
          <cell r="C5522">
            <v>167.3</v>
          </cell>
          <cell r="D5522">
            <v>167.3</v>
          </cell>
          <cell r="E5522" t="str">
            <v>EUR</v>
          </cell>
          <cell r="F5522">
            <v>1</v>
          </cell>
        </row>
        <row r="5523">
          <cell r="A5523" t="str">
            <v>FF270201</v>
          </cell>
          <cell r="B5523" t="str">
            <v>ADJUSTING SCREW</v>
          </cell>
          <cell r="C5523">
            <v>14.5</v>
          </cell>
          <cell r="D5523">
            <v>14.5</v>
          </cell>
          <cell r="E5523" t="str">
            <v>EUR</v>
          </cell>
          <cell r="F5523">
            <v>1</v>
          </cell>
        </row>
        <row r="5524">
          <cell r="A5524" t="str">
            <v>FF270202</v>
          </cell>
          <cell r="B5524" t="str">
            <v>LARGE WASHER W/THREADS,F/FF270</v>
          </cell>
          <cell r="C5524">
            <v>8</v>
          </cell>
          <cell r="D5524">
            <v>8</v>
          </cell>
          <cell r="E5524" t="str">
            <v>EUR</v>
          </cell>
          <cell r="F5524">
            <v>1</v>
          </cell>
        </row>
        <row r="5525">
          <cell r="A5525" t="str">
            <v>FF270203</v>
          </cell>
          <cell r="B5525" t="str">
            <v>LINK FOR FLEXIBLE ARM</v>
          </cell>
          <cell r="C5525">
            <v>6.8</v>
          </cell>
          <cell r="D5525">
            <v>6.8</v>
          </cell>
          <cell r="E5525" t="str">
            <v>EUR</v>
          </cell>
          <cell r="F5525">
            <v>1</v>
          </cell>
        </row>
        <row r="5526">
          <cell r="A5526" t="str">
            <v>FF270205</v>
          </cell>
          <cell r="B5526" t="str">
            <v>SMALL SCREWS,F/FF270 LEYLA RET#</v>
          </cell>
          <cell r="C5526">
            <v>16.600000000000001</v>
          </cell>
          <cell r="D5526">
            <v>16.600000000000001</v>
          </cell>
          <cell r="E5526" t="str">
            <v>EUR</v>
          </cell>
          <cell r="F5526">
            <v>1</v>
          </cell>
        </row>
        <row r="5527">
          <cell r="A5527" t="str">
            <v>FF270206</v>
          </cell>
          <cell r="B5527" t="str">
            <v>KNURLED SCREW</v>
          </cell>
          <cell r="C5527">
            <v>115.7</v>
          </cell>
          <cell r="D5527">
            <v>115.7</v>
          </cell>
          <cell r="E5527" t="str">
            <v>EUR</v>
          </cell>
          <cell r="F5527">
            <v>1</v>
          </cell>
        </row>
        <row r="5528">
          <cell r="A5528" t="str">
            <v>FF270208</v>
          </cell>
          <cell r="B5528" t="str">
            <v>DRIVER</v>
          </cell>
          <cell r="C5528">
            <v>22.5</v>
          </cell>
          <cell r="D5528">
            <v>22.5</v>
          </cell>
          <cell r="E5528" t="str">
            <v>EUR</v>
          </cell>
          <cell r="F5528">
            <v>1</v>
          </cell>
        </row>
        <row r="5529">
          <cell r="A5529" t="str">
            <v>FF270209</v>
          </cell>
          <cell r="B5529" t="str">
            <v>WIRE ENDPIECE</v>
          </cell>
          <cell r="C5529">
            <v>8.6999999999999993</v>
          </cell>
          <cell r="D5529">
            <v>8.6999999999999993</v>
          </cell>
          <cell r="E5529" t="str">
            <v>EUR</v>
          </cell>
          <cell r="F5529">
            <v>1</v>
          </cell>
        </row>
        <row r="5530">
          <cell r="A5530" t="str">
            <v>FF270213</v>
          </cell>
          <cell r="B5530" t="str">
            <v>ADJUSTING THREAD, F/FF270 ARM</v>
          </cell>
          <cell r="C5530">
            <v>59.1</v>
          </cell>
          <cell r="D5530">
            <v>59.1</v>
          </cell>
          <cell r="E5530" t="str">
            <v>EUR</v>
          </cell>
          <cell r="F5530">
            <v>1</v>
          </cell>
        </row>
        <row r="5531">
          <cell r="A5531" t="str">
            <v>FF270802</v>
          </cell>
          <cell r="B5531" t="str">
            <v>TIGHTENING LEVER F/FF 282</v>
          </cell>
          <cell r="C5531">
            <v>155.19999999999999</v>
          </cell>
          <cell r="D5531">
            <v>155.19999999999999</v>
          </cell>
          <cell r="E5531" t="str">
            <v>EUR</v>
          </cell>
          <cell r="F5531">
            <v>1</v>
          </cell>
        </row>
        <row r="5532">
          <cell r="A5532" t="str">
            <v>FF270803</v>
          </cell>
          <cell r="B5532" t="str">
            <v>NIPPLE W/THREAD F/LEYLA RET</v>
          </cell>
          <cell r="C5532">
            <v>98.5</v>
          </cell>
          <cell r="D5532">
            <v>98.5</v>
          </cell>
          <cell r="E5532" t="str">
            <v>EUR</v>
          </cell>
          <cell r="F5532">
            <v>1</v>
          </cell>
        </row>
        <row r="5533">
          <cell r="A5533" t="str">
            <v>FF270804</v>
          </cell>
          <cell r="B5533" t="str">
            <v>ANIMA RICAMBIO FF270 LAYLA</v>
          </cell>
          <cell r="C5533">
            <v>102.5</v>
          </cell>
          <cell r="D5533">
            <v>102.5</v>
          </cell>
          <cell r="E5533" t="str">
            <v>EUR</v>
          </cell>
          <cell r="F5533">
            <v>1</v>
          </cell>
        </row>
        <row r="5534">
          <cell r="A5534" t="str">
            <v>FF270R</v>
          </cell>
          <cell r="B5534" t="str">
            <v>BRACCIO TENDITORE YASARGIL MOBILE</v>
          </cell>
          <cell r="C5534">
            <v>1006.2</v>
          </cell>
          <cell r="D5534">
            <v>1006.2</v>
          </cell>
          <cell r="E5534" t="str">
            <v>EUR</v>
          </cell>
          <cell r="F5534">
            <v>1</v>
          </cell>
        </row>
        <row r="5535">
          <cell r="A5535" t="str">
            <v>FF273202</v>
          </cell>
          <cell r="B5535" t="str">
            <v>SMALL WING NUT F/LEYLA RET</v>
          </cell>
          <cell r="C5535">
            <v>62.1</v>
          </cell>
          <cell r="D5535">
            <v>62.1</v>
          </cell>
          <cell r="E5535" t="str">
            <v>EUR</v>
          </cell>
          <cell r="F5535">
            <v>1</v>
          </cell>
        </row>
        <row r="5536">
          <cell r="A5536" t="str">
            <v>FF273204</v>
          </cell>
          <cell r="B5536" t="str">
            <v>CLAMPING JAWS</v>
          </cell>
          <cell r="C5536">
            <v>77.5</v>
          </cell>
          <cell r="D5536">
            <v>77.5</v>
          </cell>
          <cell r="E5536" t="str">
            <v>EUR</v>
          </cell>
          <cell r="F5536">
            <v>1</v>
          </cell>
        </row>
        <row r="5537">
          <cell r="A5537" t="str">
            <v>FF273205</v>
          </cell>
          <cell r="B5537" t="str">
            <v>CLAMPING JAWS</v>
          </cell>
          <cell r="C5537">
            <v>94</v>
          </cell>
          <cell r="D5537">
            <v>94</v>
          </cell>
          <cell r="E5537" t="str">
            <v>EUR</v>
          </cell>
          <cell r="F5537">
            <v>1</v>
          </cell>
        </row>
        <row r="5538">
          <cell r="A5538" t="str">
            <v>FF273207</v>
          </cell>
          <cell r="B5538" t="str">
            <v>SCREW FOR LOCK DIN 427 M 3.0X 16.</v>
          </cell>
          <cell r="C5538">
            <v>7.7</v>
          </cell>
          <cell r="D5538">
            <v>7.7</v>
          </cell>
          <cell r="E5538" t="str">
            <v>EUR</v>
          </cell>
          <cell r="F5538">
            <v>1</v>
          </cell>
        </row>
        <row r="5539">
          <cell r="A5539" t="str">
            <v>FF273213</v>
          </cell>
          <cell r="B5539" t="str">
            <v>RING</v>
          </cell>
          <cell r="C5539">
            <v>47.4</v>
          </cell>
          <cell r="D5539">
            <v>47.4</v>
          </cell>
          <cell r="E5539" t="str">
            <v>EUR</v>
          </cell>
          <cell r="F5539">
            <v>1</v>
          </cell>
        </row>
        <row r="5540">
          <cell r="A5540" t="str">
            <v>FF273805</v>
          </cell>
          <cell r="B5540" t="str">
            <v>MOUNTING SUPPORT</v>
          </cell>
          <cell r="C5540">
            <v>226.3</v>
          </cell>
          <cell r="D5540">
            <v>226.3</v>
          </cell>
          <cell r="E5540" t="str">
            <v>EUR</v>
          </cell>
          <cell r="F5540">
            <v>1</v>
          </cell>
        </row>
        <row r="5541">
          <cell r="A5541" t="str">
            <v>FF273R</v>
          </cell>
          <cell r="B5541" t="str">
            <v>ATTACCO RIECHERT PER SPATOLE PIATTE</v>
          </cell>
          <cell r="C5541">
            <v>201.3</v>
          </cell>
          <cell r="D5541">
            <v>201.3</v>
          </cell>
          <cell r="E5541" t="str">
            <v>EUR</v>
          </cell>
          <cell r="F5541">
            <v>1</v>
          </cell>
        </row>
        <row r="5542">
          <cell r="A5542" t="str">
            <v>FF274R</v>
          </cell>
          <cell r="B5542" t="str">
            <v>SUPPORTO P.SPATOLA C.MANICO ROTONDO SOLA</v>
          </cell>
          <cell r="C5542">
            <v>285.5</v>
          </cell>
          <cell r="D5542">
            <v>285.5</v>
          </cell>
          <cell r="E5542" t="str">
            <v>EUR</v>
          </cell>
          <cell r="F5542">
            <v>1</v>
          </cell>
        </row>
        <row r="5543">
          <cell r="A5543" t="str">
            <v>FF275R</v>
          </cell>
          <cell r="B5543" t="str">
            <v>PORTA SPEC.AURIC.C.MOLLA APPR.SU FF270R</v>
          </cell>
          <cell r="C5543">
            <v>312.39999999999998</v>
          </cell>
          <cell r="D5543">
            <v>312.39999999999998</v>
          </cell>
          <cell r="E5543" t="str">
            <v>EUR</v>
          </cell>
          <cell r="F5543">
            <v>1</v>
          </cell>
        </row>
        <row r="5544">
          <cell r="A5544" t="str">
            <v>FF280200</v>
          </cell>
          <cell r="B5544" t="str">
            <v>SCREW M10.0X 25.0 14021</v>
          </cell>
          <cell r="C5544">
            <v>83.1</v>
          </cell>
          <cell r="D5544">
            <v>83.1</v>
          </cell>
          <cell r="E5544" t="str">
            <v>EUR</v>
          </cell>
          <cell r="F5544">
            <v>1</v>
          </cell>
        </row>
        <row r="5545">
          <cell r="A5545" t="str">
            <v>FF280201</v>
          </cell>
          <cell r="B5545" t="str">
            <v>CHUCK HOUSING</v>
          </cell>
          <cell r="C5545">
            <v>188.4</v>
          </cell>
          <cell r="D5545">
            <v>188.4</v>
          </cell>
          <cell r="E5545" t="str">
            <v>EUR</v>
          </cell>
          <cell r="F5545">
            <v>1</v>
          </cell>
        </row>
        <row r="5546">
          <cell r="A5546" t="str">
            <v>FF280202</v>
          </cell>
          <cell r="B5546" t="str">
            <v>CLAMPING JAWS</v>
          </cell>
          <cell r="C5546">
            <v>112.9</v>
          </cell>
          <cell r="D5546">
            <v>112.9</v>
          </cell>
          <cell r="E5546" t="str">
            <v>EUR</v>
          </cell>
          <cell r="F5546">
            <v>1</v>
          </cell>
        </row>
        <row r="5547">
          <cell r="A5547" t="str">
            <v>FF280800</v>
          </cell>
          <cell r="B5547" t="str">
            <v>GUIDING ROD COMPLETE</v>
          </cell>
          <cell r="C5547">
            <v>387.1</v>
          </cell>
          <cell r="D5547">
            <v>387.1</v>
          </cell>
          <cell r="E5547" t="str">
            <v>EUR</v>
          </cell>
          <cell r="F5547">
            <v>1</v>
          </cell>
        </row>
        <row r="5548">
          <cell r="A5548" t="str">
            <v>FF280801</v>
          </cell>
          <cell r="B5548" t="str">
            <v>HANDLE F/FF280</v>
          </cell>
          <cell r="C5548">
            <v>180.3</v>
          </cell>
          <cell r="D5548">
            <v>180.3</v>
          </cell>
          <cell r="E5548" t="str">
            <v>EUR</v>
          </cell>
          <cell r="F5548">
            <v>1</v>
          </cell>
        </row>
        <row r="5549">
          <cell r="A5549" t="str">
            <v>FF280802</v>
          </cell>
          <cell r="B5549" t="str">
            <v>CLAMPING LEVER, COMPLETE</v>
          </cell>
          <cell r="C5549">
            <v>123.6</v>
          </cell>
          <cell r="D5549">
            <v>123.6</v>
          </cell>
          <cell r="E5549" t="str">
            <v>EUR</v>
          </cell>
          <cell r="F5549">
            <v>1</v>
          </cell>
        </row>
        <row r="5550">
          <cell r="A5550" t="str">
            <v>FF280R</v>
          </cell>
          <cell r="B5550" t="str">
            <v>SUPPORTO ARTICOL.SNODO P.FF285R 10X25MM</v>
          </cell>
          <cell r="C5550">
            <v>1467.1</v>
          </cell>
          <cell r="D5550">
            <v>1467.1</v>
          </cell>
          <cell r="E5550" t="str">
            <v>EUR</v>
          </cell>
          <cell r="F5550">
            <v>1</v>
          </cell>
        </row>
        <row r="5551">
          <cell r="A5551" t="str">
            <v>FF282201</v>
          </cell>
          <cell r="B5551" t="str">
            <v>BOLT F/FF282</v>
          </cell>
          <cell r="C5551">
            <v>13.7</v>
          </cell>
          <cell r="D5551">
            <v>13.7</v>
          </cell>
          <cell r="E5551" t="str">
            <v>EUR</v>
          </cell>
          <cell r="F5551">
            <v>1</v>
          </cell>
        </row>
        <row r="5552">
          <cell r="A5552" t="str">
            <v>FF282202</v>
          </cell>
          <cell r="B5552" t="str">
            <v>CONNECTION BOLT F/FF282</v>
          </cell>
          <cell r="C5552">
            <v>10.6</v>
          </cell>
          <cell r="D5552">
            <v>10.6</v>
          </cell>
          <cell r="E5552" t="str">
            <v>EUR</v>
          </cell>
          <cell r="F5552">
            <v>1</v>
          </cell>
        </row>
        <row r="5553">
          <cell r="A5553" t="str">
            <v>FF282203</v>
          </cell>
          <cell r="B5553" t="str">
            <v>CLAMPING SPRING</v>
          </cell>
          <cell r="C5553">
            <v>9.9</v>
          </cell>
          <cell r="D5553">
            <v>9.9</v>
          </cell>
          <cell r="E5553" t="str">
            <v>EUR</v>
          </cell>
          <cell r="F5553">
            <v>1</v>
          </cell>
        </row>
        <row r="5554">
          <cell r="A5554" t="str">
            <v>FF282206</v>
          </cell>
          <cell r="B5554" t="str">
            <v>RIVET RING</v>
          </cell>
          <cell r="C5554">
            <v>7.6</v>
          </cell>
          <cell r="D5554">
            <v>7.6</v>
          </cell>
          <cell r="E5554" t="str">
            <v>EUR</v>
          </cell>
          <cell r="F5554">
            <v>1</v>
          </cell>
        </row>
        <row r="5555">
          <cell r="A5555" t="str">
            <v>FF282207</v>
          </cell>
          <cell r="B5555" t="str">
            <v>WASHER F/FF282   5.0X11.6X3.0 ACNS</v>
          </cell>
          <cell r="C5555">
            <v>28.3</v>
          </cell>
          <cell r="D5555">
            <v>28.3</v>
          </cell>
          <cell r="E5555" t="str">
            <v>EUR</v>
          </cell>
          <cell r="F5555">
            <v>1</v>
          </cell>
        </row>
        <row r="5556">
          <cell r="A5556" t="str">
            <v>FF282208</v>
          </cell>
          <cell r="B5556" t="str">
            <v>WINGNUT F/FF282   M 5.0X 10.5</v>
          </cell>
          <cell r="C5556">
            <v>53.6</v>
          </cell>
          <cell r="D5556">
            <v>53.6</v>
          </cell>
          <cell r="E5556" t="str">
            <v>EUR</v>
          </cell>
          <cell r="F5556">
            <v>1</v>
          </cell>
        </row>
        <row r="5557">
          <cell r="A5557" t="str">
            <v>FF282800</v>
          </cell>
          <cell r="B5557" t="str">
            <v>SCREW   #DIN6304 M 8.0X 20.0</v>
          </cell>
          <cell r="C5557">
            <v>104.7</v>
          </cell>
          <cell r="D5557">
            <v>104.7</v>
          </cell>
          <cell r="E5557" t="str">
            <v>EUR</v>
          </cell>
          <cell r="F5557">
            <v>1</v>
          </cell>
        </row>
        <row r="5558">
          <cell r="A5558" t="str">
            <v>FF282R</v>
          </cell>
          <cell r="B5558" t="str">
            <v>TESTA RACCORDO P.1-5 BRACCI FF270R</v>
          </cell>
          <cell r="C5558">
            <v>907.1</v>
          </cell>
          <cell r="D5558">
            <v>907.1</v>
          </cell>
          <cell r="E5558" t="str">
            <v>EUR</v>
          </cell>
          <cell r="F5558">
            <v>1</v>
          </cell>
        </row>
        <row r="5559">
          <cell r="A5559" t="str">
            <v>FF283201</v>
          </cell>
          <cell r="B5559" t="str">
            <v>FIXATION PLATE</v>
          </cell>
          <cell r="C5559">
            <v>99.8</v>
          </cell>
          <cell r="D5559">
            <v>99.8</v>
          </cell>
          <cell r="E5559" t="str">
            <v>EUR</v>
          </cell>
          <cell r="F5559">
            <v>1</v>
          </cell>
        </row>
        <row r="5560">
          <cell r="A5560" t="str">
            <v>FF283202</v>
          </cell>
          <cell r="B5560" t="str">
            <v>SCREW           M 5.0X 16.5</v>
          </cell>
          <cell r="C5560">
            <v>62.1</v>
          </cell>
          <cell r="D5560">
            <v>62.1</v>
          </cell>
          <cell r="E5560" t="str">
            <v>EUR</v>
          </cell>
          <cell r="F5560">
            <v>1</v>
          </cell>
        </row>
        <row r="5561">
          <cell r="A5561" t="str">
            <v>FF283R</v>
          </cell>
          <cell r="B5561" t="str">
            <v>TESTA RACCORDO P.1 BRAC.TENDITORE FF270R</v>
          </cell>
          <cell r="C5561">
            <v>966.6</v>
          </cell>
          <cell r="D5561">
            <v>966.6</v>
          </cell>
          <cell r="E5561" t="str">
            <v>EUR</v>
          </cell>
          <cell r="F5561">
            <v>1</v>
          </cell>
        </row>
        <row r="5562">
          <cell r="A5562" t="str">
            <v>FF284R</v>
          </cell>
          <cell r="B5562" t="str">
            <v>TESTA D'INNESTO MOBILE</v>
          </cell>
          <cell r="C5562">
            <v>1060.7</v>
          </cell>
          <cell r="D5562">
            <v>1060.7</v>
          </cell>
          <cell r="E5562" t="str">
            <v>EUR</v>
          </cell>
          <cell r="F5562">
            <v>1</v>
          </cell>
        </row>
        <row r="5563">
          <cell r="A5563" t="str">
            <v>FF285202</v>
          </cell>
          <cell r="B5563" t="str">
            <v>TUBE BEND</v>
          </cell>
          <cell r="C5563">
            <v>161.9</v>
          </cell>
          <cell r="D5563">
            <v>161.9</v>
          </cell>
          <cell r="E5563" t="str">
            <v>EUR</v>
          </cell>
          <cell r="F5563">
            <v>1</v>
          </cell>
        </row>
        <row r="5564">
          <cell r="A5564" t="str">
            <v>FF285203</v>
          </cell>
          <cell r="B5564" t="str">
            <v>INSULATING BUSH BLACK</v>
          </cell>
          <cell r="C5564">
            <v>71.599999999999994</v>
          </cell>
          <cell r="D5564">
            <v>71.599999999999994</v>
          </cell>
          <cell r="E5564" t="str">
            <v>EUR</v>
          </cell>
          <cell r="F5564">
            <v>1</v>
          </cell>
        </row>
        <row r="5565">
          <cell r="A5565" t="str">
            <v>FF285206</v>
          </cell>
          <cell r="B5565" t="str">
            <v>LOCK NUT</v>
          </cell>
          <cell r="C5565">
            <v>105.8</v>
          </cell>
          <cell r="D5565">
            <v>105.8</v>
          </cell>
          <cell r="E5565" t="str">
            <v>EUR</v>
          </cell>
          <cell r="F5565">
            <v>1</v>
          </cell>
        </row>
        <row r="5566">
          <cell r="A5566" t="str">
            <v>FF285208</v>
          </cell>
          <cell r="B5566" t="str">
            <v>CATCH PIN</v>
          </cell>
          <cell r="C5566">
            <v>12.3</v>
          </cell>
          <cell r="D5566">
            <v>12.3</v>
          </cell>
          <cell r="E5566" t="str">
            <v>EUR</v>
          </cell>
          <cell r="F5566">
            <v>1</v>
          </cell>
        </row>
        <row r="5567">
          <cell r="A5567" t="str">
            <v>FF285209</v>
          </cell>
          <cell r="B5567" t="str">
            <v>TUBE</v>
          </cell>
          <cell r="C5567">
            <v>133.30000000000001</v>
          </cell>
          <cell r="D5567">
            <v>133.30000000000001</v>
          </cell>
          <cell r="E5567" t="str">
            <v>EUR</v>
          </cell>
          <cell r="F5567">
            <v>1</v>
          </cell>
        </row>
        <row r="5568">
          <cell r="A5568" t="str">
            <v>FF285210</v>
          </cell>
          <cell r="B5568" t="str">
            <v>CONNECTING TAPER</v>
          </cell>
          <cell r="C5568">
            <v>173.1</v>
          </cell>
          <cell r="D5568">
            <v>173.1</v>
          </cell>
          <cell r="E5568" t="str">
            <v>EUR</v>
          </cell>
          <cell r="F5568">
            <v>1</v>
          </cell>
        </row>
        <row r="5569">
          <cell r="A5569" t="str">
            <v>FF285211</v>
          </cell>
          <cell r="B5569" t="str">
            <v>CYLINDER BOLT</v>
          </cell>
          <cell r="C5569">
            <v>86.7</v>
          </cell>
          <cell r="D5569">
            <v>86.7</v>
          </cell>
          <cell r="E5569" t="str">
            <v>EUR</v>
          </cell>
          <cell r="F5569">
            <v>1</v>
          </cell>
        </row>
        <row r="5570">
          <cell r="A5570" t="str">
            <v>FF285215</v>
          </cell>
          <cell r="B5570" t="str">
            <v>PIN</v>
          </cell>
          <cell r="C5570">
            <v>20.5</v>
          </cell>
          <cell r="D5570">
            <v>20.5</v>
          </cell>
          <cell r="E5570" t="str">
            <v>EUR</v>
          </cell>
          <cell r="F5570">
            <v>1</v>
          </cell>
        </row>
        <row r="5571">
          <cell r="A5571" t="str">
            <v>FF285R</v>
          </cell>
          <cell r="B5571" t="str">
            <v>BRACCIO C.ISOLAZ.APPR.SU FF280R/FF286R</v>
          </cell>
          <cell r="C5571">
            <v>592.79999999999995</v>
          </cell>
          <cell r="D5571">
            <v>592.79999999999995</v>
          </cell>
          <cell r="E5571" t="str">
            <v>EUR</v>
          </cell>
          <cell r="F5571">
            <v>1</v>
          </cell>
        </row>
        <row r="5572">
          <cell r="A5572" t="str">
            <v>FF286R</v>
          </cell>
          <cell r="B5572" t="str">
            <v>SUPPORTO ARTICOL.SNODO P.FF285R 9X32MM</v>
          </cell>
          <cell r="C5572">
            <v>1482</v>
          </cell>
          <cell r="D5572">
            <v>1482</v>
          </cell>
          <cell r="E5572" t="str">
            <v>EUR</v>
          </cell>
          <cell r="F5572">
            <v>1</v>
          </cell>
        </row>
        <row r="5573">
          <cell r="A5573" t="str">
            <v>FF291R</v>
          </cell>
          <cell r="B5573" t="str">
            <v>DISSETORE PENFIELD NO.1 DOPPIO 175MM</v>
          </cell>
          <cell r="C5573">
            <v>151.69999999999999</v>
          </cell>
          <cell r="D5573">
            <v>151.69999999999999</v>
          </cell>
          <cell r="E5573" t="str">
            <v>EUR</v>
          </cell>
          <cell r="F5573">
            <v>1</v>
          </cell>
        </row>
        <row r="5574">
          <cell r="A5574" t="str">
            <v>FF292R</v>
          </cell>
          <cell r="B5574" t="str">
            <v>DISSETORE PENFIELD NO.2 DOPPIO 195MM</v>
          </cell>
          <cell r="C5574">
            <v>151.69999999999999</v>
          </cell>
          <cell r="D5574">
            <v>151.69999999999999</v>
          </cell>
          <cell r="E5574" t="str">
            <v>EUR</v>
          </cell>
          <cell r="F5574">
            <v>1</v>
          </cell>
        </row>
        <row r="5575">
          <cell r="A5575" t="str">
            <v>FF293R</v>
          </cell>
          <cell r="B5575" t="str">
            <v>DISSETORE PENFIELD NO.3 DOPPIO 195MM</v>
          </cell>
          <cell r="C5575">
            <v>151.69999999999999</v>
          </cell>
          <cell r="D5575">
            <v>151.69999999999999</v>
          </cell>
          <cell r="E5575" t="str">
            <v>EUR</v>
          </cell>
          <cell r="F5575">
            <v>1</v>
          </cell>
        </row>
        <row r="5576">
          <cell r="A5576" t="str">
            <v>FF294R</v>
          </cell>
          <cell r="B5576" t="str">
            <v>DISSETORE PENFIELD.NO.4 205MM</v>
          </cell>
          <cell r="C5576">
            <v>86.4</v>
          </cell>
          <cell r="D5576">
            <v>86.4</v>
          </cell>
          <cell r="E5576" t="str">
            <v>EUR</v>
          </cell>
          <cell r="F5576">
            <v>1</v>
          </cell>
        </row>
        <row r="5577">
          <cell r="A5577" t="str">
            <v>FF295R</v>
          </cell>
          <cell r="B5577" t="str">
            <v>DISSETORE PENFIELD NO.5 DOPPIO 290MM</v>
          </cell>
          <cell r="C5577">
            <v>101.6</v>
          </cell>
          <cell r="D5577">
            <v>101.6</v>
          </cell>
          <cell r="E5577" t="str">
            <v>EUR</v>
          </cell>
          <cell r="F5577">
            <v>1</v>
          </cell>
        </row>
        <row r="5578">
          <cell r="A5578" t="str">
            <v>FF300R</v>
          </cell>
          <cell r="B5578" t="str">
            <v>DISETTORE DAVIS DOPPIO MM 245</v>
          </cell>
          <cell r="C5578">
            <v>68.3</v>
          </cell>
          <cell r="D5578">
            <v>68.3</v>
          </cell>
          <cell r="E5578" t="str">
            <v>EUR</v>
          </cell>
          <cell r="F5578">
            <v>1</v>
          </cell>
        </row>
        <row r="5579">
          <cell r="A5579" t="str">
            <v>FF301R</v>
          </cell>
          <cell r="B5579" t="str">
            <v>DISETTORE TOENNIS 240MM SPATOLA 3+4MM</v>
          </cell>
          <cell r="C5579">
            <v>120.8</v>
          </cell>
          <cell r="D5579">
            <v>120.8</v>
          </cell>
          <cell r="E5579" t="str">
            <v>EUR</v>
          </cell>
          <cell r="F5579">
            <v>1</v>
          </cell>
        </row>
        <row r="5580">
          <cell r="A5580" t="str">
            <v>FF302R</v>
          </cell>
          <cell r="B5580" t="str">
            <v>DISSETTORE TOENNIS 240MM SPATOLA 5+6MM</v>
          </cell>
          <cell r="C5580">
            <v>105.1</v>
          </cell>
          <cell r="D5580">
            <v>105.1</v>
          </cell>
          <cell r="E5580" t="str">
            <v>EUR</v>
          </cell>
          <cell r="F5580">
            <v>1</v>
          </cell>
        </row>
        <row r="5581">
          <cell r="A5581" t="str">
            <v>FF303R</v>
          </cell>
          <cell r="B5581" t="str">
            <v>DISSETTORE CASPAR 4,5MM</v>
          </cell>
          <cell r="C5581">
            <v>137.1</v>
          </cell>
          <cell r="D5581">
            <v>137.1</v>
          </cell>
          <cell r="E5581" t="str">
            <v>EUR</v>
          </cell>
          <cell r="F5581">
            <v>1</v>
          </cell>
        </row>
        <row r="5582">
          <cell r="A5582" t="str">
            <v>FF305R</v>
          </cell>
          <cell r="B5582" t="str">
            <v>DISSETTORE CASPAR 4,5MM CURV.A BAION.</v>
          </cell>
          <cell r="C5582">
            <v>149.9</v>
          </cell>
          <cell r="D5582">
            <v>149.9</v>
          </cell>
          <cell r="E5582" t="str">
            <v>EUR</v>
          </cell>
          <cell r="F5582">
            <v>1</v>
          </cell>
        </row>
        <row r="5583">
          <cell r="A5583" t="str">
            <v>FF307R</v>
          </cell>
          <cell r="B5583" t="str">
            <v>DISSETTORE CASPAR 2,0MM BAIONETTA</v>
          </cell>
          <cell r="C5583">
            <v>149.9</v>
          </cell>
          <cell r="D5583">
            <v>149.9</v>
          </cell>
          <cell r="E5583" t="str">
            <v>EUR</v>
          </cell>
          <cell r="F5583">
            <v>1</v>
          </cell>
        </row>
        <row r="5584">
          <cell r="A5584" t="str">
            <v>FF308R</v>
          </cell>
          <cell r="B5584" t="str">
            <v>STACCA-DURA-MADRE TOENNIS SCAN.240MM</v>
          </cell>
          <cell r="C5584">
            <v>77.3</v>
          </cell>
          <cell r="D5584">
            <v>77.3</v>
          </cell>
          <cell r="E5584" t="str">
            <v>EUR</v>
          </cell>
          <cell r="F5584">
            <v>1</v>
          </cell>
        </row>
        <row r="5585">
          <cell r="A5585" t="str">
            <v>FF309</v>
          </cell>
          <cell r="B5585" t="str">
            <v>FORCELLA P.FILO S.CASPAR A BAIONETTA</v>
          </cell>
          <cell r="C5585">
            <v>171.2</v>
          </cell>
          <cell r="D5585">
            <v>171.2</v>
          </cell>
          <cell r="E5585" t="str">
            <v>EUR</v>
          </cell>
          <cell r="F5585">
            <v>1</v>
          </cell>
        </row>
        <row r="5586">
          <cell r="A5586" t="str">
            <v>FF310R</v>
          </cell>
          <cell r="B5586" t="str">
            <v>DISSETTORE MICRO CASPAR 1,0MM RETT0</v>
          </cell>
          <cell r="C5586">
            <v>137.1</v>
          </cell>
          <cell r="D5586">
            <v>137.1</v>
          </cell>
          <cell r="E5586" t="str">
            <v>EUR</v>
          </cell>
          <cell r="F5586">
            <v>1</v>
          </cell>
        </row>
        <row r="5587">
          <cell r="A5587" t="str">
            <v>FF311R</v>
          </cell>
          <cell r="B5587" t="str">
            <v>DISSETTORE MICRO CASPAR 1,0MM BAIONETTA</v>
          </cell>
          <cell r="C5587">
            <v>149.9</v>
          </cell>
          <cell r="D5587">
            <v>149.9</v>
          </cell>
          <cell r="E5587" t="str">
            <v>EUR</v>
          </cell>
          <cell r="F5587">
            <v>1</v>
          </cell>
        </row>
        <row r="5588">
          <cell r="A5588" t="str">
            <v>FF312R</v>
          </cell>
          <cell r="B5588" t="str">
            <v>DISSETTORE MICRO CASPAR 1,0MM BAIONETTA</v>
          </cell>
          <cell r="C5588">
            <v>149.9</v>
          </cell>
          <cell r="D5588">
            <v>149.9</v>
          </cell>
          <cell r="E5588" t="str">
            <v>EUR</v>
          </cell>
          <cell r="F5588">
            <v>1</v>
          </cell>
        </row>
        <row r="5589">
          <cell r="A5589" t="str">
            <v>FF313R</v>
          </cell>
          <cell r="B5589" t="str">
            <v>UNCINO DURA CAIRNS ACUTO 130MM</v>
          </cell>
          <cell r="C5589">
            <v>103.3</v>
          </cell>
          <cell r="D5589">
            <v>103.3</v>
          </cell>
          <cell r="E5589" t="str">
            <v>EUR</v>
          </cell>
          <cell r="F5589">
            <v>1</v>
          </cell>
        </row>
        <row r="5590">
          <cell r="A5590" t="str">
            <v>FF321R</v>
          </cell>
          <cell r="B5590" t="str">
            <v>UNCINO FRAZIER P.DURA MADRE 130MM</v>
          </cell>
          <cell r="C5590">
            <v>35.5</v>
          </cell>
          <cell r="D5590">
            <v>35.5</v>
          </cell>
          <cell r="E5590" t="str">
            <v>EUR</v>
          </cell>
          <cell r="F5590">
            <v>1</v>
          </cell>
        </row>
        <row r="5591">
          <cell r="A5591" t="str">
            <v>FF322R</v>
          </cell>
          <cell r="B5591" t="str">
            <v>UNCINO TOENNIS P.DURA MADRE MM 150</v>
          </cell>
          <cell r="C5591">
            <v>71.5</v>
          </cell>
          <cell r="D5591">
            <v>71.5</v>
          </cell>
          <cell r="E5591" t="str">
            <v>EUR</v>
          </cell>
          <cell r="F5591">
            <v>1</v>
          </cell>
        </row>
        <row r="5592">
          <cell r="A5592" t="str">
            <v>FF326R</v>
          </cell>
          <cell r="B5592" t="str">
            <v>DISSETTORE YASARGIL ASTA FLESS.BAMBINI</v>
          </cell>
          <cell r="C5592">
            <v>194.4</v>
          </cell>
          <cell r="D5592">
            <v>194.4</v>
          </cell>
          <cell r="E5592" t="str">
            <v>EUR</v>
          </cell>
          <cell r="F5592">
            <v>1</v>
          </cell>
        </row>
        <row r="5593">
          <cell r="A5593" t="str">
            <v>FF327R</v>
          </cell>
          <cell r="B5593" t="str">
            <v>DISSETTORE YASARGIL ASTA FLESS.ADULTI</v>
          </cell>
          <cell r="C5593">
            <v>194.4</v>
          </cell>
          <cell r="D5593">
            <v>194.4</v>
          </cell>
          <cell r="E5593" t="str">
            <v>EUR</v>
          </cell>
          <cell r="F5593">
            <v>1</v>
          </cell>
        </row>
        <row r="5594">
          <cell r="A5594" t="str">
            <v>FF341R</v>
          </cell>
          <cell r="B5594" t="str">
            <v>PINZA PER AFFERRARE TUMORI TOENNIS FIG1</v>
          </cell>
          <cell r="C5594">
            <v>451.4</v>
          </cell>
          <cell r="D5594">
            <v>451.4</v>
          </cell>
          <cell r="E5594" t="str">
            <v>EUR</v>
          </cell>
          <cell r="F5594">
            <v>1</v>
          </cell>
        </row>
        <row r="5595">
          <cell r="A5595" t="str">
            <v>FF342R</v>
          </cell>
          <cell r="B5595" t="str">
            <v>PINZA PER AFFERRARE TUMORI TOENNIS FIG2</v>
          </cell>
          <cell r="C5595">
            <v>451.4</v>
          </cell>
          <cell r="D5595">
            <v>451.4</v>
          </cell>
          <cell r="E5595" t="str">
            <v>EUR</v>
          </cell>
          <cell r="F5595">
            <v>1</v>
          </cell>
        </row>
        <row r="5596">
          <cell r="A5596" t="str">
            <v>FF343R</v>
          </cell>
          <cell r="B5596" t="str">
            <v>PINZA PER AFFERRARE TUMORI TOENNIS FIG3</v>
          </cell>
          <cell r="C5596">
            <v>451.4</v>
          </cell>
          <cell r="D5596">
            <v>451.4</v>
          </cell>
          <cell r="E5596" t="str">
            <v>EUR</v>
          </cell>
          <cell r="F5596">
            <v>1</v>
          </cell>
        </row>
        <row r="5597">
          <cell r="A5597" t="str">
            <v>FF345R</v>
          </cell>
          <cell r="B5597" t="str">
            <v>PINZA PER TUMORI LANDOLT LUNG.210MM</v>
          </cell>
          <cell r="C5597">
            <v>962.2</v>
          </cell>
          <cell r="D5597">
            <v>962.2</v>
          </cell>
          <cell r="E5597" t="str">
            <v>EUR</v>
          </cell>
          <cell r="F5597">
            <v>1</v>
          </cell>
        </row>
        <row r="5598">
          <cell r="A5598" t="str">
            <v>FF347R</v>
          </cell>
          <cell r="B5598" t="str">
            <v>DISSETTORE MODELLO LEGGERO</v>
          </cell>
          <cell r="C5598">
            <v>142.69999999999999</v>
          </cell>
          <cell r="D5598">
            <v>142.69999999999999</v>
          </cell>
          <cell r="E5598" t="str">
            <v>EUR</v>
          </cell>
          <cell r="F5598">
            <v>1</v>
          </cell>
        </row>
        <row r="5599">
          <cell r="A5599" t="str">
            <v>FF349R</v>
          </cell>
          <cell r="B5599" t="str">
            <v>DISSETTORE PENNYBACKER</v>
          </cell>
          <cell r="C5599">
            <v>197.7</v>
          </cell>
          <cell r="D5599">
            <v>197.7</v>
          </cell>
          <cell r="E5599" t="str">
            <v>EUR</v>
          </cell>
          <cell r="F5599">
            <v>1</v>
          </cell>
        </row>
        <row r="5600">
          <cell r="A5600" t="str">
            <v>FF357R</v>
          </cell>
          <cell r="B5600" t="str">
            <v>MINOP TREND ALLOGGIAM.P.TROC.E OTTICHE</v>
          </cell>
          <cell r="C5600">
            <v>700</v>
          </cell>
          <cell r="D5600">
            <v>700</v>
          </cell>
          <cell r="E5600" t="str">
            <v>EUR</v>
          </cell>
          <cell r="F5600">
            <v>1</v>
          </cell>
        </row>
        <row r="5601">
          <cell r="A5601" t="str">
            <v>FF358202</v>
          </cell>
          <cell r="B5601" t="str">
            <v>D HALTEBLECH</v>
          </cell>
          <cell r="C5601">
            <v>52.8</v>
          </cell>
          <cell r="D5601">
            <v>52.8</v>
          </cell>
          <cell r="E5601" t="str">
            <v>EUR</v>
          </cell>
          <cell r="F5601">
            <v>1</v>
          </cell>
        </row>
        <row r="5602">
          <cell r="A5602" t="str">
            <v>FF358204</v>
          </cell>
          <cell r="B5602" t="str">
            <v>D ANSCHLAG (RECHTS)</v>
          </cell>
          <cell r="C5602">
            <v>19.5</v>
          </cell>
          <cell r="D5602">
            <v>19.5</v>
          </cell>
          <cell r="E5602" t="str">
            <v>EUR</v>
          </cell>
          <cell r="F5602">
            <v>1</v>
          </cell>
        </row>
        <row r="5603">
          <cell r="A5603" t="str">
            <v>FF358205</v>
          </cell>
          <cell r="B5603" t="str">
            <v>D SILIKONPROFIL (20MM LNG)</v>
          </cell>
          <cell r="C5603">
            <v>5.8</v>
          </cell>
          <cell r="D5603">
            <v>5.8</v>
          </cell>
          <cell r="E5603" t="str">
            <v>EUR</v>
          </cell>
          <cell r="F5603">
            <v>1</v>
          </cell>
        </row>
        <row r="5604">
          <cell r="A5604" t="str">
            <v>FF358800</v>
          </cell>
          <cell r="B5604" t="str">
            <v>BAR MOUNTED</v>
          </cell>
          <cell r="C5604">
            <v>66.599999999999994</v>
          </cell>
          <cell r="D5604">
            <v>66.599999999999994</v>
          </cell>
          <cell r="E5604" t="str">
            <v>EUR</v>
          </cell>
          <cell r="F5604">
            <v>1</v>
          </cell>
        </row>
        <row r="5605">
          <cell r="A5605" t="str">
            <v>FF358R</v>
          </cell>
          <cell r="B5605" t="str">
            <v>VASSOIO PERF.MAGAZZ.PER VENTRICOLOSC.</v>
          </cell>
          <cell r="C5605">
            <v>773.2</v>
          </cell>
          <cell r="D5605">
            <v>773.2</v>
          </cell>
          <cell r="E5605" t="str">
            <v>EUR</v>
          </cell>
          <cell r="F5605">
            <v>1</v>
          </cell>
        </row>
        <row r="5606">
          <cell r="A5606" t="str">
            <v>FF359R</v>
          </cell>
          <cell r="B5606" t="str">
            <v>VASSOIO PERF.MAGAZZ.P.STRUM.P.VENTRICOL.</v>
          </cell>
          <cell r="C5606">
            <v>743.6</v>
          </cell>
          <cell r="D5606">
            <v>743.6</v>
          </cell>
          <cell r="E5606" t="str">
            <v>EUR</v>
          </cell>
          <cell r="F5606">
            <v>1</v>
          </cell>
        </row>
        <row r="5607">
          <cell r="A5607" t="str">
            <v>FF370208</v>
          </cell>
          <cell r="B5607" t="str">
            <v>PRESS PIN</v>
          </cell>
          <cell r="C5607">
            <v>53.3</v>
          </cell>
          <cell r="D5607">
            <v>53.3</v>
          </cell>
          <cell r="E5607" t="str">
            <v>EUR</v>
          </cell>
          <cell r="F5607">
            <v>1</v>
          </cell>
        </row>
        <row r="5608">
          <cell r="A5608" t="str">
            <v>FF370229</v>
          </cell>
          <cell r="B5608" t="str">
            <v>CONNECTION FIXING LEFT</v>
          </cell>
          <cell r="C5608">
            <v>152.5</v>
          </cell>
          <cell r="D5608">
            <v>152.5</v>
          </cell>
          <cell r="E5608" t="str">
            <v>EUR</v>
          </cell>
          <cell r="F5608">
            <v>1</v>
          </cell>
        </row>
        <row r="5609">
          <cell r="A5609" t="str">
            <v>FF370230</v>
          </cell>
          <cell r="B5609" t="str">
            <v>CONNECTION FIXING RIGHT</v>
          </cell>
          <cell r="C5609">
            <v>152.6</v>
          </cell>
          <cell r="D5609">
            <v>152.6</v>
          </cell>
          <cell r="E5609" t="str">
            <v>EUR</v>
          </cell>
          <cell r="F5609">
            <v>1</v>
          </cell>
        </row>
        <row r="5610">
          <cell r="A5610" t="str">
            <v>FF370801</v>
          </cell>
          <cell r="B5610" t="str">
            <v>OPTICS OBTURATOR</v>
          </cell>
          <cell r="C5610">
            <v>185.3</v>
          </cell>
          <cell r="D5610">
            <v>185.3</v>
          </cell>
          <cell r="E5610" t="str">
            <v>EUR</v>
          </cell>
          <cell r="F5610">
            <v>1</v>
          </cell>
        </row>
        <row r="5611">
          <cell r="A5611" t="str">
            <v>FF370802</v>
          </cell>
          <cell r="B5611" t="str">
            <v>CONNECTION FIXING 2.8</v>
          </cell>
          <cell r="C5611">
            <v>147</v>
          </cell>
          <cell r="D5611">
            <v>147</v>
          </cell>
          <cell r="E5611" t="str">
            <v>EUR</v>
          </cell>
          <cell r="F5611">
            <v>1</v>
          </cell>
        </row>
        <row r="5612">
          <cell r="A5612" t="str">
            <v>FF370803</v>
          </cell>
          <cell r="B5612" t="str">
            <v>OPTURATOR CONNECTION</v>
          </cell>
          <cell r="C5612">
            <v>164.9</v>
          </cell>
          <cell r="D5612">
            <v>164.9</v>
          </cell>
          <cell r="E5612" t="str">
            <v>EUR</v>
          </cell>
          <cell r="F5612">
            <v>1</v>
          </cell>
        </row>
        <row r="5613">
          <cell r="A5613" t="str">
            <v>FF370804</v>
          </cell>
          <cell r="B5613" t="str">
            <v>OPTURATOR CONNECTION</v>
          </cell>
          <cell r="C5613">
            <v>170.3</v>
          </cell>
          <cell r="D5613">
            <v>170.3</v>
          </cell>
          <cell r="E5613" t="str">
            <v>EUR</v>
          </cell>
          <cell r="F5613">
            <v>1</v>
          </cell>
        </row>
        <row r="5614">
          <cell r="A5614" t="str">
            <v>FF372801</v>
          </cell>
          <cell r="B5614" t="str">
            <v>OPTURATOR F SCOPES</v>
          </cell>
          <cell r="C5614">
            <v>184.7</v>
          </cell>
          <cell r="D5614">
            <v>184.7</v>
          </cell>
          <cell r="E5614" t="str">
            <v>EUR</v>
          </cell>
          <cell r="F5614">
            <v>1</v>
          </cell>
        </row>
        <row r="5615">
          <cell r="A5615" t="str">
            <v>FF372803</v>
          </cell>
          <cell r="B5615" t="str">
            <v>OPTURATOR CONNECTION</v>
          </cell>
          <cell r="C5615">
            <v>150.9</v>
          </cell>
          <cell r="D5615">
            <v>150.9</v>
          </cell>
          <cell r="E5615" t="str">
            <v>EUR</v>
          </cell>
          <cell r="F5615">
            <v>1</v>
          </cell>
        </row>
        <row r="5616">
          <cell r="A5616" t="str">
            <v>FF372804</v>
          </cell>
          <cell r="B5616" t="str">
            <v>OPTURATOR CONNECTION</v>
          </cell>
          <cell r="C5616">
            <v>139.6</v>
          </cell>
          <cell r="D5616">
            <v>139.6</v>
          </cell>
          <cell r="E5616" t="str">
            <v>EUR</v>
          </cell>
          <cell r="F5616">
            <v>1</v>
          </cell>
        </row>
        <row r="5617">
          <cell r="A5617" t="str">
            <v>FF373R</v>
          </cell>
          <cell r="B5617" t="str">
            <v>FORBICI PAEDISCOPE FLESSIBILI 250MM</v>
          </cell>
          <cell r="C5617">
            <v>1376.9</v>
          </cell>
          <cell r="D5617">
            <v>1376.9</v>
          </cell>
          <cell r="E5617" t="str">
            <v>EUR</v>
          </cell>
          <cell r="F5617">
            <v>1</v>
          </cell>
        </row>
        <row r="5618">
          <cell r="A5618" t="str">
            <v>FF374R</v>
          </cell>
          <cell r="B5618" t="str">
            <v>PINZA DA PRESA PAEDISCOPE FLESS.250MM</v>
          </cell>
          <cell r="C5618">
            <v>1376.9</v>
          </cell>
          <cell r="D5618">
            <v>1376.9</v>
          </cell>
          <cell r="E5618" t="str">
            <v>EUR</v>
          </cell>
          <cell r="F5618">
            <v>1</v>
          </cell>
        </row>
        <row r="5619">
          <cell r="A5619" t="str">
            <v>FF375205</v>
          </cell>
          <cell r="B5619" t="str">
            <v>KNURLED SCREW</v>
          </cell>
          <cell r="C5619">
            <v>74.5</v>
          </cell>
          <cell r="D5619">
            <v>74.5</v>
          </cell>
          <cell r="E5619" t="str">
            <v>EUR</v>
          </cell>
          <cell r="F5619">
            <v>1</v>
          </cell>
        </row>
        <row r="5620">
          <cell r="A5620" t="str">
            <v>FF378R</v>
          </cell>
          <cell r="B5620" t="str">
            <v>PINZA DA BIOPSIA PAEDISCOPE FLESS.250MM</v>
          </cell>
          <cell r="C5620">
            <v>1376.9</v>
          </cell>
          <cell r="D5620">
            <v>1376.9</v>
          </cell>
          <cell r="E5620" t="str">
            <v>EUR</v>
          </cell>
          <cell r="F5620">
            <v>1</v>
          </cell>
        </row>
        <row r="5621">
          <cell r="A5621" t="str">
            <v>FF379231</v>
          </cell>
          <cell r="B5621" t="str">
            <v>SILICONE HOLDER DIAMETER 7.5MM</v>
          </cell>
          <cell r="C5621">
            <v>15.7</v>
          </cell>
          <cell r="D5621">
            <v>15.7</v>
          </cell>
          <cell r="E5621" t="str">
            <v>EUR</v>
          </cell>
          <cell r="F5621">
            <v>1</v>
          </cell>
        </row>
        <row r="5622">
          <cell r="A5622" t="str">
            <v>FF379R</v>
          </cell>
          <cell r="B5622" t="str">
            <v>PANIERE GRIGL.PER CONSERVAZ.PAEDISCOPE</v>
          </cell>
          <cell r="C5622">
            <v>1180.2</v>
          </cell>
          <cell r="D5622">
            <v>1180.2</v>
          </cell>
          <cell r="E5622" t="str">
            <v>EUR</v>
          </cell>
          <cell r="F5622">
            <v>1</v>
          </cell>
        </row>
        <row r="5623">
          <cell r="A5623" t="str">
            <v>FF385R</v>
          </cell>
          <cell r="B5623" t="str">
            <v>MICROFOR.MINOP AC/AC D:2MM LU.LAV.:265MM</v>
          </cell>
          <cell r="C5623">
            <v>1437.2</v>
          </cell>
          <cell r="D5623">
            <v>1437.2</v>
          </cell>
          <cell r="E5623" t="str">
            <v>EUR</v>
          </cell>
          <cell r="F5623">
            <v>1</v>
          </cell>
        </row>
        <row r="5624">
          <cell r="A5624" t="str">
            <v>FF386R</v>
          </cell>
          <cell r="B5624" t="str">
            <v>MICROFOR.MINOP SM/SM D:2MM LU.LAV.:265MM</v>
          </cell>
          <cell r="C5624">
            <v>1437.4</v>
          </cell>
          <cell r="D5624">
            <v>1437.4</v>
          </cell>
          <cell r="E5624" t="str">
            <v>EUR</v>
          </cell>
          <cell r="F5624">
            <v>1</v>
          </cell>
        </row>
        <row r="5625">
          <cell r="A5625" t="str">
            <v>FF387R</v>
          </cell>
          <cell r="B5625" t="str">
            <v>MICROPINZA A CUCCHIAIO BIOPSIE D:2,0MM</v>
          </cell>
          <cell r="C5625">
            <v>1437.4</v>
          </cell>
          <cell r="D5625">
            <v>1437.4</v>
          </cell>
          <cell r="E5625" t="str">
            <v>EUR</v>
          </cell>
          <cell r="F5625">
            <v>1</v>
          </cell>
        </row>
        <row r="5626">
          <cell r="A5626" t="str">
            <v>FF388R</v>
          </cell>
          <cell r="B5626" t="str">
            <v>MICROPINZA MINOP PRESA E PREPAR.D:2MM</v>
          </cell>
          <cell r="C5626">
            <v>1477</v>
          </cell>
          <cell r="D5626">
            <v>1477</v>
          </cell>
          <cell r="E5626" t="str">
            <v>EUR</v>
          </cell>
          <cell r="F5626">
            <v>1</v>
          </cell>
        </row>
        <row r="5627">
          <cell r="A5627" t="str">
            <v>FF389R</v>
          </cell>
          <cell r="B5627" t="str">
            <v>MICROPINZ.CHIR.MINOP D:2MM LU.LAV.:265MM</v>
          </cell>
          <cell r="C5627">
            <v>1477</v>
          </cell>
          <cell r="D5627">
            <v>1477</v>
          </cell>
          <cell r="E5627" t="str">
            <v>EUR</v>
          </cell>
          <cell r="F5627">
            <v>1</v>
          </cell>
        </row>
        <row r="5628">
          <cell r="A5628" t="str">
            <v>FF397801</v>
          </cell>
          <cell r="B5628" t="str">
            <v>OPTURATOR MOUNTED</v>
          </cell>
          <cell r="C5628">
            <v>280.2</v>
          </cell>
          <cell r="D5628">
            <v>280.2</v>
          </cell>
          <cell r="E5628" t="str">
            <v>EUR</v>
          </cell>
          <cell r="F5628">
            <v>1</v>
          </cell>
        </row>
        <row r="5629">
          <cell r="A5629" t="str">
            <v>FF397R</v>
          </cell>
          <cell r="B5629" t="str">
            <v>TREQUARTI VENTRIC.D:3,2MM 1 CANALE OTT.</v>
          </cell>
          <cell r="C5629">
            <v>991.3</v>
          </cell>
          <cell r="D5629">
            <v>991.3</v>
          </cell>
          <cell r="E5629" t="str">
            <v>EUR</v>
          </cell>
          <cell r="F5629">
            <v>1</v>
          </cell>
        </row>
        <row r="5630">
          <cell r="A5630" t="str">
            <v>FF398R</v>
          </cell>
          <cell r="B5630" t="str">
            <v>TREQU.VENTR.RISP.1CAN.OTT.E/U</v>
          </cell>
          <cell r="C5630">
            <v>1586</v>
          </cell>
          <cell r="D5630">
            <v>1586</v>
          </cell>
          <cell r="E5630" t="str">
            <v>EUR</v>
          </cell>
          <cell r="F5630">
            <v>1</v>
          </cell>
        </row>
        <row r="5631">
          <cell r="A5631" t="str">
            <v>FF399801</v>
          </cell>
          <cell r="B5631" t="str">
            <v>TROCAR, PRE-MOUNTED</v>
          </cell>
          <cell r="C5631">
            <v>1082.0999999999999</v>
          </cell>
          <cell r="D5631">
            <v>1082.0999999999999</v>
          </cell>
          <cell r="E5631" t="str">
            <v>EUR</v>
          </cell>
          <cell r="F5631">
            <v>1</v>
          </cell>
        </row>
        <row r="5632">
          <cell r="A5632" t="str">
            <v>FF399803</v>
          </cell>
          <cell r="B5632" t="str">
            <v>OPTURATOR OPTIK</v>
          </cell>
          <cell r="C5632">
            <v>319.8</v>
          </cell>
          <cell r="D5632">
            <v>319.8</v>
          </cell>
          <cell r="E5632" t="str">
            <v>EUR</v>
          </cell>
          <cell r="F5632">
            <v>1</v>
          </cell>
        </row>
        <row r="5633">
          <cell r="A5633" t="str">
            <v>FF399804</v>
          </cell>
          <cell r="B5633" t="str">
            <v>OPTURATOR CONNECTION</v>
          </cell>
          <cell r="C5633">
            <v>150.69999999999999</v>
          </cell>
          <cell r="D5633">
            <v>150.69999999999999</v>
          </cell>
          <cell r="E5633" t="str">
            <v>EUR</v>
          </cell>
          <cell r="F5633">
            <v>1</v>
          </cell>
        </row>
        <row r="5634">
          <cell r="A5634" t="str">
            <v>FF399R</v>
          </cell>
          <cell r="B5634" t="str">
            <v>TREQU.VENTR.RISP.1CAN.LAV.E/U</v>
          </cell>
          <cell r="C5634">
            <v>1764.5</v>
          </cell>
          <cell r="D5634">
            <v>1764.5</v>
          </cell>
          <cell r="E5634" t="str">
            <v>EUR</v>
          </cell>
          <cell r="F5634">
            <v>1</v>
          </cell>
        </row>
        <row r="5635">
          <cell r="A5635" t="str">
            <v>FF411200</v>
          </cell>
          <cell r="B5635" t="str">
            <v>SCREW        M 2.0X  3.0 14305</v>
          </cell>
          <cell r="C5635">
            <v>3</v>
          </cell>
          <cell r="D5635">
            <v>3</v>
          </cell>
          <cell r="E5635" t="str">
            <v>EUR</v>
          </cell>
          <cell r="F5635">
            <v>1</v>
          </cell>
        </row>
        <row r="5636">
          <cell r="A5636" t="str">
            <v>FF420005</v>
          </cell>
          <cell r="B5636" t="str">
            <v>SPRING</v>
          </cell>
          <cell r="C5636">
            <v>11.7</v>
          </cell>
          <cell r="D5636">
            <v>11.7</v>
          </cell>
          <cell r="E5636" t="str">
            <v>EUR</v>
          </cell>
          <cell r="F5636">
            <v>1</v>
          </cell>
        </row>
        <row r="5637">
          <cell r="A5637" t="str">
            <v>FF431204</v>
          </cell>
          <cell r="B5637" t="str">
            <v>CYLINDER SCREW   DIN  84 M 2,0X  5</v>
          </cell>
          <cell r="C5637">
            <v>1.5</v>
          </cell>
          <cell r="D5637">
            <v>1.5</v>
          </cell>
          <cell r="E5637" t="str">
            <v>EUR</v>
          </cell>
          <cell r="F5637">
            <v>1</v>
          </cell>
        </row>
        <row r="5638">
          <cell r="A5638" t="str">
            <v>FF431R</v>
          </cell>
          <cell r="B5638" t="str">
            <v>NEURO-RETRATTORE NEW JERSEY 150MM LUNG.</v>
          </cell>
          <cell r="C5638">
            <v>1293.7</v>
          </cell>
          <cell r="D5638">
            <v>1293.7</v>
          </cell>
          <cell r="E5638" t="str">
            <v>EUR</v>
          </cell>
          <cell r="F5638">
            <v>1</v>
          </cell>
        </row>
        <row r="5639">
          <cell r="A5639" t="str">
            <v>FF432870</v>
          </cell>
          <cell r="B5639" t="str">
            <v>HANDLE ONLY FOR 2.0MM INSTRUMENTS</v>
          </cell>
          <cell r="C5639">
            <v>375.6</v>
          </cell>
          <cell r="D5639">
            <v>375.6</v>
          </cell>
          <cell r="E5639" t="str">
            <v>EUR</v>
          </cell>
          <cell r="F5639">
            <v>1</v>
          </cell>
        </row>
        <row r="5640">
          <cell r="A5640" t="str">
            <v>FF432R</v>
          </cell>
          <cell r="B5640" t="str">
            <v>MANICO SOLO PER FF385R - FF389R</v>
          </cell>
          <cell r="C5640">
            <v>446.2</v>
          </cell>
          <cell r="D5640">
            <v>446.2</v>
          </cell>
          <cell r="E5640" t="str">
            <v>EUR</v>
          </cell>
          <cell r="F5640">
            <v>1</v>
          </cell>
        </row>
        <row r="5641">
          <cell r="A5641" t="str">
            <v>FF433R</v>
          </cell>
          <cell r="B5641" t="str">
            <v>TUBO ESTERNO SOLO PERFF385R - FF389R</v>
          </cell>
          <cell r="C5641">
            <v>49.7</v>
          </cell>
          <cell r="D5641">
            <v>49.7</v>
          </cell>
          <cell r="E5641" t="str">
            <v>EUR</v>
          </cell>
          <cell r="F5641">
            <v>1</v>
          </cell>
        </row>
        <row r="5642">
          <cell r="A5642" t="str">
            <v>FF435R</v>
          </cell>
          <cell r="B5642" t="str">
            <v>MORSI CON ANIMA PER FF385R</v>
          </cell>
          <cell r="C5642">
            <v>941.7</v>
          </cell>
          <cell r="D5642">
            <v>941.7</v>
          </cell>
          <cell r="E5642" t="str">
            <v>EUR</v>
          </cell>
          <cell r="F5642">
            <v>1</v>
          </cell>
        </row>
        <row r="5643">
          <cell r="A5643" t="str">
            <v>FF436R</v>
          </cell>
          <cell r="B5643" t="str">
            <v>MORSI CON ANIMA PER FF386R</v>
          </cell>
          <cell r="C5643">
            <v>941.7</v>
          </cell>
          <cell r="D5643">
            <v>941.7</v>
          </cell>
          <cell r="E5643" t="str">
            <v>EUR</v>
          </cell>
          <cell r="F5643">
            <v>1</v>
          </cell>
        </row>
        <row r="5644">
          <cell r="A5644" t="str">
            <v>FF437R</v>
          </cell>
          <cell r="B5644" t="str">
            <v>MORSI CON ANIMA PER FF387R</v>
          </cell>
          <cell r="C5644">
            <v>941.7</v>
          </cell>
          <cell r="D5644">
            <v>941.7</v>
          </cell>
          <cell r="E5644" t="str">
            <v>EUR</v>
          </cell>
          <cell r="F5644">
            <v>1</v>
          </cell>
        </row>
        <row r="5645">
          <cell r="A5645" t="str">
            <v>FF438860</v>
          </cell>
          <cell r="B5645" t="str">
            <v>SHAFT ONLY FOR GRASPING&amp;DISSECTING FCPS</v>
          </cell>
          <cell r="C5645">
            <v>460.8</v>
          </cell>
          <cell r="D5645">
            <v>460.8</v>
          </cell>
          <cell r="E5645" t="str">
            <v>EUR</v>
          </cell>
          <cell r="F5645">
            <v>1</v>
          </cell>
        </row>
        <row r="5646">
          <cell r="A5646" t="str">
            <v>FF438R</v>
          </cell>
          <cell r="B5646" t="str">
            <v>MORSI CON ANIMA PER FF388R</v>
          </cell>
          <cell r="C5646">
            <v>981.4</v>
          </cell>
          <cell r="D5646">
            <v>981.4</v>
          </cell>
          <cell r="E5646" t="str">
            <v>EUR</v>
          </cell>
          <cell r="F5646">
            <v>1</v>
          </cell>
        </row>
        <row r="5647">
          <cell r="A5647" t="str">
            <v>FF439R</v>
          </cell>
          <cell r="B5647" t="str">
            <v>MORSI CON ANIMA PER FF389R</v>
          </cell>
          <cell r="C5647">
            <v>981.4</v>
          </cell>
          <cell r="D5647">
            <v>981.4</v>
          </cell>
          <cell r="E5647" t="str">
            <v>EUR</v>
          </cell>
          <cell r="F5647">
            <v>1</v>
          </cell>
        </row>
        <row r="5648">
          <cell r="A5648" t="str">
            <v>FF441R</v>
          </cell>
          <cell r="B5648" t="str">
            <v>SPATOLA CEREBR.MOD.AACHEN 7/8MM</v>
          </cell>
          <cell r="C5648">
            <v>81.099999999999994</v>
          </cell>
          <cell r="D5648">
            <v>81.099999999999994</v>
          </cell>
          <cell r="E5648" t="str">
            <v>EUR</v>
          </cell>
          <cell r="F5648">
            <v>1</v>
          </cell>
        </row>
        <row r="5649">
          <cell r="A5649" t="str">
            <v>FF442R</v>
          </cell>
          <cell r="B5649" t="str">
            <v>SPATOLA CEREBR.MOD.AACHEN 10/11MM</v>
          </cell>
          <cell r="C5649">
            <v>81.099999999999994</v>
          </cell>
          <cell r="D5649">
            <v>81.099999999999994</v>
          </cell>
          <cell r="E5649" t="str">
            <v>EUR</v>
          </cell>
          <cell r="F5649">
            <v>1</v>
          </cell>
        </row>
        <row r="5650">
          <cell r="A5650" t="str">
            <v>FF443R</v>
          </cell>
          <cell r="B5650" t="str">
            <v>SPATOLA CEREBR.MOD.AACHEN 13/14MM</v>
          </cell>
          <cell r="C5650">
            <v>81.099999999999994</v>
          </cell>
          <cell r="D5650">
            <v>81.099999999999994</v>
          </cell>
          <cell r="E5650" t="str">
            <v>EUR</v>
          </cell>
          <cell r="F5650">
            <v>1</v>
          </cell>
        </row>
        <row r="5651">
          <cell r="A5651" t="str">
            <v>FF444R</v>
          </cell>
          <cell r="B5651" t="str">
            <v>SPATOLA CEREBR.MOD.AACHEN 16/17MM</v>
          </cell>
          <cell r="C5651">
            <v>81.099999999999994</v>
          </cell>
          <cell r="D5651">
            <v>81.099999999999994</v>
          </cell>
          <cell r="E5651" t="str">
            <v>EUR</v>
          </cell>
          <cell r="F5651">
            <v>1</v>
          </cell>
        </row>
        <row r="5652">
          <cell r="A5652" t="str">
            <v>FF445R</v>
          </cell>
          <cell r="B5652" t="str">
            <v>SPATOLA CEREBR.MOD.AACHEN 19/20MM</v>
          </cell>
          <cell r="C5652">
            <v>96.9</v>
          </cell>
          <cell r="D5652">
            <v>96.9</v>
          </cell>
          <cell r="E5652" t="str">
            <v>EUR</v>
          </cell>
          <cell r="F5652">
            <v>1</v>
          </cell>
        </row>
        <row r="5653">
          <cell r="A5653" t="str">
            <v>FF446R</v>
          </cell>
          <cell r="B5653" t="str">
            <v>SPATOLA CEREBR.MOD.AACHEN 22/25MM</v>
          </cell>
          <cell r="C5653">
            <v>96.9</v>
          </cell>
          <cell r="D5653">
            <v>96.9</v>
          </cell>
          <cell r="E5653" t="str">
            <v>EUR</v>
          </cell>
          <cell r="F5653">
            <v>1</v>
          </cell>
        </row>
        <row r="5654">
          <cell r="A5654" t="str">
            <v>FF456B</v>
          </cell>
          <cell r="B5654" t="str">
            <v>SPATOLA CEREBRALE RIVESTITA FORMATO S</v>
          </cell>
          <cell r="C5654">
            <v>216.86</v>
          </cell>
          <cell r="D5654">
            <v>216.86</v>
          </cell>
          <cell r="E5654" t="str">
            <v>EUR</v>
          </cell>
          <cell r="F5654">
            <v>1</v>
          </cell>
        </row>
        <row r="5655">
          <cell r="A5655" t="str">
            <v>FF457B</v>
          </cell>
          <cell r="B5655" t="str">
            <v>SPATOLA CEREBRALE RIVESTITA FORMATO M</v>
          </cell>
          <cell r="C5655">
            <v>216.86</v>
          </cell>
          <cell r="D5655">
            <v>216.86</v>
          </cell>
          <cell r="E5655" t="str">
            <v>EUR</v>
          </cell>
          <cell r="F5655">
            <v>1</v>
          </cell>
        </row>
        <row r="5656">
          <cell r="A5656" t="str">
            <v>FF458B</v>
          </cell>
          <cell r="B5656" t="str">
            <v>SPATOLA CEREBRALE RIVESTITA FORMATO L</v>
          </cell>
          <cell r="C5656">
            <v>216.86</v>
          </cell>
          <cell r="D5656">
            <v>216.86</v>
          </cell>
          <cell r="E5656" t="str">
            <v>EUR</v>
          </cell>
          <cell r="F5656">
            <v>1</v>
          </cell>
        </row>
        <row r="5657">
          <cell r="A5657" t="str">
            <v>FF459B</v>
          </cell>
          <cell r="B5657" t="str">
            <v>SPATOLA CEREBRALE RIVESTITA FORMATO XL</v>
          </cell>
          <cell r="C5657">
            <v>216.86</v>
          </cell>
          <cell r="D5657">
            <v>216.86</v>
          </cell>
          <cell r="E5657" t="str">
            <v>EUR</v>
          </cell>
          <cell r="F5657">
            <v>1</v>
          </cell>
        </row>
        <row r="5658">
          <cell r="A5658" t="str">
            <v>FF466R</v>
          </cell>
          <cell r="B5658" t="str">
            <v>KERRISON CRV.SOPRA 200MM 2MM</v>
          </cell>
          <cell r="C5658">
            <v>1247</v>
          </cell>
          <cell r="D5658">
            <v>1247</v>
          </cell>
          <cell r="E5658" t="str">
            <v>EUR</v>
          </cell>
          <cell r="F5658">
            <v>1</v>
          </cell>
        </row>
        <row r="5659">
          <cell r="A5659" t="str">
            <v>FF467R</v>
          </cell>
          <cell r="B5659" t="str">
            <v>KERRISON CRV.SOPRA 200MM 3MM</v>
          </cell>
          <cell r="C5659">
            <v>1247</v>
          </cell>
          <cell r="D5659">
            <v>1247</v>
          </cell>
          <cell r="E5659" t="str">
            <v>EUR</v>
          </cell>
          <cell r="F5659">
            <v>1</v>
          </cell>
        </row>
        <row r="5660">
          <cell r="A5660" t="str">
            <v>FF468R</v>
          </cell>
          <cell r="B5660" t="str">
            <v>KERRISON CRV.SOPRA 200MM 4MM</v>
          </cell>
          <cell r="C5660">
            <v>1247</v>
          </cell>
          <cell r="D5660">
            <v>1247</v>
          </cell>
          <cell r="E5660" t="str">
            <v>EUR</v>
          </cell>
          <cell r="F5660">
            <v>1</v>
          </cell>
        </row>
        <row r="5661">
          <cell r="A5661" t="str">
            <v>FF469R</v>
          </cell>
          <cell r="B5661" t="str">
            <v>KERRISON CRV.SOPRA 200MM 5MM</v>
          </cell>
          <cell r="C5661">
            <v>1247</v>
          </cell>
          <cell r="D5661">
            <v>1247</v>
          </cell>
          <cell r="E5661" t="str">
            <v>EUR</v>
          </cell>
          <cell r="F5661">
            <v>1</v>
          </cell>
        </row>
        <row r="5662">
          <cell r="A5662" t="str">
            <v>FF494R</v>
          </cell>
          <cell r="B5662" t="str">
            <v>APPLICATORE CRANIOFIX2 NON SMONT.ASSIALE</v>
          </cell>
          <cell r="C5662">
            <v>1772.4</v>
          </cell>
          <cell r="D5662">
            <v>1772.4</v>
          </cell>
          <cell r="E5662" t="str">
            <v>EUR</v>
          </cell>
          <cell r="F5662">
            <v>1</v>
          </cell>
        </row>
        <row r="5663">
          <cell r="A5663" t="str">
            <v>FF496R</v>
          </cell>
          <cell r="B5663" t="str">
            <v>KERRISON BAIONETTA 130°SOPRA 240MM 2MM</v>
          </cell>
          <cell r="C5663">
            <v>1369.7</v>
          </cell>
          <cell r="D5663">
            <v>1369.7</v>
          </cell>
          <cell r="E5663" t="str">
            <v>EUR</v>
          </cell>
          <cell r="F5663">
            <v>1</v>
          </cell>
        </row>
        <row r="5664">
          <cell r="A5664" t="str">
            <v>FF497R</v>
          </cell>
          <cell r="B5664" t="str">
            <v>KERRISON BAIONETTA 130°SOPRA 240MM 3MM</v>
          </cell>
          <cell r="C5664">
            <v>1369.7</v>
          </cell>
          <cell r="D5664">
            <v>1369.7</v>
          </cell>
          <cell r="E5664" t="str">
            <v>EUR</v>
          </cell>
          <cell r="F5664">
            <v>1</v>
          </cell>
        </row>
        <row r="5665">
          <cell r="A5665" t="str">
            <v>FF498R</v>
          </cell>
          <cell r="B5665" t="str">
            <v>KERRISON BAIONETTA 130°SOPRA 240MM 4MM</v>
          </cell>
          <cell r="C5665">
            <v>1369.7</v>
          </cell>
          <cell r="D5665">
            <v>1369.7</v>
          </cell>
          <cell r="E5665" t="str">
            <v>EUR</v>
          </cell>
          <cell r="F5665">
            <v>1</v>
          </cell>
        </row>
        <row r="5666">
          <cell r="A5666" t="str">
            <v>FF499R</v>
          </cell>
          <cell r="B5666" t="str">
            <v>KERRISON BAIONETTA 130°SOPRA 240MM 5MM</v>
          </cell>
          <cell r="C5666">
            <v>1369.7</v>
          </cell>
          <cell r="D5666">
            <v>1369.7</v>
          </cell>
          <cell r="E5666" t="str">
            <v>EUR</v>
          </cell>
          <cell r="F5666">
            <v>1</v>
          </cell>
        </row>
        <row r="5667">
          <cell r="A5667" t="str">
            <v>FF502210</v>
          </cell>
          <cell r="B5667" t="str">
            <v>UPPER JAW PART</v>
          </cell>
          <cell r="C5667">
            <v>75.400000000000006</v>
          </cell>
          <cell r="D5667">
            <v>75.400000000000006</v>
          </cell>
          <cell r="E5667" t="str">
            <v>EUR</v>
          </cell>
          <cell r="F5667">
            <v>1</v>
          </cell>
        </row>
        <row r="5668">
          <cell r="A5668" t="str">
            <v>FF502R</v>
          </cell>
          <cell r="B5668" t="str">
            <v>RONGEUR CASPAR 2MM STELO 140MM RETTO</v>
          </cell>
          <cell r="C5668">
            <v>634.5</v>
          </cell>
          <cell r="D5668">
            <v>634.5</v>
          </cell>
          <cell r="E5668" t="str">
            <v>EUR</v>
          </cell>
          <cell r="F5668">
            <v>1</v>
          </cell>
        </row>
        <row r="5669">
          <cell r="A5669" t="str">
            <v>FF503210</v>
          </cell>
          <cell r="B5669" t="str">
            <v>UPPER JAW PART</v>
          </cell>
          <cell r="C5669">
            <v>74.2</v>
          </cell>
          <cell r="D5669">
            <v>74.2</v>
          </cell>
          <cell r="E5669" t="str">
            <v>EUR</v>
          </cell>
          <cell r="F5669">
            <v>1</v>
          </cell>
        </row>
        <row r="5670">
          <cell r="A5670" t="str">
            <v>FF503R</v>
          </cell>
          <cell r="B5670" t="str">
            <v>RONGEUR CASPAR 3MM STELO 140MM RETTO</v>
          </cell>
          <cell r="C5670">
            <v>634.5</v>
          </cell>
          <cell r="D5670">
            <v>634.5</v>
          </cell>
          <cell r="E5670" t="str">
            <v>EUR</v>
          </cell>
          <cell r="F5670">
            <v>1</v>
          </cell>
        </row>
        <row r="5671">
          <cell r="A5671" t="str">
            <v>FF504R</v>
          </cell>
          <cell r="B5671" t="str">
            <v>RONGEUR CASPAR 4MM STELO 140MM RETTO</v>
          </cell>
          <cell r="C5671">
            <v>634.5</v>
          </cell>
          <cell r="D5671">
            <v>634.5</v>
          </cell>
          <cell r="E5671" t="str">
            <v>EUR</v>
          </cell>
          <cell r="F5671">
            <v>1</v>
          </cell>
        </row>
        <row r="5672">
          <cell r="A5672" t="str">
            <v>FF513210</v>
          </cell>
          <cell r="B5672" t="str">
            <v>UPPER JAW PART</v>
          </cell>
          <cell r="C5672">
            <v>69.599999999999994</v>
          </cell>
          <cell r="D5672">
            <v>69.599999999999994</v>
          </cell>
          <cell r="E5672" t="str">
            <v>EUR</v>
          </cell>
          <cell r="F5672">
            <v>1</v>
          </cell>
        </row>
        <row r="5673">
          <cell r="A5673" t="str">
            <v>FF513R</v>
          </cell>
          <cell r="B5673" t="str">
            <v>RONGEUR CASPAR 3,0MM 140MM ANGOL.</v>
          </cell>
          <cell r="C5673">
            <v>1155.3</v>
          </cell>
          <cell r="D5673">
            <v>1155.3</v>
          </cell>
          <cell r="E5673" t="str">
            <v>EUR</v>
          </cell>
          <cell r="F5673">
            <v>1</v>
          </cell>
        </row>
        <row r="5674">
          <cell r="A5674" t="str">
            <v>FF514210</v>
          </cell>
          <cell r="B5674" t="str">
            <v>UPPER JAW PART</v>
          </cell>
          <cell r="C5674">
            <v>81.7</v>
          </cell>
          <cell r="D5674">
            <v>81.7</v>
          </cell>
          <cell r="E5674" t="str">
            <v>EUR</v>
          </cell>
          <cell r="F5674">
            <v>1</v>
          </cell>
        </row>
        <row r="5675">
          <cell r="A5675" t="str">
            <v>FF514R</v>
          </cell>
          <cell r="B5675" t="str">
            <v>RONGEUR CASPAR 4MM STELO 140MM ANGOL.</v>
          </cell>
          <cell r="C5675">
            <v>652.79999999999995</v>
          </cell>
          <cell r="D5675">
            <v>652.79999999999995</v>
          </cell>
          <cell r="E5675" t="str">
            <v>EUR</v>
          </cell>
          <cell r="F5675">
            <v>1</v>
          </cell>
        </row>
        <row r="5676">
          <cell r="A5676" t="str">
            <v>FF523R</v>
          </cell>
          <cell r="B5676" t="str">
            <v>RONGEUR CASPAR 3,0MM 140MM ANGOL.</v>
          </cell>
          <cell r="C5676">
            <v>718.6</v>
          </cell>
          <cell r="D5676">
            <v>718.6</v>
          </cell>
          <cell r="E5676" t="str">
            <v>EUR</v>
          </cell>
          <cell r="F5676">
            <v>1</v>
          </cell>
        </row>
        <row r="5677">
          <cell r="A5677" t="str">
            <v>FF524R</v>
          </cell>
          <cell r="B5677" t="str">
            <v>RONGEUR CASPAR 4MM STELO 140MM ANGOL.</v>
          </cell>
          <cell r="C5677">
            <v>1267.8</v>
          </cell>
          <cell r="D5677">
            <v>1267.8</v>
          </cell>
          <cell r="E5677" t="str">
            <v>EUR</v>
          </cell>
          <cell r="F5677">
            <v>1</v>
          </cell>
        </row>
        <row r="5678">
          <cell r="A5678" t="str">
            <v>FF532R</v>
          </cell>
          <cell r="B5678" t="str">
            <v>RONGEUR CASPAR 2MM STELO 160MM RETTO</v>
          </cell>
          <cell r="C5678">
            <v>643.29999999999995</v>
          </cell>
          <cell r="D5678">
            <v>643.29999999999995</v>
          </cell>
          <cell r="E5678" t="str">
            <v>EUR</v>
          </cell>
          <cell r="F5678">
            <v>1</v>
          </cell>
        </row>
        <row r="5679">
          <cell r="A5679" t="str">
            <v>FF533R</v>
          </cell>
          <cell r="B5679" t="str">
            <v>RONGEUR CASPAR 3MM STELO 160MM RETTO</v>
          </cell>
          <cell r="C5679">
            <v>643.29999999999995</v>
          </cell>
          <cell r="D5679">
            <v>643.29999999999995</v>
          </cell>
          <cell r="E5679" t="str">
            <v>EUR</v>
          </cell>
          <cell r="F5679">
            <v>1</v>
          </cell>
        </row>
        <row r="5680">
          <cell r="A5680" t="str">
            <v>FF534R</v>
          </cell>
          <cell r="B5680" t="str">
            <v>RONGEUR CASPAR 4MM STELO 160MM RETTO</v>
          </cell>
          <cell r="C5680">
            <v>643.29999999999995</v>
          </cell>
          <cell r="D5680">
            <v>643.29999999999995</v>
          </cell>
          <cell r="E5680" t="str">
            <v>EUR</v>
          </cell>
          <cell r="F5680">
            <v>1</v>
          </cell>
        </row>
        <row r="5681">
          <cell r="A5681" t="str">
            <v>FF535R</v>
          </cell>
          <cell r="B5681" t="str">
            <v>RONGEUR CASPAR 5MM STELO 160MM RETTO</v>
          </cell>
          <cell r="C5681">
            <v>643.29999999999995</v>
          </cell>
          <cell r="D5681">
            <v>643.29999999999995</v>
          </cell>
          <cell r="E5681" t="str">
            <v>EUR</v>
          </cell>
          <cell r="F5681">
            <v>1</v>
          </cell>
        </row>
        <row r="5682">
          <cell r="A5682" t="str">
            <v>FF536R</v>
          </cell>
          <cell r="B5682" t="str">
            <v>RONGEUR CASPAR 6MM STELO 160MM RETTO</v>
          </cell>
          <cell r="C5682">
            <v>643.29999999999995</v>
          </cell>
          <cell r="D5682">
            <v>643.29999999999995</v>
          </cell>
          <cell r="E5682" t="str">
            <v>EUR</v>
          </cell>
          <cell r="F5682">
            <v>1</v>
          </cell>
        </row>
        <row r="5683">
          <cell r="A5683" t="str">
            <v>FF543R</v>
          </cell>
          <cell r="B5683" t="str">
            <v>RONGEUR CASPAR 3,0MM 160MM ANGOL.</v>
          </cell>
          <cell r="C5683">
            <v>663</v>
          </cell>
          <cell r="D5683">
            <v>663</v>
          </cell>
          <cell r="E5683" t="str">
            <v>EUR</v>
          </cell>
          <cell r="F5683">
            <v>1</v>
          </cell>
        </row>
        <row r="5684">
          <cell r="A5684" t="str">
            <v>FF544R</v>
          </cell>
          <cell r="B5684" t="str">
            <v>RONGEUR CASPAR 4MM STELO160MM CURVO ALTO</v>
          </cell>
          <cell r="C5684">
            <v>663</v>
          </cell>
          <cell r="D5684">
            <v>663</v>
          </cell>
          <cell r="E5684" t="str">
            <v>EUR</v>
          </cell>
          <cell r="F5684">
            <v>1</v>
          </cell>
        </row>
        <row r="5685">
          <cell r="A5685" t="str">
            <v>FF545R</v>
          </cell>
          <cell r="B5685" t="str">
            <v>RONGEUR CASPAR 5MM STELO 160MM ANGOL.</v>
          </cell>
          <cell r="C5685">
            <v>1174.0999999999999</v>
          </cell>
          <cell r="D5685">
            <v>1174.0999999999999</v>
          </cell>
          <cell r="E5685" t="str">
            <v>EUR</v>
          </cell>
          <cell r="F5685">
            <v>1</v>
          </cell>
        </row>
        <row r="5686">
          <cell r="A5686" t="str">
            <v>FF553R</v>
          </cell>
          <cell r="B5686" t="str">
            <v>RONGEUR CASPAR 3,0MM 160MM ANGOL:</v>
          </cell>
          <cell r="C5686">
            <v>728.1</v>
          </cell>
          <cell r="D5686">
            <v>728.1</v>
          </cell>
          <cell r="E5686" t="str">
            <v>EUR</v>
          </cell>
          <cell r="F5686">
            <v>1</v>
          </cell>
        </row>
        <row r="5687">
          <cell r="A5687" t="str">
            <v>FF554R</v>
          </cell>
          <cell r="B5687" t="str">
            <v>RONGEUR CASPAR 4MM STELO 160MM ANGOL.</v>
          </cell>
          <cell r="C5687">
            <v>728.1</v>
          </cell>
          <cell r="D5687">
            <v>728.1</v>
          </cell>
          <cell r="E5687" t="str">
            <v>EUR</v>
          </cell>
          <cell r="F5687">
            <v>1</v>
          </cell>
        </row>
        <row r="5688">
          <cell r="A5688" t="str">
            <v>FF562R</v>
          </cell>
          <cell r="B5688" t="str">
            <v>RONGEUR CASPAR 2MM 185MM RETTO</v>
          </cell>
          <cell r="C5688">
            <v>658.6</v>
          </cell>
          <cell r="D5688">
            <v>658.6</v>
          </cell>
          <cell r="E5688" t="str">
            <v>EUR</v>
          </cell>
          <cell r="F5688">
            <v>1</v>
          </cell>
        </row>
        <row r="5689">
          <cell r="A5689" t="str">
            <v>FF563R</v>
          </cell>
          <cell r="B5689" t="str">
            <v>RONGEUR CASPAR 3MM STELO 185MM DIRITTO</v>
          </cell>
          <cell r="C5689">
            <v>658.6</v>
          </cell>
          <cell r="D5689">
            <v>658.6</v>
          </cell>
          <cell r="E5689" t="str">
            <v>EUR</v>
          </cell>
          <cell r="F5689">
            <v>1</v>
          </cell>
        </row>
        <row r="5690">
          <cell r="A5690" t="str">
            <v>FF564R</v>
          </cell>
          <cell r="B5690" t="str">
            <v>RONGEUR CASPAR 4MM 185MM RETTO</v>
          </cell>
          <cell r="C5690">
            <v>658.6</v>
          </cell>
          <cell r="D5690">
            <v>658.6</v>
          </cell>
          <cell r="E5690" t="str">
            <v>EUR</v>
          </cell>
          <cell r="F5690">
            <v>1</v>
          </cell>
        </row>
        <row r="5691">
          <cell r="A5691" t="str">
            <v>FF565R</v>
          </cell>
          <cell r="B5691" t="str">
            <v>RONGEUR CASPAR 5MM 185MM RETTO</v>
          </cell>
          <cell r="C5691">
            <v>658.6</v>
          </cell>
          <cell r="D5691">
            <v>658.6</v>
          </cell>
          <cell r="E5691" t="str">
            <v>EUR</v>
          </cell>
          <cell r="F5691">
            <v>1</v>
          </cell>
        </row>
        <row r="5692">
          <cell r="A5692" t="str">
            <v>FF566R</v>
          </cell>
          <cell r="B5692" t="str">
            <v>RONGEUR CASPAR 6MM 185MM RETTO</v>
          </cell>
          <cell r="C5692">
            <v>658.6</v>
          </cell>
          <cell r="D5692">
            <v>658.6</v>
          </cell>
          <cell r="E5692" t="str">
            <v>EUR</v>
          </cell>
          <cell r="F5692">
            <v>1</v>
          </cell>
        </row>
        <row r="5693">
          <cell r="A5693" t="str">
            <v>FF573R</v>
          </cell>
          <cell r="B5693" t="str">
            <v>RONGEUR CASPAR 3MM 185MM CURVO IN ALTO</v>
          </cell>
          <cell r="C5693">
            <v>680.6</v>
          </cell>
          <cell r="D5693">
            <v>680.6</v>
          </cell>
          <cell r="E5693" t="str">
            <v>EUR</v>
          </cell>
          <cell r="F5693">
            <v>1</v>
          </cell>
        </row>
        <row r="5694">
          <cell r="A5694" t="str">
            <v>FF574R</v>
          </cell>
          <cell r="B5694" t="str">
            <v>RONGEUR S.CASPAR 4MM GAMBO 185MM CURVO</v>
          </cell>
          <cell r="C5694">
            <v>680.6</v>
          </cell>
          <cell r="D5694">
            <v>680.6</v>
          </cell>
          <cell r="E5694" t="str">
            <v>EUR</v>
          </cell>
          <cell r="F5694">
            <v>1</v>
          </cell>
        </row>
        <row r="5695">
          <cell r="A5695" t="str">
            <v>FF575R</v>
          </cell>
          <cell r="B5695" t="str">
            <v>RONGEUR CASPAR 5MM STELO 185MM CURVO</v>
          </cell>
          <cell r="C5695">
            <v>680.6</v>
          </cell>
          <cell r="D5695">
            <v>680.6</v>
          </cell>
          <cell r="E5695" t="str">
            <v>EUR</v>
          </cell>
          <cell r="F5695">
            <v>1</v>
          </cell>
        </row>
        <row r="5696">
          <cell r="A5696" t="str">
            <v>FF583R</v>
          </cell>
          <cell r="B5696" t="str">
            <v>RONGEUR CASPAR 3MM 185MM CURVO IN BASSO</v>
          </cell>
          <cell r="C5696">
            <v>709.8</v>
          </cell>
          <cell r="D5696">
            <v>709.8</v>
          </cell>
          <cell r="E5696" t="str">
            <v>EUR</v>
          </cell>
          <cell r="F5696">
            <v>1</v>
          </cell>
        </row>
        <row r="5697">
          <cell r="A5697" t="str">
            <v>FF584R</v>
          </cell>
          <cell r="B5697" t="str">
            <v>RONGEUR CASPAR 4MM STELO 185MM CURVO</v>
          </cell>
          <cell r="C5697">
            <v>709.8</v>
          </cell>
          <cell r="D5697">
            <v>709.8</v>
          </cell>
          <cell r="E5697" t="str">
            <v>EUR</v>
          </cell>
          <cell r="F5697">
            <v>1</v>
          </cell>
        </row>
        <row r="5698">
          <cell r="A5698" t="str">
            <v>FF589R</v>
          </cell>
          <cell r="B5698" t="str">
            <v>SPECOLO IPOFIS.D.PAPAVERO-CASPAR 80X11MM</v>
          </cell>
          <cell r="C5698">
            <v>812.9</v>
          </cell>
          <cell r="D5698">
            <v>812.9</v>
          </cell>
          <cell r="E5698" t="str">
            <v>EUR</v>
          </cell>
          <cell r="F5698">
            <v>1</v>
          </cell>
        </row>
        <row r="5699">
          <cell r="A5699" t="str">
            <v>FF590200</v>
          </cell>
          <cell r="B5699" t="str">
            <v>SPECULA VALVE</v>
          </cell>
          <cell r="C5699">
            <v>191.7</v>
          </cell>
          <cell r="D5699">
            <v>191.7</v>
          </cell>
          <cell r="E5699" t="str">
            <v>EUR</v>
          </cell>
          <cell r="F5699">
            <v>1</v>
          </cell>
        </row>
        <row r="5700">
          <cell r="A5700" t="str">
            <v>FF590201</v>
          </cell>
          <cell r="B5700" t="str">
            <v>KNURLED SCREW</v>
          </cell>
          <cell r="C5700">
            <v>61.1</v>
          </cell>
          <cell r="D5700">
            <v>61.1</v>
          </cell>
          <cell r="E5700" t="str">
            <v>EUR</v>
          </cell>
          <cell r="F5700">
            <v>1</v>
          </cell>
        </row>
        <row r="5701">
          <cell r="A5701" t="str">
            <v>FF590B</v>
          </cell>
          <cell r="B5701" t="str">
            <v>SPECOLO IPOFISI NOIR 90X13MM</v>
          </cell>
          <cell r="C5701">
            <v>2218.5</v>
          </cell>
          <cell r="D5701">
            <v>2218.5</v>
          </cell>
          <cell r="E5701" t="str">
            <v>EUR</v>
          </cell>
          <cell r="F5701">
            <v>1</v>
          </cell>
        </row>
        <row r="5702">
          <cell r="A5702" t="str">
            <v>FF590R</v>
          </cell>
          <cell r="B5702" t="str">
            <v>SPECOLO IPOFIS.D.PAPAVERO-CASPAR 90X13MM</v>
          </cell>
          <cell r="C5702">
            <v>812.9</v>
          </cell>
          <cell r="D5702">
            <v>812.9</v>
          </cell>
          <cell r="E5702" t="str">
            <v>EUR</v>
          </cell>
          <cell r="F5702">
            <v>1</v>
          </cell>
        </row>
        <row r="5703">
          <cell r="A5703" t="str">
            <v>FF591R</v>
          </cell>
          <cell r="B5703" t="str">
            <v>SPECOLO IPOFIS.PAPAVERO-CASPAR 100X15MM</v>
          </cell>
          <cell r="C5703">
            <v>812.9</v>
          </cell>
          <cell r="D5703">
            <v>812.9</v>
          </cell>
          <cell r="E5703" t="str">
            <v>EUR</v>
          </cell>
          <cell r="F5703">
            <v>1</v>
          </cell>
        </row>
        <row r="5704">
          <cell r="A5704" t="str">
            <v>FF595R</v>
          </cell>
          <cell r="B5704" t="str">
            <v>PINZA SEPARAZIONE PER FF589-591R</v>
          </cell>
          <cell r="C5704">
            <v>222.1</v>
          </cell>
          <cell r="D5704">
            <v>222.1</v>
          </cell>
          <cell r="E5704" t="str">
            <v>EUR</v>
          </cell>
          <cell r="F5704">
            <v>1</v>
          </cell>
        </row>
        <row r="5705">
          <cell r="A5705" t="str">
            <v>FF599R</v>
          </cell>
          <cell r="B5705" t="str">
            <v>PINZA P.IPOFISI ACUTA BOCCA D:2,2/195MM</v>
          </cell>
          <cell r="C5705">
            <v>804.7</v>
          </cell>
          <cell r="D5705">
            <v>804.7</v>
          </cell>
          <cell r="E5705" t="str">
            <v>EUR</v>
          </cell>
          <cell r="F5705">
            <v>1</v>
          </cell>
        </row>
        <row r="5706">
          <cell r="A5706" t="str">
            <v>FF600R</v>
          </cell>
          <cell r="B5706" t="str">
            <v>PINZA P.IPOFISI ACUTA BOCCA D:3,5/195MM</v>
          </cell>
          <cell r="C5706">
            <v>804.7</v>
          </cell>
          <cell r="D5706">
            <v>804.7</v>
          </cell>
          <cell r="E5706" t="str">
            <v>EUR</v>
          </cell>
          <cell r="F5706">
            <v>1</v>
          </cell>
        </row>
        <row r="5707">
          <cell r="A5707" t="str">
            <v>FF605R</v>
          </cell>
          <cell r="B5707" t="str">
            <v>RONGEUR OLDBERG ASTA 7,0MM 180MM</v>
          </cell>
          <cell r="C5707">
            <v>691</v>
          </cell>
          <cell r="D5707">
            <v>691</v>
          </cell>
          <cell r="E5707" t="str">
            <v>EUR</v>
          </cell>
          <cell r="F5707">
            <v>1</v>
          </cell>
        </row>
        <row r="5708">
          <cell r="A5708" t="str">
            <v>FF608R</v>
          </cell>
          <cell r="B5708" t="str">
            <v>DISETTORE IPOFISI HARDY-FAHLBUSCH 245MM</v>
          </cell>
          <cell r="C5708">
            <v>204.3</v>
          </cell>
          <cell r="D5708">
            <v>204.3</v>
          </cell>
          <cell r="E5708" t="str">
            <v>EUR</v>
          </cell>
          <cell r="F5708">
            <v>1</v>
          </cell>
        </row>
        <row r="5709">
          <cell r="A5709" t="str">
            <v>FF609R</v>
          </cell>
          <cell r="B5709" t="str">
            <v>DISETTORE IPOFISI HARDY-FAHLBUSCH 245MM</v>
          </cell>
          <cell r="C5709">
            <v>204.3</v>
          </cell>
          <cell r="D5709">
            <v>204.3</v>
          </cell>
          <cell r="E5709" t="str">
            <v>EUR</v>
          </cell>
          <cell r="F5709">
            <v>1</v>
          </cell>
        </row>
        <row r="5710">
          <cell r="A5710" t="str">
            <v>FF610R</v>
          </cell>
          <cell r="B5710" t="str">
            <v>SGORBIA SETTICA PAPAVERO 4/220MM</v>
          </cell>
          <cell r="C5710">
            <v>79.099999999999994</v>
          </cell>
          <cell r="D5710">
            <v>79.099999999999994</v>
          </cell>
          <cell r="E5710" t="str">
            <v>EUR</v>
          </cell>
          <cell r="F5710">
            <v>1</v>
          </cell>
        </row>
        <row r="5711">
          <cell r="A5711" t="str">
            <v>FF611R</v>
          </cell>
          <cell r="B5711" t="str">
            <v>CURETTA RAY PER IPOFISI 45 GRADI</v>
          </cell>
          <cell r="C5711">
            <v>151.69999999999999</v>
          </cell>
          <cell r="D5711">
            <v>151.69999999999999</v>
          </cell>
          <cell r="E5711" t="str">
            <v>EUR</v>
          </cell>
          <cell r="F5711">
            <v>1</v>
          </cell>
        </row>
        <row r="5712">
          <cell r="A5712" t="str">
            <v>FF614R</v>
          </cell>
          <cell r="B5712" t="str">
            <v>CURETTA RAY PER IPOFISI 45 GRADI</v>
          </cell>
          <cell r="C5712">
            <v>151.69999999999999</v>
          </cell>
          <cell r="D5712">
            <v>151.69999999999999</v>
          </cell>
          <cell r="E5712" t="str">
            <v>EUR</v>
          </cell>
          <cell r="F5712">
            <v>1</v>
          </cell>
        </row>
        <row r="5713">
          <cell r="A5713" t="str">
            <v>FF616R</v>
          </cell>
          <cell r="B5713" t="str">
            <v>CURETTA NICOLA PER IPOFISI FLESS.260MM</v>
          </cell>
          <cell r="C5713">
            <v>184.4</v>
          </cell>
          <cell r="D5713">
            <v>184.4</v>
          </cell>
          <cell r="E5713" t="str">
            <v>EUR</v>
          </cell>
          <cell r="F5713">
            <v>1</v>
          </cell>
        </row>
        <row r="5714">
          <cell r="A5714" t="str">
            <v>FF617R</v>
          </cell>
          <cell r="B5714" t="str">
            <v>CURETTA NICOLA PER IPOFISI FLESS.260MM</v>
          </cell>
          <cell r="C5714">
            <v>184.4</v>
          </cell>
          <cell r="D5714">
            <v>184.4</v>
          </cell>
          <cell r="E5714" t="str">
            <v>EUR</v>
          </cell>
          <cell r="F5714">
            <v>1</v>
          </cell>
        </row>
        <row r="5715">
          <cell r="A5715" t="str">
            <v>FF618R</v>
          </cell>
          <cell r="B5715" t="str">
            <v>CURETTA NICOLA PER IPOFISI FLESS.260MM</v>
          </cell>
          <cell r="C5715">
            <v>184.4</v>
          </cell>
          <cell r="D5715">
            <v>184.4</v>
          </cell>
          <cell r="E5715" t="str">
            <v>EUR</v>
          </cell>
          <cell r="F5715">
            <v>1</v>
          </cell>
        </row>
        <row r="5716">
          <cell r="A5716" t="str">
            <v>FF619R</v>
          </cell>
          <cell r="B5716" t="str">
            <v>RASPATORE NICOLA PER IPOFISI 220MM</v>
          </cell>
          <cell r="C5716">
            <v>175.5</v>
          </cell>
          <cell r="D5716">
            <v>175.5</v>
          </cell>
          <cell r="E5716" t="str">
            <v>EUR</v>
          </cell>
          <cell r="F5716">
            <v>1</v>
          </cell>
        </row>
        <row r="5717">
          <cell r="A5717" t="str">
            <v>FF620R</v>
          </cell>
          <cell r="B5717" t="str">
            <v>ENUCLEATORE HARDY P.IPOFISI SM/DES 245MM</v>
          </cell>
          <cell r="C5717">
            <v>175.5</v>
          </cell>
          <cell r="D5717">
            <v>175.5</v>
          </cell>
          <cell r="E5717" t="str">
            <v>EUR</v>
          </cell>
          <cell r="F5717">
            <v>1</v>
          </cell>
        </row>
        <row r="5718">
          <cell r="A5718" t="str">
            <v>FF621R</v>
          </cell>
          <cell r="B5718" t="str">
            <v>ENUCLEATORE HARDY P.IPOFISI SM/DES 245MM</v>
          </cell>
          <cell r="C5718">
            <v>175.5</v>
          </cell>
          <cell r="D5718">
            <v>175.5</v>
          </cell>
          <cell r="E5718" t="str">
            <v>EUR</v>
          </cell>
          <cell r="F5718">
            <v>1</v>
          </cell>
        </row>
        <row r="5719">
          <cell r="A5719" t="str">
            <v>FF624R</v>
          </cell>
          <cell r="B5719" t="str">
            <v>FORCHETTA HARDY PER IMPIANTO 245MM</v>
          </cell>
          <cell r="C5719">
            <v>204.3</v>
          </cell>
          <cell r="D5719">
            <v>204.3</v>
          </cell>
          <cell r="E5719" t="str">
            <v>EUR</v>
          </cell>
          <cell r="F5719">
            <v>1</v>
          </cell>
        </row>
        <row r="5720">
          <cell r="A5720" t="str">
            <v>FF625R</v>
          </cell>
          <cell r="B5720" t="str">
            <v>ENUCLEATORE P.IPOFISI LANDOLT CURVO</v>
          </cell>
          <cell r="C5720">
            <v>189.4</v>
          </cell>
          <cell r="D5720">
            <v>189.4</v>
          </cell>
          <cell r="E5720" t="str">
            <v>EUR</v>
          </cell>
          <cell r="F5720">
            <v>1</v>
          </cell>
        </row>
        <row r="5721">
          <cell r="A5721" t="str">
            <v>FF626R</v>
          </cell>
          <cell r="B5721" t="str">
            <v>ENUCLEATORE P.IPOFISI LANDOLT CURVO</v>
          </cell>
          <cell r="C5721">
            <v>189.4</v>
          </cell>
          <cell r="D5721">
            <v>189.4</v>
          </cell>
          <cell r="E5721" t="str">
            <v>EUR</v>
          </cell>
          <cell r="F5721">
            <v>1</v>
          </cell>
        </row>
        <row r="5722">
          <cell r="A5722" t="str">
            <v>FF627R</v>
          </cell>
          <cell r="B5722" t="str">
            <v>CURETTA PER IPOFISI LANDOLT 260MM</v>
          </cell>
          <cell r="C5722">
            <v>189.4</v>
          </cell>
          <cell r="D5722">
            <v>189.4</v>
          </cell>
          <cell r="E5722" t="str">
            <v>EUR</v>
          </cell>
          <cell r="F5722">
            <v>1</v>
          </cell>
        </row>
        <row r="5723">
          <cell r="A5723" t="str">
            <v>FF628R</v>
          </cell>
          <cell r="B5723" t="str">
            <v>CUCCHIAIO PER IPOFISI LANDOLT 260MM</v>
          </cell>
          <cell r="C5723">
            <v>248.9</v>
          </cell>
          <cell r="D5723">
            <v>248.9</v>
          </cell>
          <cell r="E5723" t="str">
            <v>EUR</v>
          </cell>
          <cell r="F5723">
            <v>1</v>
          </cell>
        </row>
        <row r="5724">
          <cell r="A5724" t="str">
            <v>FF629R</v>
          </cell>
          <cell r="B5724" t="str">
            <v>UNCINO SMUSSO LANDOLT 260MM IPOFISI</v>
          </cell>
          <cell r="C5724">
            <v>160.69999999999999</v>
          </cell>
          <cell r="D5724">
            <v>160.69999999999999</v>
          </cell>
          <cell r="E5724" t="str">
            <v>EUR</v>
          </cell>
          <cell r="F5724">
            <v>1</v>
          </cell>
        </row>
        <row r="5725">
          <cell r="A5725" t="str">
            <v>FF631R</v>
          </cell>
          <cell r="B5725" t="str">
            <v>CURETTA PER IPOFISI HARDY D:4/260MM</v>
          </cell>
          <cell r="C5725">
            <v>203.3</v>
          </cell>
          <cell r="D5725">
            <v>203.3</v>
          </cell>
          <cell r="E5725" t="str">
            <v>EUR</v>
          </cell>
          <cell r="F5725">
            <v>1</v>
          </cell>
        </row>
        <row r="5726">
          <cell r="A5726" t="str">
            <v>FF632R</v>
          </cell>
          <cell r="B5726" t="str">
            <v>CURETTA PER IPOFISI HARDY D:6/260MM</v>
          </cell>
          <cell r="C5726">
            <v>203.3</v>
          </cell>
          <cell r="D5726">
            <v>203.3</v>
          </cell>
          <cell r="E5726" t="str">
            <v>EUR</v>
          </cell>
          <cell r="F5726">
            <v>1</v>
          </cell>
        </row>
        <row r="5727">
          <cell r="A5727" t="str">
            <v>FF635R</v>
          </cell>
          <cell r="B5727" t="str">
            <v>CURETTA P.IPOFISECTOMIA FAHLBUSCH 260MM</v>
          </cell>
          <cell r="C5727">
            <v>211.2</v>
          </cell>
          <cell r="D5727">
            <v>211.2</v>
          </cell>
          <cell r="E5727" t="str">
            <v>EUR</v>
          </cell>
          <cell r="F5727">
            <v>1</v>
          </cell>
        </row>
        <row r="5728">
          <cell r="A5728" t="str">
            <v>FF637R</v>
          </cell>
          <cell r="B5728" t="str">
            <v>CURETTA P.IPOFISECTOMIA FAHLBUSCH 260MM</v>
          </cell>
          <cell r="C5728">
            <v>211.2</v>
          </cell>
          <cell r="D5728">
            <v>211.2</v>
          </cell>
          <cell r="E5728" t="str">
            <v>EUR</v>
          </cell>
          <cell r="F5728">
            <v>1</v>
          </cell>
        </row>
        <row r="5729">
          <cell r="A5729" t="str">
            <v>FF638R</v>
          </cell>
          <cell r="B5729" t="str">
            <v>KERRISON 130°SOPRA 180MM 1,5MM</v>
          </cell>
          <cell r="C5729">
            <v>1133</v>
          </cell>
          <cell r="D5729">
            <v>1133</v>
          </cell>
          <cell r="E5729" t="str">
            <v>EUR</v>
          </cell>
          <cell r="F5729">
            <v>1</v>
          </cell>
        </row>
        <row r="5730">
          <cell r="A5730" t="str">
            <v>FF639R</v>
          </cell>
          <cell r="B5730" t="str">
            <v>KERRISON 130°SOPRA 180MM 2,5MM</v>
          </cell>
          <cell r="C5730">
            <v>1133</v>
          </cell>
          <cell r="D5730">
            <v>1133</v>
          </cell>
          <cell r="E5730" t="str">
            <v>EUR</v>
          </cell>
          <cell r="F5730">
            <v>1</v>
          </cell>
        </row>
        <row r="5731">
          <cell r="A5731" t="str">
            <v>FF640R</v>
          </cell>
          <cell r="B5731" t="str">
            <v>RASPATORIO LANDOLT-REULEN D:2,2/260MM</v>
          </cell>
          <cell r="C5731">
            <v>216.1</v>
          </cell>
          <cell r="D5731">
            <v>216.1</v>
          </cell>
          <cell r="E5731" t="str">
            <v>EUR</v>
          </cell>
          <cell r="F5731">
            <v>1</v>
          </cell>
        </row>
        <row r="5732">
          <cell r="A5732" t="str">
            <v>FF641R</v>
          </cell>
          <cell r="B5732" t="str">
            <v>RASPATORIO LANDOLT-REULEN D:3,2/260MM</v>
          </cell>
          <cell r="C5732">
            <v>216.1</v>
          </cell>
          <cell r="D5732">
            <v>216.1</v>
          </cell>
          <cell r="E5732" t="str">
            <v>EUR</v>
          </cell>
          <cell r="F5732">
            <v>1</v>
          </cell>
        </row>
        <row r="5733">
          <cell r="A5733" t="str">
            <v>FF642R</v>
          </cell>
          <cell r="B5733" t="str">
            <v>CURETTE LANDOLT-REULEN D:2,5/260MM</v>
          </cell>
          <cell r="C5733">
            <v>216.1</v>
          </cell>
          <cell r="D5733">
            <v>216.1</v>
          </cell>
          <cell r="E5733" t="str">
            <v>EUR</v>
          </cell>
          <cell r="F5733">
            <v>1</v>
          </cell>
        </row>
        <row r="5734">
          <cell r="A5734" t="str">
            <v>FF643R</v>
          </cell>
          <cell r="B5734" t="str">
            <v>GANCIO LANDOLT-REULEN SMUSSO</v>
          </cell>
          <cell r="C5734">
            <v>195.3</v>
          </cell>
          <cell r="D5734">
            <v>195.3</v>
          </cell>
          <cell r="E5734" t="str">
            <v>EUR</v>
          </cell>
          <cell r="F5734">
            <v>1</v>
          </cell>
        </row>
        <row r="5735">
          <cell r="A5735" t="str">
            <v>FF644R</v>
          </cell>
          <cell r="B5735" t="str">
            <v>DISETTORE LANDOLT-REULEN LARGO 2MM</v>
          </cell>
          <cell r="C5735">
            <v>195.3</v>
          </cell>
          <cell r="D5735">
            <v>195.3</v>
          </cell>
          <cell r="E5735" t="str">
            <v>EUR</v>
          </cell>
          <cell r="F5735">
            <v>1</v>
          </cell>
        </row>
        <row r="5736">
          <cell r="A5736" t="str">
            <v>FF645R</v>
          </cell>
          <cell r="B5736" t="str">
            <v>KERRISON 130°SOPRA 180MM 1,5MM SOTT.</v>
          </cell>
          <cell r="C5736">
            <v>743.6</v>
          </cell>
          <cell r="D5736">
            <v>743.6</v>
          </cell>
          <cell r="E5736" t="str">
            <v>EUR</v>
          </cell>
          <cell r="F5736">
            <v>1</v>
          </cell>
        </row>
        <row r="5737">
          <cell r="A5737" t="str">
            <v>FF646R</v>
          </cell>
          <cell r="B5737" t="str">
            <v>KERRISON 130°SOPRA 180MM 2,5MM SOTT.</v>
          </cell>
          <cell r="C5737">
            <v>257.48</v>
          </cell>
          <cell r="D5737">
            <v>257.48</v>
          </cell>
          <cell r="E5737" t="str">
            <v>EUR</v>
          </cell>
          <cell r="F5737">
            <v>1</v>
          </cell>
        </row>
        <row r="5738">
          <cell r="A5738" t="str">
            <v>FF649R</v>
          </cell>
          <cell r="B5738" t="str">
            <v>KERRISON 130°SOPRA 200MM 1,5MM</v>
          </cell>
          <cell r="C5738">
            <v>1133</v>
          </cell>
          <cell r="D5738">
            <v>1133</v>
          </cell>
          <cell r="E5738" t="str">
            <v>EUR</v>
          </cell>
          <cell r="F5738">
            <v>1</v>
          </cell>
        </row>
        <row r="5739">
          <cell r="A5739" t="str">
            <v>FF650R</v>
          </cell>
          <cell r="B5739" t="str">
            <v>ENUCLEATORE HARDY PER IPOFISI 245MM</v>
          </cell>
          <cell r="C5739">
            <v>175.5</v>
          </cell>
          <cell r="D5739">
            <v>175.5</v>
          </cell>
          <cell r="E5739" t="str">
            <v>EUR</v>
          </cell>
          <cell r="F5739">
            <v>1</v>
          </cell>
        </row>
        <row r="5740">
          <cell r="A5740" t="str">
            <v>FF651R</v>
          </cell>
          <cell r="B5740" t="str">
            <v>ENUCLEATORE HARDY PER IPOFISI 245MM</v>
          </cell>
          <cell r="C5740">
            <v>175.5</v>
          </cell>
          <cell r="D5740">
            <v>175.5</v>
          </cell>
          <cell r="E5740" t="str">
            <v>EUR</v>
          </cell>
          <cell r="F5740">
            <v>1</v>
          </cell>
        </row>
        <row r="5741">
          <cell r="A5741" t="str">
            <v>FF657R</v>
          </cell>
          <cell r="B5741" t="str">
            <v>KERRISON 130°SOPRA 200MM 2,5MM</v>
          </cell>
          <cell r="C5741">
            <v>1133</v>
          </cell>
          <cell r="D5741">
            <v>1133</v>
          </cell>
          <cell r="E5741" t="str">
            <v>EUR</v>
          </cell>
          <cell r="F5741">
            <v>1</v>
          </cell>
        </row>
        <row r="5742">
          <cell r="A5742" t="str">
            <v>FF658R</v>
          </cell>
          <cell r="B5742" t="str">
            <v>KERRISON 130°SOPRA 200MM 1,5MM SOTT.</v>
          </cell>
          <cell r="C5742">
            <v>263.5</v>
          </cell>
          <cell r="D5742">
            <v>263.5</v>
          </cell>
          <cell r="E5742" t="str">
            <v>EUR</v>
          </cell>
          <cell r="F5742">
            <v>1</v>
          </cell>
        </row>
        <row r="5743">
          <cell r="A5743" t="str">
            <v>FF659R</v>
          </cell>
          <cell r="B5743" t="str">
            <v>KERRISON 130°SOPRA 200MM 2,5MM SOTT.</v>
          </cell>
          <cell r="C5743">
            <v>263.5</v>
          </cell>
          <cell r="D5743">
            <v>263.5</v>
          </cell>
          <cell r="E5743" t="str">
            <v>EUR</v>
          </cell>
          <cell r="F5743">
            <v>1</v>
          </cell>
        </row>
        <row r="5744">
          <cell r="A5744" t="str">
            <v>FF661R</v>
          </cell>
          <cell r="B5744" t="str">
            <v>LAMIN.KERRISON 130°SOPRA 200M 1MM SOTT.</v>
          </cell>
          <cell r="C5744">
            <v>1100</v>
          </cell>
          <cell r="D5744">
            <v>1100</v>
          </cell>
          <cell r="E5744" t="str">
            <v>EUR</v>
          </cell>
          <cell r="F5744">
            <v>1</v>
          </cell>
        </row>
        <row r="5745">
          <cell r="A5745" t="str">
            <v>FF662R</v>
          </cell>
          <cell r="B5745" t="str">
            <v>LAMIN.KERRISON 130°SOPRA 200M 2MM SOTT.</v>
          </cell>
          <cell r="C5745">
            <v>1100</v>
          </cell>
          <cell r="D5745">
            <v>1100</v>
          </cell>
          <cell r="E5745" t="str">
            <v>EUR</v>
          </cell>
          <cell r="F5745">
            <v>1</v>
          </cell>
        </row>
        <row r="5746">
          <cell r="A5746" t="str">
            <v>FF663R</v>
          </cell>
          <cell r="B5746" t="str">
            <v>LAMIN.KERRISON 130°SOPRA 200M 3MM SOTT.</v>
          </cell>
          <cell r="C5746">
            <v>1100</v>
          </cell>
          <cell r="D5746">
            <v>1100</v>
          </cell>
          <cell r="E5746" t="str">
            <v>EUR</v>
          </cell>
          <cell r="F5746">
            <v>1</v>
          </cell>
        </row>
        <row r="5747">
          <cell r="A5747" t="str">
            <v>FF664R</v>
          </cell>
          <cell r="B5747" t="str">
            <v>LAMIN.KERRISON 130°SOPRA 200M 4MM SOTT.</v>
          </cell>
          <cell r="C5747">
            <v>1100</v>
          </cell>
          <cell r="D5747">
            <v>1100</v>
          </cell>
          <cell r="E5747" t="str">
            <v>EUR</v>
          </cell>
          <cell r="F5747">
            <v>1</v>
          </cell>
        </row>
        <row r="5748">
          <cell r="A5748" t="str">
            <v>FF665R</v>
          </cell>
          <cell r="B5748" t="str">
            <v>LAMIN.KERRISON 130°SOPRA 200M 5MM SOTT.</v>
          </cell>
          <cell r="C5748">
            <v>1100</v>
          </cell>
          <cell r="D5748">
            <v>1100</v>
          </cell>
          <cell r="E5748" t="str">
            <v>EUR</v>
          </cell>
          <cell r="F5748">
            <v>1</v>
          </cell>
        </row>
        <row r="5749">
          <cell r="A5749" t="str">
            <v>FF666R</v>
          </cell>
          <cell r="B5749" t="str">
            <v>KERRISON 130°SOPRA 280MM 2MM SOTTILE</v>
          </cell>
          <cell r="C5749">
            <v>1100</v>
          </cell>
          <cell r="D5749">
            <v>1100</v>
          </cell>
          <cell r="E5749" t="str">
            <v>EUR</v>
          </cell>
          <cell r="F5749">
            <v>1</v>
          </cell>
        </row>
        <row r="5750">
          <cell r="A5750" t="str">
            <v>FF667R</v>
          </cell>
          <cell r="B5750" t="str">
            <v>KERRISON 130°SOPRA 280MM 3MM SOTTILE</v>
          </cell>
          <cell r="C5750">
            <v>1100</v>
          </cell>
          <cell r="D5750">
            <v>1100</v>
          </cell>
          <cell r="E5750" t="str">
            <v>EUR</v>
          </cell>
          <cell r="F5750">
            <v>1</v>
          </cell>
        </row>
        <row r="5751">
          <cell r="A5751" t="str">
            <v>FF668R</v>
          </cell>
          <cell r="B5751" t="str">
            <v>KERRISON 130°SOPRA 280MM 4MM SOTTILE</v>
          </cell>
          <cell r="C5751">
            <v>1100</v>
          </cell>
          <cell r="D5751">
            <v>1100</v>
          </cell>
          <cell r="E5751" t="str">
            <v>EUR</v>
          </cell>
          <cell r="F5751">
            <v>1</v>
          </cell>
        </row>
        <row r="5752">
          <cell r="A5752" t="str">
            <v>FF669R</v>
          </cell>
          <cell r="B5752" t="str">
            <v>KERRISON 130°SOPRA 280MM 5MM SOTTILE</v>
          </cell>
          <cell r="C5752">
            <v>1100</v>
          </cell>
          <cell r="D5752">
            <v>1100</v>
          </cell>
          <cell r="E5752" t="str">
            <v>EUR</v>
          </cell>
          <cell r="F5752">
            <v>1</v>
          </cell>
        </row>
        <row r="5753">
          <cell r="A5753" t="str">
            <v>FF677R</v>
          </cell>
          <cell r="B5753" t="str">
            <v>KERRISON 15MM 130°SOPRA 180MM 2MM</v>
          </cell>
          <cell r="C5753">
            <v>1133</v>
          </cell>
          <cell r="D5753">
            <v>1133</v>
          </cell>
          <cell r="E5753" t="str">
            <v>EUR</v>
          </cell>
          <cell r="F5753">
            <v>1</v>
          </cell>
        </row>
        <row r="5754">
          <cell r="A5754" t="str">
            <v>FF678R</v>
          </cell>
          <cell r="B5754" t="str">
            <v>KERRISON 15MM 130°SOPRA 180MM 3MM</v>
          </cell>
          <cell r="C5754">
            <v>1133</v>
          </cell>
          <cell r="D5754">
            <v>1133</v>
          </cell>
          <cell r="E5754" t="str">
            <v>EUR</v>
          </cell>
          <cell r="F5754">
            <v>1</v>
          </cell>
        </row>
        <row r="5755">
          <cell r="A5755" t="str">
            <v>FF679R</v>
          </cell>
          <cell r="B5755" t="str">
            <v>KERRISON 15MM 130°SOPRA 180MM 4MM</v>
          </cell>
          <cell r="C5755">
            <v>1133</v>
          </cell>
          <cell r="D5755">
            <v>1133</v>
          </cell>
          <cell r="E5755" t="str">
            <v>EUR</v>
          </cell>
          <cell r="F5755">
            <v>1</v>
          </cell>
        </row>
        <row r="5756">
          <cell r="A5756" t="str">
            <v>FF680R</v>
          </cell>
          <cell r="B5756" t="str">
            <v>KERRISON 15MM 130°SOPRA 180MM 5MM</v>
          </cell>
          <cell r="C5756">
            <v>1133</v>
          </cell>
          <cell r="D5756">
            <v>1133</v>
          </cell>
          <cell r="E5756" t="str">
            <v>EUR</v>
          </cell>
          <cell r="F5756">
            <v>1</v>
          </cell>
        </row>
        <row r="5757">
          <cell r="A5757" t="str">
            <v>FF682R</v>
          </cell>
          <cell r="B5757" t="str">
            <v>LAMIN.KERRISON 130°SOPRA 230MM 2MM</v>
          </cell>
          <cell r="C5757">
            <v>691</v>
          </cell>
          <cell r="D5757">
            <v>691</v>
          </cell>
          <cell r="E5757" t="str">
            <v>EUR</v>
          </cell>
          <cell r="F5757">
            <v>1</v>
          </cell>
        </row>
        <row r="5758">
          <cell r="A5758" t="str">
            <v>FF683R</v>
          </cell>
          <cell r="B5758" t="str">
            <v>LAMIN.KERRISON 130°SOPRA 230MM 3MM</v>
          </cell>
          <cell r="C5758">
            <v>691</v>
          </cell>
          <cell r="D5758">
            <v>691</v>
          </cell>
          <cell r="E5758" t="str">
            <v>EUR</v>
          </cell>
          <cell r="F5758">
            <v>1</v>
          </cell>
        </row>
        <row r="5759">
          <cell r="A5759" t="str">
            <v>FF684R</v>
          </cell>
          <cell r="B5759" t="str">
            <v>LAMIN.KERRISON 130°SOPRA 230MM 4MM</v>
          </cell>
          <cell r="C5759">
            <v>691</v>
          </cell>
          <cell r="D5759">
            <v>691</v>
          </cell>
          <cell r="E5759" t="str">
            <v>EUR</v>
          </cell>
          <cell r="F5759">
            <v>1</v>
          </cell>
        </row>
        <row r="5760">
          <cell r="A5760" t="str">
            <v>FF685R</v>
          </cell>
          <cell r="B5760" t="str">
            <v>LAMIN.KERRISON 130°SOPRA 230MM 5MM</v>
          </cell>
          <cell r="C5760">
            <v>691</v>
          </cell>
          <cell r="D5760">
            <v>691</v>
          </cell>
          <cell r="E5760" t="str">
            <v>EUR</v>
          </cell>
          <cell r="F5760">
            <v>1</v>
          </cell>
        </row>
        <row r="5761">
          <cell r="A5761" t="str">
            <v>FF691R</v>
          </cell>
          <cell r="B5761" t="str">
            <v>KERRISON 130°SOPRA 200MM 1MM</v>
          </cell>
          <cell r="C5761">
            <v>691</v>
          </cell>
          <cell r="D5761">
            <v>691</v>
          </cell>
          <cell r="E5761" t="str">
            <v>EUR</v>
          </cell>
          <cell r="F5761">
            <v>1</v>
          </cell>
        </row>
        <row r="5762">
          <cell r="A5762" t="str">
            <v>FF692R</v>
          </cell>
          <cell r="B5762" t="str">
            <v>LAMIN.KERRISON 130°SOTTO 230MM 2MM</v>
          </cell>
          <cell r="C5762">
            <v>691</v>
          </cell>
          <cell r="D5762">
            <v>691</v>
          </cell>
          <cell r="E5762" t="str">
            <v>EUR</v>
          </cell>
          <cell r="F5762">
            <v>1</v>
          </cell>
        </row>
        <row r="5763">
          <cell r="A5763" t="str">
            <v>FF693R</v>
          </cell>
          <cell r="B5763" t="str">
            <v>LAMIN.KERRISON 130°SOTTO 230MM 3MM</v>
          </cell>
          <cell r="C5763">
            <v>691</v>
          </cell>
          <cell r="D5763">
            <v>691</v>
          </cell>
          <cell r="E5763" t="str">
            <v>EUR</v>
          </cell>
          <cell r="F5763">
            <v>1</v>
          </cell>
        </row>
        <row r="5764">
          <cell r="A5764" t="str">
            <v>FF694R</v>
          </cell>
          <cell r="B5764" t="str">
            <v>LAMIN.KERRISON 130°SOTTO 230MM 4MM</v>
          </cell>
          <cell r="C5764">
            <v>691</v>
          </cell>
          <cell r="D5764">
            <v>691</v>
          </cell>
          <cell r="E5764" t="str">
            <v>EUR</v>
          </cell>
          <cell r="F5764">
            <v>1</v>
          </cell>
        </row>
        <row r="5765">
          <cell r="A5765" t="str">
            <v>FF695R</v>
          </cell>
          <cell r="B5765" t="str">
            <v>LAMIN.KERRISON 130°SOTTO 230MM 5MM</v>
          </cell>
          <cell r="C5765">
            <v>691</v>
          </cell>
          <cell r="D5765">
            <v>691</v>
          </cell>
          <cell r="E5765" t="str">
            <v>EUR</v>
          </cell>
          <cell r="F5765">
            <v>1</v>
          </cell>
        </row>
        <row r="5766">
          <cell r="A5766" t="str">
            <v>FF697R</v>
          </cell>
          <cell r="B5766" t="str">
            <v>UNCINO P.RADICI NERVI CASPAR 4MM 240MM</v>
          </cell>
          <cell r="C5766">
            <v>85.3</v>
          </cell>
          <cell r="D5766">
            <v>85.3</v>
          </cell>
          <cell r="E5766" t="str">
            <v>EUR</v>
          </cell>
          <cell r="F5766">
            <v>1</v>
          </cell>
        </row>
        <row r="5767">
          <cell r="A5767" t="str">
            <v>FF698R</v>
          </cell>
          <cell r="B5767" t="str">
            <v>UNCINO P.RADICI NERVI CASPAR 10MM 240MM</v>
          </cell>
          <cell r="C5767">
            <v>85.3</v>
          </cell>
          <cell r="D5767">
            <v>85.3</v>
          </cell>
          <cell r="E5767" t="str">
            <v>EUR</v>
          </cell>
          <cell r="F5767">
            <v>1</v>
          </cell>
        </row>
        <row r="5768">
          <cell r="A5768" t="str">
            <v>FF699R</v>
          </cell>
          <cell r="B5768" t="str">
            <v>UNCINO P.RADICI NERVI CASPAR 240MM/6MM</v>
          </cell>
          <cell r="C5768">
            <v>85.3</v>
          </cell>
          <cell r="D5768">
            <v>85.3</v>
          </cell>
          <cell r="E5768" t="str">
            <v>EUR</v>
          </cell>
          <cell r="F5768">
            <v>1</v>
          </cell>
        </row>
        <row r="5769">
          <cell r="A5769" t="str">
            <v>FF700R</v>
          </cell>
          <cell r="B5769" t="str">
            <v>UNCINO PER RADICI NERVOSE LOVE 210MM</v>
          </cell>
          <cell r="C5769">
            <v>65.400000000000006</v>
          </cell>
          <cell r="D5769">
            <v>65.400000000000006</v>
          </cell>
          <cell r="E5769" t="str">
            <v>EUR</v>
          </cell>
          <cell r="F5769">
            <v>1</v>
          </cell>
        </row>
        <row r="5770">
          <cell r="A5770" t="str">
            <v>FF701R</v>
          </cell>
          <cell r="B5770" t="str">
            <v>DIVARICATORE P.NERVI LOVE RETTO 220MM</v>
          </cell>
          <cell r="C5770">
            <v>87.4</v>
          </cell>
          <cell r="D5770">
            <v>87.4</v>
          </cell>
          <cell r="E5770" t="str">
            <v>EUR</v>
          </cell>
          <cell r="F5770">
            <v>1</v>
          </cell>
        </row>
        <row r="5771">
          <cell r="A5771" t="str">
            <v>FF702R</v>
          </cell>
          <cell r="B5771" t="str">
            <v>DIVARICATORE P.NERVI LOVE CRV.45° 220MM</v>
          </cell>
          <cell r="C5771">
            <v>89.5</v>
          </cell>
          <cell r="D5771">
            <v>89.5</v>
          </cell>
          <cell r="E5771" t="str">
            <v>EUR</v>
          </cell>
          <cell r="F5771">
            <v>1</v>
          </cell>
        </row>
        <row r="5772">
          <cell r="A5772" t="str">
            <v>FF703R</v>
          </cell>
          <cell r="B5772" t="str">
            <v>DIVARICATORE P.NERVI LOVE CRV.90° 220MM</v>
          </cell>
          <cell r="C5772">
            <v>90.2</v>
          </cell>
          <cell r="D5772">
            <v>90.2</v>
          </cell>
          <cell r="E5772" t="str">
            <v>EUR</v>
          </cell>
          <cell r="F5772">
            <v>1</v>
          </cell>
        </row>
        <row r="5773">
          <cell r="A5773" t="str">
            <v>FF707R</v>
          </cell>
          <cell r="B5773" t="str">
            <v>UNCINO NERVI RADICOL.HESS.90°3MM 175MM</v>
          </cell>
          <cell r="C5773">
            <v>148.5</v>
          </cell>
          <cell r="D5773">
            <v>148.5</v>
          </cell>
          <cell r="E5773" t="str">
            <v>EUR</v>
          </cell>
          <cell r="F5773">
            <v>1</v>
          </cell>
        </row>
        <row r="5774">
          <cell r="A5774" t="str">
            <v>FF708R</v>
          </cell>
          <cell r="B5774" t="str">
            <v>UNCINO PER NERVI HESS MEDIO 5X175MM</v>
          </cell>
          <cell r="C5774">
            <v>148.5</v>
          </cell>
          <cell r="D5774">
            <v>148.5</v>
          </cell>
          <cell r="E5774" t="str">
            <v>EUR</v>
          </cell>
          <cell r="F5774">
            <v>1</v>
          </cell>
        </row>
        <row r="5775">
          <cell r="A5775" t="str">
            <v>FF709R</v>
          </cell>
          <cell r="B5775" t="str">
            <v>UNCINO PER NERVI HESS LARGO 7X175MM</v>
          </cell>
          <cell r="C5775">
            <v>148.5</v>
          </cell>
          <cell r="D5775">
            <v>148.5</v>
          </cell>
          <cell r="E5775" t="str">
            <v>EUR</v>
          </cell>
          <cell r="F5775">
            <v>1</v>
          </cell>
        </row>
        <row r="5776">
          <cell r="A5776" t="str">
            <v>FF710R</v>
          </cell>
          <cell r="B5776" t="str">
            <v>UNCINO P NERVI CASPAR 8MM 240MM</v>
          </cell>
          <cell r="C5776">
            <v>85.3</v>
          </cell>
          <cell r="D5776">
            <v>85.3</v>
          </cell>
          <cell r="E5776" t="str">
            <v>EUR</v>
          </cell>
          <cell r="F5776">
            <v>1</v>
          </cell>
        </row>
        <row r="5777">
          <cell r="A5777" t="str">
            <v>FF711R</v>
          </cell>
          <cell r="B5777" t="str">
            <v>LAMIN.KERRISON 130°SOTTO 180MM 1MM</v>
          </cell>
          <cell r="C5777">
            <v>656</v>
          </cell>
          <cell r="D5777">
            <v>656</v>
          </cell>
          <cell r="E5777" t="str">
            <v>EUR</v>
          </cell>
          <cell r="F5777">
            <v>1</v>
          </cell>
        </row>
        <row r="5778">
          <cell r="A5778" t="str">
            <v>FF712R</v>
          </cell>
          <cell r="B5778" t="str">
            <v>LAMIN.KERRISON 130°SOTTO 180MM 2MM</v>
          </cell>
          <cell r="C5778">
            <v>656</v>
          </cell>
          <cell r="D5778">
            <v>656</v>
          </cell>
          <cell r="E5778" t="str">
            <v>EUR</v>
          </cell>
          <cell r="F5778">
            <v>1</v>
          </cell>
        </row>
        <row r="5779">
          <cell r="A5779" t="str">
            <v>FF713R</v>
          </cell>
          <cell r="B5779" t="str">
            <v>LAMIN.KERRISON 130°SOTTO 180MM 3MM</v>
          </cell>
          <cell r="C5779">
            <v>656</v>
          </cell>
          <cell r="D5779">
            <v>656</v>
          </cell>
          <cell r="E5779" t="str">
            <v>EUR</v>
          </cell>
          <cell r="F5779">
            <v>1</v>
          </cell>
        </row>
        <row r="5780">
          <cell r="A5780" t="str">
            <v>FF714R</v>
          </cell>
          <cell r="B5780" t="str">
            <v>LAMIN.KERRISON 130°SOTTO 180MM 4MM</v>
          </cell>
          <cell r="C5780">
            <v>656</v>
          </cell>
          <cell r="D5780">
            <v>656</v>
          </cell>
          <cell r="E5780" t="str">
            <v>EUR</v>
          </cell>
          <cell r="F5780">
            <v>1</v>
          </cell>
        </row>
        <row r="5781">
          <cell r="A5781" t="str">
            <v>FF715201</v>
          </cell>
          <cell r="B5781" t="str">
            <v>PLADE SPRING</v>
          </cell>
          <cell r="C5781">
            <v>17.399999999999999</v>
          </cell>
          <cell r="D5781">
            <v>17.399999999999999</v>
          </cell>
          <cell r="E5781" t="str">
            <v>EUR</v>
          </cell>
          <cell r="F5781">
            <v>1</v>
          </cell>
        </row>
        <row r="5782">
          <cell r="A5782" t="str">
            <v>FF715202</v>
          </cell>
          <cell r="B5782" t="str">
            <v>SCREW</v>
          </cell>
          <cell r="C5782">
            <v>3.2</v>
          </cell>
          <cell r="D5782">
            <v>3.2</v>
          </cell>
          <cell r="E5782" t="str">
            <v>EUR</v>
          </cell>
          <cell r="F5782">
            <v>1</v>
          </cell>
        </row>
        <row r="5783">
          <cell r="A5783" t="str">
            <v>FF715203</v>
          </cell>
          <cell r="B5783" t="str">
            <v>SCREW</v>
          </cell>
          <cell r="C5783">
            <v>3</v>
          </cell>
          <cell r="D5783">
            <v>3</v>
          </cell>
          <cell r="E5783" t="str">
            <v>EUR</v>
          </cell>
          <cell r="F5783">
            <v>1</v>
          </cell>
        </row>
        <row r="5784">
          <cell r="A5784" t="str">
            <v>FF715206</v>
          </cell>
          <cell r="B5784" t="str">
            <v>LOCKING SCREW HANDLE GILDED</v>
          </cell>
          <cell r="C5784">
            <v>51.87</v>
          </cell>
          <cell r="D5784">
            <v>51.87</v>
          </cell>
          <cell r="E5784" t="str">
            <v>EUR</v>
          </cell>
          <cell r="F5784">
            <v>1</v>
          </cell>
        </row>
        <row r="5785">
          <cell r="A5785" t="str">
            <v>FF715401</v>
          </cell>
          <cell r="B5785" t="str">
            <v>PLATE SPRING WITH BALL</v>
          </cell>
          <cell r="C5785">
            <v>26.9</v>
          </cell>
          <cell r="D5785">
            <v>26.9</v>
          </cell>
          <cell r="E5785" t="str">
            <v>EUR</v>
          </cell>
          <cell r="F5785">
            <v>1</v>
          </cell>
        </row>
        <row r="5786">
          <cell r="A5786" t="str">
            <v>FF715R</v>
          </cell>
          <cell r="B5786" t="str">
            <v>LAMIN.KERRISON 130°SOPRA 180MM 1MM</v>
          </cell>
          <cell r="C5786">
            <v>531.29999999999995</v>
          </cell>
          <cell r="D5786">
            <v>531.29999999999995</v>
          </cell>
          <cell r="E5786" t="str">
            <v>EUR</v>
          </cell>
          <cell r="F5786">
            <v>1</v>
          </cell>
        </row>
        <row r="5787">
          <cell r="A5787" t="str">
            <v>FF716R</v>
          </cell>
          <cell r="B5787" t="str">
            <v>LAMIN.KERRISON 90°SOPRA 180MM 1MM</v>
          </cell>
          <cell r="C5787">
            <v>656</v>
          </cell>
          <cell r="D5787">
            <v>656</v>
          </cell>
          <cell r="E5787" t="str">
            <v>EUR</v>
          </cell>
          <cell r="F5787">
            <v>1</v>
          </cell>
        </row>
        <row r="5788">
          <cell r="A5788" t="str">
            <v>FF717R</v>
          </cell>
          <cell r="B5788" t="str">
            <v>LAMIN.KERRISON 130°SOPRA 180MM 2MM</v>
          </cell>
          <cell r="C5788">
            <v>531.29999999999995</v>
          </cell>
          <cell r="D5788">
            <v>531.29999999999995</v>
          </cell>
          <cell r="E5788" t="str">
            <v>EUR</v>
          </cell>
          <cell r="F5788">
            <v>1</v>
          </cell>
        </row>
        <row r="5789">
          <cell r="A5789" t="str">
            <v>FF718R</v>
          </cell>
          <cell r="B5789" t="str">
            <v>LAMIN.KERRISON 90°SOPRA 180MM 2MM</v>
          </cell>
          <cell r="C5789">
            <v>656</v>
          </cell>
          <cell r="D5789">
            <v>656</v>
          </cell>
          <cell r="E5789" t="str">
            <v>EUR</v>
          </cell>
          <cell r="F5789">
            <v>1</v>
          </cell>
        </row>
        <row r="5790">
          <cell r="A5790" t="str">
            <v>FF719R</v>
          </cell>
          <cell r="B5790" t="str">
            <v>LAMIN.KERRISON 90°SOTTO 180MM 2MM</v>
          </cell>
          <cell r="C5790">
            <v>531.29999999999995</v>
          </cell>
          <cell r="D5790">
            <v>531.29999999999995</v>
          </cell>
          <cell r="E5790" t="str">
            <v>EUR</v>
          </cell>
          <cell r="F5790">
            <v>1</v>
          </cell>
        </row>
        <row r="5791">
          <cell r="A5791" t="str">
            <v>FF720R</v>
          </cell>
          <cell r="B5791" t="str">
            <v>LAMIN.KERRISON 130°SOPRA 180MM 3MM</v>
          </cell>
          <cell r="C5791">
            <v>531.29999999999995</v>
          </cell>
          <cell r="D5791">
            <v>531.29999999999995</v>
          </cell>
          <cell r="E5791" t="str">
            <v>EUR</v>
          </cell>
          <cell r="F5791">
            <v>1</v>
          </cell>
        </row>
        <row r="5792">
          <cell r="A5792" t="str">
            <v>FF721R</v>
          </cell>
          <cell r="B5792" t="str">
            <v>LAMIN.KERRISON 90°SOTTO 180MM 3MM</v>
          </cell>
          <cell r="C5792">
            <v>531.29999999999995</v>
          </cell>
          <cell r="D5792">
            <v>531.29999999999995</v>
          </cell>
          <cell r="E5792" t="str">
            <v>EUR</v>
          </cell>
          <cell r="F5792">
            <v>1</v>
          </cell>
        </row>
        <row r="5793">
          <cell r="A5793" t="str">
            <v>FF722R</v>
          </cell>
          <cell r="B5793" t="str">
            <v>LAMIN.KERRISON 130°SOPRA 180MM 5MM</v>
          </cell>
          <cell r="C5793">
            <v>531.29999999999995</v>
          </cell>
          <cell r="D5793">
            <v>531.29999999999995</v>
          </cell>
          <cell r="E5793" t="str">
            <v>EUR</v>
          </cell>
          <cell r="F5793">
            <v>1</v>
          </cell>
        </row>
        <row r="5794">
          <cell r="A5794" t="str">
            <v>FF723207</v>
          </cell>
          <cell r="B5794" t="str">
            <v>SCREW        M 3.5X  5.5 14305</v>
          </cell>
          <cell r="C5794">
            <v>6.7</v>
          </cell>
          <cell r="D5794">
            <v>6.7</v>
          </cell>
          <cell r="E5794" t="str">
            <v>EUR</v>
          </cell>
          <cell r="F5794">
            <v>1</v>
          </cell>
        </row>
        <row r="5795">
          <cell r="A5795" t="str">
            <v>FF723208</v>
          </cell>
          <cell r="B5795" t="str">
            <v>SCREW        M 2.3X  3.0 14305</v>
          </cell>
          <cell r="C5795">
            <v>14.9</v>
          </cell>
          <cell r="D5795">
            <v>14.9</v>
          </cell>
          <cell r="E5795" t="str">
            <v>EUR</v>
          </cell>
          <cell r="F5795">
            <v>1</v>
          </cell>
        </row>
        <row r="5796">
          <cell r="A5796" t="str">
            <v>FF723R</v>
          </cell>
          <cell r="B5796" t="str">
            <v>LAMIN.KERRISON 90°SOTTO 180MM 5MM</v>
          </cell>
          <cell r="C5796">
            <v>531.29999999999995</v>
          </cell>
          <cell r="D5796">
            <v>531.29999999999995</v>
          </cell>
          <cell r="E5796" t="str">
            <v>EUR</v>
          </cell>
          <cell r="F5796">
            <v>1</v>
          </cell>
        </row>
        <row r="5797">
          <cell r="A5797" t="str">
            <v>FF724R</v>
          </cell>
          <cell r="B5797" t="str">
            <v>LAMIN.KERRISON 130°SOPRA 180MM 4MM</v>
          </cell>
          <cell r="C5797">
            <v>531.29999999999995</v>
          </cell>
          <cell r="D5797">
            <v>531.29999999999995</v>
          </cell>
          <cell r="E5797" t="str">
            <v>EUR</v>
          </cell>
          <cell r="F5797">
            <v>1</v>
          </cell>
        </row>
        <row r="5798">
          <cell r="A5798" t="str">
            <v>FF725R</v>
          </cell>
          <cell r="B5798" t="str">
            <v>LAMIN.KERRISON 130°SOTTO 180MM 5MM</v>
          </cell>
          <cell r="C5798">
            <v>656</v>
          </cell>
          <cell r="D5798">
            <v>656</v>
          </cell>
          <cell r="E5798" t="str">
            <v>EUR</v>
          </cell>
          <cell r="F5798">
            <v>1</v>
          </cell>
        </row>
        <row r="5799">
          <cell r="A5799" t="str">
            <v>FF726R</v>
          </cell>
          <cell r="B5799" t="str">
            <v>LAMIN.KERRISON 130°SOPRA 180MM 6MM</v>
          </cell>
          <cell r="C5799">
            <v>656</v>
          </cell>
          <cell r="D5799">
            <v>656</v>
          </cell>
          <cell r="E5799" t="str">
            <v>EUR</v>
          </cell>
          <cell r="F5799">
            <v>1</v>
          </cell>
        </row>
        <row r="5800">
          <cell r="A5800" t="str">
            <v>FF727R</v>
          </cell>
          <cell r="B5800" t="str">
            <v>LAMIN.KERRISON 130°SOPRA 200MM 4MM</v>
          </cell>
          <cell r="C5800">
            <v>673.5</v>
          </cell>
          <cell r="D5800">
            <v>673.5</v>
          </cell>
          <cell r="E5800" t="str">
            <v>EUR</v>
          </cell>
          <cell r="F5800">
            <v>1</v>
          </cell>
        </row>
        <row r="5801">
          <cell r="A5801" t="str">
            <v>FF728R</v>
          </cell>
          <cell r="B5801" t="str">
            <v>LAMIN.KERRISON 130°SOPRA 200MM 5MM</v>
          </cell>
          <cell r="C5801">
            <v>673.5</v>
          </cell>
          <cell r="D5801">
            <v>673.5</v>
          </cell>
          <cell r="E5801" t="str">
            <v>EUR</v>
          </cell>
          <cell r="F5801">
            <v>1</v>
          </cell>
        </row>
        <row r="5802">
          <cell r="A5802" t="str">
            <v>FF729R</v>
          </cell>
          <cell r="B5802" t="str">
            <v>LAMIN.KERRISON 130°SOPRA 200MM 6MM</v>
          </cell>
          <cell r="C5802">
            <v>673.5</v>
          </cell>
          <cell r="D5802">
            <v>673.5</v>
          </cell>
          <cell r="E5802" t="str">
            <v>EUR</v>
          </cell>
          <cell r="F5802">
            <v>1</v>
          </cell>
        </row>
        <row r="5803">
          <cell r="A5803" t="str">
            <v>FF734R</v>
          </cell>
          <cell r="B5803" t="str">
            <v>KERRISON 130°SOPRA 230MM 1MM SOTTILE</v>
          </cell>
          <cell r="C5803">
            <v>1100</v>
          </cell>
          <cell r="D5803">
            <v>1100</v>
          </cell>
          <cell r="E5803" t="str">
            <v>EUR</v>
          </cell>
          <cell r="F5803">
            <v>1</v>
          </cell>
        </row>
        <row r="5804">
          <cell r="A5804" t="str">
            <v>FF737R</v>
          </cell>
          <cell r="B5804" t="str">
            <v>LAMIN.KERRISON 130°SOPRA 200MM 2MM</v>
          </cell>
          <cell r="C5804">
            <v>673.5</v>
          </cell>
          <cell r="D5804">
            <v>673.5</v>
          </cell>
          <cell r="E5804" t="str">
            <v>EUR</v>
          </cell>
          <cell r="F5804">
            <v>1</v>
          </cell>
        </row>
        <row r="5805">
          <cell r="A5805" t="str">
            <v>FF738R</v>
          </cell>
          <cell r="B5805" t="str">
            <v>LAMIN.KERRISON 130°SOPRA 200MM 3MM</v>
          </cell>
          <cell r="C5805">
            <v>673.5</v>
          </cell>
          <cell r="D5805">
            <v>673.5</v>
          </cell>
          <cell r="E5805" t="str">
            <v>EUR</v>
          </cell>
          <cell r="F5805">
            <v>1</v>
          </cell>
        </row>
        <row r="5806">
          <cell r="A5806" t="str">
            <v>FF739R</v>
          </cell>
          <cell r="B5806" t="str">
            <v>KERRISON 15MM 130°SOPRA 200MM 3MM</v>
          </cell>
          <cell r="C5806">
            <v>1133</v>
          </cell>
          <cell r="D5806">
            <v>1133</v>
          </cell>
          <cell r="E5806" t="str">
            <v>EUR</v>
          </cell>
          <cell r="F5806">
            <v>1</v>
          </cell>
        </row>
        <row r="5807">
          <cell r="A5807" t="str">
            <v>FF741R</v>
          </cell>
          <cell r="B5807" t="str">
            <v>LAMIN.KERRISON 90°SOTTO 180MM 1MM</v>
          </cell>
          <cell r="C5807">
            <v>656</v>
          </cell>
          <cell r="D5807">
            <v>656</v>
          </cell>
          <cell r="E5807" t="str">
            <v>EUR</v>
          </cell>
          <cell r="F5807">
            <v>1</v>
          </cell>
        </row>
        <row r="5808">
          <cell r="A5808" t="str">
            <v>FF742R</v>
          </cell>
          <cell r="B5808" t="str">
            <v>LAMIN.KERRISON 90°SOTTO 180MM 4MM</v>
          </cell>
          <cell r="C5808">
            <v>656</v>
          </cell>
          <cell r="D5808">
            <v>656</v>
          </cell>
          <cell r="E5808" t="str">
            <v>EUR</v>
          </cell>
          <cell r="F5808">
            <v>1</v>
          </cell>
        </row>
        <row r="5809">
          <cell r="A5809" t="str">
            <v>FF743R</v>
          </cell>
          <cell r="B5809" t="str">
            <v>LAMIN.KERRISON 90°SOTTO 180MM 6MM</v>
          </cell>
          <cell r="C5809">
            <v>656</v>
          </cell>
          <cell r="D5809">
            <v>656</v>
          </cell>
          <cell r="E5809" t="str">
            <v>EUR</v>
          </cell>
          <cell r="F5809">
            <v>1</v>
          </cell>
        </row>
        <row r="5810">
          <cell r="A5810" t="str">
            <v>FF745R</v>
          </cell>
          <cell r="B5810" t="str">
            <v>KERRISON 15MM 130°SOPRA 200MM 4MM</v>
          </cell>
          <cell r="C5810">
            <v>1133</v>
          </cell>
          <cell r="D5810">
            <v>1133</v>
          </cell>
          <cell r="E5810" t="str">
            <v>EUR</v>
          </cell>
          <cell r="F5810">
            <v>1</v>
          </cell>
        </row>
        <row r="5811">
          <cell r="A5811" t="str">
            <v>FF746R</v>
          </cell>
          <cell r="B5811" t="str">
            <v>LAMIN.KERRISON 130°SOPRA 230MM 2MM SOTT.</v>
          </cell>
          <cell r="C5811">
            <v>778.5</v>
          </cell>
          <cell r="D5811">
            <v>778.5</v>
          </cell>
          <cell r="E5811" t="str">
            <v>EUR</v>
          </cell>
          <cell r="F5811">
            <v>1</v>
          </cell>
        </row>
        <row r="5812">
          <cell r="A5812" t="str">
            <v>FF747R</v>
          </cell>
          <cell r="B5812" t="str">
            <v>LAMIN.KERRISON 130°SOPRA 230MM 3MM SOTT.</v>
          </cell>
          <cell r="C5812">
            <v>778.5</v>
          </cell>
          <cell r="D5812">
            <v>778.5</v>
          </cell>
          <cell r="E5812" t="str">
            <v>EUR</v>
          </cell>
          <cell r="F5812">
            <v>1</v>
          </cell>
        </row>
        <row r="5813">
          <cell r="A5813" t="str">
            <v>FF748R</v>
          </cell>
          <cell r="B5813" t="str">
            <v>LAMIN.KERRISON 130°SOPRA 230MM 4MM SOTT.</v>
          </cell>
          <cell r="C5813">
            <v>778.5</v>
          </cell>
          <cell r="D5813">
            <v>778.5</v>
          </cell>
          <cell r="E5813" t="str">
            <v>EUR</v>
          </cell>
          <cell r="F5813">
            <v>1</v>
          </cell>
        </row>
        <row r="5814">
          <cell r="A5814" t="str">
            <v>FF749R</v>
          </cell>
          <cell r="B5814" t="str">
            <v>LAMIN.KERRISON 130°SOPRA 230MM 5MM SOTT.</v>
          </cell>
          <cell r="C5814">
            <v>778.5</v>
          </cell>
          <cell r="D5814">
            <v>778.5</v>
          </cell>
          <cell r="E5814" t="str">
            <v>EUR</v>
          </cell>
          <cell r="F5814">
            <v>1</v>
          </cell>
        </row>
        <row r="5815">
          <cell r="A5815" t="str">
            <v>FF750R</v>
          </cell>
          <cell r="B5815" t="str">
            <v>LAMIN.KERRISON 90°SOPRA 180MM 3MM</v>
          </cell>
          <cell r="C5815">
            <v>656</v>
          </cell>
          <cell r="D5815">
            <v>656</v>
          </cell>
          <cell r="E5815" t="str">
            <v>EUR</v>
          </cell>
          <cell r="F5815">
            <v>1</v>
          </cell>
        </row>
        <row r="5816">
          <cell r="A5816" t="str">
            <v>FF751R</v>
          </cell>
          <cell r="B5816" t="str">
            <v>KERRISON 15MM 130°SOPRA 200MM 5MM</v>
          </cell>
          <cell r="C5816">
            <v>1133</v>
          </cell>
          <cell r="D5816">
            <v>1133</v>
          </cell>
          <cell r="E5816" t="str">
            <v>EUR</v>
          </cell>
          <cell r="F5816">
            <v>1</v>
          </cell>
        </row>
        <row r="5817">
          <cell r="A5817" t="str">
            <v>FF752R</v>
          </cell>
          <cell r="B5817" t="str">
            <v>LAMIN.KERRISON 90°SOPRA 180MM 4MM</v>
          </cell>
          <cell r="C5817">
            <v>656</v>
          </cell>
          <cell r="D5817">
            <v>656</v>
          </cell>
          <cell r="E5817" t="str">
            <v>EUR</v>
          </cell>
          <cell r="F5817">
            <v>1</v>
          </cell>
        </row>
        <row r="5818">
          <cell r="A5818" t="str">
            <v>FF753R</v>
          </cell>
          <cell r="B5818" t="str">
            <v>KERRISON 15MM 130°SOPRA 200MM 6MM</v>
          </cell>
          <cell r="C5818">
            <v>1133</v>
          </cell>
          <cell r="D5818">
            <v>1133</v>
          </cell>
          <cell r="E5818" t="str">
            <v>EUR</v>
          </cell>
          <cell r="F5818">
            <v>1</v>
          </cell>
        </row>
        <row r="5819">
          <cell r="A5819" t="str">
            <v>FF754R</v>
          </cell>
          <cell r="B5819" t="str">
            <v>LAMIN.KERRISON 90°SOPRA 180MM 5MM</v>
          </cell>
          <cell r="C5819">
            <v>656</v>
          </cell>
          <cell r="D5819">
            <v>656</v>
          </cell>
          <cell r="E5819" t="str">
            <v>EUR</v>
          </cell>
          <cell r="F5819">
            <v>1</v>
          </cell>
        </row>
        <row r="5820">
          <cell r="A5820" t="str">
            <v>FF755R</v>
          </cell>
          <cell r="B5820" t="str">
            <v>LAMIN.KERRISON 90°SOPRA 180MM 6MM</v>
          </cell>
          <cell r="C5820">
            <v>656</v>
          </cell>
          <cell r="D5820">
            <v>656</v>
          </cell>
          <cell r="E5820" t="str">
            <v>EUR</v>
          </cell>
          <cell r="F5820">
            <v>1</v>
          </cell>
        </row>
        <row r="5821">
          <cell r="A5821" t="str">
            <v>FF765R</v>
          </cell>
          <cell r="B5821" t="str">
            <v>RONGEUR BECK RETTO 2X140MM</v>
          </cell>
          <cell r="C5821">
            <v>632.4</v>
          </cell>
          <cell r="D5821">
            <v>632.4</v>
          </cell>
          <cell r="E5821" t="str">
            <v>EUR</v>
          </cell>
          <cell r="F5821">
            <v>1</v>
          </cell>
        </row>
        <row r="5822">
          <cell r="A5822" t="str">
            <v>FF766R</v>
          </cell>
          <cell r="B5822" t="str">
            <v>RONGEUR CUSHING CALMS RETTO 4X10MM 140MM</v>
          </cell>
          <cell r="C5822">
            <v>598.20000000000005</v>
          </cell>
          <cell r="D5822">
            <v>598.20000000000005</v>
          </cell>
          <cell r="E5822" t="str">
            <v>EUR</v>
          </cell>
          <cell r="F5822">
            <v>1</v>
          </cell>
        </row>
        <row r="5823">
          <cell r="A5823" t="str">
            <v>FF767R</v>
          </cell>
          <cell r="B5823" t="str">
            <v>RONGEUR CUSHING CALMS RETTO 5X10MM 140MM</v>
          </cell>
          <cell r="C5823">
            <v>695.4</v>
          </cell>
          <cell r="D5823">
            <v>695.4</v>
          </cell>
          <cell r="E5823" t="str">
            <v>EUR</v>
          </cell>
          <cell r="F5823">
            <v>1</v>
          </cell>
        </row>
        <row r="5824">
          <cell r="A5824" t="str">
            <v>FF768R</v>
          </cell>
          <cell r="B5824" t="str">
            <v>RONGEUR CUSHING CALMS RETTO 6X10MM 140MM</v>
          </cell>
          <cell r="C5824">
            <v>596.6</v>
          </cell>
          <cell r="D5824">
            <v>596.6</v>
          </cell>
          <cell r="E5824" t="str">
            <v>EUR</v>
          </cell>
          <cell r="F5824">
            <v>1</v>
          </cell>
        </row>
        <row r="5825">
          <cell r="A5825" t="str">
            <v>FF769R</v>
          </cell>
          <cell r="B5825" t="str">
            <v>LAMIN.KERRISON 130°SOPRA 180MM 4MM SOTT.</v>
          </cell>
          <cell r="C5825">
            <v>743.6</v>
          </cell>
          <cell r="D5825">
            <v>743.6</v>
          </cell>
          <cell r="E5825" t="str">
            <v>EUR</v>
          </cell>
          <cell r="F5825">
            <v>1</v>
          </cell>
        </row>
        <row r="5826">
          <cell r="A5826" t="str">
            <v>FF770R</v>
          </cell>
          <cell r="B5826" t="str">
            <v>LAMIN.KERRISON 130°SOPRA 180MM 5MM SOTT.</v>
          </cell>
          <cell r="C5826">
            <v>743.6</v>
          </cell>
          <cell r="D5826">
            <v>743.6</v>
          </cell>
          <cell r="E5826" t="str">
            <v>EUR</v>
          </cell>
          <cell r="F5826">
            <v>1</v>
          </cell>
        </row>
        <row r="5827">
          <cell r="A5827" t="str">
            <v>FF771R</v>
          </cell>
          <cell r="B5827" t="str">
            <v>LAMIN.KERRISON 130°SOPRA 180MM 1MM SOTT.</v>
          </cell>
          <cell r="C5827">
            <v>743.6</v>
          </cell>
          <cell r="D5827">
            <v>743.6</v>
          </cell>
          <cell r="E5827" t="str">
            <v>EUR</v>
          </cell>
          <cell r="F5827">
            <v>1</v>
          </cell>
        </row>
        <row r="5828">
          <cell r="A5828" t="str">
            <v>FF772R</v>
          </cell>
          <cell r="B5828" t="str">
            <v>LAMIN.KERRISON 130°SOPRA 180MM 2MM SOTT.</v>
          </cell>
          <cell r="C5828">
            <v>743.6</v>
          </cell>
          <cell r="D5828">
            <v>743.6</v>
          </cell>
          <cell r="E5828" t="str">
            <v>EUR</v>
          </cell>
          <cell r="F5828">
            <v>1</v>
          </cell>
        </row>
        <row r="5829">
          <cell r="A5829" t="str">
            <v>FF773R</v>
          </cell>
          <cell r="B5829" t="str">
            <v>LAMIN.KERRISON 130°SOPRA 180MM 3MM SOTT.</v>
          </cell>
          <cell r="C5829">
            <v>743.6</v>
          </cell>
          <cell r="D5829">
            <v>743.6</v>
          </cell>
          <cell r="E5829" t="str">
            <v>EUR</v>
          </cell>
          <cell r="F5829">
            <v>1</v>
          </cell>
        </row>
        <row r="5830">
          <cell r="A5830" t="str">
            <v>FF774R</v>
          </cell>
          <cell r="B5830" t="str">
            <v>RONGEUR CUSHING ANGOLATO 3X10MM 140MM</v>
          </cell>
          <cell r="C5830">
            <v>625.4</v>
          </cell>
          <cell r="D5830">
            <v>625.4</v>
          </cell>
          <cell r="E5830" t="str">
            <v>EUR</v>
          </cell>
          <cell r="F5830">
            <v>1</v>
          </cell>
        </row>
        <row r="5831">
          <cell r="A5831" t="str">
            <v>FF775R</v>
          </cell>
          <cell r="B5831" t="str">
            <v>RONGEUR CHUSHING ANGOLATO 4X140MM</v>
          </cell>
          <cell r="C5831">
            <v>625.4</v>
          </cell>
          <cell r="D5831">
            <v>625.4</v>
          </cell>
          <cell r="E5831" t="str">
            <v>EUR</v>
          </cell>
          <cell r="F5831">
            <v>1</v>
          </cell>
        </row>
        <row r="5832">
          <cell r="A5832" t="str">
            <v>FF776R</v>
          </cell>
          <cell r="B5832" t="str">
            <v>RONGEUR CUSHING ANGOLATO 5X10MM 140MM</v>
          </cell>
          <cell r="C5832">
            <v>625.4</v>
          </cell>
          <cell r="D5832">
            <v>625.4</v>
          </cell>
          <cell r="E5832" t="str">
            <v>EUR</v>
          </cell>
          <cell r="F5832">
            <v>1</v>
          </cell>
        </row>
        <row r="5833">
          <cell r="A5833" t="str">
            <v>FF777R</v>
          </cell>
          <cell r="B5833" t="str">
            <v>RONGEUR CUSHING ANGOLATO 3X10MM 140MM</v>
          </cell>
          <cell r="C5833">
            <v>733.9</v>
          </cell>
          <cell r="D5833">
            <v>733.9</v>
          </cell>
          <cell r="E5833" t="str">
            <v>EUR</v>
          </cell>
          <cell r="F5833">
            <v>1</v>
          </cell>
        </row>
        <row r="5834">
          <cell r="A5834" t="str">
            <v>FF778R</v>
          </cell>
          <cell r="B5834" t="str">
            <v>RONGEUR CUSHING ANGOLATO 4X10MM 140MM</v>
          </cell>
          <cell r="C5834">
            <v>733.9</v>
          </cell>
          <cell r="D5834">
            <v>733.9</v>
          </cell>
          <cell r="E5834" t="str">
            <v>EUR</v>
          </cell>
          <cell r="F5834">
            <v>1</v>
          </cell>
        </row>
        <row r="5835">
          <cell r="A5835" t="str">
            <v>FF781R</v>
          </cell>
          <cell r="B5835" t="str">
            <v>LAMIN.KERRISON 130°SOTTO 180MM 1MM SOTT.</v>
          </cell>
          <cell r="C5835">
            <v>743.6</v>
          </cell>
          <cell r="D5835">
            <v>743.6</v>
          </cell>
          <cell r="E5835" t="str">
            <v>EUR</v>
          </cell>
          <cell r="F5835">
            <v>1</v>
          </cell>
        </row>
        <row r="5836">
          <cell r="A5836" t="str">
            <v>FF782R</v>
          </cell>
          <cell r="B5836" t="str">
            <v>LAMIN.KERRISON 130°SOTTO 180MM 2MM SOTT.</v>
          </cell>
          <cell r="C5836">
            <v>743.6</v>
          </cell>
          <cell r="D5836">
            <v>743.6</v>
          </cell>
          <cell r="E5836" t="str">
            <v>EUR</v>
          </cell>
          <cell r="F5836">
            <v>1</v>
          </cell>
        </row>
        <row r="5837">
          <cell r="A5837" t="str">
            <v>FF783R</v>
          </cell>
          <cell r="B5837" t="str">
            <v>LAMIN.KERRISON 130°SOTTO 180MM 3MM SOTT.</v>
          </cell>
          <cell r="C5837">
            <v>743.6</v>
          </cell>
          <cell r="D5837">
            <v>743.6</v>
          </cell>
          <cell r="E5837" t="str">
            <v>EUR</v>
          </cell>
          <cell r="F5837">
            <v>1</v>
          </cell>
        </row>
        <row r="5838">
          <cell r="A5838" t="str">
            <v>FF784R</v>
          </cell>
          <cell r="B5838" t="str">
            <v>LAMIN.KERRISON 130°SOTTO 180MM 4MM SOTT.</v>
          </cell>
          <cell r="C5838">
            <v>743.6</v>
          </cell>
          <cell r="D5838">
            <v>743.6</v>
          </cell>
          <cell r="E5838" t="str">
            <v>EUR</v>
          </cell>
          <cell r="F5838">
            <v>1</v>
          </cell>
        </row>
        <row r="5839">
          <cell r="A5839" t="str">
            <v>FF785R</v>
          </cell>
          <cell r="B5839" t="str">
            <v>LAMIN.KERRISON 130°SOTTO 180MM 5MM SOTT.</v>
          </cell>
          <cell r="C5839">
            <v>743.6</v>
          </cell>
          <cell r="D5839">
            <v>743.6</v>
          </cell>
          <cell r="E5839" t="str">
            <v>EUR</v>
          </cell>
          <cell r="F5839">
            <v>1</v>
          </cell>
        </row>
        <row r="5840">
          <cell r="A5840" t="str">
            <v>FF799R</v>
          </cell>
          <cell r="B5840" t="str">
            <v>RONGEUR LOVE-GRUENWALD 2X10MM 135MM</v>
          </cell>
          <cell r="C5840">
            <v>533.6</v>
          </cell>
          <cell r="D5840">
            <v>533.6</v>
          </cell>
          <cell r="E5840" t="str">
            <v>EUR</v>
          </cell>
          <cell r="F5840">
            <v>1</v>
          </cell>
        </row>
        <row r="5841">
          <cell r="A5841" t="str">
            <v>FF800R</v>
          </cell>
          <cell r="B5841" t="str">
            <v>RONGEUR LOVE-GRUENWALD 3X10MM 135MM</v>
          </cell>
          <cell r="C5841">
            <v>395.1</v>
          </cell>
          <cell r="D5841">
            <v>395.1</v>
          </cell>
          <cell r="E5841" t="str">
            <v>EUR</v>
          </cell>
          <cell r="F5841">
            <v>1</v>
          </cell>
        </row>
        <row r="5842">
          <cell r="A5842" t="str">
            <v>FF801R</v>
          </cell>
          <cell r="B5842" t="str">
            <v>RONGEUR SPURLING 4X10MM 135MM</v>
          </cell>
          <cell r="C5842">
            <v>457.3</v>
          </cell>
          <cell r="D5842">
            <v>457.3</v>
          </cell>
          <cell r="E5842" t="str">
            <v>EUR</v>
          </cell>
          <cell r="F5842">
            <v>1</v>
          </cell>
        </row>
        <row r="5843">
          <cell r="A5843" t="str">
            <v>FF803R</v>
          </cell>
          <cell r="B5843" t="str">
            <v>RONGEUR CUSHING RETTA 180MM BECCO 10X2MM</v>
          </cell>
          <cell r="C5843">
            <v>450.2</v>
          </cell>
          <cell r="D5843">
            <v>450.2</v>
          </cell>
          <cell r="E5843" t="str">
            <v>EUR</v>
          </cell>
          <cell r="F5843">
            <v>1</v>
          </cell>
        </row>
        <row r="5844">
          <cell r="A5844" t="str">
            <v>FF805R</v>
          </cell>
          <cell r="B5844" t="str">
            <v>RONGEUR LOVE-GRUENWALD 3X10MM 180MM</v>
          </cell>
          <cell r="C5844">
            <v>450.2</v>
          </cell>
          <cell r="D5844">
            <v>450.2</v>
          </cell>
          <cell r="E5844" t="str">
            <v>EUR</v>
          </cell>
          <cell r="F5844">
            <v>1</v>
          </cell>
        </row>
        <row r="5845">
          <cell r="A5845" t="str">
            <v>FF806R</v>
          </cell>
          <cell r="B5845" t="str">
            <v>RONGEUR LOVE-GRUENWALD 3X10MM 180MM</v>
          </cell>
          <cell r="C5845">
            <v>450.2</v>
          </cell>
          <cell r="D5845">
            <v>450.2</v>
          </cell>
          <cell r="E5845" t="str">
            <v>EUR</v>
          </cell>
          <cell r="F5845">
            <v>1</v>
          </cell>
        </row>
        <row r="5846">
          <cell r="A5846" t="str">
            <v>FF807R</v>
          </cell>
          <cell r="B5846" t="str">
            <v>RONGEUR SPURLING RETTA 180MM BECCO10X4MM</v>
          </cell>
          <cell r="C5846">
            <v>450.2</v>
          </cell>
          <cell r="D5846">
            <v>450.2</v>
          </cell>
          <cell r="E5846" t="str">
            <v>EUR</v>
          </cell>
          <cell r="F5846">
            <v>1</v>
          </cell>
        </row>
        <row r="5847">
          <cell r="A5847" t="str">
            <v>FF808R</v>
          </cell>
          <cell r="B5847" t="str">
            <v>RONGEUR RETTO 5,5MM 210MM MOD.ROBUSTO</v>
          </cell>
          <cell r="C5847">
            <v>704.1</v>
          </cell>
          <cell r="D5847">
            <v>704.1</v>
          </cell>
          <cell r="E5847" t="str">
            <v>EUR</v>
          </cell>
          <cell r="F5847">
            <v>1</v>
          </cell>
        </row>
        <row r="5848">
          <cell r="A5848" t="str">
            <v>FF810R</v>
          </cell>
          <cell r="B5848" t="str">
            <v>RONGEUR LOVE-GRUENWALD 3X10MM 180MM</v>
          </cell>
          <cell r="C5848">
            <v>664.8</v>
          </cell>
          <cell r="D5848">
            <v>664.8</v>
          </cell>
          <cell r="E5848" t="str">
            <v>EUR</v>
          </cell>
          <cell r="F5848">
            <v>1</v>
          </cell>
        </row>
        <row r="5849">
          <cell r="A5849" t="str">
            <v>FF811R</v>
          </cell>
          <cell r="B5849" t="str">
            <v>RONGEUR SPURLING 4X10MM 180MM</v>
          </cell>
          <cell r="C5849">
            <v>664.8</v>
          </cell>
          <cell r="D5849">
            <v>664.8</v>
          </cell>
          <cell r="E5849" t="str">
            <v>EUR</v>
          </cell>
          <cell r="F5849">
            <v>1</v>
          </cell>
        </row>
        <row r="5850">
          <cell r="A5850" t="str">
            <v>FF814R</v>
          </cell>
          <cell r="B5850" t="str">
            <v>RONGEUR SPURLING 4X10MM 180MM</v>
          </cell>
          <cell r="C5850">
            <v>525.20000000000005</v>
          </cell>
          <cell r="D5850">
            <v>525.20000000000005</v>
          </cell>
          <cell r="E5850" t="str">
            <v>EUR</v>
          </cell>
          <cell r="F5850">
            <v>1</v>
          </cell>
        </row>
        <row r="5851">
          <cell r="A5851" t="str">
            <v>FF818R</v>
          </cell>
          <cell r="B5851" t="str">
            <v>RONGEUR WAGNER MOD.ROBUSTO 5,5MM 200MM</v>
          </cell>
          <cell r="C5851">
            <v>912</v>
          </cell>
          <cell r="D5851">
            <v>912</v>
          </cell>
          <cell r="E5851" t="str">
            <v>EUR</v>
          </cell>
          <cell r="F5851">
            <v>1</v>
          </cell>
        </row>
        <row r="5852">
          <cell r="A5852" t="str">
            <v>FF820204</v>
          </cell>
          <cell r="B5852" t="str">
            <v>CATCH</v>
          </cell>
          <cell r="C5852">
            <v>84.9</v>
          </cell>
          <cell r="D5852">
            <v>84.9</v>
          </cell>
          <cell r="E5852" t="str">
            <v>EUR</v>
          </cell>
          <cell r="F5852">
            <v>1</v>
          </cell>
        </row>
        <row r="5853">
          <cell r="A5853" t="str">
            <v>FF820205</v>
          </cell>
          <cell r="B5853" t="str">
            <v>CATCH</v>
          </cell>
          <cell r="C5853">
            <v>61.9</v>
          </cell>
          <cell r="D5853">
            <v>61.9</v>
          </cell>
          <cell r="E5853" t="str">
            <v>EUR</v>
          </cell>
          <cell r="F5853">
            <v>1</v>
          </cell>
        </row>
        <row r="5854">
          <cell r="A5854" t="str">
            <v>FF820R</v>
          </cell>
          <cell r="B5854" t="str">
            <v>RONGEUR KRAEMER RETTA 180MM</v>
          </cell>
          <cell r="C5854">
            <v>761</v>
          </cell>
          <cell r="D5854">
            <v>761</v>
          </cell>
          <cell r="E5854" t="str">
            <v>EUR</v>
          </cell>
          <cell r="F5854">
            <v>1</v>
          </cell>
        </row>
        <row r="5855">
          <cell r="A5855" t="str">
            <v>FF832202</v>
          </cell>
          <cell r="B5855" t="str">
            <v>SHORT RING PART MILLED</v>
          </cell>
          <cell r="C5855">
            <v>56.8</v>
          </cell>
          <cell r="D5855">
            <v>56.8</v>
          </cell>
          <cell r="E5855" t="str">
            <v>EUR</v>
          </cell>
          <cell r="F5855">
            <v>1</v>
          </cell>
        </row>
        <row r="5856">
          <cell r="A5856" t="str">
            <v>FF832203</v>
          </cell>
          <cell r="B5856" t="str">
            <v>PIN  #DIN   1  0.6   X20.0 BC</v>
          </cell>
          <cell r="C5856">
            <v>1.2</v>
          </cell>
          <cell r="D5856">
            <v>1.2</v>
          </cell>
          <cell r="E5856" t="str">
            <v>EUR</v>
          </cell>
          <cell r="F5856">
            <v>1</v>
          </cell>
        </row>
        <row r="5857">
          <cell r="A5857" t="str">
            <v>FF832204</v>
          </cell>
          <cell r="B5857" t="str">
            <v>PIN  #DIN   1  1.4   X20.0 BC</v>
          </cell>
          <cell r="C5857">
            <v>0.8</v>
          </cell>
          <cell r="D5857">
            <v>0.8</v>
          </cell>
          <cell r="E5857" t="str">
            <v>EUR</v>
          </cell>
          <cell r="F5857">
            <v>1</v>
          </cell>
        </row>
        <row r="5858">
          <cell r="A5858" t="str">
            <v>FF832R</v>
          </cell>
          <cell r="B5858" t="str">
            <v>RONGEUR CASPAR 2MM GAMBO 155MM RETTO</v>
          </cell>
          <cell r="C5858">
            <v>494.7</v>
          </cell>
          <cell r="D5858">
            <v>494.7</v>
          </cell>
          <cell r="E5858" t="str">
            <v>EUR</v>
          </cell>
          <cell r="F5858">
            <v>1</v>
          </cell>
        </row>
        <row r="5859">
          <cell r="A5859" t="str">
            <v>FF833R</v>
          </cell>
          <cell r="B5859" t="str">
            <v>RONGEUR CASPAR 3MM GAMBO 155MM RETTO</v>
          </cell>
          <cell r="C5859">
            <v>494.7</v>
          </cell>
          <cell r="D5859">
            <v>494.7</v>
          </cell>
          <cell r="E5859" t="str">
            <v>EUR</v>
          </cell>
          <cell r="F5859">
            <v>1</v>
          </cell>
        </row>
        <row r="5860">
          <cell r="A5860" t="str">
            <v>FF834R</v>
          </cell>
          <cell r="B5860" t="str">
            <v>RONGEUR CASPAR 4MM STELO 155MM DIRITTO</v>
          </cell>
          <cell r="C5860">
            <v>494.7</v>
          </cell>
          <cell r="D5860">
            <v>494.7</v>
          </cell>
          <cell r="E5860" t="str">
            <v>EUR</v>
          </cell>
          <cell r="F5860">
            <v>1</v>
          </cell>
        </row>
        <row r="5861">
          <cell r="A5861" t="str">
            <v>FF835R</v>
          </cell>
          <cell r="B5861" t="str">
            <v>RONGEUR CASPAR 5MM GAMBO 155MM RETTO</v>
          </cell>
          <cell r="C5861">
            <v>494.7</v>
          </cell>
          <cell r="D5861">
            <v>494.7</v>
          </cell>
          <cell r="E5861" t="str">
            <v>EUR</v>
          </cell>
          <cell r="F5861">
            <v>1</v>
          </cell>
        </row>
        <row r="5862">
          <cell r="A5862" t="str">
            <v>FF842R</v>
          </cell>
          <cell r="B5862" t="str">
            <v>RONGEUR CASPAR 2MM GAMBO 155MM CRV.ALTO</v>
          </cell>
          <cell r="C5862">
            <v>534.20000000000005</v>
          </cell>
          <cell r="D5862">
            <v>534.20000000000005</v>
          </cell>
          <cell r="E5862" t="str">
            <v>EUR</v>
          </cell>
          <cell r="F5862">
            <v>1</v>
          </cell>
        </row>
        <row r="5863">
          <cell r="A5863" t="str">
            <v>FF843R</v>
          </cell>
          <cell r="B5863" t="str">
            <v>RONGEUR CASPAR 3MM GAMBO 155MM CRV.ALTO</v>
          </cell>
          <cell r="C5863">
            <v>534.20000000000005</v>
          </cell>
          <cell r="D5863">
            <v>534.20000000000005</v>
          </cell>
          <cell r="E5863" t="str">
            <v>EUR</v>
          </cell>
          <cell r="F5863">
            <v>1</v>
          </cell>
        </row>
        <row r="5864">
          <cell r="A5864" t="str">
            <v>FF844R</v>
          </cell>
          <cell r="B5864" t="str">
            <v>RONGEUR CASPAR 4MM GAMBO 155MM CRV.ALTO</v>
          </cell>
          <cell r="C5864">
            <v>534.20000000000005</v>
          </cell>
          <cell r="D5864">
            <v>534.20000000000005</v>
          </cell>
          <cell r="E5864" t="str">
            <v>EUR</v>
          </cell>
          <cell r="F5864">
            <v>1</v>
          </cell>
        </row>
        <row r="5865">
          <cell r="A5865" t="str">
            <v>FF852R</v>
          </cell>
          <cell r="B5865" t="str">
            <v>RONGEUR CASPAR 2MM GAMBO 155MM CRV.BASSO</v>
          </cell>
          <cell r="C5865">
            <v>568.6</v>
          </cell>
          <cell r="D5865">
            <v>568.6</v>
          </cell>
          <cell r="E5865" t="str">
            <v>EUR</v>
          </cell>
          <cell r="F5865">
            <v>1</v>
          </cell>
        </row>
        <row r="5866">
          <cell r="A5866" t="str">
            <v>FF853R</v>
          </cell>
          <cell r="B5866" t="str">
            <v>RONGEUR CASPAR 3MM GAMBO 155MM CRV.BASSO</v>
          </cell>
          <cell r="C5866">
            <v>568.6</v>
          </cell>
          <cell r="D5866">
            <v>568.6</v>
          </cell>
          <cell r="E5866" t="str">
            <v>EUR</v>
          </cell>
          <cell r="F5866">
            <v>1</v>
          </cell>
        </row>
        <row r="5867">
          <cell r="A5867" t="str">
            <v>FF854R</v>
          </cell>
          <cell r="B5867" t="str">
            <v>RONGEUR CASPAR 4MM GAMBO 155MM CRV.BASSO</v>
          </cell>
          <cell r="C5867">
            <v>568.6</v>
          </cell>
          <cell r="D5867">
            <v>568.6</v>
          </cell>
          <cell r="E5867" t="str">
            <v>EUR</v>
          </cell>
          <cell r="F5867">
            <v>1</v>
          </cell>
        </row>
        <row r="5868">
          <cell r="A5868" t="str">
            <v>FF856R</v>
          </cell>
          <cell r="B5868" t="str">
            <v>PINZA D'OSTEOFITE CASPAR 3MM 180MM</v>
          </cell>
          <cell r="C5868">
            <v>805.7</v>
          </cell>
          <cell r="D5868">
            <v>805.7</v>
          </cell>
          <cell r="E5868" t="str">
            <v>EUR</v>
          </cell>
          <cell r="F5868">
            <v>1</v>
          </cell>
        </row>
        <row r="5869">
          <cell r="A5869" t="str">
            <v>FF857R</v>
          </cell>
          <cell r="B5869" t="str">
            <v>PINZA OSTEOFITI CASPAR 4MM 180MM</v>
          </cell>
          <cell r="C5869">
            <v>885.5</v>
          </cell>
          <cell r="D5869">
            <v>885.5</v>
          </cell>
          <cell r="E5869" t="str">
            <v>EUR</v>
          </cell>
          <cell r="F5869">
            <v>1</v>
          </cell>
        </row>
        <row r="5870">
          <cell r="A5870" t="str">
            <v>FF870200</v>
          </cell>
          <cell r="B5870" t="str">
            <v>SCREW           M 6.0X 11.5</v>
          </cell>
          <cell r="C5870">
            <v>52.4</v>
          </cell>
          <cell r="D5870">
            <v>52.4</v>
          </cell>
          <cell r="E5870" t="str">
            <v>EUR</v>
          </cell>
          <cell r="F5870">
            <v>1</v>
          </cell>
        </row>
        <row r="5871">
          <cell r="A5871" t="str">
            <v>FF870201</v>
          </cell>
          <cell r="B5871" t="str">
            <v>EYELET</v>
          </cell>
          <cell r="C5871">
            <v>14.5</v>
          </cell>
          <cell r="D5871">
            <v>14.5</v>
          </cell>
          <cell r="E5871" t="str">
            <v>EUR</v>
          </cell>
          <cell r="F5871">
            <v>1</v>
          </cell>
        </row>
        <row r="5872">
          <cell r="A5872" t="str">
            <v>FF870203</v>
          </cell>
          <cell r="B5872" t="str">
            <v>THREADED ARM, LEFT</v>
          </cell>
          <cell r="C5872">
            <v>59.7</v>
          </cell>
          <cell r="D5872">
            <v>59.7</v>
          </cell>
          <cell r="E5872" t="str">
            <v>EUR</v>
          </cell>
          <cell r="F5872">
            <v>1</v>
          </cell>
        </row>
        <row r="5873">
          <cell r="A5873" t="str">
            <v>FF870205</v>
          </cell>
          <cell r="B5873" t="str">
            <v>SCREW</v>
          </cell>
          <cell r="C5873">
            <v>90.3</v>
          </cell>
          <cell r="D5873">
            <v>90.3</v>
          </cell>
          <cell r="E5873" t="str">
            <v>EUR</v>
          </cell>
          <cell r="F5873">
            <v>1</v>
          </cell>
        </row>
        <row r="5874">
          <cell r="A5874" t="str">
            <v>FF870R</v>
          </cell>
          <cell r="B5874" t="str">
            <v>SERRACRANIO GRANDE</v>
          </cell>
          <cell r="C5874">
            <v>625.4</v>
          </cell>
          <cell r="D5874">
            <v>625.4</v>
          </cell>
          <cell r="E5874" t="str">
            <v>EUR</v>
          </cell>
          <cell r="F5874">
            <v>1</v>
          </cell>
        </row>
        <row r="5875">
          <cell r="A5875" t="str">
            <v>FF871R</v>
          </cell>
          <cell r="B5875" t="str">
            <v>CHIAVE A FORM.FORCHET.P.FF870R E FF872R</v>
          </cell>
          <cell r="C5875">
            <v>102</v>
          </cell>
          <cell r="D5875">
            <v>102</v>
          </cell>
          <cell r="E5875" t="str">
            <v>EUR</v>
          </cell>
          <cell r="F5875">
            <v>1</v>
          </cell>
        </row>
        <row r="5876">
          <cell r="A5876" t="str">
            <v>FG052R</v>
          </cell>
          <cell r="B5876" t="str">
            <v>PINZA SGORBIA SYPERT 8/360MM</v>
          </cell>
          <cell r="C5876">
            <v>1274.7</v>
          </cell>
          <cell r="D5876">
            <v>1274.7</v>
          </cell>
          <cell r="E5876" t="str">
            <v>EUR</v>
          </cell>
          <cell r="F5876">
            <v>1</v>
          </cell>
        </row>
        <row r="5877">
          <cell r="A5877" t="str">
            <v>FG055R</v>
          </cell>
          <cell r="B5877" t="str">
            <v>PUNZONE SYPERT 5,5MM GAMBO 250MM</v>
          </cell>
          <cell r="C5877">
            <v>1127.5</v>
          </cell>
          <cell r="D5877">
            <v>1127.5</v>
          </cell>
          <cell r="E5877" t="str">
            <v>EUR</v>
          </cell>
          <cell r="F5877">
            <v>1</v>
          </cell>
        </row>
        <row r="5878">
          <cell r="A5878" t="str">
            <v>FG057R</v>
          </cell>
          <cell r="B5878" t="str">
            <v>RONGEUR SYPERT 5,5X20MM MANICO 260MM</v>
          </cell>
          <cell r="C5878">
            <v>745.7</v>
          </cell>
          <cell r="D5878">
            <v>745.7</v>
          </cell>
          <cell r="E5878" t="str">
            <v>EUR</v>
          </cell>
          <cell r="F5878">
            <v>1</v>
          </cell>
        </row>
        <row r="5879">
          <cell r="A5879" t="str">
            <v>FG093201</v>
          </cell>
          <cell r="B5879" t="str">
            <v>HANDLE</v>
          </cell>
          <cell r="C5879">
            <v>84.4</v>
          </cell>
          <cell r="D5879">
            <v>84.4</v>
          </cell>
          <cell r="E5879" t="str">
            <v>EUR</v>
          </cell>
          <cell r="F5879">
            <v>1</v>
          </cell>
        </row>
        <row r="5880">
          <cell r="A5880" t="str">
            <v>FG093R</v>
          </cell>
          <cell r="B5880" t="str">
            <v>STRUM.DI SPINTA SYPERT 3X 8MM</v>
          </cell>
          <cell r="C5880">
            <v>145.6</v>
          </cell>
          <cell r="D5880">
            <v>145.6</v>
          </cell>
          <cell r="E5880" t="str">
            <v>EUR</v>
          </cell>
          <cell r="F5880">
            <v>1</v>
          </cell>
        </row>
        <row r="5881">
          <cell r="A5881" t="str">
            <v>FG094R</v>
          </cell>
          <cell r="B5881" t="str">
            <v>STRUM.DI SPINTA SYPERT 4X10MM</v>
          </cell>
          <cell r="C5881">
            <v>145.6</v>
          </cell>
          <cell r="D5881">
            <v>145.6</v>
          </cell>
          <cell r="E5881" t="str">
            <v>EUR</v>
          </cell>
          <cell r="F5881">
            <v>1</v>
          </cell>
        </row>
        <row r="5882">
          <cell r="A5882" t="str">
            <v>FG095R</v>
          </cell>
          <cell r="B5882" t="str">
            <v>STRUM.DI SPINTA DI SYPERT 5X15MM</v>
          </cell>
          <cell r="C5882">
            <v>145.6</v>
          </cell>
          <cell r="D5882">
            <v>145.6</v>
          </cell>
          <cell r="E5882" t="str">
            <v>EUR</v>
          </cell>
          <cell r="F5882">
            <v>1</v>
          </cell>
        </row>
        <row r="5883">
          <cell r="A5883" t="str">
            <v>FG096R</v>
          </cell>
          <cell r="B5883" t="str">
            <v>STRUM.DI SPINTA SYPERT 6X20MM</v>
          </cell>
          <cell r="C5883">
            <v>145.6</v>
          </cell>
          <cell r="D5883">
            <v>145.6</v>
          </cell>
          <cell r="E5883" t="str">
            <v>EUR</v>
          </cell>
          <cell r="F5883">
            <v>1</v>
          </cell>
        </row>
        <row r="5884">
          <cell r="A5884" t="str">
            <v>FG110800</v>
          </cell>
          <cell r="B5884" t="str">
            <v>LUER LOCK ADAPTER</v>
          </cell>
          <cell r="C5884">
            <v>162.4</v>
          </cell>
          <cell r="D5884">
            <v>162.4</v>
          </cell>
          <cell r="E5884" t="str">
            <v>EUR</v>
          </cell>
          <cell r="F5884">
            <v>1</v>
          </cell>
        </row>
        <row r="5885">
          <cell r="A5885" t="str">
            <v>FG110801</v>
          </cell>
          <cell r="B5885" t="str">
            <v>FITTING PIECE</v>
          </cell>
          <cell r="C5885">
            <v>172.1</v>
          </cell>
          <cell r="D5885">
            <v>172.1</v>
          </cell>
          <cell r="E5885" t="str">
            <v>EUR</v>
          </cell>
          <cell r="F5885">
            <v>1</v>
          </cell>
        </row>
        <row r="5886">
          <cell r="A5886" t="str">
            <v>FG116200</v>
          </cell>
          <cell r="B5886" t="str">
            <v>OEGEL CONNECTION BIG</v>
          </cell>
          <cell r="C5886">
            <v>103.4</v>
          </cell>
          <cell r="D5886">
            <v>103.4</v>
          </cell>
          <cell r="E5886" t="str">
            <v>EUR</v>
          </cell>
          <cell r="F5886">
            <v>1</v>
          </cell>
        </row>
        <row r="5887">
          <cell r="A5887" t="str">
            <v>FG128203</v>
          </cell>
          <cell r="B5887" t="str">
            <v>INTERNAL GUIDE</v>
          </cell>
          <cell r="C5887">
            <v>30.9</v>
          </cell>
          <cell r="D5887">
            <v>30.9</v>
          </cell>
          <cell r="E5887" t="str">
            <v>EUR</v>
          </cell>
          <cell r="F5887">
            <v>1</v>
          </cell>
        </row>
        <row r="5888">
          <cell r="A5888" t="str">
            <v>FG771202</v>
          </cell>
          <cell r="B5888" t="str">
            <v>PLUG IN PART</v>
          </cell>
          <cell r="C5888">
            <v>160.30000000000001</v>
          </cell>
          <cell r="D5888">
            <v>160.30000000000001</v>
          </cell>
          <cell r="E5888" t="str">
            <v>EUR</v>
          </cell>
          <cell r="F5888">
            <v>1</v>
          </cell>
        </row>
        <row r="5889">
          <cell r="A5889" t="str">
            <v>FG771204</v>
          </cell>
          <cell r="B5889" t="str">
            <v>INSERT PIN</v>
          </cell>
          <cell r="C5889">
            <v>1.5</v>
          </cell>
          <cell r="D5889">
            <v>1.5</v>
          </cell>
          <cell r="E5889" t="str">
            <v>EUR</v>
          </cell>
          <cell r="F5889">
            <v>1</v>
          </cell>
        </row>
        <row r="5890">
          <cell r="A5890" t="str">
            <v>FG771206</v>
          </cell>
          <cell r="B5890" t="str">
            <v>PUSH BUTTON</v>
          </cell>
          <cell r="C5890">
            <v>34.799999999999997</v>
          </cell>
          <cell r="D5890">
            <v>34.799999999999997</v>
          </cell>
          <cell r="E5890" t="str">
            <v>EUR</v>
          </cell>
          <cell r="F5890">
            <v>1</v>
          </cell>
        </row>
        <row r="5891">
          <cell r="A5891" t="str">
            <v>FG771207</v>
          </cell>
          <cell r="B5891" t="str">
            <v>CAP FOR PUSHBUTTON</v>
          </cell>
          <cell r="C5891">
            <v>21.1</v>
          </cell>
          <cell r="D5891">
            <v>21.1</v>
          </cell>
          <cell r="E5891" t="str">
            <v>EUR</v>
          </cell>
          <cell r="F5891">
            <v>1</v>
          </cell>
        </row>
        <row r="5892">
          <cell r="A5892" t="str">
            <v>FG771401</v>
          </cell>
          <cell r="B5892" t="str">
            <v>PLATE SPRING MOUNTED</v>
          </cell>
          <cell r="C5892">
            <v>83.7</v>
          </cell>
          <cell r="D5892">
            <v>83.7</v>
          </cell>
          <cell r="E5892" t="str">
            <v>EUR</v>
          </cell>
          <cell r="F5892">
            <v>1</v>
          </cell>
        </row>
        <row r="5893">
          <cell r="A5893" t="str">
            <v>FG773211</v>
          </cell>
          <cell r="B5893" t="str">
            <v>EJECTOR</v>
          </cell>
          <cell r="C5893">
            <v>12.2</v>
          </cell>
          <cell r="D5893">
            <v>12.2</v>
          </cell>
          <cell r="E5893" t="str">
            <v>EUR</v>
          </cell>
          <cell r="F5893">
            <v>1</v>
          </cell>
        </row>
        <row r="5894">
          <cell r="A5894" t="str">
            <v>FG774211</v>
          </cell>
          <cell r="B5894" t="str">
            <v>EJECTOR</v>
          </cell>
          <cell r="C5894">
            <v>12.7</v>
          </cell>
          <cell r="D5894">
            <v>12.7</v>
          </cell>
          <cell r="E5894" t="str">
            <v>EUR</v>
          </cell>
          <cell r="F5894">
            <v>1</v>
          </cell>
        </row>
        <row r="5895">
          <cell r="A5895" t="str">
            <v>FH001</v>
          </cell>
          <cell r="B5895" t="str">
            <v>COMPRIMETRO COMPLETO</v>
          </cell>
          <cell r="C5895">
            <v>295.39999999999998</v>
          </cell>
          <cell r="D5895">
            <v>295.39999999999998</v>
          </cell>
          <cell r="E5895" t="str">
            <v>EUR</v>
          </cell>
          <cell r="F5895">
            <v>1</v>
          </cell>
        </row>
        <row r="5896">
          <cell r="A5896" t="str">
            <v>FH002</v>
          </cell>
          <cell r="B5896" t="str">
            <v>POMPA AD ARIA</v>
          </cell>
          <cell r="C5896">
            <v>189.1</v>
          </cell>
          <cell r="D5896">
            <v>189.1</v>
          </cell>
          <cell r="E5896" t="str">
            <v>EUR</v>
          </cell>
          <cell r="F5896">
            <v>1</v>
          </cell>
        </row>
        <row r="5897">
          <cell r="A5897" t="str">
            <v>FH003</v>
          </cell>
          <cell r="B5897" t="str">
            <v>COSCIALE</v>
          </cell>
          <cell r="C5897">
            <v>133.19999999999999</v>
          </cell>
          <cell r="D5897">
            <v>133.19999999999999</v>
          </cell>
          <cell r="E5897" t="str">
            <v>EUR</v>
          </cell>
          <cell r="F5897">
            <v>1</v>
          </cell>
        </row>
        <row r="5898">
          <cell r="A5898" t="str">
            <v>FH004</v>
          </cell>
          <cell r="B5898" t="str">
            <v>BRACCIALE</v>
          </cell>
          <cell r="C5898">
            <v>102</v>
          </cell>
          <cell r="D5898">
            <v>102</v>
          </cell>
          <cell r="E5898" t="str">
            <v>EUR</v>
          </cell>
          <cell r="F5898">
            <v>1</v>
          </cell>
        </row>
        <row r="5899">
          <cell r="A5899" t="str">
            <v>FH005</v>
          </cell>
          <cell r="B5899" t="str">
            <v>BRACCIALE PER BAMBINI</v>
          </cell>
          <cell r="C5899">
            <v>92.1</v>
          </cell>
          <cell r="D5899">
            <v>92.1</v>
          </cell>
          <cell r="E5899" t="str">
            <v>EUR</v>
          </cell>
          <cell r="F5899">
            <v>1</v>
          </cell>
        </row>
        <row r="5900">
          <cell r="A5900" t="str">
            <v>FH007</v>
          </cell>
          <cell r="B5900" t="str">
            <v>MANOMETRO</v>
          </cell>
          <cell r="C5900">
            <v>195.2</v>
          </cell>
          <cell r="D5900">
            <v>195.2</v>
          </cell>
          <cell r="E5900" t="str">
            <v>EUR</v>
          </cell>
          <cell r="F5900">
            <v>1</v>
          </cell>
        </row>
        <row r="5901">
          <cell r="A5901" t="str">
            <v>FH007201</v>
          </cell>
          <cell r="B5901" t="str">
            <v>GLASS FOR FH007</v>
          </cell>
          <cell r="C5901">
            <v>12.2</v>
          </cell>
          <cell r="D5901">
            <v>12.2</v>
          </cell>
          <cell r="E5901" t="str">
            <v>EUR</v>
          </cell>
          <cell r="F5901">
            <v>1</v>
          </cell>
        </row>
        <row r="5902">
          <cell r="A5902" t="str">
            <v>FH007202</v>
          </cell>
          <cell r="B5902" t="str">
            <v>POINTER FOR FH007</v>
          </cell>
          <cell r="C5902">
            <v>4.3</v>
          </cell>
          <cell r="D5902">
            <v>4.3</v>
          </cell>
          <cell r="E5902" t="str">
            <v>EUR</v>
          </cell>
          <cell r="F5902">
            <v>1</v>
          </cell>
        </row>
        <row r="5903">
          <cell r="A5903" t="str">
            <v>FH010</v>
          </cell>
          <cell r="B5903" t="str">
            <v>NASTRO ESMARCH 60MM 5M</v>
          </cell>
          <cell r="C5903">
            <v>53.8</v>
          </cell>
          <cell r="D5903">
            <v>53.8</v>
          </cell>
          <cell r="E5903" t="str">
            <v>EUR</v>
          </cell>
          <cell r="F5903">
            <v>1</v>
          </cell>
        </row>
        <row r="5904">
          <cell r="A5904" t="str">
            <v>FH014</v>
          </cell>
          <cell r="B5904" t="str">
            <v>BRACCIALE APPR.SU FH002</v>
          </cell>
          <cell r="C5904">
            <v>136</v>
          </cell>
          <cell r="D5904">
            <v>136</v>
          </cell>
          <cell r="E5904" t="str">
            <v>EUR</v>
          </cell>
          <cell r="F5904">
            <v>1</v>
          </cell>
        </row>
        <row r="5905">
          <cell r="A5905" t="str">
            <v>FH100R</v>
          </cell>
          <cell r="B5905" t="str">
            <v>BISTURI AMPUTAZIONE LUNG.TAGLIOMM 130</v>
          </cell>
          <cell r="C5905">
            <v>119.2</v>
          </cell>
          <cell r="D5905">
            <v>119.2</v>
          </cell>
          <cell r="E5905" t="str">
            <v>EUR</v>
          </cell>
          <cell r="F5905">
            <v>1</v>
          </cell>
        </row>
        <row r="5906">
          <cell r="A5906" t="str">
            <v>FH101R</v>
          </cell>
          <cell r="B5906" t="str">
            <v>BISTURI AMPUTAZIONE LUNG.TAGLIOMM 160</v>
          </cell>
          <cell r="C5906">
            <v>134.19999999999999</v>
          </cell>
          <cell r="D5906">
            <v>134.19999999999999</v>
          </cell>
          <cell r="E5906" t="str">
            <v>EUR</v>
          </cell>
          <cell r="F5906">
            <v>1</v>
          </cell>
        </row>
        <row r="5907">
          <cell r="A5907" t="str">
            <v>FH102R</v>
          </cell>
          <cell r="B5907" t="str">
            <v>BISTURI AMPUTAZIONE LUNG.TAGLIOMM 190</v>
          </cell>
          <cell r="C5907">
            <v>127.4</v>
          </cell>
          <cell r="D5907">
            <v>127.4</v>
          </cell>
          <cell r="E5907" t="str">
            <v>EUR</v>
          </cell>
          <cell r="F5907">
            <v>1</v>
          </cell>
        </row>
        <row r="5908">
          <cell r="A5908" t="str">
            <v>FH103R</v>
          </cell>
          <cell r="B5908" t="str">
            <v>BISTURI AMPUTAZIONE LUNG.TAGLIOMM 220</v>
          </cell>
          <cell r="C5908">
            <v>146.9</v>
          </cell>
          <cell r="D5908">
            <v>146.9</v>
          </cell>
          <cell r="E5908" t="str">
            <v>EUR</v>
          </cell>
          <cell r="F5908">
            <v>1</v>
          </cell>
        </row>
        <row r="5909">
          <cell r="A5909" t="str">
            <v>FH116R</v>
          </cell>
          <cell r="B5909" t="str">
            <v>BISTURI AMPUT.DI CATLIN TAGLIOMM 160</v>
          </cell>
          <cell r="C5909">
            <v>195.8</v>
          </cell>
          <cell r="D5909">
            <v>195.8</v>
          </cell>
          <cell r="E5909" t="str">
            <v>EUR</v>
          </cell>
          <cell r="F5909">
            <v>1</v>
          </cell>
        </row>
        <row r="5910">
          <cell r="A5910" t="str">
            <v>FH150R</v>
          </cell>
          <cell r="B5910" t="str">
            <v>BISTURI LANGENBEK TAGLIOMM 120</v>
          </cell>
          <cell r="C5910">
            <v>140.80000000000001</v>
          </cell>
          <cell r="D5910">
            <v>140.80000000000001</v>
          </cell>
          <cell r="E5910" t="str">
            <v>EUR</v>
          </cell>
          <cell r="F5910">
            <v>1</v>
          </cell>
        </row>
        <row r="5911">
          <cell r="A5911" t="str">
            <v>FH170R</v>
          </cell>
          <cell r="B5911" t="str">
            <v>PERIOSTOTOMO A RASPA LUNG.TAGLIOMM 65</v>
          </cell>
          <cell r="C5911">
            <v>69.2</v>
          </cell>
          <cell r="D5911">
            <v>69.2</v>
          </cell>
          <cell r="E5911" t="str">
            <v>EUR</v>
          </cell>
          <cell r="F5911">
            <v>1</v>
          </cell>
        </row>
        <row r="5912">
          <cell r="A5912" t="str">
            <v>FH191R</v>
          </cell>
          <cell r="B5912" t="str">
            <v>BISTURI RESEZIONE LANGENBECK CONV.55MM</v>
          </cell>
          <cell r="C5912">
            <v>71.2</v>
          </cell>
          <cell r="D5912">
            <v>71.2</v>
          </cell>
          <cell r="E5912" t="str">
            <v>EUR</v>
          </cell>
          <cell r="F5912">
            <v>1</v>
          </cell>
        </row>
        <row r="5913">
          <cell r="A5913" t="str">
            <v>FH192R</v>
          </cell>
          <cell r="B5913" t="str">
            <v>BISTURI RESEZIONE LANGENBECK PUNT.55MM</v>
          </cell>
          <cell r="C5913">
            <v>82.4</v>
          </cell>
          <cell r="D5913">
            <v>82.4</v>
          </cell>
          <cell r="E5913" t="str">
            <v>EUR</v>
          </cell>
          <cell r="F5913">
            <v>1</v>
          </cell>
        </row>
        <row r="5914">
          <cell r="A5914" t="str">
            <v>FH197R</v>
          </cell>
          <cell r="B5914" t="str">
            <v>TELAIO STERILIZZ.P.2 COLTELLI 335X65X14</v>
          </cell>
          <cell r="C5914">
            <v>219</v>
          </cell>
          <cell r="D5914">
            <v>219</v>
          </cell>
          <cell r="E5914" t="str">
            <v>EUR</v>
          </cell>
          <cell r="F5914">
            <v>1</v>
          </cell>
        </row>
        <row r="5915">
          <cell r="A5915" t="str">
            <v>FH220002</v>
          </cell>
          <cell r="B5915" t="str">
            <v>HANDLE</v>
          </cell>
          <cell r="C5915">
            <v>27.4</v>
          </cell>
          <cell r="D5915">
            <v>27.4</v>
          </cell>
          <cell r="E5915" t="str">
            <v>EUR</v>
          </cell>
          <cell r="F5915">
            <v>1</v>
          </cell>
        </row>
        <row r="5916">
          <cell r="A5916" t="str">
            <v>FH220200</v>
          </cell>
          <cell r="B5916" t="str">
            <v>BOLT FIG.1</v>
          </cell>
          <cell r="C5916">
            <v>17.8</v>
          </cell>
          <cell r="D5916">
            <v>17.8</v>
          </cell>
          <cell r="E5916" t="str">
            <v>EUR</v>
          </cell>
          <cell r="F5916">
            <v>1</v>
          </cell>
        </row>
        <row r="5917">
          <cell r="A5917" t="str">
            <v>FH220201</v>
          </cell>
          <cell r="B5917" t="str">
            <v>SCREW FLAT HEAD   M 3.5X  5.5 14305</v>
          </cell>
          <cell r="C5917">
            <v>25.9</v>
          </cell>
          <cell r="D5917">
            <v>25.9</v>
          </cell>
          <cell r="E5917" t="str">
            <v>EUR</v>
          </cell>
          <cell r="F5917">
            <v>1</v>
          </cell>
        </row>
        <row r="5918">
          <cell r="A5918" t="str">
            <v>FH220203</v>
          </cell>
          <cell r="B5918" t="str">
            <v>CROSS HEAD FIG. 3</v>
          </cell>
          <cell r="C5918">
            <v>49.8</v>
          </cell>
          <cell r="D5918">
            <v>49.8</v>
          </cell>
          <cell r="E5918" t="str">
            <v>EUR</v>
          </cell>
          <cell r="F5918">
            <v>1</v>
          </cell>
        </row>
        <row r="5919">
          <cell r="A5919" t="str">
            <v>FH220R</v>
          </cell>
          <cell r="B5919" t="str">
            <v>RETRATTORE PERCY MANICI AMOVIBILI</v>
          </cell>
          <cell r="C5919">
            <v>1253.7</v>
          </cell>
          <cell r="D5919">
            <v>1253.7</v>
          </cell>
          <cell r="E5919" t="str">
            <v>EUR</v>
          </cell>
          <cell r="F5919">
            <v>1</v>
          </cell>
        </row>
        <row r="5920">
          <cell r="A5920" t="str">
            <v>FH222007</v>
          </cell>
          <cell r="B5920" t="str">
            <v>SLIDE PUSHER</v>
          </cell>
          <cell r="C5920">
            <v>25.7</v>
          </cell>
          <cell r="D5920">
            <v>25.7</v>
          </cell>
          <cell r="E5920" t="str">
            <v>EUR</v>
          </cell>
          <cell r="F5920">
            <v>1</v>
          </cell>
        </row>
        <row r="5921">
          <cell r="A5921" t="str">
            <v>FH222200</v>
          </cell>
          <cell r="B5921" t="str">
            <v>PLATE</v>
          </cell>
          <cell r="C5921">
            <v>41.2</v>
          </cell>
          <cell r="D5921">
            <v>41.2</v>
          </cell>
          <cell r="E5921" t="str">
            <v>EUR</v>
          </cell>
          <cell r="F5921">
            <v>1</v>
          </cell>
        </row>
        <row r="5922">
          <cell r="A5922" t="str">
            <v>FH222201</v>
          </cell>
          <cell r="B5922" t="str">
            <v>LARGE PUSHER PLATE</v>
          </cell>
          <cell r="C5922">
            <v>19</v>
          </cell>
          <cell r="D5922">
            <v>19</v>
          </cell>
          <cell r="E5922" t="str">
            <v>EUR</v>
          </cell>
          <cell r="F5922">
            <v>1</v>
          </cell>
        </row>
        <row r="5923">
          <cell r="A5923" t="str">
            <v>FH222205</v>
          </cell>
          <cell r="B5923" t="str">
            <v>RIVET</v>
          </cell>
          <cell r="C5923">
            <v>20.399999999999999</v>
          </cell>
          <cell r="D5923">
            <v>20.399999999999999</v>
          </cell>
          <cell r="E5923" t="str">
            <v>EUR</v>
          </cell>
          <cell r="F5923">
            <v>1</v>
          </cell>
        </row>
        <row r="5924">
          <cell r="A5924" t="str">
            <v>FH222R</v>
          </cell>
          <cell r="B5924" t="str">
            <v>RETRATTORE PERCY MANICI MOBILI</v>
          </cell>
          <cell r="C5924">
            <v>1666</v>
          </cell>
          <cell r="D5924">
            <v>1666</v>
          </cell>
          <cell r="E5924" t="str">
            <v>EUR</v>
          </cell>
          <cell r="F5924">
            <v>1</v>
          </cell>
        </row>
        <row r="5925">
          <cell r="A5925" t="str">
            <v>FH300R</v>
          </cell>
          <cell r="B5925" t="str">
            <v>SEGA PER AMPUTAZIONE CHARRIERE 350MM</v>
          </cell>
          <cell r="C5925">
            <v>579</v>
          </cell>
          <cell r="D5925">
            <v>579</v>
          </cell>
          <cell r="E5925" t="str">
            <v>EUR</v>
          </cell>
          <cell r="F5925">
            <v>1</v>
          </cell>
        </row>
        <row r="5926">
          <cell r="A5926" t="str">
            <v>FH301C</v>
          </cell>
          <cell r="B5926" t="str">
            <v>LAMA PER SEGA 12MM P.FH300R</v>
          </cell>
          <cell r="C5926">
            <v>37.4</v>
          </cell>
          <cell r="D5926">
            <v>37.4</v>
          </cell>
          <cell r="E5926" t="str">
            <v>EUR</v>
          </cell>
          <cell r="F5926">
            <v>1</v>
          </cell>
        </row>
        <row r="5927">
          <cell r="A5927" t="str">
            <v>FH302C</v>
          </cell>
          <cell r="B5927" t="str">
            <v>LAMA PER SEGA 18MM P.FH300R</v>
          </cell>
          <cell r="C5927">
            <v>37.4</v>
          </cell>
          <cell r="D5927">
            <v>37.4</v>
          </cell>
          <cell r="E5927" t="str">
            <v>EUR</v>
          </cell>
          <cell r="F5927">
            <v>1</v>
          </cell>
        </row>
        <row r="5928">
          <cell r="A5928" t="str">
            <v>FH305200</v>
          </cell>
          <cell r="B5928" t="str">
            <v>HOLDING DEVICE</v>
          </cell>
          <cell r="C5928">
            <v>35</v>
          </cell>
          <cell r="D5928">
            <v>35</v>
          </cell>
          <cell r="E5928" t="str">
            <v>EUR</v>
          </cell>
          <cell r="F5928">
            <v>1</v>
          </cell>
        </row>
        <row r="5929">
          <cell r="A5929" t="str">
            <v>FH305201</v>
          </cell>
          <cell r="B5929" t="str">
            <v>STRAINING SCREW</v>
          </cell>
          <cell r="C5929">
            <v>17.5</v>
          </cell>
          <cell r="D5929">
            <v>17.5</v>
          </cell>
          <cell r="E5929" t="str">
            <v>EUR</v>
          </cell>
          <cell r="F5929">
            <v>1</v>
          </cell>
        </row>
        <row r="5930">
          <cell r="A5930" t="str">
            <v>FH305202</v>
          </cell>
          <cell r="B5930" t="str">
            <v>HOLDING DEVICE WITH THREAD</v>
          </cell>
          <cell r="C5930">
            <v>43.2</v>
          </cell>
          <cell r="D5930">
            <v>43.2</v>
          </cell>
          <cell r="E5930" t="str">
            <v>EUR</v>
          </cell>
          <cell r="F5930">
            <v>1</v>
          </cell>
        </row>
        <row r="5931">
          <cell r="A5931" t="str">
            <v>FH305R</v>
          </cell>
          <cell r="B5931" t="str">
            <v>SEGA PER AMPUTAZIONE RUST LUNG.390MM</v>
          </cell>
          <cell r="C5931">
            <v>637.29999999999995</v>
          </cell>
          <cell r="D5931">
            <v>637.29999999999995</v>
          </cell>
          <cell r="E5931" t="str">
            <v>EUR</v>
          </cell>
          <cell r="F5931">
            <v>1</v>
          </cell>
        </row>
        <row r="5932">
          <cell r="A5932" t="str">
            <v>FH306205</v>
          </cell>
          <cell r="B5932" t="str">
            <v>BLADE HOLDER</v>
          </cell>
          <cell r="C5932">
            <v>70.8</v>
          </cell>
          <cell r="D5932">
            <v>70.8</v>
          </cell>
          <cell r="E5932" t="str">
            <v>EUR</v>
          </cell>
          <cell r="F5932">
            <v>1</v>
          </cell>
        </row>
        <row r="5933">
          <cell r="A5933" t="str">
            <v>FH306206</v>
          </cell>
          <cell r="B5933" t="str">
            <v>BLADE HOLDER</v>
          </cell>
          <cell r="C5933">
            <v>112.8</v>
          </cell>
          <cell r="D5933">
            <v>112.8</v>
          </cell>
          <cell r="E5933" t="str">
            <v>EUR</v>
          </cell>
          <cell r="F5933">
            <v>1</v>
          </cell>
        </row>
        <row r="5934">
          <cell r="A5934" t="str">
            <v>FH306800</v>
          </cell>
          <cell r="B5934" t="str">
            <v>NUT</v>
          </cell>
          <cell r="C5934">
            <v>107.3</v>
          </cell>
          <cell r="D5934">
            <v>107.3</v>
          </cell>
          <cell r="E5934" t="str">
            <v>EUR</v>
          </cell>
          <cell r="F5934">
            <v>1</v>
          </cell>
        </row>
        <row r="5935">
          <cell r="A5935" t="str">
            <v>FH306R</v>
          </cell>
          <cell r="B5935" t="str">
            <v>ARCHETTO SEGA SOLO P.FH305R</v>
          </cell>
          <cell r="C5935">
            <v>499.9</v>
          </cell>
          <cell r="D5935">
            <v>499.9</v>
          </cell>
          <cell r="E5935" t="str">
            <v>EUR</v>
          </cell>
          <cell r="F5935">
            <v>1</v>
          </cell>
        </row>
        <row r="5936">
          <cell r="A5936" t="str">
            <v>FH307C</v>
          </cell>
          <cell r="B5936" t="str">
            <v>LAMA MM 6 P.FH305R</v>
          </cell>
          <cell r="C5936">
            <v>31.4</v>
          </cell>
          <cell r="D5936">
            <v>31.4</v>
          </cell>
          <cell r="E5936" t="str">
            <v>EUR</v>
          </cell>
          <cell r="F5936">
            <v>1</v>
          </cell>
        </row>
        <row r="5937">
          <cell r="A5937" t="str">
            <v>FH308C</v>
          </cell>
          <cell r="B5937" t="str">
            <v>LAMA MM 8 P.FH305R</v>
          </cell>
          <cell r="C5937">
            <v>31.4</v>
          </cell>
          <cell r="D5937">
            <v>31.4</v>
          </cell>
          <cell r="E5937" t="str">
            <v>EUR</v>
          </cell>
          <cell r="F5937">
            <v>1</v>
          </cell>
        </row>
        <row r="5938">
          <cell r="A5938" t="str">
            <v>FH310C</v>
          </cell>
          <cell r="B5938" t="str">
            <v>LAMA MM 12 P.FH305R</v>
          </cell>
          <cell r="C5938">
            <v>37.4</v>
          </cell>
          <cell r="D5938">
            <v>37.4</v>
          </cell>
          <cell r="E5938" t="str">
            <v>EUR</v>
          </cell>
          <cell r="F5938">
            <v>1</v>
          </cell>
        </row>
        <row r="5939">
          <cell r="A5939" t="str">
            <v>FH312C</v>
          </cell>
          <cell r="B5939" t="str">
            <v>LAMA DELLA SEGA SOST.LARGO 20MM P.FH305R</v>
          </cell>
          <cell r="C5939">
            <v>37.4</v>
          </cell>
          <cell r="D5939">
            <v>37.4</v>
          </cell>
          <cell r="E5939" t="str">
            <v>EUR</v>
          </cell>
          <cell r="F5939">
            <v>1</v>
          </cell>
        </row>
        <row r="5940">
          <cell r="A5940" t="str">
            <v>FH313R</v>
          </cell>
          <cell r="B5940" t="str">
            <v>SEGA PER AMPUTAZIONE BIER LUNG.420MM</v>
          </cell>
          <cell r="C5940">
            <v>516.6</v>
          </cell>
          <cell r="D5940">
            <v>516.6</v>
          </cell>
          <cell r="E5940" t="str">
            <v>EUR</v>
          </cell>
          <cell r="F5940">
            <v>1</v>
          </cell>
        </row>
        <row r="5941">
          <cell r="A5941" t="str">
            <v>FH314C</v>
          </cell>
          <cell r="B5941" t="str">
            <v>LAMA MM 4 P.FH313R</v>
          </cell>
          <cell r="C5941">
            <v>42.8</v>
          </cell>
          <cell r="D5941">
            <v>42.8</v>
          </cell>
          <cell r="E5941" t="str">
            <v>EUR</v>
          </cell>
          <cell r="F5941">
            <v>1</v>
          </cell>
        </row>
        <row r="5942">
          <cell r="A5942" t="str">
            <v>FH315C</v>
          </cell>
          <cell r="B5942" t="str">
            <v>LAMA SEGA SOLA LARG.MM 6 P.FH313R</v>
          </cell>
          <cell r="C5942">
            <v>42.8</v>
          </cell>
          <cell r="D5942">
            <v>42.8</v>
          </cell>
          <cell r="E5942" t="str">
            <v>EUR</v>
          </cell>
          <cell r="F5942">
            <v>1</v>
          </cell>
        </row>
        <row r="5943">
          <cell r="A5943" t="str">
            <v>FH316C</v>
          </cell>
          <cell r="B5943" t="str">
            <v>LAMA MM 8 P.FH313R</v>
          </cell>
          <cell r="C5943">
            <v>42.8</v>
          </cell>
          <cell r="D5943">
            <v>42.8</v>
          </cell>
          <cell r="E5943" t="str">
            <v>EUR</v>
          </cell>
          <cell r="F5943">
            <v>1</v>
          </cell>
        </row>
        <row r="5944">
          <cell r="A5944" t="str">
            <v>FH320R</v>
          </cell>
          <cell r="B5944" t="str">
            <v>SEGA DI AMPUTAZ.CHARRIERE 270MM LA.180MM</v>
          </cell>
          <cell r="C5944">
            <v>189.9</v>
          </cell>
          <cell r="D5944">
            <v>189.9</v>
          </cell>
          <cell r="E5944" t="str">
            <v>EUR</v>
          </cell>
          <cell r="F5944">
            <v>1</v>
          </cell>
        </row>
        <row r="5945">
          <cell r="A5945" t="str">
            <v>FH325R</v>
          </cell>
          <cell r="B5945" t="str">
            <v>SEGA DI AMPUTAZ.SATTERLEE 290MM LA.200MM</v>
          </cell>
          <cell r="C5945">
            <v>269.10000000000002</v>
          </cell>
          <cell r="D5945">
            <v>269.10000000000002</v>
          </cell>
          <cell r="E5945" t="str">
            <v>EUR</v>
          </cell>
          <cell r="F5945">
            <v>1</v>
          </cell>
        </row>
        <row r="5946">
          <cell r="A5946" t="str">
            <v>FH326R</v>
          </cell>
          <cell r="B5946" t="str">
            <v>LAMA SEGA P.FH325R</v>
          </cell>
          <cell r="C5946">
            <v>87.6</v>
          </cell>
          <cell r="D5946">
            <v>87.6</v>
          </cell>
          <cell r="E5946" t="str">
            <v>EUR</v>
          </cell>
          <cell r="F5946">
            <v>1</v>
          </cell>
        </row>
        <row r="5947">
          <cell r="A5947" t="str">
            <v>FH335R</v>
          </cell>
          <cell r="B5947" t="str">
            <v>SEGA A DOR.RIBATTUTO D.LANGENBECK 235M</v>
          </cell>
          <cell r="C5947">
            <v>109.2</v>
          </cell>
          <cell r="D5947">
            <v>109.2</v>
          </cell>
          <cell r="E5947" t="str">
            <v>EUR</v>
          </cell>
          <cell r="F5947">
            <v>1</v>
          </cell>
        </row>
        <row r="5948">
          <cell r="A5948" t="str">
            <v>FH403</v>
          </cell>
          <cell r="B5948" t="str">
            <v>SEGA ACCIAIO INTREC.OLIVECRONA 300MM</v>
          </cell>
          <cell r="C5948">
            <v>11.32</v>
          </cell>
          <cell r="D5948">
            <v>56.6</v>
          </cell>
          <cell r="E5948" t="str">
            <v>EUR</v>
          </cell>
          <cell r="F5948">
            <v>1</v>
          </cell>
        </row>
        <row r="5949">
          <cell r="A5949" t="str">
            <v>FH404</v>
          </cell>
          <cell r="B5949" t="str">
            <v>SEGA ACCIAIO INTREC.OLIVECRONA 400MM</v>
          </cell>
          <cell r="C5949">
            <v>11.32</v>
          </cell>
          <cell r="D5949">
            <v>56.6</v>
          </cell>
          <cell r="E5949" t="str">
            <v>EUR</v>
          </cell>
          <cell r="F5949">
            <v>1</v>
          </cell>
        </row>
        <row r="5950">
          <cell r="A5950" t="str">
            <v>FH405</v>
          </cell>
          <cell r="B5950" t="str">
            <v>SEGA ACCIAIO INTREC.OLIVECRONA 500MM</v>
          </cell>
          <cell r="C5950">
            <v>12.040000000000001</v>
          </cell>
          <cell r="D5950">
            <v>60.2</v>
          </cell>
          <cell r="E5950" t="str">
            <v>EUR</v>
          </cell>
          <cell r="F5950">
            <v>1</v>
          </cell>
        </row>
        <row r="5951">
          <cell r="A5951" t="str">
            <v>FH407</v>
          </cell>
          <cell r="B5951" t="str">
            <v>SEGA ACCIAIO INTREC.OLIVECRONA 700MM</v>
          </cell>
          <cell r="C5951">
            <v>15.9</v>
          </cell>
          <cell r="D5951">
            <v>79.5</v>
          </cell>
          <cell r="E5951" t="str">
            <v>EUR</v>
          </cell>
          <cell r="F5951">
            <v>1</v>
          </cell>
        </row>
        <row r="5952">
          <cell r="A5952" t="str">
            <v>FH413</v>
          </cell>
          <cell r="B5952" t="str">
            <v>SEGA ACCIAIO INTREC.GIGLI 6-FILI 300MM</v>
          </cell>
          <cell r="C5952">
            <v>11.32</v>
          </cell>
          <cell r="D5952">
            <v>56.6</v>
          </cell>
          <cell r="E5952" t="str">
            <v>EUR</v>
          </cell>
          <cell r="F5952">
            <v>1</v>
          </cell>
        </row>
        <row r="5953">
          <cell r="A5953" t="str">
            <v>FH414</v>
          </cell>
          <cell r="B5953" t="str">
            <v>SEGA ACCIAIO INTREC.GIGLI 6-FILI 400MM</v>
          </cell>
          <cell r="C5953">
            <v>11.32</v>
          </cell>
          <cell r="D5953">
            <v>56.6</v>
          </cell>
          <cell r="E5953" t="str">
            <v>EUR</v>
          </cell>
          <cell r="F5953">
            <v>1</v>
          </cell>
        </row>
        <row r="5954">
          <cell r="A5954" t="str">
            <v>FH415</v>
          </cell>
          <cell r="B5954" t="str">
            <v>SEGA ACCIAIO INTREC.GIGLI 6-FILI 500MM</v>
          </cell>
          <cell r="C5954">
            <v>12.040000000000001</v>
          </cell>
          <cell r="D5954">
            <v>60.2</v>
          </cell>
          <cell r="E5954" t="str">
            <v>EUR</v>
          </cell>
          <cell r="F5954">
            <v>1</v>
          </cell>
        </row>
        <row r="5955">
          <cell r="A5955" t="str">
            <v>FH430R</v>
          </cell>
          <cell r="B5955" t="str">
            <v>SEGA ACCIAIO INTREC.GIGLI 4-FILI 500MM</v>
          </cell>
          <cell r="C5955">
            <v>12.040000000000001</v>
          </cell>
          <cell r="D5955">
            <v>60.2</v>
          </cell>
          <cell r="E5955" t="str">
            <v>EUR</v>
          </cell>
          <cell r="F5955">
            <v>1</v>
          </cell>
        </row>
        <row r="5956">
          <cell r="A5956" t="str">
            <v>FH480R</v>
          </cell>
          <cell r="B5956" t="str">
            <v>IMPUGNATURA UNCINO SEGA IN ACCIAIO INT</v>
          </cell>
          <cell r="C5956">
            <v>26</v>
          </cell>
          <cell r="D5956">
            <v>26</v>
          </cell>
          <cell r="E5956" t="str">
            <v>EUR</v>
          </cell>
          <cell r="F5956">
            <v>1</v>
          </cell>
        </row>
        <row r="5957">
          <cell r="A5957" t="str">
            <v>FH600</v>
          </cell>
          <cell r="B5957" t="str">
            <v>MINOP TR PEDALE P.SET TUBI FH602</v>
          </cell>
          <cell r="C5957">
            <v>625.9</v>
          </cell>
          <cell r="D5957">
            <v>625.9</v>
          </cell>
          <cell r="E5957" t="str">
            <v>EUR</v>
          </cell>
          <cell r="F5957">
            <v>1</v>
          </cell>
        </row>
        <row r="5958">
          <cell r="A5958" t="str">
            <v>FH601R</v>
          </cell>
          <cell r="B5958" t="str">
            <v>MINOP TR GAMBO IRRIG.D:4,6MM TRANSNASALE</v>
          </cell>
          <cell r="C5958">
            <v>1641.4</v>
          </cell>
          <cell r="D5958">
            <v>1641.4</v>
          </cell>
          <cell r="E5958" t="str">
            <v>EUR</v>
          </cell>
          <cell r="F5958">
            <v>1</v>
          </cell>
        </row>
        <row r="5959">
          <cell r="A5959" t="str">
            <v>FH602</v>
          </cell>
          <cell r="B5959" t="str">
            <v>MINOP TR SET TUBI FLESSIBILI PER FH601R</v>
          </cell>
          <cell r="C5959">
            <v>9.68</v>
          </cell>
          <cell r="D5959">
            <v>48.4</v>
          </cell>
          <cell r="E5959" t="str">
            <v>EUR</v>
          </cell>
          <cell r="F5959">
            <v>1</v>
          </cell>
        </row>
        <row r="5960">
          <cell r="A5960" t="str">
            <v>FH610R</v>
          </cell>
          <cell r="B5960" t="str">
            <v>MINOP TREND CAMIC.IRRIG./ASPIR.0°D:6MM</v>
          </cell>
          <cell r="C5960">
            <v>1500</v>
          </cell>
          <cell r="D5960">
            <v>1500</v>
          </cell>
          <cell r="E5960" t="str">
            <v>EUR</v>
          </cell>
          <cell r="F5960">
            <v>1</v>
          </cell>
        </row>
        <row r="5961">
          <cell r="A5961" t="str">
            <v>FH611R</v>
          </cell>
          <cell r="B5961" t="str">
            <v>MINOP TREND CAMIC.IRRIG./ASPIR.30°D:6MM</v>
          </cell>
          <cell r="C5961">
            <v>1500</v>
          </cell>
          <cell r="D5961">
            <v>1500</v>
          </cell>
          <cell r="E5961" t="str">
            <v>EUR</v>
          </cell>
          <cell r="F5961">
            <v>1</v>
          </cell>
        </row>
        <row r="5962">
          <cell r="A5962" t="str">
            <v>FH615</v>
          </cell>
          <cell r="B5962" t="str">
            <v>MINOP TREND MANIC.IRRIG./ASPIR.TRANSNAS.</v>
          </cell>
          <cell r="C5962">
            <v>2000</v>
          </cell>
          <cell r="D5962">
            <v>2000</v>
          </cell>
          <cell r="E5962" t="str">
            <v>EUR</v>
          </cell>
          <cell r="F5962">
            <v>1</v>
          </cell>
        </row>
        <row r="5963">
          <cell r="A5963" t="str">
            <v>FH620R</v>
          </cell>
          <cell r="B5963" t="str">
            <v>MINOP INVENT 30°TREQUART.D:8,3MM L:150MM</v>
          </cell>
          <cell r="C5963">
            <v>8415</v>
          </cell>
          <cell r="D5963">
            <v>8415</v>
          </cell>
          <cell r="E5963" t="str">
            <v>EUR</v>
          </cell>
          <cell r="F5963">
            <v>1</v>
          </cell>
        </row>
        <row r="5964">
          <cell r="A5964" t="str">
            <v>FH621R</v>
          </cell>
          <cell r="B5964" t="str">
            <v>MINOP INVENT PINZA DA PRESA RET.L:290MM</v>
          </cell>
          <cell r="C5964">
            <v>2082.5</v>
          </cell>
          <cell r="D5964">
            <v>2082.5</v>
          </cell>
          <cell r="E5964" t="str">
            <v>EUR</v>
          </cell>
          <cell r="F5964">
            <v>1</v>
          </cell>
        </row>
        <row r="5965">
          <cell r="A5965" t="str">
            <v>FH622R</v>
          </cell>
          <cell r="B5965" t="str">
            <v>MINOP INVENT PINZA D.PRES.DESTR.L:290MM</v>
          </cell>
          <cell r="C5965">
            <v>2082.5</v>
          </cell>
          <cell r="D5965">
            <v>2082.5</v>
          </cell>
          <cell r="E5965" t="str">
            <v>EUR</v>
          </cell>
          <cell r="F5965">
            <v>1</v>
          </cell>
        </row>
        <row r="5966">
          <cell r="A5966" t="str">
            <v>FH623R</v>
          </cell>
          <cell r="B5966" t="str">
            <v>MINOP INVENT PINZA D.PRES.SINIS.L:290MM</v>
          </cell>
          <cell r="C5966">
            <v>2082.5</v>
          </cell>
          <cell r="D5966">
            <v>2082.5</v>
          </cell>
          <cell r="E5966" t="str">
            <v>EUR</v>
          </cell>
          <cell r="F5966">
            <v>1</v>
          </cell>
        </row>
        <row r="5967">
          <cell r="A5967" t="str">
            <v>FH624R</v>
          </cell>
          <cell r="B5967" t="str">
            <v>MINOP INVENT PINZA D.PREP.L:290MM</v>
          </cell>
          <cell r="C5967">
            <v>2082.5</v>
          </cell>
          <cell r="D5967">
            <v>2082.5</v>
          </cell>
          <cell r="E5967" t="str">
            <v>EUR</v>
          </cell>
          <cell r="F5967">
            <v>1</v>
          </cell>
        </row>
        <row r="5968">
          <cell r="A5968" t="str">
            <v>FH625R</v>
          </cell>
          <cell r="B5968" t="str">
            <v>MINOP INVENT FORBICI RET.L:290MM</v>
          </cell>
          <cell r="C5968">
            <v>2082.5</v>
          </cell>
          <cell r="D5968">
            <v>2082.5</v>
          </cell>
          <cell r="E5968" t="str">
            <v>EUR</v>
          </cell>
          <cell r="F5968">
            <v>1</v>
          </cell>
        </row>
        <row r="5969">
          <cell r="A5969" t="str">
            <v>FH626R</v>
          </cell>
          <cell r="B5969" t="str">
            <v>MINOP INVENT FORBICI SINISTRA L:290MM</v>
          </cell>
          <cell r="C5969">
            <v>2082.5</v>
          </cell>
          <cell r="D5969">
            <v>2082.5</v>
          </cell>
          <cell r="E5969" t="str">
            <v>EUR</v>
          </cell>
          <cell r="F5969">
            <v>1</v>
          </cell>
        </row>
        <row r="5970">
          <cell r="A5970" t="str">
            <v>FH627R</v>
          </cell>
          <cell r="B5970" t="str">
            <v>MINOP INVENT FORBICI DESTRA L:290MM</v>
          </cell>
          <cell r="C5970">
            <v>2082.5</v>
          </cell>
          <cell r="D5970">
            <v>2082.5</v>
          </cell>
          <cell r="E5970" t="str">
            <v>EUR</v>
          </cell>
          <cell r="F5970">
            <v>1</v>
          </cell>
        </row>
        <row r="5971">
          <cell r="A5971" t="str">
            <v>FH628R</v>
          </cell>
          <cell r="B5971" t="str">
            <v>MINOP INVENT FORBICI IN SOPRA L:290MM</v>
          </cell>
          <cell r="C5971">
            <v>2082.5</v>
          </cell>
          <cell r="D5971">
            <v>2082.5</v>
          </cell>
          <cell r="E5971" t="str">
            <v>EUR</v>
          </cell>
          <cell r="F5971">
            <v>1</v>
          </cell>
        </row>
        <row r="5972">
          <cell r="A5972" t="str">
            <v>FH629R</v>
          </cell>
          <cell r="B5972" t="str">
            <v>MINOP INVENT DISSETTORE GRANDE L:355MM</v>
          </cell>
          <cell r="C5972">
            <v>510</v>
          </cell>
          <cell r="D5972">
            <v>510</v>
          </cell>
          <cell r="E5972" t="str">
            <v>EUR</v>
          </cell>
          <cell r="F5972">
            <v>1</v>
          </cell>
        </row>
        <row r="5973">
          <cell r="A5973" t="str">
            <v>FH630R</v>
          </cell>
          <cell r="B5973" t="str">
            <v>MINOP INVENT DISSETTORE MEZZO L:355MM</v>
          </cell>
          <cell r="C5973">
            <v>510</v>
          </cell>
          <cell r="D5973">
            <v>510</v>
          </cell>
          <cell r="E5973" t="str">
            <v>EUR</v>
          </cell>
          <cell r="F5973">
            <v>1</v>
          </cell>
        </row>
        <row r="5974">
          <cell r="A5974" t="str">
            <v>FH631R</v>
          </cell>
          <cell r="B5974" t="str">
            <v>MINOP INVENT DISSETTORE PICCOLO L:355MM</v>
          </cell>
          <cell r="C5974">
            <v>510</v>
          </cell>
          <cell r="D5974">
            <v>510</v>
          </cell>
          <cell r="E5974" t="str">
            <v>EUR</v>
          </cell>
          <cell r="F5974">
            <v>1</v>
          </cell>
        </row>
        <row r="5975">
          <cell r="A5975" t="str">
            <v>FH632R</v>
          </cell>
          <cell r="B5975" t="str">
            <v>MINOP INVENT UNCINO 90°SMUSSO L:355MM</v>
          </cell>
          <cell r="C5975">
            <v>510</v>
          </cell>
          <cell r="D5975">
            <v>510</v>
          </cell>
          <cell r="E5975" t="str">
            <v>EUR</v>
          </cell>
          <cell r="F5975">
            <v>1</v>
          </cell>
        </row>
        <row r="5976">
          <cell r="A5976" t="str">
            <v>FH633R</v>
          </cell>
          <cell r="B5976" t="str">
            <v>MINOP INVENT MANICO P.STR.A GAMBO TUBOL.</v>
          </cell>
          <cell r="C5976">
            <v>807.5</v>
          </cell>
          <cell r="D5976">
            <v>807.5</v>
          </cell>
          <cell r="E5976" t="str">
            <v>EUR</v>
          </cell>
          <cell r="F5976">
            <v>1</v>
          </cell>
        </row>
        <row r="5977">
          <cell r="A5977" t="str">
            <v>FH634R</v>
          </cell>
          <cell r="B5977" t="str">
            <v>MINOP INVENT COLTELLO RETRO L:355MM</v>
          </cell>
          <cell r="C5977">
            <v>510</v>
          </cell>
          <cell r="D5977">
            <v>510</v>
          </cell>
          <cell r="E5977" t="str">
            <v>EUR</v>
          </cell>
          <cell r="F5977">
            <v>1</v>
          </cell>
        </row>
        <row r="5978">
          <cell r="A5978" t="str">
            <v>FH635R</v>
          </cell>
          <cell r="B5978" t="str">
            <v>MINOP INVENT MICROFORBICI TAGLIENTE</v>
          </cell>
          <cell r="C5978">
            <v>3357.5</v>
          </cell>
          <cell r="D5978">
            <v>3357.5</v>
          </cell>
          <cell r="E5978" t="str">
            <v>EUR</v>
          </cell>
          <cell r="F5978">
            <v>1</v>
          </cell>
        </row>
        <row r="5979">
          <cell r="A5979" t="str">
            <v>FH636R</v>
          </cell>
          <cell r="B5979" t="str">
            <v>MINOP INVENT MICROFORBICI SMUSSO</v>
          </cell>
          <cell r="C5979">
            <v>3357.5</v>
          </cell>
          <cell r="D5979">
            <v>3357.5</v>
          </cell>
          <cell r="E5979" t="str">
            <v>EUR</v>
          </cell>
          <cell r="F5979">
            <v>1</v>
          </cell>
        </row>
        <row r="5980">
          <cell r="A5980" t="str">
            <v>FH637R</v>
          </cell>
          <cell r="B5980" t="str">
            <v>MINOP INVENT MICROPINZA DI BIOPSIA</v>
          </cell>
          <cell r="C5980">
            <v>3357.5</v>
          </cell>
          <cell r="D5980">
            <v>3357.5</v>
          </cell>
          <cell r="E5980" t="str">
            <v>EUR</v>
          </cell>
          <cell r="F5980">
            <v>1</v>
          </cell>
        </row>
        <row r="5981">
          <cell r="A5981" t="str">
            <v>FH638R</v>
          </cell>
          <cell r="B5981" t="str">
            <v>MINOP INVENT MICROPINZA DI PRESA</v>
          </cell>
          <cell r="C5981">
            <v>3357.5</v>
          </cell>
          <cell r="D5981">
            <v>3357.5</v>
          </cell>
          <cell r="E5981" t="str">
            <v>EUR</v>
          </cell>
          <cell r="F5981">
            <v>1</v>
          </cell>
        </row>
        <row r="5982">
          <cell r="A5982" t="str">
            <v>FH639R</v>
          </cell>
          <cell r="B5982" t="str">
            <v>MINOP INVENT MICROPINZA D.PRESA CHIRURG.</v>
          </cell>
          <cell r="C5982">
            <v>3357.5</v>
          </cell>
          <cell r="D5982">
            <v>3357.5</v>
          </cell>
          <cell r="E5982" t="str">
            <v>EUR</v>
          </cell>
          <cell r="F5982">
            <v>1</v>
          </cell>
        </row>
        <row r="5983">
          <cell r="A5983" t="str">
            <v>FH801B</v>
          </cell>
          <cell r="B5983" t="str">
            <v>SMONT.RONGEUR STANDARD RET.1,5/150MM</v>
          </cell>
          <cell r="C5983">
            <v>800</v>
          </cell>
          <cell r="D5983">
            <v>800</v>
          </cell>
          <cell r="E5983" t="str">
            <v>EUR</v>
          </cell>
          <cell r="F5983">
            <v>1</v>
          </cell>
        </row>
        <row r="5984">
          <cell r="A5984" t="str">
            <v>FH802B</v>
          </cell>
          <cell r="B5984" t="str">
            <v>SMONT.RONGEUR STANDARD RET.2,0/150MM</v>
          </cell>
          <cell r="C5984">
            <v>800</v>
          </cell>
          <cell r="D5984">
            <v>800</v>
          </cell>
          <cell r="E5984" t="str">
            <v>EUR</v>
          </cell>
          <cell r="F5984">
            <v>1</v>
          </cell>
        </row>
        <row r="5985">
          <cell r="A5985" t="str">
            <v>FH803B</v>
          </cell>
          <cell r="B5985" t="str">
            <v>SMONT.RONGEUR STANDARD RET.3,0/150MM</v>
          </cell>
          <cell r="C5985">
            <v>800</v>
          </cell>
          <cell r="D5985">
            <v>800</v>
          </cell>
          <cell r="E5985" t="str">
            <v>EUR</v>
          </cell>
          <cell r="F5985">
            <v>1</v>
          </cell>
        </row>
        <row r="5986">
          <cell r="A5986" t="str">
            <v>FH804B</v>
          </cell>
          <cell r="B5986" t="str">
            <v>SMONT.RONGEUR STANDARD RET.4,0/150MM</v>
          </cell>
          <cell r="C5986">
            <v>800</v>
          </cell>
          <cell r="D5986">
            <v>800</v>
          </cell>
          <cell r="E5986" t="str">
            <v>EUR</v>
          </cell>
          <cell r="F5986">
            <v>1</v>
          </cell>
        </row>
        <row r="5987">
          <cell r="A5987" t="str">
            <v>FH805B</v>
          </cell>
          <cell r="B5987" t="str">
            <v>SMONT.RONGEUR STANDARD RET.5,0/150MM</v>
          </cell>
          <cell r="C5987">
            <v>800</v>
          </cell>
          <cell r="D5987">
            <v>800</v>
          </cell>
          <cell r="E5987" t="str">
            <v>EUR</v>
          </cell>
          <cell r="F5987">
            <v>1</v>
          </cell>
        </row>
        <row r="5988">
          <cell r="A5988" t="str">
            <v>FH811B</v>
          </cell>
          <cell r="B5988" t="str">
            <v>SMONT.RONGEUR STANDARD RET.1,5/180MM</v>
          </cell>
          <cell r="C5988">
            <v>800</v>
          </cell>
          <cell r="D5988">
            <v>800</v>
          </cell>
          <cell r="E5988" t="str">
            <v>EUR</v>
          </cell>
          <cell r="F5988">
            <v>1</v>
          </cell>
        </row>
        <row r="5989">
          <cell r="A5989" t="str">
            <v>FH812B</v>
          </cell>
          <cell r="B5989" t="str">
            <v>SMONT.RONGEUR STANDARD RET.2,0/180MM</v>
          </cell>
          <cell r="C5989">
            <v>800</v>
          </cell>
          <cell r="D5989">
            <v>800</v>
          </cell>
          <cell r="E5989" t="str">
            <v>EUR</v>
          </cell>
          <cell r="F5989">
            <v>1</v>
          </cell>
        </row>
        <row r="5990">
          <cell r="A5990" t="str">
            <v>FH813B</v>
          </cell>
          <cell r="B5990" t="str">
            <v>SMONT.RONGEUR STANDARD RET.3,0/180MM</v>
          </cell>
          <cell r="C5990">
            <v>800</v>
          </cell>
          <cell r="D5990">
            <v>800</v>
          </cell>
          <cell r="E5990" t="str">
            <v>EUR</v>
          </cell>
          <cell r="F5990">
            <v>1</v>
          </cell>
        </row>
        <row r="5991">
          <cell r="A5991" t="str">
            <v>FH814B</v>
          </cell>
          <cell r="B5991" t="str">
            <v>SMONT.RONGEUR STANDARD RET.4,0/180MM</v>
          </cell>
          <cell r="C5991">
            <v>800</v>
          </cell>
          <cell r="D5991">
            <v>800</v>
          </cell>
          <cell r="E5991" t="str">
            <v>EUR</v>
          </cell>
          <cell r="F5991">
            <v>1</v>
          </cell>
        </row>
        <row r="5992">
          <cell r="A5992" t="str">
            <v>FH815B</v>
          </cell>
          <cell r="B5992" t="str">
            <v>SMONT.RONGEUR STANDARD RET.5,0/180MM</v>
          </cell>
          <cell r="C5992">
            <v>800</v>
          </cell>
          <cell r="D5992">
            <v>800</v>
          </cell>
          <cell r="E5992" t="str">
            <v>EUR</v>
          </cell>
          <cell r="F5992">
            <v>1</v>
          </cell>
        </row>
        <row r="5993">
          <cell r="A5993" t="str">
            <v>FH821B</v>
          </cell>
          <cell r="B5993" t="str">
            <v>SMONT.RONGEUR STANDARD RET.1,5/200MM</v>
          </cell>
          <cell r="C5993">
            <v>800</v>
          </cell>
          <cell r="D5993">
            <v>800</v>
          </cell>
          <cell r="E5993" t="str">
            <v>EUR</v>
          </cell>
          <cell r="F5993">
            <v>1</v>
          </cell>
        </row>
        <row r="5994">
          <cell r="A5994" t="str">
            <v>FH822B</v>
          </cell>
          <cell r="B5994" t="str">
            <v>SMONT.RONGEUR STANDARD RET.2,0/200MM</v>
          </cell>
          <cell r="C5994">
            <v>800</v>
          </cell>
          <cell r="D5994">
            <v>800</v>
          </cell>
          <cell r="E5994" t="str">
            <v>EUR</v>
          </cell>
          <cell r="F5994">
            <v>1</v>
          </cell>
        </row>
        <row r="5995">
          <cell r="A5995" t="str">
            <v>FH823B</v>
          </cell>
          <cell r="B5995" t="str">
            <v>SMONT.RONGEUR STANDARD RET.3,0/200MM</v>
          </cell>
          <cell r="C5995">
            <v>800</v>
          </cell>
          <cell r="D5995">
            <v>800</v>
          </cell>
          <cell r="E5995" t="str">
            <v>EUR</v>
          </cell>
          <cell r="F5995">
            <v>1</v>
          </cell>
        </row>
        <row r="5996">
          <cell r="A5996" t="str">
            <v>FH824B</v>
          </cell>
          <cell r="B5996" t="str">
            <v>SMONT.RONGEUR STANDARD RET.4,0/200MM</v>
          </cell>
          <cell r="C5996">
            <v>800</v>
          </cell>
          <cell r="D5996">
            <v>800</v>
          </cell>
          <cell r="E5996" t="str">
            <v>EUR</v>
          </cell>
          <cell r="F5996">
            <v>1</v>
          </cell>
        </row>
        <row r="5997">
          <cell r="A5997" t="str">
            <v>FH825B</v>
          </cell>
          <cell r="B5997" t="str">
            <v>SMONT.RONGEUR STANDARD RET.5,0/200MM</v>
          </cell>
          <cell r="C5997">
            <v>800</v>
          </cell>
          <cell r="D5997">
            <v>800</v>
          </cell>
          <cell r="E5997" t="str">
            <v>EUR</v>
          </cell>
          <cell r="F5997">
            <v>1</v>
          </cell>
        </row>
        <row r="5998">
          <cell r="A5998" t="str">
            <v>FH837B</v>
          </cell>
          <cell r="B5998" t="str">
            <v>SMONT.RONGEUR STANDARD RET.3,0/280MM</v>
          </cell>
          <cell r="C5998">
            <v>800</v>
          </cell>
          <cell r="D5998">
            <v>800</v>
          </cell>
          <cell r="E5998" t="str">
            <v>EUR</v>
          </cell>
          <cell r="F5998">
            <v>1</v>
          </cell>
        </row>
        <row r="5999">
          <cell r="A5999" t="str">
            <v>FH838B</v>
          </cell>
          <cell r="B5999" t="str">
            <v>SMONT.RONGEUR STANDARD RET.4,0/280MM</v>
          </cell>
          <cell r="C5999">
            <v>800</v>
          </cell>
          <cell r="D5999">
            <v>800</v>
          </cell>
          <cell r="E5999" t="str">
            <v>EUR</v>
          </cell>
          <cell r="F5999">
            <v>1</v>
          </cell>
        </row>
        <row r="6000">
          <cell r="A6000" t="str">
            <v>FH839B</v>
          </cell>
          <cell r="B6000" t="str">
            <v>SMONT.RONGEUR STANDARD RET.5,0/280MM</v>
          </cell>
          <cell r="C6000">
            <v>800</v>
          </cell>
          <cell r="D6000">
            <v>800</v>
          </cell>
          <cell r="E6000" t="str">
            <v>EUR</v>
          </cell>
          <cell r="F6000">
            <v>1</v>
          </cell>
        </row>
        <row r="6001">
          <cell r="A6001" t="str">
            <v>FH847B</v>
          </cell>
          <cell r="B6001" t="str">
            <v>SMONT.RONGEUR SEMI-DENT.RET.3,0/280MM</v>
          </cell>
          <cell r="C6001">
            <v>800</v>
          </cell>
          <cell r="D6001">
            <v>800</v>
          </cell>
          <cell r="E6001" t="str">
            <v>EUR</v>
          </cell>
          <cell r="F6001">
            <v>1</v>
          </cell>
        </row>
        <row r="6002">
          <cell r="A6002" t="str">
            <v>FH848B</v>
          </cell>
          <cell r="B6002" t="str">
            <v>SMONT.RONGEUR SEMI-DENT.RET.4,0/280MM</v>
          </cell>
          <cell r="C6002">
            <v>800</v>
          </cell>
          <cell r="D6002">
            <v>800</v>
          </cell>
          <cell r="E6002" t="str">
            <v>EUR</v>
          </cell>
          <cell r="F6002">
            <v>1</v>
          </cell>
        </row>
        <row r="6003">
          <cell r="A6003" t="str">
            <v>FH849B</v>
          </cell>
          <cell r="B6003" t="str">
            <v>SMONT.RONGEUR SEMI-DENT.RET.5,0/280MM</v>
          </cell>
          <cell r="C6003">
            <v>800</v>
          </cell>
          <cell r="D6003">
            <v>800</v>
          </cell>
          <cell r="E6003" t="str">
            <v>EUR</v>
          </cell>
          <cell r="F6003">
            <v>1</v>
          </cell>
        </row>
        <row r="6004">
          <cell r="A6004" t="str">
            <v>FH851B</v>
          </cell>
          <cell r="B6004" t="str">
            <v>SMONT.RONGEUR SEMI-DENT.RET.1,5/150MM</v>
          </cell>
          <cell r="C6004">
            <v>800</v>
          </cell>
          <cell r="D6004">
            <v>800</v>
          </cell>
          <cell r="E6004" t="str">
            <v>EUR</v>
          </cell>
          <cell r="F6004">
            <v>1</v>
          </cell>
        </row>
        <row r="6005">
          <cell r="A6005" t="str">
            <v>FH852B</v>
          </cell>
          <cell r="B6005" t="str">
            <v>SMONT.RONGEUR SEMI-DENT.RET.2,0/150MM</v>
          </cell>
          <cell r="C6005">
            <v>800</v>
          </cell>
          <cell r="D6005">
            <v>800</v>
          </cell>
          <cell r="E6005" t="str">
            <v>EUR</v>
          </cell>
          <cell r="F6005">
            <v>1</v>
          </cell>
        </row>
        <row r="6006">
          <cell r="A6006" t="str">
            <v>FH853B</v>
          </cell>
          <cell r="B6006" t="str">
            <v>SMONT.RONGEUR SEMI-DENT.RET.3,0/150MM</v>
          </cell>
          <cell r="C6006">
            <v>800</v>
          </cell>
          <cell r="D6006">
            <v>800</v>
          </cell>
          <cell r="E6006" t="str">
            <v>EUR</v>
          </cell>
          <cell r="F6006">
            <v>1</v>
          </cell>
        </row>
        <row r="6007">
          <cell r="A6007" t="str">
            <v>FH854B</v>
          </cell>
          <cell r="B6007" t="str">
            <v>SMONT.RONGEUR SEMI-DENT.RET.4,0/150MM</v>
          </cell>
          <cell r="C6007">
            <v>800</v>
          </cell>
          <cell r="D6007">
            <v>800</v>
          </cell>
          <cell r="E6007" t="str">
            <v>EUR</v>
          </cell>
          <cell r="F6007">
            <v>1</v>
          </cell>
        </row>
        <row r="6008">
          <cell r="A6008" t="str">
            <v>FH855B</v>
          </cell>
          <cell r="B6008" t="str">
            <v>SMONT.RONGEUR SEMI-DENT.RET.5,0/150MM</v>
          </cell>
          <cell r="C6008">
            <v>800</v>
          </cell>
          <cell r="D6008">
            <v>800</v>
          </cell>
          <cell r="E6008" t="str">
            <v>EUR</v>
          </cell>
          <cell r="F6008">
            <v>1</v>
          </cell>
        </row>
        <row r="6009">
          <cell r="A6009" t="str">
            <v>FH861B</v>
          </cell>
          <cell r="B6009" t="str">
            <v>SMONT.RONGEUR SEMI-DENT.RET.1,5/180MM</v>
          </cell>
          <cell r="C6009">
            <v>800</v>
          </cell>
          <cell r="D6009">
            <v>800</v>
          </cell>
          <cell r="E6009" t="str">
            <v>EUR</v>
          </cell>
          <cell r="F6009">
            <v>1</v>
          </cell>
        </row>
        <row r="6010">
          <cell r="A6010" t="str">
            <v>FH862B</v>
          </cell>
          <cell r="B6010" t="str">
            <v>SMONT.RONGEUR SEMI-DENT.RET.2,0/180MM</v>
          </cell>
          <cell r="C6010">
            <v>800</v>
          </cell>
          <cell r="D6010">
            <v>800</v>
          </cell>
          <cell r="E6010" t="str">
            <v>EUR</v>
          </cell>
          <cell r="F6010">
            <v>1</v>
          </cell>
        </row>
        <row r="6011">
          <cell r="A6011" t="str">
            <v>FH863B</v>
          </cell>
          <cell r="B6011" t="str">
            <v>SMONT.RONGEUR SEMI-DENT.RET.3,0/180MM</v>
          </cell>
          <cell r="C6011">
            <v>800</v>
          </cell>
          <cell r="D6011">
            <v>800</v>
          </cell>
          <cell r="E6011" t="str">
            <v>EUR</v>
          </cell>
          <cell r="F6011">
            <v>1</v>
          </cell>
        </row>
        <row r="6012">
          <cell r="A6012" t="str">
            <v>FH864B</v>
          </cell>
          <cell r="B6012" t="str">
            <v>SMONT.RONGEUR SEMI-DENT.RET.4,0/180MM</v>
          </cell>
          <cell r="C6012">
            <v>800</v>
          </cell>
          <cell r="D6012">
            <v>800</v>
          </cell>
          <cell r="E6012" t="str">
            <v>EUR</v>
          </cell>
          <cell r="F6012">
            <v>1</v>
          </cell>
        </row>
        <row r="6013">
          <cell r="A6013" t="str">
            <v>FH865B</v>
          </cell>
          <cell r="B6013" t="str">
            <v>SMONT.RONGEUR SEMI-DENT.RET.5,0/180MM</v>
          </cell>
          <cell r="C6013">
            <v>800</v>
          </cell>
          <cell r="D6013">
            <v>800</v>
          </cell>
          <cell r="E6013" t="str">
            <v>EUR</v>
          </cell>
          <cell r="F6013">
            <v>1</v>
          </cell>
        </row>
        <row r="6014">
          <cell r="A6014" t="str">
            <v>FH871B</v>
          </cell>
          <cell r="B6014" t="str">
            <v>SMONT.RONGEUR SEMI-DENT.RET.1,5/200MM</v>
          </cell>
          <cell r="C6014">
            <v>800</v>
          </cell>
          <cell r="D6014">
            <v>800</v>
          </cell>
          <cell r="E6014" t="str">
            <v>EUR</v>
          </cell>
          <cell r="F6014">
            <v>1</v>
          </cell>
        </row>
        <row r="6015">
          <cell r="A6015" t="str">
            <v>FH872B</v>
          </cell>
          <cell r="B6015" t="str">
            <v>SMONT.RONGEUR SEMI-DENT.RET.2,0/200MM</v>
          </cell>
          <cell r="C6015">
            <v>800</v>
          </cell>
          <cell r="D6015">
            <v>800</v>
          </cell>
          <cell r="E6015" t="str">
            <v>EUR</v>
          </cell>
          <cell r="F6015">
            <v>1</v>
          </cell>
        </row>
        <row r="6016">
          <cell r="A6016" t="str">
            <v>FH873B</v>
          </cell>
          <cell r="B6016" t="str">
            <v>SMONT.RONGEUR SEMI-DENT.RET.3,0/200MM</v>
          </cell>
          <cell r="C6016">
            <v>800</v>
          </cell>
          <cell r="D6016">
            <v>800</v>
          </cell>
          <cell r="E6016" t="str">
            <v>EUR</v>
          </cell>
          <cell r="F6016">
            <v>1</v>
          </cell>
        </row>
        <row r="6017">
          <cell r="A6017" t="str">
            <v>FH874B</v>
          </cell>
          <cell r="B6017" t="str">
            <v>SMONT.RONGEUR SEMI-DENT.RET.4,0/200MM</v>
          </cell>
          <cell r="C6017">
            <v>800</v>
          </cell>
          <cell r="D6017">
            <v>800</v>
          </cell>
          <cell r="E6017" t="str">
            <v>EUR</v>
          </cell>
          <cell r="F6017">
            <v>1</v>
          </cell>
        </row>
        <row r="6018">
          <cell r="A6018" t="str">
            <v>FH875B</v>
          </cell>
          <cell r="B6018" t="str">
            <v>SMONT.RONGEUR SEMI-DENT.RET.5,0/200MM</v>
          </cell>
          <cell r="C6018">
            <v>800</v>
          </cell>
          <cell r="D6018">
            <v>800</v>
          </cell>
          <cell r="E6018" t="str">
            <v>EUR</v>
          </cell>
          <cell r="F6018">
            <v>1</v>
          </cell>
        </row>
        <row r="6019">
          <cell r="A6019" t="str">
            <v>FH881B</v>
          </cell>
          <cell r="B6019" t="str">
            <v>SMONT.RONGEUR SEMI-DENT.RET.1,5/230MM</v>
          </cell>
          <cell r="C6019">
            <v>800</v>
          </cell>
          <cell r="D6019">
            <v>800</v>
          </cell>
          <cell r="E6019" t="str">
            <v>EUR</v>
          </cell>
          <cell r="F6019">
            <v>1</v>
          </cell>
        </row>
        <row r="6020">
          <cell r="A6020" t="str">
            <v>FH882B</v>
          </cell>
          <cell r="B6020" t="str">
            <v>SMONT.RONGEUR SEMI-DENT.RET.2,0/230MM</v>
          </cell>
          <cell r="C6020">
            <v>800</v>
          </cell>
          <cell r="D6020">
            <v>800</v>
          </cell>
          <cell r="E6020" t="str">
            <v>EUR</v>
          </cell>
          <cell r="F6020">
            <v>1</v>
          </cell>
        </row>
        <row r="6021">
          <cell r="A6021" t="str">
            <v>FH883B</v>
          </cell>
          <cell r="B6021" t="str">
            <v>SMONT.RONGEUR SEMI-DENT.RET.3,0/230MM</v>
          </cell>
          <cell r="C6021">
            <v>800</v>
          </cell>
          <cell r="D6021">
            <v>800</v>
          </cell>
          <cell r="E6021" t="str">
            <v>EUR</v>
          </cell>
          <cell r="F6021">
            <v>1</v>
          </cell>
        </row>
        <row r="6022">
          <cell r="A6022" t="str">
            <v>FH884B</v>
          </cell>
          <cell r="B6022" t="str">
            <v>SMONT.RONGEUR SEMI-DENT.RET.4,0/230MM</v>
          </cell>
          <cell r="C6022">
            <v>800</v>
          </cell>
          <cell r="D6022">
            <v>800</v>
          </cell>
          <cell r="E6022" t="str">
            <v>EUR</v>
          </cell>
          <cell r="F6022">
            <v>1</v>
          </cell>
        </row>
        <row r="6023">
          <cell r="A6023" t="str">
            <v>FH885B</v>
          </cell>
          <cell r="B6023" t="str">
            <v>SMONT.RONGEUR SEMI-DENT.RET.5,0/230MM</v>
          </cell>
          <cell r="C6023">
            <v>800</v>
          </cell>
          <cell r="D6023">
            <v>800</v>
          </cell>
          <cell r="E6023" t="str">
            <v>EUR</v>
          </cell>
          <cell r="F6023">
            <v>1</v>
          </cell>
        </row>
        <row r="6024">
          <cell r="A6024" t="str">
            <v>FH891B</v>
          </cell>
          <cell r="B6024" t="str">
            <v>SMONT.RONGEUR STANDARD RET.1,5/230MM</v>
          </cell>
          <cell r="C6024">
            <v>800</v>
          </cell>
          <cell r="D6024">
            <v>800</v>
          </cell>
          <cell r="E6024" t="str">
            <v>EUR</v>
          </cell>
          <cell r="F6024">
            <v>1</v>
          </cell>
        </row>
        <row r="6025">
          <cell r="A6025" t="str">
            <v>FH892B</v>
          </cell>
          <cell r="B6025" t="str">
            <v>SMONT.RONGEUR STANDARD RET.2,0/230MM</v>
          </cell>
          <cell r="C6025">
            <v>800</v>
          </cell>
          <cell r="D6025">
            <v>800</v>
          </cell>
          <cell r="E6025" t="str">
            <v>EUR</v>
          </cell>
          <cell r="F6025">
            <v>1</v>
          </cell>
        </row>
        <row r="6026">
          <cell r="A6026" t="str">
            <v>FH893B</v>
          </cell>
          <cell r="B6026" t="str">
            <v>SMONT.RONGEUR STANDARD RET.3,0/230MM</v>
          </cell>
          <cell r="C6026">
            <v>800</v>
          </cell>
          <cell r="D6026">
            <v>800</v>
          </cell>
          <cell r="E6026" t="str">
            <v>EUR</v>
          </cell>
          <cell r="F6026">
            <v>1</v>
          </cell>
        </row>
        <row r="6027">
          <cell r="A6027" t="str">
            <v>FH894B</v>
          </cell>
          <cell r="B6027" t="str">
            <v>SMONT.RONGEUR STANDARD RET.4,0/230MM</v>
          </cell>
          <cell r="C6027">
            <v>800</v>
          </cell>
          <cell r="D6027">
            <v>800</v>
          </cell>
          <cell r="E6027" t="str">
            <v>EUR</v>
          </cell>
          <cell r="F6027">
            <v>1</v>
          </cell>
        </row>
        <row r="6028">
          <cell r="A6028" t="str">
            <v>FH895B</v>
          </cell>
          <cell r="B6028" t="str">
            <v>SMONT.RONGEUR STANDARD RET.5,0/230MM</v>
          </cell>
          <cell r="C6028">
            <v>800</v>
          </cell>
          <cell r="D6028">
            <v>800</v>
          </cell>
          <cell r="E6028" t="str">
            <v>EUR</v>
          </cell>
          <cell r="F6028">
            <v>1</v>
          </cell>
        </row>
        <row r="6029">
          <cell r="A6029" t="str">
            <v>FH901B</v>
          </cell>
          <cell r="B6029" t="str">
            <v>SMONT.RONGEUR STANDARD 150°SU 1,5/150MM</v>
          </cell>
          <cell r="C6029">
            <v>800</v>
          </cell>
          <cell r="D6029">
            <v>800</v>
          </cell>
          <cell r="E6029" t="str">
            <v>EUR</v>
          </cell>
          <cell r="F6029">
            <v>1</v>
          </cell>
        </row>
        <row r="6030">
          <cell r="A6030" t="str">
            <v>FH902B</v>
          </cell>
          <cell r="B6030" t="str">
            <v>SMONT.RONGEUR STANDARD 150°SU 2,0/150MM</v>
          </cell>
          <cell r="C6030">
            <v>800</v>
          </cell>
          <cell r="D6030">
            <v>800</v>
          </cell>
          <cell r="E6030" t="str">
            <v>EUR</v>
          </cell>
          <cell r="F6030">
            <v>1</v>
          </cell>
        </row>
        <row r="6031">
          <cell r="A6031" t="str">
            <v>FH903B</v>
          </cell>
          <cell r="B6031" t="str">
            <v>SMONT.RONGEUR STANDARD 150°SU 3,0/150MM</v>
          </cell>
          <cell r="C6031">
            <v>800</v>
          </cell>
          <cell r="D6031">
            <v>800</v>
          </cell>
          <cell r="E6031" t="str">
            <v>EUR</v>
          </cell>
          <cell r="F6031">
            <v>1</v>
          </cell>
        </row>
        <row r="6032">
          <cell r="A6032" t="str">
            <v>FH904B</v>
          </cell>
          <cell r="B6032" t="str">
            <v>SMONT.RONGEUR STANDARD 150°SU 4,0/150MM</v>
          </cell>
          <cell r="C6032">
            <v>800</v>
          </cell>
          <cell r="D6032">
            <v>800</v>
          </cell>
          <cell r="E6032" t="str">
            <v>EUR</v>
          </cell>
          <cell r="F6032">
            <v>1</v>
          </cell>
        </row>
        <row r="6033">
          <cell r="A6033" t="str">
            <v>FH905B</v>
          </cell>
          <cell r="B6033" t="str">
            <v>SMONT.RONGEUR STANDARD 150°SU 5,0/150MM</v>
          </cell>
          <cell r="C6033">
            <v>800</v>
          </cell>
          <cell r="D6033">
            <v>800</v>
          </cell>
          <cell r="E6033" t="str">
            <v>EUR</v>
          </cell>
          <cell r="F6033">
            <v>1</v>
          </cell>
        </row>
        <row r="6034">
          <cell r="A6034" t="str">
            <v>FH911B</v>
          </cell>
          <cell r="B6034" t="str">
            <v>SMONT.RONGEUR STANDARD 150°SU 1,5/180MM</v>
          </cell>
          <cell r="C6034">
            <v>800</v>
          </cell>
          <cell r="D6034">
            <v>800</v>
          </cell>
          <cell r="E6034" t="str">
            <v>EUR</v>
          </cell>
          <cell r="F6034">
            <v>1</v>
          </cell>
        </row>
        <row r="6035">
          <cell r="A6035" t="str">
            <v>FH912B</v>
          </cell>
          <cell r="B6035" t="str">
            <v>SMONT.RONGEUR STANDARD 150°SU 2,0/180MM</v>
          </cell>
          <cell r="C6035">
            <v>800</v>
          </cell>
          <cell r="D6035">
            <v>800</v>
          </cell>
          <cell r="E6035" t="str">
            <v>EUR</v>
          </cell>
          <cell r="F6035">
            <v>1</v>
          </cell>
        </row>
        <row r="6036">
          <cell r="A6036" t="str">
            <v>FH913B</v>
          </cell>
          <cell r="B6036" t="str">
            <v>SMONT.RONGEUR STANDARD 150°SU 3,0/180MM</v>
          </cell>
          <cell r="C6036">
            <v>800</v>
          </cell>
          <cell r="D6036">
            <v>800</v>
          </cell>
          <cell r="E6036" t="str">
            <v>EUR</v>
          </cell>
          <cell r="F6036">
            <v>1</v>
          </cell>
        </row>
        <row r="6037">
          <cell r="A6037" t="str">
            <v>FH914B</v>
          </cell>
          <cell r="B6037" t="str">
            <v>SMONT.RONGEUR STANDARD 150°SU 4,0/180MM</v>
          </cell>
          <cell r="C6037">
            <v>800</v>
          </cell>
          <cell r="D6037">
            <v>800</v>
          </cell>
          <cell r="E6037" t="str">
            <v>EUR</v>
          </cell>
          <cell r="F6037">
            <v>1</v>
          </cell>
        </row>
        <row r="6038">
          <cell r="A6038" t="str">
            <v>FH915B</v>
          </cell>
          <cell r="B6038" t="str">
            <v>SMONT.RONGEUR STANDARD 150°SU 5,0/180MM</v>
          </cell>
          <cell r="C6038">
            <v>800</v>
          </cell>
          <cell r="D6038">
            <v>800</v>
          </cell>
          <cell r="E6038" t="str">
            <v>EUR</v>
          </cell>
          <cell r="F6038">
            <v>1</v>
          </cell>
        </row>
        <row r="6039">
          <cell r="A6039" t="str">
            <v>FH921B</v>
          </cell>
          <cell r="B6039" t="str">
            <v>SMONT.RONGEUR STANDARD 150°SU 1,5/200MM</v>
          </cell>
          <cell r="C6039">
            <v>800</v>
          </cell>
          <cell r="D6039">
            <v>800</v>
          </cell>
          <cell r="E6039" t="str">
            <v>EUR</v>
          </cell>
          <cell r="F6039">
            <v>1</v>
          </cell>
        </row>
        <row r="6040">
          <cell r="A6040" t="str">
            <v>FH922B</v>
          </cell>
          <cell r="B6040" t="str">
            <v>SMONT.RONGEUR STANDARD 150°SU 2,0/200MM</v>
          </cell>
          <cell r="C6040">
            <v>800</v>
          </cell>
          <cell r="D6040">
            <v>800</v>
          </cell>
          <cell r="E6040" t="str">
            <v>EUR</v>
          </cell>
          <cell r="F6040">
            <v>1</v>
          </cell>
        </row>
        <row r="6041">
          <cell r="A6041" t="str">
            <v>FH923B</v>
          </cell>
          <cell r="B6041" t="str">
            <v>SMONT.RONGEUR STANDARD 150°SU 3,0/200MM</v>
          </cell>
          <cell r="C6041">
            <v>800</v>
          </cell>
          <cell r="D6041">
            <v>800</v>
          </cell>
          <cell r="E6041" t="str">
            <v>EUR</v>
          </cell>
          <cell r="F6041">
            <v>1</v>
          </cell>
        </row>
        <row r="6042">
          <cell r="A6042" t="str">
            <v>FH924B</v>
          </cell>
          <cell r="B6042" t="str">
            <v>SMONT.RONGEUR STANDARD 150°SU 4,0/200MM</v>
          </cell>
          <cell r="C6042">
            <v>800</v>
          </cell>
          <cell r="D6042">
            <v>800</v>
          </cell>
          <cell r="E6042" t="str">
            <v>EUR</v>
          </cell>
          <cell r="F6042">
            <v>1</v>
          </cell>
        </row>
        <row r="6043">
          <cell r="A6043" t="str">
            <v>FH925B</v>
          </cell>
          <cell r="B6043" t="str">
            <v>SMONT.RONGEUR STANDARD 150°SU 5,0/200MM</v>
          </cell>
          <cell r="C6043">
            <v>800</v>
          </cell>
          <cell r="D6043">
            <v>800</v>
          </cell>
          <cell r="E6043" t="str">
            <v>EUR</v>
          </cell>
          <cell r="F6043">
            <v>1</v>
          </cell>
        </row>
        <row r="6044">
          <cell r="A6044" t="str">
            <v>FH931B</v>
          </cell>
          <cell r="B6044" t="str">
            <v>SMONT.RONGEUR STANDARD 150°SU 1,5/230MM</v>
          </cell>
          <cell r="C6044">
            <v>800</v>
          </cell>
          <cell r="D6044">
            <v>800</v>
          </cell>
          <cell r="E6044" t="str">
            <v>EUR</v>
          </cell>
          <cell r="F6044">
            <v>1</v>
          </cell>
        </row>
        <row r="6045">
          <cell r="A6045" t="str">
            <v>FH932B</v>
          </cell>
          <cell r="B6045" t="str">
            <v>SMONT.RONGEUR STANDARD 150°SU 2,0/230MM</v>
          </cell>
          <cell r="C6045">
            <v>800</v>
          </cell>
          <cell r="D6045">
            <v>800</v>
          </cell>
          <cell r="E6045" t="str">
            <v>EUR</v>
          </cell>
          <cell r="F6045">
            <v>1</v>
          </cell>
        </row>
        <row r="6046">
          <cell r="A6046" t="str">
            <v>FH933B</v>
          </cell>
          <cell r="B6046" t="str">
            <v>SMONT.RONGEUR STANDARD 150°SU 3,0/230MM</v>
          </cell>
          <cell r="C6046">
            <v>800</v>
          </cell>
          <cell r="D6046">
            <v>800</v>
          </cell>
          <cell r="E6046" t="str">
            <v>EUR</v>
          </cell>
          <cell r="F6046">
            <v>1</v>
          </cell>
        </row>
        <row r="6047">
          <cell r="A6047" t="str">
            <v>FH934B</v>
          </cell>
          <cell r="B6047" t="str">
            <v>SMONT.RONGEUR STANDARD 150°SU 4,0/230MM</v>
          </cell>
          <cell r="C6047">
            <v>800</v>
          </cell>
          <cell r="D6047">
            <v>800</v>
          </cell>
          <cell r="E6047" t="str">
            <v>EUR</v>
          </cell>
          <cell r="F6047">
            <v>1</v>
          </cell>
        </row>
        <row r="6048">
          <cell r="A6048" t="str">
            <v>FH935B</v>
          </cell>
          <cell r="B6048" t="str">
            <v>SMONT.RONGEUR STANDARD 150°SU 5,0/230MM</v>
          </cell>
          <cell r="C6048">
            <v>800</v>
          </cell>
          <cell r="D6048">
            <v>800</v>
          </cell>
          <cell r="E6048" t="str">
            <v>EUR</v>
          </cell>
          <cell r="F6048">
            <v>1</v>
          </cell>
        </row>
        <row r="6049">
          <cell r="A6049" t="str">
            <v>FH951B</v>
          </cell>
          <cell r="B6049" t="str">
            <v>SMONT.RONGEUR SEMI-DENT.150°SU 1,5/150MM</v>
          </cell>
          <cell r="C6049">
            <v>800</v>
          </cell>
          <cell r="D6049">
            <v>800</v>
          </cell>
          <cell r="E6049" t="str">
            <v>EUR</v>
          </cell>
          <cell r="F6049">
            <v>1</v>
          </cell>
        </row>
        <row r="6050">
          <cell r="A6050" t="str">
            <v>FH952B</v>
          </cell>
          <cell r="B6050" t="str">
            <v>SMONT.RONGEUR SEMI-DENT.150°SU 2,0/150MM</v>
          </cell>
          <cell r="C6050">
            <v>800</v>
          </cell>
          <cell r="D6050">
            <v>800</v>
          </cell>
          <cell r="E6050" t="str">
            <v>EUR</v>
          </cell>
          <cell r="F6050">
            <v>1</v>
          </cell>
        </row>
        <row r="6051">
          <cell r="A6051" t="str">
            <v>FH953B</v>
          </cell>
          <cell r="B6051" t="str">
            <v>SMONT.RONGEUR SEMI-DENT.150°SU 3,0/150MM</v>
          </cell>
          <cell r="C6051">
            <v>800</v>
          </cell>
          <cell r="D6051">
            <v>800</v>
          </cell>
          <cell r="E6051" t="str">
            <v>EUR</v>
          </cell>
          <cell r="F6051">
            <v>1</v>
          </cell>
        </row>
        <row r="6052">
          <cell r="A6052" t="str">
            <v>FH954B</v>
          </cell>
          <cell r="B6052" t="str">
            <v>SMONT.RONGEUR SEMI-DENT.150°SU 4,0/150MM</v>
          </cell>
          <cell r="C6052">
            <v>800</v>
          </cell>
          <cell r="D6052">
            <v>800</v>
          </cell>
          <cell r="E6052" t="str">
            <v>EUR</v>
          </cell>
          <cell r="F6052">
            <v>1</v>
          </cell>
        </row>
        <row r="6053">
          <cell r="A6053" t="str">
            <v>FH955B</v>
          </cell>
          <cell r="B6053" t="str">
            <v>SMONT.RONGEUR SEMI-DENT.150°SU 5,0/150MM</v>
          </cell>
          <cell r="C6053">
            <v>800</v>
          </cell>
          <cell r="D6053">
            <v>800</v>
          </cell>
          <cell r="E6053" t="str">
            <v>EUR</v>
          </cell>
          <cell r="F6053">
            <v>1</v>
          </cell>
        </row>
        <row r="6054">
          <cell r="A6054" t="str">
            <v>FH961B</v>
          </cell>
          <cell r="B6054" t="str">
            <v>SMONT.RONGEUR SEMI-DENT.150°SU 1,5/180MM</v>
          </cell>
          <cell r="C6054">
            <v>800</v>
          </cell>
          <cell r="D6054">
            <v>800</v>
          </cell>
          <cell r="E6054" t="str">
            <v>EUR</v>
          </cell>
          <cell r="F6054">
            <v>1</v>
          </cell>
        </row>
        <row r="6055">
          <cell r="A6055" t="str">
            <v>FH962B</v>
          </cell>
          <cell r="B6055" t="str">
            <v>SMONT.RONGEUR SEMI-DENT.150°SU 2,0/180MM</v>
          </cell>
          <cell r="C6055">
            <v>800</v>
          </cell>
          <cell r="D6055">
            <v>800</v>
          </cell>
          <cell r="E6055" t="str">
            <v>EUR</v>
          </cell>
          <cell r="F6055">
            <v>1</v>
          </cell>
        </row>
        <row r="6056">
          <cell r="A6056" t="str">
            <v>FH963B</v>
          </cell>
          <cell r="B6056" t="str">
            <v>SMONT.RONGEUR SEMI-DENT.150°SU 3,0/180MM</v>
          </cell>
          <cell r="C6056">
            <v>800</v>
          </cell>
          <cell r="D6056">
            <v>800</v>
          </cell>
          <cell r="E6056" t="str">
            <v>EUR</v>
          </cell>
          <cell r="F6056">
            <v>1</v>
          </cell>
        </row>
        <row r="6057">
          <cell r="A6057" t="str">
            <v>FH964B</v>
          </cell>
          <cell r="B6057" t="str">
            <v>SMONT.RONGEUR SEMI-DENT.150°SU 4,0/180MM</v>
          </cell>
          <cell r="C6057">
            <v>800</v>
          </cell>
          <cell r="D6057">
            <v>800</v>
          </cell>
          <cell r="E6057" t="str">
            <v>EUR</v>
          </cell>
          <cell r="F6057">
            <v>1</v>
          </cell>
        </row>
        <row r="6058">
          <cell r="A6058" t="str">
            <v>FH965B</v>
          </cell>
          <cell r="B6058" t="str">
            <v>SMONT.RONGEUR SEMI-DENT.150°SU 5,0/180MM</v>
          </cell>
          <cell r="C6058">
            <v>800</v>
          </cell>
          <cell r="D6058">
            <v>800</v>
          </cell>
          <cell r="E6058" t="str">
            <v>EUR</v>
          </cell>
          <cell r="F6058">
            <v>1</v>
          </cell>
        </row>
        <row r="6059">
          <cell r="A6059" t="str">
            <v>FH971B</v>
          </cell>
          <cell r="B6059" t="str">
            <v>SMONT.RONGEUR SEMI-DENT.150°SU 1,5/200MM</v>
          </cell>
          <cell r="C6059">
            <v>800</v>
          </cell>
          <cell r="D6059">
            <v>800</v>
          </cell>
          <cell r="E6059" t="str">
            <v>EUR</v>
          </cell>
          <cell r="F6059">
            <v>1</v>
          </cell>
        </row>
        <row r="6060">
          <cell r="A6060" t="str">
            <v>FH972B</v>
          </cell>
          <cell r="B6060" t="str">
            <v>SMONT.RONGEUR SEMI-DENT.150°SU 2,0/200MM</v>
          </cell>
          <cell r="C6060">
            <v>800</v>
          </cell>
          <cell r="D6060">
            <v>800</v>
          </cell>
          <cell r="E6060" t="str">
            <v>EUR</v>
          </cell>
          <cell r="F6060">
            <v>1</v>
          </cell>
        </row>
        <row r="6061">
          <cell r="A6061" t="str">
            <v>FH973B</v>
          </cell>
          <cell r="B6061" t="str">
            <v>SMONT.RONGEUR SEMI-DENT.150°SU 3,0/200MM</v>
          </cell>
          <cell r="C6061">
            <v>800</v>
          </cell>
          <cell r="D6061">
            <v>800</v>
          </cell>
          <cell r="E6061" t="str">
            <v>EUR</v>
          </cell>
          <cell r="F6061">
            <v>1</v>
          </cell>
        </row>
        <row r="6062">
          <cell r="A6062" t="str">
            <v>FH974B</v>
          </cell>
          <cell r="B6062" t="str">
            <v>SMONT.RONGEUR SEMI-DENT.150°SU 4,0/200MM</v>
          </cell>
          <cell r="C6062">
            <v>800</v>
          </cell>
          <cell r="D6062">
            <v>800</v>
          </cell>
          <cell r="E6062" t="str">
            <v>EUR</v>
          </cell>
          <cell r="F6062">
            <v>1</v>
          </cell>
        </row>
        <row r="6063">
          <cell r="A6063" t="str">
            <v>FH975B</v>
          </cell>
          <cell r="B6063" t="str">
            <v>SMONT.RONGEUR SEMI-DENT.150°SU 5,0/200MM</v>
          </cell>
          <cell r="C6063">
            <v>800</v>
          </cell>
          <cell r="D6063">
            <v>800</v>
          </cell>
          <cell r="E6063" t="str">
            <v>EUR</v>
          </cell>
          <cell r="F6063">
            <v>1</v>
          </cell>
        </row>
        <row r="6064">
          <cell r="A6064" t="str">
            <v>FH981B</v>
          </cell>
          <cell r="B6064" t="str">
            <v>SMONT.RONGEUR SEMI-DENT.150°SU 1,5/230MM</v>
          </cell>
          <cell r="C6064">
            <v>800</v>
          </cell>
          <cell r="D6064">
            <v>800</v>
          </cell>
          <cell r="E6064" t="str">
            <v>EUR</v>
          </cell>
          <cell r="F6064">
            <v>1</v>
          </cell>
        </row>
        <row r="6065">
          <cell r="A6065" t="str">
            <v>FH982B</v>
          </cell>
          <cell r="B6065" t="str">
            <v>SMONT.RONGEUR SEMI-DENT.150°SU 2,0/230MM</v>
          </cell>
          <cell r="C6065">
            <v>800</v>
          </cell>
          <cell r="D6065">
            <v>800</v>
          </cell>
          <cell r="E6065" t="str">
            <v>EUR</v>
          </cell>
          <cell r="F6065">
            <v>1</v>
          </cell>
        </row>
        <row r="6066">
          <cell r="A6066" t="str">
            <v>FH983B</v>
          </cell>
          <cell r="B6066" t="str">
            <v>SMONT.RONGEUR SEMI-DENT.150°SU 3,0/230MM</v>
          </cell>
          <cell r="C6066">
            <v>800</v>
          </cell>
          <cell r="D6066">
            <v>800</v>
          </cell>
          <cell r="E6066" t="str">
            <v>EUR</v>
          </cell>
          <cell r="F6066">
            <v>1</v>
          </cell>
        </row>
        <row r="6067">
          <cell r="A6067" t="str">
            <v>FH984B</v>
          </cell>
          <cell r="B6067" t="str">
            <v>SMONT.RONGEUR SEMI-DENT.150°SU 4,0/230MM</v>
          </cell>
          <cell r="C6067">
            <v>800</v>
          </cell>
          <cell r="D6067">
            <v>800</v>
          </cell>
          <cell r="E6067" t="str">
            <v>EUR</v>
          </cell>
          <cell r="F6067">
            <v>1</v>
          </cell>
        </row>
        <row r="6068">
          <cell r="A6068" t="str">
            <v>FH985B</v>
          </cell>
          <cell r="B6068" t="str">
            <v>SMONT.RONGEUR SEMI-DENT.150°SU 5,0/230MM</v>
          </cell>
          <cell r="C6068">
            <v>800</v>
          </cell>
          <cell r="D6068">
            <v>800</v>
          </cell>
          <cell r="E6068" t="str">
            <v>EUR</v>
          </cell>
          <cell r="F6068">
            <v>1</v>
          </cell>
        </row>
        <row r="6069">
          <cell r="A6069" t="str">
            <v>FK110R</v>
          </cell>
          <cell r="B6069" t="str">
            <v>ELEVATORE PER FALANGI MM 155</v>
          </cell>
          <cell r="C6069">
            <v>42.8</v>
          </cell>
          <cell r="D6069">
            <v>42.8</v>
          </cell>
          <cell r="E6069" t="str">
            <v>EUR</v>
          </cell>
          <cell r="F6069">
            <v>1</v>
          </cell>
        </row>
        <row r="6070">
          <cell r="A6070" t="str">
            <v>FK111R</v>
          </cell>
          <cell r="B6070" t="str">
            <v>ELEVATORE FALANGI STRETTA 140MM 2,8MM</v>
          </cell>
          <cell r="C6070">
            <v>35.200000000000003</v>
          </cell>
          <cell r="D6070">
            <v>35.200000000000003</v>
          </cell>
          <cell r="E6070" t="str">
            <v>EUR</v>
          </cell>
          <cell r="F6070">
            <v>1</v>
          </cell>
        </row>
        <row r="6071">
          <cell r="A6071" t="str">
            <v>FK113R</v>
          </cell>
          <cell r="B6071" t="str">
            <v>ELEVATORE P.OSSA STRETTA 150MM LAR.4,5MM</v>
          </cell>
          <cell r="C6071">
            <v>33.200000000000003</v>
          </cell>
          <cell r="D6071">
            <v>33.200000000000003</v>
          </cell>
          <cell r="E6071" t="str">
            <v>EUR</v>
          </cell>
          <cell r="F6071">
            <v>1</v>
          </cell>
        </row>
        <row r="6072">
          <cell r="A6072" t="str">
            <v>FK114R</v>
          </cell>
          <cell r="B6072" t="str">
            <v>ELEVATORE PER OSSA LRG.6MM 150MM</v>
          </cell>
          <cell r="C6072">
            <v>33.200000000000003</v>
          </cell>
          <cell r="D6072">
            <v>33.200000000000003</v>
          </cell>
          <cell r="E6072" t="str">
            <v>EUR</v>
          </cell>
          <cell r="F6072">
            <v>1</v>
          </cell>
        </row>
        <row r="6073">
          <cell r="A6073" t="str">
            <v>FK116R</v>
          </cell>
          <cell r="B6073" t="str">
            <v>ELEVATORE BUCK-GRAMCKO SOTTI.150MM 7,5MM</v>
          </cell>
          <cell r="C6073">
            <v>42.8</v>
          </cell>
          <cell r="D6073">
            <v>42.8</v>
          </cell>
          <cell r="E6073" t="str">
            <v>EUR</v>
          </cell>
          <cell r="F6073">
            <v>1</v>
          </cell>
        </row>
        <row r="6074">
          <cell r="A6074" t="str">
            <v>FK117R</v>
          </cell>
          <cell r="B6074" t="str">
            <v>ELEVATORE D'OSSA 6,0MM LARGO 160MM</v>
          </cell>
          <cell r="C6074">
            <v>52.6</v>
          </cell>
          <cell r="D6074">
            <v>52.6</v>
          </cell>
          <cell r="E6074" t="str">
            <v>EUR</v>
          </cell>
          <cell r="F6074">
            <v>1</v>
          </cell>
        </row>
        <row r="6075">
          <cell r="A6075" t="str">
            <v>FK118R</v>
          </cell>
          <cell r="B6075" t="str">
            <v>ELEVATORE D'OSSA 8,0MM LARGO 160MM</v>
          </cell>
          <cell r="C6075">
            <v>52.6</v>
          </cell>
          <cell r="D6075">
            <v>52.6</v>
          </cell>
          <cell r="E6075" t="str">
            <v>EUR</v>
          </cell>
          <cell r="F6075">
            <v>1</v>
          </cell>
        </row>
        <row r="6076">
          <cell r="A6076" t="str">
            <v>FK119R</v>
          </cell>
          <cell r="B6076" t="str">
            <v>ELEVATORE P FRAMMENTI OSSEI 2/15/125MM</v>
          </cell>
          <cell r="C6076">
            <v>93.5</v>
          </cell>
          <cell r="D6076">
            <v>93.5</v>
          </cell>
          <cell r="E6076" t="str">
            <v>EUR</v>
          </cell>
          <cell r="F6076">
            <v>1</v>
          </cell>
        </row>
        <row r="6077">
          <cell r="A6077" t="str">
            <v>FK120R</v>
          </cell>
          <cell r="B6077" t="str">
            <v>ELEVATORE WILLIGER 5/165MM</v>
          </cell>
          <cell r="C6077">
            <v>30.1</v>
          </cell>
          <cell r="D6077">
            <v>30.1</v>
          </cell>
          <cell r="E6077" t="str">
            <v>EUR</v>
          </cell>
          <cell r="F6077">
            <v>1</v>
          </cell>
        </row>
        <row r="6078">
          <cell r="A6078" t="str">
            <v>FK121R</v>
          </cell>
          <cell r="B6078" t="str">
            <v>ELEVATORE WILLIGER 6/170MM</v>
          </cell>
          <cell r="C6078">
            <v>28.92</v>
          </cell>
          <cell r="D6078">
            <v>28.92</v>
          </cell>
          <cell r="E6078" t="str">
            <v>EUR</v>
          </cell>
          <cell r="F6078">
            <v>1</v>
          </cell>
        </row>
        <row r="6079">
          <cell r="A6079" t="str">
            <v>FK124R</v>
          </cell>
          <cell r="B6079" t="str">
            <v>ELEVATORE SEBILEAU 5/175MM</v>
          </cell>
          <cell r="C6079">
            <v>61.2</v>
          </cell>
          <cell r="D6079">
            <v>61.2</v>
          </cell>
          <cell r="E6079" t="str">
            <v>EUR</v>
          </cell>
          <cell r="F6079">
            <v>1</v>
          </cell>
        </row>
        <row r="6080">
          <cell r="A6080" t="str">
            <v>FK130R</v>
          </cell>
          <cell r="B6080" t="str">
            <v>ELEVATORE LANGENBECK 8/195MM</v>
          </cell>
          <cell r="C6080">
            <v>52.1</v>
          </cell>
          <cell r="D6080">
            <v>52.1</v>
          </cell>
          <cell r="E6080" t="str">
            <v>EUR</v>
          </cell>
          <cell r="F6080">
            <v>1</v>
          </cell>
        </row>
        <row r="6081">
          <cell r="A6081" t="str">
            <v>FK131R</v>
          </cell>
          <cell r="B6081" t="str">
            <v>ELEVATORE LANGENBECK 10/195MM</v>
          </cell>
          <cell r="C6081">
            <v>45.3</v>
          </cell>
          <cell r="D6081">
            <v>45.3</v>
          </cell>
          <cell r="E6081" t="str">
            <v>EUR</v>
          </cell>
          <cell r="F6081">
            <v>1</v>
          </cell>
        </row>
        <row r="6082">
          <cell r="A6082" t="str">
            <v>FK133R</v>
          </cell>
          <cell r="B6082" t="str">
            <v>ELEVATORE QUERVAIN 6/195MM</v>
          </cell>
          <cell r="C6082">
            <v>52.8</v>
          </cell>
          <cell r="D6082">
            <v>52.8</v>
          </cell>
          <cell r="E6082" t="str">
            <v>EUR</v>
          </cell>
          <cell r="F6082">
            <v>1</v>
          </cell>
        </row>
        <row r="6083">
          <cell r="A6083" t="str">
            <v>FK135R</v>
          </cell>
          <cell r="B6083" t="str">
            <v>ELEVATORE D.LANE TRETHOWAN 215MM</v>
          </cell>
          <cell r="C6083">
            <v>70.08</v>
          </cell>
          <cell r="D6083">
            <v>70.08</v>
          </cell>
          <cell r="E6083" t="str">
            <v>EUR</v>
          </cell>
          <cell r="F6083">
            <v>1</v>
          </cell>
        </row>
        <row r="6084">
          <cell r="A6084" t="str">
            <v>FK136R</v>
          </cell>
          <cell r="B6084" t="str">
            <v>ELEVATORE D.LANE 255MM</v>
          </cell>
          <cell r="C6084">
            <v>92.11</v>
          </cell>
          <cell r="D6084">
            <v>92.11</v>
          </cell>
          <cell r="E6084" t="str">
            <v>EUR</v>
          </cell>
          <cell r="F6084">
            <v>1</v>
          </cell>
        </row>
        <row r="6085">
          <cell r="A6085" t="str">
            <v>FK139R</v>
          </cell>
          <cell r="B6085" t="str">
            <v>ELEVATORE LANGENBECK 230MM LARGO 11MM</v>
          </cell>
          <cell r="C6085">
            <v>67</v>
          </cell>
          <cell r="D6085">
            <v>67</v>
          </cell>
          <cell r="E6085" t="str">
            <v>EUR</v>
          </cell>
          <cell r="F6085">
            <v>1</v>
          </cell>
        </row>
        <row r="6086">
          <cell r="A6086" t="str">
            <v>FK140R</v>
          </cell>
          <cell r="B6086" t="str">
            <v>ELEVATORE D.BRISTOW 230MM</v>
          </cell>
          <cell r="C6086">
            <v>81.599999999999994</v>
          </cell>
          <cell r="D6086">
            <v>81.599999999999994</v>
          </cell>
          <cell r="E6086" t="str">
            <v>EUR</v>
          </cell>
          <cell r="F6086">
            <v>1</v>
          </cell>
        </row>
        <row r="6087">
          <cell r="A6087" t="str">
            <v>FK141R</v>
          </cell>
          <cell r="B6087" t="str">
            <v>ELEVATORE CAIRNS 178MM</v>
          </cell>
          <cell r="C6087">
            <v>124.2</v>
          </cell>
          <cell r="D6087">
            <v>124.2</v>
          </cell>
          <cell r="E6087" t="str">
            <v>EUR</v>
          </cell>
          <cell r="F6087">
            <v>1</v>
          </cell>
        </row>
        <row r="6088">
          <cell r="A6088" t="str">
            <v>FK146R</v>
          </cell>
          <cell r="B6088" t="str">
            <v>RASPATORE COBBS LARGA 10MM 280MM</v>
          </cell>
          <cell r="C6088">
            <v>223.3</v>
          </cell>
          <cell r="D6088">
            <v>223.3</v>
          </cell>
          <cell r="E6088" t="str">
            <v>EUR</v>
          </cell>
          <cell r="F6088">
            <v>1</v>
          </cell>
        </row>
        <row r="6089">
          <cell r="A6089" t="str">
            <v>FK147R</v>
          </cell>
          <cell r="B6089" t="str">
            <v>RASPATORE COBBS LARGA 13MM 280MM</v>
          </cell>
          <cell r="C6089">
            <v>223.3</v>
          </cell>
          <cell r="D6089">
            <v>223.3</v>
          </cell>
          <cell r="E6089" t="str">
            <v>EUR</v>
          </cell>
          <cell r="F6089">
            <v>1</v>
          </cell>
        </row>
        <row r="6090">
          <cell r="A6090" t="str">
            <v>FK148R</v>
          </cell>
          <cell r="B6090" t="str">
            <v>RASPATORE COBBS LARGA 19MM 280MM</v>
          </cell>
          <cell r="C6090">
            <v>223.3</v>
          </cell>
          <cell r="D6090">
            <v>223.3</v>
          </cell>
          <cell r="E6090" t="str">
            <v>EUR</v>
          </cell>
          <cell r="F6090">
            <v>1</v>
          </cell>
        </row>
        <row r="6091">
          <cell r="A6091" t="str">
            <v>FK149R</v>
          </cell>
          <cell r="B6091" t="str">
            <v>RASPATORE COBBS LG.26MM 280MM</v>
          </cell>
          <cell r="C6091">
            <v>314.61</v>
          </cell>
          <cell r="D6091">
            <v>314.61</v>
          </cell>
          <cell r="E6091" t="str">
            <v>EUR</v>
          </cell>
          <cell r="F6091">
            <v>1</v>
          </cell>
        </row>
        <row r="6092">
          <cell r="A6092" t="str">
            <v>FK156R</v>
          </cell>
          <cell r="B6092" t="str">
            <v>ELEVATORE P.OSSA WATSON-JONES 280MM</v>
          </cell>
          <cell r="C6092">
            <v>175.89</v>
          </cell>
          <cell r="D6092">
            <v>175.89</v>
          </cell>
          <cell r="E6092" t="str">
            <v>EUR</v>
          </cell>
          <cell r="F6092">
            <v>1</v>
          </cell>
        </row>
        <row r="6093">
          <cell r="A6093" t="str">
            <v>FK157R</v>
          </cell>
          <cell r="B6093" t="str">
            <v>RASPATORE COBBS LG.31MM 280MM</v>
          </cell>
          <cell r="C6093">
            <v>314.61</v>
          </cell>
          <cell r="D6093">
            <v>314.61</v>
          </cell>
          <cell r="E6093" t="str">
            <v>EUR</v>
          </cell>
          <cell r="F6093">
            <v>1</v>
          </cell>
        </row>
        <row r="6094">
          <cell r="A6094" t="str">
            <v>FK158R</v>
          </cell>
          <cell r="B6094" t="str">
            <v>ELEVATORE P.OSSA PER INTERVENTI CAVIGLIA</v>
          </cell>
          <cell r="C6094">
            <v>260.7</v>
          </cell>
          <cell r="D6094">
            <v>260.7</v>
          </cell>
          <cell r="E6094" t="str">
            <v>EUR</v>
          </cell>
          <cell r="F6094">
            <v>1</v>
          </cell>
        </row>
        <row r="6095">
          <cell r="A6095" t="str">
            <v>FK160R</v>
          </cell>
          <cell r="B6095" t="str">
            <v>LANGE-HOHMANN MOD.PICCOLO 250MM</v>
          </cell>
          <cell r="C6095">
            <v>101.6</v>
          </cell>
          <cell r="D6095">
            <v>101.6</v>
          </cell>
          <cell r="E6095" t="str">
            <v>EUR</v>
          </cell>
          <cell r="F6095">
            <v>1</v>
          </cell>
        </row>
        <row r="6096">
          <cell r="A6096" t="str">
            <v>FK161R</v>
          </cell>
          <cell r="B6096" t="str">
            <v>LANGE-HOHMANN MODIF.FIG 1</v>
          </cell>
          <cell r="C6096">
            <v>141</v>
          </cell>
          <cell r="D6096">
            <v>141</v>
          </cell>
          <cell r="E6096" t="str">
            <v>EUR</v>
          </cell>
          <cell r="F6096">
            <v>1</v>
          </cell>
        </row>
        <row r="6097">
          <cell r="A6097" t="str">
            <v>FK162R</v>
          </cell>
          <cell r="B6097" t="str">
            <v>LANGE-HOHMANN MODIF.FIG 2</v>
          </cell>
          <cell r="C6097">
            <v>141</v>
          </cell>
          <cell r="D6097">
            <v>141</v>
          </cell>
          <cell r="E6097" t="str">
            <v>EUR</v>
          </cell>
          <cell r="F6097">
            <v>1</v>
          </cell>
        </row>
        <row r="6098">
          <cell r="A6098" t="str">
            <v>FK166R</v>
          </cell>
          <cell r="B6098" t="str">
            <v>ELEVATORE P.OSSA PUN.LUNGA FINE</v>
          </cell>
          <cell r="C6098">
            <v>83.8</v>
          </cell>
          <cell r="D6098">
            <v>83.8</v>
          </cell>
          <cell r="E6098" t="str">
            <v>EUR</v>
          </cell>
          <cell r="F6098">
            <v>1</v>
          </cell>
        </row>
        <row r="6099">
          <cell r="A6099" t="str">
            <v>FK167R</v>
          </cell>
          <cell r="B6099" t="str">
            <v>ELEVATORE D'ANCA WAGNER 17,0MM 220MM</v>
          </cell>
          <cell r="C6099">
            <v>94.9</v>
          </cell>
          <cell r="D6099">
            <v>94.9</v>
          </cell>
          <cell r="E6099" t="str">
            <v>EUR</v>
          </cell>
          <cell r="F6099">
            <v>1</v>
          </cell>
        </row>
        <row r="6100">
          <cell r="A6100" t="str">
            <v>FK168R</v>
          </cell>
          <cell r="B6100" t="str">
            <v>ELEVAT.MUSC.SCHUMACHER MOD.WAGNER 350MM</v>
          </cell>
          <cell r="C6100">
            <v>155.4</v>
          </cell>
          <cell r="D6100">
            <v>155.4</v>
          </cell>
          <cell r="E6100" t="str">
            <v>EUR</v>
          </cell>
          <cell r="F6100">
            <v>1</v>
          </cell>
        </row>
        <row r="6101">
          <cell r="A6101" t="str">
            <v>FK169R</v>
          </cell>
          <cell r="B6101" t="str">
            <v>ELEVATORE HOHMANN-ALDINGER 270MM</v>
          </cell>
          <cell r="C6101">
            <v>124.8</v>
          </cell>
          <cell r="D6101">
            <v>124.8</v>
          </cell>
          <cell r="E6101" t="str">
            <v>EUR</v>
          </cell>
          <cell r="F6101">
            <v>1</v>
          </cell>
        </row>
        <row r="6102">
          <cell r="A6102" t="str">
            <v>FK170R</v>
          </cell>
          <cell r="B6102" t="str">
            <v>ELEVATORE PER OSSA LRG.10MM 220MM</v>
          </cell>
          <cell r="C6102">
            <v>79.599999999999994</v>
          </cell>
          <cell r="D6102">
            <v>79.599999999999994</v>
          </cell>
          <cell r="E6102" t="str">
            <v>EUR</v>
          </cell>
          <cell r="F6102">
            <v>1</v>
          </cell>
        </row>
        <row r="6103">
          <cell r="A6103" t="str">
            <v>FK171R</v>
          </cell>
          <cell r="B6103" t="str">
            <v>ELEVATORE PER OSSA LRG.17MM 240MM</v>
          </cell>
          <cell r="C6103">
            <v>79.599999999999994</v>
          </cell>
          <cell r="D6103">
            <v>79.599999999999994</v>
          </cell>
          <cell r="E6103" t="str">
            <v>EUR</v>
          </cell>
          <cell r="F6103">
            <v>1</v>
          </cell>
        </row>
        <row r="6104">
          <cell r="A6104" t="str">
            <v>FK172R</v>
          </cell>
          <cell r="B6104" t="str">
            <v>ELEVATORE HOHMANN OSSA 24MM LARG.260MM</v>
          </cell>
          <cell r="C6104">
            <v>79.599999999999994</v>
          </cell>
          <cell r="D6104">
            <v>79.599999999999994</v>
          </cell>
          <cell r="E6104" t="str">
            <v>EUR</v>
          </cell>
          <cell r="F6104">
            <v>1</v>
          </cell>
        </row>
        <row r="6105">
          <cell r="A6105" t="str">
            <v>FK173R</v>
          </cell>
          <cell r="B6105" t="str">
            <v>ELEVATORE HOHMANN OSSA 34MM LARG.285MM</v>
          </cell>
          <cell r="C6105">
            <v>86.9</v>
          </cell>
          <cell r="D6105">
            <v>86.9</v>
          </cell>
          <cell r="E6105" t="str">
            <v>EUR</v>
          </cell>
          <cell r="F6105">
            <v>1</v>
          </cell>
        </row>
        <row r="6106">
          <cell r="A6106" t="str">
            <v>FK174R</v>
          </cell>
          <cell r="B6106" t="str">
            <v>ELEVATORE VERBRUGGE-MULLER PER OSSAMM 44</v>
          </cell>
          <cell r="C6106">
            <v>86.9</v>
          </cell>
          <cell r="D6106">
            <v>86.9</v>
          </cell>
          <cell r="E6106" t="str">
            <v>EUR</v>
          </cell>
          <cell r="F6106">
            <v>1</v>
          </cell>
        </row>
        <row r="6107">
          <cell r="A6107" t="str">
            <v>FK175R</v>
          </cell>
          <cell r="B6107" t="str">
            <v>ELEVATORE VERBRUGGE-MULLER PER OSSAMM 65</v>
          </cell>
          <cell r="C6107">
            <v>94.3</v>
          </cell>
          <cell r="D6107">
            <v>94.3</v>
          </cell>
          <cell r="E6107" t="str">
            <v>EUR</v>
          </cell>
          <cell r="F6107">
            <v>1</v>
          </cell>
        </row>
        <row r="6108">
          <cell r="A6108" t="str">
            <v>FK176R</v>
          </cell>
          <cell r="B6108" t="str">
            <v>ELEVATORE PER OSSA LRG.25MM 265MM</v>
          </cell>
          <cell r="C6108">
            <v>79.599999999999994</v>
          </cell>
          <cell r="D6108">
            <v>79.599999999999994</v>
          </cell>
          <cell r="E6108" t="str">
            <v>EUR</v>
          </cell>
          <cell r="F6108">
            <v>1</v>
          </cell>
        </row>
        <row r="6109">
          <cell r="A6109" t="str">
            <v>FK177R</v>
          </cell>
          <cell r="B6109" t="str">
            <v>ELEVATORE SCHUMACHER OSSA 290MM LAR.35MM</v>
          </cell>
          <cell r="C6109">
            <v>128.4</v>
          </cell>
          <cell r="D6109">
            <v>128.4</v>
          </cell>
          <cell r="E6109" t="str">
            <v>EUR</v>
          </cell>
          <cell r="F6109">
            <v>1</v>
          </cell>
        </row>
        <row r="6110">
          <cell r="A6110" t="str">
            <v>FK180R</v>
          </cell>
          <cell r="B6110" t="str">
            <v>ELEVATORE D'OSSA BENETT 65MM LARGO 240MM</v>
          </cell>
          <cell r="C6110">
            <v>101.6</v>
          </cell>
          <cell r="D6110">
            <v>101.6</v>
          </cell>
          <cell r="E6110" t="str">
            <v>EUR</v>
          </cell>
          <cell r="F6110">
            <v>1</v>
          </cell>
        </row>
        <row r="6111">
          <cell r="A6111" t="str">
            <v>FK185R</v>
          </cell>
          <cell r="B6111" t="str">
            <v>ELEVATORE OSSA 8MM LARG.220MM</v>
          </cell>
          <cell r="C6111">
            <v>108.3</v>
          </cell>
          <cell r="D6111">
            <v>108.3</v>
          </cell>
          <cell r="E6111" t="str">
            <v>EUR</v>
          </cell>
          <cell r="F6111">
            <v>1</v>
          </cell>
        </row>
        <row r="6112">
          <cell r="A6112" t="str">
            <v>FK186R</v>
          </cell>
          <cell r="B6112" t="str">
            <v>ELEVATORE OSSA 15MM LARG.245MM</v>
          </cell>
          <cell r="C6112">
            <v>120.8</v>
          </cell>
          <cell r="D6112">
            <v>120.8</v>
          </cell>
          <cell r="E6112" t="str">
            <v>EUR</v>
          </cell>
          <cell r="F6112">
            <v>1</v>
          </cell>
        </row>
        <row r="6113">
          <cell r="A6113" t="str">
            <v>FK187R</v>
          </cell>
          <cell r="B6113" t="str">
            <v>ELEVATORE OSSA 22MM LARG.300MM</v>
          </cell>
          <cell r="C6113">
            <v>125.2</v>
          </cell>
          <cell r="D6113">
            <v>125.2</v>
          </cell>
          <cell r="E6113" t="str">
            <v>EUR</v>
          </cell>
          <cell r="F6113">
            <v>1</v>
          </cell>
        </row>
        <row r="6114">
          <cell r="A6114" t="str">
            <v>FK188R</v>
          </cell>
          <cell r="B6114" t="str">
            <v>ELEVATORE OSSA 43MM LARG.230MM</v>
          </cell>
          <cell r="C6114">
            <v>108.3</v>
          </cell>
          <cell r="D6114">
            <v>108.3</v>
          </cell>
          <cell r="E6114" t="str">
            <v>EUR</v>
          </cell>
          <cell r="F6114">
            <v>1</v>
          </cell>
        </row>
        <row r="6115">
          <cell r="A6115" t="str">
            <v>FK189R</v>
          </cell>
          <cell r="B6115" t="str">
            <v>ELEVATORE OSSA 40MM LARG.290MM</v>
          </cell>
          <cell r="C6115">
            <v>129.30000000000001</v>
          </cell>
          <cell r="D6115">
            <v>129.30000000000001</v>
          </cell>
          <cell r="E6115" t="str">
            <v>EUR</v>
          </cell>
          <cell r="F6115">
            <v>1</v>
          </cell>
        </row>
        <row r="6116">
          <cell r="A6116" t="str">
            <v>FK193R</v>
          </cell>
          <cell r="B6116" t="str">
            <v>ELEVATORE MURPHY-LANE 18/30MM 300MM</v>
          </cell>
          <cell r="C6116">
            <v>230.78</v>
          </cell>
          <cell r="D6116">
            <v>230.78</v>
          </cell>
          <cell r="E6116" t="str">
            <v>EUR</v>
          </cell>
          <cell r="F6116">
            <v>1</v>
          </cell>
        </row>
        <row r="6117">
          <cell r="A6117" t="str">
            <v>FK291R</v>
          </cell>
          <cell r="B6117" t="str">
            <v>DISSETTORE D.MAC DONALD 185MM</v>
          </cell>
          <cell r="C6117">
            <v>55.58</v>
          </cell>
          <cell r="D6117">
            <v>55.58</v>
          </cell>
          <cell r="E6117" t="str">
            <v>EUR</v>
          </cell>
          <cell r="F6117">
            <v>1</v>
          </cell>
        </row>
        <row r="6118">
          <cell r="A6118" t="str">
            <v>FK292R</v>
          </cell>
          <cell r="B6118" t="str">
            <v>DISSETTORE WATSON-CHEYNE 130MM</v>
          </cell>
          <cell r="C6118">
            <v>66.31</v>
          </cell>
          <cell r="D6118">
            <v>66.31</v>
          </cell>
          <cell r="E6118" t="str">
            <v>EUR</v>
          </cell>
          <cell r="F6118">
            <v>1</v>
          </cell>
        </row>
        <row r="6119">
          <cell r="A6119" t="str">
            <v>FK293R</v>
          </cell>
          <cell r="B6119" t="str">
            <v>DISSETTORE WATSON-CHEYNE 191MM</v>
          </cell>
          <cell r="C6119">
            <v>64.94</v>
          </cell>
          <cell r="D6119">
            <v>64.94</v>
          </cell>
          <cell r="E6119" t="str">
            <v>EUR</v>
          </cell>
          <cell r="F6119">
            <v>1</v>
          </cell>
        </row>
        <row r="6120">
          <cell r="A6120" t="str">
            <v>FK299R</v>
          </cell>
          <cell r="B6120" t="str">
            <v>RASPATORE ADSON CURVO 5MM</v>
          </cell>
          <cell r="C6120">
            <v>149.1</v>
          </cell>
          <cell r="D6120">
            <v>149.1</v>
          </cell>
          <cell r="E6120" t="str">
            <v>EUR</v>
          </cell>
          <cell r="F6120">
            <v>1</v>
          </cell>
        </row>
        <row r="6121">
          <cell r="A6121" t="str">
            <v>FK300R</v>
          </cell>
          <cell r="B6121" t="str">
            <v>RASPATORIO WILLIGER LARG.6,0MM 160MM</v>
          </cell>
          <cell r="C6121">
            <v>36.1</v>
          </cell>
          <cell r="D6121">
            <v>36.1</v>
          </cell>
          <cell r="E6121" t="str">
            <v>EUR</v>
          </cell>
          <cell r="F6121">
            <v>1</v>
          </cell>
        </row>
        <row r="6122">
          <cell r="A6122" t="str">
            <v>FK301R</v>
          </cell>
          <cell r="B6122" t="str">
            <v>RASCHIATORE MM 6 165MM</v>
          </cell>
          <cell r="C6122">
            <v>69.900000000000006</v>
          </cell>
          <cell r="D6122">
            <v>69.900000000000006</v>
          </cell>
          <cell r="E6122" t="str">
            <v>EUR</v>
          </cell>
          <cell r="F6122">
            <v>1</v>
          </cell>
        </row>
        <row r="6123">
          <cell r="A6123" t="str">
            <v>FK302R</v>
          </cell>
          <cell r="B6123" t="str">
            <v>RASCHIATORE MM 8 165MM</v>
          </cell>
          <cell r="C6123">
            <v>72</v>
          </cell>
          <cell r="D6123">
            <v>72</v>
          </cell>
          <cell r="E6123" t="str">
            <v>EUR</v>
          </cell>
          <cell r="F6123">
            <v>1</v>
          </cell>
        </row>
        <row r="6124">
          <cell r="A6124" t="str">
            <v>FK303R</v>
          </cell>
          <cell r="B6124" t="str">
            <v>RASPATORIO WILLIGER LARG.8,0MM 160MM</v>
          </cell>
          <cell r="C6124">
            <v>46.4</v>
          </cell>
          <cell r="D6124">
            <v>46.4</v>
          </cell>
          <cell r="E6124" t="str">
            <v>EUR</v>
          </cell>
          <cell r="F6124">
            <v>1</v>
          </cell>
        </row>
        <row r="6125">
          <cell r="A6125" t="str">
            <v>FK306R</v>
          </cell>
          <cell r="B6125" t="str">
            <v>RASPATORIO ADSON RETTO 8MMLARGO COLT.</v>
          </cell>
          <cell r="C6125">
            <v>71.400000000000006</v>
          </cell>
          <cell r="D6125">
            <v>71.400000000000006</v>
          </cell>
          <cell r="E6125" t="str">
            <v>EUR</v>
          </cell>
          <cell r="F6125">
            <v>1</v>
          </cell>
        </row>
        <row r="6126">
          <cell r="A6126" t="str">
            <v>FK307R</v>
          </cell>
          <cell r="B6126" t="str">
            <v>ELEVATORE ADSON CURVO 7MM LARGO SMUSSO</v>
          </cell>
          <cell r="C6126">
            <v>71.400000000000006</v>
          </cell>
          <cell r="D6126">
            <v>71.400000000000006</v>
          </cell>
          <cell r="E6126" t="str">
            <v>EUR</v>
          </cell>
          <cell r="F6126">
            <v>1</v>
          </cell>
        </row>
        <row r="6127">
          <cell r="A6127" t="str">
            <v>FK308R</v>
          </cell>
          <cell r="B6127" t="str">
            <v>RASPATORIO ADSON RET.LRG.7MM</v>
          </cell>
          <cell r="C6127">
            <v>71.400000000000006</v>
          </cell>
          <cell r="D6127">
            <v>71.400000000000006</v>
          </cell>
          <cell r="E6127" t="str">
            <v>EUR</v>
          </cell>
          <cell r="F6127">
            <v>1</v>
          </cell>
        </row>
        <row r="6128">
          <cell r="A6128" t="str">
            <v>FK309R</v>
          </cell>
          <cell r="B6128" t="str">
            <v>RASPATORIO ADSON CRV.LRG.7MM</v>
          </cell>
          <cell r="C6128">
            <v>71.400000000000006</v>
          </cell>
          <cell r="D6128">
            <v>71.400000000000006</v>
          </cell>
          <cell r="E6128" t="str">
            <v>EUR</v>
          </cell>
          <cell r="F6128">
            <v>1</v>
          </cell>
        </row>
        <row r="6129">
          <cell r="A6129" t="str">
            <v>FK310R</v>
          </cell>
          <cell r="B6129" t="str">
            <v>RASPATORIO JOSEPH LRG.4MM 180MM</v>
          </cell>
          <cell r="C6129">
            <v>67.8</v>
          </cell>
          <cell r="D6129">
            <v>67.8</v>
          </cell>
          <cell r="E6129" t="str">
            <v>EUR</v>
          </cell>
          <cell r="F6129">
            <v>1</v>
          </cell>
        </row>
        <row r="6130">
          <cell r="A6130" t="str">
            <v>FK314R</v>
          </cell>
          <cell r="B6130" t="str">
            <v>RASPATORE LANDOLT 4,7MM LUNGO 175MM</v>
          </cell>
          <cell r="C6130">
            <v>150.80000000000001</v>
          </cell>
          <cell r="D6130">
            <v>150.80000000000001</v>
          </cell>
          <cell r="E6130" t="str">
            <v>EUR</v>
          </cell>
          <cell r="F6130">
            <v>1</v>
          </cell>
        </row>
        <row r="6131">
          <cell r="A6131" t="str">
            <v>FK317R</v>
          </cell>
          <cell r="B6131" t="str">
            <v>RASPATORE CURVO LAMA RETTA 3,0MM</v>
          </cell>
          <cell r="C6131">
            <v>76.3</v>
          </cell>
          <cell r="D6131">
            <v>76.3</v>
          </cell>
          <cell r="E6131" t="str">
            <v>EUR</v>
          </cell>
          <cell r="F6131">
            <v>1</v>
          </cell>
        </row>
        <row r="6132">
          <cell r="A6132" t="str">
            <v>FK318R</v>
          </cell>
          <cell r="B6132" t="str">
            <v>RASPATORE RETTA LAMA RETTA 6,0MM</v>
          </cell>
          <cell r="C6132">
            <v>79.400000000000006</v>
          </cell>
          <cell r="D6132">
            <v>79.400000000000006</v>
          </cell>
          <cell r="E6132" t="str">
            <v>EUR</v>
          </cell>
          <cell r="F6132">
            <v>1</v>
          </cell>
        </row>
        <row r="6133">
          <cell r="A6133" t="str">
            <v>FK319201</v>
          </cell>
          <cell r="B6133" t="str">
            <v>HANDLE</v>
          </cell>
          <cell r="C6133">
            <v>37.6</v>
          </cell>
          <cell r="D6133">
            <v>37.6</v>
          </cell>
          <cell r="E6133" t="str">
            <v>EUR</v>
          </cell>
          <cell r="F6133">
            <v>1</v>
          </cell>
        </row>
        <row r="6134">
          <cell r="A6134" t="str">
            <v>FK319R</v>
          </cell>
          <cell r="B6134" t="str">
            <v>RASPATORE CURVO LAMA RETTA 6,0MM</v>
          </cell>
          <cell r="C6134">
            <v>64.3</v>
          </cell>
          <cell r="D6134">
            <v>64.3</v>
          </cell>
          <cell r="E6134" t="str">
            <v>EUR</v>
          </cell>
          <cell r="F6134">
            <v>1</v>
          </cell>
        </row>
        <row r="6135">
          <cell r="A6135" t="str">
            <v>FK321R</v>
          </cell>
          <cell r="B6135" t="str">
            <v>RASPATORE CURVO LAMA TONDO 6,0MM</v>
          </cell>
          <cell r="C6135">
            <v>64.3</v>
          </cell>
          <cell r="D6135">
            <v>64.3</v>
          </cell>
          <cell r="E6135" t="str">
            <v>EUR</v>
          </cell>
          <cell r="F6135">
            <v>1</v>
          </cell>
        </row>
        <row r="6136">
          <cell r="A6136" t="str">
            <v>FK323R</v>
          </cell>
          <cell r="B6136" t="str">
            <v>RASPATORE CURVO LAMA RETTA 13,0MM</v>
          </cell>
          <cell r="C6136">
            <v>104.9</v>
          </cell>
          <cell r="D6136">
            <v>104.9</v>
          </cell>
          <cell r="E6136" t="str">
            <v>EUR</v>
          </cell>
          <cell r="F6136">
            <v>1</v>
          </cell>
        </row>
        <row r="6137">
          <cell r="A6137" t="str">
            <v>FK324R</v>
          </cell>
          <cell r="B6137" t="str">
            <v>RASPATORE RETTA LAMA TONDO 14,0MM</v>
          </cell>
          <cell r="C6137">
            <v>78.900000000000006</v>
          </cell>
          <cell r="D6137">
            <v>78.900000000000006</v>
          </cell>
          <cell r="E6137" t="str">
            <v>EUR</v>
          </cell>
          <cell r="F6137">
            <v>1</v>
          </cell>
        </row>
        <row r="6138">
          <cell r="A6138" t="str">
            <v>FK325R</v>
          </cell>
          <cell r="B6138" t="str">
            <v>RASPATORE CURVO LAMA TONDO 14,0MM</v>
          </cell>
          <cell r="C6138">
            <v>78.900000000000006</v>
          </cell>
          <cell r="D6138">
            <v>78.900000000000006</v>
          </cell>
          <cell r="E6138" t="str">
            <v>EUR</v>
          </cell>
          <cell r="F6138">
            <v>1</v>
          </cell>
        </row>
        <row r="6139">
          <cell r="A6139" t="str">
            <v>FK328R</v>
          </cell>
          <cell r="B6139" t="str">
            <v>DISSETTORE MUSCOL.CASPAR TAGLIENTE 180MM</v>
          </cell>
          <cell r="C6139">
            <v>83.8</v>
          </cell>
          <cell r="D6139">
            <v>83.8</v>
          </cell>
          <cell r="E6139" t="str">
            <v>EUR</v>
          </cell>
          <cell r="F6139">
            <v>1</v>
          </cell>
        </row>
        <row r="6140">
          <cell r="A6140" t="str">
            <v>FK329R</v>
          </cell>
          <cell r="B6140" t="str">
            <v>DISSETTORE MUSC.CASPAR TAGL.SMUSSO 180MM</v>
          </cell>
          <cell r="C6140">
            <v>83.8</v>
          </cell>
          <cell r="D6140">
            <v>83.8</v>
          </cell>
          <cell r="E6140" t="str">
            <v>EUR</v>
          </cell>
          <cell r="F6140">
            <v>1</v>
          </cell>
        </row>
        <row r="6141">
          <cell r="A6141" t="str">
            <v>FK336R</v>
          </cell>
          <cell r="B6141" t="str">
            <v>RASPATORE MITCHELL RETTO 210MM</v>
          </cell>
          <cell r="C6141">
            <v>301.81</v>
          </cell>
          <cell r="D6141">
            <v>301.81</v>
          </cell>
          <cell r="E6141" t="str">
            <v>EUR</v>
          </cell>
          <cell r="F6141">
            <v>1</v>
          </cell>
        </row>
        <row r="6142">
          <cell r="A6142" t="str">
            <v>FK340R</v>
          </cell>
          <cell r="B6142" t="str">
            <v>RASPATORE FARABEUF RET.LG.12,5MM 145MM</v>
          </cell>
          <cell r="C6142">
            <v>169.14</v>
          </cell>
          <cell r="D6142">
            <v>169.14</v>
          </cell>
          <cell r="E6142" t="str">
            <v>EUR</v>
          </cell>
          <cell r="F6142">
            <v>1</v>
          </cell>
        </row>
        <row r="6143">
          <cell r="A6143" t="str">
            <v>FK341R</v>
          </cell>
          <cell r="B6143" t="str">
            <v>RASPATORE FARABEUF CRV.LG.12,5MM 145MM</v>
          </cell>
          <cell r="C6143">
            <v>58.9</v>
          </cell>
          <cell r="D6143">
            <v>58.9</v>
          </cell>
          <cell r="E6143" t="str">
            <v>EUR</v>
          </cell>
          <cell r="F6143">
            <v>1</v>
          </cell>
        </row>
        <row r="6144">
          <cell r="A6144" t="str">
            <v>FK344R</v>
          </cell>
          <cell r="B6144" t="str">
            <v>RASCHIATORE FARABEUFF-COLLIN RETTO 11MM</v>
          </cell>
          <cell r="C6144">
            <v>80.3</v>
          </cell>
          <cell r="D6144">
            <v>80.3</v>
          </cell>
          <cell r="E6144" t="str">
            <v>EUR</v>
          </cell>
          <cell r="F6144">
            <v>1</v>
          </cell>
        </row>
        <row r="6145">
          <cell r="A6145" t="str">
            <v>FK345R</v>
          </cell>
          <cell r="B6145" t="str">
            <v>RASCHIATORE FARABEUFF-COLLIN CURVO 11MM</v>
          </cell>
          <cell r="C6145">
            <v>81.099999999999994</v>
          </cell>
          <cell r="D6145">
            <v>81.099999999999994</v>
          </cell>
          <cell r="E6145" t="str">
            <v>EUR</v>
          </cell>
          <cell r="F6145">
            <v>1</v>
          </cell>
        </row>
        <row r="6146">
          <cell r="A6146" t="str">
            <v>FK348R</v>
          </cell>
          <cell r="B6146" t="str">
            <v>RASPATORIO LRG.20MM 290MM</v>
          </cell>
          <cell r="C6146">
            <v>215</v>
          </cell>
          <cell r="D6146">
            <v>215</v>
          </cell>
          <cell r="E6146" t="str">
            <v>EUR</v>
          </cell>
          <cell r="F6146">
            <v>1</v>
          </cell>
        </row>
        <row r="6147">
          <cell r="A6147" t="str">
            <v>FK350R</v>
          </cell>
          <cell r="B6147" t="str">
            <v>RASCHIATORE SEDILLOT 18,0MM 185MM</v>
          </cell>
          <cell r="C6147">
            <v>65.400000000000006</v>
          </cell>
          <cell r="D6147">
            <v>65.400000000000006</v>
          </cell>
          <cell r="E6147" t="str">
            <v>EUR</v>
          </cell>
          <cell r="F6147">
            <v>1</v>
          </cell>
        </row>
        <row r="6148">
          <cell r="A6148" t="str">
            <v>FK351R</v>
          </cell>
          <cell r="B6148" t="str">
            <v>RASCHIATORE SEDILLOT 15,0MM</v>
          </cell>
          <cell r="C6148">
            <v>70</v>
          </cell>
          <cell r="D6148">
            <v>70</v>
          </cell>
          <cell r="E6148" t="str">
            <v>EUR</v>
          </cell>
          <cell r="F6148">
            <v>1</v>
          </cell>
        </row>
        <row r="6149">
          <cell r="A6149" t="str">
            <v>FK352202</v>
          </cell>
          <cell r="B6149" t="str">
            <v>HANDLE PLASTIC</v>
          </cell>
          <cell r="C6149">
            <v>66.400000000000006</v>
          </cell>
          <cell r="D6149">
            <v>66.400000000000006</v>
          </cell>
          <cell r="E6149" t="str">
            <v>EUR</v>
          </cell>
          <cell r="F6149">
            <v>1</v>
          </cell>
        </row>
        <row r="6150">
          <cell r="A6150" t="str">
            <v>FK352R</v>
          </cell>
          <cell r="B6150" t="str">
            <v>PERIOSTOTOMO WAGNER LARG.8MM</v>
          </cell>
          <cell r="C6150">
            <v>191.2</v>
          </cell>
          <cell r="D6150">
            <v>191.2</v>
          </cell>
          <cell r="E6150" t="str">
            <v>EUR</v>
          </cell>
          <cell r="F6150">
            <v>1</v>
          </cell>
        </row>
        <row r="6151">
          <cell r="A6151" t="str">
            <v>FK353R</v>
          </cell>
          <cell r="B6151" t="str">
            <v>PERIOSTOTOMO WAGNER LARG.17MM</v>
          </cell>
          <cell r="C6151">
            <v>191.2</v>
          </cell>
          <cell r="D6151">
            <v>191.2</v>
          </cell>
          <cell r="E6151" t="str">
            <v>EUR</v>
          </cell>
          <cell r="F6151">
            <v>1</v>
          </cell>
        </row>
        <row r="6152">
          <cell r="A6152" t="str">
            <v>FK355R</v>
          </cell>
          <cell r="B6152" t="str">
            <v>RASPATORE LAMBOTTE LG.5MM 215MM</v>
          </cell>
          <cell r="C6152">
            <v>101</v>
          </cell>
          <cell r="D6152">
            <v>101</v>
          </cell>
          <cell r="E6152" t="str">
            <v>EUR</v>
          </cell>
          <cell r="F6152">
            <v>1</v>
          </cell>
        </row>
        <row r="6153">
          <cell r="A6153" t="str">
            <v>FK356R</v>
          </cell>
          <cell r="B6153" t="str">
            <v>RASPATORE LAMBOTTE LG.10MM 215MM</v>
          </cell>
          <cell r="C6153">
            <v>101</v>
          </cell>
          <cell r="D6153">
            <v>101</v>
          </cell>
          <cell r="E6153" t="str">
            <v>EUR</v>
          </cell>
          <cell r="F6153">
            <v>1</v>
          </cell>
        </row>
        <row r="6154">
          <cell r="A6154" t="str">
            <v>FK357R</v>
          </cell>
          <cell r="B6154" t="str">
            <v>RASPATORE LAMBOTTE LG.15MM 215MM</v>
          </cell>
          <cell r="C6154">
            <v>101</v>
          </cell>
          <cell r="D6154">
            <v>101</v>
          </cell>
          <cell r="E6154" t="str">
            <v>EUR</v>
          </cell>
          <cell r="F6154">
            <v>1</v>
          </cell>
        </row>
        <row r="6155">
          <cell r="A6155" t="str">
            <v>FK358R</v>
          </cell>
          <cell r="B6155" t="str">
            <v>RASPATORE LAMBOTTE LG.20MM 215MM</v>
          </cell>
          <cell r="C6155">
            <v>101</v>
          </cell>
          <cell r="D6155">
            <v>101</v>
          </cell>
          <cell r="E6155" t="str">
            <v>EUR</v>
          </cell>
          <cell r="F6155">
            <v>1</v>
          </cell>
        </row>
        <row r="6156">
          <cell r="A6156" t="str">
            <v>FK359R</v>
          </cell>
          <cell r="B6156" t="str">
            <v>RASPATORE LAMBOTTE LG.25MM 215MM</v>
          </cell>
          <cell r="C6156">
            <v>101</v>
          </cell>
          <cell r="D6156">
            <v>101</v>
          </cell>
          <cell r="E6156" t="str">
            <v>EUR</v>
          </cell>
          <cell r="F6156">
            <v>1</v>
          </cell>
        </row>
        <row r="6157">
          <cell r="A6157" t="str">
            <v>FK360R</v>
          </cell>
          <cell r="B6157" t="str">
            <v>RASCHIATORE LANGENBECK 16,0MM LRG.190MM</v>
          </cell>
          <cell r="C6157">
            <v>56.7</v>
          </cell>
          <cell r="D6157">
            <v>56.7</v>
          </cell>
          <cell r="E6157" t="str">
            <v>EUR</v>
          </cell>
          <cell r="F6157">
            <v>1</v>
          </cell>
        </row>
        <row r="6158">
          <cell r="A6158" t="str">
            <v>FK361R</v>
          </cell>
          <cell r="B6158" t="str">
            <v>RASCHIATORE LANGENBECK 14,0MM LRG.180MM</v>
          </cell>
          <cell r="C6158">
            <v>56.7</v>
          </cell>
          <cell r="D6158">
            <v>56.7</v>
          </cell>
          <cell r="E6158" t="str">
            <v>EUR</v>
          </cell>
          <cell r="F6158">
            <v>1</v>
          </cell>
        </row>
        <row r="6159">
          <cell r="A6159" t="str">
            <v>FK362R</v>
          </cell>
          <cell r="B6159" t="str">
            <v>RASCHIATORE JANSEN 15MM 165MM</v>
          </cell>
          <cell r="C6159">
            <v>89.2</v>
          </cell>
          <cell r="D6159">
            <v>89.2</v>
          </cell>
          <cell r="E6159" t="str">
            <v>EUR</v>
          </cell>
          <cell r="F6159">
            <v>1</v>
          </cell>
        </row>
        <row r="6160">
          <cell r="A6160" t="str">
            <v>FK365R</v>
          </cell>
          <cell r="B6160" t="str">
            <v>RASCHIATORE SCHNEIDER 13MM 175MM</v>
          </cell>
          <cell r="C6160">
            <v>89.8</v>
          </cell>
          <cell r="D6160">
            <v>89.8</v>
          </cell>
          <cell r="E6160" t="str">
            <v>EUR</v>
          </cell>
          <cell r="F6160">
            <v>1</v>
          </cell>
        </row>
        <row r="6161">
          <cell r="A6161" t="str">
            <v>FK366R</v>
          </cell>
          <cell r="B6161" t="str">
            <v>RASCHIATORE SCHNEIDER-SAUERBRUCH 14MM</v>
          </cell>
          <cell r="C6161">
            <v>93.8</v>
          </cell>
          <cell r="D6161">
            <v>93.8</v>
          </cell>
          <cell r="E6161" t="str">
            <v>EUR</v>
          </cell>
          <cell r="F6161">
            <v>1</v>
          </cell>
        </row>
        <row r="6162">
          <cell r="A6162" t="str">
            <v>FK378R</v>
          </cell>
          <cell r="B6162" t="str">
            <v>RASPATORE PENNYBACKER CRV.LRG.6MM 165MM</v>
          </cell>
          <cell r="C6162">
            <v>115.1</v>
          </cell>
          <cell r="D6162">
            <v>115.1</v>
          </cell>
          <cell r="E6162" t="str">
            <v>EUR</v>
          </cell>
          <cell r="F6162">
            <v>1</v>
          </cell>
        </row>
        <row r="6163">
          <cell r="A6163" t="str">
            <v>FK379R</v>
          </cell>
          <cell r="B6163" t="str">
            <v>RASPATORE MC'KISSOCK RETTO 197MM</v>
          </cell>
          <cell r="C6163">
            <v>120.8</v>
          </cell>
          <cell r="D6163">
            <v>120.8</v>
          </cell>
          <cell r="E6163" t="str">
            <v>EUR</v>
          </cell>
          <cell r="F6163">
            <v>1</v>
          </cell>
        </row>
        <row r="6164">
          <cell r="A6164" t="str">
            <v>FK381R</v>
          </cell>
          <cell r="B6164" t="str">
            <v>RASCHIATORE SEMB 12MM 190MM</v>
          </cell>
          <cell r="C6164">
            <v>144.69999999999999</v>
          </cell>
          <cell r="D6164">
            <v>144.69999999999999</v>
          </cell>
          <cell r="E6164" t="str">
            <v>EUR</v>
          </cell>
          <cell r="F6164">
            <v>1</v>
          </cell>
        </row>
        <row r="6165">
          <cell r="A6165" t="str">
            <v>FK382R</v>
          </cell>
          <cell r="B6165" t="str">
            <v>RASCHIATORE SEMB 12MM 230MM</v>
          </cell>
          <cell r="C6165">
            <v>144.69999999999999</v>
          </cell>
          <cell r="D6165">
            <v>144.69999999999999</v>
          </cell>
          <cell r="E6165" t="str">
            <v>EUR</v>
          </cell>
          <cell r="F6165">
            <v>1</v>
          </cell>
        </row>
        <row r="6166">
          <cell r="A6166" t="str">
            <v>FK383R</v>
          </cell>
          <cell r="B6166" t="str">
            <v>RASCHIATORE SEMB 13MM 230MM</v>
          </cell>
          <cell r="C6166">
            <v>144.69999999999999</v>
          </cell>
          <cell r="D6166">
            <v>144.69999999999999</v>
          </cell>
          <cell r="E6166" t="str">
            <v>EUR</v>
          </cell>
          <cell r="F6166">
            <v>1</v>
          </cell>
        </row>
        <row r="6167">
          <cell r="A6167" t="str">
            <v>FK384R</v>
          </cell>
          <cell r="B6167" t="str">
            <v>RASCHIATORE SEMB 13MM 230MM</v>
          </cell>
          <cell r="C6167">
            <v>180.9</v>
          </cell>
          <cell r="D6167">
            <v>180.9</v>
          </cell>
          <cell r="E6167" t="str">
            <v>EUR</v>
          </cell>
          <cell r="F6167">
            <v>1</v>
          </cell>
        </row>
        <row r="6168">
          <cell r="A6168" t="str">
            <v>FK387R</v>
          </cell>
          <cell r="B6168" t="str">
            <v>RASCHIATORE SEMB 15MM 230MM</v>
          </cell>
          <cell r="C6168">
            <v>180.9</v>
          </cell>
          <cell r="D6168">
            <v>180.9</v>
          </cell>
          <cell r="E6168" t="str">
            <v>EUR</v>
          </cell>
          <cell r="F6168">
            <v>1</v>
          </cell>
        </row>
        <row r="6169">
          <cell r="A6169" t="str">
            <v>FK390R</v>
          </cell>
          <cell r="B6169" t="str">
            <v>RASPA KRAEMER LARGA 10MM LUNGA 185MM</v>
          </cell>
          <cell r="C6169">
            <v>82.7</v>
          </cell>
          <cell r="D6169">
            <v>82.7</v>
          </cell>
          <cell r="E6169" t="str">
            <v>EUR</v>
          </cell>
          <cell r="F6169">
            <v>1</v>
          </cell>
        </row>
        <row r="6170">
          <cell r="A6170" t="str">
            <v>FK391R</v>
          </cell>
          <cell r="B6170" t="str">
            <v>RASPA KRAEMER LARGA 10MM LUNGA 190MM</v>
          </cell>
          <cell r="C6170">
            <v>82.7</v>
          </cell>
          <cell r="D6170">
            <v>82.7</v>
          </cell>
          <cell r="E6170" t="str">
            <v>EUR</v>
          </cell>
          <cell r="F6170">
            <v>1</v>
          </cell>
        </row>
        <row r="6171">
          <cell r="A6171" t="str">
            <v>FK394R</v>
          </cell>
          <cell r="B6171" t="str">
            <v>RASPATORE MUEHLING 4MM PICCOLA CURVAT.</v>
          </cell>
          <cell r="C6171">
            <v>117</v>
          </cell>
          <cell r="D6171">
            <v>117</v>
          </cell>
          <cell r="E6171" t="str">
            <v>EUR</v>
          </cell>
          <cell r="F6171">
            <v>1</v>
          </cell>
        </row>
        <row r="6172">
          <cell r="A6172" t="str">
            <v>FK400R</v>
          </cell>
          <cell r="B6172" t="str">
            <v>RASCHIATORE DOYEN PER BAMBINI</v>
          </cell>
          <cell r="C6172">
            <v>115.8</v>
          </cell>
          <cell r="D6172">
            <v>115.8</v>
          </cell>
          <cell r="E6172" t="str">
            <v>EUR</v>
          </cell>
          <cell r="F6172">
            <v>1</v>
          </cell>
        </row>
        <row r="6173">
          <cell r="A6173" t="str">
            <v>FK401R</v>
          </cell>
          <cell r="B6173" t="str">
            <v>RASCHIATORE DOYEN PER BAMBINI</v>
          </cell>
          <cell r="C6173">
            <v>115.8</v>
          </cell>
          <cell r="D6173">
            <v>115.8</v>
          </cell>
          <cell r="E6173" t="str">
            <v>EUR</v>
          </cell>
          <cell r="F6173">
            <v>1</v>
          </cell>
        </row>
        <row r="6174">
          <cell r="A6174" t="str">
            <v>FK402R</v>
          </cell>
          <cell r="B6174" t="str">
            <v>RASCHIATORE DOYEN PER ADULTI</v>
          </cell>
          <cell r="C6174">
            <v>88.1</v>
          </cell>
          <cell r="D6174">
            <v>88.1</v>
          </cell>
          <cell r="E6174" t="str">
            <v>EUR</v>
          </cell>
          <cell r="F6174">
            <v>1</v>
          </cell>
        </row>
        <row r="6175">
          <cell r="A6175" t="str">
            <v>FK403R</v>
          </cell>
          <cell r="B6175" t="str">
            <v>RASCHIATORE DOYEN PER ADULTI</v>
          </cell>
          <cell r="C6175">
            <v>88.1</v>
          </cell>
          <cell r="D6175">
            <v>88.1</v>
          </cell>
          <cell r="E6175" t="str">
            <v>EUR</v>
          </cell>
          <cell r="F6175">
            <v>1</v>
          </cell>
        </row>
        <row r="6176">
          <cell r="A6176" t="str">
            <v>FK408R</v>
          </cell>
          <cell r="B6176" t="str">
            <v>RASCHIATORE DOYEN MOD.LUNGO SINIST.</v>
          </cell>
          <cell r="C6176">
            <v>159.1</v>
          </cell>
          <cell r="D6176">
            <v>159.1</v>
          </cell>
          <cell r="E6176" t="str">
            <v>EUR</v>
          </cell>
          <cell r="F6176">
            <v>1</v>
          </cell>
        </row>
        <row r="6177">
          <cell r="A6177" t="str">
            <v>FK409R</v>
          </cell>
          <cell r="B6177" t="str">
            <v>RASCHIATORE DOYEN MOD.LUNGO DESTRO</v>
          </cell>
          <cell r="C6177">
            <v>159.1</v>
          </cell>
          <cell r="D6177">
            <v>159.1</v>
          </cell>
          <cell r="E6177" t="str">
            <v>EUR</v>
          </cell>
          <cell r="F6177">
            <v>1</v>
          </cell>
        </row>
        <row r="6178">
          <cell r="A6178" t="str">
            <v>FK410R</v>
          </cell>
          <cell r="B6178" t="str">
            <v>RASPATORE KEY LA:6,4MM LU:180MM</v>
          </cell>
          <cell r="C6178">
            <v>100.8</v>
          </cell>
          <cell r="D6178">
            <v>100.8</v>
          </cell>
          <cell r="E6178" t="str">
            <v>EUR</v>
          </cell>
          <cell r="F6178">
            <v>1</v>
          </cell>
        </row>
        <row r="6179">
          <cell r="A6179" t="str">
            <v>FK411R</v>
          </cell>
          <cell r="B6179" t="str">
            <v>RASPATORE KEY LA:9,5MM LU:190MM</v>
          </cell>
          <cell r="C6179">
            <v>104.2</v>
          </cell>
          <cell r="D6179">
            <v>104.2</v>
          </cell>
          <cell r="E6179" t="str">
            <v>EUR</v>
          </cell>
          <cell r="F6179">
            <v>1</v>
          </cell>
        </row>
        <row r="6180">
          <cell r="A6180" t="str">
            <v>FK412R</v>
          </cell>
          <cell r="B6180" t="str">
            <v>RASPATORE KEY LA:12,7MM LU:190MM</v>
          </cell>
          <cell r="C6180">
            <v>107.5</v>
          </cell>
          <cell r="D6180">
            <v>107.5</v>
          </cell>
          <cell r="E6180" t="str">
            <v>EUR</v>
          </cell>
          <cell r="F6180">
            <v>1</v>
          </cell>
        </row>
        <row r="6181">
          <cell r="A6181" t="str">
            <v>FK413R</v>
          </cell>
          <cell r="B6181" t="str">
            <v>RASPATORE KEY LA:19,0MM LU:200MM</v>
          </cell>
          <cell r="C6181">
            <v>115.8</v>
          </cell>
          <cell r="D6181">
            <v>115.8</v>
          </cell>
          <cell r="E6181" t="str">
            <v>EUR</v>
          </cell>
          <cell r="F6181">
            <v>1</v>
          </cell>
        </row>
        <row r="6182">
          <cell r="A6182" t="str">
            <v>FK414R</v>
          </cell>
          <cell r="B6182" t="str">
            <v>RASPATORE KEY LA:25,4MM LU:210MM</v>
          </cell>
          <cell r="C6182">
            <v>125.8</v>
          </cell>
          <cell r="D6182">
            <v>125.8</v>
          </cell>
          <cell r="E6182" t="str">
            <v>EUR</v>
          </cell>
          <cell r="F6182">
            <v>1</v>
          </cell>
        </row>
        <row r="6183">
          <cell r="A6183" t="str">
            <v>FK420R</v>
          </cell>
          <cell r="B6183" t="str">
            <v>RASCHIATORE DOPPIO ALEXANDER 210MM</v>
          </cell>
          <cell r="C6183">
            <v>281.77999999999997</v>
          </cell>
          <cell r="D6183">
            <v>281.77999999999997</v>
          </cell>
          <cell r="E6183" t="str">
            <v>EUR</v>
          </cell>
          <cell r="F6183">
            <v>1</v>
          </cell>
        </row>
        <row r="6184">
          <cell r="A6184" t="str">
            <v>FK505R</v>
          </cell>
          <cell r="B6184" t="str">
            <v>RASPA PUTTI DOPPIA 270MM</v>
          </cell>
          <cell r="C6184">
            <v>201.9</v>
          </cell>
          <cell r="D6184">
            <v>201.9</v>
          </cell>
          <cell r="E6184" t="str">
            <v>EUR</v>
          </cell>
          <cell r="F6184">
            <v>1</v>
          </cell>
        </row>
        <row r="6185">
          <cell r="A6185" t="str">
            <v>FK507R</v>
          </cell>
          <cell r="B6185" t="str">
            <v>LIMA PER OSSA E RASPA 20MM 220MM</v>
          </cell>
          <cell r="C6185">
            <v>103.7</v>
          </cell>
          <cell r="D6185">
            <v>103.7</v>
          </cell>
          <cell r="E6185" t="str">
            <v>EUR</v>
          </cell>
          <cell r="F6185">
            <v>1</v>
          </cell>
        </row>
        <row r="6186">
          <cell r="A6186" t="str">
            <v>FK510R</v>
          </cell>
          <cell r="B6186" t="str">
            <v>LIMA PER OSSA MEZZA-TONDA RETTA 295MM</v>
          </cell>
          <cell r="C6186">
            <v>167.5</v>
          </cell>
          <cell r="D6186">
            <v>167.5</v>
          </cell>
          <cell r="E6186" t="str">
            <v>EUR</v>
          </cell>
          <cell r="F6186">
            <v>1</v>
          </cell>
        </row>
        <row r="6187">
          <cell r="A6187" t="str">
            <v>FK511R</v>
          </cell>
          <cell r="B6187" t="str">
            <v>LIMA PER OSSA MEZZA-TONDA A BAION.240MM</v>
          </cell>
          <cell r="C6187">
            <v>128.19999999999999</v>
          </cell>
          <cell r="D6187">
            <v>128.19999999999999</v>
          </cell>
          <cell r="E6187" t="str">
            <v>EUR</v>
          </cell>
          <cell r="F6187">
            <v>1</v>
          </cell>
        </row>
        <row r="6188">
          <cell r="A6188" t="str">
            <v>FK530R</v>
          </cell>
          <cell r="B6188" t="str">
            <v>RASPA CURETTE MANICO TRIANGOLARE PICCOLO</v>
          </cell>
          <cell r="C6188">
            <v>153.1</v>
          </cell>
          <cell r="D6188">
            <v>153.1</v>
          </cell>
          <cell r="E6188" t="str">
            <v>EUR</v>
          </cell>
          <cell r="F6188">
            <v>1</v>
          </cell>
        </row>
        <row r="6189">
          <cell r="A6189" t="str">
            <v>FK532R</v>
          </cell>
          <cell r="B6189" t="str">
            <v>RASPA CURETTE MANICO TRIANGOLARE MEDIO</v>
          </cell>
          <cell r="C6189">
            <v>153.1</v>
          </cell>
          <cell r="D6189">
            <v>153.1</v>
          </cell>
          <cell r="E6189" t="str">
            <v>EUR</v>
          </cell>
          <cell r="F6189">
            <v>1</v>
          </cell>
        </row>
        <row r="6190">
          <cell r="A6190" t="str">
            <v>FK534R</v>
          </cell>
          <cell r="B6190" t="str">
            <v>RASPA CURETTE MANICO TRIANGOLARE GRANDE</v>
          </cell>
          <cell r="C6190">
            <v>153.1</v>
          </cell>
          <cell r="D6190">
            <v>153.1</v>
          </cell>
          <cell r="E6190" t="str">
            <v>EUR</v>
          </cell>
          <cell r="F6190">
            <v>1</v>
          </cell>
        </row>
        <row r="6191">
          <cell r="A6191" t="str">
            <v>FK541R</v>
          </cell>
          <cell r="B6191" t="str">
            <v>RASCHIATORE TREANGLE TAGLIENTE RETTA</v>
          </cell>
          <cell r="C6191">
            <v>129.4</v>
          </cell>
          <cell r="D6191">
            <v>129.4</v>
          </cell>
          <cell r="E6191" t="str">
            <v>EUR</v>
          </cell>
          <cell r="F6191">
            <v>1</v>
          </cell>
        </row>
        <row r="6192">
          <cell r="A6192" t="str">
            <v>FK543R</v>
          </cell>
          <cell r="B6192" t="str">
            <v>RASCHIATORE TREANGLE TAGLIENTE RETTA</v>
          </cell>
          <cell r="C6192">
            <v>129.4</v>
          </cell>
          <cell r="D6192">
            <v>129.4</v>
          </cell>
          <cell r="E6192" t="str">
            <v>EUR</v>
          </cell>
          <cell r="F6192">
            <v>1</v>
          </cell>
        </row>
        <row r="6193">
          <cell r="A6193" t="str">
            <v>FK552R</v>
          </cell>
          <cell r="B6193" t="str">
            <v>RASCHIATORE TREANGLE TAGLIENTE ROTO.</v>
          </cell>
          <cell r="C6193">
            <v>129.4</v>
          </cell>
          <cell r="D6193">
            <v>129.4</v>
          </cell>
          <cell r="E6193" t="str">
            <v>EUR</v>
          </cell>
          <cell r="F6193">
            <v>1</v>
          </cell>
        </row>
        <row r="6194">
          <cell r="A6194" t="str">
            <v>FK611R</v>
          </cell>
          <cell r="B6194" t="str">
            <v>CURETTA TAGLIENTE BRUNS FIG 000</v>
          </cell>
          <cell r="C6194">
            <v>56.03</v>
          </cell>
          <cell r="D6194">
            <v>56.03</v>
          </cell>
          <cell r="E6194" t="str">
            <v>EUR</v>
          </cell>
          <cell r="F6194">
            <v>1</v>
          </cell>
        </row>
        <row r="6195">
          <cell r="A6195" t="str">
            <v>FK612R</v>
          </cell>
          <cell r="B6195" t="str">
            <v>CURETTA TAGLIENTE BRUNS FIG 00</v>
          </cell>
          <cell r="C6195">
            <v>56.03</v>
          </cell>
          <cell r="D6195">
            <v>56.03</v>
          </cell>
          <cell r="E6195" t="str">
            <v>EUR</v>
          </cell>
          <cell r="F6195">
            <v>1</v>
          </cell>
        </row>
        <row r="6196">
          <cell r="A6196" t="str">
            <v>FK613R</v>
          </cell>
          <cell r="B6196" t="str">
            <v>CURETTA TAGLIENTE BRUNS FIG 0</v>
          </cell>
          <cell r="C6196">
            <v>56.03</v>
          </cell>
          <cell r="D6196">
            <v>56.03</v>
          </cell>
          <cell r="E6196" t="str">
            <v>EUR</v>
          </cell>
          <cell r="F6196">
            <v>1</v>
          </cell>
        </row>
        <row r="6197">
          <cell r="A6197" t="str">
            <v>FK614R</v>
          </cell>
          <cell r="B6197" t="str">
            <v>CURETTA TAGLIENTE BRUNS FIG 1</v>
          </cell>
          <cell r="C6197">
            <v>56.03</v>
          </cell>
          <cell r="D6197">
            <v>56.03</v>
          </cell>
          <cell r="E6197" t="str">
            <v>EUR</v>
          </cell>
          <cell r="F6197">
            <v>1</v>
          </cell>
        </row>
        <row r="6198">
          <cell r="A6198" t="str">
            <v>FK615R</v>
          </cell>
          <cell r="B6198" t="str">
            <v>CURETTA TAGLIENTE BRUNS FIG 2</v>
          </cell>
          <cell r="C6198">
            <v>56.03</v>
          </cell>
          <cell r="D6198">
            <v>56.03</v>
          </cell>
          <cell r="E6198" t="str">
            <v>EUR</v>
          </cell>
          <cell r="F6198">
            <v>1</v>
          </cell>
        </row>
        <row r="6199">
          <cell r="A6199" t="str">
            <v>FK616R</v>
          </cell>
          <cell r="B6199" t="str">
            <v>CURETTA TAGLIENTE BRUNS FIG 3</v>
          </cell>
          <cell r="C6199">
            <v>56.03</v>
          </cell>
          <cell r="D6199">
            <v>56.03</v>
          </cell>
          <cell r="E6199" t="str">
            <v>EUR</v>
          </cell>
          <cell r="F6199">
            <v>1</v>
          </cell>
        </row>
        <row r="6200">
          <cell r="A6200" t="str">
            <v>FK617R</v>
          </cell>
          <cell r="B6200" t="str">
            <v>CURETTA TAGLIENTE BRUNS FIG 4</v>
          </cell>
          <cell r="C6200">
            <v>56.03</v>
          </cell>
          <cell r="D6200">
            <v>56.03</v>
          </cell>
          <cell r="E6200" t="str">
            <v>EUR</v>
          </cell>
          <cell r="F6200">
            <v>1</v>
          </cell>
        </row>
        <row r="6201">
          <cell r="A6201" t="str">
            <v>FK621R</v>
          </cell>
          <cell r="B6201" t="str">
            <v>CURETTA TAGLIENTE SCHEDE FIG 000</v>
          </cell>
          <cell r="C6201">
            <v>56.03</v>
          </cell>
          <cell r="D6201">
            <v>56.03</v>
          </cell>
          <cell r="E6201" t="str">
            <v>EUR</v>
          </cell>
          <cell r="F6201">
            <v>1</v>
          </cell>
        </row>
        <row r="6202">
          <cell r="A6202" t="str">
            <v>FK622R</v>
          </cell>
          <cell r="B6202" t="str">
            <v>CURETTA TAGLIENTE SCHEDE FIG 00</v>
          </cell>
          <cell r="C6202">
            <v>56.03</v>
          </cell>
          <cell r="D6202">
            <v>56.03</v>
          </cell>
          <cell r="E6202" t="str">
            <v>EUR</v>
          </cell>
          <cell r="F6202">
            <v>1</v>
          </cell>
        </row>
        <row r="6203">
          <cell r="A6203" t="str">
            <v>FK623R</v>
          </cell>
          <cell r="B6203" t="str">
            <v>CURETTA TAGLIENTE SCHEDE FIG 0</v>
          </cell>
          <cell r="C6203">
            <v>56.03</v>
          </cell>
          <cell r="D6203">
            <v>56.03</v>
          </cell>
          <cell r="E6203" t="str">
            <v>EUR</v>
          </cell>
          <cell r="F6203">
            <v>1</v>
          </cell>
        </row>
        <row r="6204">
          <cell r="A6204" t="str">
            <v>FK624R</v>
          </cell>
          <cell r="B6204" t="str">
            <v>CURETTA TAGLIENTE SCHEDE FIG 1</v>
          </cell>
          <cell r="C6204">
            <v>56.03</v>
          </cell>
          <cell r="D6204">
            <v>56.03</v>
          </cell>
          <cell r="E6204" t="str">
            <v>EUR</v>
          </cell>
          <cell r="F6204">
            <v>1</v>
          </cell>
        </row>
        <row r="6205">
          <cell r="A6205" t="str">
            <v>FK625R</v>
          </cell>
          <cell r="B6205" t="str">
            <v>CURETTA TAGLIENTE SCHEDE FIG 2</v>
          </cell>
          <cell r="C6205">
            <v>56.03</v>
          </cell>
          <cell r="D6205">
            <v>56.03</v>
          </cell>
          <cell r="E6205" t="str">
            <v>EUR</v>
          </cell>
          <cell r="F6205">
            <v>1</v>
          </cell>
        </row>
        <row r="6206">
          <cell r="A6206" t="str">
            <v>FK626R</v>
          </cell>
          <cell r="B6206" t="str">
            <v>CURETTA TAGLIENTE SCHEDE FIG 3</v>
          </cell>
          <cell r="C6206">
            <v>56.03</v>
          </cell>
          <cell r="D6206">
            <v>56.03</v>
          </cell>
          <cell r="E6206" t="str">
            <v>EUR</v>
          </cell>
          <cell r="F6206">
            <v>1</v>
          </cell>
        </row>
        <row r="6207">
          <cell r="A6207" t="str">
            <v>FK627R</v>
          </cell>
          <cell r="B6207" t="str">
            <v>CURETTA TAGLIENTE SCHEDE FIG 4</v>
          </cell>
          <cell r="C6207">
            <v>56.03</v>
          </cell>
          <cell r="D6207">
            <v>56.03</v>
          </cell>
          <cell r="E6207" t="str">
            <v>EUR</v>
          </cell>
          <cell r="F6207">
            <v>1</v>
          </cell>
        </row>
        <row r="6208">
          <cell r="A6208" t="str">
            <v>FK630R</v>
          </cell>
          <cell r="B6208" t="str">
            <v>CURETTA TAGLIENTE VOLKMANN FIG 0000</v>
          </cell>
          <cell r="C6208">
            <v>53.08</v>
          </cell>
          <cell r="D6208">
            <v>53.08</v>
          </cell>
          <cell r="E6208" t="str">
            <v>EUR</v>
          </cell>
          <cell r="F6208">
            <v>1</v>
          </cell>
        </row>
        <row r="6209">
          <cell r="A6209" t="str">
            <v>FK631R</v>
          </cell>
          <cell r="B6209" t="str">
            <v>CURETTA TAGLIENTE VOLKMANN FIG 000</v>
          </cell>
          <cell r="C6209">
            <v>53.08</v>
          </cell>
          <cell r="D6209">
            <v>53.08</v>
          </cell>
          <cell r="E6209" t="str">
            <v>EUR</v>
          </cell>
          <cell r="F6209">
            <v>1</v>
          </cell>
        </row>
        <row r="6210">
          <cell r="A6210" t="str">
            <v>FK632R</v>
          </cell>
          <cell r="B6210" t="str">
            <v>CURETTA TAGLIENTE VOLKMANN FIG 00</v>
          </cell>
          <cell r="C6210">
            <v>53.08</v>
          </cell>
          <cell r="D6210">
            <v>53.08</v>
          </cell>
          <cell r="E6210" t="str">
            <v>EUR</v>
          </cell>
          <cell r="F6210">
            <v>1</v>
          </cell>
        </row>
        <row r="6211">
          <cell r="A6211" t="str">
            <v>FK633R</v>
          </cell>
          <cell r="B6211" t="str">
            <v>CURETTA TAGLIENTE VOLKMANN FIG 0</v>
          </cell>
          <cell r="C6211">
            <v>53.08</v>
          </cell>
          <cell r="D6211">
            <v>53.08</v>
          </cell>
          <cell r="E6211" t="str">
            <v>EUR</v>
          </cell>
          <cell r="F6211">
            <v>1</v>
          </cell>
        </row>
        <row r="6212">
          <cell r="A6212" t="str">
            <v>FK634R</v>
          </cell>
          <cell r="B6212" t="str">
            <v>CURETTA TAGLIENTE VOLKMANN FIG 1</v>
          </cell>
          <cell r="C6212">
            <v>53.08</v>
          </cell>
          <cell r="D6212">
            <v>53.08</v>
          </cell>
          <cell r="E6212" t="str">
            <v>EUR</v>
          </cell>
          <cell r="F6212">
            <v>1</v>
          </cell>
        </row>
        <row r="6213">
          <cell r="A6213" t="str">
            <v>FK635R</v>
          </cell>
          <cell r="B6213" t="str">
            <v>CURETTA TAGLIENTE VOLKMANN FIG 2</v>
          </cell>
          <cell r="C6213">
            <v>53.08</v>
          </cell>
          <cell r="D6213">
            <v>53.08</v>
          </cell>
          <cell r="E6213" t="str">
            <v>EUR</v>
          </cell>
          <cell r="F6213">
            <v>1</v>
          </cell>
        </row>
        <row r="6214">
          <cell r="A6214" t="str">
            <v>FK636R</v>
          </cell>
          <cell r="B6214" t="str">
            <v>CURETTA TAGLIENTE VOLKMANN FIG 3</v>
          </cell>
          <cell r="C6214">
            <v>53.08</v>
          </cell>
          <cell r="D6214">
            <v>53.08</v>
          </cell>
          <cell r="E6214" t="str">
            <v>EUR</v>
          </cell>
          <cell r="F6214">
            <v>1</v>
          </cell>
        </row>
        <row r="6215">
          <cell r="A6215" t="str">
            <v>FK637R</v>
          </cell>
          <cell r="B6215" t="str">
            <v>CURETTA TAGLIENTE VOLKMANN FIG 4</v>
          </cell>
          <cell r="C6215">
            <v>53.08</v>
          </cell>
          <cell r="D6215">
            <v>53.08</v>
          </cell>
          <cell r="E6215" t="str">
            <v>EUR</v>
          </cell>
          <cell r="F6215">
            <v>1</v>
          </cell>
        </row>
        <row r="6216">
          <cell r="A6216" t="str">
            <v>FK638R</v>
          </cell>
          <cell r="B6216" t="str">
            <v>CURETTA TAGLIENTE VOLKMANN FIG 5</v>
          </cell>
          <cell r="C6216">
            <v>53.08</v>
          </cell>
          <cell r="D6216">
            <v>53.08</v>
          </cell>
          <cell r="E6216" t="str">
            <v>EUR</v>
          </cell>
          <cell r="F6216">
            <v>1</v>
          </cell>
        </row>
        <row r="6217">
          <cell r="A6217" t="str">
            <v>FK639R</v>
          </cell>
          <cell r="B6217" t="str">
            <v>CURETTA TAGLIENTE VOLKMANN FIG 6</v>
          </cell>
          <cell r="C6217">
            <v>53.08</v>
          </cell>
          <cell r="D6217">
            <v>53.08</v>
          </cell>
          <cell r="E6217" t="str">
            <v>EUR</v>
          </cell>
          <cell r="F6217">
            <v>1</v>
          </cell>
        </row>
        <row r="6218">
          <cell r="A6218" t="str">
            <v>FK650R</v>
          </cell>
          <cell r="B6218" t="str">
            <v>PALETTA ANTRO OVALE #2</v>
          </cell>
          <cell r="C6218">
            <v>184.46</v>
          </cell>
          <cell r="D6218">
            <v>184.46</v>
          </cell>
          <cell r="E6218" t="str">
            <v>EUR</v>
          </cell>
          <cell r="F6218">
            <v>1</v>
          </cell>
        </row>
        <row r="6219">
          <cell r="A6219" t="str">
            <v>FK651R</v>
          </cell>
          <cell r="B6219" t="str">
            <v>PALETTA ANTRO OBLUNGA GRANDE</v>
          </cell>
          <cell r="C6219">
            <v>184.46</v>
          </cell>
          <cell r="D6219">
            <v>184.46</v>
          </cell>
          <cell r="E6219" t="str">
            <v>EUR</v>
          </cell>
          <cell r="F6219">
            <v>1</v>
          </cell>
        </row>
        <row r="6220">
          <cell r="A6220" t="str">
            <v>FK652R</v>
          </cell>
          <cell r="B6220" t="str">
            <v>PALETTA ANTRO OBLUNGA PICCOLA</v>
          </cell>
          <cell r="C6220">
            <v>184.46</v>
          </cell>
          <cell r="D6220">
            <v>184.46</v>
          </cell>
          <cell r="E6220" t="str">
            <v>EUR</v>
          </cell>
          <cell r="F6220">
            <v>1</v>
          </cell>
        </row>
        <row r="6221">
          <cell r="A6221" t="str">
            <v>FK653R</v>
          </cell>
          <cell r="B6221" t="str">
            <v>PALETTA SENO FRONTALE 55°CRV.OVALE 190MM</v>
          </cell>
          <cell r="C6221">
            <v>184.46</v>
          </cell>
          <cell r="D6221">
            <v>184.46</v>
          </cell>
          <cell r="E6221" t="str">
            <v>EUR</v>
          </cell>
          <cell r="F6221">
            <v>1</v>
          </cell>
        </row>
        <row r="6222">
          <cell r="A6222" t="str">
            <v>FK654R</v>
          </cell>
          <cell r="B6222" t="str">
            <v>PALETTA SENO FRONTALE 90°CRV.OVALE 190MM</v>
          </cell>
          <cell r="C6222">
            <v>184.46</v>
          </cell>
          <cell r="D6222">
            <v>184.46</v>
          </cell>
          <cell r="E6222" t="str">
            <v>EUR</v>
          </cell>
          <cell r="F6222">
            <v>1</v>
          </cell>
        </row>
        <row r="6223">
          <cell r="A6223" t="str">
            <v>FK658R</v>
          </cell>
          <cell r="B6223" t="str">
            <v>CURETTA TAGLIENTE WILLIGER #00</v>
          </cell>
          <cell r="C6223">
            <v>62.06</v>
          </cell>
          <cell r="D6223">
            <v>62.06</v>
          </cell>
          <cell r="E6223" t="str">
            <v>EUR</v>
          </cell>
          <cell r="F6223">
            <v>1</v>
          </cell>
        </row>
        <row r="6224">
          <cell r="A6224" t="str">
            <v>FK659R</v>
          </cell>
          <cell r="B6224" t="str">
            <v>CURETTA TAGLIENTE WILLIGER #1</v>
          </cell>
          <cell r="C6224">
            <v>62.06</v>
          </cell>
          <cell r="D6224">
            <v>62.06</v>
          </cell>
          <cell r="E6224" t="str">
            <v>EUR</v>
          </cell>
          <cell r="F6224">
            <v>1</v>
          </cell>
        </row>
        <row r="6225">
          <cell r="A6225" t="str">
            <v>FK660R</v>
          </cell>
          <cell r="B6225" t="str">
            <v>CUCCHIAIO TAGLIENTE UFFENORDE CURVO SX</v>
          </cell>
          <cell r="C6225">
            <v>105</v>
          </cell>
          <cell r="D6225">
            <v>105</v>
          </cell>
          <cell r="E6225" t="str">
            <v>EUR</v>
          </cell>
          <cell r="F6225">
            <v>1</v>
          </cell>
        </row>
        <row r="6226">
          <cell r="A6226" t="str">
            <v>FK661R</v>
          </cell>
          <cell r="B6226" t="str">
            <v>CUCCHIAIO TAGLIENTE UFFENORDE CURVO DX</v>
          </cell>
          <cell r="C6226">
            <v>105</v>
          </cell>
          <cell r="D6226">
            <v>105</v>
          </cell>
          <cell r="E6226" t="str">
            <v>EUR</v>
          </cell>
          <cell r="F6226">
            <v>1</v>
          </cell>
        </row>
        <row r="6227">
          <cell r="A6227" t="str">
            <v>FK662R</v>
          </cell>
          <cell r="B6227" t="str">
            <v>CURETTA TAGLIENTE DAUBENSPECK #0000</v>
          </cell>
          <cell r="C6227">
            <v>74</v>
          </cell>
          <cell r="D6227">
            <v>74</v>
          </cell>
          <cell r="E6227" t="str">
            <v>EUR</v>
          </cell>
          <cell r="F6227">
            <v>1</v>
          </cell>
        </row>
        <row r="6228">
          <cell r="A6228" t="str">
            <v>FK663R</v>
          </cell>
          <cell r="B6228" t="str">
            <v>CURETTA TAGLIENTE DAUBENSPECK #000</v>
          </cell>
          <cell r="C6228">
            <v>74</v>
          </cell>
          <cell r="D6228">
            <v>74</v>
          </cell>
          <cell r="E6228" t="str">
            <v>EUR</v>
          </cell>
          <cell r="F6228">
            <v>1</v>
          </cell>
        </row>
        <row r="6229">
          <cell r="A6229" t="str">
            <v>FK664R</v>
          </cell>
          <cell r="B6229" t="str">
            <v>CURETTA TAGLIENTE DAUBENSPECK #00</v>
          </cell>
          <cell r="C6229">
            <v>74</v>
          </cell>
          <cell r="D6229">
            <v>74</v>
          </cell>
          <cell r="E6229" t="str">
            <v>EUR</v>
          </cell>
          <cell r="F6229">
            <v>1</v>
          </cell>
        </row>
        <row r="6230">
          <cell r="A6230" t="str">
            <v>FK665R</v>
          </cell>
          <cell r="B6230" t="str">
            <v>CURETTA TAGLIENTE DAUBENSPECK #0</v>
          </cell>
          <cell r="C6230">
            <v>74</v>
          </cell>
          <cell r="D6230">
            <v>74</v>
          </cell>
          <cell r="E6230" t="str">
            <v>EUR</v>
          </cell>
          <cell r="F6230">
            <v>1</v>
          </cell>
        </row>
        <row r="6231">
          <cell r="A6231" t="str">
            <v>FK666R</v>
          </cell>
          <cell r="B6231" t="str">
            <v>CUCCHIAIO TAGLIENTE MANIC.PEEK #00</v>
          </cell>
          <cell r="C6231">
            <v>139.66999999999999</v>
          </cell>
          <cell r="D6231">
            <v>139.66999999999999</v>
          </cell>
          <cell r="E6231" t="str">
            <v>EUR</v>
          </cell>
          <cell r="F6231">
            <v>1</v>
          </cell>
        </row>
        <row r="6232">
          <cell r="A6232" t="str">
            <v>FK668R</v>
          </cell>
          <cell r="B6232" t="str">
            <v>CUCCHIAIO TAGLIENTE MANIC.PEEK #1</v>
          </cell>
          <cell r="C6232">
            <v>139.66999999999999</v>
          </cell>
          <cell r="D6232">
            <v>139.66999999999999</v>
          </cell>
          <cell r="E6232" t="str">
            <v>EUR</v>
          </cell>
          <cell r="F6232">
            <v>1</v>
          </cell>
        </row>
        <row r="6233">
          <cell r="A6233" t="str">
            <v>FK670R</v>
          </cell>
          <cell r="B6233" t="str">
            <v>CUCCHIAIO TAGLIENTE MANIC.PEEK #2</v>
          </cell>
          <cell r="C6233">
            <v>139.66999999999999</v>
          </cell>
          <cell r="D6233">
            <v>139.66999999999999</v>
          </cell>
          <cell r="E6233" t="str">
            <v>EUR</v>
          </cell>
          <cell r="F6233">
            <v>1</v>
          </cell>
        </row>
        <row r="6234">
          <cell r="A6234" t="str">
            <v>FK672R</v>
          </cell>
          <cell r="B6234" t="str">
            <v>CUCCHIAIO TAGLIENTE MANIC.PEEK #3</v>
          </cell>
          <cell r="C6234">
            <v>139.66999999999999</v>
          </cell>
          <cell r="D6234">
            <v>139.66999999999999</v>
          </cell>
          <cell r="E6234" t="str">
            <v>EUR</v>
          </cell>
          <cell r="F6234">
            <v>1</v>
          </cell>
        </row>
        <row r="6235">
          <cell r="A6235" t="str">
            <v>FK675R</v>
          </cell>
          <cell r="B6235" t="str">
            <v>CUCCHIAIO PER MASTOIDE LEMPERT F.0000</v>
          </cell>
          <cell r="C6235">
            <v>56.39</v>
          </cell>
          <cell r="D6235">
            <v>56.39</v>
          </cell>
          <cell r="E6235" t="str">
            <v>EUR</v>
          </cell>
          <cell r="F6235">
            <v>1</v>
          </cell>
        </row>
        <row r="6236">
          <cell r="A6236" t="str">
            <v>FK676R</v>
          </cell>
          <cell r="B6236" t="str">
            <v>CUCCHIAIO PER MASTOIDE LEMPERT F.000</v>
          </cell>
          <cell r="C6236">
            <v>56.39</v>
          </cell>
          <cell r="D6236">
            <v>56.39</v>
          </cell>
          <cell r="E6236" t="str">
            <v>EUR</v>
          </cell>
          <cell r="F6236">
            <v>1</v>
          </cell>
        </row>
        <row r="6237">
          <cell r="A6237" t="str">
            <v>FK677R</v>
          </cell>
          <cell r="B6237" t="str">
            <v>CUCCHIAIO PER MASTOIDE LEMPERT F.00</v>
          </cell>
          <cell r="C6237">
            <v>56.39</v>
          </cell>
          <cell r="D6237">
            <v>56.39</v>
          </cell>
          <cell r="E6237" t="str">
            <v>EUR</v>
          </cell>
          <cell r="F6237">
            <v>1</v>
          </cell>
        </row>
        <row r="6238">
          <cell r="A6238" t="str">
            <v>FK678R</v>
          </cell>
          <cell r="B6238" t="str">
            <v>CUCCHIAIO PER MASTOIDE LEMPERT F.0</v>
          </cell>
          <cell r="C6238">
            <v>56.39</v>
          </cell>
          <cell r="D6238">
            <v>56.39</v>
          </cell>
          <cell r="E6238" t="str">
            <v>EUR</v>
          </cell>
          <cell r="F6238">
            <v>1</v>
          </cell>
        </row>
        <row r="6239">
          <cell r="A6239" t="str">
            <v>FK679R</v>
          </cell>
          <cell r="B6239" t="str">
            <v>CUCCHIAIO PER MASTOIDE LEMPERT F.1</v>
          </cell>
          <cell r="C6239">
            <v>56.39</v>
          </cell>
          <cell r="D6239">
            <v>56.39</v>
          </cell>
          <cell r="E6239" t="str">
            <v>EUR</v>
          </cell>
          <cell r="F6239">
            <v>1</v>
          </cell>
        </row>
        <row r="6240">
          <cell r="A6240" t="str">
            <v>FK684R</v>
          </cell>
          <cell r="B6240" t="str">
            <v>CURETTA TAGLIENTE HALLE #00</v>
          </cell>
          <cell r="C6240">
            <v>71.33</v>
          </cell>
          <cell r="D6240">
            <v>71.33</v>
          </cell>
          <cell r="E6240" t="str">
            <v>EUR</v>
          </cell>
          <cell r="F6240">
            <v>1</v>
          </cell>
        </row>
        <row r="6241">
          <cell r="A6241" t="str">
            <v>FK685R</v>
          </cell>
          <cell r="B6241" t="str">
            <v>CURETTA TAGLIENTE HALLE #0</v>
          </cell>
          <cell r="C6241">
            <v>71.33</v>
          </cell>
          <cell r="D6241">
            <v>71.33</v>
          </cell>
          <cell r="E6241" t="str">
            <v>EUR</v>
          </cell>
          <cell r="F6241">
            <v>1</v>
          </cell>
        </row>
        <row r="6242">
          <cell r="A6242" t="str">
            <v>FK686R</v>
          </cell>
          <cell r="B6242" t="str">
            <v>CURETTA TAGLIENTE HALLE #1</v>
          </cell>
          <cell r="C6242">
            <v>71.33</v>
          </cell>
          <cell r="D6242">
            <v>71.33</v>
          </cell>
          <cell r="E6242" t="str">
            <v>EUR</v>
          </cell>
          <cell r="F6242">
            <v>1</v>
          </cell>
        </row>
        <row r="6243">
          <cell r="A6243" t="str">
            <v>FK688R</v>
          </cell>
          <cell r="B6243" t="str">
            <v>CURETTA SIMON TAGLIENTE RIGIDA #000</v>
          </cell>
          <cell r="C6243">
            <v>78.36</v>
          </cell>
          <cell r="D6243">
            <v>78.36</v>
          </cell>
          <cell r="E6243" t="str">
            <v>EUR</v>
          </cell>
          <cell r="F6243">
            <v>1</v>
          </cell>
        </row>
        <row r="6244">
          <cell r="A6244" t="str">
            <v>FK689R</v>
          </cell>
          <cell r="B6244" t="str">
            <v>CURETTA SIMON TAGLIENTE RIGIDA #00</v>
          </cell>
          <cell r="C6244">
            <v>78.36</v>
          </cell>
          <cell r="D6244">
            <v>78.36</v>
          </cell>
          <cell r="E6244" t="str">
            <v>EUR</v>
          </cell>
          <cell r="F6244">
            <v>1</v>
          </cell>
        </row>
        <row r="6245">
          <cell r="A6245" t="str">
            <v>FK690R</v>
          </cell>
          <cell r="B6245" t="str">
            <v>CURETTA SIMON NON MALLEABILE #0</v>
          </cell>
          <cell r="C6245">
            <v>78.36</v>
          </cell>
          <cell r="D6245">
            <v>78.36</v>
          </cell>
          <cell r="E6245" t="str">
            <v>EUR</v>
          </cell>
          <cell r="F6245">
            <v>1</v>
          </cell>
        </row>
        <row r="6246">
          <cell r="A6246" t="str">
            <v>FK702R</v>
          </cell>
          <cell r="B6246" t="str">
            <v>CUCCHIAIO TAGL.RETTO #000 250MM 3,6MM</v>
          </cell>
          <cell r="C6246">
            <v>114.2</v>
          </cell>
          <cell r="D6246">
            <v>114.2</v>
          </cell>
          <cell r="E6246" t="str">
            <v>EUR</v>
          </cell>
          <cell r="F6246">
            <v>1</v>
          </cell>
        </row>
        <row r="6247">
          <cell r="A6247" t="str">
            <v>FK703R</v>
          </cell>
          <cell r="B6247" t="str">
            <v>CUCCHIAIO TAGL.RETTO #00 250MM 4,4MM</v>
          </cell>
          <cell r="C6247">
            <v>114.2</v>
          </cell>
          <cell r="D6247">
            <v>114.2</v>
          </cell>
          <cell r="E6247" t="str">
            <v>EUR</v>
          </cell>
          <cell r="F6247">
            <v>1</v>
          </cell>
        </row>
        <row r="6248">
          <cell r="A6248" t="str">
            <v>FK704R</v>
          </cell>
          <cell r="B6248" t="str">
            <v>CUCCHIAIO TAGL.RETTO #0 250MM 5,2MM</v>
          </cell>
          <cell r="C6248">
            <v>114.2</v>
          </cell>
          <cell r="D6248">
            <v>114.2</v>
          </cell>
          <cell r="E6248" t="str">
            <v>EUR</v>
          </cell>
          <cell r="F6248">
            <v>1</v>
          </cell>
        </row>
        <row r="6249">
          <cell r="A6249" t="str">
            <v>FK705R</v>
          </cell>
          <cell r="B6249" t="str">
            <v>CUCCHIAIO TAGL.RETTO #1 250MM 6,8MM</v>
          </cell>
          <cell r="C6249">
            <v>114.2</v>
          </cell>
          <cell r="D6249">
            <v>114.2</v>
          </cell>
          <cell r="E6249" t="str">
            <v>EUR</v>
          </cell>
          <cell r="F6249">
            <v>1</v>
          </cell>
        </row>
        <row r="6250">
          <cell r="A6250" t="str">
            <v>FK712R</v>
          </cell>
          <cell r="B6250" t="str">
            <v>CUCCHIAIO TAGL.ANGOL.#000 250MM 3,6MM</v>
          </cell>
          <cell r="C6250">
            <v>114.2</v>
          </cell>
          <cell r="D6250">
            <v>114.2</v>
          </cell>
          <cell r="E6250" t="str">
            <v>EUR</v>
          </cell>
          <cell r="F6250">
            <v>1</v>
          </cell>
        </row>
        <row r="6251">
          <cell r="A6251" t="str">
            <v>FK713R</v>
          </cell>
          <cell r="B6251" t="str">
            <v>CUCCHIAIO TAGL.ANGOL.#00 250MM 4,4MM</v>
          </cell>
          <cell r="C6251">
            <v>114.2</v>
          </cell>
          <cell r="D6251">
            <v>114.2</v>
          </cell>
          <cell r="E6251" t="str">
            <v>EUR</v>
          </cell>
          <cell r="F6251">
            <v>1</v>
          </cell>
        </row>
        <row r="6252">
          <cell r="A6252" t="str">
            <v>FK714R</v>
          </cell>
          <cell r="B6252" t="str">
            <v>CUCCHIAIO TAGL.ANGOL.#0 250MM 5,2MM</v>
          </cell>
          <cell r="C6252">
            <v>114.2</v>
          </cell>
          <cell r="D6252">
            <v>114.2</v>
          </cell>
          <cell r="E6252" t="str">
            <v>EUR</v>
          </cell>
          <cell r="F6252">
            <v>1</v>
          </cell>
        </row>
        <row r="6253">
          <cell r="A6253" t="str">
            <v>FK715R</v>
          </cell>
          <cell r="B6253" t="str">
            <v>CUCCHIAIO TAGL.ANGOL.#1 250MM 6,0MM</v>
          </cell>
          <cell r="C6253">
            <v>114.2</v>
          </cell>
          <cell r="D6253">
            <v>114.2</v>
          </cell>
          <cell r="E6253" t="str">
            <v>EUR</v>
          </cell>
          <cell r="F6253">
            <v>1</v>
          </cell>
        </row>
        <row r="6254">
          <cell r="A6254" t="str">
            <v>FK723R</v>
          </cell>
          <cell r="B6254" t="str">
            <v>CUCCHIAIO TAGLIENTE BUSHE 3,0MM</v>
          </cell>
          <cell r="C6254">
            <v>114.2</v>
          </cell>
          <cell r="D6254">
            <v>114.2</v>
          </cell>
          <cell r="E6254" t="str">
            <v>EUR</v>
          </cell>
          <cell r="F6254">
            <v>1</v>
          </cell>
        </row>
        <row r="6255">
          <cell r="A6255" t="str">
            <v>FK724R</v>
          </cell>
          <cell r="B6255" t="str">
            <v>CUCCHIAIO TAGLIENTE BUSHE 4,0MM</v>
          </cell>
          <cell r="C6255">
            <v>114.2</v>
          </cell>
          <cell r="D6255">
            <v>114.2</v>
          </cell>
          <cell r="E6255" t="str">
            <v>EUR</v>
          </cell>
          <cell r="F6255">
            <v>1</v>
          </cell>
        </row>
        <row r="6256">
          <cell r="A6256" t="str">
            <v>FK725R</v>
          </cell>
          <cell r="B6256" t="str">
            <v>CUCCHIAIO TAGLIENTE BUSHE P.5MM B.</v>
          </cell>
          <cell r="C6256">
            <v>114.2</v>
          </cell>
          <cell r="D6256">
            <v>114.2</v>
          </cell>
          <cell r="E6256" t="str">
            <v>EUR</v>
          </cell>
          <cell r="F6256">
            <v>1</v>
          </cell>
        </row>
        <row r="6257">
          <cell r="A6257" t="str">
            <v>FK773R</v>
          </cell>
          <cell r="B6257" t="str">
            <v>CURETTA TAGL.CASPAR 220MM RET.#000 3,6MM</v>
          </cell>
          <cell r="C6257">
            <v>151.5</v>
          </cell>
          <cell r="D6257">
            <v>151.5</v>
          </cell>
          <cell r="E6257" t="str">
            <v>EUR</v>
          </cell>
          <cell r="F6257">
            <v>1</v>
          </cell>
        </row>
        <row r="6258">
          <cell r="A6258" t="str">
            <v>FK774R</v>
          </cell>
          <cell r="B6258" t="str">
            <v>CURETTA TAGL.CASPAR 220MM RET.#00 4,4MM</v>
          </cell>
          <cell r="C6258">
            <v>151.5</v>
          </cell>
          <cell r="D6258">
            <v>151.5</v>
          </cell>
          <cell r="E6258" t="str">
            <v>EUR</v>
          </cell>
          <cell r="F6258">
            <v>1</v>
          </cell>
        </row>
        <row r="6259">
          <cell r="A6259" t="str">
            <v>FK775R</v>
          </cell>
          <cell r="B6259" t="str">
            <v>CURETTA TAGL.CASPAR 220MM RET.#0 5,2MM</v>
          </cell>
          <cell r="C6259">
            <v>151.5</v>
          </cell>
          <cell r="D6259">
            <v>151.5</v>
          </cell>
          <cell r="E6259" t="str">
            <v>EUR</v>
          </cell>
          <cell r="F6259">
            <v>1</v>
          </cell>
        </row>
        <row r="6260">
          <cell r="A6260" t="str">
            <v>FK783R</v>
          </cell>
          <cell r="B6260" t="str">
            <v>CURETTA TAGL.CASPAR 220MM CRV.#000 3,6MM</v>
          </cell>
          <cell r="C6260">
            <v>151.5</v>
          </cell>
          <cell r="D6260">
            <v>151.5</v>
          </cell>
          <cell r="E6260" t="str">
            <v>EUR</v>
          </cell>
          <cell r="F6260">
            <v>1</v>
          </cell>
        </row>
        <row r="6261">
          <cell r="A6261" t="str">
            <v>FK784R</v>
          </cell>
          <cell r="B6261" t="str">
            <v>CURETTA TAGL.CASPAR 220MM CRV.#00 4,4MM</v>
          </cell>
          <cell r="C6261">
            <v>151.5</v>
          </cell>
          <cell r="D6261">
            <v>151.5</v>
          </cell>
          <cell r="E6261" t="str">
            <v>EUR</v>
          </cell>
          <cell r="F6261">
            <v>1</v>
          </cell>
        </row>
        <row r="6262">
          <cell r="A6262" t="str">
            <v>FK785R</v>
          </cell>
          <cell r="B6262" t="str">
            <v>CURETTA TAGL.CASPAR 220MM CRV.#0 5,2MM</v>
          </cell>
          <cell r="C6262">
            <v>151.5</v>
          </cell>
          <cell r="D6262">
            <v>151.5</v>
          </cell>
          <cell r="E6262" t="str">
            <v>EUR</v>
          </cell>
          <cell r="F6262">
            <v>1</v>
          </cell>
        </row>
        <row r="6263">
          <cell r="A6263" t="str">
            <v>FK800R</v>
          </cell>
          <cell r="B6263" t="str">
            <v>CURETTA DOPPIA MARTINI TAGLIENTE 140MM</v>
          </cell>
          <cell r="C6263">
            <v>60.7</v>
          </cell>
          <cell r="D6263">
            <v>60.7</v>
          </cell>
          <cell r="E6263" t="str">
            <v>EUR</v>
          </cell>
          <cell r="F6263">
            <v>1</v>
          </cell>
        </row>
        <row r="6264">
          <cell r="A6264" t="str">
            <v>FK801R</v>
          </cell>
          <cell r="B6264" t="str">
            <v>CURETTA DOPPIA MARTINI TAGLIENTE 140MM</v>
          </cell>
          <cell r="C6264">
            <v>60.7</v>
          </cell>
          <cell r="D6264">
            <v>60.7</v>
          </cell>
          <cell r="E6264" t="str">
            <v>EUR</v>
          </cell>
          <cell r="F6264">
            <v>1</v>
          </cell>
        </row>
        <row r="6265">
          <cell r="A6265" t="str">
            <v>FK803R</v>
          </cell>
          <cell r="B6265" t="str">
            <v>CURETTA AURICOLARE JANSEN DOPPIA MM160</v>
          </cell>
          <cell r="C6265">
            <v>64.7</v>
          </cell>
          <cell r="D6265">
            <v>64.7</v>
          </cell>
          <cell r="E6265" t="str">
            <v>EUR</v>
          </cell>
          <cell r="F6265">
            <v>1</v>
          </cell>
        </row>
        <row r="6266">
          <cell r="A6266" t="str">
            <v>FK813R</v>
          </cell>
          <cell r="B6266" t="str">
            <v>CURETTA JACOBSON TAGLIENTE 140MM</v>
          </cell>
          <cell r="C6266">
            <v>65.900000000000006</v>
          </cell>
          <cell r="D6266">
            <v>65.900000000000006</v>
          </cell>
          <cell r="E6266" t="str">
            <v>EUR</v>
          </cell>
          <cell r="F6266">
            <v>1</v>
          </cell>
        </row>
        <row r="6267">
          <cell r="A6267" t="str">
            <v>FK814R</v>
          </cell>
          <cell r="B6267" t="str">
            <v>CURETTA DOPPIA WILLIGER TAGLIENTE 145MM</v>
          </cell>
          <cell r="C6267">
            <v>58.7</v>
          </cell>
          <cell r="D6267">
            <v>58.7</v>
          </cell>
          <cell r="E6267" t="str">
            <v>EUR</v>
          </cell>
          <cell r="F6267">
            <v>1</v>
          </cell>
        </row>
        <row r="6268">
          <cell r="A6268" t="str">
            <v>FK817R</v>
          </cell>
          <cell r="B6268" t="str">
            <v>CURETTA AURICOLARE BARTH DOPPIA 180MM</v>
          </cell>
          <cell r="C6268">
            <v>89.4</v>
          </cell>
          <cell r="D6268">
            <v>89.4</v>
          </cell>
          <cell r="E6268" t="str">
            <v>EUR</v>
          </cell>
          <cell r="F6268">
            <v>1</v>
          </cell>
        </row>
        <row r="6269">
          <cell r="A6269" t="str">
            <v>FK834R</v>
          </cell>
          <cell r="B6269" t="str">
            <v>CURETTA S.CASPAR LARG.4MM DENTATA 220MM</v>
          </cell>
          <cell r="C6269">
            <v>218.8</v>
          </cell>
          <cell r="D6269">
            <v>218.8</v>
          </cell>
          <cell r="E6269" t="str">
            <v>EUR</v>
          </cell>
          <cell r="F6269">
            <v>1</v>
          </cell>
        </row>
        <row r="6270">
          <cell r="A6270" t="str">
            <v>FK835R</v>
          </cell>
          <cell r="B6270" t="str">
            <v>CURETTA S.CASPAR LARGH5MM DENTATA 220MM</v>
          </cell>
          <cell r="C6270">
            <v>218.8</v>
          </cell>
          <cell r="D6270">
            <v>218.8</v>
          </cell>
          <cell r="E6270" t="str">
            <v>EUR</v>
          </cell>
          <cell r="F6270">
            <v>1</v>
          </cell>
        </row>
        <row r="6271">
          <cell r="A6271" t="str">
            <v>FK836R</v>
          </cell>
          <cell r="B6271" t="str">
            <v>CURETTA S.CASPAR LARG.6MM DENTATA 220MM</v>
          </cell>
          <cell r="C6271">
            <v>218.8</v>
          </cell>
          <cell r="D6271">
            <v>218.8</v>
          </cell>
          <cell r="E6271" t="str">
            <v>EUR</v>
          </cell>
          <cell r="F6271">
            <v>1</v>
          </cell>
        </row>
        <row r="6272">
          <cell r="A6272" t="str">
            <v>FK840R</v>
          </cell>
          <cell r="B6272" t="str">
            <v>CURETTA DOPPIA VOLKMANN TAGLIENTE 130MM</v>
          </cell>
          <cell r="C6272">
            <v>57.1</v>
          </cell>
          <cell r="D6272">
            <v>57.1</v>
          </cell>
          <cell r="E6272" t="str">
            <v>EUR</v>
          </cell>
          <cell r="F6272">
            <v>1</v>
          </cell>
        </row>
        <row r="6273">
          <cell r="A6273" t="str">
            <v>FK841R</v>
          </cell>
          <cell r="B6273" t="str">
            <v>CURETTA DOPPIA VOLKMANN TAGLIENTE 145MM</v>
          </cell>
          <cell r="C6273">
            <v>59.5</v>
          </cell>
          <cell r="D6273">
            <v>59.5</v>
          </cell>
          <cell r="E6273" t="str">
            <v>EUR</v>
          </cell>
          <cell r="F6273">
            <v>1</v>
          </cell>
        </row>
        <row r="6274">
          <cell r="A6274" t="str">
            <v>FK842R</v>
          </cell>
          <cell r="B6274" t="str">
            <v>CURETTA DOPPIA VOLKMANN TAGLIENTE 170MM</v>
          </cell>
          <cell r="C6274">
            <v>64.099999999999994</v>
          </cell>
          <cell r="D6274">
            <v>64.099999999999994</v>
          </cell>
          <cell r="E6274" t="str">
            <v>EUR</v>
          </cell>
          <cell r="F6274">
            <v>1</v>
          </cell>
        </row>
        <row r="6275">
          <cell r="A6275" t="str">
            <v>FK845R</v>
          </cell>
          <cell r="B6275" t="str">
            <v>CURETTA DOPPIA TAGLIENTE 130MM</v>
          </cell>
          <cell r="C6275">
            <v>62.2</v>
          </cell>
          <cell r="D6275">
            <v>62.2</v>
          </cell>
          <cell r="E6275" t="str">
            <v>EUR</v>
          </cell>
          <cell r="F6275">
            <v>1</v>
          </cell>
        </row>
        <row r="6276">
          <cell r="A6276" t="str">
            <v>FK846R</v>
          </cell>
          <cell r="B6276" t="str">
            <v>CURETTA DOPPIA TAGLIENTE 160MM</v>
          </cell>
          <cell r="C6276">
            <v>65.7</v>
          </cell>
          <cell r="D6276">
            <v>65.7</v>
          </cell>
          <cell r="E6276" t="str">
            <v>EUR</v>
          </cell>
          <cell r="F6276">
            <v>1</v>
          </cell>
        </row>
        <row r="6277">
          <cell r="A6277" t="str">
            <v>FK848R</v>
          </cell>
          <cell r="B6277" t="str">
            <v>CURETTA DOPPIA TAGLIENTE 200MM</v>
          </cell>
          <cell r="C6277">
            <v>81.599999999999994</v>
          </cell>
          <cell r="D6277">
            <v>81.599999999999994</v>
          </cell>
          <cell r="E6277" t="str">
            <v>EUR</v>
          </cell>
          <cell r="F6277">
            <v>1</v>
          </cell>
        </row>
        <row r="6278">
          <cell r="A6278" t="str">
            <v>FK850R</v>
          </cell>
          <cell r="B6278" t="str">
            <v>CURETTA DOPPIA TAGLIENTE 210MM</v>
          </cell>
          <cell r="C6278">
            <v>103.4</v>
          </cell>
          <cell r="D6278">
            <v>103.4</v>
          </cell>
          <cell r="E6278" t="str">
            <v>EUR</v>
          </cell>
          <cell r="F6278">
            <v>1</v>
          </cell>
        </row>
        <row r="6279">
          <cell r="A6279" t="str">
            <v>FK854R</v>
          </cell>
          <cell r="B6279" t="str">
            <v>CURETTA CASPAR 4MM LARGA DENTELL.250MM</v>
          </cell>
          <cell r="C6279">
            <v>218.8</v>
          </cell>
          <cell r="D6279">
            <v>218.8</v>
          </cell>
          <cell r="E6279" t="str">
            <v>EUR</v>
          </cell>
          <cell r="F6279">
            <v>1</v>
          </cell>
        </row>
        <row r="6280">
          <cell r="A6280" t="str">
            <v>FK855R</v>
          </cell>
          <cell r="B6280" t="str">
            <v>CURETTA S.CASPAR 5MM LARGA C.DENTE 250MM</v>
          </cell>
          <cell r="C6280">
            <v>218.8</v>
          </cell>
          <cell r="D6280">
            <v>218.8</v>
          </cell>
          <cell r="E6280" t="str">
            <v>EUR</v>
          </cell>
          <cell r="F6280">
            <v>1</v>
          </cell>
        </row>
        <row r="6281">
          <cell r="A6281" t="str">
            <v>FK863R</v>
          </cell>
          <cell r="B6281" t="str">
            <v>CURETTA CASPAR LARGA 3MM DENTELL.CURVA</v>
          </cell>
          <cell r="C6281">
            <v>225.4</v>
          </cell>
          <cell r="D6281">
            <v>225.4</v>
          </cell>
          <cell r="E6281" t="str">
            <v>EUR</v>
          </cell>
          <cell r="F6281">
            <v>1</v>
          </cell>
        </row>
        <row r="6282">
          <cell r="A6282" t="str">
            <v>FK864R</v>
          </cell>
          <cell r="B6282" t="str">
            <v>CURETTA CASPAR 4MM LARGA DENTELL.CURVA</v>
          </cell>
          <cell r="C6282">
            <v>225.4</v>
          </cell>
          <cell r="D6282">
            <v>225.4</v>
          </cell>
          <cell r="E6282" t="str">
            <v>EUR</v>
          </cell>
          <cell r="F6282">
            <v>1</v>
          </cell>
        </row>
        <row r="6283">
          <cell r="A6283" t="str">
            <v>FK881R</v>
          </cell>
          <cell r="B6283" t="str">
            <v>KAIRISON CON CESTELLO</v>
          </cell>
          <cell r="C6283">
            <v>875.5</v>
          </cell>
          <cell r="D6283">
            <v>875.5</v>
          </cell>
          <cell r="E6283" t="str">
            <v>EUR</v>
          </cell>
          <cell r="F6283">
            <v>1</v>
          </cell>
        </row>
        <row r="6284">
          <cell r="A6284" t="str">
            <v>FK882R</v>
          </cell>
          <cell r="B6284" t="str">
            <v>KAIRISON MANI.SMONT.SOPRA 235MM 2MM</v>
          </cell>
          <cell r="C6284">
            <v>1133</v>
          </cell>
          <cell r="D6284">
            <v>1133</v>
          </cell>
          <cell r="E6284" t="str">
            <v>EUR</v>
          </cell>
          <cell r="F6284">
            <v>1</v>
          </cell>
        </row>
        <row r="6285">
          <cell r="A6285" t="str">
            <v>FK883R</v>
          </cell>
          <cell r="B6285" t="str">
            <v>KAIRISON MANI.SMONT.SOPR.235MM 3MM</v>
          </cell>
          <cell r="C6285">
            <v>1133</v>
          </cell>
          <cell r="D6285">
            <v>1133</v>
          </cell>
          <cell r="E6285" t="str">
            <v>EUR</v>
          </cell>
          <cell r="F6285">
            <v>1</v>
          </cell>
        </row>
        <row r="6286">
          <cell r="A6286" t="str">
            <v>FK884R</v>
          </cell>
          <cell r="B6286" t="str">
            <v>KAIRISON MANI.SMONT.SOPR.235MM 4MM</v>
          </cell>
          <cell r="C6286">
            <v>1133</v>
          </cell>
          <cell r="D6286">
            <v>1133</v>
          </cell>
          <cell r="E6286" t="str">
            <v>EUR</v>
          </cell>
          <cell r="F6286">
            <v>1</v>
          </cell>
        </row>
        <row r="6287">
          <cell r="A6287" t="str">
            <v>FK885R</v>
          </cell>
          <cell r="B6287" t="str">
            <v>KAIRISON MANI.SMONT.SOPR.235MM 5MM</v>
          </cell>
          <cell r="C6287">
            <v>1133</v>
          </cell>
          <cell r="D6287">
            <v>1133</v>
          </cell>
          <cell r="E6287" t="str">
            <v>EUR</v>
          </cell>
          <cell r="F6287">
            <v>1</v>
          </cell>
        </row>
        <row r="6288">
          <cell r="A6288" t="str">
            <v>FK886R</v>
          </cell>
          <cell r="B6288" t="str">
            <v>KAIRISON MANI.SMONT.SOPR.235MM 6MM</v>
          </cell>
          <cell r="C6288">
            <v>1133</v>
          </cell>
          <cell r="D6288">
            <v>1133</v>
          </cell>
          <cell r="E6288" t="str">
            <v>EUR</v>
          </cell>
          <cell r="F6288">
            <v>1</v>
          </cell>
        </row>
        <row r="6289">
          <cell r="A6289" t="str">
            <v>FK887R</v>
          </cell>
          <cell r="B6289" t="str">
            <v>KAIRISON LAMINOTOMO SUPP.REGOL.PRESS.</v>
          </cell>
          <cell r="C6289">
            <v>206</v>
          </cell>
          <cell r="D6289">
            <v>206</v>
          </cell>
          <cell r="E6289" t="str">
            <v>EUR</v>
          </cell>
          <cell r="F6289">
            <v>1</v>
          </cell>
        </row>
        <row r="6290">
          <cell r="A6290" t="str">
            <v>FK891R</v>
          </cell>
          <cell r="B6290" t="str">
            <v>CESTO CRIVELLO PER ASTI KAIRISON</v>
          </cell>
          <cell r="C6290">
            <v>875.5</v>
          </cell>
          <cell r="D6290">
            <v>875.5</v>
          </cell>
          <cell r="E6290" t="str">
            <v>EUR</v>
          </cell>
          <cell r="F6290">
            <v>1</v>
          </cell>
        </row>
        <row r="6291">
          <cell r="A6291" t="str">
            <v>FK892R</v>
          </cell>
          <cell r="B6291" t="str">
            <v>KAIRISON MANI.SMONT.SOPRA 285MM 2MM</v>
          </cell>
          <cell r="C6291">
            <v>1236</v>
          </cell>
          <cell r="D6291">
            <v>1236</v>
          </cell>
          <cell r="E6291" t="str">
            <v>EUR</v>
          </cell>
          <cell r="F6291">
            <v>1</v>
          </cell>
        </row>
        <row r="6292">
          <cell r="A6292" t="str">
            <v>FK893R</v>
          </cell>
          <cell r="B6292" t="str">
            <v>KAIRISON MANI.SMONT.SOPR.285MM 3MM</v>
          </cell>
          <cell r="C6292">
            <v>1236</v>
          </cell>
          <cell r="D6292">
            <v>1236</v>
          </cell>
          <cell r="E6292" t="str">
            <v>EUR</v>
          </cell>
          <cell r="F6292">
            <v>1</v>
          </cell>
        </row>
        <row r="6293">
          <cell r="A6293" t="str">
            <v>FK894R</v>
          </cell>
          <cell r="B6293" t="str">
            <v>KAIRISON MANI.SMONT.SOPR.285MM 4MM</v>
          </cell>
          <cell r="C6293">
            <v>1236</v>
          </cell>
          <cell r="D6293">
            <v>1236</v>
          </cell>
          <cell r="E6293" t="str">
            <v>EUR</v>
          </cell>
          <cell r="F6293">
            <v>1</v>
          </cell>
        </row>
        <row r="6294">
          <cell r="A6294" t="str">
            <v>FK895R</v>
          </cell>
          <cell r="B6294" t="str">
            <v>KAIRISON MANI.SMONT.SOPR.285MM 5MM</v>
          </cell>
          <cell r="C6294">
            <v>1236</v>
          </cell>
          <cell r="D6294">
            <v>1236</v>
          </cell>
          <cell r="E6294" t="str">
            <v>EUR</v>
          </cell>
          <cell r="F6294">
            <v>1</v>
          </cell>
        </row>
        <row r="6295">
          <cell r="A6295" t="str">
            <v>FK896R</v>
          </cell>
          <cell r="B6295" t="str">
            <v>KAIRISON MANI.SMONT.SOPR.285MM 6MM</v>
          </cell>
          <cell r="C6295">
            <v>1236</v>
          </cell>
          <cell r="D6295">
            <v>1236</v>
          </cell>
          <cell r="E6295" t="str">
            <v>EUR</v>
          </cell>
          <cell r="F6295">
            <v>1</v>
          </cell>
        </row>
        <row r="6296">
          <cell r="A6296" t="str">
            <v>FK898214</v>
          </cell>
          <cell r="B6296" t="str">
            <v>COPPER CAP FOR COMPRESSED AIR SUPPLY</v>
          </cell>
          <cell r="C6296">
            <v>130</v>
          </cell>
          <cell r="D6296">
            <v>130</v>
          </cell>
          <cell r="E6296" t="str">
            <v>EUR</v>
          </cell>
          <cell r="F6296">
            <v>1</v>
          </cell>
        </row>
        <row r="6297">
          <cell r="A6297" t="str">
            <v>FK898215</v>
          </cell>
          <cell r="B6297" t="str">
            <v>SEALING CAP WITH VENT</v>
          </cell>
          <cell r="C6297">
            <v>300</v>
          </cell>
          <cell r="D6297">
            <v>300</v>
          </cell>
          <cell r="E6297" t="str">
            <v>EUR</v>
          </cell>
          <cell r="F6297">
            <v>1</v>
          </cell>
        </row>
        <row r="6298">
          <cell r="A6298" t="str">
            <v>FK898R</v>
          </cell>
          <cell r="B6298" t="str">
            <v>KAIRISON LAMINOTOMO PNEUM.REG.PRESSIONE</v>
          </cell>
          <cell r="C6298">
            <v>1236</v>
          </cell>
          <cell r="D6298">
            <v>1236</v>
          </cell>
          <cell r="E6298" t="str">
            <v>EUR</v>
          </cell>
          <cell r="F6298">
            <v>1</v>
          </cell>
        </row>
        <row r="6299">
          <cell r="A6299" t="str">
            <v>FK899R</v>
          </cell>
          <cell r="B6299" t="str">
            <v>KAIRISON LAMINOTOMO PNEUM.IMPUGNATURA</v>
          </cell>
          <cell r="C6299">
            <v>7210</v>
          </cell>
          <cell r="D6299">
            <v>7210</v>
          </cell>
          <cell r="E6299" t="str">
            <v>EUR</v>
          </cell>
          <cell r="F6299">
            <v>1</v>
          </cell>
        </row>
        <row r="6300">
          <cell r="A6300" t="str">
            <v>FK900401</v>
          </cell>
          <cell r="B6300" t="str">
            <v>PLATE SPRING MOUNTED</v>
          </cell>
          <cell r="C6300">
            <v>80.900000000000006</v>
          </cell>
          <cell r="D6300">
            <v>80.900000000000006</v>
          </cell>
          <cell r="E6300" t="str">
            <v>EUR</v>
          </cell>
          <cell r="F6300">
            <v>1</v>
          </cell>
        </row>
        <row r="6301">
          <cell r="A6301" t="str">
            <v>FK900402</v>
          </cell>
          <cell r="B6301" t="str">
            <v>ASSEMBLY SPRING FK-PUNCHES STROKE 10</v>
          </cell>
          <cell r="C6301">
            <v>122.07</v>
          </cell>
          <cell r="D6301">
            <v>122.07</v>
          </cell>
          <cell r="E6301" t="str">
            <v>EUR</v>
          </cell>
          <cell r="F6301">
            <v>1</v>
          </cell>
        </row>
        <row r="6302">
          <cell r="A6302" t="str">
            <v>FK900B</v>
          </cell>
          <cell r="B6302" t="str">
            <v>KERRISON SMONT.130°ALTO 180MM 1MM</v>
          </cell>
          <cell r="C6302">
            <v>1050</v>
          </cell>
          <cell r="D6302">
            <v>1050</v>
          </cell>
          <cell r="E6302" t="str">
            <v>EUR</v>
          </cell>
          <cell r="F6302">
            <v>1</v>
          </cell>
        </row>
        <row r="6303">
          <cell r="A6303" t="str">
            <v>FK900R</v>
          </cell>
          <cell r="B6303" t="str">
            <v>KERRISON SMONT.130°ALTO 180MM 1MM</v>
          </cell>
          <cell r="C6303">
            <v>981.5</v>
          </cell>
          <cell r="D6303">
            <v>981.5</v>
          </cell>
          <cell r="E6303" t="str">
            <v>EUR</v>
          </cell>
          <cell r="F6303">
            <v>1</v>
          </cell>
        </row>
        <row r="6304">
          <cell r="A6304" t="str">
            <v>FK901B</v>
          </cell>
          <cell r="B6304" t="str">
            <v>KERRISON SMONT.130°ALTO 180MM 2MM</v>
          </cell>
          <cell r="C6304">
            <v>1050</v>
          </cell>
          <cell r="D6304">
            <v>1050</v>
          </cell>
          <cell r="E6304" t="str">
            <v>EUR</v>
          </cell>
          <cell r="F6304">
            <v>1</v>
          </cell>
        </row>
        <row r="6305">
          <cell r="A6305" t="str">
            <v>FK901R</v>
          </cell>
          <cell r="B6305" t="str">
            <v>KERRISON SMONT.130°ALTO 180MM 2MM</v>
          </cell>
          <cell r="C6305">
            <v>981.5</v>
          </cell>
          <cell r="D6305">
            <v>981.5</v>
          </cell>
          <cell r="E6305" t="str">
            <v>EUR</v>
          </cell>
          <cell r="F6305">
            <v>1</v>
          </cell>
        </row>
        <row r="6306">
          <cell r="A6306" t="str">
            <v>FK902B</v>
          </cell>
          <cell r="B6306" t="str">
            <v>KERRISON SMONT.130°ALTO 180MM 3MM</v>
          </cell>
          <cell r="C6306">
            <v>1050</v>
          </cell>
          <cell r="D6306">
            <v>1050</v>
          </cell>
          <cell r="E6306" t="str">
            <v>EUR</v>
          </cell>
          <cell r="F6306">
            <v>1</v>
          </cell>
        </row>
        <row r="6307">
          <cell r="A6307" t="str">
            <v>FK902R</v>
          </cell>
          <cell r="B6307" t="str">
            <v>KERRISON SMONT.130°ALTO 180MM 3MM</v>
          </cell>
          <cell r="C6307">
            <v>981.5</v>
          </cell>
          <cell r="D6307">
            <v>981.5</v>
          </cell>
          <cell r="E6307" t="str">
            <v>EUR</v>
          </cell>
          <cell r="F6307">
            <v>1</v>
          </cell>
        </row>
        <row r="6308">
          <cell r="A6308" t="str">
            <v>FK903401</v>
          </cell>
          <cell r="B6308" t="str">
            <v>FEDER MONTIERT FUER FK-STANZEN HUB 12</v>
          </cell>
          <cell r="C6308">
            <v>125.68</v>
          </cell>
          <cell r="D6308">
            <v>125.68</v>
          </cell>
          <cell r="E6308" t="str">
            <v>EUR</v>
          </cell>
          <cell r="F6308">
            <v>1</v>
          </cell>
        </row>
        <row r="6309">
          <cell r="A6309" t="str">
            <v>FK903402</v>
          </cell>
          <cell r="B6309" t="str">
            <v>ASSEMBLY SPRING FK-PUNCHES STROKE 12</v>
          </cell>
          <cell r="C6309">
            <v>16.16</v>
          </cell>
          <cell r="D6309">
            <v>16.16</v>
          </cell>
          <cell r="E6309" t="str">
            <v>EUR</v>
          </cell>
          <cell r="F6309">
            <v>1</v>
          </cell>
        </row>
        <row r="6310">
          <cell r="A6310" t="str">
            <v>FK903B</v>
          </cell>
          <cell r="B6310" t="str">
            <v>KERRISON SMONT.130°ALTO 180MM 4MM</v>
          </cell>
          <cell r="C6310">
            <v>1050</v>
          </cell>
          <cell r="D6310">
            <v>1050</v>
          </cell>
          <cell r="E6310" t="str">
            <v>EUR</v>
          </cell>
          <cell r="F6310">
            <v>1</v>
          </cell>
        </row>
        <row r="6311">
          <cell r="A6311" t="str">
            <v>FK903R</v>
          </cell>
          <cell r="B6311" t="str">
            <v>KERRISON SMONT.130°ALTO 180MM 4MM</v>
          </cell>
          <cell r="C6311">
            <v>981.5</v>
          </cell>
          <cell r="D6311">
            <v>981.5</v>
          </cell>
          <cell r="E6311" t="str">
            <v>EUR</v>
          </cell>
          <cell r="F6311">
            <v>1</v>
          </cell>
        </row>
        <row r="6312">
          <cell r="A6312" t="str">
            <v>FK904B</v>
          </cell>
          <cell r="B6312" t="str">
            <v>KERRISON SMONT.130°ALTO 180MM 5MM</v>
          </cell>
          <cell r="C6312">
            <v>1050</v>
          </cell>
          <cell r="D6312">
            <v>1050</v>
          </cell>
          <cell r="E6312" t="str">
            <v>EUR</v>
          </cell>
          <cell r="F6312">
            <v>1</v>
          </cell>
        </row>
        <row r="6313">
          <cell r="A6313" t="str">
            <v>FK904R</v>
          </cell>
          <cell r="B6313" t="str">
            <v>KERRISON SMONT.130°ALTO 180MM 5MM</v>
          </cell>
          <cell r="C6313">
            <v>981.5</v>
          </cell>
          <cell r="D6313">
            <v>981.5</v>
          </cell>
          <cell r="E6313" t="str">
            <v>EUR</v>
          </cell>
          <cell r="F6313">
            <v>1</v>
          </cell>
        </row>
        <row r="6314">
          <cell r="A6314" t="str">
            <v>FK905B</v>
          </cell>
          <cell r="B6314" t="str">
            <v>KERRISON SMONT.130°ALTO 180MM 6MM</v>
          </cell>
          <cell r="C6314">
            <v>753.2</v>
          </cell>
          <cell r="D6314">
            <v>753.2</v>
          </cell>
          <cell r="E6314" t="str">
            <v>EUR</v>
          </cell>
          <cell r="F6314">
            <v>1</v>
          </cell>
        </row>
        <row r="6315">
          <cell r="A6315" t="str">
            <v>FK905R</v>
          </cell>
          <cell r="B6315" t="str">
            <v>KERRISON SMONT.130°ALTO 180MM 6MM</v>
          </cell>
          <cell r="C6315">
            <v>981.5</v>
          </cell>
          <cell r="D6315">
            <v>981.5</v>
          </cell>
          <cell r="E6315" t="str">
            <v>EUR</v>
          </cell>
          <cell r="F6315">
            <v>1</v>
          </cell>
        </row>
        <row r="6316">
          <cell r="A6316" t="str">
            <v>FK906B</v>
          </cell>
          <cell r="B6316" t="str">
            <v>KERRISON SMONT.130°ALTO 180MM 1MM SOTT</v>
          </cell>
          <cell r="C6316">
            <v>1100</v>
          </cell>
          <cell r="D6316">
            <v>1100</v>
          </cell>
          <cell r="E6316" t="str">
            <v>EUR</v>
          </cell>
          <cell r="F6316">
            <v>1</v>
          </cell>
        </row>
        <row r="6317">
          <cell r="A6317" t="str">
            <v>FK906R</v>
          </cell>
          <cell r="B6317" t="str">
            <v>KERRISON SMONT.130°ALTO 180MM 1MM SOTT</v>
          </cell>
          <cell r="C6317">
            <v>1068.5999999999999</v>
          </cell>
          <cell r="D6317">
            <v>1068.5999999999999</v>
          </cell>
          <cell r="E6317" t="str">
            <v>EUR</v>
          </cell>
          <cell r="F6317">
            <v>1</v>
          </cell>
        </row>
        <row r="6318">
          <cell r="A6318" t="str">
            <v>FK907B</v>
          </cell>
          <cell r="B6318" t="str">
            <v>KERRISON SMONT.130°ALTO 180MM 2MM SOTT</v>
          </cell>
          <cell r="C6318">
            <v>1100</v>
          </cell>
          <cell r="D6318">
            <v>1100</v>
          </cell>
          <cell r="E6318" t="str">
            <v>EUR</v>
          </cell>
          <cell r="F6318">
            <v>1</v>
          </cell>
        </row>
        <row r="6319">
          <cell r="A6319" t="str">
            <v>FK907R</v>
          </cell>
          <cell r="B6319" t="str">
            <v>KERRISON SMONT.130°ALTO 180MM 2MM SOTT</v>
          </cell>
          <cell r="C6319">
            <v>1068.5999999999999</v>
          </cell>
          <cell r="D6319">
            <v>1068.5999999999999</v>
          </cell>
          <cell r="E6319" t="str">
            <v>EUR</v>
          </cell>
          <cell r="F6319">
            <v>1</v>
          </cell>
        </row>
        <row r="6320">
          <cell r="A6320" t="str">
            <v>FK908B</v>
          </cell>
          <cell r="B6320" t="str">
            <v>KERRISON SMONT.130°ALTO 180MM 3MM SOTT</v>
          </cell>
          <cell r="C6320">
            <v>1100</v>
          </cell>
          <cell r="D6320">
            <v>1100</v>
          </cell>
          <cell r="E6320" t="str">
            <v>EUR</v>
          </cell>
          <cell r="F6320">
            <v>1</v>
          </cell>
        </row>
        <row r="6321">
          <cell r="A6321" t="str">
            <v>FK908R</v>
          </cell>
          <cell r="B6321" t="str">
            <v>KERRISON SMONT.130°ALTO 180MM 3MM SOTT</v>
          </cell>
          <cell r="C6321">
            <v>1068.5999999999999</v>
          </cell>
          <cell r="D6321">
            <v>1068.5999999999999</v>
          </cell>
          <cell r="E6321" t="str">
            <v>EUR</v>
          </cell>
          <cell r="F6321">
            <v>1</v>
          </cell>
        </row>
        <row r="6322">
          <cell r="A6322" t="str">
            <v>FK909B</v>
          </cell>
          <cell r="B6322" t="str">
            <v>KERRISON SMONT.130°ALTO 180MM 4MM SOTT</v>
          </cell>
          <cell r="C6322">
            <v>1100</v>
          </cell>
          <cell r="D6322">
            <v>1100</v>
          </cell>
          <cell r="E6322" t="str">
            <v>EUR</v>
          </cell>
          <cell r="F6322">
            <v>1</v>
          </cell>
        </row>
        <row r="6323">
          <cell r="A6323" t="str">
            <v>FK909R</v>
          </cell>
          <cell r="B6323" t="str">
            <v>KERRISON SMONT.130°ALTO 180MM 4MM SOTT</v>
          </cell>
          <cell r="C6323">
            <v>1068.5999999999999</v>
          </cell>
          <cell r="D6323">
            <v>1068.5999999999999</v>
          </cell>
          <cell r="E6323" t="str">
            <v>EUR</v>
          </cell>
          <cell r="F6323">
            <v>1</v>
          </cell>
        </row>
        <row r="6324">
          <cell r="A6324" t="str">
            <v>FK910B</v>
          </cell>
          <cell r="B6324" t="str">
            <v>KERRISON SMONT.130°ALTO 180MM 5MM SOTT</v>
          </cell>
          <cell r="C6324">
            <v>1100</v>
          </cell>
          <cell r="D6324">
            <v>1100</v>
          </cell>
          <cell r="E6324" t="str">
            <v>EUR</v>
          </cell>
          <cell r="F6324">
            <v>1</v>
          </cell>
        </row>
        <row r="6325">
          <cell r="A6325" t="str">
            <v>FK910R</v>
          </cell>
          <cell r="B6325" t="str">
            <v>KERRISON SMONT.130°ALTO 180MM 5MM SOTT</v>
          </cell>
          <cell r="C6325">
            <v>1068.5999999999999</v>
          </cell>
          <cell r="D6325">
            <v>1068.5999999999999</v>
          </cell>
          <cell r="E6325" t="str">
            <v>EUR</v>
          </cell>
          <cell r="F6325">
            <v>1</v>
          </cell>
        </row>
        <row r="6326">
          <cell r="A6326" t="str">
            <v>FK911B</v>
          </cell>
          <cell r="B6326" t="str">
            <v>KERRISON NOIR 130°SOPRA 180MM 1,5MM</v>
          </cell>
          <cell r="C6326">
            <v>1068.5999999999999</v>
          </cell>
          <cell r="D6326">
            <v>1068.5999999999999</v>
          </cell>
          <cell r="E6326" t="str">
            <v>EUR</v>
          </cell>
          <cell r="F6326">
            <v>1</v>
          </cell>
        </row>
        <row r="6327">
          <cell r="A6327" t="str">
            <v>FK911R</v>
          </cell>
          <cell r="B6327" t="str">
            <v>KERRISON SMONT.130°SOPRA 180MM 1,5MM</v>
          </cell>
          <cell r="C6327">
            <v>1068.5999999999999</v>
          </cell>
          <cell r="D6327">
            <v>1068.5999999999999</v>
          </cell>
          <cell r="E6327" t="str">
            <v>EUR</v>
          </cell>
          <cell r="F6327">
            <v>1</v>
          </cell>
        </row>
        <row r="6328">
          <cell r="A6328" t="str">
            <v>FK912B</v>
          </cell>
          <cell r="B6328" t="str">
            <v>KERRISON NOIR 130°SOPRA 180MM 2,5MM</v>
          </cell>
          <cell r="C6328">
            <v>1068.5999999999999</v>
          </cell>
          <cell r="D6328">
            <v>1068.5999999999999</v>
          </cell>
          <cell r="E6328" t="str">
            <v>EUR</v>
          </cell>
          <cell r="F6328">
            <v>1</v>
          </cell>
        </row>
        <row r="6329">
          <cell r="A6329" t="str">
            <v>FK912R</v>
          </cell>
          <cell r="B6329" t="str">
            <v>KERRISON SMONT.130°SOPRA 180MM 2,5MM</v>
          </cell>
          <cell r="C6329">
            <v>1068.5999999999999</v>
          </cell>
          <cell r="D6329">
            <v>1068.5999999999999</v>
          </cell>
          <cell r="E6329" t="str">
            <v>EUR</v>
          </cell>
          <cell r="F6329">
            <v>1</v>
          </cell>
        </row>
        <row r="6330">
          <cell r="A6330" t="str">
            <v>FK913B</v>
          </cell>
          <cell r="B6330" t="str">
            <v>KERRISON SMONT.130°ALTO 200MM 2MM</v>
          </cell>
          <cell r="C6330">
            <v>1150</v>
          </cell>
          <cell r="D6330">
            <v>1150</v>
          </cell>
          <cell r="E6330" t="str">
            <v>EUR</v>
          </cell>
          <cell r="F6330">
            <v>1</v>
          </cell>
        </row>
        <row r="6331">
          <cell r="A6331" t="str">
            <v>FK913R</v>
          </cell>
          <cell r="B6331" t="str">
            <v>KERRISON SMONT.130°ALTO 200MM 2MM</v>
          </cell>
          <cell r="C6331">
            <v>981.5</v>
          </cell>
          <cell r="D6331">
            <v>981.5</v>
          </cell>
          <cell r="E6331" t="str">
            <v>EUR</v>
          </cell>
          <cell r="F6331">
            <v>1</v>
          </cell>
        </row>
        <row r="6332">
          <cell r="A6332" t="str">
            <v>FK914B</v>
          </cell>
          <cell r="B6332" t="str">
            <v>KERRISON SMONT.130°ALTO 200MM 3MM</v>
          </cell>
          <cell r="C6332">
            <v>1150</v>
          </cell>
          <cell r="D6332">
            <v>1150</v>
          </cell>
          <cell r="E6332" t="str">
            <v>EUR</v>
          </cell>
          <cell r="F6332">
            <v>1</v>
          </cell>
        </row>
        <row r="6333">
          <cell r="A6333" t="str">
            <v>FK914R</v>
          </cell>
          <cell r="B6333" t="str">
            <v>KERRISON SMONT.130°ALTO 200MM 3MM</v>
          </cell>
          <cell r="C6333">
            <v>981.5</v>
          </cell>
          <cell r="D6333">
            <v>981.5</v>
          </cell>
          <cell r="E6333" t="str">
            <v>EUR</v>
          </cell>
          <cell r="F6333">
            <v>1</v>
          </cell>
        </row>
        <row r="6334">
          <cell r="A6334" t="str">
            <v>FK915B</v>
          </cell>
          <cell r="B6334" t="str">
            <v>KERRISON SMONT.130°ALTO 200MM 4MM</v>
          </cell>
          <cell r="C6334">
            <v>1150</v>
          </cell>
          <cell r="D6334">
            <v>1150</v>
          </cell>
          <cell r="E6334" t="str">
            <v>EUR</v>
          </cell>
          <cell r="F6334">
            <v>1</v>
          </cell>
        </row>
        <row r="6335">
          <cell r="A6335" t="str">
            <v>FK915R</v>
          </cell>
          <cell r="B6335" t="str">
            <v>KERRISON SMONT.130°ALTO 200MM 4MM</v>
          </cell>
          <cell r="C6335">
            <v>981.5</v>
          </cell>
          <cell r="D6335">
            <v>981.5</v>
          </cell>
          <cell r="E6335" t="str">
            <v>EUR</v>
          </cell>
          <cell r="F6335">
            <v>1</v>
          </cell>
        </row>
        <row r="6336">
          <cell r="A6336" t="str">
            <v>FK916B</v>
          </cell>
          <cell r="B6336" t="str">
            <v>KERRISON SMONT.130°ALTO 200MM 5MM</v>
          </cell>
          <cell r="C6336">
            <v>1150</v>
          </cell>
          <cell r="D6336">
            <v>1150</v>
          </cell>
          <cell r="E6336" t="str">
            <v>EUR</v>
          </cell>
          <cell r="F6336">
            <v>1</v>
          </cell>
        </row>
        <row r="6337">
          <cell r="A6337" t="str">
            <v>FK916R</v>
          </cell>
          <cell r="B6337" t="str">
            <v>KERRISON SMONT.130°ALTO 200MM 5MM</v>
          </cell>
          <cell r="C6337">
            <v>981.5</v>
          </cell>
          <cell r="D6337">
            <v>981.5</v>
          </cell>
          <cell r="E6337" t="str">
            <v>EUR</v>
          </cell>
          <cell r="F6337">
            <v>1</v>
          </cell>
        </row>
        <row r="6338">
          <cell r="A6338" t="str">
            <v>FK917B</v>
          </cell>
          <cell r="B6338" t="str">
            <v>KERRISON SMONT.130°ALTO 200MM 6MM</v>
          </cell>
          <cell r="C6338">
            <v>1150</v>
          </cell>
          <cell r="D6338">
            <v>1150</v>
          </cell>
          <cell r="E6338" t="str">
            <v>EUR</v>
          </cell>
          <cell r="F6338">
            <v>1</v>
          </cell>
        </row>
        <row r="6339">
          <cell r="A6339" t="str">
            <v>FK917R</v>
          </cell>
          <cell r="B6339" t="str">
            <v>KERRISON SMONT.130°ALTO 200MM 6MM</v>
          </cell>
          <cell r="C6339">
            <v>981.5</v>
          </cell>
          <cell r="D6339">
            <v>981.5</v>
          </cell>
          <cell r="E6339" t="str">
            <v>EUR</v>
          </cell>
          <cell r="F6339">
            <v>1</v>
          </cell>
        </row>
        <row r="6340">
          <cell r="A6340" t="str">
            <v>FK918B</v>
          </cell>
          <cell r="B6340" t="str">
            <v>KERRISON NOIR SMON.130°SOPR.230MM 1MM</v>
          </cell>
          <cell r="C6340">
            <v>1150</v>
          </cell>
          <cell r="D6340">
            <v>1150</v>
          </cell>
          <cell r="E6340" t="str">
            <v>EUR</v>
          </cell>
          <cell r="F6340">
            <v>1</v>
          </cell>
        </row>
        <row r="6341">
          <cell r="A6341" t="str">
            <v>FK919B</v>
          </cell>
          <cell r="B6341" t="str">
            <v>KERRISON NOIR SMON.130°SOPR.230MM 2MM</v>
          </cell>
          <cell r="C6341">
            <v>1150</v>
          </cell>
          <cell r="D6341">
            <v>1150</v>
          </cell>
          <cell r="E6341" t="str">
            <v>EUR</v>
          </cell>
          <cell r="F6341">
            <v>1</v>
          </cell>
        </row>
        <row r="6342">
          <cell r="A6342" t="str">
            <v>FK919R</v>
          </cell>
          <cell r="B6342" t="str">
            <v>KERRISON SMONT.130°ALTO 230MM 2MM</v>
          </cell>
          <cell r="C6342">
            <v>1013.5</v>
          </cell>
          <cell r="D6342">
            <v>1013.5</v>
          </cell>
          <cell r="E6342" t="str">
            <v>EUR</v>
          </cell>
          <cell r="F6342">
            <v>1</v>
          </cell>
        </row>
        <row r="6343">
          <cell r="A6343" t="str">
            <v>FK920B</v>
          </cell>
          <cell r="B6343" t="str">
            <v>KERRISON NOIR SMON.130°SOPR.230MM 3MM</v>
          </cell>
          <cell r="C6343">
            <v>1150</v>
          </cell>
          <cell r="D6343">
            <v>1150</v>
          </cell>
          <cell r="E6343" t="str">
            <v>EUR</v>
          </cell>
          <cell r="F6343">
            <v>1</v>
          </cell>
        </row>
        <row r="6344">
          <cell r="A6344" t="str">
            <v>FK920R</v>
          </cell>
          <cell r="B6344" t="str">
            <v>KERRISON SMONT.130°ALTO 230MM 3MM</v>
          </cell>
          <cell r="C6344">
            <v>1013.5</v>
          </cell>
          <cell r="D6344">
            <v>1013.5</v>
          </cell>
          <cell r="E6344" t="str">
            <v>EUR</v>
          </cell>
          <cell r="F6344">
            <v>1</v>
          </cell>
        </row>
        <row r="6345">
          <cell r="A6345" t="str">
            <v>FK921B</v>
          </cell>
          <cell r="B6345" t="str">
            <v>KERRISON NOIR SMON.130°SOPR.230MM 4MM</v>
          </cell>
          <cell r="C6345">
            <v>1150</v>
          </cell>
          <cell r="D6345">
            <v>1150</v>
          </cell>
          <cell r="E6345" t="str">
            <v>EUR</v>
          </cell>
          <cell r="F6345">
            <v>1</v>
          </cell>
        </row>
        <row r="6346">
          <cell r="A6346" t="str">
            <v>FK921R</v>
          </cell>
          <cell r="B6346" t="str">
            <v>KERRISON SMONT.130°ALTO 230MM 4MM</v>
          </cell>
          <cell r="C6346">
            <v>1013.5</v>
          </cell>
          <cell r="D6346">
            <v>1013.5</v>
          </cell>
          <cell r="E6346" t="str">
            <v>EUR</v>
          </cell>
          <cell r="F6346">
            <v>1</v>
          </cell>
        </row>
        <row r="6347">
          <cell r="A6347" t="str">
            <v>FK922B</v>
          </cell>
          <cell r="B6347" t="str">
            <v>KERRISON NOIR SMON.130°SOPR.230MM 5MM</v>
          </cell>
          <cell r="C6347">
            <v>1150</v>
          </cell>
          <cell r="D6347">
            <v>1150</v>
          </cell>
          <cell r="E6347" t="str">
            <v>EUR</v>
          </cell>
          <cell r="F6347">
            <v>1</v>
          </cell>
        </row>
        <row r="6348">
          <cell r="A6348" t="str">
            <v>FK922R</v>
          </cell>
          <cell r="B6348" t="str">
            <v>KERRISON SMONT.130°ALTO 230MM 5MM</v>
          </cell>
          <cell r="C6348">
            <v>1013.5</v>
          </cell>
          <cell r="D6348">
            <v>1013.5</v>
          </cell>
          <cell r="E6348" t="str">
            <v>EUR</v>
          </cell>
          <cell r="F6348">
            <v>1</v>
          </cell>
        </row>
        <row r="6349">
          <cell r="A6349" t="str">
            <v>FK923B</v>
          </cell>
          <cell r="B6349" t="str">
            <v>KERRIS.NOIR 130°SOPRA 180MM 1,5MM SOTT.</v>
          </cell>
          <cell r="C6349">
            <v>1649.21</v>
          </cell>
          <cell r="D6349">
            <v>1649.21</v>
          </cell>
          <cell r="E6349" t="str">
            <v>EUR</v>
          </cell>
          <cell r="F6349">
            <v>1</v>
          </cell>
        </row>
        <row r="6350">
          <cell r="A6350" t="str">
            <v>FK923R</v>
          </cell>
          <cell r="B6350" t="str">
            <v>KERRIS.SMONT.130°SOPRA 180MM 1,5MM SOTT.</v>
          </cell>
          <cell r="C6350">
            <v>1200</v>
          </cell>
          <cell r="D6350">
            <v>1200</v>
          </cell>
          <cell r="E6350" t="str">
            <v>EUR</v>
          </cell>
          <cell r="F6350">
            <v>1</v>
          </cell>
        </row>
        <row r="6351">
          <cell r="A6351" t="str">
            <v>FK924B</v>
          </cell>
          <cell r="B6351" t="str">
            <v>KERRIS.NOIR 130°SOPRA 180MM 2,5MM SOTT.</v>
          </cell>
          <cell r="C6351">
            <v>1649.21</v>
          </cell>
          <cell r="D6351">
            <v>1649.21</v>
          </cell>
          <cell r="E6351" t="str">
            <v>EUR</v>
          </cell>
          <cell r="F6351">
            <v>1</v>
          </cell>
        </row>
        <row r="6352">
          <cell r="A6352" t="str">
            <v>FK924R</v>
          </cell>
          <cell r="B6352" t="str">
            <v>KERRIS.SMONT.130°SOPRA 180MM 2,5MM SOTT.</v>
          </cell>
          <cell r="C6352">
            <v>1068.5999999999999</v>
          </cell>
          <cell r="D6352">
            <v>1068.5999999999999</v>
          </cell>
          <cell r="E6352" t="str">
            <v>EUR</v>
          </cell>
          <cell r="F6352">
            <v>1</v>
          </cell>
        </row>
        <row r="6353">
          <cell r="A6353" t="str">
            <v>FK925B</v>
          </cell>
          <cell r="B6353" t="str">
            <v>KERRISON SMONT.130°ALTO 230MM 2MM SOTT</v>
          </cell>
          <cell r="C6353">
            <v>1200</v>
          </cell>
          <cell r="D6353">
            <v>1200</v>
          </cell>
          <cell r="E6353" t="str">
            <v>EUR</v>
          </cell>
          <cell r="F6353">
            <v>1</v>
          </cell>
        </row>
        <row r="6354">
          <cell r="A6354" t="str">
            <v>FK925R</v>
          </cell>
          <cell r="B6354" t="str">
            <v>KERRISON SMONT.130°ALTO 230MM 2MM SOTT</v>
          </cell>
          <cell r="C6354">
            <v>1109.3</v>
          </cell>
          <cell r="D6354">
            <v>1109.3</v>
          </cell>
          <cell r="E6354" t="str">
            <v>EUR</v>
          </cell>
          <cell r="F6354">
            <v>1</v>
          </cell>
        </row>
        <row r="6355">
          <cell r="A6355" t="str">
            <v>FK926B</v>
          </cell>
          <cell r="B6355" t="str">
            <v>KERRISON SMONT.130°ALTO 230MM 3MM SOTT</v>
          </cell>
          <cell r="C6355">
            <v>1200</v>
          </cell>
          <cell r="D6355">
            <v>1200</v>
          </cell>
          <cell r="E6355" t="str">
            <v>EUR</v>
          </cell>
          <cell r="F6355">
            <v>1</v>
          </cell>
        </row>
        <row r="6356">
          <cell r="A6356" t="str">
            <v>FK926R</v>
          </cell>
          <cell r="B6356" t="str">
            <v>KERRISON SMONT.130°ALTO 230MM 3MM SOTT</v>
          </cell>
          <cell r="C6356">
            <v>1109.3</v>
          </cell>
          <cell r="D6356">
            <v>1109.3</v>
          </cell>
          <cell r="E6356" t="str">
            <v>EUR</v>
          </cell>
          <cell r="F6356">
            <v>1</v>
          </cell>
        </row>
        <row r="6357">
          <cell r="A6357" t="str">
            <v>FK927B</v>
          </cell>
          <cell r="B6357" t="str">
            <v>KERRISON SMONT.130°ALTO 230MM 4MM SOTT</v>
          </cell>
          <cell r="C6357">
            <v>1200</v>
          </cell>
          <cell r="D6357">
            <v>1200</v>
          </cell>
          <cell r="E6357" t="str">
            <v>EUR</v>
          </cell>
          <cell r="F6357">
            <v>1</v>
          </cell>
        </row>
        <row r="6358">
          <cell r="A6358" t="str">
            <v>FK927R</v>
          </cell>
          <cell r="B6358" t="str">
            <v>KERRISON SMONT.130°ALTO 230MM 4MM SOTT</v>
          </cell>
          <cell r="C6358">
            <v>1109.3</v>
          </cell>
          <cell r="D6358">
            <v>1109.3</v>
          </cell>
          <cell r="E6358" t="str">
            <v>EUR</v>
          </cell>
          <cell r="F6358">
            <v>1</v>
          </cell>
        </row>
        <row r="6359">
          <cell r="A6359" t="str">
            <v>FK928B</v>
          </cell>
          <cell r="B6359" t="str">
            <v>KERRISON SMONT.130°ALTO 230MM 5MM SOTT</v>
          </cell>
          <cell r="C6359">
            <v>1200</v>
          </cell>
          <cell r="D6359">
            <v>1200</v>
          </cell>
          <cell r="E6359" t="str">
            <v>EUR</v>
          </cell>
          <cell r="F6359">
            <v>1</v>
          </cell>
        </row>
        <row r="6360">
          <cell r="A6360" t="str">
            <v>FK928R</v>
          </cell>
          <cell r="B6360" t="str">
            <v>KERRISON SMONT.130°ALTO 230MM 5MM SOTT</v>
          </cell>
          <cell r="C6360">
            <v>1109.3</v>
          </cell>
          <cell r="D6360">
            <v>1109.3</v>
          </cell>
          <cell r="E6360" t="str">
            <v>EUR</v>
          </cell>
          <cell r="F6360">
            <v>1</v>
          </cell>
        </row>
        <row r="6361">
          <cell r="A6361" t="str">
            <v>FK929B</v>
          </cell>
          <cell r="B6361" t="str">
            <v>KERRIS.NOIR SMONT.130°SOP.230MM 1MM SOTT</v>
          </cell>
          <cell r="C6361">
            <v>1200</v>
          </cell>
          <cell r="D6361">
            <v>1200</v>
          </cell>
          <cell r="E6361" t="str">
            <v>EUR</v>
          </cell>
          <cell r="F6361">
            <v>1</v>
          </cell>
        </row>
        <row r="6362">
          <cell r="A6362" t="str">
            <v>FK930R</v>
          </cell>
          <cell r="B6362" t="str">
            <v>KERRISON SMONT.130°BASSO 180MM 1MM</v>
          </cell>
          <cell r="C6362">
            <v>981.5</v>
          </cell>
          <cell r="D6362">
            <v>981.5</v>
          </cell>
          <cell r="E6362" t="str">
            <v>EUR</v>
          </cell>
          <cell r="F6362">
            <v>1</v>
          </cell>
        </row>
        <row r="6363">
          <cell r="A6363" t="str">
            <v>FK931R</v>
          </cell>
          <cell r="B6363" t="str">
            <v>KERRISON SMONT.130°BASSO 180MM 2MM</v>
          </cell>
          <cell r="C6363">
            <v>981.5</v>
          </cell>
          <cell r="D6363">
            <v>981.5</v>
          </cell>
          <cell r="E6363" t="str">
            <v>EUR</v>
          </cell>
          <cell r="F6363">
            <v>1</v>
          </cell>
        </row>
        <row r="6364">
          <cell r="A6364" t="str">
            <v>FK932R</v>
          </cell>
          <cell r="B6364" t="str">
            <v>KERRISON SMONT.130°BASSO 180MM 3MM</v>
          </cell>
          <cell r="C6364">
            <v>981.5</v>
          </cell>
          <cell r="D6364">
            <v>981.5</v>
          </cell>
          <cell r="E6364" t="str">
            <v>EUR</v>
          </cell>
          <cell r="F6364">
            <v>1</v>
          </cell>
        </row>
        <row r="6365">
          <cell r="A6365" t="str">
            <v>FK933R</v>
          </cell>
          <cell r="B6365" t="str">
            <v>KERRISON SMONT.130°BASSO 180MM 4MM</v>
          </cell>
          <cell r="C6365">
            <v>981.5</v>
          </cell>
          <cell r="D6365">
            <v>981.5</v>
          </cell>
          <cell r="E6365" t="str">
            <v>EUR</v>
          </cell>
          <cell r="F6365">
            <v>1</v>
          </cell>
        </row>
        <row r="6366">
          <cell r="A6366" t="str">
            <v>FK934R</v>
          </cell>
          <cell r="B6366" t="str">
            <v>KERRISON SMONT.130°BASSO 180MM 5MM</v>
          </cell>
          <cell r="C6366">
            <v>981.5</v>
          </cell>
          <cell r="D6366">
            <v>981.5</v>
          </cell>
          <cell r="E6366" t="str">
            <v>EUR</v>
          </cell>
          <cell r="F6366">
            <v>1</v>
          </cell>
        </row>
        <row r="6367">
          <cell r="A6367" t="str">
            <v>FK936R</v>
          </cell>
          <cell r="B6367" t="str">
            <v>KERRISON SM.130°BASSO 180MM 1MM SOTT.</v>
          </cell>
          <cell r="C6367">
            <v>1068.5999999999999</v>
          </cell>
          <cell r="D6367">
            <v>1068.5999999999999</v>
          </cell>
          <cell r="E6367" t="str">
            <v>EUR</v>
          </cell>
          <cell r="F6367">
            <v>1</v>
          </cell>
        </row>
        <row r="6368">
          <cell r="A6368" t="str">
            <v>FK937R</v>
          </cell>
          <cell r="B6368" t="str">
            <v>KERRISON SM.130°BASSO 180MM 2MM SOTT.</v>
          </cell>
          <cell r="C6368">
            <v>1068.5999999999999</v>
          </cell>
          <cell r="D6368">
            <v>1068.5999999999999</v>
          </cell>
          <cell r="E6368" t="str">
            <v>EUR</v>
          </cell>
          <cell r="F6368">
            <v>1</v>
          </cell>
        </row>
        <row r="6369">
          <cell r="A6369" t="str">
            <v>FK938R</v>
          </cell>
          <cell r="B6369" t="str">
            <v>KERRISON SM.130°BASSO 180MM 3MM SOTT.</v>
          </cell>
          <cell r="C6369">
            <v>1068.5999999999999</v>
          </cell>
          <cell r="D6369">
            <v>1068.5999999999999</v>
          </cell>
          <cell r="E6369" t="str">
            <v>EUR</v>
          </cell>
          <cell r="F6369">
            <v>1</v>
          </cell>
        </row>
        <row r="6370">
          <cell r="A6370" t="str">
            <v>FK939R</v>
          </cell>
          <cell r="B6370" t="str">
            <v>KERRISON SM.130°BASSO 180MM 4MM SOTT.</v>
          </cell>
          <cell r="C6370">
            <v>1068.5999999999999</v>
          </cell>
          <cell r="D6370">
            <v>1068.5999999999999</v>
          </cell>
          <cell r="E6370" t="str">
            <v>EUR</v>
          </cell>
          <cell r="F6370">
            <v>1</v>
          </cell>
        </row>
        <row r="6371">
          <cell r="A6371" t="str">
            <v>FK940R</v>
          </cell>
          <cell r="B6371" t="str">
            <v>KERRISON SM.130°BASSO 180MM 5MM SOTT.</v>
          </cell>
          <cell r="C6371">
            <v>1068.5999999999999</v>
          </cell>
          <cell r="D6371">
            <v>1068.5999999999999</v>
          </cell>
          <cell r="E6371" t="str">
            <v>EUR</v>
          </cell>
          <cell r="F6371">
            <v>1</v>
          </cell>
        </row>
        <row r="6372">
          <cell r="A6372" t="str">
            <v>FK941B</v>
          </cell>
          <cell r="B6372" t="str">
            <v>KERRISON 15MM NOIR 130°SOPR.180MM 1,5MM</v>
          </cell>
          <cell r="C6372">
            <v>1560</v>
          </cell>
          <cell r="D6372">
            <v>1560</v>
          </cell>
          <cell r="E6372" t="str">
            <v>EUR</v>
          </cell>
          <cell r="F6372">
            <v>1</v>
          </cell>
        </row>
        <row r="6373">
          <cell r="A6373" t="str">
            <v>FK942B</v>
          </cell>
          <cell r="B6373" t="str">
            <v>KERRISON 15MM NOIR 130°SOPR.180MM 2,5MM</v>
          </cell>
          <cell r="C6373">
            <v>1560</v>
          </cell>
          <cell r="D6373">
            <v>1560</v>
          </cell>
          <cell r="E6373" t="str">
            <v>EUR</v>
          </cell>
          <cell r="F6373">
            <v>1</v>
          </cell>
        </row>
        <row r="6374">
          <cell r="A6374" t="str">
            <v>FK943R</v>
          </cell>
          <cell r="B6374" t="str">
            <v>KERRISON SMONT.130°BASSO 230MM 2MM</v>
          </cell>
          <cell r="C6374">
            <v>1013.5</v>
          </cell>
          <cell r="D6374">
            <v>1013.5</v>
          </cell>
          <cell r="E6374" t="str">
            <v>EUR</v>
          </cell>
          <cell r="F6374">
            <v>1</v>
          </cell>
        </row>
        <row r="6375">
          <cell r="A6375" t="str">
            <v>FK944R</v>
          </cell>
          <cell r="B6375" t="str">
            <v>KERRISON SMONT.130°BASSO 230MM 3MM</v>
          </cell>
          <cell r="C6375">
            <v>1013.5</v>
          </cell>
          <cell r="D6375">
            <v>1013.5</v>
          </cell>
          <cell r="E6375" t="str">
            <v>EUR</v>
          </cell>
          <cell r="F6375">
            <v>1</v>
          </cell>
        </row>
        <row r="6376">
          <cell r="A6376" t="str">
            <v>FK945R</v>
          </cell>
          <cell r="B6376" t="str">
            <v>KERRISON SMONT.130°BASSO 230MM 4MM</v>
          </cell>
          <cell r="C6376">
            <v>1013.5</v>
          </cell>
          <cell r="D6376">
            <v>1013.5</v>
          </cell>
          <cell r="E6376" t="str">
            <v>EUR</v>
          </cell>
          <cell r="F6376">
            <v>1</v>
          </cell>
        </row>
        <row r="6377">
          <cell r="A6377" t="str">
            <v>FK946R</v>
          </cell>
          <cell r="B6377" t="str">
            <v>KERRISON SMONT.130°BASSO 230MM 5MM</v>
          </cell>
          <cell r="C6377">
            <v>1013.5</v>
          </cell>
          <cell r="D6377">
            <v>1013.5</v>
          </cell>
          <cell r="E6377" t="str">
            <v>EUR</v>
          </cell>
          <cell r="F6377">
            <v>1</v>
          </cell>
        </row>
        <row r="6378">
          <cell r="A6378" t="str">
            <v>FK948B</v>
          </cell>
          <cell r="B6378" t="str">
            <v>KERRISON SMONT.90°ALTO 180MM 1MM</v>
          </cell>
          <cell r="C6378">
            <v>1050</v>
          </cell>
          <cell r="D6378">
            <v>1050</v>
          </cell>
          <cell r="E6378" t="str">
            <v>EUR</v>
          </cell>
          <cell r="F6378">
            <v>1</v>
          </cell>
        </row>
        <row r="6379">
          <cell r="A6379" t="str">
            <v>FK948R</v>
          </cell>
          <cell r="B6379" t="str">
            <v>KERRISON SMONT.90°ALTO 180MM 1MM</v>
          </cell>
          <cell r="C6379">
            <v>981.5</v>
          </cell>
          <cell r="D6379">
            <v>981.5</v>
          </cell>
          <cell r="E6379" t="str">
            <v>EUR</v>
          </cell>
          <cell r="F6379">
            <v>1</v>
          </cell>
        </row>
        <row r="6380">
          <cell r="A6380" t="str">
            <v>FK949B</v>
          </cell>
          <cell r="B6380" t="str">
            <v>KERRISON SMONT.90°ALTO 180MM 2MM</v>
          </cell>
          <cell r="C6380">
            <v>1050</v>
          </cell>
          <cell r="D6380">
            <v>1050</v>
          </cell>
          <cell r="E6380" t="str">
            <v>EUR</v>
          </cell>
          <cell r="F6380">
            <v>1</v>
          </cell>
        </row>
        <row r="6381">
          <cell r="A6381" t="str">
            <v>FK949R</v>
          </cell>
          <cell r="B6381" t="str">
            <v>KERRISON SMONT.90°ALTO 180MM 2MM</v>
          </cell>
          <cell r="C6381">
            <v>981.5</v>
          </cell>
          <cell r="D6381">
            <v>981.5</v>
          </cell>
          <cell r="E6381" t="str">
            <v>EUR</v>
          </cell>
          <cell r="F6381">
            <v>1</v>
          </cell>
        </row>
        <row r="6382">
          <cell r="A6382" t="str">
            <v>FK950B</v>
          </cell>
          <cell r="B6382" t="str">
            <v>KERRISON SMONT.90°ALTO 180MM 3MM</v>
          </cell>
          <cell r="C6382">
            <v>1050</v>
          </cell>
          <cell r="D6382">
            <v>1050</v>
          </cell>
          <cell r="E6382" t="str">
            <v>EUR</v>
          </cell>
          <cell r="F6382">
            <v>1</v>
          </cell>
        </row>
        <row r="6383">
          <cell r="A6383" t="str">
            <v>FK950R</v>
          </cell>
          <cell r="B6383" t="str">
            <v>KERRISON SMONT.90°ALTO 180MM 3MM</v>
          </cell>
          <cell r="C6383">
            <v>981.5</v>
          </cell>
          <cell r="D6383">
            <v>981.5</v>
          </cell>
          <cell r="E6383" t="str">
            <v>EUR</v>
          </cell>
          <cell r="F6383">
            <v>1</v>
          </cell>
        </row>
        <row r="6384">
          <cell r="A6384" t="str">
            <v>FK951B</v>
          </cell>
          <cell r="B6384" t="str">
            <v>KERRISON SMONT.90°ALTO 180MM 4MM</v>
          </cell>
          <cell r="C6384">
            <v>1050</v>
          </cell>
          <cell r="D6384">
            <v>1050</v>
          </cell>
          <cell r="E6384" t="str">
            <v>EUR</v>
          </cell>
          <cell r="F6384">
            <v>1</v>
          </cell>
        </row>
        <row r="6385">
          <cell r="A6385" t="str">
            <v>FK951R</v>
          </cell>
          <cell r="B6385" t="str">
            <v>KERRISON SMONT.90°ALTO 180MM 4MM</v>
          </cell>
          <cell r="C6385">
            <v>981.5</v>
          </cell>
          <cell r="D6385">
            <v>981.5</v>
          </cell>
          <cell r="E6385" t="str">
            <v>EUR</v>
          </cell>
          <cell r="F6385">
            <v>1</v>
          </cell>
        </row>
        <row r="6386">
          <cell r="A6386" t="str">
            <v>FK952B</v>
          </cell>
          <cell r="B6386" t="str">
            <v>KERRISON SMONT.90°ALTO 180MM 5MM</v>
          </cell>
          <cell r="C6386">
            <v>1050</v>
          </cell>
          <cell r="D6386">
            <v>1050</v>
          </cell>
          <cell r="E6386" t="str">
            <v>EUR</v>
          </cell>
          <cell r="F6386">
            <v>1</v>
          </cell>
        </row>
        <row r="6387">
          <cell r="A6387" t="str">
            <v>FK952R</v>
          </cell>
          <cell r="B6387" t="str">
            <v>KERRISON SMONT.90°ALTO 180MM 5MM</v>
          </cell>
          <cell r="C6387">
            <v>981.5</v>
          </cell>
          <cell r="D6387">
            <v>981.5</v>
          </cell>
          <cell r="E6387" t="str">
            <v>EUR</v>
          </cell>
          <cell r="F6387">
            <v>1</v>
          </cell>
        </row>
        <row r="6388">
          <cell r="A6388" t="str">
            <v>FK953B</v>
          </cell>
          <cell r="B6388" t="str">
            <v>KERRISON SMONT.90°ALTO 180MM 6MM</v>
          </cell>
          <cell r="C6388">
            <v>1050</v>
          </cell>
          <cell r="D6388">
            <v>1050</v>
          </cell>
          <cell r="E6388" t="str">
            <v>EUR</v>
          </cell>
          <cell r="F6388">
            <v>1</v>
          </cell>
        </row>
        <row r="6389">
          <cell r="A6389" t="str">
            <v>FK953R</v>
          </cell>
          <cell r="B6389" t="str">
            <v>KERRISON SMONT.90°ALTO 180MM 6MM</v>
          </cell>
          <cell r="C6389">
            <v>981.5</v>
          </cell>
          <cell r="D6389">
            <v>981.5</v>
          </cell>
          <cell r="E6389" t="str">
            <v>EUR</v>
          </cell>
          <cell r="F6389">
            <v>1</v>
          </cell>
        </row>
        <row r="6390">
          <cell r="A6390" t="str">
            <v>FK954R</v>
          </cell>
          <cell r="B6390" t="str">
            <v>KERRISON SMONT.90°BASSO 180MM 1MM</v>
          </cell>
          <cell r="C6390">
            <v>981.5</v>
          </cell>
          <cell r="D6390">
            <v>981.5</v>
          </cell>
          <cell r="E6390" t="str">
            <v>EUR</v>
          </cell>
          <cell r="F6390">
            <v>1</v>
          </cell>
        </row>
        <row r="6391">
          <cell r="A6391" t="str">
            <v>FK955R</v>
          </cell>
          <cell r="B6391" t="str">
            <v>KERRISON SMONT.90°BASSO 180MM 2MM</v>
          </cell>
          <cell r="C6391">
            <v>981.5</v>
          </cell>
          <cell r="D6391">
            <v>981.5</v>
          </cell>
          <cell r="E6391" t="str">
            <v>EUR</v>
          </cell>
          <cell r="F6391">
            <v>1</v>
          </cell>
        </row>
        <row r="6392">
          <cell r="A6392" t="str">
            <v>FK956R</v>
          </cell>
          <cell r="B6392" t="str">
            <v>KERRISON SMONT.90°BASSO 180MM 3MM</v>
          </cell>
          <cell r="C6392">
            <v>981.5</v>
          </cell>
          <cell r="D6392">
            <v>981.5</v>
          </cell>
          <cell r="E6392" t="str">
            <v>EUR</v>
          </cell>
          <cell r="F6392">
            <v>1</v>
          </cell>
        </row>
        <row r="6393">
          <cell r="A6393" t="str">
            <v>FK957R</v>
          </cell>
          <cell r="B6393" t="str">
            <v>KERRISON SMONT.90°BASSO 180MM 4MM</v>
          </cell>
          <cell r="C6393">
            <v>981.5</v>
          </cell>
          <cell r="D6393">
            <v>981.5</v>
          </cell>
          <cell r="E6393" t="str">
            <v>EUR</v>
          </cell>
          <cell r="F6393">
            <v>1</v>
          </cell>
        </row>
        <row r="6394">
          <cell r="A6394" t="str">
            <v>FK958R</v>
          </cell>
          <cell r="B6394" t="str">
            <v>KERRISON SMONT.90°BASSO 180MM 5MM</v>
          </cell>
          <cell r="C6394">
            <v>981.5</v>
          </cell>
          <cell r="D6394">
            <v>981.5</v>
          </cell>
          <cell r="E6394" t="str">
            <v>EUR</v>
          </cell>
          <cell r="F6394">
            <v>1</v>
          </cell>
        </row>
        <row r="6395">
          <cell r="A6395" t="str">
            <v>FK959R</v>
          </cell>
          <cell r="B6395" t="str">
            <v>KERRISON SMONT.90°BASSO 180MM 6MM</v>
          </cell>
          <cell r="C6395">
            <v>981.5</v>
          </cell>
          <cell r="D6395">
            <v>981.5</v>
          </cell>
          <cell r="E6395" t="str">
            <v>EUR</v>
          </cell>
          <cell r="F6395">
            <v>1</v>
          </cell>
        </row>
        <row r="6396">
          <cell r="A6396" t="str">
            <v>FK960B</v>
          </cell>
          <cell r="B6396" t="str">
            <v>KERRISON NOIR SMON.130°SOPR.200MM 1MM</v>
          </cell>
          <cell r="C6396">
            <v>1560</v>
          </cell>
          <cell r="D6396">
            <v>1560</v>
          </cell>
          <cell r="E6396" t="str">
            <v>EUR</v>
          </cell>
          <cell r="F6396">
            <v>1</v>
          </cell>
        </row>
        <row r="6397">
          <cell r="A6397" t="str">
            <v>FK961B</v>
          </cell>
          <cell r="B6397" t="str">
            <v>KERRISON SMONT.130°SOPRA 200MM 1MM SOTT.</v>
          </cell>
          <cell r="C6397">
            <v>1200</v>
          </cell>
          <cell r="D6397">
            <v>1200</v>
          </cell>
          <cell r="E6397" t="str">
            <v>EUR</v>
          </cell>
          <cell r="F6397">
            <v>1</v>
          </cell>
        </row>
        <row r="6398">
          <cell r="A6398" t="str">
            <v>FK961R</v>
          </cell>
          <cell r="B6398" t="str">
            <v>KERRISON SMONT.130°SOPRA 200MM 1MM SOTT.</v>
          </cell>
          <cell r="C6398">
            <v>1000</v>
          </cell>
          <cell r="D6398">
            <v>1000</v>
          </cell>
          <cell r="E6398" t="str">
            <v>EUR</v>
          </cell>
          <cell r="F6398">
            <v>1</v>
          </cell>
        </row>
        <row r="6399">
          <cell r="A6399" t="str">
            <v>FK962B</v>
          </cell>
          <cell r="B6399" t="str">
            <v>KERRISON SMONT.130°SOPRA 200MM 2MM SOTT.</v>
          </cell>
          <cell r="C6399">
            <v>1200</v>
          </cell>
          <cell r="D6399">
            <v>1200</v>
          </cell>
          <cell r="E6399" t="str">
            <v>EUR</v>
          </cell>
          <cell r="F6399">
            <v>1</v>
          </cell>
        </row>
        <row r="6400">
          <cell r="A6400" t="str">
            <v>FK962R</v>
          </cell>
          <cell r="B6400" t="str">
            <v>KERRISON SMONT.130°SOPRA 200MM 2MM SOTT.</v>
          </cell>
          <cell r="C6400">
            <v>1000</v>
          </cell>
          <cell r="D6400">
            <v>1000</v>
          </cell>
          <cell r="E6400" t="str">
            <v>EUR</v>
          </cell>
          <cell r="F6400">
            <v>1</v>
          </cell>
        </row>
        <row r="6401">
          <cell r="A6401" t="str">
            <v>FK963B</v>
          </cell>
          <cell r="B6401" t="str">
            <v>KERRISON SMONT.130°SOPRA 200MM 3MM SOTT.</v>
          </cell>
          <cell r="C6401">
            <v>1200</v>
          </cell>
          <cell r="D6401">
            <v>1200</v>
          </cell>
          <cell r="E6401" t="str">
            <v>EUR</v>
          </cell>
          <cell r="F6401">
            <v>1</v>
          </cell>
        </row>
        <row r="6402">
          <cell r="A6402" t="str">
            <v>FK963R</v>
          </cell>
          <cell r="B6402" t="str">
            <v>KERRISON SMONT.130°SOPRA 200MM 3MM SOTT.</v>
          </cell>
          <cell r="C6402">
            <v>1000</v>
          </cell>
          <cell r="D6402">
            <v>1000</v>
          </cell>
          <cell r="E6402" t="str">
            <v>EUR</v>
          </cell>
          <cell r="F6402">
            <v>1</v>
          </cell>
        </row>
        <row r="6403">
          <cell r="A6403" t="str">
            <v>FK964B</v>
          </cell>
          <cell r="B6403" t="str">
            <v>KERRISON SMONT.130°SOPRA 200MM 4MM SOTT.</v>
          </cell>
          <cell r="C6403">
            <v>1200</v>
          </cell>
          <cell r="D6403">
            <v>1200</v>
          </cell>
          <cell r="E6403" t="str">
            <v>EUR</v>
          </cell>
          <cell r="F6403">
            <v>1</v>
          </cell>
        </row>
        <row r="6404">
          <cell r="A6404" t="str">
            <v>FK964R</v>
          </cell>
          <cell r="B6404" t="str">
            <v>KERRISON SMONT.130°SOPRA 200MM 4MM SOTT.</v>
          </cell>
          <cell r="C6404">
            <v>1000</v>
          </cell>
          <cell r="D6404">
            <v>1000</v>
          </cell>
          <cell r="E6404" t="str">
            <v>EUR</v>
          </cell>
          <cell r="F6404">
            <v>1</v>
          </cell>
        </row>
        <row r="6405">
          <cell r="A6405" t="str">
            <v>FK965B</v>
          </cell>
          <cell r="B6405" t="str">
            <v>KERRISON SMONT.130°SOPRA 200MM 5MM SOTT.</v>
          </cell>
          <cell r="C6405">
            <v>1200</v>
          </cell>
          <cell r="D6405">
            <v>1200</v>
          </cell>
          <cell r="E6405" t="str">
            <v>EUR</v>
          </cell>
          <cell r="F6405">
            <v>1</v>
          </cell>
        </row>
        <row r="6406">
          <cell r="A6406" t="str">
            <v>FK965R</v>
          </cell>
          <cell r="B6406" t="str">
            <v>KERRISON SMONT.130°SOPRA 200MM 5MM SOTT.</v>
          </cell>
          <cell r="C6406">
            <v>1000</v>
          </cell>
          <cell r="D6406">
            <v>1000</v>
          </cell>
          <cell r="E6406" t="str">
            <v>EUR</v>
          </cell>
          <cell r="F6406">
            <v>1</v>
          </cell>
        </row>
        <row r="6407">
          <cell r="A6407" t="str">
            <v>FK966B</v>
          </cell>
          <cell r="B6407" t="str">
            <v>KERRISON NOIR SMON.130°SOPR.200MM 1,5MM</v>
          </cell>
          <cell r="C6407">
            <v>1560</v>
          </cell>
          <cell r="D6407">
            <v>1560</v>
          </cell>
          <cell r="E6407" t="str">
            <v>EUR</v>
          </cell>
          <cell r="F6407">
            <v>1</v>
          </cell>
        </row>
        <row r="6408">
          <cell r="A6408" t="str">
            <v>FK966R</v>
          </cell>
          <cell r="B6408" t="str">
            <v>KERRISON SMONT.130°SOPRA 200MM 1,5MM</v>
          </cell>
          <cell r="C6408">
            <v>1150</v>
          </cell>
          <cell r="D6408">
            <v>1150</v>
          </cell>
          <cell r="E6408" t="str">
            <v>EUR</v>
          </cell>
          <cell r="F6408">
            <v>1</v>
          </cell>
        </row>
        <row r="6409">
          <cell r="A6409" t="str">
            <v>FK967B</v>
          </cell>
          <cell r="B6409" t="str">
            <v>KERRISON NOIR SMON.130°SOPR.200MM 2,5MM</v>
          </cell>
          <cell r="C6409">
            <v>1560</v>
          </cell>
          <cell r="D6409">
            <v>1560</v>
          </cell>
          <cell r="E6409" t="str">
            <v>EUR</v>
          </cell>
          <cell r="F6409">
            <v>1</v>
          </cell>
        </row>
        <row r="6410">
          <cell r="A6410" t="str">
            <v>FK968B</v>
          </cell>
          <cell r="B6410" t="str">
            <v>KERRIS.NOIR 130°SOPRA 200MM 1,5MM SOTT.</v>
          </cell>
          <cell r="C6410">
            <v>1630</v>
          </cell>
          <cell r="D6410">
            <v>1630</v>
          </cell>
          <cell r="E6410" t="str">
            <v>EUR</v>
          </cell>
          <cell r="F6410">
            <v>1</v>
          </cell>
        </row>
        <row r="6411">
          <cell r="A6411" t="str">
            <v>FK968R</v>
          </cell>
          <cell r="B6411" t="str">
            <v>KERRIS.SMONT.130°SOPRA 200MM 1,5MM SOTT.</v>
          </cell>
          <cell r="C6411">
            <v>1150</v>
          </cell>
          <cell r="D6411">
            <v>1150</v>
          </cell>
          <cell r="E6411" t="str">
            <v>EUR</v>
          </cell>
          <cell r="F6411">
            <v>1</v>
          </cell>
        </row>
        <row r="6412">
          <cell r="A6412" t="str">
            <v>FK969B</v>
          </cell>
          <cell r="B6412" t="str">
            <v>KERRIS.NOIR 130°SOPRA 200MM 2,5MM SOTT.</v>
          </cell>
          <cell r="C6412">
            <v>1630</v>
          </cell>
          <cell r="D6412">
            <v>1630</v>
          </cell>
          <cell r="E6412" t="str">
            <v>EUR</v>
          </cell>
          <cell r="F6412">
            <v>1</v>
          </cell>
        </row>
        <row r="6413">
          <cell r="A6413" t="str">
            <v>FK969R</v>
          </cell>
          <cell r="B6413" t="str">
            <v>KERRIS.SMONT.130°SOPRA 200MM 2,5MM SOTT.</v>
          </cell>
          <cell r="C6413">
            <v>673.5</v>
          </cell>
          <cell r="D6413">
            <v>673.5</v>
          </cell>
          <cell r="E6413" t="str">
            <v>EUR</v>
          </cell>
          <cell r="F6413">
            <v>1</v>
          </cell>
        </row>
        <row r="6414">
          <cell r="A6414" t="str">
            <v>FK970B</v>
          </cell>
          <cell r="B6414" t="str">
            <v>KERRISON 15MM NOIR 130°SOPR.200M 2MM</v>
          </cell>
          <cell r="C6414">
            <v>1606.8</v>
          </cell>
          <cell r="D6414">
            <v>1606.8</v>
          </cell>
          <cell r="E6414" t="str">
            <v>EUR</v>
          </cell>
          <cell r="F6414">
            <v>1</v>
          </cell>
        </row>
        <row r="6415">
          <cell r="A6415" t="str">
            <v>FK970R</v>
          </cell>
          <cell r="B6415" t="str">
            <v>KERRISON 15MM SMONT.130°SOPR.200MM 2MM</v>
          </cell>
          <cell r="C6415">
            <v>1493.5</v>
          </cell>
          <cell r="D6415">
            <v>1493.5</v>
          </cell>
          <cell r="E6415" t="str">
            <v>EUR</v>
          </cell>
          <cell r="F6415">
            <v>1</v>
          </cell>
        </row>
        <row r="6416">
          <cell r="A6416" t="str">
            <v>FK971B</v>
          </cell>
          <cell r="B6416" t="str">
            <v>KERRISON 15MM NOIR 130°SOPRA 180MM 2MM</v>
          </cell>
          <cell r="C6416">
            <v>1606.8</v>
          </cell>
          <cell r="D6416">
            <v>1606.8</v>
          </cell>
          <cell r="E6416" t="str">
            <v>EUR</v>
          </cell>
          <cell r="F6416">
            <v>1</v>
          </cell>
        </row>
        <row r="6417">
          <cell r="A6417" t="str">
            <v>FK971R</v>
          </cell>
          <cell r="B6417" t="str">
            <v>KERRISON 15MM SMONT.130°SOPR.180MM 2MM</v>
          </cell>
          <cell r="C6417">
            <v>1493.5</v>
          </cell>
          <cell r="D6417">
            <v>1493.5</v>
          </cell>
          <cell r="E6417" t="str">
            <v>EUR</v>
          </cell>
          <cell r="F6417">
            <v>1</v>
          </cell>
        </row>
        <row r="6418">
          <cell r="A6418" t="str">
            <v>FK972B</v>
          </cell>
          <cell r="B6418" t="str">
            <v>KERRISON 15MM NOIR 130°SOPRA 180MM 3MM</v>
          </cell>
          <cell r="C6418">
            <v>1606.8</v>
          </cell>
          <cell r="D6418">
            <v>1606.8</v>
          </cell>
          <cell r="E6418" t="str">
            <v>EUR</v>
          </cell>
          <cell r="F6418">
            <v>1</v>
          </cell>
        </row>
        <row r="6419">
          <cell r="A6419" t="str">
            <v>FK972R</v>
          </cell>
          <cell r="B6419" t="str">
            <v>KERRISON 15MM SMONT.130°SOPR.180MM 3MM</v>
          </cell>
          <cell r="C6419">
            <v>1493.5</v>
          </cell>
          <cell r="D6419">
            <v>1493.5</v>
          </cell>
          <cell r="E6419" t="str">
            <v>EUR</v>
          </cell>
          <cell r="F6419">
            <v>1</v>
          </cell>
        </row>
        <row r="6420">
          <cell r="A6420" t="str">
            <v>FK973B</v>
          </cell>
          <cell r="B6420" t="str">
            <v>KERRISON 15MM NOIR 130°SOPRA 180MM 4MM</v>
          </cell>
          <cell r="C6420">
            <v>1606.8</v>
          </cell>
          <cell r="D6420">
            <v>1606.8</v>
          </cell>
          <cell r="E6420" t="str">
            <v>EUR</v>
          </cell>
          <cell r="F6420">
            <v>1</v>
          </cell>
        </row>
        <row r="6421">
          <cell r="A6421" t="str">
            <v>FK973R</v>
          </cell>
          <cell r="B6421" t="str">
            <v>KERRISON 15MM SMONT.130°SOPR.180MM 4MM</v>
          </cell>
          <cell r="C6421">
            <v>1493.5</v>
          </cell>
          <cell r="D6421">
            <v>1493.5</v>
          </cell>
          <cell r="E6421" t="str">
            <v>EUR</v>
          </cell>
          <cell r="F6421">
            <v>1</v>
          </cell>
        </row>
        <row r="6422">
          <cell r="A6422" t="str">
            <v>FK974B</v>
          </cell>
          <cell r="B6422" t="str">
            <v>KERRISON 15MM NOIR 130°SOPRA 180MM 5MM</v>
          </cell>
          <cell r="C6422">
            <v>1606.8</v>
          </cell>
          <cell r="D6422">
            <v>1606.8</v>
          </cell>
          <cell r="E6422" t="str">
            <v>EUR</v>
          </cell>
          <cell r="F6422">
            <v>1</v>
          </cell>
        </row>
        <row r="6423">
          <cell r="A6423" t="str">
            <v>FK974R</v>
          </cell>
          <cell r="B6423" t="str">
            <v>KERRISON 15MM SMONT.130°SOPR.180MM 5MM</v>
          </cell>
          <cell r="C6423">
            <v>1493.5</v>
          </cell>
          <cell r="D6423">
            <v>1493.5</v>
          </cell>
          <cell r="E6423" t="str">
            <v>EUR</v>
          </cell>
          <cell r="F6423">
            <v>1</v>
          </cell>
        </row>
        <row r="6424">
          <cell r="A6424" t="str">
            <v>FK975B</v>
          </cell>
          <cell r="B6424" t="str">
            <v>KERRISON 15MM NOIR 130°SOPRA 180MM 6MM</v>
          </cell>
          <cell r="C6424">
            <v>1606.8</v>
          </cell>
          <cell r="D6424">
            <v>1606.8</v>
          </cell>
          <cell r="E6424" t="str">
            <v>EUR</v>
          </cell>
          <cell r="F6424">
            <v>1</v>
          </cell>
        </row>
        <row r="6425">
          <cell r="A6425" t="str">
            <v>FK975R</v>
          </cell>
          <cell r="B6425" t="str">
            <v>KERRISON 15MM SMONT.130°SOPR.180MM 6MM</v>
          </cell>
          <cell r="C6425">
            <v>1493.5</v>
          </cell>
          <cell r="D6425">
            <v>1493.5</v>
          </cell>
          <cell r="E6425" t="str">
            <v>EUR</v>
          </cell>
          <cell r="F6425">
            <v>1</v>
          </cell>
        </row>
        <row r="6426">
          <cell r="A6426" t="str">
            <v>FK976B</v>
          </cell>
          <cell r="B6426" t="str">
            <v>KERRISON NOIR 130°SOPRA 280MM 2MM SOTT.</v>
          </cell>
          <cell r="C6426">
            <v>1900</v>
          </cell>
          <cell r="D6426">
            <v>1900</v>
          </cell>
          <cell r="E6426" t="str">
            <v>EUR</v>
          </cell>
          <cell r="F6426">
            <v>1</v>
          </cell>
        </row>
        <row r="6427">
          <cell r="A6427" t="str">
            <v>FK976R</v>
          </cell>
          <cell r="B6427" t="str">
            <v>KERRISON SMONT.130°SOPRA 280MM 2MM SOTT.</v>
          </cell>
          <cell r="C6427">
            <v>1606.8</v>
          </cell>
          <cell r="D6427">
            <v>1606.8</v>
          </cell>
          <cell r="E6427" t="str">
            <v>EUR</v>
          </cell>
          <cell r="F6427">
            <v>1</v>
          </cell>
        </row>
        <row r="6428">
          <cell r="A6428" t="str">
            <v>FK977B</v>
          </cell>
          <cell r="B6428" t="str">
            <v>KERRISON NOIR 130°SOPRA 280MM 3MM SOTT.</v>
          </cell>
          <cell r="C6428">
            <v>1900</v>
          </cell>
          <cell r="D6428">
            <v>1900</v>
          </cell>
          <cell r="E6428" t="str">
            <v>EUR</v>
          </cell>
          <cell r="F6428">
            <v>1</v>
          </cell>
        </row>
        <row r="6429">
          <cell r="A6429" t="str">
            <v>FK977R</v>
          </cell>
          <cell r="B6429" t="str">
            <v>KERRISON SMONT.130°SOPRA 280MM 3MM SOTT.</v>
          </cell>
          <cell r="C6429">
            <v>1606.8</v>
          </cell>
          <cell r="D6429">
            <v>1606.8</v>
          </cell>
          <cell r="E6429" t="str">
            <v>EUR</v>
          </cell>
          <cell r="F6429">
            <v>1</v>
          </cell>
        </row>
        <row r="6430">
          <cell r="A6430" t="str">
            <v>FK978B</v>
          </cell>
          <cell r="B6430" t="str">
            <v>KERRISON NOIR 130°SOPRA 280MM 4MM SOTT.</v>
          </cell>
          <cell r="C6430">
            <v>1900</v>
          </cell>
          <cell r="D6430">
            <v>1900</v>
          </cell>
          <cell r="E6430" t="str">
            <v>EUR</v>
          </cell>
          <cell r="F6430">
            <v>1</v>
          </cell>
        </row>
        <row r="6431">
          <cell r="A6431" t="str">
            <v>FK978R</v>
          </cell>
          <cell r="B6431" t="str">
            <v>KERRISON SMONT.130°SOPRA 280MM 4MM SOTT.</v>
          </cell>
          <cell r="C6431">
            <v>1606.8</v>
          </cell>
          <cell r="D6431">
            <v>1606.8</v>
          </cell>
          <cell r="E6431" t="str">
            <v>EUR</v>
          </cell>
          <cell r="F6431">
            <v>1</v>
          </cell>
        </row>
        <row r="6432">
          <cell r="A6432" t="str">
            <v>FK979B</v>
          </cell>
          <cell r="B6432" t="str">
            <v>KERRISON NOIR 130°SOPRA 280MM 5MM SOTT.</v>
          </cell>
          <cell r="C6432">
            <v>1900</v>
          </cell>
          <cell r="D6432">
            <v>1900</v>
          </cell>
          <cell r="E6432" t="str">
            <v>EUR</v>
          </cell>
          <cell r="F6432">
            <v>1</v>
          </cell>
        </row>
        <row r="6433">
          <cell r="A6433" t="str">
            <v>FK979R</v>
          </cell>
          <cell r="B6433" t="str">
            <v>KERRISON SMONT.130°SOPRA 280MM 5MM SOTT.</v>
          </cell>
          <cell r="C6433">
            <v>1606.8</v>
          </cell>
          <cell r="D6433">
            <v>1606.8</v>
          </cell>
          <cell r="E6433" t="str">
            <v>EUR</v>
          </cell>
          <cell r="F6433">
            <v>1</v>
          </cell>
        </row>
        <row r="6434">
          <cell r="A6434" t="str">
            <v>FK980B</v>
          </cell>
          <cell r="B6434" t="str">
            <v>KERRIS.NOIR SMONT.130°SOP.280MM 1MM SOTT</v>
          </cell>
          <cell r="C6434">
            <v>1900</v>
          </cell>
          <cell r="D6434">
            <v>1900</v>
          </cell>
          <cell r="E6434" t="str">
            <v>EUR</v>
          </cell>
          <cell r="F6434">
            <v>1</v>
          </cell>
        </row>
        <row r="6435">
          <cell r="A6435" t="str">
            <v>FK981B</v>
          </cell>
          <cell r="B6435" t="str">
            <v>KERRISON NOIR SMON.130°SOPR.280MM 1MM</v>
          </cell>
          <cell r="C6435">
            <v>1600</v>
          </cell>
          <cell r="D6435">
            <v>1600</v>
          </cell>
          <cell r="E6435" t="str">
            <v>EUR</v>
          </cell>
          <cell r="F6435">
            <v>1</v>
          </cell>
        </row>
        <row r="6436">
          <cell r="A6436" t="str">
            <v>FK982B</v>
          </cell>
          <cell r="B6436" t="str">
            <v>KERRISON 15MM NOIR 130°SOPRA 200MM 3MM</v>
          </cell>
          <cell r="C6436">
            <v>1606.8</v>
          </cell>
          <cell r="D6436">
            <v>1606.8</v>
          </cell>
          <cell r="E6436" t="str">
            <v>EUR</v>
          </cell>
          <cell r="F6436">
            <v>1</v>
          </cell>
        </row>
        <row r="6437">
          <cell r="A6437" t="str">
            <v>FK982R</v>
          </cell>
          <cell r="B6437" t="str">
            <v>KERRISON 15MM SMONT.130°SOPR.200MM 3MM</v>
          </cell>
          <cell r="C6437">
            <v>1493.5</v>
          </cell>
          <cell r="D6437">
            <v>1493.5</v>
          </cell>
          <cell r="E6437" t="str">
            <v>EUR</v>
          </cell>
          <cell r="F6437">
            <v>1</v>
          </cell>
        </row>
        <row r="6438">
          <cell r="A6438" t="str">
            <v>FK983B</v>
          </cell>
          <cell r="B6438" t="str">
            <v>KERRISON 15MM NOIR 130°SOPRA 200MM 4MM</v>
          </cell>
          <cell r="C6438">
            <v>1606.8</v>
          </cell>
          <cell r="D6438">
            <v>1606.8</v>
          </cell>
          <cell r="E6438" t="str">
            <v>EUR</v>
          </cell>
          <cell r="F6438">
            <v>1</v>
          </cell>
        </row>
        <row r="6439">
          <cell r="A6439" t="str">
            <v>FK983R</v>
          </cell>
          <cell r="B6439" t="str">
            <v>KERRISON 15MM SMONT.130°SOPR.200MM 4MM</v>
          </cell>
          <cell r="C6439">
            <v>1493.5</v>
          </cell>
          <cell r="D6439">
            <v>1493.5</v>
          </cell>
          <cell r="E6439" t="str">
            <v>EUR</v>
          </cell>
          <cell r="F6439">
            <v>1</v>
          </cell>
        </row>
        <row r="6440">
          <cell r="A6440" t="str">
            <v>FK984B</v>
          </cell>
          <cell r="B6440" t="str">
            <v>KERRISON 15MM NOIR 130°SOPRA 200MM 5MM</v>
          </cell>
          <cell r="C6440">
            <v>1606.8</v>
          </cell>
          <cell r="D6440">
            <v>1606.8</v>
          </cell>
          <cell r="E6440" t="str">
            <v>EUR</v>
          </cell>
          <cell r="F6440">
            <v>1</v>
          </cell>
        </row>
        <row r="6441">
          <cell r="A6441" t="str">
            <v>FK984R</v>
          </cell>
          <cell r="B6441" t="str">
            <v>KERRISON 15MM SMONT.130°SOPR.200MM 5MM</v>
          </cell>
          <cell r="C6441">
            <v>1493.5</v>
          </cell>
          <cell r="D6441">
            <v>1493.5</v>
          </cell>
          <cell r="E6441" t="str">
            <v>EUR</v>
          </cell>
          <cell r="F6441">
            <v>1</v>
          </cell>
        </row>
        <row r="6442">
          <cell r="A6442" t="str">
            <v>FK985B</v>
          </cell>
          <cell r="B6442" t="str">
            <v>KERRISON 15MM NOIR 130°SOPRA 200MM 6MM</v>
          </cell>
          <cell r="C6442">
            <v>1606.8</v>
          </cell>
          <cell r="D6442">
            <v>1606.8</v>
          </cell>
          <cell r="E6442" t="str">
            <v>EUR</v>
          </cell>
          <cell r="F6442">
            <v>1</v>
          </cell>
        </row>
        <row r="6443">
          <cell r="A6443" t="str">
            <v>FK985R</v>
          </cell>
          <cell r="B6443" t="str">
            <v>KERRISON 15MM SMONT.130°SOPR.200MM 6MM</v>
          </cell>
          <cell r="C6443">
            <v>1493.5</v>
          </cell>
          <cell r="D6443">
            <v>1493.5</v>
          </cell>
          <cell r="E6443" t="str">
            <v>EUR</v>
          </cell>
          <cell r="F6443">
            <v>1</v>
          </cell>
        </row>
        <row r="6444">
          <cell r="A6444" t="str">
            <v>FK986B</v>
          </cell>
          <cell r="B6444" t="str">
            <v>KERRISON NOIR SMON.130°SOPR.280MM 2MM</v>
          </cell>
          <cell r="C6444">
            <v>1600</v>
          </cell>
          <cell r="D6444">
            <v>1600</v>
          </cell>
          <cell r="E6444" t="str">
            <v>EUR</v>
          </cell>
          <cell r="F6444">
            <v>1</v>
          </cell>
        </row>
        <row r="6445">
          <cell r="A6445" t="str">
            <v>FK987B</v>
          </cell>
          <cell r="B6445" t="str">
            <v>KERRISON NOIR SMON.130°SOPR.280MM 3MM</v>
          </cell>
          <cell r="C6445">
            <v>1600</v>
          </cell>
          <cell r="D6445">
            <v>1600</v>
          </cell>
          <cell r="E6445" t="str">
            <v>EUR</v>
          </cell>
          <cell r="F6445">
            <v>1</v>
          </cell>
        </row>
        <row r="6446">
          <cell r="A6446" t="str">
            <v>FK988B</v>
          </cell>
          <cell r="B6446" t="str">
            <v>KERRISON NOIR SMON.130°SOPR.280MM 4MM</v>
          </cell>
          <cell r="C6446">
            <v>1600</v>
          </cell>
          <cell r="D6446">
            <v>1600</v>
          </cell>
          <cell r="E6446" t="str">
            <v>EUR</v>
          </cell>
          <cell r="F6446">
            <v>1</v>
          </cell>
        </row>
        <row r="6447">
          <cell r="A6447" t="str">
            <v>FK989B</v>
          </cell>
          <cell r="B6447" t="str">
            <v>KERRISON NOIR SMON.130°SOPR.280MM 5MM</v>
          </cell>
          <cell r="C6447">
            <v>1600</v>
          </cell>
          <cell r="D6447">
            <v>1600</v>
          </cell>
          <cell r="E6447" t="str">
            <v>EUR</v>
          </cell>
          <cell r="F6447">
            <v>1</v>
          </cell>
        </row>
        <row r="6448">
          <cell r="A6448" t="str">
            <v>FL010</v>
          </cell>
          <cell r="B6448" t="str">
            <v>MARTELLO PLASTICA 230GR.CAPO-D42MM 250MM</v>
          </cell>
          <cell r="C6448">
            <v>131.80000000000001</v>
          </cell>
          <cell r="D6448">
            <v>131.80000000000001</v>
          </cell>
          <cell r="E6448" t="str">
            <v>EUR</v>
          </cell>
          <cell r="F6448">
            <v>1</v>
          </cell>
        </row>
        <row r="6449">
          <cell r="A6449" t="str">
            <v>FL011</v>
          </cell>
          <cell r="B6449" t="str">
            <v>MARTELLO PLASTICA 315GR.CAPO-D49MM 255MM</v>
          </cell>
          <cell r="C6449">
            <v>144.19999999999999</v>
          </cell>
          <cell r="D6449">
            <v>144.19999999999999</v>
          </cell>
          <cell r="E6449" t="str">
            <v>EUR</v>
          </cell>
          <cell r="F6449">
            <v>1</v>
          </cell>
        </row>
        <row r="6450">
          <cell r="A6450" t="str">
            <v>FL034</v>
          </cell>
          <cell r="B6450" t="str">
            <v>PAIO RICAMBI PLASTICA PER MARTELLO FL35</v>
          </cell>
          <cell r="C6450">
            <v>18.5</v>
          </cell>
          <cell r="D6450">
            <v>18.5</v>
          </cell>
          <cell r="E6450" t="str">
            <v>EUR</v>
          </cell>
          <cell r="F6450">
            <v>1</v>
          </cell>
        </row>
        <row r="6451">
          <cell r="A6451" t="str">
            <v>FL035201</v>
          </cell>
          <cell r="B6451" t="str">
            <v>RING</v>
          </cell>
          <cell r="C6451">
            <v>49.6</v>
          </cell>
          <cell r="D6451">
            <v>49.6</v>
          </cell>
          <cell r="E6451" t="str">
            <v>EUR</v>
          </cell>
          <cell r="F6451">
            <v>1</v>
          </cell>
        </row>
        <row r="6452">
          <cell r="A6452" t="str">
            <v>FL035202</v>
          </cell>
          <cell r="B6452" t="str">
            <v>INSERT</v>
          </cell>
          <cell r="C6452">
            <v>12.2</v>
          </cell>
          <cell r="D6452">
            <v>12.2</v>
          </cell>
          <cell r="E6452" t="str">
            <v>EUR</v>
          </cell>
          <cell r="F6452">
            <v>1</v>
          </cell>
        </row>
        <row r="6453">
          <cell r="A6453" t="str">
            <v>FL035R</v>
          </cell>
          <cell r="B6453" t="str">
            <v>MARTELLO MEAD 350GR.190MM</v>
          </cell>
          <cell r="C6453">
            <v>140</v>
          </cell>
          <cell r="D6453">
            <v>140</v>
          </cell>
          <cell r="E6453" t="str">
            <v>EUR</v>
          </cell>
          <cell r="F6453">
            <v>1</v>
          </cell>
        </row>
        <row r="6454">
          <cell r="A6454" t="str">
            <v>FL036R</v>
          </cell>
          <cell r="B6454" t="str">
            <v>MARTELLO 210GR.CAPO-D25MM 185MM</v>
          </cell>
          <cell r="C6454">
            <v>133.4</v>
          </cell>
          <cell r="D6454">
            <v>133.4</v>
          </cell>
          <cell r="E6454" t="str">
            <v>EUR</v>
          </cell>
          <cell r="F6454">
            <v>1</v>
          </cell>
        </row>
        <row r="6455">
          <cell r="A6455" t="str">
            <v>FL037</v>
          </cell>
          <cell r="B6455" t="str">
            <v>PAIO RICAMBI NYLON PER MARTELLO FL 36</v>
          </cell>
          <cell r="C6455">
            <v>30.9</v>
          </cell>
          <cell r="D6455">
            <v>30.9</v>
          </cell>
          <cell r="E6455" t="str">
            <v>EUR</v>
          </cell>
          <cell r="F6455">
            <v>1</v>
          </cell>
        </row>
        <row r="6456">
          <cell r="A6456" t="str">
            <v>FL038R</v>
          </cell>
          <cell r="B6456" t="str">
            <v>MARTELLO COTTLE 320GR.CAPO-D30MM 185MM</v>
          </cell>
          <cell r="C6456">
            <v>116.5</v>
          </cell>
          <cell r="D6456">
            <v>116.5</v>
          </cell>
          <cell r="E6456" t="str">
            <v>EUR</v>
          </cell>
          <cell r="F6456">
            <v>1</v>
          </cell>
        </row>
        <row r="6457">
          <cell r="A6457" t="str">
            <v>FL039R</v>
          </cell>
          <cell r="B6457" t="str">
            <v>MARTELLO 234GR.</v>
          </cell>
          <cell r="C6457">
            <v>139.6</v>
          </cell>
          <cell r="D6457">
            <v>139.6</v>
          </cell>
          <cell r="E6457" t="str">
            <v>EUR</v>
          </cell>
          <cell r="F6457">
            <v>1</v>
          </cell>
        </row>
        <row r="6458">
          <cell r="A6458" t="str">
            <v>FL044R</v>
          </cell>
          <cell r="B6458" t="str">
            <v>MARTELLO HAJEK 210GR.220MM</v>
          </cell>
          <cell r="C6458">
            <v>129.5</v>
          </cell>
          <cell r="D6458">
            <v>129.5</v>
          </cell>
          <cell r="E6458" t="str">
            <v>EUR</v>
          </cell>
          <cell r="F6458">
            <v>1</v>
          </cell>
        </row>
        <row r="6459">
          <cell r="A6459" t="str">
            <v>FL045201</v>
          </cell>
          <cell r="B6459" t="str">
            <v>FLAT INSERT</v>
          </cell>
          <cell r="C6459">
            <v>36.200000000000003</v>
          </cell>
          <cell r="D6459">
            <v>36.200000000000003</v>
          </cell>
          <cell r="E6459" t="str">
            <v>EUR</v>
          </cell>
          <cell r="F6459">
            <v>1</v>
          </cell>
        </row>
        <row r="6460">
          <cell r="A6460" t="str">
            <v>FL045202</v>
          </cell>
          <cell r="B6460" t="str">
            <v>CONVEX INSERT</v>
          </cell>
          <cell r="C6460">
            <v>38</v>
          </cell>
          <cell r="D6460">
            <v>38</v>
          </cell>
          <cell r="E6460" t="str">
            <v>EUR</v>
          </cell>
          <cell r="F6460">
            <v>1</v>
          </cell>
        </row>
        <row r="6461">
          <cell r="A6461" t="str">
            <v>FL045R</v>
          </cell>
          <cell r="B6461" t="str">
            <v>MARTELLO 340GR.CAPO-D30MM 235MM</v>
          </cell>
          <cell r="C6461">
            <v>276.7</v>
          </cell>
          <cell r="D6461">
            <v>276.7</v>
          </cell>
          <cell r="E6461" t="str">
            <v>EUR</v>
          </cell>
          <cell r="F6461">
            <v>1</v>
          </cell>
        </row>
        <row r="6462">
          <cell r="A6462" t="str">
            <v>FL047</v>
          </cell>
          <cell r="B6462" t="str">
            <v>PAIO DISCHI P.FL045 NYLON</v>
          </cell>
          <cell r="C6462">
            <v>49.4</v>
          </cell>
          <cell r="D6462">
            <v>49.4</v>
          </cell>
          <cell r="E6462" t="str">
            <v>EUR</v>
          </cell>
          <cell r="F6462">
            <v>1</v>
          </cell>
        </row>
        <row r="6463">
          <cell r="A6463" t="str">
            <v>FL055R</v>
          </cell>
          <cell r="B6463" t="str">
            <v>MARTELLO BERGMANN 490GR.CAPO-D30MM 235MM</v>
          </cell>
          <cell r="C6463">
            <v>144</v>
          </cell>
          <cell r="D6463">
            <v>144</v>
          </cell>
          <cell r="E6463" t="str">
            <v>EUR</v>
          </cell>
          <cell r="F6463">
            <v>1</v>
          </cell>
        </row>
        <row r="6464">
          <cell r="A6464" t="str">
            <v>FL059R</v>
          </cell>
          <cell r="B6464" t="str">
            <v>MARTELLO 750GR.CAPO-D30/42MM 245MM</v>
          </cell>
          <cell r="C6464">
            <v>225.3</v>
          </cell>
          <cell r="D6464">
            <v>225.3</v>
          </cell>
          <cell r="E6464" t="str">
            <v>EUR</v>
          </cell>
          <cell r="F6464">
            <v>1</v>
          </cell>
        </row>
        <row r="6465">
          <cell r="A6465" t="str">
            <v>FL060R</v>
          </cell>
          <cell r="B6465" t="str">
            <v>MARTELLO BERGMANN 655GR.CAPO-D45MM 245MM</v>
          </cell>
          <cell r="C6465">
            <v>197.1</v>
          </cell>
          <cell r="D6465">
            <v>197.1</v>
          </cell>
          <cell r="E6465" t="str">
            <v>EUR</v>
          </cell>
          <cell r="F6465">
            <v>1</v>
          </cell>
        </row>
        <row r="6466">
          <cell r="A6466" t="str">
            <v>FL062</v>
          </cell>
          <cell r="B6466" t="str">
            <v>MARTELLO WAGNER 690GR.CAPO-D35MM 240MM</v>
          </cell>
          <cell r="C6466">
            <v>289.8</v>
          </cell>
          <cell r="D6466">
            <v>289.8</v>
          </cell>
          <cell r="E6466" t="str">
            <v>EUR</v>
          </cell>
          <cell r="F6466">
            <v>1</v>
          </cell>
        </row>
        <row r="6467">
          <cell r="A6467" t="str">
            <v>FL062201</v>
          </cell>
          <cell r="B6467" t="str">
            <v>SETSCREW #DIN 438 M10.0X 24.0 14305</v>
          </cell>
          <cell r="C6467">
            <v>23.1</v>
          </cell>
          <cell r="D6467">
            <v>23.1</v>
          </cell>
          <cell r="E6467" t="str">
            <v>EUR</v>
          </cell>
          <cell r="F6467">
            <v>1</v>
          </cell>
        </row>
        <row r="6468">
          <cell r="A6468" t="str">
            <v>FL062202</v>
          </cell>
          <cell r="B6468" t="str">
            <v>PLASTIC INSERT</v>
          </cell>
          <cell r="C6468">
            <v>42.7</v>
          </cell>
          <cell r="D6468">
            <v>42.7</v>
          </cell>
          <cell r="E6468" t="str">
            <v>EUR</v>
          </cell>
          <cell r="F6468">
            <v>1</v>
          </cell>
        </row>
        <row r="6469">
          <cell r="A6469" t="str">
            <v>FL062203</v>
          </cell>
          <cell r="B6469" t="str">
            <v>PLASTIC INSERT</v>
          </cell>
          <cell r="C6469">
            <v>38.799999999999997</v>
          </cell>
          <cell r="D6469">
            <v>38.799999999999997</v>
          </cell>
          <cell r="E6469" t="str">
            <v>EUR</v>
          </cell>
          <cell r="F6469">
            <v>1</v>
          </cell>
        </row>
        <row r="6470">
          <cell r="A6470" t="str">
            <v>FL062204</v>
          </cell>
          <cell r="B6470" t="str">
            <v>STEEL INSERT</v>
          </cell>
          <cell r="C6470">
            <v>51.8</v>
          </cell>
          <cell r="D6470">
            <v>51.8</v>
          </cell>
          <cell r="E6470" t="str">
            <v>EUR</v>
          </cell>
          <cell r="F6470">
            <v>1</v>
          </cell>
        </row>
        <row r="6471">
          <cell r="A6471" t="str">
            <v>FL062205</v>
          </cell>
          <cell r="B6471" t="str">
            <v>STEEL INLET FLAT</v>
          </cell>
          <cell r="C6471">
            <v>52.9</v>
          </cell>
          <cell r="D6471">
            <v>52.9</v>
          </cell>
          <cell r="E6471" t="str">
            <v>EUR</v>
          </cell>
          <cell r="F6471">
            <v>1</v>
          </cell>
        </row>
        <row r="6472">
          <cell r="A6472" t="str">
            <v>FL062206</v>
          </cell>
          <cell r="B6472" t="str">
            <v>WRENCH</v>
          </cell>
          <cell r="C6472">
            <v>39.9</v>
          </cell>
          <cell r="D6472">
            <v>39.9</v>
          </cell>
          <cell r="E6472" t="str">
            <v>EUR</v>
          </cell>
          <cell r="F6472">
            <v>1</v>
          </cell>
        </row>
        <row r="6473">
          <cell r="A6473" t="str">
            <v>FL064R</v>
          </cell>
          <cell r="B6473" t="str">
            <v>PAIO DISCHI P.FL062 METALLO</v>
          </cell>
          <cell r="C6473">
            <v>65.599999999999994</v>
          </cell>
          <cell r="D6473">
            <v>65.599999999999994</v>
          </cell>
          <cell r="E6473" t="str">
            <v>EUR</v>
          </cell>
          <cell r="F6473">
            <v>1</v>
          </cell>
        </row>
        <row r="6474">
          <cell r="A6474" t="str">
            <v>FL065</v>
          </cell>
          <cell r="B6474" t="str">
            <v>PAIO DISCHI P.FL062 PLASTICA</v>
          </cell>
          <cell r="C6474">
            <v>34.700000000000003</v>
          </cell>
          <cell r="D6474">
            <v>34.700000000000003</v>
          </cell>
          <cell r="E6474" t="str">
            <v>EUR</v>
          </cell>
          <cell r="F6474">
            <v>1</v>
          </cell>
        </row>
        <row r="6475">
          <cell r="A6475" t="str">
            <v>FL066R</v>
          </cell>
          <cell r="B6475" t="str">
            <v>MARTEL.OMBREDANNE 900GR.CAPO-D40MM 240MM</v>
          </cell>
          <cell r="C6475">
            <v>175.7</v>
          </cell>
          <cell r="D6475">
            <v>175.7</v>
          </cell>
          <cell r="E6475" t="str">
            <v>EUR</v>
          </cell>
          <cell r="F6475">
            <v>1</v>
          </cell>
        </row>
        <row r="6476">
          <cell r="A6476" t="str">
            <v>FL068R</v>
          </cell>
          <cell r="B6476" t="str">
            <v>MARTELLO HEATH 850GR.CAPO-D40MM 240MM</v>
          </cell>
          <cell r="C6476">
            <v>257</v>
          </cell>
          <cell r="D6476">
            <v>257</v>
          </cell>
          <cell r="E6476" t="str">
            <v>EUR</v>
          </cell>
          <cell r="F6476">
            <v>1</v>
          </cell>
        </row>
        <row r="6477">
          <cell r="A6477" t="str">
            <v>FL069R</v>
          </cell>
          <cell r="B6477" t="str">
            <v>MARTELLO HEATH 1160GR.CAPO-D45MM 240MM</v>
          </cell>
          <cell r="C6477">
            <v>262</v>
          </cell>
          <cell r="D6477">
            <v>262</v>
          </cell>
          <cell r="E6477" t="str">
            <v>EUR</v>
          </cell>
          <cell r="F6477">
            <v>1</v>
          </cell>
        </row>
        <row r="6478">
          <cell r="A6478" t="str">
            <v>FL070S</v>
          </cell>
          <cell r="B6478" t="str">
            <v>MARTELLO 600GR.CAPO-D27/13,5MM 235MM</v>
          </cell>
          <cell r="C6478">
            <v>290.8</v>
          </cell>
          <cell r="D6478">
            <v>290.8</v>
          </cell>
          <cell r="E6478" t="str">
            <v>EUR</v>
          </cell>
          <cell r="F6478">
            <v>1</v>
          </cell>
        </row>
        <row r="6479">
          <cell r="A6479" t="str">
            <v>FL088R</v>
          </cell>
          <cell r="B6479" t="str">
            <v>OSTEOTOMO LAMBOTTE RET.LRG.2MM 125MM</v>
          </cell>
          <cell r="C6479">
            <v>101.21</v>
          </cell>
          <cell r="D6479">
            <v>101.21</v>
          </cell>
          <cell r="E6479" t="str">
            <v>EUR</v>
          </cell>
          <cell r="F6479">
            <v>1</v>
          </cell>
        </row>
        <row r="6480">
          <cell r="A6480" t="str">
            <v>FL089R</v>
          </cell>
          <cell r="B6480" t="str">
            <v>OSTEOTOMO LAMBOTTE RET.LRG.3MM 125MM</v>
          </cell>
          <cell r="C6480">
            <v>101.21</v>
          </cell>
          <cell r="D6480">
            <v>101.21</v>
          </cell>
          <cell r="E6480" t="str">
            <v>EUR</v>
          </cell>
          <cell r="F6480">
            <v>1</v>
          </cell>
        </row>
        <row r="6481">
          <cell r="A6481" t="str">
            <v>FL090R</v>
          </cell>
          <cell r="B6481" t="str">
            <v>PESTELLO D:12MM 200MM LUNGO</v>
          </cell>
          <cell r="C6481">
            <v>150.69999999999999</v>
          </cell>
          <cell r="D6481">
            <v>150.69999999999999</v>
          </cell>
          <cell r="E6481" t="str">
            <v>EUR</v>
          </cell>
          <cell r="F6481">
            <v>1</v>
          </cell>
        </row>
        <row r="6482">
          <cell r="A6482" t="str">
            <v>FL091R</v>
          </cell>
          <cell r="B6482" t="str">
            <v>PESTELLO D:14MM 200MM LUNGO</v>
          </cell>
          <cell r="C6482">
            <v>150.69999999999999</v>
          </cell>
          <cell r="D6482">
            <v>150.69999999999999</v>
          </cell>
          <cell r="E6482" t="str">
            <v>EUR</v>
          </cell>
          <cell r="F6482">
            <v>1</v>
          </cell>
        </row>
        <row r="6483">
          <cell r="A6483" t="str">
            <v>FL092R</v>
          </cell>
          <cell r="B6483" t="str">
            <v>PESTELLO D:16MM 200MM LUNGO</v>
          </cell>
          <cell r="C6483">
            <v>150.69999999999999</v>
          </cell>
          <cell r="D6483">
            <v>150.69999999999999</v>
          </cell>
          <cell r="E6483" t="str">
            <v>EUR</v>
          </cell>
          <cell r="F6483">
            <v>1</v>
          </cell>
        </row>
        <row r="6484">
          <cell r="A6484" t="str">
            <v>FL093R</v>
          </cell>
          <cell r="B6484" t="str">
            <v>STRUMENTO PER FRAMMENTI OSSO D:3MM 160MM</v>
          </cell>
          <cell r="C6484">
            <v>31.58</v>
          </cell>
          <cell r="D6484">
            <v>31.58</v>
          </cell>
          <cell r="E6484" t="str">
            <v>EUR</v>
          </cell>
          <cell r="F6484">
            <v>1</v>
          </cell>
        </row>
        <row r="6485">
          <cell r="A6485" t="str">
            <v>FL094R</v>
          </cell>
          <cell r="B6485" t="str">
            <v>STRUMENTO PER FRAMMENTI OSSO D:5MM 160MM</v>
          </cell>
          <cell r="C6485">
            <v>31.58</v>
          </cell>
          <cell r="D6485">
            <v>31.58</v>
          </cell>
          <cell r="E6485" t="str">
            <v>EUR</v>
          </cell>
          <cell r="F6485">
            <v>1</v>
          </cell>
        </row>
        <row r="6486">
          <cell r="A6486" t="str">
            <v>FL095R</v>
          </cell>
          <cell r="B6486" t="str">
            <v>STRUMENTO PER FRAMMENTI OSSO D:7MM 160MM</v>
          </cell>
          <cell r="C6486">
            <v>53.7</v>
          </cell>
          <cell r="D6486">
            <v>53.7</v>
          </cell>
          <cell r="E6486" t="str">
            <v>EUR</v>
          </cell>
          <cell r="F6486">
            <v>1</v>
          </cell>
        </row>
        <row r="6487">
          <cell r="A6487" t="str">
            <v>FL096R</v>
          </cell>
          <cell r="B6487" t="str">
            <v>STRUMENTO PER FRAMMENTI OSSO D:9MM 160MM</v>
          </cell>
          <cell r="C6487">
            <v>53.7</v>
          </cell>
          <cell r="D6487">
            <v>53.7</v>
          </cell>
          <cell r="E6487" t="str">
            <v>EUR</v>
          </cell>
          <cell r="F6487">
            <v>1</v>
          </cell>
        </row>
        <row r="6488">
          <cell r="A6488" t="str">
            <v>FL097R</v>
          </cell>
          <cell r="B6488" t="str">
            <v>SCALPELLO P.EMOSTASI PASSOW 2,5MM 120MM</v>
          </cell>
          <cell r="C6488">
            <v>56.6</v>
          </cell>
          <cell r="D6488">
            <v>56.6</v>
          </cell>
          <cell r="E6488" t="str">
            <v>EUR</v>
          </cell>
          <cell r="F6488">
            <v>1</v>
          </cell>
        </row>
        <row r="6489">
          <cell r="A6489" t="str">
            <v>FL098R</v>
          </cell>
          <cell r="B6489" t="str">
            <v>SCALPELLO P.EMOSTASI PASSOW 3,5MM 120MM</v>
          </cell>
          <cell r="C6489">
            <v>56.6</v>
          </cell>
          <cell r="D6489">
            <v>56.6</v>
          </cell>
          <cell r="E6489" t="str">
            <v>EUR</v>
          </cell>
          <cell r="F6489">
            <v>1</v>
          </cell>
        </row>
        <row r="6490">
          <cell r="A6490" t="str">
            <v>FL101R</v>
          </cell>
          <cell r="B6490" t="str">
            <v>OSTEOTOMO LAMBOTTE RET.LRG.4MM 125MM</v>
          </cell>
          <cell r="C6490">
            <v>28.2</v>
          </cell>
          <cell r="D6490">
            <v>28.2</v>
          </cell>
          <cell r="E6490" t="str">
            <v>EUR</v>
          </cell>
          <cell r="F6490">
            <v>1</v>
          </cell>
        </row>
        <row r="6491">
          <cell r="A6491" t="str">
            <v>FL102R</v>
          </cell>
          <cell r="B6491" t="str">
            <v>OSTEOTOMO LAMBOTTE RET.LRG.6MM 125MM</v>
          </cell>
          <cell r="C6491">
            <v>28.2</v>
          </cell>
          <cell r="D6491">
            <v>28.2</v>
          </cell>
          <cell r="E6491" t="str">
            <v>EUR</v>
          </cell>
          <cell r="F6491">
            <v>1</v>
          </cell>
        </row>
        <row r="6492">
          <cell r="A6492" t="str">
            <v>FL104R</v>
          </cell>
          <cell r="B6492" t="str">
            <v>OSTEOTOMO LAMBOTTE RET.LRG.8MM 125MM</v>
          </cell>
          <cell r="C6492">
            <v>32.5</v>
          </cell>
          <cell r="D6492">
            <v>32.5</v>
          </cell>
          <cell r="E6492" t="str">
            <v>EUR</v>
          </cell>
          <cell r="F6492">
            <v>1</v>
          </cell>
        </row>
        <row r="6493">
          <cell r="A6493" t="str">
            <v>FL106R</v>
          </cell>
          <cell r="B6493" t="str">
            <v>OSTEOTOMO LAMBOTTE RET.LRG.10MM 125MM</v>
          </cell>
          <cell r="C6493">
            <v>32.5</v>
          </cell>
          <cell r="D6493">
            <v>32.5</v>
          </cell>
          <cell r="E6493" t="str">
            <v>EUR</v>
          </cell>
          <cell r="F6493">
            <v>1</v>
          </cell>
        </row>
        <row r="6494">
          <cell r="A6494" t="str">
            <v>FL108R</v>
          </cell>
          <cell r="B6494" t="str">
            <v>OSTEOTOMO LAMBOTTE RET.LRG.12MM 125MM</v>
          </cell>
          <cell r="C6494">
            <v>36.700000000000003</v>
          </cell>
          <cell r="D6494">
            <v>36.700000000000003</v>
          </cell>
          <cell r="E6494" t="str">
            <v>EUR</v>
          </cell>
          <cell r="F6494">
            <v>1</v>
          </cell>
        </row>
        <row r="6495">
          <cell r="A6495" t="str">
            <v>FL109R</v>
          </cell>
          <cell r="B6495" t="str">
            <v>OSTEOTOMO LAMBOTTE RET.LRG.15MM 125MM</v>
          </cell>
          <cell r="C6495">
            <v>36.700000000000003</v>
          </cell>
          <cell r="D6495">
            <v>36.700000000000003</v>
          </cell>
          <cell r="E6495" t="str">
            <v>EUR</v>
          </cell>
          <cell r="F6495">
            <v>1</v>
          </cell>
        </row>
        <row r="6496">
          <cell r="A6496" t="str">
            <v>FL110R</v>
          </cell>
          <cell r="B6496" t="str">
            <v>OSTEOTOMO LRG.4MM 140MM</v>
          </cell>
          <cell r="C6496">
            <v>58.7</v>
          </cell>
          <cell r="D6496">
            <v>58.7</v>
          </cell>
          <cell r="E6496" t="str">
            <v>EUR</v>
          </cell>
          <cell r="F6496">
            <v>1</v>
          </cell>
        </row>
        <row r="6497">
          <cell r="A6497" t="str">
            <v>FL112R</v>
          </cell>
          <cell r="B6497" t="str">
            <v>OSTEOTOMO LRG.6MM 140MM</v>
          </cell>
          <cell r="C6497">
            <v>58.7</v>
          </cell>
          <cell r="D6497">
            <v>58.7</v>
          </cell>
          <cell r="E6497" t="str">
            <v>EUR</v>
          </cell>
          <cell r="F6497">
            <v>1</v>
          </cell>
        </row>
        <row r="6498">
          <cell r="A6498" t="str">
            <v>FL114R</v>
          </cell>
          <cell r="B6498" t="str">
            <v>OSTEOTOMO LRG.8MM 140MM</v>
          </cell>
          <cell r="C6498">
            <v>58.7</v>
          </cell>
          <cell r="D6498">
            <v>58.7</v>
          </cell>
          <cell r="E6498" t="str">
            <v>EUR</v>
          </cell>
          <cell r="F6498">
            <v>1</v>
          </cell>
        </row>
        <row r="6499">
          <cell r="A6499" t="str">
            <v>FL116R</v>
          </cell>
          <cell r="B6499" t="str">
            <v>OSTEOTOMO LRG.10MM 140MM</v>
          </cell>
          <cell r="C6499">
            <v>58.7</v>
          </cell>
          <cell r="D6499">
            <v>58.7</v>
          </cell>
          <cell r="E6499" t="str">
            <v>EUR</v>
          </cell>
          <cell r="F6499">
            <v>1</v>
          </cell>
        </row>
        <row r="6500">
          <cell r="A6500" t="str">
            <v>FL118R</v>
          </cell>
          <cell r="B6500" t="str">
            <v>OSTEOTOMO LRG.12MM 140MM</v>
          </cell>
          <cell r="C6500">
            <v>58.7</v>
          </cell>
          <cell r="D6500">
            <v>58.7</v>
          </cell>
          <cell r="E6500" t="str">
            <v>EUR</v>
          </cell>
          <cell r="F6500">
            <v>1</v>
          </cell>
        </row>
        <row r="6501">
          <cell r="A6501" t="str">
            <v>FL120R</v>
          </cell>
          <cell r="B6501" t="str">
            <v>SCALPELLO OBLIQUO 140MM LARGHEZ.MM 4</v>
          </cell>
          <cell r="C6501">
            <v>58.7</v>
          </cell>
          <cell r="D6501">
            <v>58.7</v>
          </cell>
          <cell r="E6501" t="str">
            <v>EUR</v>
          </cell>
          <cell r="F6501">
            <v>1</v>
          </cell>
        </row>
        <row r="6502">
          <cell r="A6502" t="str">
            <v>FL122R</v>
          </cell>
          <cell r="B6502" t="str">
            <v>SCALPELLO OBLIQUO 140MM LARGHEZ.MM 6</v>
          </cell>
          <cell r="C6502">
            <v>58.7</v>
          </cell>
          <cell r="D6502">
            <v>58.7</v>
          </cell>
          <cell r="E6502" t="str">
            <v>EUR</v>
          </cell>
          <cell r="F6502">
            <v>1</v>
          </cell>
        </row>
        <row r="6503">
          <cell r="A6503" t="str">
            <v>FL124R</v>
          </cell>
          <cell r="B6503" t="str">
            <v>SCALPELLO OBLIQUO 140MM LARGHEZ.MM 8</v>
          </cell>
          <cell r="C6503">
            <v>58.7</v>
          </cell>
          <cell r="D6503">
            <v>58.7</v>
          </cell>
          <cell r="E6503" t="str">
            <v>EUR</v>
          </cell>
          <cell r="F6503">
            <v>1</v>
          </cell>
        </row>
        <row r="6504">
          <cell r="A6504" t="str">
            <v>FL126R</v>
          </cell>
          <cell r="B6504" t="str">
            <v>SCALPELLO OBLIQUO 140MM LARGHEZ.MM 10</v>
          </cell>
          <cell r="C6504">
            <v>58.7</v>
          </cell>
          <cell r="D6504">
            <v>58.7</v>
          </cell>
          <cell r="E6504" t="str">
            <v>EUR</v>
          </cell>
          <cell r="F6504">
            <v>1</v>
          </cell>
        </row>
        <row r="6505">
          <cell r="A6505" t="str">
            <v>FL128R</v>
          </cell>
          <cell r="B6505" t="str">
            <v>SCALPELLO OBLIQUO 140MM LARGHEZ.MM 12</v>
          </cell>
          <cell r="C6505">
            <v>58.7</v>
          </cell>
          <cell r="D6505">
            <v>58.7</v>
          </cell>
          <cell r="E6505" t="str">
            <v>EUR</v>
          </cell>
          <cell r="F6505">
            <v>1</v>
          </cell>
        </row>
        <row r="6506">
          <cell r="A6506" t="str">
            <v>FL130R</v>
          </cell>
          <cell r="B6506" t="str">
            <v>SCALPELLO 140MM LARGH.MM 4</v>
          </cell>
          <cell r="C6506">
            <v>67.900000000000006</v>
          </cell>
          <cell r="D6506">
            <v>67.900000000000006</v>
          </cell>
          <cell r="E6506" t="str">
            <v>EUR</v>
          </cell>
          <cell r="F6506">
            <v>1</v>
          </cell>
        </row>
        <row r="6507">
          <cell r="A6507" t="str">
            <v>FL132R</v>
          </cell>
          <cell r="B6507" t="str">
            <v>SCALPELLO 140MM LARGH.MM 6</v>
          </cell>
          <cell r="C6507">
            <v>67.900000000000006</v>
          </cell>
          <cell r="D6507">
            <v>67.900000000000006</v>
          </cell>
          <cell r="E6507" t="str">
            <v>EUR</v>
          </cell>
          <cell r="F6507">
            <v>1</v>
          </cell>
        </row>
        <row r="6508">
          <cell r="A6508" t="str">
            <v>FL134R</v>
          </cell>
          <cell r="B6508" t="str">
            <v>SCALPELLO 140MM LARGHEZ.MM 8</v>
          </cell>
          <cell r="C6508">
            <v>67.900000000000006</v>
          </cell>
          <cell r="D6508">
            <v>67.900000000000006</v>
          </cell>
          <cell r="E6508" t="str">
            <v>EUR</v>
          </cell>
          <cell r="F6508">
            <v>1</v>
          </cell>
        </row>
        <row r="6509">
          <cell r="A6509" t="str">
            <v>FL136R</v>
          </cell>
          <cell r="B6509" t="str">
            <v>SCALPELLO 140MM LARGHEZ.MM 10</v>
          </cell>
          <cell r="C6509">
            <v>67.900000000000006</v>
          </cell>
          <cell r="D6509">
            <v>67.900000000000006</v>
          </cell>
          <cell r="E6509" t="str">
            <v>EUR</v>
          </cell>
          <cell r="F6509">
            <v>1</v>
          </cell>
        </row>
        <row r="6510">
          <cell r="A6510" t="str">
            <v>FL138R</v>
          </cell>
          <cell r="B6510" t="str">
            <v>SCALPELLO 140MM LARGHEZ.MM 12</v>
          </cell>
          <cell r="C6510">
            <v>67.900000000000006</v>
          </cell>
          <cell r="D6510">
            <v>67.900000000000006</v>
          </cell>
          <cell r="E6510" t="str">
            <v>EUR</v>
          </cell>
          <cell r="F6510">
            <v>1</v>
          </cell>
        </row>
        <row r="6511">
          <cell r="A6511" t="str">
            <v>FL144R</v>
          </cell>
          <cell r="B6511" t="str">
            <v>OSTEOTOMO MODIF.MANNERFELT LRG.4MM</v>
          </cell>
          <cell r="C6511">
            <v>106.7</v>
          </cell>
          <cell r="D6511">
            <v>106.7</v>
          </cell>
          <cell r="E6511" t="str">
            <v>EUR</v>
          </cell>
          <cell r="F6511">
            <v>1</v>
          </cell>
        </row>
        <row r="6512">
          <cell r="A6512" t="str">
            <v>FL146R</v>
          </cell>
          <cell r="B6512" t="str">
            <v>OSTEOTOMO MODIF.MANNERFELT LRG.6MM</v>
          </cell>
          <cell r="C6512">
            <v>103</v>
          </cell>
          <cell r="D6512">
            <v>103</v>
          </cell>
          <cell r="E6512" t="str">
            <v>EUR</v>
          </cell>
          <cell r="F6512">
            <v>1</v>
          </cell>
        </row>
        <row r="6513">
          <cell r="A6513" t="str">
            <v>FL148R</v>
          </cell>
          <cell r="B6513" t="str">
            <v>OSTEOTOMO MODIF.MANNERFELT LRG.8MM</v>
          </cell>
          <cell r="C6513">
            <v>106.7</v>
          </cell>
          <cell r="D6513">
            <v>106.7</v>
          </cell>
          <cell r="E6513" t="str">
            <v>EUR</v>
          </cell>
          <cell r="F6513">
            <v>1</v>
          </cell>
        </row>
        <row r="6514">
          <cell r="A6514" t="str">
            <v>FL153R</v>
          </cell>
          <cell r="B6514" t="str">
            <v>SGORBIE MANNERFELT 3MM</v>
          </cell>
          <cell r="C6514">
            <v>106.7</v>
          </cell>
          <cell r="D6514">
            <v>106.7</v>
          </cell>
          <cell r="E6514" t="str">
            <v>EUR</v>
          </cell>
          <cell r="F6514">
            <v>1</v>
          </cell>
        </row>
        <row r="6515">
          <cell r="A6515" t="str">
            <v>FL173R</v>
          </cell>
          <cell r="B6515" t="str">
            <v>SCALPELLO PARTSCH 140MM LARG.MM 3</v>
          </cell>
          <cell r="C6515">
            <v>64.7</v>
          </cell>
          <cell r="D6515">
            <v>64.7</v>
          </cell>
          <cell r="E6515" t="str">
            <v>EUR</v>
          </cell>
          <cell r="F6515">
            <v>1</v>
          </cell>
        </row>
        <row r="6516">
          <cell r="A6516" t="str">
            <v>FL174R</v>
          </cell>
          <cell r="B6516" t="str">
            <v>SCALPELLO PARTSCH 140MM LARG.MM 4</v>
          </cell>
          <cell r="C6516">
            <v>64.7</v>
          </cell>
          <cell r="D6516">
            <v>64.7</v>
          </cell>
          <cell r="E6516" t="str">
            <v>EUR</v>
          </cell>
          <cell r="F6516">
            <v>1</v>
          </cell>
        </row>
        <row r="6517">
          <cell r="A6517" t="str">
            <v>FL175R</v>
          </cell>
          <cell r="B6517" t="str">
            <v>SCALPELLO PARTSCH 140MM LARG.MM 5</v>
          </cell>
          <cell r="C6517">
            <v>64.7</v>
          </cell>
          <cell r="D6517">
            <v>64.7</v>
          </cell>
          <cell r="E6517" t="str">
            <v>EUR</v>
          </cell>
          <cell r="F6517">
            <v>1</v>
          </cell>
        </row>
        <row r="6518">
          <cell r="A6518" t="str">
            <v>FL176R</v>
          </cell>
          <cell r="B6518" t="str">
            <v>SCALPELLO PARTSCH 140MM LARG.MM 6</v>
          </cell>
          <cell r="C6518">
            <v>64.7</v>
          </cell>
          <cell r="D6518">
            <v>64.7</v>
          </cell>
          <cell r="E6518" t="str">
            <v>EUR</v>
          </cell>
          <cell r="F6518">
            <v>1</v>
          </cell>
        </row>
        <row r="6519">
          <cell r="A6519" t="str">
            <v>FL183R</v>
          </cell>
          <cell r="B6519" t="str">
            <v>SCALPELLO PARTSCH 170MM LARG.MM3</v>
          </cell>
          <cell r="C6519">
            <v>74</v>
          </cell>
          <cell r="D6519">
            <v>74</v>
          </cell>
          <cell r="E6519" t="str">
            <v>EUR</v>
          </cell>
          <cell r="F6519">
            <v>1</v>
          </cell>
        </row>
        <row r="6520">
          <cell r="A6520" t="str">
            <v>FL184R</v>
          </cell>
          <cell r="B6520" t="str">
            <v>SCALPELLO PARTSCH 170MM LARG.4MM</v>
          </cell>
          <cell r="C6520">
            <v>74</v>
          </cell>
          <cell r="D6520">
            <v>74</v>
          </cell>
          <cell r="E6520" t="str">
            <v>EUR</v>
          </cell>
          <cell r="F6520">
            <v>1</v>
          </cell>
        </row>
        <row r="6521">
          <cell r="A6521" t="str">
            <v>FL185R</v>
          </cell>
          <cell r="B6521" t="str">
            <v>SCALPELLO PARTSCH 170MM LARG.MM5</v>
          </cell>
          <cell r="C6521">
            <v>74</v>
          </cell>
          <cell r="D6521">
            <v>74</v>
          </cell>
          <cell r="E6521" t="str">
            <v>EUR</v>
          </cell>
          <cell r="F6521">
            <v>1</v>
          </cell>
        </row>
        <row r="6522">
          <cell r="A6522" t="str">
            <v>FL186R</v>
          </cell>
          <cell r="B6522" t="str">
            <v>SCALPELLO PARTSCH 170MM LARG.MM6</v>
          </cell>
          <cell r="C6522">
            <v>74</v>
          </cell>
          <cell r="D6522">
            <v>74</v>
          </cell>
          <cell r="E6522" t="str">
            <v>EUR</v>
          </cell>
          <cell r="F6522">
            <v>1</v>
          </cell>
        </row>
        <row r="6523">
          <cell r="A6523" t="str">
            <v>FL187R</v>
          </cell>
          <cell r="B6523" t="str">
            <v>SCALPELLO PARTSCH 170MM LARG.MM7</v>
          </cell>
          <cell r="C6523">
            <v>74</v>
          </cell>
          <cell r="D6523">
            <v>74</v>
          </cell>
          <cell r="E6523" t="str">
            <v>EUR</v>
          </cell>
          <cell r="F6523">
            <v>1</v>
          </cell>
        </row>
        <row r="6524">
          <cell r="A6524" t="str">
            <v>FL213R</v>
          </cell>
          <cell r="B6524" t="str">
            <v>SCALPELLO PARTSCH 140MM LARG.MM 3</v>
          </cell>
          <cell r="C6524">
            <v>74</v>
          </cell>
          <cell r="D6524">
            <v>74</v>
          </cell>
          <cell r="E6524" t="str">
            <v>EUR</v>
          </cell>
          <cell r="F6524">
            <v>1</v>
          </cell>
        </row>
        <row r="6525">
          <cell r="A6525" t="str">
            <v>FL214R</v>
          </cell>
          <cell r="B6525" t="str">
            <v>SCALPELLO PARTSCH 140MM LARG.MM 4</v>
          </cell>
          <cell r="C6525">
            <v>74</v>
          </cell>
          <cell r="D6525">
            <v>74</v>
          </cell>
          <cell r="E6525" t="str">
            <v>EUR</v>
          </cell>
          <cell r="F6525">
            <v>1</v>
          </cell>
        </row>
        <row r="6526">
          <cell r="A6526" t="str">
            <v>FL215R</v>
          </cell>
          <cell r="B6526" t="str">
            <v>SCALPELLO PARTSCH 140MM LARG.MM 5</v>
          </cell>
          <cell r="C6526">
            <v>74</v>
          </cell>
          <cell r="D6526">
            <v>74</v>
          </cell>
          <cell r="E6526" t="str">
            <v>EUR</v>
          </cell>
          <cell r="F6526">
            <v>1</v>
          </cell>
        </row>
        <row r="6527">
          <cell r="A6527" t="str">
            <v>FL216R</v>
          </cell>
          <cell r="B6527" t="str">
            <v>SCALPELLO PARTSCH 140MM LARG.MM 6</v>
          </cell>
          <cell r="C6527">
            <v>74</v>
          </cell>
          <cell r="D6527">
            <v>74</v>
          </cell>
          <cell r="E6527" t="str">
            <v>EUR</v>
          </cell>
          <cell r="F6527">
            <v>1</v>
          </cell>
        </row>
        <row r="6528">
          <cell r="A6528" t="str">
            <v>FL223R</v>
          </cell>
          <cell r="B6528" t="str">
            <v>SCALPELLO PARTSCH 170MM LARG.MM 3</v>
          </cell>
          <cell r="C6528">
            <v>85.3</v>
          </cell>
          <cell r="D6528">
            <v>85.3</v>
          </cell>
          <cell r="E6528" t="str">
            <v>EUR</v>
          </cell>
          <cell r="F6528">
            <v>1</v>
          </cell>
        </row>
        <row r="6529">
          <cell r="A6529" t="str">
            <v>FL224R</v>
          </cell>
          <cell r="B6529" t="str">
            <v>SCALPELLO PARTSCH 170MM LARG.MM 4</v>
          </cell>
          <cell r="C6529">
            <v>85.3</v>
          </cell>
          <cell r="D6529">
            <v>85.3</v>
          </cell>
          <cell r="E6529" t="str">
            <v>EUR</v>
          </cell>
          <cell r="F6529">
            <v>1</v>
          </cell>
        </row>
        <row r="6530">
          <cell r="A6530" t="str">
            <v>FL225R</v>
          </cell>
          <cell r="B6530" t="str">
            <v>SCALPELLO PARTSCH 170MM LARG.MM 5</v>
          </cell>
          <cell r="C6530">
            <v>85.3</v>
          </cell>
          <cell r="D6530">
            <v>85.3</v>
          </cell>
          <cell r="E6530" t="str">
            <v>EUR</v>
          </cell>
          <cell r="F6530">
            <v>1</v>
          </cell>
        </row>
        <row r="6531">
          <cell r="A6531" t="str">
            <v>FL226R</v>
          </cell>
          <cell r="B6531" t="str">
            <v>SCALPELLO PARTSCH 170MM LARG.MM 6</v>
          </cell>
          <cell r="C6531">
            <v>85.3</v>
          </cell>
          <cell r="D6531">
            <v>85.3</v>
          </cell>
          <cell r="E6531" t="str">
            <v>EUR</v>
          </cell>
          <cell r="F6531">
            <v>1</v>
          </cell>
        </row>
        <row r="6532">
          <cell r="A6532" t="str">
            <v>FL227R</v>
          </cell>
          <cell r="B6532" t="str">
            <v>SCALPELLO PARTSCH 170MM LARG.MM 7</v>
          </cell>
          <cell r="C6532">
            <v>85.3</v>
          </cell>
          <cell r="D6532">
            <v>85.3</v>
          </cell>
          <cell r="E6532" t="str">
            <v>EUR</v>
          </cell>
          <cell r="F6532">
            <v>1</v>
          </cell>
        </row>
        <row r="6533">
          <cell r="A6533" t="str">
            <v>FL343R</v>
          </cell>
          <cell r="B6533" t="str">
            <v>SCALPELLO ALEXANDER 170MM LARG.MM 7</v>
          </cell>
          <cell r="C6533">
            <v>102.6</v>
          </cell>
          <cell r="D6533">
            <v>102.6</v>
          </cell>
          <cell r="E6533" t="str">
            <v>EUR</v>
          </cell>
          <cell r="F6533">
            <v>1</v>
          </cell>
        </row>
        <row r="6534">
          <cell r="A6534" t="str">
            <v>FL345R</v>
          </cell>
          <cell r="B6534" t="str">
            <v>SCALPELLO ALEXANDER 170MM LARG.MM 9</v>
          </cell>
          <cell r="C6534">
            <v>102.6</v>
          </cell>
          <cell r="D6534">
            <v>102.6</v>
          </cell>
          <cell r="E6534" t="str">
            <v>EUR</v>
          </cell>
          <cell r="F6534">
            <v>1</v>
          </cell>
        </row>
        <row r="6535">
          <cell r="A6535" t="str">
            <v>FL347R</v>
          </cell>
          <cell r="B6535" t="str">
            <v>SCALPELLO ALEXANDER 170MM LARG.MM11</v>
          </cell>
          <cell r="C6535">
            <v>102.6</v>
          </cell>
          <cell r="D6535">
            <v>102.6</v>
          </cell>
          <cell r="E6535" t="str">
            <v>EUR</v>
          </cell>
          <cell r="F6535">
            <v>1</v>
          </cell>
        </row>
        <row r="6536">
          <cell r="A6536" t="str">
            <v>FL380200</v>
          </cell>
          <cell r="B6536" t="str">
            <v>HARD PRESS HANDLE</v>
          </cell>
          <cell r="C6536">
            <v>62.5</v>
          </cell>
          <cell r="D6536">
            <v>62.5</v>
          </cell>
          <cell r="E6536" t="str">
            <v>EUR</v>
          </cell>
          <cell r="F6536">
            <v>1</v>
          </cell>
        </row>
        <row r="6537">
          <cell r="A6537" t="str">
            <v>FL380R</v>
          </cell>
          <cell r="B6537" t="str">
            <v>SCALPELLO LEXER LUNGO 180MM LARGO4MM</v>
          </cell>
          <cell r="C6537">
            <v>113.3</v>
          </cell>
          <cell r="D6537">
            <v>113.3</v>
          </cell>
          <cell r="E6537" t="str">
            <v>EUR</v>
          </cell>
          <cell r="F6537">
            <v>1</v>
          </cell>
        </row>
        <row r="6538">
          <cell r="A6538" t="str">
            <v>FL381R</v>
          </cell>
          <cell r="B6538" t="str">
            <v>SCALPELLO LEXER LUNGO 180MM LARGO 6MM</v>
          </cell>
          <cell r="C6538">
            <v>113.3</v>
          </cell>
          <cell r="D6538">
            <v>113.3</v>
          </cell>
          <cell r="E6538" t="str">
            <v>EUR</v>
          </cell>
          <cell r="F6538">
            <v>1</v>
          </cell>
        </row>
        <row r="6539">
          <cell r="A6539" t="str">
            <v>FL382R</v>
          </cell>
          <cell r="B6539" t="str">
            <v>SCALPELLO LEXER LARGO 8MM</v>
          </cell>
          <cell r="C6539">
            <v>113.3</v>
          </cell>
          <cell r="D6539">
            <v>113.3</v>
          </cell>
          <cell r="E6539" t="str">
            <v>EUR</v>
          </cell>
          <cell r="F6539">
            <v>1</v>
          </cell>
        </row>
        <row r="6540">
          <cell r="A6540" t="str">
            <v>FL383R</v>
          </cell>
          <cell r="B6540" t="str">
            <v>SCALPELLO LEXER LUNGO 180MM LARGO10MM</v>
          </cell>
          <cell r="C6540">
            <v>113.3</v>
          </cell>
          <cell r="D6540">
            <v>113.3</v>
          </cell>
          <cell r="E6540" t="str">
            <v>EUR</v>
          </cell>
          <cell r="F6540">
            <v>1</v>
          </cell>
        </row>
        <row r="6541">
          <cell r="A6541" t="str">
            <v>FL384R</v>
          </cell>
          <cell r="B6541" t="str">
            <v>SCALPELLO LEXER LUNGO 180MM LARGO12MM</v>
          </cell>
          <cell r="C6541">
            <v>113.3</v>
          </cell>
          <cell r="D6541">
            <v>113.3</v>
          </cell>
          <cell r="E6541" t="str">
            <v>EUR</v>
          </cell>
          <cell r="F6541">
            <v>1</v>
          </cell>
        </row>
        <row r="6542">
          <cell r="A6542" t="str">
            <v>FL390R</v>
          </cell>
          <cell r="B6542" t="str">
            <v>SGORBIA LEXER LUNGA 180MM LARGA 4MM</v>
          </cell>
          <cell r="C6542">
            <v>120.2</v>
          </cell>
          <cell r="D6542">
            <v>120.2</v>
          </cell>
          <cell r="E6542" t="str">
            <v>EUR</v>
          </cell>
          <cell r="F6542">
            <v>1</v>
          </cell>
        </row>
        <row r="6543">
          <cell r="A6543" t="str">
            <v>FL391R</v>
          </cell>
          <cell r="B6543" t="str">
            <v>SGORBIA LEXER LUNGA 180MM LARGA 6MM</v>
          </cell>
          <cell r="C6543">
            <v>120.2</v>
          </cell>
          <cell r="D6543">
            <v>120.2</v>
          </cell>
          <cell r="E6543" t="str">
            <v>EUR</v>
          </cell>
          <cell r="F6543">
            <v>1</v>
          </cell>
        </row>
        <row r="6544">
          <cell r="A6544" t="str">
            <v>FL392R</v>
          </cell>
          <cell r="B6544" t="str">
            <v>SGORBIA LEXER LUNGA 180MM LARGA 8MM</v>
          </cell>
          <cell r="C6544">
            <v>120.2</v>
          </cell>
          <cell r="D6544">
            <v>120.2</v>
          </cell>
          <cell r="E6544" t="str">
            <v>EUR</v>
          </cell>
          <cell r="F6544">
            <v>1</v>
          </cell>
        </row>
        <row r="6545">
          <cell r="A6545" t="str">
            <v>FL393R</v>
          </cell>
          <cell r="B6545" t="str">
            <v>SGORBIA LEXER LUNGA 180MM LARGA 10MM</v>
          </cell>
          <cell r="C6545">
            <v>120.2</v>
          </cell>
          <cell r="D6545">
            <v>120.2</v>
          </cell>
          <cell r="E6545" t="str">
            <v>EUR</v>
          </cell>
          <cell r="F6545">
            <v>1</v>
          </cell>
        </row>
        <row r="6546">
          <cell r="A6546" t="str">
            <v>FL394R</v>
          </cell>
          <cell r="B6546" t="str">
            <v>SGORBIA LEXER LUNGA 180MM LARGA 12MM</v>
          </cell>
          <cell r="C6546">
            <v>120.2</v>
          </cell>
          <cell r="D6546">
            <v>120.2</v>
          </cell>
          <cell r="E6546" t="str">
            <v>EUR</v>
          </cell>
          <cell r="F6546">
            <v>1</v>
          </cell>
        </row>
        <row r="6547">
          <cell r="A6547" t="str">
            <v>FL401R</v>
          </cell>
          <cell r="B6547" t="str">
            <v>OSTEOTOMO LEXER LRG.5MM 225MM</v>
          </cell>
          <cell r="C6547">
            <v>189.9</v>
          </cell>
          <cell r="D6547">
            <v>189.9</v>
          </cell>
          <cell r="E6547" t="str">
            <v>EUR</v>
          </cell>
          <cell r="F6547">
            <v>1</v>
          </cell>
        </row>
        <row r="6548">
          <cell r="A6548" t="str">
            <v>FL402R</v>
          </cell>
          <cell r="B6548" t="str">
            <v>OSTEOTOMO LEXER LRG.7MM 225MM</v>
          </cell>
          <cell r="C6548">
            <v>189.9</v>
          </cell>
          <cell r="D6548">
            <v>189.9</v>
          </cell>
          <cell r="E6548" t="str">
            <v>EUR</v>
          </cell>
          <cell r="F6548">
            <v>1</v>
          </cell>
        </row>
        <row r="6549">
          <cell r="A6549" t="str">
            <v>FL403200</v>
          </cell>
          <cell r="B6549" t="str">
            <v>HANDLE</v>
          </cell>
          <cell r="C6549">
            <v>315.39999999999998</v>
          </cell>
          <cell r="D6549">
            <v>315.39999999999998</v>
          </cell>
          <cell r="E6549" t="str">
            <v>EUR</v>
          </cell>
          <cell r="F6549">
            <v>1</v>
          </cell>
        </row>
        <row r="6550">
          <cell r="A6550" t="str">
            <v>FL403R</v>
          </cell>
          <cell r="B6550" t="str">
            <v>OSTEOTOMO LEXER LRG.10MM 225MM</v>
          </cell>
          <cell r="C6550">
            <v>189.9</v>
          </cell>
          <cell r="D6550">
            <v>189.9</v>
          </cell>
          <cell r="E6550" t="str">
            <v>EUR</v>
          </cell>
          <cell r="F6550">
            <v>1</v>
          </cell>
        </row>
        <row r="6551">
          <cell r="A6551" t="str">
            <v>FL405R</v>
          </cell>
          <cell r="B6551" t="str">
            <v>OSTEOTOMO LEXER LRG.15MM 225MM</v>
          </cell>
          <cell r="C6551">
            <v>189.9</v>
          </cell>
          <cell r="D6551">
            <v>189.9</v>
          </cell>
          <cell r="E6551" t="str">
            <v>EUR</v>
          </cell>
          <cell r="F6551">
            <v>1</v>
          </cell>
        </row>
        <row r="6552">
          <cell r="A6552" t="str">
            <v>FL406R</v>
          </cell>
          <cell r="B6552" t="str">
            <v>OSTEOTOMO LEXER LRG.20MM 225MM</v>
          </cell>
          <cell r="C6552">
            <v>189.9</v>
          </cell>
          <cell r="D6552">
            <v>189.9</v>
          </cell>
          <cell r="E6552" t="str">
            <v>EUR</v>
          </cell>
          <cell r="F6552">
            <v>1</v>
          </cell>
        </row>
        <row r="6553">
          <cell r="A6553" t="str">
            <v>FL407R</v>
          </cell>
          <cell r="B6553" t="str">
            <v>OSTEOTOMO LEXER LRG.25MM 225MM</v>
          </cell>
          <cell r="C6553">
            <v>189.9</v>
          </cell>
          <cell r="D6553">
            <v>189.9</v>
          </cell>
          <cell r="E6553" t="str">
            <v>EUR</v>
          </cell>
          <cell r="F6553">
            <v>1</v>
          </cell>
        </row>
        <row r="6554">
          <cell r="A6554" t="str">
            <v>FL408R</v>
          </cell>
          <cell r="B6554" t="str">
            <v>OSTEOTOMO LEXER LRG.30MM 225MM</v>
          </cell>
          <cell r="C6554">
            <v>189.9</v>
          </cell>
          <cell r="D6554">
            <v>189.9</v>
          </cell>
          <cell r="E6554" t="str">
            <v>EUR</v>
          </cell>
          <cell r="F6554">
            <v>1</v>
          </cell>
        </row>
        <row r="6555">
          <cell r="A6555" t="str">
            <v>FL411R</v>
          </cell>
          <cell r="B6555" t="str">
            <v>SCALPELLO LEXER LRG.5MM 225MM</v>
          </cell>
          <cell r="C6555">
            <v>211.7</v>
          </cell>
          <cell r="D6555">
            <v>211.7</v>
          </cell>
          <cell r="E6555" t="str">
            <v>EUR</v>
          </cell>
          <cell r="F6555">
            <v>1</v>
          </cell>
        </row>
        <row r="6556">
          <cell r="A6556" t="str">
            <v>FL412R</v>
          </cell>
          <cell r="B6556" t="str">
            <v>SCALPELLO LEXER LRG.7MM 225MM</v>
          </cell>
          <cell r="C6556">
            <v>211.7</v>
          </cell>
          <cell r="D6556">
            <v>211.7</v>
          </cell>
          <cell r="E6556" t="str">
            <v>EUR</v>
          </cell>
          <cell r="F6556">
            <v>1</v>
          </cell>
        </row>
        <row r="6557">
          <cell r="A6557" t="str">
            <v>FL413R</v>
          </cell>
          <cell r="B6557" t="str">
            <v>SCALPELLO LEXER LRG.10MM 225MM</v>
          </cell>
          <cell r="C6557">
            <v>211.7</v>
          </cell>
          <cell r="D6557">
            <v>211.7</v>
          </cell>
          <cell r="E6557" t="str">
            <v>EUR</v>
          </cell>
          <cell r="F6557">
            <v>1</v>
          </cell>
        </row>
        <row r="6558">
          <cell r="A6558" t="str">
            <v>FL415R</v>
          </cell>
          <cell r="B6558" t="str">
            <v>SCALPELLO LEXER LRG.15MM 225MM</v>
          </cell>
          <cell r="C6558">
            <v>211.7</v>
          </cell>
          <cell r="D6558">
            <v>211.7</v>
          </cell>
          <cell r="E6558" t="str">
            <v>EUR</v>
          </cell>
          <cell r="F6558">
            <v>1</v>
          </cell>
        </row>
        <row r="6559">
          <cell r="A6559" t="str">
            <v>FL416R</v>
          </cell>
          <cell r="B6559" t="str">
            <v>SCALPELLO LEXER LRG.20MM 225MM</v>
          </cell>
          <cell r="C6559">
            <v>211.7</v>
          </cell>
          <cell r="D6559">
            <v>211.7</v>
          </cell>
          <cell r="E6559" t="str">
            <v>EUR</v>
          </cell>
          <cell r="F6559">
            <v>1</v>
          </cell>
        </row>
        <row r="6560">
          <cell r="A6560" t="str">
            <v>FL417R</v>
          </cell>
          <cell r="B6560" t="str">
            <v>SCALPELLO LEXER LRG.25MM 225MM</v>
          </cell>
          <cell r="C6560">
            <v>211.7</v>
          </cell>
          <cell r="D6560">
            <v>211.7</v>
          </cell>
          <cell r="E6560" t="str">
            <v>EUR</v>
          </cell>
          <cell r="F6560">
            <v>1</v>
          </cell>
        </row>
        <row r="6561">
          <cell r="A6561" t="str">
            <v>FL418R</v>
          </cell>
          <cell r="B6561" t="str">
            <v>SCALPELLO LEXER LRG.30MM 225MM</v>
          </cell>
          <cell r="C6561">
            <v>211.7</v>
          </cell>
          <cell r="D6561">
            <v>211.7</v>
          </cell>
          <cell r="E6561" t="str">
            <v>EUR</v>
          </cell>
          <cell r="F6561">
            <v>1</v>
          </cell>
        </row>
        <row r="6562">
          <cell r="A6562" t="str">
            <v>FL420R</v>
          </cell>
          <cell r="B6562" t="str">
            <v>CESELLO P RIMUOVERE VITI ROTTE</v>
          </cell>
          <cell r="C6562">
            <v>281.77999999999997</v>
          </cell>
          <cell r="D6562">
            <v>281.77999999999997</v>
          </cell>
          <cell r="E6562" t="str">
            <v>EUR</v>
          </cell>
          <cell r="F6562">
            <v>1</v>
          </cell>
        </row>
        <row r="6563">
          <cell r="A6563" t="str">
            <v>FL423R</v>
          </cell>
          <cell r="B6563" t="str">
            <v>SGORBIA LEXER LARG.10MM</v>
          </cell>
          <cell r="C6563">
            <v>211.7</v>
          </cell>
          <cell r="D6563">
            <v>211.7</v>
          </cell>
          <cell r="E6563" t="str">
            <v>EUR</v>
          </cell>
          <cell r="F6563">
            <v>1</v>
          </cell>
        </row>
        <row r="6564">
          <cell r="A6564" t="str">
            <v>FL430R</v>
          </cell>
          <cell r="B6564" t="str">
            <v>SCALPELLO PIATTO 20MM LRG.245MM</v>
          </cell>
          <cell r="C6564">
            <v>224.1</v>
          </cell>
          <cell r="D6564">
            <v>224.1</v>
          </cell>
          <cell r="E6564" t="str">
            <v>EUR</v>
          </cell>
          <cell r="F6564">
            <v>1</v>
          </cell>
        </row>
        <row r="6565">
          <cell r="A6565" t="str">
            <v>FL437R</v>
          </cell>
          <cell r="B6565" t="str">
            <v>SCALPELLO CAPENER BAION.LA:6MM BR 235MM</v>
          </cell>
          <cell r="C6565">
            <v>227.4</v>
          </cell>
          <cell r="D6565">
            <v>227.4</v>
          </cell>
          <cell r="E6565" t="str">
            <v>EUR</v>
          </cell>
          <cell r="F6565">
            <v>1</v>
          </cell>
        </row>
        <row r="6566">
          <cell r="A6566" t="str">
            <v>FL438R</v>
          </cell>
          <cell r="B6566" t="str">
            <v>SCALPELLO CAPENER BAION.LA: 8MM 235MM</v>
          </cell>
          <cell r="C6566">
            <v>227.4</v>
          </cell>
          <cell r="D6566">
            <v>227.4</v>
          </cell>
          <cell r="E6566" t="str">
            <v>EUR</v>
          </cell>
          <cell r="F6566">
            <v>1</v>
          </cell>
        </row>
        <row r="6567">
          <cell r="A6567" t="str">
            <v>FL439R</v>
          </cell>
          <cell r="B6567" t="str">
            <v>SCALPELLO CAPENER BAION.LA: 11MM 235MM</v>
          </cell>
          <cell r="C6567">
            <v>227.4</v>
          </cell>
          <cell r="D6567">
            <v>227.4</v>
          </cell>
          <cell r="E6567" t="str">
            <v>EUR</v>
          </cell>
          <cell r="F6567">
            <v>1</v>
          </cell>
        </row>
        <row r="6568">
          <cell r="A6568" t="str">
            <v>FL440R</v>
          </cell>
          <cell r="B6568" t="str">
            <v>SCALPELLO CAPENER BAION.LA: 16MM 235MM</v>
          </cell>
          <cell r="C6568">
            <v>227.4</v>
          </cell>
          <cell r="D6568">
            <v>227.4</v>
          </cell>
          <cell r="E6568" t="str">
            <v>EUR</v>
          </cell>
          <cell r="F6568">
            <v>1</v>
          </cell>
        </row>
        <row r="6569">
          <cell r="A6569" t="str">
            <v>FL441R</v>
          </cell>
          <cell r="B6569" t="str">
            <v>SGORBIA SPONGIOSA 5MM LARGH.CURVA 250MM</v>
          </cell>
          <cell r="C6569">
            <v>247.39</v>
          </cell>
          <cell r="D6569">
            <v>247.39</v>
          </cell>
          <cell r="E6569" t="str">
            <v>EUR</v>
          </cell>
          <cell r="F6569">
            <v>1</v>
          </cell>
        </row>
        <row r="6570">
          <cell r="A6570" t="str">
            <v>FL443R</v>
          </cell>
          <cell r="B6570" t="str">
            <v>SGORBIA SPONGIOSA 10MM LARGH.CURVA 250MM</v>
          </cell>
          <cell r="C6570">
            <v>249.06</v>
          </cell>
          <cell r="D6570">
            <v>249.06</v>
          </cell>
          <cell r="E6570" t="str">
            <v>EUR</v>
          </cell>
          <cell r="F6570">
            <v>1</v>
          </cell>
        </row>
        <row r="6571">
          <cell r="A6571" t="str">
            <v>FL445R</v>
          </cell>
          <cell r="B6571" t="str">
            <v>SGORBIA SPONGIOSA 15MM LARGH.CURVA 250MM</v>
          </cell>
          <cell r="C6571">
            <v>257.17</v>
          </cell>
          <cell r="D6571">
            <v>257.17</v>
          </cell>
          <cell r="E6571" t="str">
            <v>EUR</v>
          </cell>
          <cell r="F6571">
            <v>1</v>
          </cell>
        </row>
        <row r="6572">
          <cell r="A6572" t="str">
            <v>FL503R</v>
          </cell>
          <cell r="B6572" t="str">
            <v>OSTEOTOMO STILLE 10/205MM</v>
          </cell>
          <cell r="C6572">
            <v>91.9</v>
          </cell>
          <cell r="D6572">
            <v>91.9</v>
          </cell>
          <cell r="E6572" t="str">
            <v>EUR</v>
          </cell>
          <cell r="F6572">
            <v>1</v>
          </cell>
        </row>
        <row r="6573">
          <cell r="A6573" t="str">
            <v>FL504R</v>
          </cell>
          <cell r="B6573" t="str">
            <v>OSTEOTOMO STILLE 12/205MM</v>
          </cell>
          <cell r="C6573">
            <v>91.9</v>
          </cell>
          <cell r="D6573">
            <v>91.9</v>
          </cell>
          <cell r="E6573" t="str">
            <v>EUR</v>
          </cell>
          <cell r="F6573">
            <v>1</v>
          </cell>
        </row>
        <row r="6574">
          <cell r="A6574" t="str">
            <v>FL505R</v>
          </cell>
          <cell r="B6574" t="str">
            <v>OSTEOTOMO STILLE 15/205MM</v>
          </cell>
          <cell r="C6574">
            <v>91.9</v>
          </cell>
          <cell r="D6574">
            <v>91.9</v>
          </cell>
          <cell r="E6574" t="str">
            <v>EUR</v>
          </cell>
          <cell r="F6574">
            <v>1</v>
          </cell>
        </row>
        <row r="6575">
          <cell r="A6575" t="str">
            <v>FL506R</v>
          </cell>
          <cell r="B6575" t="str">
            <v>OSTEOTOMO STILLE 20/205MM</v>
          </cell>
          <cell r="C6575">
            <v>91.9</v>
          </cell>
          <cell r="D6575">
            <v>91.9</v>
          </cell>
          <cell r="E6575" t="str">
            <v>EUR</v>
          </cell>
          <cell r="F6575">
            <v>1</v>
          </cell>
        </row>
        <row r="6576">
          <cell r="A6576" t="str">
            <v>FL507R</v>
          </cell>
          <cell r="B6576" t="str">
            <v>OSTEOTOMO STILLE 25/205MM</v>
          </cell>
          <cell r="C6576">
            <v>91.9</v>
          </cell>
          <cell r="D6576">
            <v>91.9</v>
          </cell>
          <cell r="E6576" t="str">
            <v>EUR</v>
          </cell>
          <cell r="F6576">
            <v>1</v>
          </cell>
        </row>
        <row r="6577">
          <cell r="A6577" t="str">
            <v>FL512R</v>
          </cell>
          <cell r="B6577" t="str">
            <v>OSTEOTOMO STILLE 8/205MM</v>
          </cell>
          <cell r="C6577">
            <v>91.9</v>
          </cell>
          <cell r="D6577">
            <v>91.9</v>
          </cell>
          <cell r="E6577" t="str">
            <v>EUR</v>
          </cell>
          <cell r="F6577">
            <v>1</v>
          </cell>
        </row>
        <row r="6578">
          <cell r="A6578" t="str">
            <v>FL513R</v>
          </cell>
          <cell r="B6578" t="str">
            <v>OSTEOTOMO STILLE 10/205MM</v>
          </cell>
          <cell r="C6578">
            <v>91.9</v>
          </cell>
          <cell r="D6578">
            <v>91.9</v>
          </cell>
          <cell r="E6578" t="str">
            <v>EUR</v>
          </cell>
          <cell r="F6578">
            <v>1</v>
          </cell>
        </row>
        <row r="6579">
          <cell r="A6579" t="str">
            <v>FL514R</v>
          </cell>
          <cell r="B6579" t="str">
            <v>OSTEOTOMO STILLE 12/205MM</v>
          </cell>
          <cell r="C6579">
            <v>91.9</v>
          </cell>
          <cell r="D6579">
            <v>91.9</v>
          </cell>
          <cell r="E6579" t="str">
            <v>EUR</v>
          </cell>
          <cell r="F6579">
            <v>1</v>
          </cell>
        </row>
        <row r="6580">
          <cell r="A6580" t="str">
            <v>FL515R</v>
          </cell>
          <cell r="B6580" t="str">
            <v>OSTEOTOMO STILLE 15/205MM</v>
          </cell>
          <cell r="C6580">
            <v>91.9</v>
          </cell>
          <cell r="D6580">
            <v>91.9</v>
          </cell>
          <cell r="E6580" t="str">
            <v>EUR</v>
          </cell>
          <cell r="F6580">
            <v>1</v>
          </cell>
        </row>
        <row r="6581">
          <cell r="A6581" t="str">
            <v>FL516R</v>
          </cell>
          <cell r="B6581" t="str">
            <v>OSTEOTOMO STILLE 20/205MM</v>
          </cell>
          <cell r="C6581">
            <v>91.9</v>
          </cell>
          <cell r="D6581">
            <v>91.9</v>
          </cell>
          <cell r="E6581" t="str">
            <v>EUR</v>
          </cell>
          <cell r="F6581">
            <v>1</v>
          </cell>
        </row>
        <row r="6582">
          <cell r="A6582" t="str">
            <v>FL517R</v>
          </cell>
          <cell r="B6582" t="str">
            <v>OSTEOTOMO STILLE 25/205MM</v>
          </cell>
          <cell r="C6582">
            <v>91.9</v>
          </cell>
          <cell r="D6582">
            <v>91.9</v>
          </cell>
          <cell r="E6582" t="str">
            <v>EUR</v>
          </cell>
          <cell r="F6582">
            <v>1</v>
          </cell>
        </row>
        <row r="6583">
          <cell r="A6583" t="str">
            <v>FL523R</v>
          </cell>
          <cell r="B6583" t="str">
            <v>OSTEOTOMO STILLE FINE 10/205MM</v>
          </cell>
          <cell r="C6583">
            <v>91.9</v>
          </cell>
          <cell r="D6583">
            <v>91.9</v>
          </cell>
          <cell r="E6583" t="str">
            <v>EUR</v>
          </cell>
          <cell r="F6583">
            <v>1</v>
          </cell>
        </row>
        <row r="6584">
          <cell r="A6584" t="str">
            <v>FL524R</v>
          </cell>
          <cell r="B6584" t="str">
            <v>OSTEOTOMO STILLE FINE 12/205MM</v>
          </cell>
          <cell r="C6584">
            <v>91.9</v>
          </cell>
          <cell r="D6584">
            <v>91.9</v>
          </cell>
          <cell r="E6584" t="str">
            <v>EUR</v>
          </cell>
          <cell r="F6584">
            <v>1</v>
          </cell>
        </row>
        <row r="6585">
          <cell r="A6585" t="str">
            <v>FL525R</v>
          </cell>
          <cell r="B6585" t="str">
            <v>OSTEOTOMO STILLE FINE 15/205MM</v>
          </cell>
          <cell r="C6585">
            <v>91.9</v>
          </cell>
          <cell r="D6585">
            <v>91.9</v>
          </cell>
          <cell r="E6585" t="str">
            <v>EUR</v>
          </cell>
          <cell r="F6585">
            <v>1</v>
          </cell>
        </row>
        <row r="6586">
          <cell r="A6586" t="str">
            <v>FL526R</v>
          </cell>
          <cell r="B6586" t="str">
            <v>OSTEOTOMO STILLE FINE 20/205MM</v>
          </cell>
          <cell r="C6586">
            <v>91.9</v>
          </cell>
          <cell r="D6586">
            <v>91.9</v>
          </cell>
          <cell r="E6586" t="str">
            <v>EUR</v>
          </cell>
          <cell r="F6586">
            <v>1</v>
          </cell>
        </row>
        <row r="6587">
          <cell r="A6587" t="str">
            <v>FL527R</v>
          </cell>
          <cell r="B6587" t="str">
            <v>OSTEOTOMO STILLE FINE 25/205MM</v>
          </cell>
          <cell r="C6587">
            <v>91.9</v>
          </cell>
          <cell r="D6587">
            <v>91.9</v>
          </cell>
          <cell r="E6587" t="str">
            <v>EUR</v>
          </cell>
          <cell r="F6587">
            <v>1</v>
          </cell>
        </row>
        <row r="6588">
          <cell r="A6588" t="str">
            <v>FL553R</v>
          </cell>
          <cell r="B6588" t="str">
            <v>OSTEOTOMO STILLE FINE GEB.10/205MM</v>
          </cell>
          <cell r="C6588">
            <v>97</v>
          </cell>
          <cell r="D6588">
            <v>97</v>
          </cell>
          <cell r="E6588" t="str">
            <v>EUR</v>
          </cell>
          <cell r="F6588">
            <v>1</v>
          </cell>
        </row>
        <row r="6589">
          <cell r="A6589" t="str">
            <v>FL554R</v>
          </cell>
          <cell r="B6589" t="str">
            <v>OSTEOTOMO STILLE FINE GEB.12/205MM</v>
          </cell>
          <cell r="C6589">
            <v>97</v>
          </cell>
          <cell r="D6589">
            <v>97</v>
          </cell>
          <cell r="E6589" t="str">
            <v>EUR</v>
          </cell>
          <cell r="F6589">
            <v>1</v>
          </cell>
        </row>
        <row r="6590">
          <cell r="A6590" t="str">
            <v>FL555R</v>
          </cell>
          <cell r="B6590" t="str">
            <v>OSTEOTOMO STILLE FINE GEB.15/205MM</v>
          </cell>
          <cell r="C6590">
            <v>140.80000000000001</v>
          </cell>
          <cell r="D6590">
            <v>140.80000000000001</v>
          </cell>
          <cell r="E6590" t="str">
            <v>EUR</v>
          </cell>
          <cell r="F6590">
            <v>1</v>
          </cell>
        </row>
        <row r="6591">
          <cell r="A6591" t="str">
            <v>FL556R</v>
          </cell>
          <cell r="B6591" t="str">
            <v>OSTEOTOMO STILLE FINE GEB.20/205MM</v>
          </cell>
          <cell r="C6591">
            <v>140.80000000000001</v>
          </cell>
          <cell r="D6591">
            <v>140.80000000000001</v>
          </cell>
          <cell r="E6591" t="str">
            <v>EUR</v>
          </cell>
          <cell r="F6591">
            <v>1</v>
          </cell>
        </row>
        <row r="6592">
          <cell r="A6592" t="str">
            <v>FL557R</v>
          </cell>
          <cell r="B6592" t="str">
            <v>OSTEOTOMO STILLE FINE GEB.25/205MM</v>
          </cell>
          <cell r="C6592">
            <v>114.1</v>
          </cell>
          <cell r="D6592">
            <v>114.1</v>
          </cell>
          <cell r="E6592" t="str">
            <v>EUR</v>
          </cell>
          <cell r="F6592">
            <v>1</v>
          </cell>
        </row>
        <row r="6593">
          <cell r="A6593" t="str">
            <v>FL573R</v>
          </cell>
          <cell r="B6593" t="str">
            <v>SGORBIA STILLE 10/205MM</v>
          </cell>
          <cell r="C6593">
            <v>117.4</v>
          </cell>
          <cell r="D6593">
            <v>117.4</v>
          </cell>
          <cell r="E6593" t="str">
            <v>EUR</v>
          </cell>
          <cell r="F6593">
            <v>1</v>
          </cell>
        </row>
        <row r="6594">
          <cell r="A6594" t="str">
            <v>FL574R</v>
          </cell>
          <cell r="B6594" t="str">
            <v>SGORBIA STILLE 12/205MM</v>
          </cell>
          <cell r="C6594">
            <v>117.4</v>
          </cell>
          <cell r="D6594">
            <v>117.4</v>
          </cell>
          <cell r="E6594" t="str">
            <v>EUR</v>
          </cell>
          <cell r="F6594">
            <v>1</v>
          </cell>
        </row>
        <row r="6595">
          <cell r="A6595" t="str">
            <v>FL575R</v>
          </cell>
          <cell r="B6595" t="str">
            <v>SGORBIA STILLE 15/205MM</v>
          </cell>
          <cell r="C6595">
            <v>117.4</v>
          </cell>
          <cell r="D6595">
            <v>117.4</v>
          </cell>
          <cell r="E6595" t="str">
            <v>EUR</v>
          </cell>
          <cell r="F6595">
            <v>1</v>
          </cell>
        </row>
        <row r="6596">
          <cell r="A6596" t="str">
            <v>FL576R</v>
          </cell>
          <cell r="B6596" t="str">
            <v>SGORBIA STILLE 20/205MM</v>
          </cell>
          <cell r="C6596">
            <v>117.4</v>
          </cell>
          <cell r="D6596">
            <v>117.4</v>
          </cell>
          <cell r="E6596" t="str">
            <v>EUR</v>
          </cell>
          <cell r="F6596">
            <v>1</v>
          </cell>
        </row>
        <row r="6597">
          <cell r="A6597" t="str">
            <v>FL577R</v>
          </cell>
          <cell r="B6597" t="str">
            <v>SGORBIA STILLE 25/205MM</v>
          </cell>
          <cell r="C6597">
            <v>117.4</v>
          </cell>
          <cell r="D6597">
            <v>117.4</v>
          </cell>
          <cell r="E6597" t="str">
            <v>EUR</v>
          </cell>
          <cell r="F6597">
            <v>1</v>
          </cell>
        </row>
        <row r="6598">
          <cell r="A6598" t="str">
            <v>FL583R</v>
          </cell>
          <cell r="B6598" t="str">
            <v>SGORBIA WALTER 10/205MM</v>
          </cell>
          <cell r="C6598">
            <v>154.9</v>
          </cell>
          <cell r="D6598">
            <v>154.9</v>
          </cell>
          <cell r="E6598" t="str">
            <v>EUR</v>
          </cell>
          <cell r="F6598">
            <v>1</v>
          </cell>
        </row>
        <row r="6599">
          <cell r="A6599" t="str">
            <v>FL585R</v>
          </cell>
          <cell r="B6599" t="str">
            <v>SGORBIA WALTER 15/205MM</v>
          </cell>
          <cell r="C6599">
            <v>154.9</v>
          </cell>
          <cell r="D6599">
            <v>154.9</v>
          </cell>
          <cell r="E6599" t="str">
            <v>EUR</v>
          </cell>
          <cell r="F6599">
            <v>1</v>
          </cell>
        </row>
        <row r="6600">
          <cell r="A6600" t="str">
            <v>FL650R</v>
          </cell>
          <cell r="B6600" t="str">
            <v>OSTEOTOMO LAMBOTTE RET.LRG.4MM 245MM</v>
          </cell>
          <cell r="C6600">
            <v>75.599999999999994</v>
          </cell>
          <cell r="D6600">
            <v>75.599999999999994</v>
          </cell>
          <cell r="E6600" t="str">
            <v>EUR</v>
          </cell>
          <cell r="F6600">
            <v>1</v>
          </cell>
        </row>
        <row r="6601">
          <cell r="A6601" t="str">
            <v>FL651R</v>
          </cell>
          <cell r="B6601" t="str">
            <v>OSTEOTOMO LAMBOTTE RET.8MM LG.245MM</v>
          </cell>
          <cell r="C6601">
            <v>75.599999999999994</v>
          </cell>
          <cell r="D6601">
            <v>75.599999999999994</v>
          </cell>
          <cell r="E6601" t="str">
            <v>EUR</v>
          </cell>
          <cell r="F6601">
            <v>1</v>
          </cell>
        </row>
        <row r="6602">
          <cell r="A6602" t="str">
            <v>FL652R</v>
          </cell>
          <cell r="B6602" t="str">
            <v>OSTEOTOMO LAMBOTTE RET.10MM LG.245MM</v>
          </cell>
          <cell r="C6602">
            <v>75.599999999999994</v>
          </cell>
          <cell r="D6602">
            <v>75.599999999999994</v>
          </cell>
          <cell r="E6602" t="str">
            <v>EUR</v>
          </cell>
          <cell r="F6602">
            <v>1</v>
          </cell>
        </row>
        <row r="6603">
          <cell r="A6603" t="str">
            <v>FL653R</v>
          </cell>
          <cell r="B6603" t="str">
            <v>OSTEOTOMO LAMBOTTE RET.13MM LG.245MM</v>
          </cell>
          <cell r="C6603">
            <v>75.599999999999994</v>
          </cell>
          <cell r="D6603">
            <v>75.599999999999994</v>
          </cell>
          <cell r="E6603" t="str">
            <v>EUR</v>
          </cell>
          <cell r="F6603">
            <v>1</v>
          </cell>
        </row>
        <row r="6604">
          <cell r="A6604" t="str">
            <v>FL654R</v>
          </cell>
          <cell r="B6604" t="str">
            <v>OSTEOTOMO LAMBOTTE RET.15MM LG.245MM</v>
          </cell>
          <cell r="C6604">
            <v>75.599999999999994</v>
          </cell>
          <cell r="D6604">
            <v>75.599999999999994</v>
          </cell>
          <cell r="E6604" t="str">
            <v>EUR</v>
          </cell>
          <cell r="F6604">
            <v>1</v>
          </cell>
        </row>
        <row r="6605">
          <cell r="A6605" t="str">
            <v>FL655R</v>
          </cell>
          <cell r="B6605" t="str">
            <v>OSTEOTOMO LAMBOTTE RET.18MM LG.245MM</v>
          </cell>
          <cell r="C6605">
            <v>75.599999999999994</v>
          </cell>
          <cell r="D6605">
            <v>75.599999999999994</v>
          </cell>
          <cell r="E6605" t="str">
            <v>EUR</v>
          </cell>
          <cell r="F6605">
            <v>1</v>
          </cell>
        </row>
        <row r="6606">
          <cell r="A6606" t="str">
            <v>FL656R</v>
          </cell>
          <cell r="B6606" t="str">
            <v>OSTEOTOMO LAMBOTTE RET.20MM LG.245MM</v>
          </cell>
          <cell r="C6606">
            <v>75.599999999999994</v>
          </cell>
          <cell r="D6606">
            <v>75.599999999999994</v>
          </cell>
          <cell r="E6606" t="str">
            <v>EUR</v>
          </cell>
          <cell r="F6606">
            <v>1</v>
          </cell>
        </row>
        <row r="6607">
          <cell r="A6607" t="str">
            <v>FL658R</v>
          </cell>
          <cell r="B6607" t="str">
            <v>OSTEOTOMO LAMBOTTE RET.25MM LG.245MM</v>
          </cell>
          <cell r="C6607">
            <v>75.599999999999994</v>
          </cell>
          <cell r="D6607">
            <v>75.599999999999994</v>
          </cell>
          <cell r="E6607" t="str">
            <v>EUR</v>
          </cell>
          <cell r="F6607">
            <v>1</v>
          </cell>
        </row>
        <row r="6608">
          <cell r="A6608" t="str">
            <v>FL659R</v>
          </cell>
          <cell r="B6608" t="str">
            <v>OSTEOTOMO LAMBOTTE RET.30MM LG.245MM</v>
          </cell>
          <cell r="C6608">
            <v>91.3</v>
          </cell>
          <cell r="D6608">
            <v>91.3</v>
          </cell>
          <cell r="E6608" t="str">
            <v>EUR</v>
          </cell>
          <cell r="F6608">
            <v>1</v>
          </cell>
        </row>
        <row r="6609">
          <cell r="A6609" t="str">
            <v>FL660R</v>
          </cell>
          <cell r="B6609" t="str">
            <v>OSTEOTOMO LAMBOTTE RET.38MM LG.245MM</v>
          </cell>
          <cell r="C6609">
            <v>91.3</v>
          </cell>
          <cell r="D6609">
            <v>91.3</v>
          </cell>
          <cell r="E6609" t="str">
            <v>EUR</v>
          </cell>
          <cell r="F6609">
            <v>1</v>
          </cell>
        </row>
        <row r="6610">
          <cell r="A6610" t="str">
            <v>FL661R</v>
          </cell>
          <cell r="B6610" t="str">
            <v>OSTEOTOMO LAMBOTTE RET.44MM LG.245MM</v>
          </cell>
          <cell r="C6610">
            <v>122.1</v>
          </cell>
          <cell r="D6610">
            <v>122.1</v>
          </cell>
          <cell r="E6610" t="str">
            <v>EUR</v>
          </cell>
          <cell r="F6610">
            <v>1</v>
          </cell>
        </row>
        <row r="6611">
          <cell r="A6611" t="str">
            <v>FL662R</v>
          </cell>
          <cell r="B6611" t="str">
            <v>OSTEOTOMO LAMBOTTE RET.50MM LG.245MM</v>
          </cell>
          <cell r="C6611">
            <v>127.4</v>
          </cell>
          <cell r="D6611">
            <v>127.4</v>
          </cell>
          <cell r="E6611" t="str">
            <v>EUR</v>
          </cell>
          <cell r="F6611">
            <v>1</v>
          </cell>
        </row>
        <row r="6612">
          <cell r="A6612" t="str">
            <v>FL665203</v>
          </cell>
          <cell r="B6612" t="str">
            <v>SCREW   M 6.0X  6.0 14305</v>
          </cell>
          <cell r="C6612">
            <v>44.2</v>
          </cell>
          <cell r="D6612">
            <v>44.2</v>
          </cell>
          <cell r="E6612" t="str">
            <v>EUR</v>
          </cell>
          <cell r="F6612">
            <v>1</v>
          </cell>
        </row>
        <row r="6613">
          <cell r="A6613" t="str">
            <v>FL665R</v>
          </cell>
          <cell r="B6613" t="str">
            <v>MANICO P.CESELLI</v>
          </cell>
          <cell r="C6613">
            <v>250.2</v>
          </cell>
          <cell r="D6613">
            <v>250.2</v>
          </cell>
          <cell r="E6613" t="str">
            <v>EUR</v>
          </cell>
          <cell r="F6613">
            <v>1</v>
          </cell>
        </row>
        <row r="6614">
          <cell r="A6614" t="str">
            <v>FL666R</v>
          </cell>
          <cell r="B6614" t="str">
            <v>LAMA CESELLI 5MM LARGA P.FL665</v>
          </cell>
          <cell r="C6614">
            <v>33.799999999999997</v>
          </cell>
          <cell r="D6614">
            <v>33.799999999999997</v>
          </cell>
          <cell r="E6614" t="str">
            <v>EUR</v>
          </cell>
          <cell r="F6614">
            <v>1</v>
          </cell>
        </row>
        <row r="6615">
          <cell r="A6615" t="str">
            <v>FL668R</v>
          </cell>
          <cell r="B6615" t="str">
            <v>LAMA CESELLI 10MM LARGA P.FL665</v>
          </cell>
          <cell r="C6615">
            <v>33.799999999999997</v>
          </cell>
          <cell r="D6615">
            <v>33.799999999999997</v>
          </cell>
          <cell r="E6615" t="str">
            <v>EUR</v>
          </cell>
          <cell r="F6615">
            <v>1</v>
          </cell>
        </row>
        <row r="6616">
          <cell r="A6616" t="str">
            <v>FL670R</v>
          </cell>
          <cell r="B6616" t="str">
            <v>LAMA CESELLI 16MM LARGA P.FL665</v>
          </cell>
          <cell r="C6616">
            <v>33.799999999999997</v>
          </cell>
          <cell r="D6616">
            <v>33.799999999999997</v>
          </cell>
          <cell r="E6616" t="str">
            <v>EUR</v>
          </cell>
          <cell r="F6616">
            <v>1</v>
          </cell>
        </row>
        <row r="6617">
          <cell r="A6617" t="str">
            <v>FL672R</v>
          </cell>
          <cell r="B6617" t="str">
            <v>LAMA CESELLI 25MM LARGA P.FL665</v>
          </cell>
          <cell r="C6617">
            <v>33.799999999999997</v>
          </cell>
          <cell r="D6617">
            <v>33.799999999999997</v>
          </cell>
          <cell r="E6617" t="str">
            <v>EUR</v>
          </cell>
          <cell r="F6617">
            <v>1</v>
          </cell>
        </row>
        <row r="6618">
          <cell r="A6618" t="str">
            <v>FL682R</v>
          </cell>
          <cell r="B6618" t="str">
            <v>LAMA D'OSTEOTOMO 25MM LRG.110MM P.FL665R</v>
          </cell>
          <cell r="C6618">
            <v>34.700000000000003</v>
          </cell>
          <cell r="D6618">
            <v>34.700000000000003</v>
          </cell>
          <cell r="E6618" t="str">
            <v>EUR</v>
          </cell>
          <cell r="F6618">
            <v>1</v>
          </cell>
        </row>
        <row r="6619">
          <cell r="A6619" t="str">
            <v>FL685R</v>
          </cell>
          <cell r="B6619" t="str">
            <v>LAMA CESELLI LARGA 25MM CAVO RADIO 50MM</v>
          </cell>
          <cell r="C6619">
            <v>57.4</v>
          </cell>
          <cell r="D6619">
            <v>57.4</v>
          </cell>
          <cell r="E6619" t="str">
            <v>EUR</v>
          </cell>
          <cell r="F6619">
            <v>1</v>
          </cell>
        </row>
        <row r="6620">
          <cell r="A6620" t="str">
            <v>FL687R</v>
          </cell>
          <cell r="B6620" t="str">
            <v>LAMA CESELLI LARGA 25MM CAVO RADIO 70MM</v>
          </cell>
          <cell r="C6620">
            <v>57.4</v>
          </cell>
          <cell r="D6620">
            <v>57.4</v>
          </cell>
          <cell r="E6620" t="str">
            <v>EUR</v>
          </cell>
          <cell r="F6620">
            <v>1</v>
          </cell>
        </row>
        <row r="6621">
          <cell r="A6621" t="str">
            <v>FL701R</v>
          </cell>
          <cell r="B6621" t="str">
            <v>SCALPELL.P.SCOLIOSE ZIELKE LRG.5,5MM 235</v>
          </cell>
          <cell r="C6621">
            <v>262.33</v>
          </cell>
          <cell r="D6621">
            <v>262.33</v>
          </cell>
          <cell r="E6621" t="str">
            <v>EUR</v>
          </cell>
          <cell r="F6621">
            <v>1</v>
          </cell>
        </row>
        <row r="6622">
          <cell r="A6622" t="str">
            <v>FL702R</v>
          </cell>
          <cell r="B6622" t="str">
            <v>SCALPELL.ZIELKE P.SCOLIOSE LRG.9,0MM 235</v>
          </cell>
          <cell r="C6622">
            <v>262.33</v>
          </cell>
          <cell r="D6622">
            <v>262.33</v>
          </cell>
          <cell r="E6622" t="str">
            <v>EUR</v>
          </cell>
          <cell r="F6622">
            <v>1</v>
          </cell>
        </row>
        <row r="6623">
          <cell r="A6623" t="str">
            <v>FL711R</v>
          </cell>
          <cell r="B6623" t="str">
            <v>SGORBIA OSTEOSINTESI/KRAEMER LARG.2,6MM</v>
          </cell>
          <cell r="C6623">
            <v>231.6</v>
          </cell>
          <cell r="D6623">
            <v>231.6</v>
          </cell>
          <cell r="E6623" t="str">
            <v>EUR</v>
          </cell>
          <cell r="F6623">
            <v>1</v>
          </cell>
        </row>
        <row r="6624">
          <cell r="A6624" t="str">
            <v>FL781R</v>
          </cell>
          <cell r="B6624" t="str">
            <v>OSTEOTOMO LAMBOTTE CRV.8MM LRG.245MM</v>
          </cell>
          <cell r="C6624">
            <v>120.8</v>
          </cell>
          <cell r="D6624">
            <v>120.8</v>
          </cell>
          <cell r="E6624" t="str">
            <v>EUR</v>
          </cell>
          <cell r="F6624">
            <v>1</v>
          </cell>
        </row>
        <row r="6625">
          <cell r="A6625" t="str">
            <v>FL783R</v>
          </cell>
          <cell r="B6625" t="str">
            <v>OSTEOTOMO LAMBOTTE CRV.13MM LRG.245MM</v>
          </cell>
          <cell r="C6625">
            <v>120.8</v>
          </cell>
          <cell r="D6625">
            <v>120.8</v>
          </cell>
          <cell r="E6625" t="str">
            <v>EUR</v>
          </cell>
          <cell r="F6625">
            <v>1</v>
          </cell>
        </row>
        <row r="6626">
          <cell r="A6626" t="str">
            <v>FL785R</v>
          </cell>
          <cell r="B6626" t="str">
            <v>OSTEOTOMO LAMBOTTE CRV.18MM LRG.245MM</v>
          </cell>
          <cell r="C6626">
            <v>120.8</v>
          </cell>
          <cell r="D6626">
            <v>120.8</v>
          </cell>
          <cell r="E6626" t="str">
            <v>EUR</v>
          </cell>
          <cell r="F6626">
            <v>1</v>
          </cell>
        </row>
        <row r="6627">
          <cell r="A6627" t="str">
            <v>FL788R</v>
          </cell>
          <cell r="B6627" t="str">
            <v>OSTEOTOMO LAMBOTTE CRV.25MM LRG.245MM</v>
          </cell>
          <cell r="C6627">
            <v>120.8</v>
          </cell>
          <cell r="D6627">
            <v>120.8</v>
          </cell>
          <cell r="E6627" t="str">
            <v>EUR</v>
          </cell>
          <cell r="F6627">
            <v>1</v>
          </cell>
        </row>
        <row r="6628">
          <cell r="A6628" t="str">
            <v>FL789R</v>
          </cell>
          <cell r="B6628" t="str">
            <v>OSTEOTOMO LAMBOTTE CRV.30MM LRG.245MM</v>
          </cell>
          <cell r="C6628">
            <v>150</v>
          </cell>
          <cell r="D6628">
            <v>150</v>
          </cell>
          <cell r="E6628" t="str">
            <v>EUR</v>
          </cell>
          <cell r="F6628">
            <v>1</v>
          </cell>
        </row>
        <row r="6629">
          <cell r="A6629" t="str">
            <v>FL790R</v>
          </cell>
          <cell r="B6629" t="str">
            <v>OSTEOTOMO LAMBOTTE CRV.38MM LRG.245MM</v>
          </cell>
          <cell r="C6629">
            <v>150</v>
          </cell>
          <cell r="D6629">
            <v>150</v>
          </cell>
          <cell r="E6629" t="str">
            <v>EUR</v>
          </cell>
          <cell r="F6629">
            <v>1</v>
          </cell>
        </row>
        <row r="6630">
          <cell r="A6630" t="str">
            <v>FM001R</v>
          </cell>
          <cell r="B6630" t="str">
            <v>PINZA MICRO D.MUELLER 110MM ACUTA 0,15MM</v>
          </cell>
          <cell r="C6630">
            <v>224.1</v>
          </cell>
          <cell r="D6630">
            <v>224.1</v>
          </cell>
          <cell r="E6630" t="str">
            <v>EUR</v>
          </cell>
          <cell r="F6630">
            <v>1</v>
          </cell>
        </row>
        <row r="6631">
          <cell r="A6631" t="str">
            <v>FM002R</v>
          </cell>
          <cell r="B6631" t="str">
            <v>PINZA MICRO D.MUELLER 110MM ACUTA 0,2MM</v>
          </cell>
          <cell r="C6631">
            <v>224.1</v>
          </cell>
          <cell r="D6631">
            <v>224.1</v>
          </cell>
          <cell r="E6631" t="str">
            <v>EUR</v>
          </cell>
          <cell r="F6631">
            <v>1</v>
          </cell>
        </row>
        <row r="6632">
          <cell r="A6632" t="str">
            <v>FM003R</v>
          </cell>
          <cell r="B6632" t="str">
            <v>PINZA MICRO D.MUELLER 110MM ACUTA 0,3MM</v>
          </cell>
          <cell r="C6632">
            <v>224.1</v>
          </cell>
          <cell r="D6632">
            <v>224.1</v>
          </cell>
          <cell r="E6632" t="str">
            <v>EUR</v>
          </cell>
          <cell r="F6632">
            <v>1</v>
          </cell>
        </row>
        <row r="6633">
          <cell r="A6633" t="str">
            <v>FM004R</v>
          </cell>
          <cell r="B6633" t="str">
            <v>PINZA MICRO D.MUELLER 110MM 1X2 DENTI</v>
          </cell>
          <cell r="C6633">
            <v>271.60000000000002</v>
          </cell>
          <cell r="D6633">
            <v>271.60000000000002</v>
          </cell>
          <cell r="E6633" t="str">
            <v>EUR</v>
          </cell>
          <cell r="F6633">
            <v>1</v>
          </cell>
        </row>
        <row r="6634">
          <cell r="A6634" t="str">
            <v>FM005R</v>
          </cell>
          <cell r="B6634" t="str">
            <v>PINZA MICRO C.ANELLO D.MUELLER 110MM</v>
          </cell>
          <cell r="C6634">
            <v>290.5</v>
          </cell>
          <cell r="D6634">
            <v>290.5</v>
          </cell>
          <cell r="E6634" t="str">
            <v>EUR</v>
          </cell>
          <cell r="F6634">
            <v>1</v>
          </cell>
        </row>
        <row r="6635">
          <cell r="A6635" t="str">
            <v>FM006R</v>
          </cell>
          <cell r="B6635" t="str">
            <v>PINZA MICRO TRIANG.MUELLER RETTA MM110</v>
          </cell>
          <cell r="C6635">
            <v>290.5</v>
          </cell>
          <cell r="D6635">
            <v>290.5</v>
          </cell>
          <cell r="E6635" t="str">
            <v>EUR</v>
          </cell>
          <cell r="F6635">
            <v>1</v>
          </cell>
        </row>
        <row r="6636">
          <cell r="A6636" t="str">
            <v>FM010R</v>
          </cell>
          <cell r="B6636" t="str">
            <v>FORB.MICRO MUELLER RETTA 120MM AC/AC.M</v>
          </cell>
          <cell r="C6636">
            <v>527.4</v>
          </cell>
          <cell r="D6636">
            <v>527.4</v>
          </cell>
          <cell r="E6636" t="str">
            <v>EUR</v>
          </cell>
          <cell r="F6636">
            <v>1</v>
          </cell>
        </row>
        <row r="6637">
          <cell r="A6637" t="str">
            <v>FM011R</v>
          </cell>
          <cell r="B6637" t="str">
            <v>FORBICI MICRO MUELLER CURVA 120MM AC/AC</v>
          </cell>
          <cell r="C6637">
            <v>575</v>
          </cell>
          <cell r="D6637">
            <v>575</v>
          </cell>
          <cell r="E6637" t="str">
            <v>EUR</v>
          </cell>
          <cell r="F6637">
            <v>1</v>
          </cell>
        </row>
        <row r="6638">
          <cell r="A6638" t="str">
            <v>FM012R</v>
          </cell>
          <cell r="B6638" t="str">
            <v>FORBICI MICRO MUELLER CURVA 120MM AC/SM</v>
          </cell>
          <cell r="C6638">
            <v>575</v>
          </cell>
          <cell r="D6638">
            <v>575</v>
          </cell>
          <cell r="E6638" t="str">
            <v>EUR</v>
          </cell>
          <cell r="F6638">
            <v>1</v>
          </cell>
        </row>
        <row r="6639">
          <cell r="A6639" t="str">
            <v>FM013R</v>
          </cell>
          <cell r="B6639" t="str">
            <v>FORBICI MICRO MUELLER CURVO 120MM SM/SM</v>
          </cell>
          <cell r="C6639">
            <v>575</v>
          </cell>
          <cell r="D6639">
            <v>575</v>
          </cell>
          <cell r="E6639" t="str">
            <v>EUR</v>
          </cell>
          <cell r="F6639">
            <v>1</v>
          </cell>
        </row>
        <row r="6640">
          <cell r="A6640" t="str">
            <v>FM014R</v>
          </cell>
          <cell r="B6640" t="str">
            <v>FORBICI MICRO MUELLER CURVA 120MM ACUTA</v>
          </cell>
          <cell r="C6640">
            <v>619.6</v>
          </cell>
          <cell r="D6640">
            <v>619.6</v>
          </cell>
          <cell r="E6640" t="str">
            <v>EUR</v>
          </cell>
          <cell r="F6640">
            <v>1</v>
          </cell>
        </row>
        <row r="6641">
          <cell r="A6641" t="str">
            <v>FM021204</v>
          </cell>
          <cell r="B6641" t="str">
            <v>BUTTON</v>
          </cell>
          <cell r="C6641">
            <v>26.6</v>
          </cell>
          <cell r="D6641">
            <v>26.6</v>
          </cell>
          <cell r="E6641" t="str">
            <v>EUR</v>
          </cell>
          <cell r="F6641">
            <v>1</v>
          </cell>
        </row>
        <row r="6642">
          <cell r="A6642" t="str">
            <v>FM021205</v>
          </cell>
          <cell r="B6642" t="str">
            <v>WASHER</v>
          </cell>
          <cell r="C6642">
            <v>6</v>
          </cell>
          <cell r="D6642">
            <v>6</v>
          </cell>
          <cell r="E6642" t="str">
            <v>EUR</v>
          </cell>
          <cell r="F6642">
            <v>1</v>
          </cell>
        </row>
        <row r="6643">
          <cell r="A6643" t="str">
            <v>FM021R</v>
          </cell>
          <cell r="B6643" t="str">
            <v>PORT'AGHI MICRO D.MUELLER CURVO 145MM</v>
          </cell>
          <cell r="C6643">
            <v>748.4</v>
          </cell>
          <cell r="D6643">
            <v>748.4</v>
          </cell>
          <cell r="E6643" t="str">
            <v>EUR</v>
          </cell>
          <cell r="F6643">
            <v>1</v>
          </cell>
        </row>
        <row r="6644">
          <cell r="A6644" t="str">
            <v>FM024206</v>
          </cell>
          <cell r="B6644" t="str">
            <v>BEARING SEGMENT</v>
          </cell>
          <cell r="C6644">
            <v>17</v>
          </cell>
          <cell r="D6644">
            <v>17</v>
          </cell>
          <cell r="E6644" t="str">
            <v>EUR</v>
          </cell>
          <cell r="F6644">
            <v>1</v>
          </cell>
        </row>
        <row r="6645">
          <cell r="A6645" t="str">
            <v>FM024207</v>
          </cell>
          <cell r="B6645" t="str">
            <v>MIDDLE SEGMENT</v>
          </cell>
          <cell r="C6645">
            <v>37</v>
          </cell>
          <cell r="D6645">
            <v>37</v>
          </cell>
          <cell r="E6645" t="str">
            <v>EUR</v>
          </cell>
          <cell r="F6645">
            <v>1</v>
          </cell>
        </row>
        <row r="6646">
          <cell r="A6646" t="str">
            <v>FM024208</v>
          </cell>
          <cell r="B6646" t="str">
            <v>BEARING SEGMENT</v>
          </cell>
          <cell r="C6646">
            <v>24.7</v>
          </cell>
          <cell r="D6646">
            <v>24.7</v>
          </cell>
          <cell r="E6646" t="str">
            <v>EUR</v>
          </cell>
          <cell r="F6646">
            <v>1</v>
          </cell>
        </row>
        <row r="6647">
          <cell r="A6647" t="str">
            <v>FM024R</v>
          </cell>
          <cell r="B6647" t="str">
            <v>SUPPORTO STRUM.MICRO MUELLER P.FM001-021</v>
          </cell>
          <cell r="C6647">
            <v>415.8</v>
          </cell>
          <cell r="D6647">
            <v>415.8</v>
          </cell>
          <cell r="E6647" t="str">
            <v>EUR</v>
          </cell>
          <cell r="F6647">
            <v>1</v>
          </cell>
        </row>
        <row r="6648">
          <cell r="A6648" t="str">
            <v>FM026206</v>
          </cell>
          <cell r="B6648" t="str">
            <v>BEARING SEGMENT</v>
          </cell>
          <cell r="C6648">
            <v>25</v>
          </cell>
          <cell r="D6648">
            <v>25</v>
          </cell>
          <cell r="E6648" t="str">
            <v>EUR</v>
          </cell>
          <cell r="F6648">
            <v>1</v>
          </cell>
        </row>
        <row r="6649">
          <cell r="A6649" t="str">
            <v>FM026207</v>
          </cell>
          <cell r="B6649" t="str">
            <v>BEARING PROFILE</v>
          </cell>
          <cell r="C6649">
            <v>29.4</v>
          </cell>
          <cell r="D6649">
            <v>29.4</v>
          </cell>
          <cell r="E6649" t="str">
            <v>EUR</v>
          </cell>
          <cell r="F6649">
            <v>1</v>
          </cell>
        </row>
        <row r="6650">
          <cell r="A6650" t="str">
            <v>FM026R</v>
          </cell>
          <cell r="B6650" t="str">
            <v>SUPPORTO STRUM.MICRO MUELLER P.FM033-061</v>
          </cell>
          <cell r="C6650">
            <v>402.7</v>
          </cell>
          <cell r="D6650">
            <v>402.7</v>
          </cell>
          <cell r="E6650" t="str">
            <v>EUR</v>
          </cell>
          <cell r="F6650">
            <v>1</v>
          </cell>
        </row>
        <row r="6651">
          <cell r="A6651" t="str">
            <v>FM033R</v>
          </cell>
          <cell r="B6651" t="str">
            <v>PINZA MICRO D.MUELLER 160MM ACUTA 0,3MM</v>
          </cell>
          <cell r="C6651">
            <v>246.9</v>
          </cell>
          <cell r="D6651">
            <v>246.9</v>
          </cell>
          <cell r="E6651" t="str">
            <v>EUR</v>
          </cell>
          <cell r="F6651">
            <v>1</v>
          </cell>
        </row>
        <row r="6652">
          <cell r="A6652" t="str">
            <v>FM034R</v>
          </cell>
          <cell r="B6652" t="str">
            <v>PINZA MICRO D.MUELLER 160MM 1X2 DENTI</v>
          </cell>
          <cell r="C6652">
            <v>299.39999999999998</v>
          </cell>
          <cell r="D6652">
            <v>299.39999999999998</v>
          </cell>
          <cell r="E6652" t="str">
            <v>EUR</v>
          </cell>
          <cell r="F6652">
            <v>1</v>
          </cell>
        </row>
        <row r="6653">
          <cell r="A6653" t="str">
            <v>FM035R</v>
          </cell>
          <cell r="B6653" t="str">
            <v>PINZA MICRO C.ANELLO D.MUELLER 160MM</v>
          </cell>
          <cell r="C6653">
            <v>329.2</v>
          </cell>
          <cell r="D6653">
            <v>329.2</v>
          </cell>
          <cell r="E6653" t="str">
            <v>EUR</v>
          </cell>
          <cell r="F6653">
            <v>1</v>
          </cell>
        </row>
        <row r="6654">
          <cell r="A6654" t="str">
            <v>FM036R</v>
          </cell>
          <cell r="B6654" t="str">
            <v>PINZA MICRO MUELLER RETTA 160MM</v>
          </cell>
          <cell r="C6654">
            <v>319.3</v>
          </cell>
          <cell r="D6654">
            <v>319.3</v>
          </cell>
          <cell r="E6654" t="str">
            <v>EUR</v>
          </cell>
          <cell r="F6654">
            <v>1</v>
          </cell>
        </row>
        <row r="6655">
          <cell r="A6655" t="str">
            <v>FM040R</v>
          </cell>
          <cell r="B6655" t="str">
            <v>FORB.MICRO MUELLER RETTA 170MM AC/AC.M</v>
          </cell>
          <cell r="C6655">
            <v>639</v>
          </cell>
          <cell r="D6655">
            <v>639</v>
          </cell>
          <cell r="E6655" t="str">
            <v>EUR</v>
          </cell>
          <cell r="F6655">
            <v>1</v>
          </cell>
        </row>
        <row r="6656">
          <cell r="A6656" t="str">
            <v>FM041R</v>
          </cell>
          <cell r="B6656" t="str">
            <v>FORBICI MICRO MUELLER CURVA 170MM AC/AC</v>
          </cell>
          <cell r="C6656">
            <v>619.6</v>
          </cell>
          <cell r="D6656">
            <v>619.6</v>
          </cell>
          <cell r="E6656" t="str">
            <v>EUR</v>
          </cell>
          <cell r="F6656">
            <v>1</v>
          </cell>
        </row>
        <row r="6657">
          <cell r="A6657" t="str">
            <v>FM042R</v>
          </cell>
          <cell r="B6657" t="str">
            <v>FORBICE A MOLLA MICROCH.RET.AC/AC 180MM</v>
          </cell>
          <cell r="C6657">
            <v>818.4</v>
          </cell>
          <cell r="D6657">
            <v>818.4</v>
          </cell>
          <cell r="E6657" t="str">
            <v>EUR</v>
          </cell>
          <cell r="F6657">
            <v>1</v>
          </cell>
        </row>
        <row r="6658">
          <cell r="A6658" t="str">
            <v>FM043R</v>
          </cell>
          <cell r="B6658" t="str">
            <v>FORBICE A MOLLA MICROCH.CURV.BOTT.180MM</v>
          </cell>
          <cell r="C6658">
            <v>818.4</v>
          </cell>
          <cell r="D6658">
            <v>818.4</v>
          </cell>
          <cell r="E6658" t="str">
            <v>EUR</v>
          </cell>
          <cell r="F6658">
            <v>1</v>
          </cell>
        </row>
        <row r="6659">
          <cell r="A6659" t="str">
            <v>FM047R</v>
          </cell>
          <cell r="B6659" t="str">
            <v>MICRO-PINZA AD ANELLO D:2,4M 180MM</v>
          </cell>
          <cell r="C6659">
            <v>619</v>
          </cell>
          <cell r="D6659">
            <v>619</v>
          </cell>
          <cell r="E6659" t="str">
            <v>EUR</v>
          </cell>
          <cell r="F6659">
            <v>1</v>
          </cell>
        </row>
        <row r="6660">
          <cell r="A6660" t="str">
            <v>FM053R</v>
          </cell>
          <cell r="B6660" t="str">
            <v>MICROPINZETTA ANULARE 1,5MM ANELLO 180MM</v>
          </cell>
          <cell r="C6660">
            <v>760.1</v>
          </cell>
          <cell r="D6660">
            <v>760.1</v>
          </cell>
          <cell r="E6660" t="str">
            <v>EUR</v>
          </cell>
          <cell r="F6660">
            <v>1</v>
          </cell>
        </row>
        <row r="6661">
          <cell r="A6661" t="str">
            <v>FM054R</v>
          </cell>
          <cell r="B6661" t="str">
            <v>MICROPINZETTA ANULARE 1,5MM ANELLO 200MM</v>
          </cell>
          <cell r="C6661">
            <v>803.4</v>
          </cell>
          <cell r="D6661">
            <v>803.4</v>
          </cell>
          <cell r="E6661" t="str">
            <v>EUR</v>
          </cell>
          <cell r="F6661">
            <v>1</v>
          </cell>
        </row>
        <row r="6662">
          <cell r="A6662" t="str">
            <v>FM061R</v>
          </cell>
          <cell r="B6662" t="str">
            <v>PORTAGHI MICRO D.MUELLER CURVO 180MM</v>
          </cell>
          <cell r="C6662">
            <v>803</v>
          </cell>
          <cell r="D6662">
            <v>803</v>
          </cell>
          <cell r="E6662" t="str">
            <v>EUR</v>
          </cell>
          <cell r="F6662">
            <v>1</v>
          </cell>
        </row>
        <row r="6663">
          <cell r="A6663" t="str">
            <v>FM063R</v>
          </cell>
          <cell r="B6663" t="str">
            <v>MICROPINZETTA IMP.ROTONDA RETTA 200MM</v>
          </cell>
          <cell r="C6663">
            <v>803.4</v>
          </cell>
          <cell r="D6663">
            <v>803.4</v>
          </cell>
          <cell r="E6663" t="str">
            <v>EUR</v>
          </cell>
          <cell r="F6663">
            <v>1</v>
          </cell>
        </row>
        <row r="6664">
          <cell r="A6664" t="str">
            <v>FM120R</v>
          </cell>
          <cell r="B6664" t="str">
            <v>MICROFORB.AC/AC RETTE FORM.BAI.MAN.70MM</v>
          </cell>
          <cell r="C6664">
            <v>654.4</v>
          </cell>
          <cell r="D6664">
            <v>654.4</v>
          </cell>
          <cell r="E6664" t="str">
            <v>EUR</v>
          </cell>
          <cell r="F6664">
            <v>1</v>
          </cell>
        </row>
        <row r="6665">
          <cell r="A6665" t="str">
            <v>FM121R</v>
          </cell>
          <cell r="B6665" t="str">
            <v>MICROFORB.AC/AC CURVE FORM.BAI.MAN.70MM</v>
          </cell>
          <cell r="C6665">
            <v>675.1</v>
          </cell>
          <cell r="D6665">
            <v>675.1</v>
          </cell>
          <cell r="E6665" t="str">
            <v>EUR</v>
          </cell>
          <cell r="F6665">
            <v>1</v>
          </cell>
        </row>
        <row r="6666">
          <cell r="A6666" t="str">
            <v>FM122R</v>
          </cell>
          <cell r="B6666" t="str">
            <v>MICROFORB.AC/AC RETTE FORM.BAI.MAN.90MM</v>
          </cell>
          <cell r="C6666">
            <v>685.5</v>
          </cell>
          <cell r="D6666">
            <v>685.5</v>
          </cell>
          <cell r="E6666" t="str">
            <v>EUR</v>
          </cell>
          <cell r="F6666">
            <v>1</v>
          </cell>
        </row>
        <row r="6667">
          <cell r="A6667" t="str">
            <v>FM123R</v>
          </cell>
          <cell r="B6667" t="str">
            <v>MICROFORB.AC/AC CURVE FORM.BAI.MAN.90MM</v>
          </cell>
          <cell r="C6667">
            <v>706.3</v>
          </cell>
          <cell r="D6667">
            <v>706.3</v>
          </cell>
          <cell r="E6667" t="str">
            <v>EUR</v>
          </cell>
          <cell r="F6667">
            <v>1</v>
          </cell>
        </row>
        <row r="6668">
          <cell r="A6668" t="str">
            <v>FM124R</v>
          </cell>
          <cell r="B6668" t="str">
            <v>MICROFORB.AC/AC RETTE FORM.BAI.MAN.120MM</v>
          </cell>
          <cell r="C6668">
            <v>716.7</v>
          </cell>
          <cell r="D6668">
            <v>716.7</v>
          </cell>
          <cell r="E6668" t="str">
            <v>EUR</v>
          </cell>
          <cell r="F6668">
            <v>1</v>
          </cell>
        </row>
        <row r="6669">
          <cell r="A6669" t="str">
            <v>FM125R</v>
          </cell>
          <cell r="B6669" t="str">
            <v>MICROFORB.AC/AC CURVE FORM.BAI.MAN.120MM</v>
          </cell>
          <cell r="C6669">
            <v>737.3</v>
          </cell>
          <cell r="D6669">
            <v>737.3</v>
          </cell>
          <cell r="E6669" t="str">
            <v>EUR</v>
          </cell>
          <cell r="F6669">
            <v>1</v>
          </cell>
        </row>
        <row r="6670">
          <cell r="A6670" t="str">
            <v>FM130R</v>
          </cell>
          <cell r="B6670" t="str">
            <v>MICROFORB.AC/SM RETTE FORM.BAI.MAN.70MM</v>
          </cell>
          <cell r="C6670">
            <v>654.4</v>
          </cell>
          <cell r="D6670">
            <v>654.4</v>
          </cell>
          <cell r="E6670" t="str">
            <v>EUR</v>
          </cell>
          <cell r="F6670">
            <v>1</v>
          </cell>
        </row>
        <row r="6671">
          <cell r="A6671" t="str">
            <v>FM131R</v>
          </cell>
          <cell r="B6671" t="str">
            <v>MICROFORB.AC/SM CURVE FORM.BAI.MAN.70MM</v>
          </cell>
          <cell r="C6671">
            <v>675.1</v>
          </cell>
          <cell r="D6671">
            <v>675.1</v>
          </cell>
          <cell r="E6671" t="str">
            <v>EUR</v>
          </cell>
          <cell r="F6671">
            <v>1</v>
          </cell>
        </row>
        <row r="6672">
          <cell r="A6672" t="str">
            <v>FM132R</v>
          </cell>
          <cell r="B6672" t="str">
            <v>MICROFORB.AC/SM RETTE FORM.BAI.MAN.90MM</v>
          </cell>
          <cell r="C6672">
            <v>685.5</v>
          </cell>
          <cell r="D6672">
            <v>685.5</v>
          </cell>
          <cell r="E6672" t="str">
            <v>EUR</v>
          </cell>
          <cell r="F6672">
            <v>1</v>
          </cell>
        </row>
        <row r="6673">
          <cell r="A6673" t="str">
            <v>FM133R</v>
          </cell>
          <cell r="B6673" t="str">
            <v>MICROFORB.AC/SM CURVE FORM.BAI.MAN.90MM</v>
          </cell>
          <cell r="C6673">
            <v>706.3</v>
          </cell>
          <cell r="D6673">
            <v>706.3</v>
          </cell>
          <cell r="E6673" t="str">
            <v>EUR</v>
          </cell>
          <cell r="F6673">
            <v>1</v>
          </cell>
        </row>
        <row r="6674">
          <cell r="A6674" t="str">
            <v>FM134R</v>
          </cell>
          <cell r="B6674" t="str">
            <v>MICROFORB.AC/SM RETTE FORM.BAI.MAN.120MM</v>
          </cell>
          <cell r="C6674">
            <v>716.7</v>
          </cell>
          <cell r="D6674">
            <v>716.7</v>
          </cell>
          <cell r="E6674" t="str">
            <v>EUR</v>
          </cell>
          <cell r="F6674">
            <v>1</v>
          </cell>
        </row>
        <row r="6675">
          <cell r="A6675" t="str">
            <v>FM135R</v>
          </cell>
          <cell r="B6675" t="str">
            <v>MICROFORB.AC/SM CURVE FORM.BAI.MAN.120MM</v>
          </cell>
          <cell r="C6675">
            <v>737.3</v>
          </cell>
          <cell r="D6675">
            <v>737.3</v>
          </cell>
          <cell r="E6675" t="str">
            <v>EUR</v>
          </cell>
          <cell r="F6675">
            <v>1</v>
          </cell>
        </row>
        <row r="6676">
          <cell r="A6676" t="str">
            <v>FM140R</v>
          </cell>
          <cell r="B6676" t="str">
            <v>MICROFORB.SM/SM RETTE FORM.BAI.MAN.70MM</v>
          </cell>
          <cell r="C6676">
            <v>654.4</v>
          </cell>
          <cell r="D6676">
            <v>654.4</v>
          </cell>
          <cell r="E6676" t="str">
            <v>EUR</v>
          </cell>
          <cell r="F6676">
            <v>1</v>
          </cell>
        </row>
        <row r="6677">
          <cell r="A6677" t="str">
            <v>FM141R</v>
          </cell>
          <cell r="B6677" t="str">
            <v>MICROFORB.SM/SM CURVE FORM.BAI.MAN.70MM</v>
          </cell>
          <cell r="C6677">
            <v>675.1</v>
          </cell>
          <cell r="D6677">
            <v>675.1</v>
          </cell>
          <cell r="E6677" t="str">
            <v>EUR</v>
          </cell>
          <cell r="F6677">
            <v>1</v>
          </cell>
        </row>
        <row r="6678">
          <cell r="A6678" t="str">
            <v>FM142R</v>
          </cell>
          <cell r="B6678" t="str">
            <v>MICROFORB.SM/SM RETTE FORM.BAI.MAN.90MM</v>
          </cell>
          <cell r="C6678">
            <v>685.5</v>
          </cell>
          <cell r="D6678">
            <v>685.5</v>
          </cell>
          <cell r="E6678" t="str">
            <v>EUR</v>
          </cell>
          <cell r="F6678">
            <v>1</v>
          </cell>
        </row>
        <row r="6679">
          <cell r="A6679" t="str">
            <v>FM143R</v>
          </cell>
          <cell r="B6679" t="str">
            <v>MICROFORB.SM/SM CURVE FORM.BAI.MAN.90MM</v>
          </cell>
          <cell r="C6679">
            <v>706.3</v>
          </cell>
          <cell r="D6679">
            <v>706.3</v>
          </cell>
          <cell r="E6679" t="str">
            <v>EUR</v>
          </cell>
          <cell r="F6679">
            <v>1</v>
          </cell>
        </row>
        <row r="6680">
          <cell r="A6680" t="str">
            <v>FM144R</v>
          </cell>
          <cell r="B6680" t="str">
            <v>MICROFORB.SM/SM RETTE FORM.BAI.MAN.120MM</v>
          </cell>
          <cell r="C6680">
            <v>716.7</v>
          </cell>
          <cell r="D6680">
            <v>716.7</v>
          </cell>
          <cell r="E6680" t="str">
            <v>EUR</v>
          </cell>
          <cell r="F6680">
            <v>1</v>
          </cell>
        </row>
        <row r="6681">
          <cell r="A6681" t="str">
            <v>FM145R</v>
          </cell>
          <cell r="B6681" t="str">
            <v>MICROFORB.SM/SM RETTE FORM.BAI.MAN.120MM</v>
          </cell>
          <cell r="C6681">
            <v>737.3</v>
          </cell>
          <cell r="D6681">
            <v>737.3</v>
          </cell>
          <cell r="E6681" t="str">
            <v>EUR</v>
          </cell>
          <cell r="F6681">
            <v>1</v>
          </cell>
        </row>
        <row r="6682">
          <cell r="A6682" t="str">
            <v>FM146B</v>
          </cell>
          <cell r="B6682" t="str">
            <v>SENSATION FORBICI NOIR ACUTO 60MM</v>
          </cell>
          <cell r="C6682">
            <v>972</v>
          </cell>
          <cell r="D6682">
            <v>972</v>
          </cell>
          <cell r="E6682" t="str">
            <v>EUR</v>
          </cell>
          <cell r="F6682">
            <v>1</v>
          </cell>
        </row>
        <row r="6683">
          <cell r="A6683" t="str">
            <v>FM147B</v>
          </cell>
          <cell r="B6683" t="str">
            <v>SENSATION FORBICI NOIR ACUTO 70MM</v>
          </cell>
          <cell r="C6683">
            <v>972</v>
          </cell>
          <cell r="D6683">
            <v>972</v>
          </cell>
          <cell r="E6683" t="str">
            <v>EUR</v>
          </cell>
          <cell r="F6683">
            <v>1</v>
          </cell>
        </row>
        <row r="6684">
          <cell r="A6684" t="str">
            <v>FM148B</v>
          </cell>
          <cell r="B6684" t="str">
            <v>SENSATION FORBICI NOIR ACUTO 90MM</v>
          </cell>
          <cell r="C6684">
            <v>972</v>
          </cell>
          <cell r="D6684">
            <v>972</v>
          </cell>
          <cell r="E6684" t="str">
            <v>EUR</v>
          </cell>
          <cell r="F6684">
            <v>1</v>
          </cell>
        </row>
        <row r="6685">
          <cell r="A6685" t="str">
            <v>FM149B</v>
          </cell>
          <cell r="B6685" t="str">
            <v>SENSATION FORBICI NOIR ACUTO 120MM</v>
          </cell>
          <cell r="C6685">
            <v>972</v>
          </cell>
          <cell r="D6685">
            <v>972</v>
          </cell>
          <cell r="E6685" t="str">
            <v>EUR</v>
          </cell>
          <cell r="F6685">
            <v>1</v>
          </cell>
        </row>
        <row r="6686">
          <cell r="A6686" t="str">
            <v>FM150R</v>
          </cell>
          <cell r="B6686" t="str">
            <v>MICROPINZETTA RETTA MORSI 0,5MM MAN.70MM</v>
          </cell>
          <cell r="C6686">
            <v>384.4</v>
          </cell>
          <cell r="D6686">
            <v>384.4</v>
          </cell>
          <cell r="E6686" t="str">
            <v>EUR</v>
          </cell>
          <cell r="F6686">
            <v>1</v>
          </cell>
        </row>
        <row r="6687">
          <cell r="A6687" t="str">
            <v>FM151R</v>
          </cell>
          <cell r="B6687" t="str">
            <v>MICROPINZETTA RETTA MORSI 0,9MM MAN.70MM</v>
          </cell>
          <cell r="C6687">
            <v>384.4</v>
          </cell>
          <cell r="D6687">
            <v>384.4</v>
          </cell>
          <cell r="E6687" t="str">
            <v>EUR</v>
          </cell>
          <cell r="F6687">
            <v>1</v>
          </cell>
        </row>
        <row r="6688">
          <cell r="A6688" t="str">
            <v>FM153R</v>
          </cell>
          <cell r="B6688" t="str">
            <v>MICROPINZETTA RETTA MORSI 0,5MM MAN.90MM</v>
          </cell>
          <cell r="C6688">
            <v>415.4</v>
          </cell>
          <cell r="D6688">
            <v>415.4</v>
          </cell>
          <cell r="E6688" t="str">
            <v>EUR</v>
          </cell>
          <cell r="F6688">
            <v>1</v>
          </cell>
        </row>
        <row r="6689">
          <cell r="A6689" t="str">
            <v>FM154R</v>
          </cell>
          <cell r="B6689" t="str">
            <v>MICROPINZETTA RETTA MORSI 0,9MM MAN.90MM</v>
          </cell>
          <cell r="C6689">
            <v>415.4</v>
          </cell>
          <cell r="D6689">
            <v>415.4</v>
          </cell>
          <cell r="E6689" t="str">
            <v>EUR</v>
          </cell>
          <cell r="F6689">
            <v>1</v>
          </cell>
        </row>
        <row r="6690">
          <cell r="A6690" t="str">
            <v>FM156R</v>
          </cell>
          <cell r="B6690" t="str">
            <v>MICROPINZETTA RETT MO:5MM GAMBO LU:120MM</v>
          </cell>
          <cell r="C6690">
            <v>446.7</v>
          </cell>
          <cell r="D6690">
            <v>446.7</v>
          </cell>
          <cell r="E6690" t="str">
            <v>EUR</v>
          </cell>
          <cell r="F6690">
            <v>1</v>
          </cell>
        </row>
        <row r="6691">
          <cell r="A6691" t="str">
            <v>FM157R</v>
          </cell>
          <cell r="B6691" t="str">
            <v>MICROPINZ.RETTA MORSI 0,9MM MAN.120MM</v>
          </cell>
          <cell r="C6691">
            <v>446.7</v>
          </cell>
          <cell r="D6691">
            <v>446.7</v>
          </cell>
          <cell r="E6691" t="str">
            <v>EUR</v>
          </cell>
          <cell r="F6691">
            <v>1</v>
          </cell>
        </row>
        <row r="6692">
          <cell r="A6692" t="str">
            <v>FM158R</v>
          </cell>
          <cell r="B6692" t="str">
            <v>PINZETTA MICRO RET.STRIATE 120MM</v>
          </cell>
          <cell r="C6692">
            <v>740.75</v>
          </cell>
          <cell r="D6692">
            <v>740.75</v>
          </cell>
          <cell r="E6692" t="str">
            <v>EUR</v>
          </cell>
          <cell r="F6692">
            <v>1</v>
          </cell>
        </row>
        <row r="6693">
          <cell r="A6693" t="str">
            <v>FM159R</v>
          </cell>
          <cell r="B6693" t="str">
            <v>SENSATION FORBICI ACUTO 135MM</v>
          </cell>
          <cell r="C6693">
            <v>830</v>
          </cell>
          <cell r="D6693">
            <v>830</v>
          </cell>
          <cell r="E6693" t="str">
            <v>EUR</v>
          </cell>
          <cell r="F6693">
            <v>1</v>
          </cell>
        </row>
        <row r="6694">
          <cell r="A6694" t="str">
            <v>FM160R</v>
          </cell>
          <cell r="B6694" t="str">
            <v>SENSATION FORBICI SMUSSO 135MM</v>
          </cell>
          <cell r="C6694">
            <v>830</v>
          </cell>
          <cell r="D6694">
            <v>830</v>
          </cell>
          <cell r="E6694" t="str">
            <v>EUR</v>
          </cell>
          <cell r="F6694">
            <v>1</v>
          </cell>
        </row>
        <row r="6695">
          <cell r="A6695" t="str">
            <v>FM161R</v>
          </cell>
          <cell r="B6695" t="str">
            <v>SENSATION FORBICI ACUTO 135MM</v>
          </cell>
          <cell r="C6695">
            <v>830</v>
          </cell>
          <cell r="D6695">
            <v>830</v>
          </cell>
          <cell r="E6695" t="str">
            <v>EUR</v>
          </cell>
          <cell r="F6695">
            <v>1</v>
          </cell>
        </row>
        <row r="6696">
          <cell r="A6696" t="str">
            <v>FM162R</v>
          </cell>
          <cell r="B6696" t="str">
            <v>SENSATION FORBICI SMUSSO 135MM</v>
          </cell>
          <cell r="C6696">
            <v>830</v>
          </cell>
          <cell r="D6696">
            <v>830</v>
          </cell>
          <cell r="E6696" t="str">
            <v>EUR</v>
          </cell>
          <cell r="F6696">
            <v>1</v>
          </cell>
        </row>
        <row r="6697">
          <cell r="A6697" t="str">
            <v>FM163R</v>
          </cell>
          <cell r="B6697" t="str">
            <v>SENSATION FORBICI ACUTO 90MM</v>
          </cell>
          <cell r="C6697">
            <v>830</v>
          </cell>
          <cell r="D6697">
            <v>830</v>
          </cell>
          <cell r="E6697" t="str">
            <v>EUR</v>
          </cell>
          <cell r="F6697">
            <v>1</v>
          </cell>
        </row>
        <row r="6698">
          <cell r="A6698" t="str">
            <v>FM164R</v>
          </cell>
          <cell r="B6698" t="str">
            <v>SENSATION FORBICI SMUSSO 90MM</v>
          </cell>
          <cell r="C6698">
            <v>830</v>
          </cell>
          <cell r="D6698">
            <v>830</v>
          </cell>
          <cell r="E6698" t="str">
            <v>EUR</v>
          </cell>
          <cell r="F6698">
            <v>1</v>
          </cell>
        </row>
        <row r="6699">
          <cell r="A6699" t="str">
            <v>FM167R</v>
          </cell>
          <cell r="B6699" t="str">
            <v>SENSATION FORBICI ANGOL.CON BOTTONE 90MM</v>
          </cell>
          <cell r="C6699">
            <v>830</v>
          </cell>
          <cell r="D6699">
            <v>830</v>
          </cell>
          <cell r="E6699" t="str">
            <v>EUR</v>
          </cell>
          <cell r="F6699">
            <v>1</v>
          </cell>
        </row>
        <row r="6700">
          <cell r="A6700" t="str">
            <v>FM168R</v>
          </cell>
          <cell r="B6700" t="str">
            <v>SENSATION FORBICI ANGOLATE 90MM</v>
          </cell>
          <cell r="C6700">
            <v>830</v>
          </cell>
          <cell r="D6700">
            <v>830</v>
          </cell>
          <cell r="E6700" t="str">
            <v>EUR</v>
          </cell>
          <cell r="F6700">
            <v>1</v>
          </cell>
        </row>
        <row r="6701">
          <cell r="A6701" t="str">
            <v>FM169R</v>
          </cell>
          <cell r="B6701" t="str">
            <v>SENSATION FORBICI ANGOLATE 90MM</v>
          </cell>
          <cell r="C6701">
            <v>830</v>
          </cell>
          <cell r="D6701">
            <v>830</v>
          </cell>
          <cell r="E6701" t="str">
            <v>EUR</v>
          </cell>
          <cell r="F6701">
            <v>1</v>
          </cell>
        </row>
        <row r="6702">
          <cell r="A6702" t="str">
            <v>FM170R</v>
          </cell>
          <cell r="B6702" t="str">
            <v>MICRO-PORTAGHI MORSI CURVI MAN.LU:70MM</v>
          </cell>
          <cell r="C6702">
            <v>623.1</v>
          </cell>
          <cell r="D6702">
            <v>623.1</v>
          </cell>
          <cell r="E6702" t="str">
            <v>EUR</v>
          </cell>
          <cell r="F6702">
            <v>1</v>
          </cell>
        </row>
        <row r="6703">
          <cell r="A6703" t="str">
            <v>FM173R</v>
          </cell>
          <cell r="B6703" t="str">
            <v>MICRO-PORTAGHI MORSI CURVI MAN.LU:90MM</v>
          </cell>
          <cell r="C6703">
            <v>654.4</v>
          </cell>
          <cell r="D6703">
            <v>654.4</v>
          </cell>
          <cell r="E6703" t="str">
            <v>EUR</v>
          </cell>
          <cell r="F6703">
            <v>1</v>
          </cell>
        </row>
        <row r="6704">
          <cell r="A6704" t="str">
            <v>FM174R</v>
          </cell>
          <cell r="B6704" t="str">
            <v>SENSATION PINZ.PRES.TUM.DENTE FINE 90MM</v>
          </cell>
          <cell r="C6704">
            <v>800</v>
          </cell>
          <cell r="D6704">
            <v>800</v>
          </cell>
          <cell r="E6704" t="str">
            <v>EUR</v>
          </cell>
          <cell r="F6704">
            <v>1</v>
          </cell>
        </row>
        <row r="6705">
          <cell r="A6705" t="str">
            <v>FM175R</v>
          </cell>
          <cell r="B6705" t="str">
            <v>PORTAGHI MICRO MORSI CURV.GAMBO LU:120MM</v>
          </cell>
          <cell r="C6705">
            <v>685.5</v>
          </cell>
          <cell r="D6705">
            <v>685.5</v>
          </cell>
          <cell r="E6705" t="str">
            <v>EUR</v>
          </cell>
          <cell r="F6705">
            <v>1</v>
          </cell>
        </row>
        <row r="6706">
          <cell r="A6706" t="str">
            <v>FM176R</v>
          </cell>
          <cell r="B6706" t="str">
            <v>SENSATION PINZ.D.PRES.TUMORI DENT.2,5/90</v>
          </cell>
          <cell r="C6706">
            <v>900</v>
          </cell>
          <cell r="D6706">
            <v>900</v>
          </cell>
          <cell r="E6706" t="str">
            <v>EUR</v>
          </cell>
          <cell r="F6706">
            <v>1</v>
          </cell>
        </row>
        <row r="6707">
          <cell r="A6707" t="str">
            <v>FM177R</v>
          </cell>
          <cell r="B6707" t="str">
            <v>SENSATION PINZ.D.PRES.TUMORI DENT.3,5/90</v>
          </cell>
          <cell r="C6707">
            <v>900</v>
          </cell>
          <cell r="D6707">
            <v>900</v>
          </cell>
          <cell r="E6707" t="str">
            <v>EUR</v>
          </cell>
          <cell r="F6707">
            <v>1</v>
          </cell>
        </row>
        <row r="6708">
          <cell r="A6708" t="str">
            <v>FM178R</v>
          </cell>
          <cell r="B6708" t="str">
            <v>SENSATION PINZ.D.PRES.TUMOR.DENT.2,5/120</v>
          </cell>
          <cell r="C6708">
            <v>900</v>
          </cell>
          <cell r="D6708">
            <v>900</v>
          </cell>
          <cell r="E6708" t="str">
            <v>EUR</v>
          </cell>
          <cell r="F6708">
            <v>1</v>
          </cell>
        </row>
        <row r="6709">
          <cell r="A6709" t="str">
            <v>FM179R</v>
          </cell>
          <cell r="B6709" t="str">
            <v>SENSATION PINZ.D.PRES.TUMOR.DENT.3,5/120</v>
          </cell>
          <cell r="C6709">
            <v>900</v>
          </cell>
          <cell r="D6709">
            <v>900</v>
          </cell>
          <cell r="E6709" t="str">
            <v>EUR</v>
          </cell>
          <cell r="F6709">
            <v>1</v>
          </cell>
        </row>
        <row r="6710">
          <cell r="A6710" t="str">
            <v>FM218R</v>
          </cell>
          <cell r="B6710" t="str">
            <v>DIADUST MICROPORTAGHI ROT.RETTO 185MM</v>
          </cell>
          <cell r="C6710">
            <v>697.7</v>
          </cell>
          <cell r="D6710">
            <v>697.7</v>
          </cell>
          <cell r="E6710" t="str">
            <v>EUR</v>
          </cell>
          <cell r="F6710">
            <v>1</v>
          </cell>
        </row>
        <row r="6711">
          <cell r="A6711" t="str">
            <v>FM221R</v>
          </cell>
          <cell r="B6711" t="str">
            <v>DIADUST MICROPORTAGHI ROT.CURVO 210MM</v>
          </cell>
          <cell r="C6711">
            <v>736.2</v>
          </cell>
          <cell r="D6711">
            <v>736.2</v>
          </cell>
          <cell r="E6711" t="str">
            <v>EUR</v>
          </cell>
          <cell r="F6711">
            <v>1</v>
          </cell>
        </row>
        <row r="6712">
          <cell r="A6712" t="str">
            <v>FM223R</v>
          </cell>
          <cell r="B6712" t="str">
            <v>DIADUST MICROPORTAGHI ROT.CURVO 230MM</v>
          </cell>
          <cell r="C6712">
            <v>760.4</v>
          </cell>
          <cell r="D6712">
            <v>760.4</v>
          </cell>
          <cell r="E6712" t="str">
            <v>EUR</v>
          </cell>
          <cell r="F6712">
            <v>1</v>
          </cell>
        </row>
        <row r="6713">
          <cell r="A6713" t="str">
            <v>FM228R</v>
          </cell>
          <cell r="B6713" t="str">
            <v>DIADUST MICROPORTAGHI ROTONDO 210MM</v>
          </cell>
          <cell r="C6713">
            <v>885.8</v>
          </cell>
          <cell r="D6713">
            <v>885.8</v>
          </cell>
          <cell r="E6713" t="str">
            <v>EUR</v>
          </cell>
          <cell r="F6713">
            <v>1</v>
          </cell>
        </row>
        <row r="6714">
          <cell r="A6714" t="str">
            <v>FM230R</v>
          </cell>
          <cell r="B6714" t="str">
            <v>DIADUST MICROPORTAGHI ROTONDO 230MM</v>
          </cell>
          <cell r="C6714">
            <v>760.4</v>
          </cell>
          <cell r="D6714">
            <v>760.4</v>
          </cell>
          <cell r="E6714" t="str">
            <v>EUR</v>
          </cell>
          <cell r="F6714">
            <v>1</v>
          </cell>
        </row>
        <row r="6715">
          <cell r="A6715" t="str">
            <v>FM232T</v>
          </cell>
          <cell r="B6715" t="str">
            <v>DIAD.MICROPORT.TITANIO ROT.S.FERMO 185MM</v>
          </cell>
          <cell r="C6715">
            <v>2012.76</v>
          </cell>
          <cell r="D6715">
            <v>2012.76</v>
          </cell>
          <cell r="E6715" t="str">
            <v>EUR</v>
          </cell>
          <cell r="F6715">
            <v>1</v>
          </cell>
        </row>
        <row r="6716">
          <cell r="A6716" t="str">
            <v>FM233T</v>
          </cell>
          <cell r="B6716" t="str">
            <v>DIAD.MICROPORT.TITANIO ROT.S.FERMO 210MM</v>
          </cell>
          <cell r="C6716">
            <v>2047.7</v>
          </cell>
          <cell r="D6716">
            <v>2047.7</v>
          </cell>
          <cell r="E6716" t="str">
            <v>EUR</v>
          </cell>
          <cell r="F6716">
            <v>1</v>
          </cell>
        </row>
        <row r="6717">
          <cell r="A6717" t="str">
            <v>FM236R</v>
          </cell>
          <cell r="B6717" t="str">
            <v>DIADUST MICROPORTAGHI ROTONDO 210MM</v>
          </cell>
          <cell r="C6717">
            <v>885.8</v>
          </cell>
          <cell r="D6717">
            <v>885.8</v>
          </cell>
          <cell r="E6717" t="str">
            <v>EUR</v>
          </cell>
          <cell r="F6717">
            <v>1</v>
          </cell>
        </row>
        <row r="6718">
          <cell r="A6718" t="str">
            <v>FM238T</v>
          </cell>
          <cell r="B6718" t="str">
            <v>DIAD.MICROPORTAGHI TITANIO ROTONDO 185MM</v>
          </cell>
          <cell r="C6718">
            <v>2318.88</v>
          </cell>
          <cell r="D6718">
            <v>2318.88</v>
          </cell>
          <cell r="E6718" t="str">
            <v>EUR</v>
          </cell>
          <cell r="F6718">
            <v>1</v>
          </cell>
        </row>
        <row r="6719">
          <cell r="A6719" t="str">
            <v>FM239T</v>
          </cell>
          <cell r="B6719" t="str">
            <v>DIAD.MICROPORTAGHI TITANIO ROTONDO 210MM</v>
          </cell>
          <cell r="C6719">
            <v>2359.09</v>
          </cell>
          <cell r="D6719">
            <v>2359.09</v>
          </cell>
          <cell r="E6719" t="str">
            <v>EUR</v>
          </cell>
          <cell r="F6719">
            <v>1</v>
          </cell>
        </row>
        <row r="6720">
          <cell r="A6720" t="str">
            <v>FM240T</v>
          </cell>
          <cell r="B6720" t="str">
            <v>DIAD.MICROPORTAGHI TITANIO ROTONDO 230MM</v>
          </cell>
          <cell r="C6720">
            <v>2070.96</v>
          </cell>
          <cell r="D6720">
            <v>2070.96</v>
          </cell>
          <cell r="E6720" t="str">
            <v>EUR</v>
          </cell>
          <cell r="F6720">
            <v>1</v>
          </cell>
        </row>
        <row r="6721">
          <cell r="A6721" t="str">
            <v>FM252T</v>
          </cell>
          <cell r="B6721" t="str">
            <v>DIAD.MICROPORT.TITANIO ROT.S.FERMO 185MM</v>
          </cell>
          <cell r="C6721">
            <v>2012.76</v>
          </cell>
          <cell r="D6721">
            <v>2012.76</v>
          </cell>
          <cell r="E6721" t="str">
            <v>EUR</v>
          </cell>
          <cell r="F6721">
            <v>1</v>
          </cell>
        </row>
        <row r="6722">
          <cell r="A6722" t="str">
            <v>FM253T</v>
          </cell>
          <cell r="B6722" t="str">
            <v>DIAD.MICROPORT.TITANIO ROT.S.FERMO 210MM</v>
          </cell>
          <cell r="C6722">
            <v>2047.7</v>
          </cell>
          <cell r="D6722">
            <v>2047.7</v>
          </cell>
          <cell r="E6722" t="str">
            <v>EUR</v>
          </cell>
          <cell r="F6722">
            <v>1</v>
          </cell>
        </row>
        <row r="6723">
          <cell r="A6723" t="str">
            <v>FM258T</v>
          </cell>
          <cell r="B6723" t="str">
            <v>DIAD.MICROPORTAGHI TITANIO ROTONDO 185MM</v>
          </cell>
          <cell r="C6723">
            <v>2012.76</v>
          </cell>
          <cell r="D6723">
            <v>2012.76</v>
          </cell>
          <cell r="E6723" t="str">
            <v>EUR</v>
          </cell>
          <cell r="F6723">
            <v>1</v>
          </cell>
        </row>
        <row r="6724">
          <cell r="A6724" t="str">
            <v>FM259T</v>
          </cell>
          <cell r="B6724" t="str">
            <v>DIAD.MICROPORTAGHI TITANIO ROTONDO 210MM</v>
          </cell>
          <cell r="C6724">
            <v>2047.7</v>
          </cell>
          <cell r="D6724">
            <v>2047.7</v>
          </cell>
          <cell r="E6724" t="str">
            <v>EUR</v>
          </cell>
          <cell r="F6724">
            <v>1</v>
          </cell>
        </row>
        <row r="6725">
          <cell r="A6725" t="str">
            <v>FM260T</v>
          </cell>
          <cell r="B6725" t="str">
            <v>DIAD.MICROPORTAGHI TITANIO ROTONDO 230MM</v>
          </cell>
          <cell r="C6725">
            <v>2070.96</v>
          </cell>
          <cell r="D6725">
            <v>2070.96</v>
          </cell>
          <cell r="E6725" t="str">
            <v>EUR</v>
          </cell>
          <cell r="F6725">
            <v>1</v>
          </cell>
        </row>
        <row r="6726">
          <cell r="A6726" t="str">
            <v>FM276R</v>
          </cell>
          <cell r="B6726" t="str">
            <v>DIADUST MICROPORTAGHI ROT.S.FERMO 210MM</v>
          </cell>
          <cell r="C6726">
            <v>885.8</v>
          </cell>
          <cell r="D6726">
            <v>885.8</v>
          </cell>
          <cell r="E6726" t="str">
            <v>EUR</v>
          </cell>
          <cell r="F6726">
            <v>1</v>
          </cell>
        </row>
        <row r="6727">
          <cell r="A6727" t="str">
            <v>FM317T</v>
          </cell>
          <cell r="B6727" t="str">
            <v>DIAD.MICROPINZ.TITAN.ANEL.1MM RET.185MM</v>
          </cell>
          <cell r="C6727">
            <v>1977.87</v>
          </cell>
          <cell r="D6727">
            <v>1977.87</v>
          </cell>
          <cell r="E6727" t="str">
            <v>EUR</v>
          </cell>
          <cell r="F6727">
            <v>1</v>
          </cell>
        </row>
        <row r="6728">
          <cell r="A6728" t="str">
            <v>FM318T</v>
          </cell>
          <cell r="B6728" t="str">
            <v>DIAD.MICROPINZ.TITAN.ANEL.1MM RET.210MM</v>
          </cell>
          <cell r="C6728">
            <v>2012.76</v>
          </cell>
          <cell r="D6728">
            <v>2012.76</v>
          </cell>
          <cell r="E6728" t="str">
            <v>EUR</v>
          </cell>
          <cell r="F6728">
            <v>1</v>
          </cell>
        </row>
        <row r="6729">
          <cell r="A6729" t="str">
            <v>FM319T</v>
          </cell>
          <cell r="B6729" t="str">
            <v>DIAD.MICROPINZ.TITAN.ANEL.1MM RET.230MM</v>
          </cell>
          <cell r="C6729">
            <v>2047.7</v>
          </cell>
          <cell r="D6729">
            <v>2047.7</v>
          </cell>
          <cell r="E6729" t="str">
            <v>EUR</v>
          </cell>
          <cell r="F6729">
            <v>1</v>
          </cell>
        </row>
        <row r="6730">
          <cell r="A6730" t="str">
            <v>FM327T</v>
          </cell>
          <cell r="B6730" t="str">
            <v>DIAD.MICROPINZET.TITAN.PIATTO RET.185MM</v>
          </cell>
          <cell r="C6730">
            <v>1977.87</v>
          </cell>
          <cell r="D6730">
            <v>1977.87</v>
          </cell>
          <cell r="E6730" t="str">
            <v>EUR</v>
          </cell>
          <cell r="F6730">
            <v>1</v>
          </cell>
        </row>
        <row r="6731">
          <cell r="A6731" t="str">
            <v>FM328T</v>
          </cell>
          <cell r="B6731" t="str">
            <v>DIAD.MICROPINZET.TITAN.PIATTO RET.210MM</v>
          </cell>
          <cell r="C6731">
            <v>2012.76</v>
          </cell>
          <cell r="D6731">
            <v>2012.76</v>
          </cell>
          <cell r="E6731" t="str">
            <v>EUR</v>
          </cell>
          <cell r="F6731">
            <v>1</v>
          </cell>
        </row>
        <row r="6732">
          <cell r="A6732" t="str">
            <v>FM329T</v>
          </cell>
          <cell r="B6732" t="str">
            <v>DIAD.MICROPINZET.TITAN.PIATTO RET.230MM</v>
          </cell>
          <cell r="C6732">
            <v>2047.7</v>
          </cell>
          <cell r="D6732">
            <v>2047.7</v>
          </cell>
          <cell r="E6732" t="str">
            <v>EUR</v>
          </cell>
          <cell r="F6732">
            <v>1</v>
          </cell>
        </row>
        <row r="6733">
          <cell r="A6733" t="str">
            <v>FM337T</v>
          </cell>
          <cell r="B6733" t="str">
            <v>MICROPINZ.TITANIO DE'BAKEY 1MM RET.185MM</v>
          </cell>
          <cell r="C6733">
            <v>1977.87</v>
          </cell>
          <cell r="D6733">
            <v>1977.87</v>
          </cell>
          <cell r="E6733" t="str">
            <v>EUR</v>
          </cell>
          <cell r="F6733">
            <v>1</v>
          </cell>
        </row>
        <row r="6734">
          <cell r="A6734" t="str">
            <v>FM338T</v>
          </cell>
          <cell r="B6734" t="str">
            <v>MICROPINZ.TITANIO DE'BAKEY 1MM RET.210MM</v>
          </cell>
          <cell r="C6734">
            <v>2012.76</v>
          </cell>
          <cell r="D6734">
            <v>2012.76</v>
          </cell>
          <cell r="E6734" t="str">
            <v>EUR</v>
          </cell>
          <cell r="F6734">
            <v>1</v>
          </cell>
        </row>
        <row r="6735">
          <cell r="A6735" t="str">
            <v>FM339T</v>
          </cell>
          <cell r="B6735" t="str">
            <v>MICROPINZ.TITANIO DE'BAKEY 1MM RET.230MM</v>
          </cell>
          <cell r="C6735">
            <v>2047.7</v>
          </cell>
          <cell r="D6735">
            <v>2047.7</v>
          </cell>
          <cell r="E6735" t="str">
            <v>EUR</v>
          </cell>
          <cell r="F6735">
            <v>1</v>
          </cell>
        </row>
        <row r="6736">
          <cell r="A6736" t="str">
            <v>FM388R</v>
          </cell>
          <cell r="B6736" t="str">
            <v>DUROGRIP MICROPORTAGHI ROTONDO 180MM</v>
          </cell>
          <cell r="C6736">
            <v>839.5</v>
          </cell>
          <cell r="D6736">
            <v>839.5</v>
          </cell>
          <cell r="E6736" t="str">
            <v>EUR</v>
          </cell>
          <cell r="F6736">
            <v>1</v>
          </cell>
        </row>
        <row r="6737">
          <cell r="A6737" t="str">
            <v>FM390R</v>
          </cell>
          <cell r="B6737" t="str">
            <v>DUROGRIP MICROPORTAGHI ROTONDO 200MM</v>
          </cell>
          <cell r="C6737">
            <v>839.5</v>
          </cell>
          <cell r="D6737">
            <v>839.5</v>
          </cell>
          <cell r="E6737" t="str">
            <v>EUR</v>
          </cell>
          <cell r="F6737">
            <v>1</v>
          </cell>
        </row>
        <row r="6738">
          <cell r="A6738" t="str">
            <v>FM392R</v>
          </cell>
          <cell r="B6738" t="str">
            <v>MICROPORTAGHI ROTONDO 230MM</v>
          </cell>
          <cell r="C6738">
            <v>916.7</v>
          </cell>
          <cell r="D6738">
            <v>916.7</v>
          </cell>
          <cell r="E6738" t="str">
            <v>EUR</v>
          </cell>
          <cell r="F6738">
            <v>1</v>
          </cell>
        </row>
        <row r="6739">
          <cell r="A6739" t="str">
            <v>FM430R</v>
          </cell>
          <cell r="B6739" t="str">
            <v>MICROFORBICI ELAST.EXTRA FINI CRV.165MM</v>
          </cell>
          <cell r="C6739">
            <v>851.1</v>
          </cell>
          <cell r="D6739">
            <v>851.1</v>
          </cell>
          <cell r="E6739" t="str">
            <v>EUR</v>
          </cell>
          <cell r="F6739">
            <v>1</v>
          </cell>
        </row>
        <row r="6740">
          <cell r="A6740" t="str">
            <v>FM431R</v>
          </cell>
          <cell r="B6740" t="str">
            <v>MICROFORBICI ELASTI.FINI ANG.25°165MM</v>
          </cell>
          <cell r="C6740">
            <v>851.1</v>
          </cell>
          <cell r="D6740">
            <v>851.1</v>
          </cell>
          <cell r="E6740" t="str">
            <v>EUR</v>
          </cell>
          <cell r="F6740">
            <v>1</v>
          </cell>
        </row>
        <row r="6741">
          <cell r="A6741" t="str">
            <v>FM432R</v>
          </cell>
          <cell r="B6741" t="str">
            <v>MICROFORBICI ELASTI.FINI ANG.45°165MM</v>
          </cell>
          <cell r="C6741">
            <v>851.1</v>
          </cell>
          <cell r="D6741">
            <v>851.1</v>
          </cell>
          <cell r="E6741" t="str">
            <v>EUR</v>
          </cell>
          <cell r="F6741">
            <v>1</v>
          </cell>
        </row>
        <row r="6742">
          <cell r="A6742" t="str">
            <v>FM433R</v>
          </cell>
          <cell r="B6742" t="str">
            <v>MICROFORBICI ELASTI.FINI ANG.60°165MM</v>
          </cell>
          <cell r="C6742">
            <v>851.1</v>
          </cell>
          <cell r="D6742">
            <v>851.1</v>
          </cell>
          <cell r="E6742" t="str">
            <v>EUR</v>
          </cell>
          <cell r="F6742">
            <v>1</v>
          </cell>
        </row>
        <row r="6743">
          <cell r="A6743" t="str">
            <v>FM434R</v>
          </cell>
          <cell r="B6743" t="str">
            <v>MICROFORBICI ELASTI.FINI ANG.90°165MM</v>
          </cell>
          <cell r="C6743">
            <v>858.1</v>
          </cell>
          <cell r="D6743">
            <v>858.1</v>
          </cell>
          <cell r="E6743" t="str">
            <v>EUR</v>
          </cell>
          <cell r="F6743">
            <v>1</v>
          </cell>
        </row>
        <row r="6744">
          <cell r="A6744" t="str">
            <v>FM435R</v>
          </cell>
          <cell r="B6744" t="str">
            <v>MICROFORBICI ELASTI.FINI ANG.125°165MM</v>
          </cell>
          <cell r="C6744">
            <v>865.1</v>
          </cell>
          <cell r="D6744">
            <v>865.1</v>
          </cell>
          <cell r="E6744" t="str">
            <v>EUR</v>
          </cell>
          <cell r="F6744">
            <v>1</v>
          </cell>
        </row>
        <row r="6745">
          <cell r="A6745" t="str">
            <v>FM436R</v>
          </cell>
          <cell r="B6745" t="str">
            <v>MICROFORB.ELAST.CRV.165MM</v>
          </cell>
          <cell r="C6745">
            <v>811.9</v>
          </cell>
          <cell r="D6745">
            <v>811.9</v>
          </cell>
          <cell r="E6745" t="str">
            <v>EUR</v>
          </cell>
          <cell r="F6745">
            <v>1</v>
          </cell>
        </row>
        <row r="6746">
          <cell r="A6746" t="str">
            <v>FM437R</v>
          </cell>
          <cell r="B6746" t="str">
            <v>MICROFORBICI ELAST.25°ANGOLATE 165MM</v>
          </cell>
          <cell r="C6746">
            <v>811.9</v>
          </cell>
          <cell r="D6746">
            <v>811.9</v>
          </cell>
          <cell r="E6746" t="str">
            <v>EUR</v>
          </cell>
          <cell r="F6746">
            <v>1</v>
          </cell>
        </row>
        <row r="6747">
          <cell r="A6747" t="str">
            <v>FM438R</v>
          </cell>
          <cell r="B6747" t="str">
            <v>MICROFORBICI ELAST.45°ANGOLATE 165MM</v>
          </cell>
          <cell r="C6747">
            <v>811.9</v>
          </cell>
          <cell r="D6747">
            <v>811.9</v>
          </cell>
          <cell r="E6747" t="str">
            <v>EUR</v>
          </cell>
          <cell r="F6747">
            <v>1</v>
          </cell>
        </row>
        <row r="6748">
          <cell r="A6748" t="str">
            <v>FM439R</v>
          </cell>
          <cell r="B6748" t="str">
            <v>MICROFORBICI ELAST.60°ANGOLATE 165MM</v>
          </cell>
          <cell r="C6748">
            <v>811.9</v>
          </cell>
          <cell r="D6748">
            <v>811.9</v>
          </cell>
          <cell r="E6748" t="str">
            <v>EUR</v>
          </cell>
          <cell r="F6748">
            <v>1</v>
          </cell>
        </row>
        <row r="6749">
          <cell r="A6749" t="str">
            <v>FM440R</v>
          </cell>
          <cell r="B6749" t="str">
            <v>MICROFORBICI ELAST.90°ANGOLATE 165MM</v>
          </cell>
          <cell r="C6749">
            <v>819.7</v>
          </cell>
          <cell r="D6749">
            <v>819.7</v>
          </cell>
          <cell r="E6749" t="str">
            <v>EUR</v>
          </cell>
          <cell r="F6749">
            <v>1</v>
          </cell>
        </row>
        <row r="6750">
          <cell r="A6750" t="str">
            <v>FM441R</v>
          </cell>
          <cell r="B6750" t="str">
            <v>MICROFORBICI ELAST.125°ANGOLATE 165MM</v>
          </cell>
          <cell r="C6750">
            <v>824.8</v>
          </cell>
          <cell r="D6750">
            <v>824.8</v>
          </cell>
          <cell r="E6750" t="str">
            <v>EUR</v>
          </cell>
          <cell r="F6750">
            <v>1</v>
          </cell>
        </row>
        <row r="6751">
          <cell r="A6751" t="str">
            <v>FM442R</v>
          </cell>
          <cell r="B6751" t="str">
            <v>MICROFORBICI ELAST. 165MM</v>
          </cell>
          <cell r="C6751">
            <v>811.9</v>
          </cell>
          <cell r="D6751">
            <v>811.9</v>
          </cell>
          <cell r="E6751" t="str">
            <v>EUR</v>
          </cell>
          <cell r="F6751">
            <v>1</v>
          </cell>
        </row>
        <row r="6752">
          <cell r="A6752" t="str">
            <v>FM444R</v>
          </cell>
          <cell r="B6752" t="str">
            <v>MICROFORBICI ELAST.FINI RET.165MM</v>
          </cell>
          <cell r="C6752">
            <v>851.1</v>
          </cell>
          <cell r="D6752">
            <v>851.1</v>
          </cell>
          <cell r="E6752" t="str">
            <v>EUR</v>
          </cell>
          <cell r="F6752">
            <v>1</v>
          </cell>
        </row>
        <row r="6753">
          <cell r="A6753" t="str">
            <v>FM451R</v>
          </cell>
          <cell r="B6753" t="str">
            <v>MICROFORBICI ELAST.AC/SM 25°ANG.165MM</v>
          </cell>
          <cell r="C6753">
            <v>862.5</v>
          </cell>
          <cell r="D6753">
            <v>862.5</v>
          </cell>
          <cell r="E6753" t="str">
            <v>EUR</v>
          </cell>
          <cell r="F6753">
            <v>1</v>
          </cell>
        </row>
        <row r="6754">
          <cell r="A6754" t="str">
            <v>FM452R</v>
          </cell>
          <cell r="B6754" t="str">
            <v>MICROFORBICI ELAST.AC/SM 45°ANG.165MM</v>
          </cell>
          <cell r="C6754">
            <v>862.5</v>
          </cell>
          <cell r="D6754">
            <v>862.5</v>
          </cell>
          <cell r="E6754" t="str">
            <v>EUR</v>
          </cell>
          <cell r="F6754">
            <v>1</v>
          </cell>
        </row>
        <row r="6755">
          <cell r="A6755" t="str">
            <v>FM453R</v>
          </cell>
          <cell r="B6755" t="str">
            <v>MICROFORBICI ELAST.AC/SM 60°ANG.165MM</v>
          </cell>
          <cell r="C6755">
            <v>862.5</v>
          </cell>
          <cell r="D6755">
            <v>862.5</v>
          </cell>
          <cell r="E6755" t="str">
            <v>EUR</v>
          </cell>
          <cell r="F6755">
            <v>1</v>
          </cell>
        </row>
        <row r="6756">
          <cell r="A6756" t="str">
            <v>FM454R</v>
          </cell>
          <cell r="B6756" t="str">
            <v>MICROFORBICI ELAST.AC/SM 90°ANG.165MM</v>
          </cell>
          <cell r="C6756">
            <v>871.1</v>
          </cell>
          <cell r="D6756">
            <v>871.1</v>
          </cell>
          <cell r="E6756" t="str">
            <v>EUR</v>
          </cell>
          <cell r="F6756">
            <v>1</v>
          </cell>
        </row>
        <row r="6757">
          <cell r="A6757" t="str">
            <v>FM455R</v>
          </cell>
          <cell r="B6757" t="str">
            <v>MICROFORBICI ELAST.AC/SM 125°ANG.165MM</v>
          </cell>
          <cell r="C6757">
            <v>876.9</v>
          </cell>
          <cell r="D6757">
            <v>876.9</v>
          </cell>
          <cell r="E6757" t="str">
            <v>EUR</v>
          </cell>
          <cell r="F6757">
            <v>1</v>
          </cell>
        </row>
        <row r="6758">
          <cell r="A6758" t="str">
            <v>FM470201</v>
          </cell>
          <cell r="B6758" t="str">
            <v>SCREW</v>
          </cell>
          <cell r="C6758">
            <v>3.85</v>
          </cell>
          <cell r="D6758">
            <v>3.85</v>
          </cell>
          <cell r="E6758" t="str">
            <v>EUR</v>
          </cell>
          <cell r="F6758">
            <v>1</v>
          </cell>
        </row>
        <row r="6759">
          <cell r="A6759" t="str">
            <v>FM470R</v>
          </cell>
          <cell r="B6759" t="str">
            <v>MICROFORBICI FINI 25°ANGOL.165MM</v>
          </cell>
          <cell r="C6759">
            <v>814.4</v>
          </cell>
          <cell r="D6759">
            <v>814.4</v>
          </cell>
          <cell r="E6759" t="str">
            <v>EUR</v>
          </cell>
          <cell r="F6759">
            <v>1</v>
          </cell>
        </row>
        <row r="6760">
          <cell r="A6760" t="str">
            <v>FM471R</v>
          </cell>
          <cell r="B6760" t="str">
            <v>MICROFORBICI FINI 45°ANGOL.165MM</v>
          </cell>
          <cell r="C6760">
            <v>845.2</v>
          </cell>
          <cell r="D6760">
            <v>845.2</v>
          </cell>
          <cell r="E6760" t="str">
            <v>EUR</v>
          </cell>
          <cell r="F6760">
            <v>1</v>
          </cell>
        </row>
        <row r="6761">
          <cell r="A6761" t="str">
            <v>FM472R</v>
          </cell>
          <cell r="B6761" t="str">
            <v>MICROFORBICI FINI 60°ANGOL.165MM</v>
          </cell>
          <cell r="C6761">
            <v>845.2</v>
          </cell>
          <cell r="D6761">
            <v>845.2</v>
          </cell>
          <cell r="E6761" t="str">
            <v>EUR</v>
          </cell>
          <cell r="F6761">
            <v>1</v>
          </cell>
        </row>
        <row r="6762">
          <cell r="A6762" t="str">
            <v>FM473R</v>
          </cell>
          <cell r="B6762" t="str">
            <v>MICROFORBICI FINI 90°ANGOL.165MM</v>
          </cell>
          <cell r="C6762">
            <v>851.3</v>
          </cell>
          <cell r="D6762">
            <v>851.3</v>
          </cell>
          <cell r="E6762" t="str">
            <v>EUR</v>
          </cell>
          <cell r="F6762">
            <v>1</v>
          </cell>
        </row>
        <row r="6763">
          <cell r="A6763" t="str">
            <v>FM474R</v>
          </cell>
          <cell r="B6763" t="str">
            <v>MICROFORBICI FINI 125°ANGOL.165MM</v>
          </cell>
          <cell r="C6763">
            <v>860.5</v>
          </cell>
          <cell r="D6763">
            <v>860.5</v>
          </cell>
          <cell r="E6763" t="str">
            <v>EUR</v>
          </cell>
          <cell r="F6763">
            <v>1</v>
          </cell>
        </row>
        <row r="6764">
          <cell r="A6764" t="str">
            <v>FM476R</v>
          </cell>
          <cell r="B6764" t="str">
            <v>MICROFORBICI ELAST.25°FINI 165MM</v>
          </cell>
          <cell r="C6764">
            <v>699.5</v>
          </cell>
          <cell r="D6764">
            <v>699.5</v>
          </cell>
          <cell r="E6764" t="str">
            <v>EUR</v>
          </cell>
          <cell r="F6764">
            <v>1</v>
          </cell>
        </row>
        <row r="6765">
          <cell r="A6765" t="str">
            <v>FM477R</v>
          </cell>
          <cell r="B6765" t="str">
            <v>MICROFORBICI ELAST.45°FINI 165MM</v>
          </cell>
          <cell r="C6765">
            <v>699.5</v>
          </cell>
          <cell r="D6765">
            <v>699.5</v>
          </cell>
          <cell r="E6765" t="str">
            <v>EUR</v>
          </cell>
          <cell r="F6765">
            <v>1</v>
          </cell>
        </row>
        <row r="6766">
          <cell r="A6766" t="str">
            <v>FM478R</v>
          </cell>
          <cell r="B6766" t="str">
            <v>MICROFORBICI ELAST.60°FINI 165MM</v>
          </cell>
          <cell r="C6766">
            <v>699.5</v>
          </cell>
          <cell r="D6766">
            <v>699.5</v>
          </cell>
          <cell r="E6766" t="str">
            <v>EUR</v>
          </cell>
          <cell r="F6766">
            <v>1</v>
          </cell>
        </row>
        <row r="6767">
          <cell r="A6767" t="str">
            <v>FM479R</v>
          </cell>
          <cell r="B6767" t="str">
            <v>MICROFORBICI ELAST.90°FINI 165MM</v>
          </cell>
          <cell r="C6767">
            <v>706.5</v>
          </cell>
          <cell r="D6767">
            <v>706.5</v>
          </cell>
          <cell r="E6767" t="str">
            <v>EUR</v>
          </cell>
          <cell r="F6767">
            <v>1</v>
          </cell>
        </row>
        <row r="6768">
          <cell r="A6768" t="str">
            <v>FM480R</v>
          </cell>
          <cell r="B6768" t="str">
            <v>MICROFORBICI ELAST.125°FINI 165MM</v>
          </cell>
          <cell r="C6768">
            <v>711.2</v>
          </cell>
          <cell r="D6768">
            <v>711.2</v>
          </cell>
          <cell r="E6768" t="str">
            <v>EUR</v>
          </cell>
          <cell r="F6768">
            <v>1</v>
          </cell>
        </row>
        <row r="6769">
          <cell r="A6769" t="str">
            <v>FM481R</v>
          </cell>
          <cell r="B6769" t="str">
            <v>MICROFORB.ELAST.CRV.165MM</v>
          </cell>
          <cell r="C6769">
            <v>757.8</v>
          </cell>
          <cell r="D6769">
            <v>757.8</v>
          </cell>
          <cell r="E6769" t="str">
            <v>EUR</v>
          </cell>
          <cell r="F6769">
            <v>1</v>
          </cell>
        </row>
        <row r="6770">
          <cell r="A6770" t="str">
            <v>FM482R</v>
          </cell>
          <cell r="B6770" t="str">
            <v>MIC.FORB.ELAST.ROTONDO 25°AC/AC 165MM</v>
          </cell>
          <cell r="C6770">
            <v>757.8</v>
          </cell>
          <cell r="D6770">
            <v>757.8</v>
          </cell>
          <cell r="E6770" t="str">
            <v>EUR</v>
          </cell>
          <cell r="F6770">
            <v>1</v>
          </cell>
        </row>
        <row r="6771">
          <cell r="A6771" t="str">
            <v>FM483R</v>
          </cell>
          <cell r="B6771" t="str">
            <v>MIC.FORB.ELAST.ROTONDO 45°AC/AC 165MM</v>
          </cell>
          <cell r="C6771">
            <v>757.8</v>
          </cell>
          <cell r="D6771">
            <v>757.8</v>
          </cell>
          <cell r="E6771" t="str">
            <v>EUR</v>
          </cell>
          <cell r="F6771">
            <v>1</v>
          </cell>
        </row>
        <row r="6772">
          <cell r="A6772" t="str">
            <v>FM484R</v>
          </cell>
          <cell r="B6772" t="str">
            <v>MIC.FORB.ELAST.ROTONDO 60°AC/AC 165MM</v>
          </cell>
          <cell r="C6772">
            <v>757.8</v>
          </cell>
          <cell r="D6772">
            <v>757.8</v>
          </cell>
          <cell r="E6772" t="str">
            <v>EUR</v>
          </cell>
          <cell r="F6772">
            <v>1</v>
          </cell>
        </row>
        <row r="6773">
          <cell r="A6773" t="str">
            <v>FM485R</v>
          </cell>
          <cell r="B6773" t="str">
            <v>MIC.FORB.ELAST.ROTONDO 90°AC/AC 165MM</v>
          </cell>
          <cell r="C6773">
            <v>764.8</v>
          </cell>
          <cell r="D6773">
            <v>764.8</v>
          </cell>
          <cell r="E6773" t="str">
            <v>EUR</v>
          </cell>
          <cell r="F6773">
            <v>1</v>
          </cell>
        </row>
        <row r="6774">
          <cell r="A6774" t="str">
            <v>FM486R</v>
          </cell>
          <cell r="B6774" t="str">
            <v>MIC.FORB.ELAST.ROTONDO 125°AC/AC 165MM</v>
          </cell>
          <cell r="C6774">
            <v>769.5</v>
          </cell>
          <cell r="D6774">
            <v>769.5</v>
          </cell>
          <cell r="E6774" t="str">
            <v>EUR</v>
          </cell>
          <cell r="F6774">
            <v>1</v>
          </cell>
        </row>
        <row r="6775">
          <cell r="A6775" t="str">
            <v>FM488R</v>
          </cell>
          <cell r="B6775" t="str">
            <v>MIC.FORB.ELAST.ROTONDO RET.165MM</v>
          </cell>
          <cell r="C6775">
            <v>757.8</v>
          </cell>
          <cell r="D6775">
            <v>757.8</v>
          </cell>
          <cell r="E6775" t="str">
            <v>EUR</v>
          </cell>
          <cell r="F6775">
            <v>1</v>
          </cell>
        </row>
        <row r="6776">
          <cell r="A6776" t="str">
            <v>FM489R</v>
          </cell>
          <cell r="B6776" t="str">
            <v>MIC.FORB.ELAST.ROTONDO 25°AC/SM 165MM</v>
          </cell>
          <cell r="C6776">
            <v>757.8</v>
          </cell>
          <cell r="D6776">
            <v>757.8</v>
          </cell>
          <cell r="E6776" t="str">
            <v>EUR</v>
          </cell>
          <cell r="F6776">
            <v>1</v>
          </cell>
        </row>
        <row r="6777">
          <cell r="A6777" t="str">
            <v>FM490R</v>
          </cell>
          <cell r="B6777" t="str">
            <v>MIC.FORB.ELAST.ROTONDO 45°AC/SM 165MM</v>
          </cell>
          <cell r="C6777">
            <v>757.8</v>
          </cell>
          <cell r="D6777">
            <v>757.8</v>
          </cell>
          <cell r="E6777" t="str">
            <v>EUR</v>
          </cell>
          <cell r="F6777">
            <v>1</v>
          </cell>
        </row>
        <row r="6778">
          <cell r="A6778" t="str">
            <v>FM491R</v>
          </cell>
          <cell r="B6778" t="str">
            <v>MIC.FORB.ELAST.ROTONDO 60°AC/SM 165MM</v>
          </cell>
          <cell r="C6778">
            <v>757.8</v>
          </cell>
          <cell r="D6778">
            <v>757.8</v>
          </cell>
          <cell r="E6778" t="str">
            <v>EUR</v>
          </cell>
          <cell r="F6778">
            <v>1</v>
          </cell>
        </row>
        <row r="6779">
          <cell r="A6779" t="str">
            <v>FM492R</v>
          </cell>
          <cell r="B6779" t="str">
            <v>MIC.FORB.ELAST.ROTONDO 90°AC/SM 165MM</v>
          </cell>
          <cell r="C6779">
            <v>764.8</v>
          </cell>
          <cell r="D6779">
            <v>764.8</v>
          </cell>
          <cell r="E6779" t="str">
            <v>EUR</v>
          </cell>
          <cell r="F6779">
            <v>1</v>
          </cell>
        </row>
        <row r="6780">
          <cell r="A6780" t="str">
            <v>FM493R</v>
          </cell>
          <cell r="B6780" t="str">
            <v>MIC.FORB.ELAST.ROTONDO 125°AC/SM 165MM</v>
          </cell>
          <cell r="C6780">
            <v>769.5</v>
          </cell>
          <cell r="D6780">
            <v>769.5</v>
          </cell>
          <cell r="E6780" t="str">
            <v>EUR</v>
          </cell>
          <cell r="F6780">
            <v>1</v>
          </cell>
        </row>
        <row r="6781">
          <cell r="A6781" t="str">
            <v>FM503R</v>
          </cell>
          <cell r="B6781" t="str">
            <v>MICROFORBICI ELAST.FINI CRV.165MM</v>
          </cell>
          <cell r="C6781">
            <v>851.1</v>
          </cell>
          <cell r="D6781">
            <v>851.1</v>
          </cell>
          <cell r="E6781" t="str">
            <v>EUR</v>
          </cell>
          <cell r="F6781">
            <v>1</v>
          </cell>
        </row>
        <row r="6782">
          <cell r="A6782" t="str">
            <v>FM504R</v>
          </cell>
          <cell r="B6782" t="str">
            <v>MICROFORBICI ELASTI.FINI 25°ANG.165MM</v>
          </cell>
          <cell r="C6782">
            <v>851.1</v>
          </cell>
          <cell r="D6782">
            <v>851.1</v>
          </cell>
          <cell r="E6782" t="str">
            <v>EUR</v>
          </cell>
          <cell r="F6782">
            <v>1</v>
          </cell>
        </row>
        <row r="6783">
          <cell r="A6783" t="str">
            <v>FM505R</v>
          </cell>
          <cell r="B6783" t="str">
            <v>MICROFORBICI ELASTI.FINI 45°ANG.165MM</v>
          </cell>
          <cell r="C6783">
            <v>851.1</v>
          </cell>
          <cell r="D6783">
            <v>851.1</v>
          </cell>
          <cell r="E6783" t="str">
            <v>EUR</v>
          </cell>
          <cell r="F6783">
            <v>1</v>
          </cell>
        </row>
        <row r="6784">
          <cell r="A6784" t="str">
            <v>FM506R</v>
          </cell>
          <cell r="B6784" t="str">
            <v>MICROFORBICI ELASTI.FINI 60°ANG.165MM</v>
          </cell>
          <cell r="C6784">
            <v>851.1</v>
          </cell>
          <cell r="D6784">
            <v>851.1</v>
          </cell>
          <cell r="E6784" t="str">
            <v>EUR</v>
          </cell>
          <cell r="F6784">
            <v>1</v>
          </cell>
        </row>
        <row r="6785">
          <cell r="A6785" t="str">
            <v>FM507R</v>
          </cell>
          <cell r="B6785" t="str">
            <v>MICROFORBICI ELASTI.FINI 90°ANG.165MM</v>
          </cell>
          <cell r="C6785">
            <v>858.1</v>
          </cell>
          <cell r="D6785">
            <v>858.1</v>
          </cell>
          <cell r="E6785" t="str">
            <v>EUR</v>
          </cell>
          <cell r="F6785">
            <v>1</v>
          </cell>
        </row>
        <row r="6786">
          <cell r="A6786" t="str">
            <v>FM508R</v>
          </cell>
          <cell r="B6786" t="str">
            <v>MICROFORBICI ELASTI.FINI 125°ANG.165MM</v>
          </cell>
          <cell r="C6786">
            <v>865.1</v>
          </cell>
          <cell r="D6786">
            <v>865.1</v>
          </cell>
          <cell r="E6786" t="str">
            <v>EUR</v>
          </cell>
          <cell r="F6786">
            <v>1</v>
          </cell>
        </row>
        <row r="6787">
          <cell r="A6787" t="str">
            <v>FM520R</v>
          </cell>
          <cell r="B6787" t="str">
            <v>DIADUST MICROPORTAGHI ROTONDO 120MM</v>
          </cell>
          <cell r="C6787">
            <v>687.9</v>
          </cell>
          <cell r="D6787">
            <v>687.9</v>
          </cell>
          <cell r="E6787" t="str">
            <v>EUR</v>
          </cell>
          <cell r="F6787">
            <v>1</v>
          </cell>
        </row>
        <row r="6788">
          <cell r="A6788" t="str">
            <v>FM521R</v>
          </cell>
          <cell r="B6788" t="str">
            <v>DIADUST MICROPORTAGHI ROTONDO 160MM</v>
          </cell>
          <cell r="C6788">
            <v>687.9</v>
          </cell>
          <cell r="D6788">
            <v>687.9</v>
          </cell>
          <cell r="E6788" t="str">
            <v>EUR</v>
          </cell>
          <cell r="F6788">
            <v>1</v>
          </cell>
        </row>
        <row r="6789">
          <cell r="A6789" t="str">
            <v>FM522R</v>
          </cell>
          <cell r="B6789" t="str">
            <v>DIADUST MICROPORTAGHI ROTONDO 145MM</v>
          </cell>
          <cell r="C6789">
            <v>711.2</v>
          </cell>
          <cell r="D6789">
            <v>711.2</v>
          </cell>
          <cell r="E6789" t="str">
            <v>EUR</v>
          </cell>
          <cell r="F6789">
            <v>1</v>
          </cell>
        </row>
        <row r="6790">
          <cell r="A6790" t="str">
            <v>FM523R</v>
          </cell>
          <cell r="B6790" t="str">
            <v>DIADUST MICROPORTAGHI ROTONDO 160MM</v>
          </cell>
          <cell r="C6790">
            <v>711.2</v>
          </cell>
          <cell r="D6790">
            <v>711.2</v>
          </cell>
          <cell r="E6790" t="str">
            <v>EUR</v>
          </cell>
          <cell r="F6790">
            <v>1</v>
          </cell>
        </row>
        <row r="6791">
          <cell r="A6791" t="str">
            <v>FM524R</v>
          </cell>
          <cell r="B6791" t="str">
            <v>DIADUST MICROPORTAGHI ROTONDO 120MM</v>
          </cell>
          <cell r="C6791">
            <v>616.79999999999995</v>
          </cell>
          <cell r="D6791">
            <v>616.79999999999995</v>
          </cell>
          <cell r="E6791" t="str">
            <v>EUR</v>
          </cell>
          <cell r="F6791">
            <v>1</v>
          </cell>
        </row>
        <row r="6792">
          <cell r="A6792" t="str">
            <v>FM525R</v>
          </cell>
          <cell r="B6792" t="str">
            <v>DIADUST MICROPORTAGHI ROT.S.FERMO 160MM</v>
          </cell>
          <cell r="C6792">
            <v>687.6</v>
          </cell>
          <cell r="D6792">
            <v>687.6</v>
          </cell>
          <cell r="E6792" t="str">
            <v>EUR</v>
          </cell>
          <cell r="F6792">
            <v>1</v>
          </cell>
        </row>
        <row r="6793">
          <cell r="A6793" t="str">
            <v>FM526R</v>
          </cell>
          <cell r="B6793" t="str">
            <v>DIADUST MICROPORTAGHI ROT.S.FERMO 185MM</v>
          </cell>
          <cell r="C6793">
            <v>755.4</v>
          </cell>
          <cell r="D6793">
            <v>755.4</v>
          </cell>
          <cell r="E6793" t="str">
            <v>EUR</v>
          </cell>
          <cell r="F6793">
            <v>1</v>
          </cell>
        </row>
        <row r="6794">
          <cell r="A6794" t="str">
            <v>FM527R</v>
          </cell>
          <cell r="B6794" t="str">
            <v>DIADUST MICROPORTAGHI ROT.S.FERMO 210MM</v>
          </cell>
          <cell r="C6794">
            <v>797.1</v>
          </cell>
          <cell r="D6794">
            <v>797.1</v>
          </cell>
          <cell r="E6794" t="str">
            <v>EUR</v>
          </cell>
          <cell r="F6794">
            <v>1</v>
          </cell>
        </row>
        <row r="6795">
          <cell r="A6795" t="str">
            <v>FM528R</v>
          </cell>
          <cell r="B6795" t="str">
            <v>DIADUST MICROPORTAGHI ROT.S.FERMO 145MM</v>
          </cell>
          <cell r="C6795">
            <v>604.70000000000005</v>
          </cell>
          <cell r="D6795">
            <v>604.70000000000005</v>
          </cell>
          <cell r="E6795" t="str">
            <v>EUR</v>
          </cell>
          <cell r="F6795">
            <v>1</v>
          </cell>
        </row>
        <row r="6796">
          <cell r="A6796" t="str">
            <v>FM529R</v>
          </cell>
          <cell r="B6796" t="str">
            <v>DIADUST MICROPORTAGHI ROT.S.FERMO 160MM</v>
          </cell>
          <cell r="C6796">
            <v>674.1</v>
          </cell>
          <cell r="D6796">
            <v>674.1</v>
          </cell>
          <cell r="E6796" t="str">
            <v>EUR</v>
          </cell>
          <cell r="F6796">
            <v>1</v>
          </cell>
        </row>
        <row r="6797">
          <cell r="A6797" t="str">
            <v>FM530R</v>
          </cell>
          <cell r="B6797" t="str">
            <v>DIADUST MICROPORTAGHI ROT.S.FERMO 185MM</v>
          </cell>
          <cell r="C6797">
            <v>755.4</v>
          </cell>
          <cell r="D6797">
            <v>755.4</v>
          </cell>
          <cell r="E6797" t="str">
            <v>EUR</v>
          </cell>
          <cell r="F6797">
            <v>1</v>
          </cell>
        </row>
        <row r="6798">
          <cell r="A6798" t="str">
            <v>FM531R</v>
          </cell>
          <cell r="B6798" t="str">
            <v>DIADUST MICROPORTAGHI ROT.S.FERMO 210MM</v>
          </cell>
          <cell r="C6798">
            <v>797.1</v>
          </cell>
          <cell r="D6798">
            <v>797.1</v>
          </cell>
          <cell r="E6798" t="str">
            <v>EUR</v>
          </cell>
          <cell r="F6798">
            <v>1</v>
          </cell>
        </row>
        <row r="6799">
          <cell r="A6799" t="str">
            <v>FM532R</v>
          </cell>
          <cell r="B6799" t="str">
            <v>DIADUST MICROPORTAGHI ROT.S.FERMO 230MM</v>
          </cell>
          <cell r="C6799">
            <v>880.3</v>
          </cell>
          <cell r="D6799">
            <v>880.3</v>
          </cell>
          <cell r="E6799" t="str">
            <v>EUR</v>
          </cell>
          <cell r="F6799">
            <v>1</v>
          </cell>
        </row>
        <row r="6800">
          <cell r="A6800" t="str">
            <v>FM533R</v>
          </cell>
          <cell r="B6800" t="str">
            <v>DIADUST MICROPORTAGHI ROT.S.FERMO 230MM</v>
          </cell>
          <cell r="C6800">
            <v>880.3</v>
          </cell>
          <cell r="D6800">
            <v>880.3</v>
          </cell>
          <cell r="E6800" t="str">
            <v>EUR</v>
          </cell>
          <cell r="F6800">
            <v>1</v>
          </cell>
        </row>
        <row r="6801">
          <cell r="A6801" t="str">
            <v>FM534R</v>
          </cell>
          <cell r="B6801" t="str">
            <v>DIADUST MICROPORTAGHI ROT.ROBUSTO 250MM</v>
          </cell>
          <cell r="C6801">
            <v>916</v>
          </cell>
          <cell r="D6801">
            <v>916</v>
          </cell>
          <cell r="E6801" t="str">
            <v>EUR</v>
          </cell>
          <cell r="F6801">
            <v>1</v>
          </cell>
        </row>
        <row r="6802">
          <cell r="A6802" t="str">
            <v>FM535R</v>
          </cell>
          <cell r="B6802" t="str">
            <v>DIADUST MICROPORT.ROBUSTO S.FERMO 190MM</v>
          </cell>
          <cell r="C6802">
            <v>571.29999999999995</v>
          </cell>
          <cell r="D6802">
            <v>571.29999999999995</v>
          </cell>
          <cell r="E6802" t="str">
            <v>EUR</v>
          </cell>
          <cell r="F6802">
            <v>1</v>
          </cell>
        </row>
        <row r="6803">
          <cell r="A6803" t="str">
            <v>FM536R</v>
          </cell>
          <cell r="B6803" t="str">
            <v>DIADUST MICROPORT.ROBUSTO S.FERMO 230MM</v>
          </cell>
          <cell r="C6803">
            <v>622.6</v>
          </cell>
          <cell r="D6803">
            <v>622.6</v>
          </cell>
          <cell r="E6803" t="str">
            <v>EUR</v>
          </cell>
          <cell r="F6803">
            <v>1</v>
          </cell>
        </row>
        <row r="6804">
          <cell r="A6804" t="str">
            <v>FM537R</v>
          </cell>
          <cell r="B6804" t="str">
            <v>DIADUST MICROPORT.ROBUSTO S.FERMO 250MM</v>
          </cell>
          <cell r="C6804">
            <v>676.2</v>
          </cell>
          <cell r="D6804">
            <v>676.2</v>
          </cell>
          <cell r="E6804" t="str">
            <v>EUR</v>
          </cell>
          <cell r="F6804">
            <v>1</v>
          </cell>
        </row>
        <row r="6805">
          <cell r="A6805" t="str">
            <v>FM538R</v>
          </cell>
          <cell r="B6805" t="str">
            <v>DIADUST MICROPORTAGHI ROT.ROBUSTO 190MM</v>
          </cell>
          <cell r="C6805">
            <v>571.29999999999995</v>
          </cell>
          <cell r="D6805">
            <v>571.29999999999995</v>
          </cell>
          <cell r="E6805" t="str">
            <v>EUR</v>
          </cell>
          <cell r="F6805">
            <v>1</v>
          </cell>
        </row>
        <row r="6806">
          <cell r="A6806" t="str">
            <v>FM539R</v>
          </cell>
          <cell r="B6806" t="str">
            <v>DIADUST MICROPORTAGHI ROT.ROBUSTO 230MM</v>
          </cell>
          <cell r="C6806">
            <v>844.1</v>
          </cell>
          <cell r="D6806">
            <v>844.1</v>
          </cell>
          <cell r="E6806" t="str">
            <v>EUR</v>
          </cell>
          <cell r="F6806">
            <v>1</v>
          </cell>
        </row>
        <row r="6807">
          <cell r="A6807" t="str">
            <v>FM540R</v>
          </cell>
          <cell r="B6807" t="str">
            <v>DIADUST MICROPORTAGHI IMP.PIATTA 170MM</v>
          </cell>
          <cell r="C6807">
            <v>602.4</v>
          </cell>
          <cell r="D6807">
            <v>602.4</v>
          </cell>
          <cell r="E6807" t="str">
            <v>EUR</v>
          </cell>
          <cell r="F6807">
            <v>1</v>
          </cell>
        </row>
        <row r="6808">
          <cell r="A6808" t="str">
            <v>FM541R</v>
          </cell>
          <cell r="B6808" t="str">
            <v>DIADUST MICROPORTAGHI IMP.PIATTA 145MM</v>
          </cell>
          <cell r="C6808">
            <v>586.5</v>
          </cell>
          <cell r="D6808">
            <v>586.5</v>
          </cell>
          <cell r="E6808" t="str">
            <v>EUR</v>
          </cell>
          <cell r="F6808">
            <v>1</v>
          </cell>
        </row>
        <row r="6809">
          <cell r="A6809" t="str">
            <v>FM542R</v>
          </cell>
          <cell r="B6809" t="str">
            <v>DIADUST MICROPORTAGHI IMP.PIATTA 185MM</v>
          </cell>
          <cell r="C6809">
            <v>692.5</v>
          </cell>
          <cell r="D6809">
            <v>692.5</v>
          </cell>
          <cell r="E6809" t="str">
            <v>EUR</v>
          </cell>
          <cell r="F6809">
            <v>1</v>
          </cell>
        </row>
        <row r="6810">
          <cell r="A6810" t="str">
            <v>FM543R</v>
          </cell>
          <cell r="B6810" t="str">
            <v>DIADUST MICROPORTAGHI IMP.PIATTA 210MM</v>
          </cell>
          <cell r="C6810">
            <v>921</v>
          </cell>
          <cell r="D6810">
            <v>921</v>
          </cell>
          <cell r="E6810" t="str">
            <v>EUR</v>
          </cell>
          <cell r="F6810">
            <v>1</v>
          </cell>
        </row>
        <row r="6811">
          <cell r="A6811" t="str">
            <v>FM544R</v>
          </cell>
          <cell r="B6811" t="str">
            <v>DIADUST MICROPORTAGHI IMP.PIATTA 230MM</v>
          </cell>
          <cell r="C6811">
            <v>1005</v>
          </cell>
          <cell r="D6811">
            <v>1005</v>
          </cell>
          <cell r="E6811" t="str">
            <v>EUR</v>
          </cell>
          <cell r="F6811">
            <v>1</v>
          </cell>
        </row>
        <row r="6812">
          <cell r="A6812" t="str">
            <v>FM545R</v>
          </cell>
          <cell r="B6812" t="str">
            <v>DIADUST MICROPORT.IMP.PIAT.S.FERMO 170MM</v>
          </cell>
          <cell r="C6812">
            <v>571.29999999999995</v>
          </cell>
          <cell r="D6812">
            <v>571.29999999999995</v>
          </cell>
          <cell r="E6812" t="str">
            <v>EUR</v>
          </cell>
          <cell r="F6812">
            <v>1</v>
          </cell>
        </row>
        <row r="6813">
          <cell r="A6813" t="str">
            <v>FM546R</v>
          </cell>
          <cell r="B6813" t="str">
            <v>DIADUST MICROPORT.IMP.PIAT.S.FERMO 145MM</v>
          </cell>
          <cell r="C6813">
            <v>571.29999999999995</v>
          </cell>
          <cell r="D6813">
            <v>571.29999999999995</v>
          </cell>
          <cell r="E6813" t="str">
            <v>EUR</v>
          </cell>
          <cell r="F6813">
            <v>1</v>
          </cell>
        </row>
        <row r="6814">
          <cell r="A6814" t="str">
            <v>FM547R</v>
          </cell>
          <cell r="B6814" t="str">
            <v>DIADUST MICROPORT.IMP.PIAT.S.FERMO 185MM</v>
          </cell>
          <cell r="C6814">
            <v>713.5</v>
          </cell>
          <cell r="D6814">
            <v>713.5</v>
          </cell>
          <cell r="E6814" t="str">
            <v>EUR</v>
          </cell>
          <cell r="F6814">
            <v>1</v>
          </cell>
        </row>
        <row r="6815">
          <cell r="A6815" t="str">
            <v>FM548R</v>
          </cell>
          <cell r="B6815" t="str">
            <v>DIADUST MICROPORT.IMP.PIAT.S.FERMO 210MM</v>
          </cell>
          <cell r="C6815">
            <v>785.8</v>
          </cell>
          <cell r="D6815">
            <v>785.8</v>
          </cell>
          <cell r="E6815" t="str">
            <v>EUR</v>
          </cell>
          <cell r="F6815">
            <v>1</v>
          </cell>
        </row>
        <row r="6816">
          <cell r="A6816" t="str">
            <v>FM549R</v>
          </cell>
          <cell r="B6816" t="str">
            <v>DIADUST MICROPORT.IMP.PIAT.S.FERMO 230MM</v>
          </cell>
          <cell r="C6816">
            <v>858.1</v>
          </cell>
          <cell r="D6816">
            <v>858.1</v>
          </cell>
          <cell r="E6816" t="str">
            <v>EUR</v>
          </cell>
          <cell r="F6816">
            <v>1</v>
          </cell>
        </row>
        <row r="6817">
          <cell r="A6817" t="str">
            <v>FM550R</v>
          </cell>
          <cell r="B6817" t="str">
            <v>DIADUST MICROPORT.IMP.PIATTA-ZIGR.185MM</v>
          </cell>
          <cell r="C6817">
            <v>614.70000000000005</v>
          </cell>
          <cell r="D6817">
            <v>614.70000000000005</v>
          </cell>
          <cell r="E6817" t="str">
            <v>EUR</v>
          </cell>
          <cell r="F6817">
            <v>1</v>
          </cell>
        </row>
        <row r="6818">
          <cell r="A6818" t="str">
            <v>FM551R</v>
          </cell>
          <cell r="B6818" t="str">
            <v>DIADUST MICROPORT.IMP.PIATTA-ZIGR.210MM</v>
          </cell>
          <cell r="C6818">
            <v>886.1</v>
          </cell>
          <cell r="D6818">
            <v>886.1</v>
          </cell>
          <cell r="E6818" t="str">
            <v>EUR</v>
          </cell>
          <cell r="F6818">
            <v>1</v>
          </cell>
        </row>
        <row r="6819">
          <cell r="A6819" t="str">
            <v>FM552R</v>
          </cell>
          <cell r="B6819" t="str">
            <v>DIADUST MICROPORT.IMP.PIATTA-ZIGR.230MM</v>
          </cell>
          <cell r="C6819">
            <v>965.3</v>
          </cell>
          <cell r="D6819">
            <v>965.3</v>
          </cell>
          <cell r="E6819" t="str">
            <v>EUR</v>
          </cell>
          <cell r="F6819">
            <v>1</v>
          </cell>
        </row>
        <row r="6820">
          <cell r="A6820" t="str">
            <v>FM553R</v>
          </cell>
          <cell r="B6820" t="str">
            <v>DIADUST MICRO PA.IMP.PIA-ZIGR.S.FERM.185</v>
          </cell>
          <cell r="C6820">
            <v>571.29999999999995</v>
          </cell>
          <cell r="D6820">
            <v>571.29999999999995</v>
          </cell>
          <cell r="E6820" t="str">
            <v>EUR</v>
          </cell>
          <cell r="F6820">
            <v>1</v>
          </cell>
        </row>
        <row r="6821">
          <cell r="A6821" t="str">
            <v>FM554R</v>
          </cell>
          <cell r="B6821" t="str">
            <v>DIADUST MICRO PA.IMP.PIA-ZIGR.S.FERM.210</v>
          </cell>
          <cell r="C6821">
            <v>571.29999999999995</v>
          </cell>
          <cell r="D6821">
            <v>571.29999999999995</v>
          </cell>
          <cell r="E6821" t="str">
            <v>EUR</v>
          </cell>
          <cell r="F6821">
            <v>1</v>
          </cell>
        </row>
        <row r="6822">
          <cell r="A6822" t="str">
            <v>FM555R</v>
          </cell>
          <cell r="B6822" t="str">
            <v>DIADUST MICRO PA.IMP.PIA-ZIGR.S.FERM.230</v>
          </cell>
          <cell r="C6822">
            <v>622.6</v>
          </cell>
          <cell r="D6822">
            <v>622.6</v>
          </cell>
          <cell r="E6822" t="str">
            <v>EUR</v>
          </cell>
          <cell r="F6822">
            <v>1</v>
          </cell>
        </row>
        <row r="6823">
          <cell r="A6823" t="str">
            <v>FM560R</v>
          </cell>
          <cell r="B6823" t="str">
            <v>DIADUST GLASSER MICROPORTAGHI 125MM</v>
          </cell>
          <cell r="C6823">
            <v>664.5</v>
          </cell>
          <cell r="D6823">
            <v>664.5</v>
          </cell>
          <cell r="E6823" t="str">
            <v>EUR</v>
          </cell>
          <cell r="F6823">
            <v>1</v>
          </cell>
        </row>
        <row r="6824">
          <cell r="A6824" t="str">
            <v>FM561R</v>
          </cell>
          <cell r="B6824" t="str">
            <v>DIADUST GLASSER MICROPORTAGHI 180MM</v>
          </cell>
          <cell r="C6824">
            <v>924</v>
          </cell>
          <cell r="D6824">
            <v>924</v>
          </cell>
          <cell r="E6824" t="str">
            <v>EUR</v>
          </cell>
          <cell r="F6824">
            <v>1</v>
          </cell>
        </row>
        <row r="6825">
          <cell r="A6825" t="str">
            <v>FM563R</v>
          </cell>
          <cell r="B6825" t="str">
            <v>DIADUST MICROPORTAGHI ROTONDO 185MM</v>
          </cell>
          <cell r="C6825">
            <v>771.8</v>
          </cell>
          <cell r="D6825">
            <v>771.8</v>
          </cell>
          <cell r="E6825" t="str">
            <v>EUR</v>
          </cell>
          <cell r="F6825">
            <v>1</v>
          </cell>
        </row>
        <row r="6826">
          <cell r="A6826" t="str">
            <v>FM564R</v>
          </cell>
          <cell r="B6826" t="str">
            <v>DIADUST MICROPORTAGHI ROTONDO 185MM</v>
          </cell>
          <cell r="C6826">
            <v>797.5</v>
          </cell>
          <cell r="D6826">
            <v>797.5</v>
          </cell>
          <cell r="E6826" t="str">
            <v>EUR</v>
          </cell>
          <cell r="F6826">
            <v>1</v>
          </cell>
        </row>
        <row r="6827">
          <cell r="A6827" t="str">
            <v>FM565R</v>
          </cell>
          <cell r="B6827" t="str">
            <v>DIADUST MICROPORTAGHI ROTONDO 210MM</v>
          </cell>
          <cell r="C6827">
            <v>813.8</v>
          </cell>
          <cell r="D6827">
            <v>813.8</v>
          </cell>
          <cell r="E6827" t="str">
            <v>EUR</v>
          </cell>
          <cell r="F6827">
            <v>1</v>
          </cell>
        </row>
        <row r="6828">
          <cell r="A6828" t="str">
            <v>FM566R</v>
          </cell>
          <cell r="B6828" t="str">
            <v>DIADUST MICROPORTAGHI ROTONDO 210MM</v>
          </cell>
          <cell r="C6828">
            <v>841.8</v>
          </cell>
          <cell r="D6828">
            <v>841.8</v>
          </cell>
          <cell r="E6828" t="str">
            <v>EUR</v>
          </cell>
          <cell r="F6828">
            <v>1</v>
          </cell>
        </row>
        <row r="6829">
          <cell r="A6829" t="str">
            <v>FM567R</v>
          </cell>
          <cell r="B6829" t="str">
            <v>DIADUST MICROPORTAGHI ROTONDO 230MM</v>
          </cell>
          <cell r="C6829">
            <v>839.7</v>
          </cell>
          <cell r="D6829">
            <v>839.7</v>
          </cell>
          <cell r="E6829" t="str">
            <v>EUR</v>
          </cell>
          <cell r="F6829">
            <v>1</v>
          </cell>
        </row>
        <row r="6830">
          <cell r="A6830" t="str">
            <v>FM568R</v>
          </cell>
          <cell r="B6830" t="str">
            <v>DIADUST MICROPORTAGHI ROTONDO 230MM</v>
          </cell>
          <cell r="C6830">
            <v>868.1</v>
          </cell>
          <cell r="D6830">
            <v>868.1</v>
          </cell>
          <cell r="E6830" t="str">
            <v>EUR</v>
          </cell>
          <cell r="F6830">
            <v>1</v>
          </cell>
        </row>
        <row r="6831">
          <cell r="A6831" t="str">
            <v>FM570R</v>
          </cell>
          <cell r="B6831" t="str">
            <v>DIADUST MICROPINZETTA ANUL.1MM RET.150MM</v>
          </cell>
          <cell r="C6831">
            <v>524.6</v>
          </cell>
          <cell r="D6831">
            <v>524.6</v>
          </cell>
          <cell r="E6831" t="str">
            <v>EUR</v>
          </cell>
          <cell r="F6831">
            <v>1</v>
          </cell>
        </row>
        <row r="6832">
          <cell r="A6832" t="str">
            <v>FM571R</v>
          </cell>
          <cell r="B6832" t="str">
            <v>DIADUST MICROPINZETTA ANUL.1MM CRV.150MM</v>
          </cell>
          <cell r="C6832">
            <v>538.6</v>
          </cell>
          <cell r="D6832">
            <v>538.6</v>
          </cell>
          <cell r="E6832" t="str">
            <v>EUR</v>
          </cell>
          <cell r="F6832">
            <v>1</v>
          </cell>
        </row>
        <row r="6833">
          <cell r="A6833" t="str">
            <v>FM572R</v>
          </cell>
          <cell r="B6833" t="str">
            <v>DIADUST MICROPINZETTA ANUL.1MM RET.185MM</v>
          </cell>
          <cell r="C6833">
            <v>589.9</v>
          </cell>
          <cell r="D6833">
            <v>589.9</v>
          </cell>
          <cell r="E6833" t="str">
            <v>EUR</v>
          </cell>
          <cell r="F6833">
            <v>1</v>
          </cell>
        </row>
        <row r="6834">
          <cell r="A6834" t="str">
            <v>FM573R</v>
          </cell>
          <cell r="B6834" t="str">
            <v>DIADUST MICROPINZETTA ANUL.1MM CRV.185MM</v>
          </cell>
          <cell r="C6834">
            <v>603.9</v>
          </cell>
          <cell r="D6834">
            <v>603.9</v>
          </cell>
          <cell r="E6834" t="str">
            <v>EUR</v>
          </cell>
          <cell r="F6834">
            <v>1</v>
          </cell>
        </row>
        <row r="6835">
          <cell r="A6835" t="str">
            <v>FM574R</v>
          </cell>
          <cell r="B6835" t="str">
            <v>DIADUST MICROPINZETTA ANUL.1MM RET.210MM</v>
          </cell>
          <cell r="C6835">
            <v>615.6</v>
          </cell>
          <cell r="D6835">
            <v>615.6</v>
          </cell>
          <cell r="E6835" t="str">
            <v>EUR</v>
          </cell>
          <cell r="F6835">
            <v>1</v>
          </cell>
        </row>
        <row r="6836">
          <cell r="A6836" t="str">
            <v>FM575R</v>
          </cell>
          <cell r="B6836" t="str">
            <v>DIADUST MICROPINZETTA ANUL.1MM CRV.210MM</v>
          </cell>
          <cell r="C6836">
            <v>685.5</v>
          </cell>
          <cell r="D6836">
            <v>685.5</v>
          </cell>
          <cell r="E6836" t="str">
            <v>EUR</v>
          </cell>
          <cell r="F6836">
            <v>1</v>
          </cell>
        </row>
        <row r="6837">
          <cell r="A6837" t="str">
            <v>FM576R</v>
          </cell>
          <cell r="B6837" t="str">
            <v>DIADUST MICROPINZETTA ANUL.1MM RET.230MM</v>
          </cell>
          <cell r="C6837">
            <v>643.6</v>
          </cell>
          <cell r="D6837">
            <v>643.6</v>
          </cell>
          <cell r="E6837" t="str">
            <v>EUR</v>
          </cell>
          <cell r="F6837">
            <v>1</v>
          </cell>
        </row>
        <row r="6838">
          <cell r="A6838" t="str">
            <v>FM577R</v>
          </cell>
          <cell r="B6838" t="str">
            <v>DIADUST MICROPINZETTA ANUL.1MM CRV.230MM</v>
          </cell>
          <cell r="C6838">
            <v>713.5</v>
          </cell>
          <cell r="D6838">
            <v>713.5</v>
          </cell>
          <cell r="E6838" t="str">
            <v>EUR</v>
          </cell>
          <cell r="F6838">
            <v>1</v>
          </cell>
        </row>
        <row r="6839">
          <cell r="A6839" t="str">
            <v>FM578R</v>
          </cell>
          <cell r="B6839" t="str">
            <v>DIADUST MICROPINZETTA PIATTO RET.150MM</v>
          </cell>
          <cell r="C6839">
            <v>524.6</v>
          </cell>
          <cell r="D6839">
            <v>524.6</v>
          </cell>
          <cell r="E6839" t="str">
            <v>EUR</v>
          </cell>
          <cell r="F6839">
            <v>1</v>
          </cell>
        </row>
        <row r="6840">
          <cell r="A6840" t="str">
            <v>FM579R</v>
          </cell>
          <cell r="B6840" t="str">
            <v>DIADUST MICROPINZETTA ANUL.2MM RET.185MM</v>
          </cell>
          <cell r="C6840">
            <v>524.6</v>
          </cell>
          <cell r="D6840">
            <v>524.6</v>
          </cell>
          <cell r="E6840" t="str">
            <v>EUR</v>
          </cell>
          <cell r="F6840">
            <v>1</v>
          </cell>
        </row>
        <row r="6841">
          <cell r="A6841" t="str">
            <v>FM580R</v>
          </cell>
          <cell r="B6841" t="str">
            <v>DIADUST MICROPINZETTA PIATTO RET.185MM</v>
          </cell>
          <cell r="C6841">
            <v>589.9</v>
          </cell>
          <cell r="D6841">
            <v>589.9</v>
          </cell>
          <cell r="E6841" t="str">
            <v>EUR</v>
          </cell>
          <cell r="F6841">
            <v>1</v>
          </cell>
        </row>
        <row r="6842">
          <cell r="A6842" t="str">
            <v>FM581R</v>
          </cell>
          <cell r="B6842" t="str">
            <v>DIADUST MICROPINZETTA PIATTO CRV.150MM</v>
          </cell>
          <cell r="C6842">
            <v>538.6</v>
          </cell>
          <cell r="D6842">
            <v>538.6</v>
          </cell>
          <cell r="E6842" t="str">
            <v>EUR</v>
          </cell>
          <cell r="F6842">
            <v>1</v>
          </cell>
        </row>
        <row r="6843">
          <cell r="A6843" t="str">
            <v>FM582R</v>
          </cell>
          <cell r="B6843" t="str">
            <v>DIADUST MICROPINZET.1MM PIATTO RET.185MM</v>
          </cell>
          <cell r="C6843">
            <v>536.29999999999995</v>
          </cell>
          <cell r="D6843">
            <v>536.29999999999995</v>
          </cell>
          <cell r="E6843" t="str">
            <v>EUR</v>
          </cell>
          <cell r="F6843">
            <v>1</v>
          </cell>
        </row>
        <row r="6844">
          <cell r="A6844" t="str">
            <v>FM583R</v>
          </cell>
          <cell r="B6844" t="str">
            <v>DIADUST MICROPINZETTA PIATTO CRV.185MM</v>
          </cell>
          <cell r="C6844">
            <v>603.9</v>
          </cell>
          <cell r="D6844">
            <v>603.9</v>
          </cell>
          <cell r="E6844" t="str">
            <v>EUR</v>
          </cell>
          <cell r="F6844">
            <v>1</v>
          </cell>
        </row>
        <row r="6845">
          <cell r="A6845" t="str">
            <v>FM584R</v>
          </cell>
          <cell r="B6845" t="str">
            <v>DIADUST MICROPINZET.1MM PIATTO RET.210MM</v>
          </cell>
          <cell r="C6845">
            <v>559.6</v>
          </cell>
          <cell r="D6845">
            <v>559.6</v>
          </cell>
          <cell r="E6845" t="str">
            <v>EUR</v>
          </cell>
          <cell r="F6845">
            <v>1</v>
          </cell>
        </row>
        <row r="6846">
          <cell r="A6846" t="str">
            <v>FM585R</v>
          </cell>
          <cell r="B6846" t="str">
            <v>DIADUST MICROPINZETTA PIATTO CRV.210MM</v>
          </cell>
          <cell r="C6846">
            <v>629.6</v>
          </cell>
          <cell r="D6846">
            <v>629.6</v>
          </cell>
          <cell r="E6846" t="str">
            <v>EUR</v>
          </cell>
          <cell r="F6846">
            <v>1</v>
          </cell>
        </row>
        <row r="6847">
          <cell r="A6847" t="str">
            <v>FM586R</v>
          </cell>
          <cell r="B6847" t="str">
            <v>DIADUST MICROPINZETTA PIATTO RET.185MM</v>
          </cell>
          <cell r="C6847">
            <v>524.6</v>
          </cell>
          <cell r="D6847">
            <v>524.6</v>
          </cell>
          <cell r="E6847" t="str">
            <v>EUR</v>
          </cell>
          <cell r="F6847">
            <v>1</v>
          </cell>
        </row>
        <row r="6848">
          <cell r="A6848" t="str">
            <v>FM587R</v>
          </cell>
          <cell r="B6848" t="str">
            <v>DIADUST MICROPINZETTA ANUL.1MM CRV.185MM</v>
          </cell>
          <cell r="C6848">
            <v>536.29999999999995</v>
          </cell>
          <cell r="D6848">
            <v>536.29999999999995</v>
          </cell>
          <cell r="E6848" t="str">
            <v>EUR</v>
          </cell>
          <cell r="F6848">
            <v>1</v>
          </cell>
        </row>
        <row r="6849">
          <cell r="A6849" t="str">
            <v>FM588R</v>
          </cell>
          <cell r="B6849" t="str">
            <v>DIADUST MICROPINZETTA PIATTO RET.210MM</v>
          </cell>
          <cell r="C6849">
            <v>548</v>
          </cell>
          <cell r="D6849">
            <v>548</v>
          </cell>
          <cell r="E6849" t="str">
            <v>EUR</v>
          </cell>
          <cell r="F6849">
            <v>1</v>
          </cell>
        </row>
        <row r="6850">
          <cell r="A6850" t="str">
            <v>FM589R</v>
          </cell>
          <cell r="B6850" t="str">
            <v>DIADUST MICROPINZETTA ANUL.1MM CRV.210MM</v>
          </cell>
          <cell r="C6850">
            <v>559.6</v>
          </cell>
          <cell r="D6850">
            <v>559.6</v>
          </cell>
          <cell r="E6850" t="str">
            <v>EUR</v>
          </cell>
          <cell r="F6850">
            <v>1</v>
          </cell>
        </row>
        <row r="6851">
          <cell r="A6851" t="str">
            <v>FM590R</v>
          </cell>
          <cell r="B6851" t="str">
            <v>MICROPINZETTA DE'BAKEY 1MM RET.185MM</v>
          </cell>
          <cell r="C6851">
            <v>524.6</v>
          </cell>
          <cell r="D6851">
            <v>524.6</v>
          </cell>
          <cell r="E6851" t="str">
            <v>EUR</v>
          </cell>
          <cell r="F6851">
            <v>1</v>
          </cell>
        </row>
        <row r="6852">
          <cell r="A6852" t="str">
            <v>FM591R</v>
          </cell>
          <cell r="B6852" t="str">
            <v>MICROPINZETTA DE'BAKEY 1MM RET.210MM</v>
          </cell>
          <cell r="C6852">
            <v>548</v>
          </cell>
          <cell r="D6852">
            <v>548</v>
          </cell>
          <cell r="E6852" t="str">
            <v>EUR</v>
          </cell>
          <cell r="F6852">
            <v>1</v>
          </cell>
        </row>
        <row r="6853">
          <cell r="A6853" t="str">
            <v>FM592R</v>
          </cell>
          <cell r="B6853" t="str">
            <v>MICROPINZETTA DE'BAKEY 1MM RET.185MM</v>
          </cell>
          <cell r="C6853">
            <v>524.6</v>
          </cell>
          <cell r="D6853">
            <v>524.6</v>
          </cell>
          <cell r="E6853" t="str">
            <v>EUR</v>
          </cell>
          <cell r="F6853">
            <v>1</v>
          </cell>
        </row>
        <row r="6854">
          <cell r="A6854" t="str">
            <v>FM593R</v>
          </cell>
          <cell r="B6854" t="str">
            <v>DIADUST MICROPINZETTA PIATTO CRV.250MM</v>
          </cell>
          <cell r="C6854">
            <v>724.1</v>
          </cell>
          <cell r="D6854">
            <v>724.1</v>
          </cell>
          <cell r="E6854" t="str">
            <v>EUR</v>
          </cell>
          <cell r="F6854">
            <v>1</v>
          </cell>
        </row>
        <row r="6855">
          <cell r="A6855" t="str">
            <v>FM594R</v>
          </cell>
          <cell r="B6855" t="str">
            <v>DIADUST MICROPINZETTA PIATTO RET.250MM</v>
          </cell>
          <cell r="C6855">
            <v>669.2</v>
          </cell>
          <cell r="D6855">
            <v>669.2</v>
          </cell>
          <cell r="E6855" t="str">
            <v>EUR</v>
          </cell>
          <cell r="F6855">
            <v>1</v>
          </cell>
        </row>
        <row r="6856">
          <cell r="A6856" t="str">
            <v>FM595R</v>
          </cell>
          <cell r="B6856" t="str">
            <v>DIADUST MICROPINZETTA ANUL.1MM CRV.250MM</v>
          </cell>
          <cell r="C6856">
            <v>743.8</v>
          </cell>
          <cell r="D6856">
            <v>743.8</v>
          </cell>
          <cell r="E6856" t="str">
            <v>EUR</v>
          </cell>
          <cell r="F6856">
            <v>1</v>
          </cell>
        </row>
        <row r="6857">
          <cell r="A6857" t="str">
            <v>FM596R</v>
          </cell>
          <cell r="B6857" t="str">
            <v>DIADUST MICROPINZETTA ANUL.1MM RET.250MM</v>
          </cell>
          <cell r="C6857">
            <v>669.2</v>
          </cell>
          <cell r="D6857">
            <v>669.2</v>
          </cell>
          <cell r="E6857" t="str">
            <v>EUR</v>
          </cell>
          <cell r="F6857">
            <v>1</v>
          </cell>
        </row>
        <row r="6858">
          <cell r="A6858" t="str">
            <v>FM597R</v>
          </cell>
          <cell r="B6858" t="str">
            <v>DIADUST MICROPINZETTA ANUL.1MM RET.185MM</v>
          </cell>
          <cell r="C6858">
            <v>524.6</v>
          </cell>
          <cell r="D6858">
            <v>524.6</v>
          </cell>
          <cell r="E6858" t="str">
            <v>EUR</v>
          </cell>
          <cell r="F6858">
            <v>1</v>
          </cell>
        </row>
        <row r="6859">
          <cell r="A6859" t="str">
            <v>FM598R</v>
          </cell>
          <cell r="B6859" t="str">
            <v>DIADUST MICROPINZETTA ANUL.1MM RET.210MM</v>
          </cell>
          <cell r="C6859">
            <v>548</v>
          </cell>
          <cell r="D6859">
            <v>548</v>
          </cell>
          <cell r="E6859" t="str">
            <v>EUR</v>
          </cell>
          <cell r="F6859">
            <v>1</v>
          </cell>
        </row>
        <row r="6860">
          <cell r="A6860" t="str">
            <v>FM599R</v>
          </cell>
          <cell r="B6860" t="str">
            <v>DIADUST MICROPINZETTA PIATTO RET.210MM</v>
          </cell>
          <cell r="C6860">
            <v>615.6</v>
          </cell>
          <cell r="D6860">
            <v>615.6</v>
          </cell>
          <cell r="E6860" t="str">
            <v>EUR</v>
          </cell>
          <cell r="F6860">
            <v>1</v>
          </cell>
        </row>
        <row r="6861">
          <cell r="A6861" t="str">
            <v>FM600R</v>
          </cell>
          <cell r="B6861" t="str">
            <v>MICROPINZETTA DE'BAKEY 1MM RET.210MM</v>
          </cell>
          <cell r="C6861">
            <v>548</v>
          </cell>
          <cell r="D6861">
            <v>548</v>
          </cell>
          <cell r="E6861" t="str">
            <v>EUR</v>
          </cell>
          <cell r="F6861">
            <v>1</v>
          </cell>
        </row>
        <row r="6862">
          <cell r="A6862" t="str">
            <v>FM610B</v>
          </cell>
          <cell r="B6862" t="str">
            <v>NOIR SUPREME MICRO FORBICI RET.165MM</v>
          </cell>
          <cell r="C6862">
            <v>1894.5</v>
          </cell>
          <cell r="D6862">
            <v>1894.5</v>
          </cell>
          <cell r="E6862" t="str">
            <v>EUR</v>
          </cell>
          <cell r="F6862">
            <v>1</v>
          </cell>
        </row>
        <row r="6863">
          <cell r="A6863" t="str">
            <v>FM611B</v>
          </cell>
          <cell r="B6863" t="str">
            <v>NOIR SUPREME MICRO FORBICI CRV.165MM</v>
          </cell>
          <cell r="C6863">
            <v>1894.5</v>
          </cell>
          <cell r="D6863">
            <v>1894.5</v>
          </cell>
          <cell r="E6863" t="str">
            <v>EUR</v>
          </cell>
          <cell r="F6863">
            <v>1</v>
          </cell>
        </row>
        <row r="6864">
          <cell r="A6864" t="str">
            <v>FM612B</v>
          </cell>
          <cell r="B6864" t="str">
            <v>NOIR SUPREME MIC.FORBICI 25°AC/AC 165MM</v>
          </cell>
          <cell r="C6864">
            <v>1894.5</v>
          </cell>
          <cell r="D6864">
            <v>1894.5</v>
          </cell>
          <cell r="E6864" t="str">
            <v>EUR</v>
          </cell>
          <cell r="F6864">
            <v>1</v>
          </cell>
        </row>
        <row r="6865">
          <cell r="A6865" t="str">
            <v>FM613B</v>
          </cell>
          <cell r="B6865" t="str">
            <v>NOIR SUPREME MIC.FORBICI 45°AC/AC 165MM</v>
          </cell>
          <cell r="C6865">
            <v>1894.5</v>
          </cell>
          <cell r="D6865">
            <v>1894.5</v>
          </cell>
          <cell r="E6865" t="str">
            <v>EUR</v>
          </cell>
          <cell r="F6865">
            <v>1</v>
          </cell>
        </row>
        <row r="6866">
          <cell r="A6866" t="str">
            <v>FM614B</v>
          </cell>
          <cell r="B6866" t="str">
            <v>NOIR SUPREME MIC.FORBICI 60°AC/AC 165MM</v>
          </cell>
          <cell r="C6866">
            <v>1894.5</v>
          </cell>
          <cell r="D6866">
            <v>1894.5</v>
          </cell>
          <cell r="E6866" t="str">
            <v>EUR</v>
          </cell>
          <cell r="F6866">
            <v>1</v>
          </cell>
        </row>
        <row r="6867">
          <cell r="A6867" t="str">
            <v>FM615B</v>
          </cell>
          <cell r="B6867" t="str">
            <v>NOIR SUPREME MIC.FORBICI 90°AC/AC 165MM</v>
          </cell>
          <cell r="C6867">
            <v>1894.5</v>
          </cell>
          <cell r="D6867">
            <v>1894.5</v>
          </cell>
          <cell r="E6867" t="str">
            <v>EUR</v>
          </cell>
          <cell r="F6867">
            <v>1</v>
          </cell>
        </row>
        <row r="6868">
          <cell r="A6868" t="str">
            <v>FM616B</v>
          </cell>
          <cell r="B6868" t="str">
            <v>NOIR SUPREME MIC.FORBIC.125°AC/AC 165MM</v>
          </cell>
          <cell r="C6868">
            <v>1923.75</v>
          </cell>
          <cell r="D6868">
            <v>1923.75</v>
          </cell>
          <cell r="E6868" t="str">
            <v>EUR</v>
          </cell>
          <cell r="F6868">
            <v>1</v>
          </cell>
        </row>
        <row r="6869">
          <cell r="A6869" t="str">
            <v>FM617B</v>
          </cell>
          <cell r="B6869" t="str">
            <v>NOIR SUPREME MIC.PINZETTA PIAT.RET.185MM</v>
          </cell>
          <cell r="C6869">
            <v>1311.5</v>
          </cell>
          <cell r="D6869">
            <v>1311.5</v>
          </cell>
          <cell r="E6869" t="str">
            <v>EUR</v>
          </cell>
          <cell r="F6869">
            <v>1</v>
          </cell>
        </row>
        <row r="6870">
          <cell r="A6870" t="str">
            <v>FM618B</v>
          </cell>
          <cell r="B6870" t="str">
            <v>NOIR SUPREME MIC.PINZETTA PIAT.RET.210MM</v>
          </cell>
          <cell r="C6870">
            <v>1370</v>
          </cell>
          <cell r="D6870">
            <v>1370</v>
          </cell>
          <cell r="E6870" t="str">
            <v>EUR</v>
          </cell>
          <cell r="F6870">
            <v>1</v>
          </cell>
        </row>
        <row r="6871">
          <cell r="A6871" t="str">
            <v>FM627B</v>
          </cell>
          <cell r="B6871" t="str">
            <v>NOIR SUPREME MIC.PINZ.ANUL.1MM RET.185MM</v>
          </cell>
          <cell r="C6871">
            <v>1311.5</v>
          </cell>
          <cell r="D6871">
            <v>1311.5</v>
          </cell>
          <cell r="E6871" t="str">
            <v>EUR</v>
          </cell>
          <cell r="F6871">
            <v>1</v>
          </cell>
        </row>
        <row r="6872">
          <cell r="A6872" t="str">
            <v>FM628B</v>
          </cell>
          <cell r="B6872" t="str">
            <v>NOIR SUPREME MIC.PINZ.ANUL.1MM RET.210MM</v>
          </cell>
          <cell r="C6872">
            <v>1370</v>
          </cell>
          <cell r="D6872">
            <v>1370</v>
          </cell>
          <cell r="E6872" t="str">
            <v>EUR</v>
          </cell>
          <cell r="F6872">
            <v>1</v>
          </cell>
        </row>
        <row r="6873">
          <cell r="A6873" t="str">
            <v>FM637B</v>
          </cell>
          <cell r="B6873" t="str">
            <v>NOIR SUPREME MIC.PINZ.ANUL.RET.185 C.P.</v>
          </cell>
          <cell r="C6873">
            <v>1311.5</v>
          </cell>
          <cell r="D6873">
            <v>1311.5</v>
          </cell>
          <cell r="E6873" t="str">
            <v>EUR</v>
          </cell>
          <cell r="F6873">
            <v>1</v>
          </cell>
        </row>
        <row r="6874">
          <cell r="A6874" t="str">
            <v>FM638B</v>
          </cell>
          <cell r="B6874" t="str">
            <v>NOIR SUPREME MIC.PINZ.ANUL.RET.210 C.P.</v>
          </cell>
          <cell r="C6874">
            <v>1370</v>
          </cell>
          <cell r="D6874">
            <v>1370</v>
          </cell>
          <cell r="E6874" t="str">
            <v>EUR</v>
          </cell>
          <cell r="F6874">
            <v>1</v>
          </cell>
        </row>
        <row r="6875">
          <cell r="A6875" t="str">
            <v>FM639B</v>
          </cell>
          <cell r="B6875" t="str">
            <v>NOIR SUPREME MIC.PINZ.ANUL.RET.230 C.P.</v>
          </cell>
          <cell r="C6875">
            <v>1370</v>
          </cell>
          <cell r="D6875">
            <v>1370</v>
          </cell>
          <cell r="E6875" t="str">
            <v>EUR</v>
          </cell>
          <cell r="F6875">
            <v>1</v>
          </cell>
        </row>
        <row r="6876">
          <cell r="A6876" t="str">
            <v>FM640B</v>
          </cell>
          <cell r="B6876" t="str">
            <v>NOIR SUPREME MICRO PORTAGHI 185MM 7/0</v>
          </cell>
          <cell r="C6876">
            <v>1929.5</v>
          </cell>
          <cell r="D6876">
            <v>1929.5</v>
          </cell>
          <cell r="E6876" t="str">
            <v>EUR</v>
          </cell>
          <cell r="F6876">
            <v>1</v>
          </cell>
        </row>
        <row r="6877">
          <cell r="A6877" t="str">
            <v>FM642B</v>
          </cell>
          <cell r="B6877" t="str">
            <v>NOIR SUPREME MICRO PORTAGHI 210MM 7/0</v>
          </cell>
          <cell r="C6877">
            <v>2034.5</v>
          </cell>
          <cell r="D6877">
            <v>2034.5</v>
          </cell>
          <cell r="E6877" t="str">
            <v>EUR</v>
          </cell>
          <cell r="F6877">
            <v>1</v>
          </cell>
        </row>
        <row r="6878">
          <cell r="A6878" t="str">
            <v>FM644B</v>
          </cell>
          <cell r="B6878" t="str">
            <v>NOIR SUPREME MICRO PORTAGHI 230MM 7/0</v>
          </cell>
          <cell r="C6878">
            <v>2170.25</v>
          </cell>
          <cell r="D6878">
            <v>2170.25</v>
          </cell>
          <cell r="E6878" t="str">
            <v>EUR</v>
          </cell>
          <cell r="F6878">
            <v>1</v>
          </cell>
        </row>
        <row r="6879">
          <cell r="A6879" t="str">
            <v>FM647B</v>
          </cell>
          <cell r="B6879" t="str">
            <v>NOIR SUPREME MIC.PINZ.DE'BAKEY RET.185MM</v>
          </cell>
          <cell r="C6879">
            <v>1311.5</v>
          </cell>
          <cell r="D6879">
            <v>1311.5</v>
          </cell>
          <cell r="E6879" t="str">
            <v>EUR</v>
          </cell>
          <cell r="F6879">
            <v>1</v>
          </cell>
        </row>
        <row r="6880">
          <cell r="A6880" t="str">
            <v>FM648B</v>
          </cell>
          <cell r="B6880" t="str">
            <v>NOIR SUPREME MIC.PINZ.DE'BAKEY RET.210MM</v>
          </cell>
          <cell r="C6880">
            <v>1370</v>
          </cell>
          <cell r="D6880">
            <v>1370</v>
          </cell>
          <cell r="E6880" t="str">
            <v>EUR</v>
          </cell>
          <cell r="F6880">
            <v>1</v>
          </cell>
        </row>
        <row r="6881">
          <cell r="A6881" t="str">
            <v>FM650B</v>
          </cell>
          <cell r="B6881" t="str">
            <v>NOIR SUPREME MICRO PORTAGHI 185MM 5/0</v>
          </cell>
          <cell r="C6881">
            <v>1993.75</v>
          </cell>
          <cell r="D6881">
            <v>1993.75</v>
          </cell>
          <cell r="E6881" t="str">
            <v>EUR</v>
          </cell>
          <cell r="F6881">
            <v>1</v>
          </cell>
        </row>
        <row r="6882">
          <cell r="A6882" t="str">
            <v>FM652B</v>
          </cell>
          <cell r="B6882" t="str">
            <v>NOIR SUPREME MICRO PORTAGHI 210MM 5/0</v>
          </cell>
          <cell r="C6882">
            <v>2104.5</v>
          </cell>
          <cell r="D6882">
            <v>2104.5</v>
          </cell>
          <cell r="E6882" t="str">
            <v>EUR</v>
          </cell>
          <cell r="F6882">
            <v>1</v>
          </cell>
        </row>
        <row r="6883">
          <cell r="A6883" t="str">
            <v>FM654B</v>
          </cell>
          <cell r="B6883" t="str">
            <v>NOIR SUPREME MICRO PORTAGHI 230MM 5/0</v>
          </cell>
          <cell r="C6883">
            <v>2170.25</v>
          </cell>
          <cell r="D6883">
            <v>2170.25</v>
          </cell>
          <cell r="E6883" t="str">
            <v>EUR</v>
          </cell>
          <cell r="F6883">
            <v>1</v>
          </cell>
        </row>
        <row r="6884">
          <cell r="A6884" t="str">
            <v>FM665204</v>
          </cell>
          <cell r="B6884" t="str">
            <v>SILICONE BEDDING PART</v>
          </cell>
          <cell r="C6884">
            <v>19.8</v>
          </cell>
          <cell r="D6884">
            <v>19.8</v>
          </cell>
          <cell r="E6884" t="str">
            <v>EUR</v>
          </cell>
          <cell r="F6884">
            <v>1</v>
          </cell>
        </row>
        <row r="6885">
          <cell r="A6885" t="str">
            <v>FM665206</v>
          </cell>
          <cell r="B6885" t="str">
            <v>SILICONE BEDDING PART</v>
          </cell>
          <cell r="C6885">
            <v>20.6</v>
          </cell>
          <cell r="D6885">
            <v>20.6</v>
          </cell>
          <cell r="E6885" t="str">
            <v>EUR</v>
          </cell>
          <cell r="F6885">
            <v>1</v>
          </cell>
        </row>
        <row r="6886">
          <cell r="A6886" t="str">
            <v>FM665208</v>
          </cell>
          <cell r="B6886" t="str">
            <v>SILICONE PART</v>
          </cell>
          <cell r="C6886">
            <v>12.2</v>
          </cell>
          <cell r="D6886">
            <v>12.2</v>
          </cell>
          <cell r="E6886" t="str">
            <v>EUR</v>
          </cell>
          <cell r="F6886">
            <v>1</v>
          </cell>
        </row>
        <row r="6887">
          <cell r="A6887" t="str">
            <v>FM665800</v>
          </cell>
          <cell r="B6887" t="str">
            <v>BAR MOUNTED (26,5MM)</v>
          </cell>
          <cell r="C6887">
            <v>45.4</v>
          </cell>
          <cell r="D6887">
            <v>45.4</v>
          </cell>
          <cell r="E6887" t="str">
            <v>EUR</v>
          </cell>
          <cell r="F6887">
            <v>1</v>
          </cell>
        </row>
        <row r="6888">
          <cell r="A6888" t="str">
            <v>FM665801</v>
          </cell>
          <cell r="B6888" t="str">
            <v>BAR MOUNTED (26,5MM)</v>
          </cell>
          <cell r="C6888">
            <v>48.1</v>
          </cell>
          <cell r="D6888">
            <v>48.1</v>
          </cell>
          <cell r="E6888" t="str">
            <v>EUR</v>
          </cell>
          <cell r="F6888">
            <v>1</v>
          </cell>
        </row>
        <row r="6889">
          <cell r="A6889" t="str">
            <v>FM665802</v>
          </cell>
          <cell r="B6889" t="str">
            <v>BAR MOUNTED (236MM)</v>
          </cell>
          <cell r="C6889">
            <v>25.5</v>
          </cell>
          <cell r="D6889">
            <v>25.5</v>
          </cell>
          <cell r="E6889" t="str">
            <v>EUR</v>
          </cell>
          <cell r="F6889">
            <v>1</v>
          </cell>
        </row>
        <row r="6890">
          <cell r="A6890" t="str">
            <v>FM665R</v>
          </cell>
          <cell r="B6890" t="str">
            <v>DEPOSITO STRUMENTI PER P.MICROSTRUM.</v>
          </cell>
          <cell r="C6890">
            <v>844.7</v>
          </cell>
          <cell r="D6890">
            <v>844.7</v>
          </cell>
          <cell r="E6890" t="str">
            <v>EUR</v>
          </cell>
          <cell r="F6890">
            <v>1</v>
          </cell>
        </row>
        <row r="6891">
          <cell r="A6891" t="str">
            <v>FM670R</v>
          </cell>
          <cell r="B6891" t="str">
            <v>MICROFORB.XS RETTA ACUTA/ACUTA 70MM</v>
          </cell>
          <cell r="C6891">
            <v>1531</v>
          </cell>
          <cell r="D6891">
            <v>1531</v>
          </cell>
          <cell r="E6891" t="str">
            <v>EUR</v>
          </cell>
          <cell r="F6891">
            <v>1</v>
          </cell>
        </row>
        <row r="6892">
          <cell r="A6892" t="str">
            <v>FM671R</v>
          </cell>
          <cell r="B6892" t="str">
            <v>MICROFORB.XS RETTA ACUTA/ACUTA 100MM</v>
          </cell>
          <cell r="C6892">
            <v>1531</v>
          </cell>
          <cell r="D6892">
            <v>1531</v>
          </cell>
          <cell r="E6892" t="str">
            <v>EUR</v>
          </cell>
          <cell r="F6892">
            <v>1</v>
          </cell>
        </row>
        <row r="6893">
          <cell r="A6893" t="str">
            <v>FM672R</v>
          </cell>
          <cell r="B6893" t="str">
            <v>MICROFORB.XS RETTA ACUTA/ACUTA 130MM</v>
          </cell>
          <cell r="C6893">
            <v>1531</v>
          </cell>
          <cell r="D6893">
            <v>1531</v>
          </cell>
          <cell r="E6893" t="str">
            <v>EUR</v>
          </cell>
          <cell r="F6893">
            <v>1</v>
          </cell>
        </row>
        <row r="6894">
          <cell r="A6894" t="str">
            <v>FM675R</v>
          </cell>
          <cell r="B6894" t="str">
            <v>MORSO RIC.P.MICROFORB.XS FM670R</v>
          </cell>
          <cell r="C6894">
            <v>927.6</v>
          </cell>
          <cell r="D6894">
            <v>927.6</v>
          </cell>
          <cell r="E6894" t="str">
            <v>EUR</v>
          </cell>
          <cell r="F6894">
            <v>1</v>
          </cell>
        </row>
        <row r="6895">
          <cell r="A6895" t="str">
            <v>FM676R</v>
          </cell>
          <cell r="B6895" t="str">
            <v>MORSO RIC.P.MICROFORB.XS FM671R</v>
          </cell>
          <cell r="C6895">
            <v>927.6</v>
          </cell>
          <cell r="D6895">
            <v>927.6</v>
          </cell>
          <cell r="E6895" t="str">
            <v>EUR</v>
          </cell>
          <cell r="F6895">
            <v>1</v>
          </cell>
        </row>
        <row r="6896">
          <cell r="A6896" t="str">
            <v>FM677R</v>
          </cell>
          <cell r="B6896" t="str">
            <v>MORSO RIC.P.MICROFORB.XS FM672R</v>
          </cell>
          <cell r="C6896">
            <v>927.6</v>
          </cell>
          <cell r="D6896">
            <v>927.6</v>
          </cell>
          <cell r="E6896" t="str">
            <v>EUR</v>
          </cell>
          <cell r="F6896">
            <v>1</v>
          </cell>
        </row>
        <row r="6897">
          <cell r="A6897" t="str">
            <v>FM680R</v>
          </cell>
          <cell r="B6897" t="str">
            <v>MICROFORB.XS CURVA ACUTA/ACUTA 70MM</v>
          </cell>
          <cell r="C6897">
            <v>1531</v>
          </cell>
          <cell r="D6897">
            <v>1531</v>
          </cell>
          <cell r="E6897" t="str">
            <v>EUR</v>
          </cell>
          <cell r="F6897">
            <v>1</v>
          </cell>
        </row>
        <row r="6898">
          <cell r="A6898" t="str">
            <v>FM681R</v>
          </cell>
          <cell r="B6898" t="str">
            <v>MICROFORB.XS CURVA ACUTA/ACUTA 100MM</v>
          </cell>
          <cell r="C6898">
            <v>1531</v>
          </cell>
          <cell r="D6898">
            <v>1531</v>
          </cell>
          <cell r="E6898" t="str">
            <v>EUR</v>
          </cell>
          <cell r="F6898">
            <v>1</v>
          </cell>
        </row>
        <row r="6899">
          <cell r="A6899" t="str">
            <v>FM682R</v>
          </cell>
          <cell r="B6899" t="str">
            <v>MICROFORB.XS CURVA ACUTA/ACUTA 130MM</v>
          </cell>
          <cell r="C6899">
            <v>1531</v>
          </cell>
          <cell r="D6899">
            <v>1531</v>
          </cell>
          <cell r="E6899" t="str">
            <v>EUR</v>
          </cell>
          <cell r="F6899">
            <v>1</v>
          </cell>
        </row>
        <row r="6900">
          <cell r="A6900" t="str">
            <v>FM685R</v>
          </cell>
          <cell r="B6900" t="str">
            <v>MORSO RIC.P.MICROFORB.XS FM680R</v>
          </cell>
          <cell r="C6900">
            <v>927.6</v>
          </cell>
          <cell r="D6900">
            <v>927.6</v>
          </cell>
          <cell r="E6900" t="str">
            <v>EUR</v>
          </cell>
          <cell r="F6900">
            <v>1</v>
          </cell>
        </row>
        <row r="6901">
          <cell r="A6901" t="str">
            <v>FM686R</v>
          </cell>
          <cell r="B6901" t="str">
            <v>MORSO RIC.P.MICROFORB.XS FM681R</v>
          </cell>
          <cell r="C6901">
            <v>927.6</v>
          </cell>
          <cell r="D6901">
            <v>927.6</v>
          </cell>
          <cell r="E6901" t="str">
            <v>EUR</v>
          </cell>
          <cell r="F6901">
            <v>1</v>
          </cell>
        </row>
        <row r="6902">
          <cell r="A6902" t="str">
            <v>FM687R</v>
          </cell>
          <cell r="B6902" t="str">
            <v>MORSO RIC.P.MICROFORB.XS FM682R</v>
          </cell>
          <cell r="C6902">
            <v>927.6</v>
          </cell>
          <cell r="D6902">
            <v>927.6</v>
          </cell>
          <cell r="E6902" t="str">
            <v>EUR</v>
          </cell>
          <cell r="F6902">
            <v>1</v>
          </cell>
        </row>
        <row r="6903">
          <cell r="A6903" t="str">
            <v>FM690R</v>
          </cell>
          <cell r="B6903" t="str">
            <v>MICROFORB.XS RETTA SMUS/SMUS 70MM</v>
          </cell>
          <cell r="C6903">
            <v>1531</v>
          </cell>
          <cell r="D6903">
            <v>1531</v>
          </cell>
          <cell r="E6903" t="str">
            <v>EUR</v>
          </cell>
          <cell r="F6903">
            <v>1</v>
          </cell>
        </row>
        <row r="6904">
          <cell r="A6904" t="str">
            <v>FM691R</v>
          </cell>
          <cell r="B6904" t="str">
            <v>MICROFORB.XS RETTA SMUS/SMUS 100MM</v>
          </cell>
          <cell r="C6904">
            <v>1531</v>
          </cell>
          <cell r="D6904">
            <v>1531</v>
          </cell>
          <cell r="E6904" t="str">
            <v>EUR</v>
          </cell>
          <cell r="F6904">
            <v>1</v>
          </cell>
        </row>
        <row r="6905">
          <cell r="A6905" t="str">
            <v>FM692R</v>
          </cell>
          <cell r="B6905" t="str">
            <v>MICROFORB.XS RETTA SMUS/SMUS 130MM</v>
          </cell>
          <cell r="C6905">
            <v>1531</v>
          </cell>
          <cell r="D6905">
            <v>1531</v>
          </cell>
          <cell r="E6905" t="str">
            <v>EUR</v>
          </cell>
          <cell r="F6905">
            <v>1</v>
          </cell>
        </row>
        <row r="6906">
          <cell r="A6906" t="str">
            <v>FM695R</v>
          </cell>
          <cell r="B6906" t="str">
            <v>MORSO RIC.P.MICROFORB.XS FM690R</v>
          </cell>
          <cell r="C6906">
            <v>927.6</v>
          </cell>
          <cell r="D6906">
            <v>927.6</v>
          </cell>
          <cell r="E6906" t="str">
            <v>EUR</v>
          </cell>
          <cell r="F6906">
            <v>1</v>
          </cell>
        </row>
        <row r="6907">
          <cell r="A6907" t="str">
            <v>FM696R</v>
          </cell>
          <cell r="B6907" t="str">
            <v>MORSO RIC.P.MICROFORB.XS FM691R</v>
          </cell>
          <cell r="C6907">
            <v>927.6</v>
          </cell>
          <cell r="D6907">
            <v>927.6</v>
          </cell>
          <cell r="E6907" t="str">
            <v>EUR</v>
          </cell>
          <cell r="F6907">
            <v>1</v>
          </cell>
        </row>
        <row r="6908">
          <cell r="A6908" t="str">
            <v>FM697R</v>
          </cell>
          <cell r="B6908" t="str">
            <v>MORSO RIC.P.MICROFORB.XS FM692R</v>
          </cell>
          <cell r="C6908">
            <v>927.6</v>
          </cell>
          <cell r="D6908">
            <v>927.6</v>
          </cell>
          <cell r="E6908" t="str">
            <v>EUR</v>
          </cell>
          <cell r="F6908">
            <v>1</v>
          </cell>
        </row>
        <row r="6909">
          <cell r="A6909" t="str">
            <v>FM700R</v>
          </cell>
          <cell r="B6909" t="str">
            <v>MICROFORB.XS CURVA SMUS/SMUS 70MM</v>
          </cell>
          <cell r="C6909">
            <v>1531</v>
          </cell>
          <cell r="D6909">
            <v>1531</v>
          </cell>
          <cell r="E6909" t="str">
            <v>EUR</v>
          </cell>
          <cell r="F6909">
            <v>1</v>
          </cell>
        </row>
        <row r="6910">
          <cell r="A6910" t="str">
            <v>FM701R</v>
          </cell>
          <cell r="B6910" t="str">
            <v>MICROFORB.XS CURVA SMUS/SMUS 100MM</v>
          </cell>
          <cell r="C6910">
            <v>1531</v>
          </cell>
          <cell r="D6910">
            <v>1531</v>
          </cell>
          <cell r="E6910" t="str">
            <v>EUR</v>
          </cell>
          <cell r="F6910">
            <v>1</v>
          </cell>
        </row>
        <row r="6911">
          <cell r="A6911" t="str">
            <v>FM702R</v>
          </cell>
          <cell r="B6911" t="str">
            <v>MICROFORB.XS CURVA SMUS/SMUS 130MM</v>
          </cell>
          <cell r="C6911">
            <v>1531</v>
          </cell>
          <cell r="D6911">
            <v>1531</v>
          </cell>
          <cell r="E6911" t="str">
            <v>EUR</v>
          </cell>
          <cell r="F6911">
            <v>1</v>
          </cell>
        </row>
        <row r="6912">
          <cell r="A6912" t="str">
            <v>FM705R</v>
          </cell>
          <cell r="B6912" t="str">
            <v>MORSO RIC.P.MICROFORB.XS FM700R</v>
          </cell>
          <cell r="C6912">
            <v>927.6</v>
          </cell>
          <cell r="D6912">
            <v>927.6</v>
          </cell>
          <cell r="E6912" t="str">
            <v>EUR</v>
          </cell>
          <cell r="F6912">
            <v>1</v>
          </cell>
        </row>
        <row r="6913">
          <cell r="A6913" t="str">
            <v>FM706R</v>
          </cell>
          <cell r="B6913" t="str">
            <v>MORSO RIC.P.MICROFORB.XS FM701R</v>
          </cell>
          <cell r="C6913">
            <v>927.6</v>
          </cell>
          <cell r="D6913">
            <v>927.6</v>
          </cell>
          <cell r="E6913" t="str">
            <v>EUR</v>
          </cell>
          <cell r="F6913">
            <v>1</v>
          </cell>
        </row>
        <row r="6914">
          <cell r="A6914" t="str">
            <v>FM707R</v>
          </cell>
          <cell r="B6914" t="str">
            <v>MORSO RIC.P.MICROFORB.XS FM702R</v>
          </cell>
          <cell r="C6914">
            <v>927.6</v>
          </cell>
          <cell r="D6914">
            <v>927.6</v>
          </cell>
          <cell r="E6914" t="str">
            <v>EUR</v>
          </cell>
          <cell r="F6914">
            <v>1</v>
          </cell>
        </row>
        <row r="6915">
          <cell r="A6915" t="str">
            <v>FM710R</v>
          </cell>
          <cell r="B6915" t="str">
            <v>MICROPINZETTA XS MORSO 0,9MM 70MM</v>
          </cell>
          <cell r="C6915">
            <v>1531</v>
          </cell>
          <cell r="D6915">
            <v>1531</v>
          </cell>
          <cell r="E6915" t="str">
            <v>EUR</v>
          </cell>
          <cell r="F6915">
            <v>1</v>
          </cell>
        </row>
        <row r="6916">
          <cell r="A6916" t="str">
            <v>FM711R</v>
          </cell>
          <cell r="B6916" t="str">
            <v>MICROPINZETTA XS MORSO 0,9MM 100MM</v>
          </cell>
          <cell r="C6916">
            <v>1531</v>
          </cell>
          <cell r="D6916">
            <v>1531</v>
          </cell>
          <cell r="E6916" t="str">
            <v>EUR</v>
          </cell>
          <cell r="F6916">
            <v>1</v>
          </cell>
        </row>
        <row r="6917">
          <cell r="A6917" t="str">
            <v>FM712R</v>
          </cell>
          <cell r="B6917" t="str">
            <v>MICROPINZETTA XS MORSO 0,9MM 130MM</v>
          </cell>
          <cell r="C6917">
            <v>1531</v>
          </cell>
          <cell r="D6917">
            <v>1531</v>
          </cell>
          <cell r="E6917" t="str">
            <v>EUR</v>
          </cell>
          <cell r="F6917">
            <v>1</v>
          </cell>
        </row>
        <row r="6918">
          <cell r="A6918" t="str">
            <v>FM715R</v>
          </cell>
          <cell r="B6918" t="str">
            <v>MORSO RIC.P.MICROPINZ.XS FM710R</v>
          </cell>
          <cell r="C6918">
            <v>927.6</v>
          </cell>
          <cell r="D6918">
            <v>927.6</v>
          </cell>
          <cell r="E6918" t="str">
            <v>EUR</v>
          </cell>
          <cell r="F6918">
            <v>1</v>
          </cell>
        </row>
        <row r="6919">
          <cell r="A6919" t="str">
            <v>FM716R</v>
          </cell>
          <cell r="B6919" t="str">
            <v>MORSO RIC.P.MICROPINZ.XS FM711R</v>
          </cell>
          <cell r="C6919">
            <v>927.6</v>
          </cell>
          <cell r="D6919">
            <v>927.6</v>
          </cell>
          <cell r="E6919" t="str">
            <v>EUR</v>
          </cell>
          <cell r="F6919">
            <v>1</v>
          </cell>
        </row>
        <row r="6920">
          <cell r="A6920" t="str">
            <v>FM717R</v>
          </cell>
          <cell r="B6920" t="str">
            <v>MORSO RIC.P.MICROPINZ.XS FM712R</v>
          </cell>
          <cell r="C6920">
            <v>927.6</v>
          </cell>
          <cell r="D6920">
            <v>927.6</v>
          </cell>
          <cell r="E6920" t="str">
            <v>EUR</v>
          </cell>
          <cell r="F6920">
            <v>1</v>
          </cell>
        </row>
        <row r="6921">
          <cell r="A6921" t="str">
            <v>FM720R</v>
          </cell>
          <cell r="B6921" t="str">
            <v>PINZ.TUMORE XS MORSO TAGL.3MM 70MM</v>
          </cell>
          <cell r="C6921">
            <v>1531</v>
          </cell>
          <cell r="D6921">
            <v>1531</v>
          </cell>
          <cell r="E6921" t="str">
            <v>EUR</v>
          </cell>
          <cell r="F6921">
            <v>1</v>
          </cell>
        </row>
        <row r="6922">
          <cell r="A6922" t="str">
            <v>FM721R</v>
          </cell>
          <cell r="B6922" t="str">
            <v>PINZ.TUMORE XS MORSO TAGL.3MM 100MM</v>
          </cell>
          <cell r="C6922">
            <v>1531</v>
          </cell>
          <cell r="D6922">
            <v>1531</v>
          </cell>
          <cell r="E6922" t="str">
            <v>EUR</v>
          </cell>
          <cell r="F6922">
            <v>1</v>
          </cell>
        </row>
        <row r="6923">
          <cell r="A6923" t="str">
            <v>FM722R</v>
          </cell>
          <cell r="B6923" t="str">
            <v>PINZ.TUMORE XS MORSO TAGL.3MM 130MM</v>
          </cell>
          <cell r="C6923">
            <v>1531</v>
          </cell>
          <cell r="D6923">
            <v>1531</v>
          </cell>
          <cell r="E6923" t="str">
            <v>EUR</v>
          </cell>
          <cell r="F6923">
            <v>1</v>
          </cell>
        </row>
        <row r="6924">
          <cell r="A6924" t="str">
            <v>FM725R</v>
          </cell>
          <cell r="B6924" t="str">
            <v>MORSO RIC.P.PINZ.TUMORE XS FM720R</v>
          </cell>
          <cell r="C6924">
            <v>927.6</v>
          </cell>
          <cell r="D6924">
            <v>927.6</v>
          </cell>
          <cell r="E6924" t="str">
            <v>EUR</v>
          </cell>
          <cell r="F6924">
            <v>1</v>
          </cell>
        </row>
        <row r="6925">
          <cell r="A6925" t="str">
            <v>FM726R</v>
          </cell>
          <cell r="B6925" t="str">
            <v>MORSO RIC.P.PINZ.TUMORE XS FM721R</v>
          </cell>
          <cell r="C6925">
            <v>927.6</v>
          </cell>
          <cell r="D6925">
            <v>927.6</v>
          </cell>
          <cell r="E6925" t="str">
            <v>EUR</v>
          </cell>
          <cell r="F6925">
            <v>1</v>
          </cell>
        </row>
        <row r="6926">
          <cell r="A6926" t="str">
            <v>FM727R</v>
          </cell>
          <cell r="B6926" t="str">
            <v>MORSO RIC.P.PINZ.TUMORE XS FM722R</v>
          </cell>
          <cell r="C6926">
            <v>927.6</v>
          </cell>
          <cell r="D6926">
            <v>927.6</v>
          </cell>
          <cell r="E6926" t="str">
            <v>EUR</v>
          </cell>
          <cell r="F6926">
            <v>1</v>
          </cell>
        </row>
        <row r="6927">
          <cell r="A6927" t="str">
            <v>FM730R</v>
          </cell>
          <cell r="B6927" t="str">
            <v>MANICO RIC.XS P.LUNGH.GAMBO 70MM</v>
          </cell>
          <cell r="C6927">
            <v>603.4</v>
          </cell>
          <cell r="D6927">
            <v>603.4</v>
          </cell>
          <cell r="E6927" t="str">
            <v>EUR</v>
          </cell>
          <cell r="F6927">
            <v>1</v>
          </cell>
        </row>
        <row r="6928">
          <cell r="A6928" t="str">
            <v>FM731R</v>
          </cell>
          <cell r="B6928" t="str">
            <v>MANICO RIC.XS P.LUNGH.GAMBO 100MM</v>
          </cell>
          <cell r="C6928">
            <v>603.4</v>
          </cell>
          <cell r="D6928">
            <v>603.4</v>
          </cell>
          <cell r="E6928" t="str">
            <v>EUR</v>
          </cell>
          <cell r="F6928">
            <v>1</v>
          </cell>
        </row>
        <row r="6929">
          <cell r="A6929" t="str">
            <v>FM732800</v>
          </cell>
          <cell r="B6929" t="str">
            <v>CLEANING BRUSH</v>
          </cell>
          <cell r="C6929">
            <v>12.8</v>
          </cell>
          <cell r="D6929">
            <v>12.8</v>
          </cell>
          <cell r="E6929" t="str">
            <v>EUR</v>
          </cell>
          <cell r="F6929">
            <v>1</v>
          </cell>
        </row>
        <row r="6930">
          <cell r="A6930" t="str">
            <v>FM732R</v>
          </cell>
          <cell r="B6930" t="str">
            <v>MANICO RIC.XS P.LUNGH.GAMBO 130MM</v>
          </cell>
          <cell r="C6930">
            <v>603.4</v>
          </cell>
          <cell r="D6930">
            <v>603.4</v>
          </cell>
          <cell r="E6930" t="str">
            <v>EUR</v>
          </cell>
          <cell r="F6930">
            <v>1</v>
          </cell>
        </row>
        <row r="6931">
          <cell r="A6931" t="str">
            <v>FM771200</v>
          </cell>
          <cell r="B6931" t="str">
            <v>SPRING</v>
          </cell>
          <cell r="C6931">
            <v>16.8</v>
          </cell>
          <cell r="D6931">
            <v>16.8</v>
          </cell>
          <cell r="E6931" t="str">
            <v>EUR</v>
          </cell>
          <cell r="F6931">
            <v>1</v>
          </cell>
        </row>
        <row r="6932">
          <cell r="A6932" t="str">
            <v>FM771201</v>
          </cell>
          <cell r="B6932" t="str">
            <v>SPRING</v>
          </cell>
          <cell r="C6932">
            <v>18.2</v>
          </cell>
          <cell r="D6932">
            <v>18.2</v>
          </cell>
          <cell r="E6932" t="str">
            <v>EUR</v>
          </cell>
          <cell r="F6932">
            <v>1</v>
          </cell>
        </row>
        <row r="6933">
          <cell r="A6933" t="str">
            <v>FM773202</v>
          </cell>
          <cell r="B6933" t="str">
            <v>LOCKING SCREW SLIDING PART DIA 3MM</v>
          </cell>
          <cell r="C6933">
            <v>1.7</v>
          </cell>
          <cell r="D6933">
            <v>1.7</v>
          </cell>
          <cell r="E6933" t="str">
            <v>EUR</v>
          </cell>
          <cell r="F6933">
            <v>1</v>
          </cell>
        </row>
        <row r="6934">
          <cell r="A6934" t="str">
            <v>FM773203</v>
          </cell>
          <cell r="B6934" t="str">
            <v>LOCKING SCREW SLIDING PART DIA 4MM</v>
          </cell>
          <cell r="C6934">
            <v>1.3</v>
          </cell>
          <cell r="D6934">
            <v>1.3</v>
          </cell>
          <cell r="E6934" t="str">
            <v>EUR</v>
          </cell>
          <cell r="F6934">
            <v>1</v>
          </cell>
        </row>
        <row r="6935">
          <cell r="A6935" t="str">
            <v>FM902R</v>
          </cell>
          <cell r="B6935" t="str">
            <v>CRANIOPLATE CACCIAVITE GRANDE</v>
          </cell>
          <cell r="C6935">
            <v>391.4</v>
          </cell>
          <cell r="D6935">
            <v>391.4</v>
          </cell>
          <cell r="E6935" t="str">
            <v>EUR</v>
          </cell>
          <cell r="F6935">
            <v>1</v>
          </cell>
        </row>
        <row r="6936">
          <cell r="A6936" t="str">
            <v>FM903R</v>
          </cell>
          <cell r="B6936" t="str">
            <v>CRANIOPLATE PINZA TAGLIA-PLACCHE</v>
          </cell>
          <cell r="C6936">
            <v>226.6</v>
          </cell>
          <cell r="D6936">
            <v>226.6</v>
          </cell>
          <cell r="E6936" t="str">
            <v>EUR</v>
          </cell>
          <cell r="F6936">
            <v>1</v>
          </cell>
        </row>
        <row r="6937">
          <cell r="A6937" t="str">
            <v>FM904R</v>
          </cell>
          <cell r="B6937" t="str">
            <v>CRANIOPLATE PINZA PIEGA-PLACCHE</v>
          </cell>
          <cell r="C6937">
            <v>103</v>
          </cell>
          <cell r="D6937">
            <v>103</v>
          </cell>
          <cell r="E6937" t="str">
            <v>EUR</v>
          </cell>
          <cell r="F6937">
            <v>1</v>
          </cell>
        </row>
        <row r="6938">
          <cell r="A6938" t="str">
            <v>FM905R</v>
          </cell>
          <cell r="B6938" t="str">
            <v>CRANIOPLATE PINZETTA TENUTA</v>
          </cell>
          <cell r="C6938">
            <v>103</v>
          </cell>
          <cell r="D6938">
            <v>103</v>
          </cell>
          <cell r="E6938" t="str">
            <v>EUR</v>
          </cell>
          <cell r="F6938">
            <v>1</v>
          </cell>
        </row>
        <row r="6939">
          <cell r="A6939" t="str">
            <v>FM910P</v>
          </cell>
          <cell r="B6939" t="str">
            <v>CRANIOPLATE 1.5 MODULO ALLOGGIAMENTO</v>
          </cell>
          <cell r="C6939">
            <v>1133</v>
          </cell>
          <cell r="D6939">
            <v>1133</v>
          </cell>
          <cell r="E6939" t="str">
            <v>EUR</v>
          </cell>
          <cell r="F6939">
            <v>1</v>
          </cell>
        </row>
        <row r="6940">
          <cell r="A6940" t="str">
            <v>FM911P</v>
          </cell>
          <cell r="B6940" t="str">
            <v>CRANIOPLATE 1.5 MODULO MAGAZZINO VITI</v>
          </cell>
          <cell r="C6940">
            <v>175.1</v>
          </cell>
          <cell r="D6940">
            <v>175.1</v>
          </cell>
          <cell r="E6940" t="str">
            <v>EUR</v>
          </cell>
          <cell r="F6940">
            <v>1</v>
          </cell>
        </row>
        <row r="6941">
          <cell r="A6941" t="str">
            <v>FM913P</v>
          </cell>
          <cell r="B6941" t="str">
            <v>CRANIOPLATE 1.5 MODULO PLACCHE STANDARD</v>
          </cell>
          <cell r="C6941">
            <v>298.7</v>
          </cell>
          <cell r="D6941">
            <v>298.7</v>
          </cell>
          <cell r="E6941" t="str">
            <v>EUR</v>
          </cell>
          <cell r="F6941">
            <v>1</v>
          </cell>
        </row>
        <row r="6942">
          <cell r="A6942" t="str">
            <v>FM915P</v>
          </cell>
          <cell r="B6942" t="str">
            <v>CRANIOPLATE 1.5 MODULO MESH</v>
          </cell>
          <cell r="C6942">
            <v>442.9</v>
          </cell>
          <cell r="D6942">
            <v>442.9</v>
          </cell>
          <cell r="E6942" t="str">
            <v>EUR</v>
          </cell>
          <cell r="F6942">
            <v>1</v>
          </cell>
        </row>
        <row r="6943">
          <cell r="A6943" t="str">
            <v>FM916R</v>
          </cell>
          <cell r="B6943" t="str">
            <v>CRANIOPLATE 1.5 LAMA CACCIAVITE CROCE</v>
          </cell>
          <cell r="C6943">
            <v>82.4</v>
          </cell>
          <cell r="D6943">
            <v>82.4</v>
          </cell>
          <cell r="E6943" t="str">
            <v>EUR</v>
          </cell>
          <cell r="F6943">
            <v>1</v>
          </cell>
        </row>
        <row r="6944">
          <cell r="A6944" t="str">
            <v>FM917R</v>
          </cell>
          <cell r="B6944" t="str">
            <v>CRANIOPLATE 1.5 LAMA CACCIAVITE QUADR.</v>
          </cell>
          <cell r="C6944">
            <v>82.4</v>
          </cell>
          <cell r="D6944">
            <v>82.4</v>
          </cell>
          <cell r="E6944" t="str">
            <v>EUR</v>
          </cell>
          <cell r="F6944">
            <v>1</v>
          </cell>
        </row>
        <row r="6945">
          <cell r="A6945" t="str">
            <v>FO100R</v>
          </cell>
          <cell r="B6945" t="str">
            <v>PINZA PER SEQUESTRO RETTA 190MM</v>
          </cell>
          <cell r="C6945">
            <v>199.9</v>
          </cell>
          <cell r="D6945">
            <v>199.9</v>
          </cell>
          <cell r="E6945" t="str">
            <v>EUR</v>
          </cell>
          <cell r="F6945">
            <v>1</v>
          </cell>
        </row>
        <row r="6946">
          <cell r="A6946" t="str">
            <v>FO105R</v>
          </cell>
          <cell r="B6946" t="str">
            <v>PERNO DI CORONA WOERRLEIN 165MM</v>
          </cell>
          <cell r="C6946">
            <v>201.2</v>
          </cell>
          <cell r="D6946">
            <v>201.2</v>
          </cell>
          <cell r="E6946" t="str">
            <v>EUR</v>
          </cell>
          <cell r="F6946">
            <v>1</v>
          </cell>
        </row>
        <row r="6947">
          <cell r="A6947" t="str">
            <v>FO106R</v>
          </cell>
          <cell r="B6947" t="str">
            <v>PINZA RIPOSIZIONE CON QUIDA 170MM</v>
          </cell>
          <cell r="C6947">
            <v>353.1</v>
          </cell>
          <cell r="D6947">
            <v>353.1</v>
          </cell>
          <cell r="E6947" t="str">
            <v>EUR</v>
          </cell>
          <cell r="F6947">
            <v>1</v>
          </cell>
        </row>
        <row r="6948">
          <cell r="A6948" t="str">
            <v>FO108R</v>
          </cell>
          <cell r="B6948" t="str">
            <v>PINZA RIPOSIZIONE C.GUIDA 205MM</v>
          </cell>
          <cell r="C6948">
            <v>391.8</v>
          </cell>
          <cell r="D6948">
            <v>391.8</v>
          </cell>
          <cell r="E6948" t="str">
            <v>EUR</v>
          </cell>
          <cell r="F6948">
            <v>1</v>
          </cell>
        </row>
        <row r="6949">
          <cell r="A6949" t="str">
            <v>FO110R</v>
          </cell>
          <cell r="B6949" t="str">
            <v>PINZA CARTILAGINE DINGMANN 185MM</v>
          </cell>
          <cell r="C6949">
            <v>232.5</v>
          </cell>
          <cell r="D6949">
            <v>232.5</v>
          </cell>
          <cell r="E6949" t="str">
            <v>EUR</v>
          </cell>
          <cell r="F6949">
            <v>1</v>
          </cell>
        </row>
        <row r="6950">
          <cell r="A6950" t="str">
            <v>FO111R</v>
          </cell>
          <cell r="B6950" t="str">
            <v>PINZA CARTILAGINE DINGMANN 185MM</v>
          </cell>
          <cell r="C6950">
            <v>294.10000000000002</v>
          </cell>
          <cell r="D6950">
            <v>294.10000000000002</v>
          </cell>
          <cell r="E6950" t="str">
            <v>EUR</v>
          </cell>
          <cell r="F6950">
            <v>1</v>
          </cell>
        </row>
        <row r="6951">
          <cell r="A6951" t="str">
            <v>FO112R</v>
          </cell>
          <cell r="B6951" t="str">
            <v>PINZA P CAVIGLIA 210MM C.2 PUNTE</v>
          </cell>
          <cell r="C6951">
            <v>348.5</v>
          </cell>
          <cell r="D6951">
            <v>348.5</v>
          </cell>
          <cell r="E6951" t="str">
            <v>EUR</v>
          </cell>
          <cell r="F6951">
            <v>1</v>
          </cell>
        </row>
        <row r="6952">
          <cell r="A6952" t="str">
            <v>FO113R</v>
          </cell>
          <cell r="B6952" t="str">
            <v>PINZA RIPOSIZIONE 95MM</v>
          </cell>
          <cell r="C6952">
            <v>241.5</v>
          </cell>
          <cell r="D6952">
            <v>241.5</v>
          </cell>
          <cell r="E6952" t="str">
            <v>EUR</v>
          </cell>
          <cell r="F6952">
            <v>1</v>
          </cell>
        </row>
        <row r="6953">
          <cell r="A6953" t="str">
            <v>FO115R</v>
          </cell>
          <cell r="B6953" t="str">
            <v>PINZA PER RIMETTERE A POSTO FRAMM.OSSO</v>
          </cell>
          <cell r="C6953">
            <v>118.9</v>
          </cell>
          <cell r="D6953">
            <v>118.9</v>
          </cell>
          <cell r="E6953" t="str">
            <v>EUR</v>
          </cell>
          <cell r="F6953">
            <v>1</v>
          </cell>
        </row>
        <row r="6954">
          <cell r="A6954" t="str">
            <v>FO116R</v>
          </cell>
          <cell r="B6954" t="str">
            <v>PINZA PER OSSA REILL 170MM CURVA</v>
          </cell>
          <cell r="C6954">
            <v>201.5</v>
          </cell>
          <cell r="D6954">
            <v>201.5</v>
          </cell>
          <cell r="E6954" t="str">
            <v>EUR</v>
          </cell>
          <cell r="F6954">
            <v>1</v>
          </cell>
        </row>
        <row r="6955">
          <cell r="A6955" t="str">
            <v>FO117R</v>
          </cell>
          <cell r="B6955" t="str">
            <v>PINZA RIPOSIZIONE 135MM</v>
          </cell>
          <cell r="C6955">
            <v>195.9</v>
          </cell>
          <cell r="D6955">
            <v>195.9</v>
          </cell>
          <cell r="E6955" t="str">
            <v>EUR</v>
          </cell>
          <cell r="F6955">
            <v>1</v>
          </cell>
        </row>
        <row r="6956">
          <cell r="A6956" t="str">
            <v>FO118R</v>
          </cell>
          <cell r="B6956" t="str">
            <v>PINZA P.OSSA PER OSSA GRANDI 200MM</v>
          </cell>
          <cell r="C6956">
            <v>329.5</v>
          </cell>
          <cell r="D6956">
            <v>329.5</v>
          </cell>
          <cell r="E6956" t="str">
            <v>EUR</v>
          </cell>
          <cell r="F6956">
            <v>1</v>
          </cell>
        </row>
        <row r="6957">
          <cell r="A6957" t="str">
            <v>FO119R</v>
          </cell>
          <cell r="B6957" t="str">
            <v>PINZA P.RIPOSIZIONAM.HAASE 165MM LUNG.</v>
          </cell>
          <cell r="C6957">
            <v>218.2</v>
          </cell>
          <cell r="D6957">
            <v>218.2</v>
          </cell>
          <cell r="E6957" t="str">
            <v>EUR</v>
          </cell>
          <cell r="F6957">
            <v>1</v>
          </cell>
        </row>
        <row r="6958">
          <cell r="A6958" t="str">
            <v>FO120R</v>
          </cell>
          <cell r="B6958" t="str">
            <v>RIAVVICINATORE OSSA MOD.DELICATO MM200</v>
          </cell>
          <cell r="C6958">
            <v>245.8</v>
          </cell>
          <cell r="D6958">
            <v>245.8</v>
          </cell>
          <cell r="E6958" t="str">
            <v>EUR</v>
          </cell>
          <cell r="F6958">
            <v>1</v>
          </cell>
        </row>
        <row r="6959">
          <cell r="A6959" t="str">
            <v>FO123R</v>
          </cell>
          <cell r="B6959" t="str">
            <v>PINZA OSSA CON CREMAGL.PICCOLA 140MM</v>
          </cell>
          <cell r="C6959">
            <v>240.7</v>
          </cell>
          <cell r="D6959">
            <v>240.7</v>
          </cell>
          <cell r="E6959" t="str">
            <v>EUR</v>
          </cell>
          <cell r="F6959">
            <v>1</v>
          </cell>
        </row>
        <row r="6960">
          <cell r="A6960" t="str">
            <v>FO124R</v>
          </cell>
          <cell r="B6960" t="str">
            <v>PINZA OSSA CREMAGL.VITE 170MM PICCOLA</v>
          </cell>
          <cell r="C6960">
            <v>309.10000000000002</v>
          </cell>
          <cell r="D6960">
            <v>309.10000000000002</v>
          </cell>
          <cell r="E6960" t="str">
            <v>EUR</v>
          </cell>
          <cell r="F6960">
            <v>1</v>
          </cell>
        </row>
        <row r="6961">
          <cell r="A6961" t="str">
            <v>FO125204</v>
          </cell>
          <cell r="B6961" t="str">
            <v>THREADED SPINDLE</v>
          </cell>
          <cell r="C6961">
            <v>31.7</v>
          </cell>
          <cell r="D6961">
            <v>31.7</v>
          </cell>
          <cell r="E6961" t="str">
            <v>EUR</v>
          </cell>
          <cell r="F6961">
            <v>1</v>
          </cell>
        </row>
        <row r="6962">
          <cell r="A6962" t="str">
            <v>FO125205</v>
          </cell>
          <cell r="B6962" t="str">
            <v>THREADED SPINDLE</v>
          </cell>
          <cell r="C6962">
            <v>44.5</v>
          </cell>
          <cell r="D6962">
            <v>44.5</v>
          </cell>
          <cell r="E6962" t="str">
            <v>EUR</v>
          </cell>
          <cell r="F6962">
            <v>1</v>
          </cell>
        </row>
        <row r="6963">
          <cell r="A6963" t="str">
            <v>FO125R</v>
          </cell>
          <cell r="B6963" t="str">
            <v>PINZA OSSA CREMAGL.VITE GRANDE 230MM</v>
          </cell>
          <cell r="C6963">
            <v>333.6</v>
          </cell>
          <cell r="D6963">
            <v>333.6</v>
          </cell>
          <cell r="E6963" t="str">
            <v>EUR</v>
          </cell>
          <cell r="F6963">
            <v>1</v>
          </cell>
        </row>
        <row r="6964">
          <cell r="A6964" t="str">
            <v>FO127R</v>
          </cell>
          <cell r="B6964" t="str">
            <v>RIAVVICINATORE PER OSSA LANGENBECK 205MM</v>
          </cell>
          <cell r="C6964">
            <v>244.7</v>
          </cell>
          <cell r="D6964">
            <v>244.7</v>
          </cell>
          <cell r="E6964" t="str">
            <v>EUR</v>
          </cell>
          <cell r="F6964">
            <v>1</v>
          </cell>
        </row>
        <row r="6965">
          <cell r="A6965" t="str">
            <v>FO130R</v>
          </cell>
          <cell r="B6965" t="str">
            <v>RIAVVICINATORE OSSA FERGUSSON 205MM</v>
          </cell>
          <cell r="C6965">
            <v>259.89999999999998</v>
          </cell>
          <cell r="D6965">
            <v>259.89999999999998</v>
          </cell>
          <cell r="E6965" t="str">
            <v>EUR</v>
          </cell>
          <cell r="F6965">
            <v>1</v>
          </cell>
        </row>
        <row r="6966">
          <cell r="A6966" t="str">
            <v>FO135R</v>
          </cell>
          <cell r="B6966" t="str">
            <v>RIAVVICINATORE OSSA E COSTOLE SEMB CM19</v>
          </cell>
          <cell r="C6966">
            <v>308.10000000000002</v>
          </cell>
          <cell r="D6966">
            <v>308.10000000000002</v>
          </cell>
          <cell r="E6966" t="str">
            <v>EUR</v>
          </cell>
          <cell r="F6966">
            <v>1</v>
          </cell>
        </row>
        <row r="6967">
          <cell r="A6967" t="str">
            <v>FO136R</v>
          </cell>
          <cell r="B6967" t="str">
            <v>RIAVVICINATORE SEMB CON CREMAGLIERA</v>
          </cell>
          <cell r="C6967">
            <v>447.3</v>
          </cell>
          <cell r="D6967">
            <v>447.3</v>
          </cell>
          <cell r="E6967" t="str">
            <v>EUR</v>
          </cell>
          <cell r="F6967">
            <v>1</v>
          </cell>
        </row>
        <row r="6968">
          <cell r="A6968" t="str">
            <v>FO140R</v>
          </cell>
          <cell r="B6968" t="str">
            <v>RIAVVICINATORE OSSA FARABEUF 9/230MM</v>
          </cell>
          <cell r="C6968">
            <v>348.4</v>
          </cell>
          <cell r="D6968">
            <v>348.4</v>
          </cell>
          <cell r="E6968" t="str">
            <v>EUR</v>
          </cell>
          <cell r="F6968">
            <v>1</v>
          </cell>
        </row>
        <row r="6969">
          <cell r="A6969" t="str">
            <v>FO141R</v>
          </cell>
          <cell r="B6969" t="str">
            <v>RIAVVICINATORE OSSA FARABEUF 11/255MM</v>
          </cell>
          <cell r="C6969">
            <v>386.6</v>
          </cell>
          <cell r="D6969">
            <v>386.6</v>
          </cell>
          <cell r="E6969" t="str">
            <v>EUR</v>
          </cell>
          <cell r="F6969">
            <v>1</v>
          </cell>
        </row>
        <row r="6970">
          <cell r="A6970" t="str">
            <v>FO143R</v>
          </cell>
          <cell r="B6970" t="str">
            <v>RIAVVICI.OSSA FARABEUF-LAMBOTTE 11/255MM</v>
          </cell>
          <cell r="C6970">
            <v>633</v>
          </cell>
          <cell r="D6970">
            <v>633</v>
          </cell>
          <cell r="E6970" t="str">
            <v>EUR</v>
          </cell>
          <cell r="F6970">
            <v>1</v>
          </cell>
        </row>
        <row r="6971">
          <cell r="A6971" t="str">
            <v>FO144R</v>
          </cell>
          <cell r="B6971" t="str">
            <v>PINZE P.OSSE D.HEY GROVES 210MM</v>
          </cell>
          <cell r="C6971">
            <v>269.81</v>
          </cell>
          <cell r="D6971">
            <v>269.81</v>
          </cell>
          <cell r="E6971" t="str">
            <v>EUR</v>
          </cell>
          <cell r="F6971">
            <v>1</v>
          </cell>
        </row>
        <row r="6972">
          <cell r="A6972" t="str">
            <v>FO145R</v>
          </cell>
          <cell r="B6972" t="str">
            <v>PINZA P.OSSE D.HEY GROVES 270MM</v>
          </cell>
          <cell r="C6972">
            <v>309.56</v>
          </cell>
          <cell r="D6972">
            <v>309.56</v>
          </cell>
          <cell r="E6972" t="str">
            <v>EUR</v>
          </cell>
          <cell r="F6972">
            <v>1</v>
          </cell>
        </row>
        <row r="6973">
          <cell r="A6973" t="str">
            <v>FO146R</v>
          </cell>
          <cell r="B6973" t="str">
            <v>PINZA P.OSSE D.HEY GROVES 305MM</v>
          </cell>
          <cell r="C6973">
            <v>348.89</v>
          </cell>
          <cell r="D6973">
            <v>348.89</v>
          </cell>
          <cell r="E6973" t="str">
            <v>EUR</v>
          </cell>
          <cell r="F6973">
            <v>1</v>
          </cell>
        </row>
        <row r="6974">
          <cell r="A6974" t="str">
            <v>FO148R</v>
          </cell>
          <cell r="B6974" t="str">
            <v>PINZA OSSA KERN CON CREMAGLIERA 155MM</v>
          </cell>
          <cell r="C6974">
            <v>296.2</v>
          </cell>
          <cell r="D6974">
            <v>296.2</v>
          </cell>
          <cell r="E6974" t="str">
            <v>EUR</v>
          </cell>
          <cell r="F6974">
            <v>1</v>
          </cell>
        </row>
        <row r="6975">
          <cell r="A6975" t="str">
            <v>FO150R</v>
          </cell>
          <cell r="B6975" t="str">
            <v>RIAVVICINATORE OSSA KERN RETTO 240MM</v>
          </cell>
          <cell r="C6975">
            <v>234.8</v>
          </cell>
          <cell r="D6975">
            <v>234.8</v>
          </cell>
          <cell r="E6975" t="str">
            <v>EUR</v>
          </cell>
          <cell r="F6975">
            <v>1</v>
          </cell>
        </row>
        <row r="6976">
          <cell r="A6976" t="str">
            <v>FO151R</v>
          </cell>
          <cell r="B6976" t="str">
            <v>RIAVVICINATORE P.OSSA LANE MM 330</v>
          </cell>
          <cell r="C6976">
            <v>307</v>
          </cell>
          <cell r="D6976">
            <v>307</v>
          </cell>
          <cell r="E6976" t="str">
            <v>EUR</v>
          </cell>
          <cell r="F6976">
            <v>1</v>
          </cell>
        </row>
        <row r="6977">
          <cell r="A6977" t="str">
            <v>FO153R</v>
          </cell>
          <cell r="B6977" t="str">
            <v>PINZA P.PATELLA 185MM</v>
          </cell>
          <cell r="C6977">
            <v>411.7</v>
          </cell>
          <cell r="D6977">
            <v>411.7</v>
          </cell>
          <cell r="E6977" t="str">
            <v>EUR</v>
          </cell>
          <cell r="F6977">
            <v>1</v>
          </cell>
        </row>
        <row r="6978">
          <cell r="A6978" t="str">
            <v>FO158200</v>
          </cell>
          <cell r="B6978" t="str">
            <v>CATCH</v>
          </cell>
          <cell r="C6978">
            <v>33</v>
          </cell>
          <cell r="D6978">
            <v>33</v>
          </cell>
          <cell r="E6978" t="str">
            <v>EUR</v>
          </cell>
          <cell r="F6978">
            <v>1</v>
          </cell>
        </row>
        <row r="6979">
          <cell r="A6979" t="str">
            <v>FO158202</v>
          </cell>
          <cell r="B6979" t="str">
            <v>SPRING</v>
          </cell>
          <cell r="C6979">
            <v>10.199999999999999</v>
          </cell>
          <cell r="D6979">
            <v>10.199999999999999</v>
          </cell>
          <cell r="E6979" t="str">
            <v>EUR</v>
          </cell>
          <cell r="F6979">
            <v>1</v>
          </cell>
        </row>
        <row r="6980">
          <cell r="A6980" t="str">
            <v>FO158R</v>
          </cell>
          <cell r="B6980" t="str">
            <v>PINZA OSSA KERN-LANE CON CREMAGL.240MM</v>
          </cell>
          <cell r="C6980">
            <v>312.39999999999998</v>
          </cell>
          <cell r="D6980">
            <v>312.39999999999998</v>
          </cell>
          <cell r="E6980" t="str">
            <v>EUR</v>
          </cell>
          <cell r="F6980">
            <v>1</v>
          </cell>
        </row>
        <row r="6981">
          <cell r="A6981" t="str">
            <v>FO159R</v>
          </cell>
          <cell r="B6981" t="str">
            <v>PINZA OSSA LANE CON CREMAGLIERA 320MM</v>
          </cell>
          <cell r="C6981">
            <v>403.9</v>
          </cell>
          <cell r="D6981">
            <v>403.9</v>
          </cell>
          <cell r="E6981" t="str">
            <v>EUR</v>
          </cell>
          <cell r="F6981">
            <v>1</v>
          </cell>
        </row>
        <row r="6982">
          <cell r="A6982" t="str">
            <v>FO160R</v>
          </cell>
          <cell r="B6982" t="str">
            <v>RIAVVICINATORE OSSA LAMBOTTE 10/220MM</v>
          </cell>
          <cell r="C6982">
            <v>562.29999999999995</v>
          </cell>
          <cell r="D6982">
            <v>562.29999999999995</v>
          </cell>
          <cell r="E6982" t="str">
            <v>EUR</v>
          </cell>
          <cell r="F6982">
            <v>1</v>
          </cell>
        </row>
        <row r="6983">
          <cell r="A6983" t="str">
            <v>FO161202</v>
          </cell>
          <cell r="B6983" t="str">
            <v>THUMBSCREW   M 3.5X 17.5 14104</v>
          </cell>
          <cell r="C6983">
            <v>23.3</v>
          </cell>
          <cell r="D6983">
            <v>23.3</v>
          </cell>
          <cell r="E6983" t="str">
            <v>EUR</v>
          </cell>
          <cell r="F6983">
            <v>1</v>
          </cell>
        </row>
        <row r="6984">
          <cell r="A6984" t="str">
            <v>FO161R</v>
          </cell>
          <cell r="B6984" t="str">
            <v>RIAVVICINATORE OSSA LAMBOTTE 13/260MM</v>
          </cell>
          <cell r="C6984">
            <v>595.70000000000005</v>
          </cell>
          <cell r="D6984">
            <v>595.70000000000005</v>
          </cell>
          <cell r="E6984" t="str">
            <v>EUR</v>
          </cell>
          <cell r="F6984">
            <v>1</v>
          </cell>
        </row>
        <row r="6985">
          <cell r="A6985" t="str">
            <v>FO162R</v>
          </cell>
          <cell r="B6985" t="str">
            <v>RIAVVICINAT.OSSA LAMBOTTE 16/330MM</v>
          </cell>
          <cell r="C6985">
            <v>674.8</v>
          </cell>
          <cell r="D6985">
            <v>674.8</v>
          </cell>
          <cell r="E6985" t="str">
            <v>EUR</v>
          </cell>
          <cell r="F6985">
            <v>1</v>
          </cell>
        </row>
        <row r="6986">
          <cell r="A6986" t="str">
            <v>FO169200</v>
          </cell>
          <cell r="B6986" t="str">
            <v>PILOT WITH SLOT</v>
          </cell>
          <cell r="C6986">
            <v>47.6</v>
          </cell>
          <cell r="D6986">
            <v>47.6</v>
          </cell>
          <cell r="E6986" t="str">
            <v>EUR</v>
          </cell>
          <cell r="F6986">
            <v>1</v>
          </cell>
        </row>
        <row r="6987">
          <cell r="A6987" t="str">
            <v>FO169204</v>
          </cell>
          <cell r="B6987" t="str">
            <v>SCREW        M 2.5X  8.2 ACNS</v>
          </cell>
          <cell r="C6987">
            <v>20.9</v>
          </cell>
          <cell r="D6987">
            <v>20.9</v>
          </cell>
          <cell r="E6987" t="str">
            <v>EUR</v>
          </cell>
          <cell r="F6987">
            <v>1</v>
          </cell>
        </row>
        <row r="6988">
          <cell r="A6988" t="str">
            <v>FO169205</v>
          </cell>
          <cell r="B6988" t="str">
            <v>SCREW LUG</v>
          </cell>
          <cell r="C6988">
            <v>21.2</v>
          </cell>
          <cell r="D6988">
            <v>21.2</v>
          </cell>
          <cell r="E6988" t="str">
            <v>EUR</v>
          </cell>
          <cell r="F6988">
            <v>1</v>
          </cell>
        </row>
        <row r="6989">
          <cell r="A6989" t="str">
            <v>FO169206</v>
          </cell>
          <cell r="B6989" t="str">
            <v>KNURLED NUT, SPECIAL BONES</v>
          </cell>
          <cell r="C6989">
            <v>20.7</v>
          </cell>
          <cell r="D6989">
            <v>20.7</v>
          </cell>
          <cell r="E6989" t="str">
            <v>EUR</v>
          </cell>
          <cell r="F6989">
            <v>1</v>
          </cell>
        </row>
        <row r="6990">
          <cell r="A6990" t="str">
            <v>FO169207</v>
          </cell>
          <cell r="B6990" t="str">
            <v>THREADED ROD M4,0X 52,0 14305</v>
          </cell>
          <cell r="C6990">
            <v>38.9</v>
          </cell>
          <cell r="D6990">
            <v>38.9</v>
          </cell>
          <cell r="E6990" t="str">
            <v>EUR</v>
          </cell>
          <cell r="F6990">
            <v>1</v>
          </cell>
        </row>
        <row r="6991">
          <cell r="A6991" t="str">
            <v>FO169208</v>
          </cell>
          <cell r="B6991" t="str">
            <v>NUT</v>
          </cell>
          <cell r="C6991">
            <v>30.2</v>
          </cell>
          <cell r="D6991">
            <v>30.2</v>
          </cell>
          <cell r="E6991" t="str">
            <v>EUR</v>
          </cell>
          <cell r="F6991">
            <v>1</v>
          </cell>
        </row>
        <row r="6992">
          <cell r="A6992" t="str">
            <v>FO169R</v>
          </cell>
          <cell r="B6992" t="str">
            <v>PINZA P.OSSA AUTOCENTRANTE 3/3/145MM</v>
          </cell>
          <cell r="C6992">
            <v>324.8</v>
          </cell>
          <cell r="D6992">
            <v>324.8</v>
          </cell>
          <cell r="E6992" t="str">
            <v>EUR</v>
          </cell>
          <cell r="F6992">
            <v>1</v>
          </cell>
        </row>
        <row r="6993">
          <cell r="A6993" t="str">
            <v>FO170200</v>
          </cell>
          <cell r="B6993" t="str">
            <v>SCREW        M 3.5X  9.5 ACNS</v>
          </cell>
          <cell r="C6993">
            <v>29.1</v>
          </cell>
          <cell r="D6993">
            <v>29.1</v>
          </cell>
          <cell r="E6993" t="str">
            <v>EUR</v>
          </cell>
          <cell r="F6993">
            <v>1</v>
          </cell>
        </row>
        <row r="6994">
          <cell r="A6994" t="str">
            <v>FO170202</v>
          </cell>
          <cell r="B6994" t="str">
            <v>PIN</v>
          </cell>
          <cell r="C6994">
            <v>3</v>
          </cell>
          <cell r="D6994">
            <v>3</v>
          </cell>
          <cell r="E6994" t="str">
            <v>EUR</v>
          </cell>
          <cell r="F6994">
            <v>1</v>
          </cell>
        </row>
        <row r="6995">
          <cell r="A6995" t="str">
            <v>FO170R</v>
          </cell>
          <cell r="B6995" t="str">
            <v>PINZA P.OSSA AUTOCENTRANTE 2,5/7/190MM</v>
          </cell>
          <cell r="C6995">
            <v>367.1</v>
          </cell>
          <cell r="D6995">
            <v>367.1</v>
          </cell>
          <cell r="E6995" t="str">
            <v>EUR</v>
          </cell>
          <cell r="F6995">
            <v>1</v>
          </cell>
        </row>
        <row r="6996">
          <cell r="A6996" t="str">
            <v>FO171200</v>
          </cell>
          <cell r="B6996" t="str">
            <v>PIN</v>
          </cell>
          <cell r="C6996">
            <v>7.3</v>
          </cell>
          <cell r="D6996">
            <v>7.3</v>
          </cell>
          <cell r="E6996" t="str">
            <v>EUR</v>
          </cell>
          <cell r="F6996">
            <v>1</v>
          </cell>
        </row>
        <row r="6997">
          <cell r="A6997" t="str">
            <v>FO171R</v>
          </cell>
          <cell r="B6997" t="str">
            <v>PINZA P.OSSA AUTOCENTR.3,5/10,5/240MM</v>
          </cell>
          <cell r="C6997">
            <v>384.4</v>
          </cell>
          <cell r="D6997">
            <v>384.4</v>
          </cell>
          <cell r="E6997" t="str">
            <v>EUR</v>
          </cell>
          <cell r="F6997">
            <v>1</v>
          </cell>
        </row>
        <row r="6998">
          <cell r="A6998" t="str">
            <v>FO172R</v>
          </cell>
          <cell r="B6998" t="str">
            <v>PINZA P.OSSA AUTOCENTRANTE 3,5/11/260MM</v>
          </cell>
          <cell r="C6998">
            <v>457.6</v>
          </cell>
          <cell r="D6998">
            <v>457.6</v>
          </cell>
          <cell r="E6998" t="str">
            <v>EUR</v>
          </cell>
          <cell r="F6998">
            <v>1</v>
          </cell>
        </row>
        <row r="6999">
          <cell r="A6999" t="str">
            <v>FO173200</v>
          </cell>
          <cell r="B6999" t="str">
            <v>SPECIAL BOLT M 4 X 13,0 A</v>
          </cell>
          <cell r="C6999">
            <v>27.5</v>
          </cell>
          <cell r="D6999">
            <v>27.5</v>
          </cell>
          <cell r="E6999" t="str">
            <v>EUR</v>
          </cell>
          <cell r="F6999">
            <v>1</v>
          </cell>
        </row>
        <row r="7000">
          <cell r="A7000" t="str">
            <v>FO173R</v>
          </cell>
          <cell r="B7000" t="str">
            <v>PINZA P.OSSA AUTOCENTR.4,5/11,5/280MM</v>
          </cell>
          <cell r="C7000">
            <v>422.3</v>
          </cell>
          <cell r="D7000">
            <v>422.3</v>
          </cell>
          <cell r="E7000" t="str">
            <v>EUR</v>
          </cell>
          <cell r="F7000">
            <v>1</v>
          </cell>
        </row>
        <row r="7001">
          <cell r="A7001" t="str">
            <v>FO180R</v>
          </cell>
          <cell r="B7001" t="str">
            <v>PINZA VERBRUGGE PER OSSA MOLTO PICCOLA</v>
          </cell>
          <cell r="C7001">
            <v>243.6</v>
          </cell>
          <cell r="D7001">
            <v>243.6</v>
          </cell>
          <cell r="E7001" t="str">
            <v>EUR</v>
          </cell>
          <cell r="F7001">
            <v>1</v>
          </cell>
        </row>
        <row r="7002">
          <cell r="A7002" t="str">
            <v>FO181R</v>
          </cell>
          <cell r="B7002" t="str">
            <v>PINZA VERBRUGGE PER OSSA PICCOLA 255MM</v>
          </cell>
          <cell r="C7002">
            <v>377.9</v>
          </cell>
          <cell r="D7002">
            <v>377.9</v>
          </cell>
          <cell r="E7002" t="str">
            <v>EUR</v>
          </cell>
          <cell r="F7002">
            <v>1</v>
          </cell>
        </row>
        <row r="7003">
          <cell r="A7003" t="str">
            <v>FO182R</v>
          </cell>
          <cell r="B7003" t="str">
            <v>PINZA VERBRUGGE PER OSSA MEDIA 265MM</v>
          </cell>
          <cell r="C7003">
            <v>377.9</v>
          </cell>
          <cell r="D7003">
            <v>377.9</v>
          </cell>
          <cell r="E7003" t="str">
            <v>EUR</v>
          </cell>
          <cell r="F7003">
            <v>1</v>
          </cell>
        </row>
        <row r="7004">
          <cell r="A7004" t="str">
            <v>FO183R</v>
          </cell>
          <cell r="B7004" t="str">
            <v>PINZA VERBRUGGE PER OSSA GRANDE 270MM</v>
          </cell>
          <cell r="C7004">
            <v>377.9</v>
          </cell>
          <cell r="D7004">
            <v>377.9</v>
          </cell>
          <cell r="E7004" t="str">
            <v>EUR</v>
          </cell>
          <cell r="F7004">
            <v>1</v>
          </cell>
        </row>
        <row r="7005">
          <cell r="A7005" t="str">
            <v>FO190203</v>
          </cell>
          <cell r="B7005" t="str">
            <v>GUIDE BOLT</v>
          </cell>
          <cell r="C7005">
            <v>4.2</v>
          </cell>
          <cell r="D7005">
            <v>4.2</v>
          </cell>
          <cell r="E7005" t="str">
            <v>EUR</v>
          </cell>
          <cell r="F7005">
            <v>1</v>
          </cell>
        </row>
        <row r="7006">
          <cell r="A7006" t="str">
            <v>FO190801</v>
          </cell>
          <cell r="B7006" t="str">
            <v>THUMBSCREW</v>
          </cell>
          <cell r="C7006">
            <v>95</v>
          </cell>
          <cell r="D7006">
            <v>95</v>
          </cell>
          <cell r="E7006" t="str">
            <v>EUR</v>
          </cell>
          <cell r="F7006">
            <v>1</v>
          </cell>
        </row>
        <row r="7007">
          <cell r="A7007" t="str">
            <v>FO190R</v>
          </cell>
          <cell r="B7007" t="str">
            <v>MORSO PRENSILE LOWMANN 175MM</v>
          </cell>
          <cell r="C7007">
            <v>298</v>
          </cell>
          <cell r="D7007">
            <v>298</v>
          </cell>
          <cell r="E7007" t="str">
            <v>EUR</v>
          </cell>
          <cell r="F7007">
            <v>1</v>
          </cell>
        </row>
        <row r="7008">
          <cell r="A7008" t="str">
            <v>FO191801</v>
          </cell>
          <cell r="B7008" t="str">
            <v>THUMBSCREW</v>
          </cell>
          <cell r="C7008">
            <v>93.7</v>
          </cell>
          <cell r="D7008">
            <v>93.7</v>
          </cell>
          <cell r="E7008" t="str">
            <v>EUR</v>
          </cell>
          <cell r="F7008">
            <v>1</v>
          </cell>
        </row>
        <row r="7009">
          <cell r="A7009" t="str">
            <v>FO191R</v>
          </cell>
          <cell r="B7009" t="str">
            <v>MORSO PRENSILE LOWMANN 205MM</v>
          </cell>
          <cell r="C7009">
            <v>304.5</v>
          </cell>
          <cell r="D7009">
            <v>304.5</v>
          </cell>
          <cell r="E7009" t="str">
            <v>EUR</v>
          </cell>
          <cell r="F7009">
            <v>1</v>
          </cell>
        </row>
        <row r="7010">
          <cell r="A7010" t="str">
            <v>FO192R</v>
          </cell>
          <cell r="B7010" t="str">
            <v>MORSO PRENSILE LOWMANN-GERSTER 210MM</v>
          </cell>
          <cell r="C7010">
            <v>334.8</v>
          </cell>
          <cell r="D7010">
            <v>334.8</v>
          </cell>
          <cell r="E7010" t="str">
            <v>EUR</v>
          </cell>
          <cell r="F7010">
            <v>1</v>
          </cell>
        </row>
        <row r="7011">
          <cell r="A7011" t="str">
            <v>FO193R</v>
          </cell>
          <cell r="B7011" t="str">
            <v>MORSO PRENSILE LOWMANN-HOGLUND 175MM</v>
          </cell>
          <cell r="C7011">
            <v>508.2</v>
          </cell>
          <cell r="D7011">
            <v>508.2</v>
          </cell>
          <cell r="E7011" t="str">
            <v>EUR</v>
          </cell>
          <cell r="F7011">
            <v>1</v>
          </cell>
        </row>
        <row r="7012">
          <cell r="A7012" t="str">
            <v>FO199R</v>
          </cell>
          <cell r="B7012" t="str">
            <v>MORSO DOPPIO GERSTER</v>
          </cell>
          <cell r="C7012">
            <v>384.1</v>
          </cell>
          <cell r="D7012">
            <v>384.1</v>
          </cell>
          <cell r="E7012" t="str">
            <v>EUR</v>
          </cell>
          <cell r="F7012">
            <v>1</v>
          </cell>
        </row>
        <row r="7013">
          <cell r="A7013" t="str">
            <v>FO216R</v>
          </cell>
          <cell r="B7013" t="str">
            <v>CESOIA P.OSSA MUEHLING 210MM</v>
          </cell>
          <cell r="C7013">
            <v>886.5</v>
          </cell>
          <cell r="D7013">
            <v>886.5</v>
          </cell>
          <cell r="E7013" t="str">
            <v>EUR</v>
          </cell>
          <cell r="F7013">
            <v>1</v>
          </cell>
        </row>
        <row r="7014">
          <cell r="A7014" t="str">
            <v>FO399R</v>
          </cell>
          <cell r="B7014" t="str">
            <v>PINZA P.SYNOVECTOMIA D.STELLBRINK CURVA</v>
          </cell>
          <cell r="C7014">
            <v>461.8</v>
          </cell>
          <cell r="D7014">
            <v>461.8</v>
          </cell>
          <cell r="E7014" t="str">
            <v>EUR</v>
          </cell>
          <cell r="F7014">
            <v>1</v>
          </cell>
        </row>
        <row r="7015">
          <cell r="A7015" t="str">
            <v>FO400R</v>
          </cell>
          <cell r="B7015" t="str">
            <v>PINZA P.SYNOVECTOMIA D.STELLBRINK CURVA</v>
          </cell>
          <cell r="C7015">
            <v>475.9</v>
          </cell>
          <cell r="D7015">
            <v>475.9</v>
          </cell>
          <cell r="E7015" t="str">
            <v>EUR</v>
          </cell>
          <cell r="F7015">
            <v>1</v>
          </cell>
        </row>
        <row r="7016">
          <cell r="A7016" t="str">
            <v>FO406R</v>
          </cell>
          <cell r="B7016" t="str">
            <v>PINZA-SGORBIA FRIEDMANN RETTO 140MM</v>
          </cell>
          <cell r="C7016">
            <v>218.56</v>
          </cell>
          <cell r="D7016">
            <v>218.56</v>
          </cell>
          <cell r="E7016" t="str">
            <v>EUR</v>
          </cell>
          <cell r="F7016">
            <v>1</v>
          </cell>
        </row>
        <row r="7017">
          <cell r="A7017" t="str">
            <v>FO407R</v>
          </cell>
          <cell r="B7017" t="str">
            <v>PINZA SGORBIA FRIEDMANN CURVA 140MM</v>
          </cell>
          <cell r="C7017">
            <v>233.32</v>
          </cell>
          <cell r="D7017">
            <v>233.32</v>
          </cell>
          <cell r="E7017" t="str">
            <v>EUR</v>
          </cell>
          <cell r="F7017">
            <v>1</v>
          </cell>
        </row>
        <row r="7018">
          <cell r="A7018" t="str">
            <v>FO408R</v>
          </cell>
          <cell r="B7018" t="str">
            <v>SGORBIA SCHWARZ MORSO 3MM LUNG: 145MM</v>
          </cell>
          <cell r="C7018">
            <v>279.10000000000002</v>
          </cell>
          <cell r="D7018">
            <v>279.10000000000002</v>
          </cell>
          <cell r="E7018" t="str">
            <v>EUR</v>
          </cell>
          <cell r="F7018">
            <v>1</v>
          </cell>
        </row>
        <row r="7019">
          <cell r="A7019" t="str">
            <v>FO409R</v>
          </cell>
          <cell r="B7019" t="str">
            <v>PINZA SGORBIA LUER-FRIEDMANN CRV.145MM</v>
          </cell>
          <cell r="C7019">
            <v>192.7</v>
          </cell>
          <cell r="D7019">
            <v>192.7</v>
          </cell>
          <cell r="E7019" t="str">
            <v>EUR</v>
          </cell>
          <cell r="F7019">
            <v>1</v>
          </cell>
        </row>
        <row r="7020">
          <cell r="A7020" t="str">
            <v>FO410R</v>
          </cell>
          <cell r="B7020" t="str">
            <v>PINZA SGORBIA MOLTO CURVA 140MM</v>
          </cell>
          <cell r="C7020">
            <v>241.1</v>
          </cell>
          <cell r="D7020">
            <v>241.1</v>
          </cell>
          <cell r="E7020" t="str">
            <v>EUR</v>
          </cell>
          <cell r="F7020">
            <v>1</v>
          </cell>
        </row>
        <row r="7021">
          <cell r="A7021" t="str">
            <v>FO411R</v>
          </cell>
          <cell r="B7021" t="str">
            <v>PINZA SGORBIA LUER LEGGERM.CURVA 150MM</v>
          </cell>
          <cell r="C7021">
            <v>246.9</v>
          </cell>
          <cell r="D7021">
            <v>246.9</v>
          </cell>
          <cell r="E7021" t="str">
            <v>EUR</v>
          </cell>
          <cell r="F7021">
            <v>1</v>
          </cell>
        </row>
        <row r="7022">
          <cell r="A7022" t="str">
            <v>FO412R</v>
          </cell>
          <cell r="B7022" t="str">
            <v>PINZA SGORBIA LUER MOLTO CURVA MM155</v>
          </cell>
          <cell r="C7022">
            <v>246.9</v>
          </cell>
          <cell r="D7022">
            <v>246.9</v>
          </cell>
          <cell r="E7022" t="str">
            <v>EUR</v>
          </cell>
          <cell r="F7022">
            <v>1</v>
          </cell>
        </row>
        <row r="7023">
          <cell r="A7023" t="str">
            <v>FO413R</v>
          </cell>
          <cell r="B7023" t="str">
            <v>PINZA SGORBIA CURVA 45 GRADI</v>
          </cell>
          <cell r="C7023">
            <v>244.9</v>
          </cell>
          <cell r="D7023">
            <v>244.9</v>
          </cell>
          <cell r="E7023" t="str">
            <v>EUR</v>
          </cell>
          <cell r="F7023">
            <v>1</v>
          </cell>
        </row>
        <row r="7024">
          <cell r="A7024" t="str">
            <v>FO415R</v>
          </cell>
          <cell r="B7024" t="str">
            <v>PINZA SGORBIA BLUMENTHAL LEGGERM.CURVA</v>
          </cell>
          <cell r="C7024">
            <v>259.89999999999998</v>
          </cell>
          <cell r="D7024">
            <v>259.89999999999998</v>
          </cell>
          <cell r="E7024" t="str">
            <v>EUR</v>
          </cell>
          <cell r="F7024">
            <v>1</v>
          </cell>
        </row>
        <row r="7025">
          <cell r="A7025" t="str">
            <v>FO416R</v>
          </cell>
          <cell r="B7025" t="str">
            <v>PINZA SGORBIA BLUMENTHAL MOLTO CURVA</v>
          </cell>
          <cell r="C7025">
            <v>259.89999999999998</v>
          </cell>
          <cell r="D7025">
            <v>259.89999999999998</v>
          </cell>
          <cell r="E7025" t="str">
            <v>EUR</v>
          </cell>
          <cell r="F7025">
            <v>1</v>
          </cell>
        </row>
        <row r="7026">
          <cell r="A7026" t="str">
            <v>FO428R</v>
          </cell>
          <cell r="B7026" t="str">
            <v>PINZA SGORBIA HAKANSSON CURVA</v>
          </cell>
          <cell r="C7026">
            <v>331.6</v>
          </cell>
          <cell r="D7026">
            <v>331.6</v>
          </cell>
          <cell r="E7026" t="str">
            <v>EUR</v>
          </cell>
          <cell r="F7026">
            <v>1</v>
          </cell>
        </row>
        <row r="7027">
          <cell r="A7027" t="str">
            <v>FO430R</v>
          </cell>
          <cell r="B7027" t="str">
            <v>PINZA-SGORBIA JANSEN 175MM</v>
          </cell>
          <cell r="C7027">
            <v>307.5</v>
          </cell>
          <cell r="D7027">
            <v>307.5</v>
          </cell>
          <cell r="E7027" t="str">
            <v>EUR</v>
          </cell>
          <cell r="F7027">
            <v>1</v>
          </cell>
        </row>
        <row r="7028">
          <cell r="A7028" t="str">
            <v>FO432R</v>
          </cell>
          <cell r="B7028" t="str">
            <v>PINZA-SGORBIA JANSEN 175MM</v>
          </cell>
          <cell r="C7028">
            <v>325</v>
          </cell>
          <cell r="D7028">
            <v>325</v>
          </cell>
          <cell r="E7028" t="str">
            <v>EUR</v>
          </cell>
          <cell r="F7028">
            <v>1</v>
          </cell>
        </row>
        <row r="7029">
          <cell r="A7029" t="str">
            <v>FO440R</v>
          </cell>
          <cell r="B7029" t="str">
            <v>PINZA-SGORBIA ALEXANDER 140MM</v>
          </cell>
          <cell r="C7029">
            <v>399</v>
          </cell>
          <cell r="D7029">
            <v>399</v>
          </cell>
          <cell r="E7029" t="str">
            <v>EUR</v>
          </cell>
          <cell r="F7029">
            <v>1</v>
          </cell>
        </row>
        <row r="7030">
          <cell r="A7030" t="str">
            <v>FO442R</v>
          </cell>
          <cell r="B7030" t="str">
            <v>PINZA-SGORBIA JANSEN 190MM FORMA S</v>
          </cell>
          <cell r="C7030">
            <v>409.8</v>
          </cell>
          <cell r="D7030">
            <v>409.8</v>
          </cell>
          <cell r="E7030" t="str">
            <v>EUR</v>
          </cell>
          <cell r="F7030">
            <v>1</v>
          </cell>
        </row>
        <row r="7031">
          <cell r="A7031" t="str">
            <v>FO450R</v>
          </cell>
          <cell r="B7031" t="str">
            <v>PINZA-SGORBIA LEMPERT 200MM</v>
          </cell>
          <cell r="C7031">
            <v>277.39999999999998</v>
          </cell>
          <cell r="D7031">
            <v>277.39999999999998</v>
          </cell>
          <cell r="E7031" t="str">
            <v>EUR</v>
          </cell>
          <cell r="F7031">
            <v>1</v>
          </cell>
        </row>
        <row r="7032">
          <cell r="A7032" t="str">
            <v>FO451R</v>
          </cell>
          <cell r="B7032" t="str">
            <v>PINZA SGORBIA LEMPERT CURVA 200MM</v>
          </cell>
          <cell r="C7032">
            <v>297</v>
          </cell>
          <cell r="D7032">
            <v>297</v>
          </cell>
          <cell r="E7032" t="str">
            <v>EUR</v>
          </cell>
          <cell r="F7032">
            <v>1</v>
          </cell>
        </row>
        <row r="7033">
          <cell r="A7033" t="str">
            <v>FO453R</v>
          </cell>
          <cell r="B7033" t="str">
            <v>PINZA-SGORBIA BEYER 180MM</v>
          </cell>
          <cell r="C7033">
            <v>257.7</v>
          </cell>
          <cell r="D7033">
            <v>257.7</v>
          </cell>
          <cell r="E7033" t="str">
            <v>EUR</v>
          </cell>
          <cell r="F7033">
            <v>1</v>
          </cell>
        </row>
        <row r="7034">
          <cell r="A7034" t="str">
            <v>FO455R</v>
          </cell>
          <cell r="B7034" t="str">
            <v>PINZA SGORBIA MEAD CURVA IN PUNTA 165MM</v>
          </cell>
          <cell r="C7034">
            <v>263.2</v>
          </cell>
          <cell r="D7034">
            <v>263.2</v>
          </cell>
          <cell r="E7034" t="str">
            <v>EUR</v>
          </cell>
          <cell r="F7034">
            <v>1</v>
          </cell>
        </row>
        <row r="7035">
          <cell r="A7035" t="str">
            <v>FO457R</v>
          </cell>
          <cell r="B7035" t="str">
            <v>PINZA SGORBIA BANE CURVA STRETTAMM175</v>
          </cell>
          <cell r="C7035">
            <v>319.89999999999998</v>
          </cell>
          <cell r="D7035">
            <v>319.89999999999998</v>
          </cell>
          <cell r="E7035" t="str">
            <v>EUR</v>
          </cell>
          <cell r="F7035">
            <v>1</v>
          </cell>
        </row>
        <row r="7036">
          <cell r="A7036" t="str">
            <v>FO460R</v>
          </cell>
          <cell r="B7036" t="str">
            <v>PINZA SGORBIA LUER RETTA 175MM</v>
          </cell>
          <cell r="C7036">
            <v>269.89999999999998</v>
          </cell>
          <cell r="D7036">
            <v>269.89999999999998</v>
          </cell>
          <cell r="E7036" t="str">
            <v>EUR</v>
          </cell>
          <cell r="F7036">
            <v>1</v>
          </cell>
        </row>
        <row r="7037">
          <cell r="A7037" t="str">
            <v>FO461R</v>
          </cell>
          <cell r="B7037" t="str">
            <v>PINZA SGORBIA LUER CURVA 175MM</v>
          </cell>
          <cell r="C7037">
            <v>294.5</v>
          </cell>
          <cell r="D7037">
            <v>294.5</v>
          </cell>
          <cell r="E7037" t="str">
            <v>EUR</v>
          </cell>
          <cell r="F7037">
            <v>1</v>
          </cell>
        </row>
        <row r="7038">
          <cell r="A7038" t="str">
            <v>FO462R</v>
          </cell>
          <cell r="B7038" t="str">
            <v>PINZA SGORBIA LUER RETTA 180MM</v>
          </cell>
          <cell r="C7038">
            <v>354.9</v>
          </cell>
          <cell r="D7038">
            <v>354.9</v>
          </cell>
          <cell r="E7038" t="str">
            <v>EUR</v>
          </cell>
          <cell r="F7038">
            <v>1</v>
          </cell>
        </row>
        <row r="7039">
          <cell r="A7039" t="str">
            <v>FO463R</v>
          </cell>
          <cell r="B7039" t="str">
            <v>PINZA SGORBIA LUER CURVA 180MM</v>
          </cell>
          <cell r="C7039">
            <v>369.1</v>
          </cell>
          <cell r="D7039">
            <v>369.1</v>
          </cell>
          <cell r="E7039" t="str">
            <v>EUR</v>
          </cell>
          <cell r="F7039">
            <v>1</v>
          </cell>
        </row>
        <row r="7040">
          <cell r="A7040" t="str">
            <v>FO467R</v>
          </cell>
          <cell r="B7040" t="str">
            <v>PINZA-SGORBIA TROTTER 205MM</v>
          </cell>
          <cell r="C7040">
            <v>562.29999999999995</v>
          </cell>
          <cell r="D7040">
            <v>562.29999999999995</v>
          </cell>
          <cell r="E7040" t="str">
            <v>EUR</v>
          </cell>
          <cell r="F7040">
            <v>1</v>
          </cell>
        </row>
        <row r="7041">
          <cell r="A7041" t="str">
            <v>FO470R</v>
          </cell>
          <cell r="B7041" t="str">
            <v>PINZA SGORBIA OLIVECRONA CURVA 205MM</v>
          </cell>
          <cell r="C7041">
            <v>384.9</v>
          </cell>
          <cell r="D7041">
            <v>384.9</v>
          </cell>
          <cell r="E7041" t="str">
            <v>EUR</v>
          </cell>
          <cell r="F7041">
            <v>1</v>
          </cell>
        </row>
        <row r="7042">
          <cell r="A7042" t="str">
            <v>FO472R</v>
          </cell>
          <cell r="B7042" t="str">
            <v>PINZA SGORBIA GULEKE 205MM</v>
          </cell>
          <cell r="C7042">
            <v>562.29999999999995</v>
          </cell>
          <cell r="D7042">
            <v>562.29999999999995</v>
          </cell>
          <cell r="E7042" t="str">
            <v>EUR</v>
          </cell>
          <cell r="F7042">
            <v>1</v>
          </cell>
        </row>
        <row r="7043">
          <cell r="A7043" t="str">
            <v>FO474R</v>
          </cell>
          <cell r="B7043" t="str">
            <v>PINZA SGORBIA NORTHFIELD</v>
          </cell>
          <cell r="C7043">
            <v>492.3</v>
          </cell>
          <cell r="D7043">
            <v>492.3</v>
          </cell>
          <cell r="E7043" t="str">
            <v>EUR</v>
          </cell>
          <cell r="F7043">
            <v>1</v>
          </cell>
        </row>
        <row r="7044">
          <cell r="A7044" t="str">
            <v>FO475R</v>
          </cell>
          <cell r="B7044" t="str">
            <v>PINZA SGORBIA PENNYBACKER</v>
          </cell>
          <cell r="C7044">
            <v>492.3</v>
          </cell>
          <cell r="D7044">
            <v>492.3</v>
          </cell>
          <cell r="E7044" t="str">
            <v>EUR</v>
          </cell>
          <cell r="F7044">
            <v>1</v>
          </cell>
        </row>
        <row r="7045">
          <cell r="A7045" t="str">
            <v>FO500R</v>
          </cell>
          <cell r="B7045" t="str">
            <v>PINZA SGORBIA MORSOMM 3 MM 155</v>
          </cell>
          <cell r="C7045">
            <v>419</v>
          </cell>
          <cell r="D7045">
            <v>419</v>
          </cell>
          <cell r="E7045" t="str">
            <v>EUR</v>
          </cell>
          <cell r="F7045">
            <v>1</v>
          </cell>
        </row>
        <row r="7046">
          <cell r="A7046" t="str">
            <v>FO502R</v>
          </cell>
          <cell r="B7046" t="str">
            <v>PINZA SGORBIA CURVA MORSO 5MM 160MM</v>
          </cell>
          <cell r="C7046">
            <v>419</v>
          </cell>
          <cell r="D7046">
            <v>419</v>
          </cell>
          <cell r="E7046" t="str">
            <v>EUR</v>
          </cell>
          <cell r="F7046">
            <v>1</v>
          </cell>
        </row>
        <row r="7047">
          <cell r="A7047" t="str">
            <v>FO511R</v>
          </cell>
          <cell r="B7047" t="str">
            <v>PINZA SGORBIA MAYFIELD 175MM</v>
          </cell>
          <cell r="C7047">
            <v>458.9</v>
          </cell>
          <cell r="D7047">
            <v>458.9</v>
          </cell>
          <cell r="E7047" t="str">
            <v>EUR</v>
          </cell>
          <cell r="F7047">
            <v>1</v>
          </cell>
        </row>
        <row r="7048">
          <cell r="A7048" t="str">
            <v>FO514R</v>
          </cell>
          <cell r="B7048" t="str">
            <v>PINZA SGORBIA BEYER 180MM</v>
          </cell>
          <cell r="C7048">
            <v>458.9</v>
          </cell>
          <cell r="D7048">
            <v>458.9</v>
          </cell>
          <cell r="E7048" t="str">
            <v>EUR</v>
          </cell>
          <cell r="F7048">
            <v>1</v>
          </cell>
        </row>
        <row r="7049">
          <cell r="A7049" t="str">
            <v>FO515R</v>
          </cell>
          <cell r="B7049" t="str">
            <v>HOHLMEISSELZANGE NO.ZAUFAL-JANSEN 180MM</v>
          </cell>
          <cell r="C7049">
            <v>458.9</v>
          </cell>
          <cell r="D7049">
            <v>458.9</v>
          </cell>
          <cell r="E7049" t="str">
            <v>EUR</v>
          </cell>
          <cell r="F7049">
            <v>1</v>
          </cell>
        </row>
        <row r="7050">
          <cell r="A7050" t="str">
            <v>FO518002</v>
          </cell>
          <cell r="B7050" t="str">
            <v>HANDLE FORGED</v>
          </cell>
          <cell r="C7050">
            <v>21.7</v>
          </cell>
          <cell r="D7050">
            <v>21.7</v>
          </cell>
          <cell r="E7050" t="str">
            <v>EUR</v>
          </cell>
          <cell r="F7050">
            <v>1</v>
          </cell>
        </row>
        <row r="7051">
          <cell r="A7051" t="str">
            <v>FO518R</v>
          </cell>
          <cell r="B7051" t="str">
            <v>PINZA SGORBIA RUSKIN 190MM</v>
          </cell>
          <cell r="C7051">
            <v>458.9</v>
          </cell>
          <cell r="D7051">
            <v>458.9</v>
          </cell>
          <cell r="E7051" t="str">
            <v>EUR</v>
          </cell>
          <cell r="F7051">
            <v>1</v>
          </cell>
        </row>
        <row r="7052">
          <cell r="A7052" t="str">
            <v>FO520201</v>
          </cell>
          <cell r="B7052" t="str">
            <v>SCREW        M 2.5X  4.0 14305</v>
          </cell>
          <cell r="C7052">
            <v>3.5</v>
          </cell>
          <cell r="D7052">
            <v>3.5</v>
          </cell>
          <cell r="E7052" t="str">
            <v>EUR</v>
          </cell>
          <cell r="F7052">
            <v>1</v>
          </cell>
        </row>
        <row r="7053">
          <cell r="A7053" t="str">
            <v>FO520R</v>
          </cell>
          <cell r="B7053" t="str">
            <v>PINZA SGORBIA MARQUARDT 200MM</v>
          </cell>
          <cell r="C7053">
            <v>544.5</v>
          </cell>
          <cell r="D7053">
            <v>544.5</v>
          </cell>
          <cell r="E7053" t="str">
            <v>EUR</v>
          </cell>
          <cell r="F7053">
            <v>1</v>
          </cell>
        </row>
        <row r="7054">
          <cell r="A7054" t="str">
            <v>FO521R</v>
          </cell>
          <cell r="B7054" t="str">
            <v>SGORBIA RUSKIN-ROETTGEN 6,5MM</v>
          </cell>
          <cell r="C7054">
            <v>513.9</v>
          </cell>
          <cell r="D7054">
            <v>513.9</v>
          </cell>
          <cell r="E7054" t="str">
            <v>EUR</v>
          </cell>
          <cell r="F7054">
            <v>1</v>
          </cell>
        </row>
        <row r="7055">
          <cell r="A7055" t="str">
            <v>FO522R</v>
          </cell>
          <cell r="B7055" t="str">
            <v>PINZA SGORBIA ECHLIN 230MM MORSO 2X10MM</v>
          </cell>
          <cell r="C7055">
            <v>510.8</v>
          </cell>
          <cell r="D7055">
            <v>510.8</v>
          </cell>
          <cell r="E7055" t="str">
            <v>EUR</v>
          </cell>
          <cell r="F7055">
            <v>1</v>
          </cell>
        </row>
        <row r="7056">
          <cell r="A7056" t="str">
            <v>FO523R</v>
          </cell>
          <cell r="B7056" t="str">
            <v>PINZA SGORBIA ECHLIN 230MM MORSO 3X10MM</v>
          </cell>
          <cell r="C7056">
            <v>510.8</v>
          </cell>
          <cell r="D7056">
            <v>510.8</v>
          </cell>
          <cell r="E7056" t="str">
            <v>EUR</v>
          </cell>
          <cell r="F7056">
            <v>1</v>
          </cell>
        </row>
        <row r="7057">
          <cell r="A7057" t="str">
            <v>FO525200</v>
          </cell>
          <cell r="B7057" t="str">
            <v>SCREW        M 5.0X  8.0 14305</v>
          </cell>
          <cell r="C7057">
            <v>4.2</v>
          </cell>
          <cell r="D7057">
            <v>4.2</v>
          </cell>
          <cell r="E7057" t="str">
            <v>EUR</v>
          </cell>
          <cell r="F7057">
            <v>1</v>
          </cell>
        </row>
        <row r="7058">
          <cell r="A7058" t="str">
            <v>FO525205</v>
          </cell>
          <cell r="B7058" t="str">
            <v>SCREW        M 3.5X  5.5 14305</v>
          </cell>
          <cell r="C7058">
            <v>7.2</v>
          </cell>
          <cell r="D7058">
            <v>7.2</v>
          </cell>
          <cell r="E7058" t="str">
            <v>EUR</v>
          </cell>
          <cell r="F7058">
            <v>1</v>
          </cell>
        </row>
        <row r="7059">
          <cell r="A7059" t="str">
            <v>FO525206</v>
          </cell>
          <cell r="B7059" t="str">
            <v>SCREW        M5.0X8.0</v>
          </cell>
          <cell r="C7059">
            <v>6.5</v>
          </cell>
          <cell r="D7059">
            <v>6.5</v>
          </cell>
          <cell r="E7059" t="str">
            <v>EUR</v>
          </cell>
          <cell r="F7059">
            <v>1</v>
          </cell>
        </row>
        <row r="7060">
          <cell r="A7060" t="str">
            <v>FO525207</v>
          </cell>
          <cell r="B7060" t="str">
            <v>SCREW        M3.5X5.5</v>
          </cell>
          <cell r="C7060">
            <v>6</v>
          </cell>
          <cell r="D7060">
            <v>6</v>
          </cell>
          <cell r="E7060" t="str">
            <v>EUR</v>
          </cell>
          <cell r="F7060">
            <v>1</v>
          </cell>
        </row>
        <row r="7061">
          <cell r="A7061" t="str">
            <v>FO525R</v>
          </cell>
          <cell r="B7061" t="str">
            <v>PINZA SGORBIA FRYKHOLM 240MM</v>
          </cell>
          <cell r="C7061">
            <v>581.1</v>
          </cell>
          <cell r="D7061">
            <v>581.1</v>
          </cell>
          <cell r="E7061" t="str">
            <v>EUR</v>
          </cell>
          <cell r="F7061">
            <v>1</v>
          </cell>
        </row>
        <row r="7062">
          <cell r="A7062" t="str">
            <v>FO526R</v>
          </cell>
          <cell r="B7062" t="str">
            <v>PINZA SGORBIA LEKSELL MORS 5X16MM 245MM</v>
          </cell>
          <cell r="C7062">
            <v>550.4</v>
          </cell>
          <cell r="D7062">
            <v>550.4</v>
          </cell>
          <cell r="E7062" t="str">
            <v>EUR</v>
          </cell>
          <cell r="F7062">
            <v>1</v>
          </cell>
        </row>
        <row r="7063">
          <cell r="A7063" t="str">
            <v>FO527R</v>
          </cell>
          <cell r="B7063" t="str">
            <v>PINZA SGORBIA LEKSELL MORS 3X16MM 245MM</v>
          </cell>
          <cell r="C7063">
            <v>630.16999999999996</v>
          </cell>
          <cell r="D7063">
            <v>630.16999999999996</v>
          </cell>
          <cell r="E7063" t="str">
            <v>EUR</v>
          </cell>
          <cell r="F7063">
            <v>1</v>
          </cell>
        </row>
        <row r="7064">
          <cell r="A7064" t="str">
            <v>FO530200</v>
          </cell>
          <cell r="B7064" t="str">
            <v>SCREW        M 4.0X  6.0 1.4305</v>
          </cell>
          <cell r="C7064">
            <v>3</v>
          </cell>
          <cell r="D7064">
            <v>3</v>
          </cell>
          <cell r="E7064" t="str">
            <v>EUR</v>
          </cell>
          <cell r="F7064">
            <v>1</v>
          </cell>
        </row>
        <row r="7065">
          <cell r="A7065" t="str">
            <v>FO530201</v>
          </cell>
          <cell r="B7065" t="str">
            <v>SCREW        M 5.0X  8.0 1.4305</v>
          </cell>
          <cell r="C7065">
            <v>3.7</v>
          </cell>
          <cell r="D7065">
            <v>3.7</v>
          </cell>
          <cell r="E7065" t="str">
            <v>EUR</v>
          </cell>
          <cell r="F7065">
            <v>1</v>
          </cell>
        </row>
        <row r="7066">
          <cell r="A7066" t="str">
            <v>FO530208</v>
          </cell>
          <cell r="B7066" t="str">
            <v>SCREW M 4,0X  6,0</v>
          </cell>
          <cell r="C7066">
            <v>5.3</v>
          </cell>
          <cell r="D7066">
            <v>5.3</v>
          </cell>
          <cell r="E7066" t="str">
            <v>EUR</v>
          </cell>
          <cell r="F7066">
            <v>1</v>
          </cell>
        </row>
        <row r="7067">
          <cell r="A7067" t="str">
            <v>FO530R</v>
          </cell>
          <cell r="B7067" t="str">
            <v>PINZA SGORBIA STILLE CURVA LATER.MM230</v>
          </cell>
          <cell r="C7067">
            <v>449.7</v>
          </cell>
          <cell r="D7067">
            <v>449.7</v>
          </cell>
          <cell r="E7067" t="str">
            <v>EUR</v>
          </cell>
          <cell r="F7067">
            <v>1</v>
          </cell>
        </row>
        <row r="7068">
          <cell r="A7068" t="str">
            <v>FO532R</v>
          </cell>
          <cell r="B7068" t="str">
            <v>PINZA SGORBIA LEKSELL-STILLE 240MM</v>
          </cell>
          <cell r="C7068">
            <v>449.7</v>
          </cell>
          <cell r="D7068">
            <v>449.7</v>
          </cell>
          <cell r="E7068" t="str">
            <v>EUR</v>
          </cell>
          <cell r="F7068">
            <v>1</v>
          </cell>
        </row>
        <row r="7069">
          <cell r="A7069" t="str">
            <v>FO534R</v>
          </cell>
          <cell r="B7069" t="str">
            <v>PINZA SGORBIA STILLE-RUSKIN 240MM</v>
          </cell>
          <cell r="C7069">
            <v>449.7</v>
          </cell>
          <cell r="D7069">
            <v>449.7</v>
          </cell>
          <cell r="E7069" t="str">
            <v>EUR</v>
          </cell>
          <cell r="F7069">
            <v>1</v>
          </cell>
        </row>
        <row r="7070">
          <cell r="A7070" t="str">
            <v>FO550206</v>
          </cell>
          <cell r="B7070" t="str">
            <v>LARGE SCREW FOR FO550 M 6.0X  8.0 1430</v>
          </cell>
          <cell r="C7070">
            <v>4.3</v>
          </cell>
          <cell r="D7070">
            <v>4.3</v>
          </cell>
          <cell r="E7070" t="str">
            <v>EUR</v>
          </cell>
          <cell r="F7070">
            <v>1</v>
          </cell>
        </row>
        <row r="7071">
          <cell r="A7071" t="str">
            <v>FO550R</v>
          </cell>
          <cell r="B7071" t="str">
            <v>PINZA SGORBIA LUER-STILLE RETTA MM225</v>
          </cell>
          <cell r="C7071">
            <v>586.6</v>
          </cell>
          <cell r="D7071">
            <v>586.6</v>
          </cell>
          <cell r="E7071" t="str">
            <v>EUR</v>
          </cell>
          <cell r="F7071">
            <v>1</v>
          </cell>
        </row>
        <row r="7072">
          <cell r="A7072" t="str">
            <v>FO551R</v>
          </cell>
          <cell r="B7072" t="str">
            <v>PINZA SGORBIA LUER-STILLE CURVA MM225</v>
          </cell>
          <cell r="C7072">
            <v>604.5</v>
          </cell>
          <cell r="D7072">
            <v>604.5</v>
          </cell>
          <cell r="E7072" t="str">
            <v>EUR</v>
          </cell>
          <cell r="F7072">
            <v>1</v>
          </cell>
        </row>
        <row r="7073">
          <cell r="A7073" t="str">
            <v>FO555R</v>
          </cell>
          <cell r="B7073" t="str">
            <v>PINZA SGORBIA SEMB 240MM</v>
          </cell>
          <cell r="C7073">
            <v>1224.5999999999999</v>
          </cell>
          <cell r="D7073">
            <v>1224.5999999999999</v>
          </cell>
          <cell r="E7073" t="str">
            <v>EUR</v>
          </cell>
          <cell r="F7073">
            <v>1</v>
          </cell>
        </row>
        <row r="7074">
          <cell r="A7074" t="str">
            <v>FO566R</v>
          </cell>
          <cell r="B7074" t="str">
            <v>PINZA SGORBIA LUER-STILLE CURVA 270MM</v>
          </cell>
          <cell r="C7074">
            <v>1191.2</v>
          </cell>
          <cell r="D7074">
            <v>1191.2</v>
          </cell>
          <cell r="E7074" t="str">
            <v>EUR</v>
          </cell>
          <cell r="F7074">
            <v>1</v>
          </cell>
        </row>
        <row r="7075">
          <cell r="A7075" t="str">
            <v>FO570R</v>
          </cell>
          <cell r="B7075" t="str">
            <v>PINZA SGORBIA SAUERBRUCH MORSO ARROT.</v>
          </cell>
          <cell r="C7075">
            <v>1149.5999999999999</v>
          </cell>
          <cell r="D7075">
            <v>1149.5999999999999</v>
          </cell>
          <cell r="E7075" t="str">
            <v>EUR</v>
          </cell>
          <cell r="F7075">
            <v>1</v>
          </cell>
        </row>
        <row r="7076">
          <cell r="A7076" t="str">
            <v>FO572R</v>
          </cell>
          <cell r="B7076" t="str">
            <v>PINZA SGORBIA SAUERBRUCH RETTANGOLARE</v>
          </cell>
          <cell r="C7076">
            <v>1149.5999999999999</v>
          </cell>
          <cell r="D7076">
            <v>1149.5999999999999</v>
          </cell>
          <cell r="E7076" t="str">
            <v>EUR</v>
          </cell>
          <cell r="F7076">
            <v>1</v>
          </cell>
        </row>
        <row r="7077">
          <cell r="A7077" t="str">
            <v>FO599R</v>
          </cell>
          <cell r="B7077" t="str">
            <v>PINZA P.SINOVIECTOMIA 2,0MM LEGG.CURVA</v>
          </cell>
          <cell r="C7077">
            <v>392.8</v>
          </cell>
          <cell r="D7077">
            <v>392.8</v>
          </cell>
          <cell r="E7077" t="str">
            <v>EUR</v>
          </cell>
          <cell r="F7077">
            <v>1</v>
          </cell>
        </row>
        <row r="7078">
          <cell r="A7078" t="str">
            <v>FO601R</v>
          </cell>
          <cell r="B7078" t="str">
            <v>PINZA SCHEGGE MOD.PICCOLO CURVAMM 130</v>
          </cell>
          <cell r="C7078">
            <v>312.5</v>
          </cell>
          <cell r="D7078">
            <v>312.5</v>
          </cell>
          <cell r="E7078" t="str">
            <v>EUR</v>
          </cell>
          <cell r="F7078">
            <v>1</v>
          </cell>
        </row>
        <row r="7079">
          <cell r="A7079" t="str">
            <v>FO602R</v>
          </cell>
          <cell r="B7079" t="str">
            <v>PINZA TAGLIENTE CURVA 170MM</v>
          </cell>
          <cell r="C7079">
            <v>352.5</v>
          </cell>
          <cell r="D7079">
            <v>352.5</v>
          </cell>
          <cell r="E7079" t="str">
            <v>EUR</v>
          </cell>
          <cell r="F7079">
            <v>1</v>
          </cell>
        </row>
        <row r="7080">
          <cell r="A7080" t="str">
            <v>FO604R</v>
          </cell>
          <cell r="B7080" t="str">
            <v>PINZA P.OSSE STAMM 150MM</v>
          </cell>
          <cell r="C7080">
            <v>213.81</v>
          </cell>
          <cell r="D7080">
            <v>213.81</v>
          </cell>
          <cell r="E7080" t="str">
            <v>EUR</v>
          </cell>
          <cell r="F7080">
            <v>1</v>
          </cell>
        </row>
        <row r="7081">
          <cell r="A7081" t="str">
            <v>FO610R</v>
          </cell>
          <cell r="B7081" t="str">
            <v>PINZA TAGLIENTE FINE RETTA 145MM</v>
          </cell>
          <cell r="C7081">
            <v>361.8</v>
          </cell>
          <cell r="D7081">
            <v>361.8</v>
          </cell>
          <cell r="E7081" t="str">
            <v>EUR</v>
          </cell>
          <cell r="F7081">
            <v>1</v>
          </cell>
        </row>
        <row r="7082">
          <cell r="A7082" t="str">
            <v>FO611R</v>
          </cell>
          <cell r="B7082" t="str">
            <v>PINZA TAGLIENTE FINE CURVA 145MM</v>
          </cell>
          <cell r="C7082">
            <v>361.8</v>
          </cell>
          <cell r="D7082">
            <v>361.8</v>
          </cell>
          <cell r="E7082" t="str">
            <v>EUR</v>
          </cell>
          <cell r="F7082">
            <v>1</v>
          </cell>
        </row>
        <row r="7083">
          <cell r="A7083" t="str">
            <v>FO612R</v>
          </cell>
          <cell r="B7083" t="str">
            <v>PINZA P OSSA SOTTILE 170MM</v>
          </cell>
          <cell r="C7083">
            <v>397.3</v>
          </cell>
          <cell r="D7083">
            <v>397.3</v>
          </cell>
          <cell r="E7083" t="str">
            <v>EUR</v>
          </cell>
          <cell r="F7083">
            <v>1</v>
          </cell>
        </row>
        <row r="7084">
          <cell r="A7084" t="str">
            <v>FO614R</v>
          </cell>
          <cell r="B7084" t="str">
            <v>PINZA TAGLIENTE 175MM</v>
          </cell>
          <cell r="C7084">
            <v>409.9</v>
          </cell>
          <cell r="D7084">
            <v>409.9</v>
          </cell>
          <cell r="E7084" t="str">
            <v>EUR</v>
          </cell>
          <cell r="F7084">
            <v>1</v>
          </cell>
        </row>
        <row r="7085">
          <cell r="A7085" t="str">
            <v>FO620R</v>
          </cell>
          <cell r="B7085" t="str">
            <v>PINZA TAGLIENTE LISTON RETTA 140MM</v>
          </cell>
          <cell r="C7085">
            <v>260.8</v>
          </cell>
          <cell r="D7085">
            <v>260.8</v>
          </cell>
          <cell r="E7085" t="str">
            <v>EUR</v>
          </cell>
          <cell r="F7085">
            <v>1</v>
          </cell>
        </row>
        <row r="7086">
          <cell r="A7086" t="str">
            <v>FO622R</v>
          </cell>
          <cell r="B7086" t="str">
            <v>PINZA TAGLIENTE LISTON RETTA 170MM</v>
          </cell>
          <cell r="C7086">
            <v>254.1</v>
          </cell>
          <cell r="D7086">
            <v>254.1</v>
          </cell>
          <cell r="E7086" t="str">
            <v>EUR</v>
          </cell>
          <cell r="F7086">
            <v>1</v>
          </cell>
        </row>
        <row r="7087">
          <cell r="A7087" t="str">
            <v>FO624R</v>
          </cell>
          <cell r="B7087" t="str">
            <v>PINZA TAGLIENTE LISTON RETTA 200MM</v>
          </cell>
          <cell r="C7087">
            <v>282.89999999999998</v>
          </cell>
          <cell r="D7087">
            <v>282.89999999999998</v>
          </cell>
          <cell r="E7087" t="str">
            <v>EUR</v>
          </cell>
          <cell r="F7087">
            <v>1</v>
          </cell>
        </row>
        <row r="7088">
          <cell r="A7088" t="str">
            <v>FO626R</v>
          </cell>
          <cell r="B7088" t="str">
            <v>PINZA TAGLIENTE LISTON RETTA 220MM</v>
          </cell>
          <cell r="C7088">
            <v>374.9</v>
          </cell>
          <cell r="D7088">
            <v>374.9</v>
          </cell>
          <cell r="E7088" t="str">
            <v>EUR</v>
          </cell>
          <cell r="F7088">
            <v>1</v>
          </cell>
        </row>
        <row r="7089">
          <cell r="A7089" t="str">
            <v>FO632R</v>
          </cell>
          <cell r="B7089" t="str">
            <v>PINZA TAGLIENTE LISTON CURVA 170MM</v>
          </cell>
          <cell r="C7089">
            <v>309.89999999999998</v>
          </cell>
          <cell r="D7089">
            <v>309.89999999999998</v>
          </cell>
          <cell r="E7089" t="str">
            <v>EUR</v>
          </cell>
          <cell r="F7089">
            <v>1</v>
          </cell>
        </row>
        <row r="7090">
          <cell r="A7090" t="str">
            <v>FO634R</v>
          </cell>
          <cell r="B7090" t="str">
            <v>PINZA TAGLIENTE LISTON CURVA 200MM</v>
          </cell>
          <cell r="C7090">
            <v>338.3</v>
          </cell>
          <cell r="D7090">
            <v>338.3</v>
          </cell>
          <cell r="E7090" t="str">
            <v>EUR</v>
          </cell>
          <cell r="F7090">
            <v>1</v>
          </cell>
        </row>
        <row r="7091">
          <cell r="A7091" t="str">
            <v>FO636R</v>
          </cell>
          <cell r="B7091" t="str">
            <v>PINZA TAGLIENTE LISTON CURVA 220MM</v>
          </cell>
          <cell r="C7091">
            <v>397.4</v>
          </cell>
          <cell r="D7091">
            <v>397.4</v>
          </cell>
          <cell r="E7091" t="str">
            <v>EUR</v>
          </cell>
          <cell r="F7091">
            <v>1</v>
          </cell>
        </row>
        <row r="7092">
          <cell r="A7092" t="str">
            <v>FO640R</v>
          </cell>
          <cell r="B7092" t="str">
            <v>PINZA TAGLIENTE RUSKIN-LISTON RETTA</v>
          </cell>
          <cell r="C7092">
            <v>508.5</v>
          </cell>
          <cell r="D7092">
            <v>508.5</v>
          </cell>
          <cell r="E7092" t="str">
            <v>EUR</v>
          </cell>
          <cell r="F7092">
            <v>1</v>
          </cell>
        </row>
        <row r="7093">
          <cell r="A7093" t="str">
            <v>FO641R</v>
          </cell>
          <cell r="B7093" t="str">
            <v>PINZA TAGLIENTE RUSKIN-LISTON CURVA</v>
          </cell>
          <cell r="C7093">
            <v>537.70000000000005</v>
          </cell>
          <cell r="D7093">
            <v>537.70000000000005</v>
          </cell>
          <cell r="E7093" t="str">
            <v>EUR</v>
          </cell>
          <cell r="F7093">
            <v>1</v>
          </cell>
        </row>
        <row r="7094">
          <cell r="A7094" t="str">
            <v>FO645R</v>
          </cell>
          <cell r="B7094" t="str">
            <v>PINZA SCHEGGE OSSEE LISTON CURVA 240MM</v>
          </cell>
          <cell r="C7094">
            <v>596</v>
          </cell>
          <cell r="D7094">
            <v>596</v>
          </cell>
          <cell r="E7094" t="str">
            <v>EUR</v>
          </cell>
          <cell r="F7094">
            <v>1</v>
          </cell>
        </row>
        <row r="7095">
          <cell r="A7095" t="str">
            <v>FO646R</v>
          </cell>
          <cell r="B7095" t="str">
            <v>PINZA TAGLIENTE LISTON RETTA 280MM</v>
          </cell>
          <cell r="C7095">
            <v>531.20000000000005</v>
          </cell>
          <cell r="D7095">
            <v>531.20000000000005</v>
          </cell>
          <cell r="E7095" t="str">
            <v>EUR</v>
          </cell>
          <cell r="F7095">
            <v>1</v>
          </cell>
        </row>
        <row r="7096">
          <cell r="A7096" t="str">
            <v>FO647R</v>
          </cell>
          <cell r="B7096" t="str">
            <v>PINZA TAGLIENTE LISTON CURVA 280MM</v>
          </cell>
          <cell r="C7096">
            <v>566.70000000000005</v>
          </cell>
          <cell r="D7096">
            <v>566.70000000000005</v>
          </cell>
          <cell r="E7096" t="str">
            <v>EUR</v>
          </cell>
          <cell r="F7096">
            <v>1</v>
          </cell>
        </row>
        <row r="7097">
          <cell r="A7097" t="str">
            <v>FO648R</v>
          </cell>
          <cell r="B7097" t="str">
            <v>PINZA TAGLIENTE LISTON-STILLE 265MM</v>
          </cell>
          <cell r="C7097">
            <v>855</v>
          </cell>
          <cell r="D7097">
            <v>855</v>
          </cell>
          <cell r="E7097" t="str">
            <v>EUR</v>
          </cell>
          <cell r="F7097">
            <v>1</v>
          </cell>
        </row>
        <row r="7098">
          <cell r="A7098" t="str">
            <v>FO649R</v>
          </cell>
          <cell r="B7098" t="str">
            <v>PINZA TAGLIENTE LISTON-KEY-HORSLEY</v>
          </cell>
          <cell r="C7098">
            <v>864.7</v>
          </cell>
          <cell r="D7098">
            <v>864.7</v>
          </cell>
          <cell r="E7098" t="str">
            <v>EUR</v>
          </cell>
          <cell r="F7098">
            <v>1</v>
          </cell>
        </row>
        <row r="7099">
          <cell r="A7099" t="str">
            <v>FO800R</v>
          </cell>
          <cell r="B7099" t="str">
            <v>PINZA PER MENISCO BIRCHER RETTA</v>
          </cell>
          <cell r="C7099">
            <v>277.10000000000002</v>
          </cell>
          <cell r="D7099">
            <v>277.10000000000002</v>
          </cell>
          <cell r="E7099" t="str">
            <v>EUR</v>
          </cell>
          <cell r="F7099">
            <v>1</v>
          </cell>
        </row>
        <row r="7100">
          <cell r="A7100" t="str">
            <v>FO801R</v>
          </cell>
          <cell r="B7100" t="str">
            <v>PINZA PER MECISCO BIRCHER CURVA</v>
          </cell>
          <cell r="C7100">
            <v>288.60000000000002</v>
          </cell>
          <cell r="D7100">
            <v>288.60000000000002</v>
          </cell>
          <cell r="E7100" t="str">
            <v>EUR</v>
          </cell>
          <cell r="F7100">
            <v>1</v>
          </cell>
        </row>
        <row r="7101">
          <cell r="A7101" t="str">
            <v>FO806200</v>
          </cell>
          <cell r="B7101" t="str">
            <v>EYELET</v>
          </cell>
          <cell r="C7101">
            <v>5.0999999999999996</v>
          </cell>
          <cell r="D7101">
            <v>5.0999999999999996</v>
          </cell>
          <cell r="E7101" t="str">
            <v>EUR</v>
          </cell>
          <cell r="F7101">
            <v>1</v>
          </cell>
        </row>
        <row r="7102">
          <cell r="A7102" t="str">
            <v>FO807R</v>
          </cell>
          <cell r="B7102" t="str">
            <v>PINZA WELLER PER MENISCO 200MM</v>
          </cell>
          <cell r="C7102">
            <v>248</v>
          </cell>
          <cell r="D7102">
            <v>248</v>
          </cell>
          <cell r="E7102" t="str">
            <v>EUR</v>
          </cell>
          <cell r="F7102">
            <v>1</v>
          </cell>
        </row>
        <row r="7103">
          <cell r="A7103" t="str">
            <v>FO808R</v>
          </cell>
          <cell r="B7103" t="str">
            <v>PINZA PER MENISCO BIRCHER-GANSKE</v>
          </cell>
          <cell r="C7103">
            <v>252.5</v>
          </cell>
          <cell r="D7103">
            <v>252.5</v>
          </cell>
          <cell r="E7103" t="str">
            <v>EUR</v>
          </cell>
          <cell r="F7103">
            <v>1</v>
          </cell>
        </row>
        <row r="7104">
          <cell r="A7104" t="str">
            <v>FO810R</v>
          </cell>
          <cell r="B7104" t="str">
            <v>PINZA P.MENISCO BIRCHER-GANSKE</v>
          </cell>
          <cell r="C7104">
            <v>272.60000000000002</v>
          </cell>
          <cell r="D7104">
            <v>272.60000000000002</v>
          </cell>
          <cell r="E7104" t="str">
            <v>EUR</v>
          </cell>
          <cell r="F7104">
            <v>1</v>
          </cell>
        </row>
        <row r="7105">
          <cell r="A7105" t="str">
            <v>FO816R</v>
          </cell>
          <cell r="B7105" t="str">
            <v>PINZA PER CARTILAGINE 205MM</v>
          </cell>
          <cell r="C7105">
            <v>128.19999999999999</v>
          </cell>
          <cell r="D7105">
            <v>128.19999999999999</v>
          </cell>
          <cell r="E7105" t="str">
            <v>EUR</v>
          </cell>
          <cell r="F7105">
            <v>1</v>
          </cell>
        </row>
        <row r="7106">
          <cell r="A7106" t="str">
            <v>FO820R</v>
          </cell>
          <cell r="B7106" t="str">
            <v>PINZA AFF.LEG.FLAVIO KRAEMER 1X2D.150MM</v>
          </cell>
          <cell r="C7106">
            <v>638</v>
          </cell>
          <cell r="D7106">
            <v>638</v>
          </cell>
          <cell r="E7106" t="str">
            <v>EUR</v>
          </cell>
          <cell r="F7106">
            <v>1</v>
          </cell>
        </row>
        <row r="7107">
          <cell r="A7107" t="str">
            <v>FO855R</v>
          </cell>
          <cell r="B7107" t="str">
            <v>MENISCOTOMO SMILLIE 170MM SINISTRO</v>
          </cell>
          <cell r="C7107">
            <v>99.3</v>
          </cell>
          <cell r="D7107">
            <v>99.3</v>
          </cell>
          <cell r="E7107" t="str">
            <v>EUR</v>
          </cell>
          <cell r="F7107">
            <v>1</v>
          </cell>
        </row>
        <row r="7108">
          <cell r="A7108" t="str">
            <v>FO856R</v>
          </cell>
          <cell r="B7108" t="str">
            <v>MENISCOTOMO SMILLIE 170MM DESTRO</v>
          </cell>
          <cell r="C7108">
            <v>99.3</v>
          </cell>
          <cell r="D7108">
            <v>99.3</v>
          </cell>
          <cell r="E7108" t="str">
            <v>EUR</v>
          </cell>
          <cell r="F7108">
            <v>1</v>
          </cell>
        </row>
        <row r="7109">
          <cell r="A7109" t="str">
            <v>FO857R</v>
          </cell>
          <cell r="B7109" t="str">
            <v>MENISCOTOMO SMILLIE 170MM A SCALPELLO</v>
          </cell>
          <cell r="C7109">
            <v>122.5</v>
          </cell>
          <cell r="D7109">
            <v>122.5</v>
          </cell>
          <cell r="E7109" t="str">
            <v>EUR</v>
          </cell>
          <cell r="F7109">
            <v>1</v>
          </cell>
        </row>
        <row r="7110">
          <cell r="A7110" t="str">
            <v>FO900205</v>
          </cell>
          <cell r="B7110" t="str">
            <v>HANDLE BOLT</v>
          </cell>
          <cell r="C7110">
            <v>12</v>
          </cell>
          <cell r="D7110">
            <v>12</v>
          </cell>
          <cell r="E7110" t="str">
            <v>EUR</v>
          </cell>
          <cell r="F7110">
            <v>1</v>
          </cell>
        </row>
        <row r="7111">
          <cell r="A7111" t="str">
            <v>FO900206</v>
          </cell>
          <cell r="B7111" t="str">
            <v>SMALL PLATE FOR HANDLE</v>
          </cell>
          <cell r="C7111">
            <v>3.6</v>
          </cell>
          <cell r="D7111">
            <v>3.6</v>
          </cell>
          <cell r="E7111" t="str">
            <v>EUR</v>
          </cell>
          <cell r="F7111">
            <v>1</v>
          </cell>
        </row>
        <row r="7112">
          <cell r="A7112" t="str">
            <v>FO900800</v>
          </cell>
          <cell r="B7112" t="str">
            <v>WRENCH TO FO900</v>
          </cell>
          <cell r="C7112">
            <v>43.1</v>
          </cell>
          <cell r="D7112">
            <v>43.1</v>
          </cell>
          <cell r="E7112" t="str">
            <v>EUR</v>
          </cell>
          <cell r="F7112">
            <v>1</v>
          </cell>
        </row>
        <row r="7113">
          <cell r="A7113" t="str">
            <v>FO900801</v>
          </cell>
          <cell r="B7113" t="str">
            <v>TURNING HANDLE F. SAW BLADE</v>
          </cell>
          <cell r="C7113">
            <v>103.1</v>
          </cell>
          <cell r="D7113">
            <v>103.1</v>
          </cell>
          <cell r="E7113" t="str">
            <v>EUR</v>
          </cell>
          <cell r="F7113">
            <v>1</v>
          </cell>
        </row>
        <row r="7114">
          <cell r="A7114" t="str">
            <v>FO900R</v>
          </cell>
          <cell r="B7114" t="str">
            <v>PINZA P.SEGARE ANELLI 150MM</v>
          </cell>
          <cell r="C7114">
            <v>193.6</v>
          </cell>
          <cell r="D7114">
            <v>193.6</v>
          </cell>
          <cell r="E7114" t="str">
            <v>EUR</v>
          </cell>
          <cell r="F7114">
            <v>1</v>
          </cell>
        </row>
        <row r="7115">
          <cell r="A7115" t="str">
            <v>FO901201</v>
          </cell>
          <cell r="B7115" t="str">
            <v>SAW BLADE</v>
          </cell>
          <cell r="C7115">
            <v>36.299999999999997</v>
          </cell>
          <cell r="D7115">
            <v>36.299999999999997</v>
          </cell>
          <cell r="E7115" t="str">
            <v>EUR</v>
          </cell>
          <cell r="F7115">
            <v>1</v>
          </cell>
        </row>
        <row r="7116">
          <cell r="A7116" t="str">
            <v>FO901R</v>
          </cell>
          <cell r="B7116" t="str">
            <v>LAMA RICAMBIO P.FO900R</v>
          </cell>
          <cell r="C7116">
            <v>34.5</v>
          </cell>
          <cell r="D7116">
            <v>34.5</v>
          </cell>
          <cell r="E7116" t="str">
            <v>EUR</v>
          </cell>
          <cell r="F7116">
            <v>1</v>
          </cell>
        </row>
        <row r="7117">
          <cell r="A7117" t="str">
            <v>FO903R</v>
          </cell>
          <cell r="B7117" t="str">
            <v>PINZA PER STRAPPARE L.UNGH.INCAR.140MM</v>
          </cell>
          <cell r="C7117">
            <v>185.8</v>
          </cell>
          <cell r="D7117">
            <v>185.8</v>
          </cell>
          <cell r="E7117" t="str">
            <v>EUR</v>
          </cell>
          <cell r="F7117">
            <v>1</v>
          </cell>
        </row>
        <row r="7118">
          <cell r="A7118" t="str">
            <v>FO906200</v>
          </cell>
          <cell r="B7118" t="str">
            <v>NUT</v>
          </cell>
          <cell r="C7118">
            <v>63.8</v>
          </cell>
          <cell r="D7118">
            <v>63.8</v>
          </cell>
          <cell r="E7118" t="str">
            <v>EUR</v>
          </cell>
          <cell r="F7118">
            <v>1</v>
          </cell>
        </row>
        <row r="7119">
          <cell r="A7119" t="str">
            <v>FO906204</v>
          </cell>
          <cell r="B7119" t="str">
            <v>LEAD DRILL</v>
          </cell>
          <cell r="C7119">
            <v>70.599999999999994</v>
          </cell>
          <cell r="D7119">
            <v>70.599999999999994</v>
          </cell>
          <cell r="E7119" t="str">
            <v>EUR</v>
          </cell>
          <cell r="F7119">
            <v>1</v>
          </cell>
        </row>
        <row r="7120">
          <cell r="A7120" t="str">
            <v>FO912R</v>
          </cell>
          <cell r="B7120" t="str">
            <v>PLACCA FISS.MAN.CON AGRAFE DITA CMPL..</v>
          </cell>
          <cell r="C7120">
            <v>222.44</v>
          </cell>
          <cell r="D7120">
            <v>222.44</v>
          </cell>
          <cell r="E7120" t="str">
            <v>EUR</v>
          </cell>
          <cell r="F7120">
            <v>1</v>
          </cell>
        </row>
        <row r="7121">
          <cell r="A7121" t="str">
            <v>FO913R</v>
          </cell>
          <cell r="B7121" t="str">
            <v>AGRAFE DITA PER FO912R</v>
          </cell>
          <cell r="C7121">
            <v>27.5</v>
          </cell>
          <cell r="D7121">
            <v>27.5</v>
          </cell>
          <cell r="E7121" t="str">
            <v>EUR</v>
          </cell>
          <cell r="F7121">
            <v>1</v>
          </cell>
        </row>
        <row r="7122">
          <cell r="A7122" t="str">
            <v>FO917A</v>
          </cell>
          <cell r="B7122" t="str">
            <v>MANO IN ALLUMINIO PER BAMBINI</v>
          </cell>
          <cell r="C7122">
            <v>322.42</v>
          </cell>
          <cell r="D7122">
            <v>322.42</v>
          </cell>
          <cell r="E7122" t="str">
            <v>EUR</v>
          </cell>
          <cell r="F7122">
            <v>1</v>
          </cell>
        </row>
        <row r="7123">
          <cell r="A7123" t="str">
            <v>FO918A</v>
          </cell>
          <cell r="B7123" t="str">
            <v>MANO IN ALLUMINIO PER ADULTI</v>
          </cell>
          <cell r="C7123">
            <v>350.2</v>
          </cell>
          <cell r="D7123">
            <v>350.2</v>
          </cell>
          <cell r="E7123" t="str">
            <v>EUR</v>
          </cell>
          <cell r="F7123">
            <v>1</v>
          </cell>
        </row>
        <row r="7124">
          <cell r="A7124" t="str">
            <v>FO923201</v>
          </cell>
          <cell r="B7124" t="str">
            <v>PUSHER</v>
          </cell>
          <cell r="C7124">
            <v>114.8</v>
          </cell>
          <cell r="D7124">
            <v>114.8</v>
          </cell>
          <cell r="E7124" t="str">
            <v>EUR</v>
          </cell>
          <cell r="F7124">
            <v>1</v>
          </cell>
        </row>
        <row r="7125">
          <cell r="A7125" t="str">
            <v>FO923204</v>
          </cell>
          <cell r="B7125" t="str">
            <v>SPRING</v>
          </cell>
          <cell r="C7125">
            <v>6.6</v>
          </cell>
          <cell r="D7125">
            <v>6.6</v>
          </cell>
          <cell r="E7125" t="str">
            <v>EUR</v>
          </cell>
          <cell r="F7125">
            <v>1</v>
          </cell>
        </row>
        <row r="7126">
          <cell r="A7126" t="str">
            <v>FO927203</v>
          </cell>
          <cell r="B7126" t="str">
            <v>SETSCREW #DIN 553 M 3.0X  4.5 14305</v>
          </cell>
          <cell r="C7126">
            <v>25.9</v>
          </cell>
          <cell r="D7126">
            <v>25.9</v>
          </cell>
          <cell r="E7126" t="str">
            <v>EUR</v>
          </cell>
          <cell r="F7126">
            <v>1</v>
          </cell>
        </row>
        <row r="7127">
          <cell r="A7127" t="str">
            <v>FO928R</v>
          </cell>
          <cell r="B7127" t="str">
            <v>STRIPPER P.TENDINI REILL #2D4MM 400MM</v>
          </cell>
          <cell r="C7127">
            <v>391.8</v>
          </cell>
          <cell r="D7127">
            <v>391.8</v>
          </cell>
          <cell r="E7127" t="str">
            <v>EUR</v>
          </cell>
          <cell r="F7127">
            <v>1</v>
          </cell>
        </row>
        <row r="7128">
          <cell r="A7128" t="str">
            <v>FO930R</v>
          </cell>
          <cell r="B7128" t="str">
            <v>STRIPPER P.TENDINI REILL #3 D6MM 400MM</v>
          </cell>
          <cell r="C7128">
            <v>391.8</v>
          </cell>
          <cell r="D7128">
            <v>391.8</v>
          </cell>
          <cell r="E7128" t="str">
            <v>EUR</v>
          </cell>
          <cell r="F7128">
            <v>1</v>
          </cell>
        </row>
        <row r="7129">
          <cell r="A7129" t="str">
            <v>FO935R</v>
          </cell>
          <cell r="B7129" t="str">
            <v>STRIPPER TENDINI MOLTO TAGL.D:3MM 300MM</v>
          </cell>
          <cell r="C7129">
            <v>167.2</v>
          </cell>
          <cell r="D7129">
            <v>167.2</v>
          </cell>
          <cell r="E7129" t="str">
            <v>EUR</v>
          </cell>
          <cell r="F7129">
            <v>1</v>
          </cell>
        </row>
        <row r="7130">
          <cell r="A7130" t="str">
            <v>FO937R</v>
          </cell>
          <cell r="B7130" t="str">
            <v>STRIPPER TENDINI MOLTO TAGL.D:5MM 300MM</v>
          </cell>
          <cell r="C7130">
            <v>167.2</v>
          </cell>
          <cell r="D7130">
            <v>167.2</v>
          </cell>
          <cell r="E7130" t="str">
            <v>EUR</v>
          </cell>
          <cell r="F7130">
            <v>1</v>
          </cell>
        </row>
        <row r="7131">
          <cell r="A7131" t="str">
            <v>FO939R</v>
          </cell>
          <cell r="B7131" t="str">
            <v>STRIPPER TENDINI MOLTO TAGL.D:5MM 500MM</v>
          </cell>
          <cell r="C7131">
            <v>174.7</v>
          </cell>
          <cell r="D7131">
            <v>174.7</v>
          </cell>
          <cell r="E7131" t="str">
            <v>EUR</v>
          </cell>
          <cell r="F7131">
            <v>1</v>
          </cell>
        </row>
        <row r="7132">
          <cell r="A7132" t="str">
            <v>FO940R</v>
          </cell>
          <cell r="B7132" t="str">
            <v>SONDA BUNNELL PER TENDINI 230MM</v>
          </cell>
          <cell r="C7132">
            <v>83.2</v>
          </cell>
          <cell r="D7132">
            <v>83.2</v>
          </cell>
          <cell r="E7132" t="str">
            <v>EUR</v>
          </cell>
          <cell r="F7132">
            <v>1</v>
          </cell>
        </row>
        <row r="7133">
          <cell r="A7133" t="str">
            <v>FO950R</v>
          </cell>
          <cell r="B7133" t="str">
            <v>PINZA P.TENDINI 150MM RETTA</v>
          </cell>
          <cell r="C7133">
            <v>319.10000000000002</v>
          </cell>
          <cell r="D7133">
            <v>319.10000000000002</v>
          </cell>
          <cell r="E7133" t="str">
            <v>EUR</v>
          </cell>
          <cell r="F7133">
            <v>1</v>
          </cell>
        </row>
        <row r="7134">
          <cell r="A7134" t="str">
            <v>FO951R</v>
          </cell>
          <cell r="B7134" t="str">
            <v>PINZA P.TENDINI 150MM CURVA</v>
          </cell>
          <cell r="C7134">
            <v>333.3</v>
          </cell>
          <cell r="D7134">
            <v>333.3</v>
          </cell>
          <cell r="E7134" t="str">
            <v>EUR</v>
          </cell>
          <cell r="F7134">
            <v>1</v>
          </cell>
        </row>
        <row r="7135">
          <cell r="A7135" t="str">
            <v>FR010204</v>
          </cell>
          <cell r="B7135" t="str">
            <v>BEVEL GEAR, LARGE</v>
          </cell>
          <cell r="C7135">
            <v>138.4</v>
          </cell>
          <cell r="D7135">
            <v>138.4</v>
          </cell>
          <cell r="E7135" t="str">
            <v>EUR</v>
          </cell>
          <cell r="F7135">
            <v>1</v>
          </cell>
        </row>
        <row r="7136">
          <cell r="A7136" t="str">
            <v>FR010205</v>
          </cell>
          <cell r="B7136" t="str">
            <v>BEVEL GEAR, SMALL</v>
          </cell>
          <cell r="C7136">
            <v>40.4</v>
          </cell>
          <cell r="D7136">
            <v>40.4</v>
          </cell>
          <cell r="E7136" t="str">
            <v>EUR</v>
          </cell>
          <cell r="F7136">
            <v>1</v>
          </cell>
        </row>
        <row r="7137">
          <cell r="A7137" t="str">
            <v>FR010206</v>
          </cell>
          <cell r="B7137" t="str">
            <v>SPINDLE</v>
          </cell>
          <cell r="C7137">
            <v>200.5</v>
          </cell>
          <cell r="D7137">
            <v>200.5</v>
          </cell>
          <cell r="E7137" t="str">
            <v>EUR</v>
          </cell>
          <cell r="F7137">
            <v>1</v>
          </cell>
        </row>
        <row r="7138">
          <cell r="A7138" t="str">
            <v>FR010208</v>
          </cell>
          <cell r="B7138" t="str">
            <v>RING</v>
          </cell>
          <cell r="C7138">
            <v>39.299999999999997</v>
          </cell>
          <cell r="D7138">
            <v>39.299999999999997</v>
          </cell>
          <cell r="E7138" t="str">
            <v>EUR</v>
          </cell>
          <cell r="F7138">
            <v>1</v>
          </cell>
        </row>
        <row r="7139">
          <cell r="A7139" t="str">
            <v>FR010210</v>
          </cell>
          <cell r="B7139" t="str">
            <v>UNIVERSAL HANDLE</v>
          </cell>
          <cell r="C7139">
            <v>269.60000000000002</v>
          </cell>
          <cell r="D7139">
            <v>269.60000000000002</v>
          </cell>
          <cell r="E7139" t="str">
            <v>EUR</v>
          </cell>
          <cell r="F7139">
            <v>1</v>
          </cell>
        </row>
        <row r="7140">
          <cell r="A7140" t="str">
            <v>FR010212</v>
          </cell>
          <cell r="B7140" t="str">
            <v>CRANK HANDLE</v>
          </cell>
          <cell r="C7140">
            <v>40.700000000000003</v>
          </cell>
          <cell r="D7140">
            <v>40.700000000000003</v>
          </cell>
          <cell r="E7140" t="str">
            <v>EUR</v>
          </cell>
          <cell r="F7140">
            <v>1</v>
          </cell>
        </row>
        <row r="7141">
          <cell r="A7141" t="str">
            <v>FR010214</v>
          </cell>
          <cell r="B7141" t="str">
            <v>SCREWS FOR FR010</v>
          </cell>
          <cell r="C7141">
            <v>20.100000000000001</v>
          </cell>
          <cell r="D7141">
            <v>20.100000000000001</v>
          </cell>
          <cell r="E7141" t="str">
            <v>EUR</v>
          </cell>
          <cell r="F7141">
            <v>1</v>
          </cell>
        </row>
        <row r="7142">
          <cell r="A7142" t="str">
            <v>FR010215</v>
          </cell>
          <cell r="B7142" t="str">
            <v>SCREWS FOR FR010</v>
          </cell>
          <cell r="C7142">
            <v>21.8</v>
          </cell>
          <cell r="D7142">
            <v>21.8</v>
          </cell>
          <cell r="E7142" t="str">
            <v>EUR</v>
          </cell>
          <cell r="F7142">
            <v>1</v>
          </cell>
        </row>
        <row r="7143">
          <cell r="A7143" t="str">
            <v>FR010218</v>
          </cell>
          <cell r="B7143" t="str">
            <v>HANDLE</v>
          </cell>
          <cell r="C7143">
            <v>121.2</v>
          </cell>
          <cell r="D7143">
            <v>121.2</v>
          </cell>
          <cell r="E7143" t="str">
            <v>EUR</v>
          </cell>
          <cell r="F7143">
            <v>1</v>
          </cell>
        </row>
        <row r="7144">
          <cell r="A7144" t="str">
            <v>FR010220</v>
          </cell>
          <cell r="B7144" t="str">
            <v>REPLACEMENT INSERTS</v>
          </cell>
          <cell r="C7144">
            <v>126.8</v>
          </cell>
          <cell r="D7144">
            <v>126.8</v>
          </cell>
          <cell r="E7144" t="str">
            <v>EUR</v>
          </cell>
          <cell r="F7144">
            <v>1</v>
          </cell>
        </row>
        <row r="7145">
          <cell r="A7145" t="str">
            <v>FR010221</v>
          </cell>
          <cell r="B7145" t="str">
            <v>DRIVER</v>
          </cell>
          <cell r="C7145">
            <v>58.3</v>
          </cell>
          <cell r="D7145">
            <v>58.3</v>
          </cell>
          <cell r="E7145" t="str">
            <v>EUR</v>
          </cell>
          <cell r="F7145">
            <v>1</v>
          </cell>
        </row>
        <row r="7146">
          <cell r="A7146" t="str">
            <v>FR010817</v>
          </cell>
          <cell r="B7146" t="str">
            <v>CHUCK</v>
          </cell>
          <cell r="C7146">
            <v>396.5</v>
          </cell>
          <cell r="D7146">
            <v>396.5</v>
          </cell>
          <cell r="E7146" t="str">
            <v>EUR</v>
          </cell>
          <cell r="F7146">
            <v>1</v>
          </cell>
        </row>
        <row r="7147">
          <cell r="A7147" t="str">
            <v>FR011203</v>
          </cell>
          <cell r="B7147" t="str">
            <v>HANDLE SLEEVE</v>
          </cell>
          <cell r="C7147">
            <v>86.8</v>
          </cell>
          <cell r="D7147">
            <v>86.8</v>
          </cell>
          <cell r="E7147" t="str">
            <v>EUR</v>
          </cell>
          <cell r="F7147">
            <v>1</v>
          </cell>
        </row>
        <row r="7148">
          <cell r="A7148" t="str">
            <v>FR011204</v>
          </cell>
          <cell r="B7148" t="str">
            <v>SPINDLE</v>
          </cell>
          <cell r="C7148">
            <v>153</v>
          </cell>
          <cell r="D7148">
            <v>153</v>
          </cell>
          <cell r="E7148" t="str">
            <v>EUR</v>
          </cell>
          <cell r="F7148">
            <v>1</v>
          </cell>
        </row>
        <row r="7149">
          <cell r="A7149" t="str">
            <v>FR030204</v>
          </cell>
          <cell r="B7149" t="str">
            <v>BEVEL GEAR, SMALL</v>
          </cell>
          <cell r="C7149">
            <v>45.4</v>
          </cell>
          <cell r="D7149">
            <v>45.4</v>
          </cell>
          <cell r="E7149" t="str">
            <v>EUR</v>
          </cell>
          <cell r="F7149">
            <v>1</v>
          </cell>
        </row>
        <row r="7150">
          <cell r="A7150" t="str">
            <v>FR030205</v>
          </cell>
          <cell r="B7150" t="str">
            <v>CAP</v>
          </cell>
          <cell r="C7150">
            <v>104.5</v>
          </cell>
          <cell r="D7150">
            <v>104.5</v>
          </cell>
          <cell r="E7150" t="str">
            <v>EUR</v>
          </cell>
          <cell r="F7150">
            <v>1</v>
          </cell>
        </row>
        <row r="7151">
          <cell r="A7151" t="str">
            <v>FR030206</v>
          </cell>
          <cell r="B7151" t="str">
            <v>THUMBSCREW   M 4.0X  8.5 ACS</v>
          </cell>
          <cell r="C7151">
            <v>40.700000000000003</v>
          </cell>
          <cell r="D7151">
            <v>40.700000000000003</v>
          </cell>
          <cell r="E7151" t="str">
            <v>EUR</v>
          </cell>
          <cell r="F7151">
            <v>1</v>
          </cell>
        </row>
        <row r="7152">
          <cell r="A7152" t="str">
            <v>FR103200</v>
          </cell>
          <cell r="B7152" t="str">
            <v>DRILL</v>
          </cell>
          <cell r="C7152">
            <v>276.8</v>
          </cell>
          <cell r="D7152">
            <v>276.8</v>
          </cell>
          <cell r="E7152" t="str">
            <v>EUR</v>
          </cell>
          <cell r="F7152">
            <v>1</v>
          </cell>
        </row>
        <row r="7153">
          <cell r="A7153" t="str">
            <v>FR103800</v>
          </cell>
          <cell r="B7153" t="str">
            <v>CHUCK</v>
          </cell>
          <cell r="C7153">
            <v>203.9</v>
          </cell>
          <cell r="D7153">
            <v>203.9</v>
          </cell>
          <cell r="E7153" t="str">
            <v>EUR</v>
          </cell>
          <cell r="F7153">
            <v>1</v>
          </cell>
        </row>
        <row r="7154">
          <cell r="A7154" t="str">
            <v>FR103801</v>
          </cell>
          <cell r="B7154" t="str">
            <v>WRENCH</v>
          </cell>
          <cell r="C7154">
            <v>35.1</v>
          </cell>
          <cell r="D7154">
            <v>35.1</v>
          </cell>
          <cell r="E7154" t="str">
            <v>EUR</v>
          </cell>
          <cell r="F7154">
            <v>1</v>
          </cell>
        </row>
        <row r="7155">
          <cell r="A7155" t="str">
            <v>FR105202</v>
          </cell>
          <cell r="B7155" t="str">
            <v>SMALL COLLET FOR FR105</v>
          </cell>
          <cell r="C7155">
            <v>109.5</v>
          </cell>
          <cell r="D7155">
            <v>109.5</v>
          </cell>
          <cell r="E7155" t="str">
            <v>EUR</v>
          </cell>
          <cell r="F7155">
            <v>1</v>
          </cell>
        </row>
        <row r="7156">
          <cell r="A7156" t="str">
            <v>FR105203</v>
          </cell>
          <cell r="B7156" t="str">
            <v>LARGE COLLET FOR FR105</v>
          </cell>
          <cell r="C7156">
            <v>109.5</v>
          </cell>
          <cell r="D7156">
            <v>109.5</v>
          </cell>
          <cell r="E7156" t="str">
            <v>EUR</v>
          </cell>
          <cell r="F7156">
            <v>1</v>
          </cell>
        </row>
        <row r="7157">
          <cell r="A7157" t="str">
            <v>FR105206</v>
          </cell>
          <cell r="B7157" t="str">
            <v>MEDIUM COLLET FOR FR105</v>
          </cell>
          <cell r="C7157">
            <v>103.7</v>
          </cell>
          <cell r="D7157">
            <v>103.7</v>
          </cell>
          <cell r="E7157" t="str">
            <v>EUR</v>
          </cell>
          <cell r="F7157">
            <v>1</v>
          </cell>
        </row>
        <row r="7158">
          <cell r="A7158" t="str">
            <v>FR110R</v>
          </cell>
          <cell r="B7158" t="str">
            <v>PERFO-RATORE CHAMPIONNIERE 170MM</v>
          </cell>
          <cell r="C7158">
            <v>120</v>
          </cell>
          <cell r="D7158">
            <v>120</v>
          </cell>
          <cell r="E7158" t="str">
            <v>EUR</v>
          </cell>
          <cell r="F7158">
            <v>1</v>
          </cell>
        </row>
        <row r="7159">
          <cell r="A7159" t="str">
            <v>FR118R</v>
          </cell>
          <cell r="B7159" t="str">
            <v>ALESATORE 150MM C.2 SCANELLATURE 150MM</v>
          </cell>
          <cell r="C7159">
            <v>122.5</v>
          </cell>
          <cell r="D7159">
            <v>122.5</v>
          </cell>
          <cell r="E7159" t="str">
            <v>EUR</v>
          </cell>
          <cell r="F7159">
            <v>1</v>
          </cell>
        </row>
        <row r="7160">
          <cell r="A7160" t="str">
            <v>FR120R</v>
          </cell>
          <cell r="B7160" t="str">
            <v>PERFORATORE QUADRANG.MAN.ALLUMINIO 180MM</v>
          </cell>
          <cell r="C7160">
            <v>180.9</v>
          </cell>
          <cell r="D7160">
            <v>180.9</v>
          </cell>
          <cell r="E7160" t="str">
            <v>EUR</v>
          </cell>
          <cell r="F7160">
            <v>1</v>
          </cell>
        </row>
        <row r="7161">
          <cell r="A7161" t="str">
            <v>FR125R</v>
          </cell>
          <cell r="B7161" t="str">
            <v>PERFO-RATORE PERTHES 215MM</v>
          </cell>
          <cell r="C7161">
            <v>209.2</v>
          </cell>
          <cell r="D7161">
            <v>209.2</v>
          </cell>
          <cell r="E7161" t="str">
            <v>EUR</v>
          </cell>
          <cell r="F7161">
            <v>1</v>
          </cell>
        </row>
        <row r="7162">
          <cell r="A7162" t="str">
            <v>FR140R</v>
          </cell>
          <cell r="B7162" t="str">
            <v>STRUMENTO PER BIOPSIA OSSEA D5MM 170MM</v>
          </cell>
          <cell r="C7162">
            <v>155.80000000000001</v>
          </cell>
          <cell r="D7162">
            <v>155.80000000000001</v>
          </cell>
          <cell r="E7162" t="str">
            <v>EUR</v>
          </cell>
          <cell r="F7162">
            <v>1</v>
          </cell>
        </row>
        <row r="7163">
          <cell r="A7163" t="str">
            <v>FR141R</v>
          </cell>
          <cell r="B7163" t="str">
            <v>STRUMENTO PER BIOPSIA OSSEA D8MM 170MM</v>
          </cell>
          <cell r="C7163">
            <v>170.1</v>
          </cell>
          <cell r="D7163">
            <v>170.1</v>
          </cell>
          <cell r="E7163" t="str">
            <v>EUR</v>
          </cell>
          <cell r="F7163">
            <v>1</v>
          </cell>
        </row>
        <row r="7164">
          <cell r="A7164" t="str">
            <v>FR152201</v>
          </cell>
          <cell r="B7164" t="str">
            <v>GUIDE BUSH</v>
          </cell>
          <cell r="C7164">
            <v>76.2</v>
          </cell>
          <cell r="D7164">
            <v>76.2</v>
          </cell>
          <cell r="E7164" t="str">
            <v>EUR</v>
          </cell>
          <cell r="F7164">
            <v>1</v>
          </cell>
        </row>
        <row r="7165">
          <cell r="A7165" t="str">
            <v>FR152202</v>
          </cell>
          <cell r="B7165" t="str">
            <v>SCREW #DIN 525 M 3.5X 5.0 BC</v>
          </cell>
          <cell r="C7165">
            <v>33.5</v>
          </cell>
          <cell r="D7165">
            <v>33.5</v>
          </cell>
          <cell r="E7165" t="str">
            <v>EUR</v>
          </cell>
          <cell r="F7165">
            <v>1</v>
          </cell>
        </row>
        <row r="7166">
          <cell r="A7166" t="str">
            <v>FT002200</v>
          </cell>
          <cell r="B7166" t="str">
            <v>ADHESIVE LABELS</v>
          </cell>
          <cell r="C7166">
            <v>27.5</v>
          </cell>
          <cell r="D7166">
            <v>27.5</v>
          </cell>
          <cell r="E7166" t="str">
            <v>EUR</v>
          </cell>
          <cell r="F7166">
            <v>1</v>
          </cell>
        </row>
        <row r="7167">
          <cell r="A7167" t="str">
            <v>FT006P</v>
          </cell>
          <cell r="B7167" t="str">
            <v>TRAY D.ALLOGGIAM.P.CL.ANEURISMA PICCOLO</v>
          </cell>
          <cell r="C7167">
            <v>1284.6099999999999</v>
          </cell>
          <cell r="D7167">
            <v>1284.6099999999999</v>
          </cell>
          <cell r="E7167" t="str">
            <v>EUR</v>
          </cell>
          <cell r="F7167">
            <v>1</v>
          </cell>
        </row>
        <row r="7168">
          <cell r="A7168" t="str">
            <v>FT007P</v>
          </cell>
          <cell r="B7168" t="str">
            <v>VASSOIO MAGAZZ.X CLIP ANEURISMA GRANDI</v>
          </cell>
          <cell r="C7168">
            <v>1545</v>
          </cell>
          <cell r="D7168">
            <v>1545</v>
          </cell>
          <cell r="E7168" t="str">
            <v>EUR</v>
          </cell>
          <cell r="F7168">
            <v>1</v>
          </cell>
        </row>
        <row r="7169">
          <cell r="A7169" t="str">
            <v>FT072T</v>
          </cell>
          <cell r="B7169" t="str">
            <v>PINZA TOGLI YASARGIL MINI TI.90/220MM</v>
          </cell>
          <cell r="C7169">
            <v>1121.5999999999999</v>
          </cell>
          <cell r="D7169">
            <v>1121.5999999999999</v>
          </cell>
          <cell r="E7169" t="str">
            <v>EUR</v>
          </cell>
          <cell r="F7169">
            <v>1</v>
          </cell>
        </row>
        <row r="7170">
          <cell r="A7170" t="str">
            <v>FT073T</v>
          </cell>
          <cell r="B7170" t="str">
            <v>PINZA TOGLI YASARGIL MINI TI.110/250MM</v>
          </cell>
          <cell r="C7170">
            <v>1121.5999999999999</v>
          </cell>
          <cell r="D7170">
            <v>1121.5999999999999</v>
          </cell>
          <cell r="E7170" t="str">
            <v>EUR</v>
          </cell>
          <cell r="F7170">
            <v>1</v>
          </cell>
        </row>
        <row r="7171">
          <cell r="A7171" t="str">
            <v>FT082T</v>
          </cell>
          <cell r="B7171" t="str">
            <v>PINZA TOGLI YASARGIL STD.TI.90/220MM</v>
          </cell>
          <cell r="C7171">
            <v>1106</v>
          </cell>
          <cell r="D7171">
            <v>1106</v>
          </cell>
          <cell r="E7171" t="str">
            <v>EUR</v>
          </cell>
          <cell r="F7171">
            <v>1</v>
          </cell>
        </row>
        <row r="7172">
          <cell r="A7172" t="str">
            <v>FT083T</v>
          </cell>
          <cell r="B7172" t="str">
            <v>PINZA TOGLI YASARGIL STD.TI.110/250MM</v>
          </cell>
          <cell r="C7172">
            <v>1106</v>
          </cell>
          <cell r="D7172">
            <v>1106</v>
          </cell>
          <cell r="E7172" t="str">
            <v>EUR</v>
          </cell>
          <cell r="F7172">
            <v>1</v>
          </cell>
        </row>
        <row r="7173">
          <cell r="A7173" t="str">
            <v>FT097T-TAG</v>
          </cell>
          <cell r="B7173" t="str">
            <v>TARGHETTA IDENTIFIC.P.AN.CLIP FT097T</v>
          </cell>
          <cell r="C7173">
            <v>5.2</v>
          </cell>
          <cell r="D7173">
            <v>5.2</v>
          </cell>
          <cell r="E7173" t="str">
            <v>EUR</v>
          </cell>
          <cell r="F7173">
            <v>1</v>
          </cell>
        </row>
        <row r="7174">
          <cell r="A7174" t="str">
            <v>FT098T-TAG</v>
          </cell>
          <cell r="B7174" t="str">
            <v>TARGHETTA IDENTIFIC.P.AN.CLIP FT098T</v>
          </cell>
          <cell r="C7174">
            <v>5.2</v>
          </cell>
          <cell r="D7174">
            <v>5.2</v>
          </cell>
          <cell r="E7174" t="str">
            <v>EUR</v>
          </cell>
          <cell r="F7174">
            <v>1</v>
          </cell>
        </row>
        <row r="7175">
          <cell r="A7175" t="str">
            <v>FT099T-TAG</v>
          </cell>
          <cell r="B7175" t="str">
            <v>TARGHETTA IDENTIFIC.P.AN.CLIP FT099T</v>
          </cell>
          <cell r="C7175">
            <v>5.2</v>
          </cell>
          <cell r="D7175">
            <v>5.2</v>
          </cell>
          <cell r="E7175" t="str">
            <v>EUR</v>
          </cell>
          <cell r="F7175">
            <v>1</v>
          </cell>
        </row>
        <row r="7176">
          <cell r="A7176" t="str">
            <v>FT100T-TAG</v>
          </cell>
          <cell r="B7176" t="str">
            <v>TARGHETTA IDENTIFIC.P.AN.CLIP FT100T</v>
          </cell>
          <cell r="C7176">
            <v>5.2</v>
          </cell>
          <cell r="D7176">
            <v>5.2</v>
          </cell>
          <cell r="E7176" t="str">
            <v>EUR</v>
          </cell>
          <cell r="F7176">
            <v>1</v>
          </cell>
        </row>
        <row r="7177">
          <cell r="A7177" t="str">
            <v>FT102T-TAG</v>
          </cell>
          <cell r="B7177" t="str">
            <v>TARGHETTA IDENTIFIC.P.AN.CLIP FT102T</v>
          </cell>
          <cell r="C7177">
            <v>5.2</v>
          </cell>
          <cell r="D7177">
            <v>5.2</v>
          </cell>
          <cell r="E7177" t="str">
            <v>EUR</v>
          </cell>
          <cell r="F7177">
            <v>1</v>
          </cell>
        </row>
        <row r="7178">
          <cell r="A7178" t="str">
            <v>FT103T-TAG</v>
          </cell>
          <cell r="B7178" t="str">
            <v>TARGHETTA IDENTIFIC.P.AN.CLIP FT103T</v>
          </cell>
          <cell r="C7178">
            <v>5.2</v>
          </cell>
          <cell r="D7178">
            <v>5.2</v>
          </cell>
          <cell r="E7178" t="str">
            <v>EUR</v>
          </cell>
          <cell r="F7178">
            <v>1</v>
          </cell>
        </row>
        <row r="7179">
          <cell r="A7179" t="str">
            <v>FT104T-TAG</v>
          </cell>
          <cell r="B7179" t="str">
            <v>TARGHETTA IDENTIFIC.P.AN.CLIP FT104T</v>
          </cell>
          <cell r="C7179">
            <v>5.2</v>
          </cell>
          <cell r="D7179">
            <v>5.2</v>
          </cell>
          <cell r="E7179" t="str">
            <v>EUR</v>
          </cell>
          <cell r="F7179">
            <v>1</v>
          </cell>
        </row>
        <row r="7180">
          <cell r="A7180" t="str">
            <v>FT110T-TAG</v>
          </cell>
          <cell r="B7180" t="str">
            <v>TARGHETTA IDENTIFIC.P.AN.CLIP FT110T</v>
          </cell>
          <cell r="C7180">
            <v>5.2</v>
          </cell>
          <cell r="D7180">
            <v>5.2</v>
          </cell>
          <cell r="E7180" t="str">
            <v>EUR</v>
          </cell>
          <cell r="F7180">
            <v>1</v>
          </cell>
        </row>
        <row r="7181">
          <cell r="A7181" t="str">
            <v>FT112T-TAG</v>
          </cell>
          <cell r="B7181" t="str">
            <v>TARGHETTA IDENTIFIC.P.AN.CLIP FT112T</v>
          </cell>
          <cell r="C7181">
            <v>5.2</v>
          </cell>
          <cell r="D7181">
            <v>5.2</v>
          </cell>
          <cell r="E7181" t="str">
            <v>EUR</v>
          </cell>
          <cell r="F7181">
            <v>1</v>
          </cell>
        </row>
        <row r="7182">
          <cell r="A7182" t="str">
            <v>FT113T-TAG</v>
          </cell>
          <cell r="B7182" t="str">
            <v>TARGHETTA IDENTIFIC.P.AN.CLIP FT113T</v>
          </cell>
          <cell r="C7182">
            <v>5.2</v>
          </cell>
          <cell r="D7182">
            <v>5.2</v>
          </cell>
          <cell r="E7182" t="str">
            <v>EUR</v>
          </cell>
          <cell r="F7182">
            <v>1</v>
          </cell>
        </row>
        <row r="7183">
          <cell r="A7183" t="str">
            <v>FT114T-TAG</v>
          </cell>
          <cell r="B7183" t="str">
            <v>TARGHETTA IDENTIFIC.P.AN.CLIP FT114T</v>
          </cell>
          <cell r="C7183">
            <v>5.2</v>
          </cell>
          <cell r="D7183">
            <v>5.2</v>
          </cell>
          <cell r="E7183" t="str">
            <v>EUR</v>
          </cell>
          <cell r="F7183">
            <v>1</v>
          </cell>
        </row>
        <row r="7184">
          <cell r="A7184" t="str">
            <v>FT120T-TAG</v>
          </cell>
          <cell r="B7184" t="str">
            <v>TARGHETTA IDENTIFIC.P.AN.CLIP FT120T</v>
          </cell>
          <cell r="C7184">
            <v>5.2</v>
          </cell>
          <cell r="D7184">
            <v>5.2</v>
          </cell>
          <cell r="E7184" t="str">
            <v>EUR</v>
          </cell>
          <cell r="F7184">
            <v>1</v>
          </cell>
        </row>
        <row r="7185">
          <cell r="A7185" t="str">
            <v>FT122T-TAG</v>
          </cell>
          <cell r="B7185" t="str">
            <v>TARGHETTA IDENTIFIC.P.AN.CLIP FT122T</v>
          </cell>
          <cell r="C7185">
            <v>5.2</v>
          </cell>
          <cell r="D7185">
            <v>5.2</v>
          </cell>
          <cell r="E7185" t="str">
            <v>EUR</v>
          </cell>
          <cell r="F7185">
            <v>1</v>
          </cell>
        </row>
        <row r="7186">
          <cell r="A7186" t="str">
            <v>FT123T-TAG</v>
          </cell>
          <cell r="B7186" t="str">
            <v>TARGHETTA IDENTIFIC.P.AN.CLIP FT123T</v>
          </cell>
          <cell r="C7186">
            <v>5.2</v>
          </cell>
          <cell r="D7186">
            <v>5.2</v>
          </cell>
          <cell r="E7186" t="str">
            <v>EUR</v>
          </cell>
          <cell r="F7186">
            <v>1</v>
          </cell>
        </row>
        <row r="7187">
          <cell r="A7187" t="str">
            <v>FT137T-TAG</v>
          </cell>
          <cell r="B7187" t="str">
            <v>TARGHETTA IDENTIFIC.P.AN.CLIP FT137T</v>
          </cell>
          <cell r="C7187">
            <v>5.2</v>
          </cell>
          <cell r="D7187">
            <v>5.2</v>
          </cell>
          <cell r="E7187" t="str">
            <v>EUR</v>
          </cell>
          <cell r="F7187">
            <v>1</v>
          </cell>
        </row>
        <row r="7188">
          <cell r="A7188" t="str">
            <v>FT138T-TAG</v>
          </cell>
          <cell r="B7188" t="str">
            <v>TARGHETTA IDENTIFIC.P.AN.CLIP FT138T</v>
          </cell>
          <cell r="C7188">
            <v>5.2</v>
          </cell>
          <cell r="D7188">
            <v>5.2</v>
          </cell>
          <cell r="E7188" t="str">
            <v>EUR</v>
          </cell>
          <cell r="F7188">
            <v>1</v>
          </cell>
        </row>
        <row r="7189">
          <cell r="A7189" t="str">
            <v>FT139T-TAG</v>
          </cell>
          <cell r="B7189" t="str">
            <v>TARGHETTA IDENTIFIC.P.AN.CLIP FT139T</v>
          </cell>
          <cell r="C7189">
            <v>5.2</v>
          </cell>
          <cell r="D7189">
            <v>5.2</v>
          </cell>
          <cell r="E7189" t="str">
            <v>EUR</v>
          </cell>
          <cell r="F7189">
            <v>1</v>
          </cell>
        </row>
        <row r="7190">
          <cell r="A7190" t="str">
            <v>FT140T-TAG</v>
          </cell>
          <cell r="B7190" t="str">
            <v>TARGHETTA IDENTIFIC.P.AN.CLIP FT140T</v>
          </cell>
          <cell r="C7190">
            <v>5.2</v>
          </cell>
          <cell r="D7190">
            <v>5.2</v>
          </cell>
          <cell r="E7190" t="str">
            <v>EUR</v>
          </cell>
          <cell r="F7190">
            <v>1</v>
          </cell>
        </row>
        <row r="7191">
          <cell r="A7191" t="str">
            <v>FT142T-TAG</v>
          </cell>
          <cell r="B7191" t="str">
            <v>TARGHETTA IDENTIFIC.P.AN.CLIP FT142T</v>
          </cell>
          <cell r="C7191">
            <v>5.2</v>
          </cell>
          <cell r="D7191">
            <v>5.2</v>
          </cell>
          <cell r="E7191" t="str">
            <v>EUR</v>
          </cell>
          <cell r="F7191">
            <v>1</v>
          </cell>
        </row>
        <row r="7192">
          <cell r="A7192" t="str">
            <v>FT144T-TAG</v>
          </cell>
          <cell r="B7192" t="str">
            <v>TARGHETTA IDENTIFIC.P.AN.CLIP FT144T</v>
          </cell>
          <cell r="C7192">
            <v>5.2</v>
          </cell>
          <cell r="D7192">
            <v>5.2</v>
          </cell>
          <cell r="E7192" t="str">
            <v>EUR</v>
          </cell>
          <cell r="F7192">
            <v>1</v>
          </cell>
        </row>
        <row r="7193">
          <cell r="A7193" t="str">
            <v>FT150T-TAG</v>
          </cell>
          <cell r="B7193" t="str">
            <v>TARGHETTA IDENTIFIC.P.AN.CLIP FT150T</v>
          </cell>
          <cell r="C7193">
            <v>5.2</v>
          </cell>
          <cell r="D7193">
            <v>5.2</v>
          </cell>
          <cell r="E7193" t="str">
            <v>EUR</v>
          </cell>
          <cell r="F7193">
            <v>1</v>
          </cell>
        </row>
        <row r="7194">
          <cell r="A7194" t="str">
            <v>FT152T-TAG</v>
          </cell>
          <cell r="B7194" t="str">
            <v>TARGHETTA IDENTIFIC.P.AN.CLIP FT152T</v>
          </cell>
          <cell r="C7194">
            <v>5.2</v>
          </cell>
          <cell r="D7194">
            <v>5.2</v>
          </cell>
          <cell r="E7194" t="str">
            <v>EUR</v>
          </cell>
          <cell r="F7194">
            <v>1</v>
          </cell>
        </row>
        <row r="7195">
          <cell r="A7195" t="str">
            <v>FT154T-TAG</v>
          </cell>
          <cell r="B7195" t="str">
            <v>TARGHETTA IDENTIFIC.P.AN.CLIP FT154T</v>
          </cell>
          <cell r="C7195">
            <v>5.2</v>
          </cell>
          <cell r="D7195">
            <v>5.2</v>
          </cell>
          <cell r="E7195" t="str">
            <v>EUR</v>
          </cell>
          <cell r="F7195">
            <v>1</v>
          </cell>
        </row>
        <row r="7196">
          <cell r="A7196" t="str">
            <v>FT162T-TAG</v>
          </cell>
          <cell r="B7196" t="str">
            <v>TARGHETTA IDENTIFIC.P.AN.CLIP FT162T</v>
          </cell>
          <cell r="C7196">
            <v>5.2</v>
          </cell>
          <cell r="D7196">
            <v>5.2</v>
          </cell>
          <cell r="E7196" t="str">
            <v>EUR</v>
          </cell>
          <cell r="F7196">
            <v>1</v>
          </cell>
        </row>
        <row r="7197">
          <cell r="A7197" t="str">
            <v>FT180T-TAG</v>
          </cell>
          <cell r="B7197" t="str">
            <v>TARGHETTA IDENTIFIC.P.AN.CLIP FT180T</v>
          </cell>
          <cell r="C7197">
            <v>5.2</v>
          </cell>
          <cell r="D7197">
            <v>5.2</v>
          </cell>
          <cell r="E7197" t="str">
            <v>EUR</v>
          </cell>
          <cell r="F7197">
            <v>1</v>
          </cell>
        </row>
        <row r="7198">
          <cell r="A7198" t="str">
            <v>FT182T-TAG</v>
          </cell>
          <cell r="B7198" t="str">
            <v>TARGHETTA IDENTIFIC.P.AN.CLIP FT182T</v>
          </cell>
          <cell r="C7198">
            <v>5.2</v>
          </cell>
          <cell r="D7198">
            <v>5.2</v>
          </cell>
          <cell r="E7198" t="str">
            <v>EUR</v>
          </cell>
          <cell r="F7198">
            <v>1</v>
          </cell>
        </row>
        <row r="7199">
          <cell r="A7199" t="str">
            <v>FT190T-TAG</v>
          </cell>
          <cell r="B7199" t="str">
            <v>TARGHETTA IDENTIFIC.P.AN.CLIP FT190T</v>
          </cell>
          <cell r="C7199">
            <v>5.2</v>
          </cell>
          <cell r="D7199">
            <v>5.2</v>
          </cell>
          <cell r="E7199" t="str">
            <v>EUR</v>
          </cell>
          <cell r="F7199">
            <v>1</v>
          </cell>
        </row>
        <row r="7200">
          <cell r="A7200" t="str">
            <v>FT192T-TAG</v>
          </cell>
          <cell r="B7200" t="str">
            <v>TARGHETTA IDENTIFIC.P.AN.CLIP FT192T</v>
          </cell>
          <cell r="C7200">
            <v>5.2</v>
          </cell>
          <cell r="D7200">
            <v>5.2</v>
          </cell>
          <cell r="E7200" t="str">
            <v>EUR</v>
          </cell>
          <cell r="F7200">
            <v>1</v>
          </cell>
        </row>
        <row r="7201">
          <cell r="A7201" t="str">
            <v>FT194T-TAG</v>
          </cell>
          <cell r="B7201" t="str">
            <v>TARGHETTA IDENTIFIC.P.AN.CLIP FT194T</v>
          </cell>
          <cell r="C7201">
            <v>5.2</v>
          </cell>
          <cell r="D7201">
            <v>5.2</v>
          </cell>
          <cell r="E7201" t="str">
            <v>EUR</v>
          </cell>
          <cell r="F7201">
            <v>1</v>
          </cell>
        </row>
        <row r="7202">
          <cell r="A7202" t="str">
            <v>FT200T-TAG</v>
          </cell>
          <cell r="B7202" t="str">
            <v>TARGHETTA IDENTIFIC.P.AN.CLIP FT200T</v>
          </cell>
          <cell r="C7202">
            <v>5.2</v>
          </cell>
          <cell r="D7202">
            <v>5.2</v>
          </cell>
          <cell r="E7202" t="str">
            <v>EUR</v>
          </cell>
          <cell r="F7202">
            <v>1</v>
          </cell>
        </row>
        <row r="7203">
          <cell r="A7203" t="str">
            <v>FT210T-TAG</v>
          </cell>
          <cell r="B7203" t="str">
            <v>TARGHETTA IDENTIFIC.P.AN.CLIP FT210T</v>
          </cell>
          <cell r="C7203">
            <v>5.2</v>
          </cell>
          <cell r="D7203">
            <v>5.2</v>
          </cell>
          <cell r="E7203" t="str">
            <v>EUR</v>
          </cell>
          <cell r="F7203">
            <v>1</v>
          </cell>
        </row>
        <row r="7204">
          <cell r="A7204" t="str">
            <v>FT211T-TAG</v>
          </cell>
          <cell r="B7204" t="str">
            <v>TARGHETTA IDENTIFIC.P.AN.CLIP FT211T</v>
          </cell>
          <cell r="C7204">
            <v>5.2</v>
          </cell>
          <cell r="D7204">
            <v>5.2</v>
          </cell>
          <cell r="E7204" t="str">
            <v>EUR</v>
          </cell>
          <cell r="F7204">
            <v>1</v>
          </cell>
        </row>
        <row r="7205">
          <cell r="A7205" t="str">
            <v>FT212T-TAG</v>
          </cell>
          <cell r="B7205" t="str">
            <v>TARGHETTA IDENTIFIC.P.AN.CLIP FT212T</v>
          </cell>
          <cell r="C7205">
            <v>5.2</v>
          </cell>
          <cell r="D7205">
            <v>5.2</v>
          </cell>
          <cell r="E7205" t="str">
            <v>EUR</v>
          </cell>
          <cell r="F7205">
            <v>1</v>
          </cell>
        </row>
        <row r="7206">
          <cell r="A7206" t="str">
            <v>FT213T-TAG</v>
          </cell>
          <cell r="B7206" t="str">
            <v>TARGHETTA IDENTIFIC.P.AN.CLIP FT213T</v>
          </cell>
          <cell r="C7206">
            <v>5.2</v>
          </cell>
          <cell r="D7206">
            <v>5.2</v>
          </cell>
          <cell r="E7206" t="str">
            <v>EUR</v>
          </cell>
          <cell r="F7206">
            <v>1</v>
          </cell>
        </row>
        <row r="7207">
          <cell r="A7207" t="str">
            <v>FT214T-TAG</v>
          </cell>
          <cell r="B7207" t="str">
            <v>TARGHETTA IDENTIFIC.P.AN.CLIP FT214T</v>
          </cell>
          <cell r="C7207">
            <v>5.2</v>
          </cell>
          <cell r="D7207">
            <v>5.2</v>
          </cell>
          <cell r="E7207" t="str">
            <v>EUR</v>
          </cell>
          <cell r="F7207">
            <v>1</v>
          </cell>
        </row>
        <row r="7208">
          <cell r="A7208" t="str">
            <v>FT216T-TAG</v>
          </cell>
          <cell r="B7208" t="str">
            <v>TARGHETTA IDENTIFIC.P.AN.CLIP FT216T</v>
          </cell>
          <cell r="C7208">
            <v>5.7</v>
          </cell>
          <cell r="D7208">
            <v>5.7</v>
          </cell>
          <cell r="E7208" t="str">
            <v>EUR</v>
          </cell>
          <cell r="F7208">
            <v>1</v>
          </cell>
        </row>
        <row r="7209">
          <cell r="A7209" t="str">
            <v>FT217T-TAG</v>
          </cell>
          <cell r="B7209" t="str">
            <v>TARGHETTA IDENTIFIC.P.AN.CLIP FT217T</v>
          </cell>
          <cell r="C7209">
            <v>5.2</v>
          </cell>
          <cell r="D7209">
            <v>5.2</v>
          </cell>
          <cell r="E7209" t="str">
            <v>EUR</v>
          </cell>
          <cell r="F7209">
            <v>1</v>
          </cell>
        </row>
        <row r="7210">
          <cell r="A7210" t="str">
            <v>FT220T-TAG</v>
          </cell>
          <cell r="B7210" t="str">
            <v>TARGHETTA IDENTIFIC.P.AN.CLIP FT220T</v>
          </cell>
          <cell r="C7210">
            <v>5.2</v>
          </cell>
          <cell r="D7210">
            <v>5.2</v>
          </cell>
          <cell r="E7210" t="str">
            <v>EUR</v>
          </cell>
          <cell r="F7210">
            <v>1</v>
          </cell>
        </row>
        <row r="7211">
          <cell r="A7211" t="str">
            <v>FT222T-TAG</v>
          </cell>
          <cell r="B7211" t="str">
            <v>TARGHETTA IDENTIFIC.P.AN.CLIP FT222T</v>
          </cell>
          <cell r="C7211">
            <v>5.2</v>
          </cell>
          <cell r="D7211">
            <v>5.2</v>
          </cell>
          <cell r="E7211" t="str">
            <v>EUR</v>
          </cell>
          <cell r="F7211">
            <v>1</v>
          </cell>
        </row>
        <row r="7212">
          <cell r="A7212" t="str">
            <v>FT224T-TAG</v>
          </cell>
          <cell r="B7212" t="str">
            <v>TARGHETTA IDENTIFIC.P.AN.CLIP FT224T</v>
          </cell>
          <cell r="C7212">
            <v>5.2</v>
          </cell>
          <cell r="D7212">
            <v>5.2</v>
          </cell>
          <cell r="E7212" t="str">
            <v>EUR</v>
          </cell>
          <cell r="F7212">
            <v>1</v>
          </cell>
        </row>
        <row r="7213">
          <cell r="A7213" t="str">
            <v>FT226T-TAG</v>
          </cell>
          <cell r="B7213" t="str">
            <v>TARGHETTA IDENTIFIC.P.AN.CLIP FT226T</v>
          </cell>
          <cell r="C7213">
            <v>5.2</v>
          </cell>
          <cell r="D7213">
            <v>5.2</v>
          </cell>
          <cell r="E7213" t="str">
            <v>EUR</v>
          </cell>
          <cell r="F7213">
            <v>1</v>
          </cell>
        </row>
        <row r="7214">
          <cell r="A7214" t="str">
            <v>FT227T-TAG</v>
          </cell>
          <cell r="B7214" t="str">
            <v>TARGHETTA IDENTIFIC.P.AN.CLIP FT227T</v>
          </cell>
          <cell r="C7214">
            <v>5.7</v>
          </cell>
          <cell r="D7214">
            <v>5.7</v>
          </cell>
          <cell r="E7214" t="str">
            <v>EUR</v>
          </cell>
          <cell r="F7214">
            <v>1</v>
          </cell>
        </row>
        <row r="7215">
          <cell r="A7215" t="str">
            <v>FT228T-TAG</v>
          </cell>
          <cell r="B7215" t="str">
            <v>TARGHETTA IDENTIFIC.P.AN.CLIP FT228T</v>
          </cell>
          <cell r="C7215">
            <v>5.7</v>
          </cell>
          <cell r="D7215">
            <v>5.7</v>
          </cell>
          <cell r="E7215" t="str">
            <v>EUR</v>
          </cell>
          <cell r="F7215">
            <v>1</v>
          </cell>
        </row>
        <row r="7216">
          <cell r="A7216" t="str">
            <v>FT240T-TAG</v>
          </cell>
          <cell r="B7216" t="str">
            <v>TARGHETTA IDENTIFIC.P.AN.CLIP FT240T</v>
          </cell>
          <cell r="C7216">
            <v>5.2</v>
          </cell>
          <cell r="D7216">
            <v>5.2</v>
          </cell>
          <cell r="E7216" t="str">
            <v>EUR</v>
          </cell>
          <cell r="F7216">
            <v>1</v>
          </cell>
        </row>
        <row r="7217">
          <cell r="A7217" t="str">
            <v>FT242T-TAG</v>
          </cell>
          <cell r="B7217" t="str">
            <v>TARGHETTA IDENTIFIC.P.AN.CLIP FT242T</v>
          </cell>
          <cell r="C7217">
            <v>5.2</v>
          </cell>
          <cell r="D7217">
            <v>5.2</v>
          </cell>
          <cell r="E7217" t="str">
            <v>EUR</v>
          </cell>
          <cell r="F7217">
            <v>1</v>
          </cell>
        </row>
        <row r="7218">
          <cell r="A7218" t="str">
            <v>FT244T-TAG</v>
          </cell>
          <cell r="B7218" t="str">
            <v>TARGHETTA IDENTIFIC.P.AN.CLIP FT244T</v>
          </cell>
          <cell r="C7218">
            <v>5.2</v>
          </cell>
          <cell r="D7218">
            <v>5.2</v>
          </cell>
          <cell r="E7218" t="str">
            <v>EUR</v>
          </cell>
          <cell r="F7218">
            <v>1</v>
          </cell>
        </row>
        <row r="7219">
          <cell r="A7219" t="str">
            <v>FT246T-TAG</v>
          </cell>
          <cell r="B7219" t="str">
            <v>TARGHETTA IDENTIFIC.P.AN.CLIP FT246T</v>
          </cell>
          <cell r="C7219">
            <v>5.2</v>
          </cell>
          <cell r="D7219">
            <v>5.2</v>
          </cell>
          <cell r="E7219" t="str">
            <v>EUR</v>
          </cell>
          <cell r="F7219">
            <v>1</v>
          </cell>
        </row>
        <row r="7220">
          <cell r="A7220" t="str">
            <v>FT247T-TAG</v>
          </cell>
          <cell r="B7220" t="str">
            <v>TARGHETTA IDENTIFIC.P.AN.CLIP FT247T</v>
          </cell>
          <cell r="C7220">
            <v>5.2</v>
          </cell>
          <cell r="D7220">
            <v>5.2</v>
          </cell>
          <cell r="E7220" t="str">
            <v>EUR</v>
          </cell>
          <cell r="F7220">
            <v>1</v>
          </cell>
        </row>
        <row r="7221">
          <cell r="A7221" t="str">
            <v>FT248T-TAG</v>
          </cell>
          <cell r="B7221" t="str">
            <v>TARGHETTA IDENTIFIC.P.AN.CLIP FT248T</v>
          </cell>
          <cell r="C7221">
            <v>5.2</v>
          </cell>
          <cell r="D7221">
            <v>5.2</v>
          </cell>
          <cell r="E7221" t="str">
            <v>EUR</v>
          </cell>
          <cell r="F7221">
            <v>1</v>
          </cell>
        </row>
        <row r="7222">
          <cell r="A7222" t="str">
            <v>FT250T-TAG</v>
          </cell>
          <cell r="B7222" t="str">
            <v>TARGHETTA IDENTIFIC.P.AN.CLIP FT250T</v>
          </cell>
          <cell r="C7222">
            <v>5.7</v>
          </cell>
          <cell r="D7222">
            <v>5.7</v>
          </cell>
          <cell r="E7222" t="str">
            <v>EUR</v>
          </cell>
          <cell r="F7222">
            <v>1</v>
          </cell>
        </row>
        <row r="7223">
          <cell r="A7223" t="str">
            <v>FT252T-TAG</v>
          </cell>
          <cell r="B7223" t="str">
            <v>TARGHETTA IDENTIFIC.P.AN.CLIP FT252T</v>
          </cell>
          <cell r="C7223">
            <v>5.2</v>
          </cell>
          <cell r="D7223">
            <v>5.2</v>
          </cell>
          <cell r="E7223" t="str">
            <v>EUR</v>
          </cell>
          <cell r="F7223">
            <v>1</v>
          </cell>
        </row>
        <row r="7224">
          <cell r="A7224" t="str">
            <v>FT254T-TAG</v>
          </cell>
          <cell r="B7224" t="str">
            <v>TARGHETTA IDENTIFIC.P.AN.CLIP FT254T</v>
          </cell>
          <cell r="C7224">
            <v>5.2</v>
          </cell>
          <cell r="D7224">
            <v>5.2</v>
          </cell>
          <cell r="E7224" t="str">
            <v>EUR</v>
          </cell>
          <cell r="F7224">
            <v>1</v>
          </cell>
        </row>
        <row r="7225">
          <cell r="A7225" t="str">
            <v>FT258T-TAG</v>
          </cell>
          <cell r="B7225" t="str">
            <v>TARGHETTA IDENTIFIC.P.AN.CLIP FT258T</v>
          </cell>
          <cell r="C7225">
            <v>5.7</v>
          </cell>
          <cell r="D7225">
            <v>5.7</v>
          </cell>
          <cell r="E7225" t="str">
            <v>EUR</v>
          </cell>
          <cell r="F7225">
            <v>1</v>
          </cell>
        </row>
        <row r="7226">
          <cell r="A7226" t="str">
            <v>FT259T-TAG</v>
          </cell>
          <cell r="B7226" t="str">
            <v>TARGHETTA IDENTIFIC.P.AN.CLIP FT259T</v>
          </cell>
          <cell r="C7226">
            <v>5.7</v>
          </cell>
          <cell r="D7226">
            <v>5.7</v>
          </cell>
          <cell r="E7226" t="str">
            <v>EUR</v>
          </cell>
          <cell r="F7226">
            <v>1</v>
          </cell>
        </row>
        <row r="7227">
          <cell r="A7227" t="str">
            <v>FT260T-TAG</v>
          </cell>
          <cell r="B7227" t="str">
            <v>TARGHETTA IDENTIFIC.P.AN.CLIP FT260T</v>
          </cell>
          <cell r="C7227">
            <v>5.7</v>
          </cell>
          <cell r="D7227">
            <v>5.7</v>
          </cell>
          <cell r="E7227" t="str">
            <v>EUR</v>
          </cell>
          <cell r="F7227">
            <v>1</v>
          </cell>
        </row>
        <row r="7228">
          <cell r="A7228" t="str">
            <v>FT261T-TAG</v>
          </cell>
          <cell r="B7228" t="str">
            <v>TARGHETTA IDENTIFIC.P.AN.CLIP FT261T</v>
          </cell>
          <cell r="C7228">
            <v>5.2</v>
          </cell>
          <cell r="D7228">
            <v>5.2</v>
          </cell>
          <cell r="E7228" t="str">
            <v>EUR</v>
          </cell>
          <cell r="F7228">
            <v>1</v>
          </cell>
        </row>
        <row r="7229">
          <cell r="A7229" t="str">
            <v>FT262T-TAG</v>
          </cell>
          <cell r="B7229" t="str">
            <v>TARGHETTA IDENTIFIC.P.AN.CLIP FT262T</v>
          </cell>
          <cell r="C7229">
            <v>5.2</v>
          </cell>
          <cell r="D7229">
            <v>5.2</v>
          </cell>
          <cell r="E7229" t="str">
            <v>EUR</v>
          </cell>
          <cell r="F7229">
            <v>1</v>
          </cell>
        </row>
        <row r="7230">
          <cell r="A7230" t="str">
            <v>FT263T-TAG</v>
          </cell>
          <cell r="B7230" t="str">
            <v>TARGHETTA IDENTIFIC.P.AN.CLIP FT263T</v>
          </cell>
          <cell r="C7230">
            <v>5.2</v>
          </cell>
          <cell r="D7230">
            <v>5.2</v>
          </cell>
          <cell r="E7230" t="str">
            <v>EUR</v>
          </cell>
          <cell r="F7230">
            <v>1</v>
          </cell>
        </row>
        <row r="7231">
          <cell r="A7231" t="str">
            <v>FT264T-TAG</v>
          </cell>
          <cell r="B7231" t="str">
            <v>TARGHETTA IDENTIFIC.P.AN.CLIP FT264T</v>
          </cell>
          <cell r="C7231">
            <v>5.2</v>
          </cell>
          <cell r="D7231">
            <v>5.2</v>
          </cell>
          <cell r="E7231" t="str">
            <v>EUR</v>
          </cell>
          <cell r="F7231">
            <v>1</v>
          </cell>
        </row>
        <row r="7232">
          <cell r="A7232" t="str">
            <v>FT270T-TAG</v>
          </cell>
          <cell r="B7232" t="str">
            <v>TARGHETTA IDENTIFIC.P.AN.CLIP FT270T</v>
          </cell>
          <cell r="C7232">
            <v>5.2</v>
          </cell>
          <cell r="D7232">
            <v>5.2</v>
          </cell>
          <cell r="E7232" t="str">
            <v>EUR</v>
          </cell>
          <cell r="F7232">
            <v>1</v>
          </cell>
        </row>
        <row r="7233">
          <cell r="A7233" t="str">
            <v>FT271T-TAG</v>
          </cell>
          <cell r="B7233" t="str">
            <v>TARGHETTA IDENTIFIC.P.AN.CLIP FT271T</v>
          </cell>
          <cell r="C7233">
            <v>5.2</v>
          </cell>
          <cell r="D7233">
            <v>5.2</v>
          </cell>
          <cell r="E7233" t="str">
            <v>EUR</v>
          </cell>
          <cell r="F7233">
            <v>1</v>
          </cell>
        </row>
        <row r="7234">
          <cell r="A7234" t="str">
            <v>FT272T-TAG</v>
          </cell>
          <cell r="B7234" t="str">
            <v>TARGHETTA IDENTIFIC.P.AN.CLIP FT272T</v>
          </cell>
          <cell r="C7234">
            <v>5.2</v>
          </cell>
          <cell r="D7234">
            <v>5.2</v>
          </cell>
          <cell r="E7234" t="str">
            <v>EUR</v>
          </cell>
          <cell r="F7234">
            <v>1</v>
          </cell>
        </row>
        <row r="7235">
          <cell r="A7235" t="str">
            <v>FT273T-TAG</v>
          </cell>
          <cell r="B7235" t="str">
            <v>TARGHETTA IDENTIFIC.P.AN.CLIP FT273T</v>
          </cell>
          <cell r="C7235">
            <v>5.2</v>
          </cell>
          <cell r="D7235">
            <v>5.2</v>
          </cell>
          <cell r="E7235" t="str">
            <v>EUR</v>
          </cell>
          <cell r="F7235">
            <v>1</v>
          </cell>
        </row>
        <row r="7236">
          <cell r="A7236" t="str">
            <v>FT280T-TAG</v>
          </cell>
          <cell r="B7236" t="str">
            <v>TARGHETTA IDENTIFIC.P.AN.CLIP FT280T</v>
          </cell>
          <cell r="C7236">
            <v>5.2</v>
          </cell>
          <cell r="D7236">
            <v>5.2</v>
          </cell>
          <cell r="E7236" t="str">
            <v>EUR</v>
          </cell>
          <cell r="F7236">
            <v>1</v>
          </cell>
        </row>
        <row r="7237">
          <cell r="A7237" t="str">
            <v>FT282T-TAG</v>
          </cell>
          <cell r="B7237" t="str">
            <v>TARGHETTA IDENTIFIC.P.AN.CLIP FT282T</v>
          </cell>
          <cell r="C7237">
            <v>5.2</v>
          </cell>
          <cell r="D7237">
            <v>5.2</v>
          </cell>
          <cell r="E7237" t="str">
            <v>EUR</v>
          </cell>
          <cell r="F7237">
            <v>1</v>
          </cell>
        </row>
        <row r="7238">
          <cell r="A7238" t="str">
            <v>FT284T-TAG</v>
          </cell>
          <cell r="B7238" t="str">
            <v>TARGHETTA IDENTIFIC.P.AN.CLIP FT284T</v>
          </cell>
          <cell r="C7238">
            <v>5.2</v>
          </cell>
          <cell r="D7238">
            <v>5.2</v>
          </cell>
          <cell r="E7238" t="str">
            <v>EUR</v>
          </cell>
          <cell r="F7238">
            <v>1</v>
          </cell>
        </row>
        <row r="7239">
          <cell r="A7239" t="str">
            <v>FT286T-TAG</v>
          </cell>
          <cell r="B7239" t="str">
            <v>TARGHETTA IDENTIFIC.P.AN.CLIP FT286T</v>
          </cell>
          <cell r="C7239">
            <v>5.2</v>
          </cell>
          <cell r="D7239">
            <v>5.2</v>
          </cell>
          <cell r="E7239" t="str">
            <v>EUR</v>
          </cell>
          <cell r="F7239">
            <v>1</v>
          </cell>
        </row>
        <row r="7240">
          <cell r="A7240" t="str">
            <v>FT290T-TAG</v>
          </cell>
          <cell r="B7240" t="str">
            <v>TARGHETTA IDENTIFIC.P.AN.CLIP FT290T</v>
          </cell>
          <cell r="C7240">
            <v>5.2</v>
          </cell>
          <cell r="D7240">
            <v>5.2</v>
          </cell>
          <cell r="E7240" t="str">
            <v>EUR</v>
          </cell>
          <cell r="F7240">
            <v>1</v>
          </cell>
        </row>
        <row r="7241">
          <cell r="A7241" t="str">
            <v>FT292T-TAG</v>
          </cell>
          <cell r="B7241" t="str">
            <v>TARGHETTA IDENTIFIC.P.AN.CLIP FT292T</v>
          </cell>
          <cell r="C7241">
            <v>5.2</v>
          </cell>
          <cell r="D7241">
            <v>5.2</v>
          </cell>
          <cell r="E7241" t="str">
            <v>EUR</v>
          </cell>
          <cell r="F7241">
            <v>1</v>
          </cell>
        </row>
        <row r="7242">
          <cell r="A7242" t="str">
            <v>FT306T-TAG</v>
          </cell>
          <cell r="B7242" t="str">
            <v>TARGHETTA IDENTIFIC.P.AN.CLIP FT306T</v>
          </cell>
          <cell r="C7242">
            <v>5.7</v>
          </cell>
          <cell r="D7242">
            <v>5.7</v>
          </cell>
          <cell r="E7242" t="str">
            <v>EUR</v>
          </cell>
          <cell r="F7242">
            <v>1</v>
          </cell>
        </row>
        <row r="7243">
          <cell r="A7243" t="str">
            <v>FT307T-TAG</v>
          </cell>
          <cell r="B7243" t="str">
            <v>TARGHETTA IDENTIFIC.P.AN.CLIP FT307T</v>
          </cell>
          <cell r="C7243">
            <v>5.2</v>
          </cell>
          <cell r="D7243">
            <v>5.2</v>
          </cell>
          <cell r="E7243" t="str">
            <v>EUR</v>
          </cell>
          <cell r="F7243">
            <v>1</v>
          </cell>
        </row>
        <row r="7244">
          <cell r="A7244" t="str">
            <v>FT310T-TAG</v>
          </cell>
          <cell r="B7244" t="str">
            <v>TARGHETTA IDENTIFIC.P.AN.CLIP FT310T</v>
          </cell>
          <cell r="C7244">
            <v>5.2</v>
          </cell>
          <cell r="D7244">
            <v>5.2</v>
          </cell>
          <cell r="E7244" t="str">
            <v>EUR</v>
          </cell>
          <cell r="F7244">
            <v>1</v>
          </cell>
        </row>
        <row r="7245">
          <cell r="A7245" t="str">
            <v>FT319T-TAG</v>
          </cell>
          <cell r="B7245" t="str">
            <v>TARGHETTA IDENTIFIC.P.AN.CLIP FT319T</v>
          </cell>
          <cell r="C7245">
            <v>5.2</v>
          </cell>
          <cell r="D7245">
            <v>5.2</v>
          </cell>
          <cell r="E7245" t="str">
            <v>EUR</v>
          </cell>
          <cell r="F7245">
            <v>1</v>
          </cell>
        </row>
        <row r="7246">
          <cell r="A7246" t="str">
            <v>FT320T-TAG</v>
          </cell>
          <cell r="B7246" t="str">
            <v>TARGHETTA IDENTIFIC.P.AN.CLIP FT320T</v>
          </cell>
          <cell r="C7246">
            <v>5.2</v>
          </cell>
          <cell r="D7246">
            <v>5.2</v>
          </cell>
          <cell r="E7246" t="str">
            <v>EUR</v>
          </cell>
          <cell r="F7246">
            <v>1</v>
          </cell>
        </row>
        <row r="7247">
          <cell r="A7247" t="str">
            <v>FT322T-TAG</v>
          </cell>
          <cell r="B7247" t="str">
            <v>TARGHETTA IDENTIFIC.P.AN.CLIP FT322T</v>
          </cell>
          <cell r="C7247">
            <v>5.2</v>
          </cell>
          <cell r="D7247">
            <v>5.2</v>
          </cell>
          <cell r="E7247" t="str">
            <v>EUR</v>
          </cell>
          <cell r="F7247">
            <v>1</v>
          </cell>
        </row>
        <row r="7248">
          <cell r="A7248" t="str">
            <v>FT323T-TAG</v>
          </cell>
          <cell r="B7248" t="str">
            <v>TARGHETTA IDENTIFIC.P.AN.CLIP FT323T</v>
          </cell>
          <cell r="C7248">
            <v>5.2</v>
          </cell>
          <cell r="D7248">
            <v>5.2</v>
          </cell>
          <cell r="E7248" t="str">
            <v>EUR</v>
          </cell>
          <cell r="F7248">
            <v>1</v>
          </cell>
        </row>
        <row r="7249">
          <cell r="A7249" t="str">
            <v>FT324T-TAG</v>
          </cell>
          <cell r="B7249" t="str">
            <v>TARGHETTA IDENTIFIC.P.AN.CLIP FT324T</v>
          </cell>
          <cell r="C7249">
            <v>5.2</v>
          </cell>
          <cell r="D7249">
            <v>5.2</v>
          </cell>
          <cell r="E7249" t="str">
            <v>EUR</v>
          </cell>
          <cell r="F7249">
            <v>1</v>
          </cell>
        </row>
        <row r="7250">
          <cell r="A7250" t="str">
            <v>FT325T-TAG</v>
          </cell>
          <cell r="B7250" t="str">
            <v>TARGHETTA IDENTIFIC.P.AN.CLIP FT325T</v>
          </cell>
          <cell r="C7250">
            <v>5.2</v>
          </cell>
          <cell r="D7250">
            <v>5.2</v>
          </cell>
          <cell r="E7250" t="str">
            <v>EUR</v>
          </cell>
          <cell r="F7250">
            <v>1</v>
          </cell>
        </row>
        <row r="7251">
          <cell r="A7251" t="str">
            <v>FT330T-TAG</v>
          </cell>
          <cell r="B7251" t="str">
            <v>TARGHETTA IDENTIFIC.P.AN.CLIP FT330T</v>
          </cell>
          <cell r="C7251">
            <v>5.2</v>
          </cell>
          <cell r="D7251">
            <v>5.2</v>
          </cell>
          <cell r="E7251" t="str">
            <v>EUR</v>
          </cell>
          <cell r="F7251">
            <v>1</v>
          </cell>
        </row>
        <row r="7252">
          <cell r="A7252" t="str">
            <v>FT332T-TAG</v>
          </cell>
          <cell r="B7252" t="str">
            <v>TARGHETTA IDENTIFIC.P.AN.CLIP FT332T</v>
          </cell>
          <cell r="C7252">
            <v>5.2</v>
          </cell>
          <cell r="D7252">
            <v>5.2</v>
          </cell>
          <cell r="E7252" t="str">
            <v>EUR</v>
          </cell>
          <cell r="F7252">
            <v>1</v>
          </cell>
        </row>
        <row r="7253">
          <cell r="A7253" t="str">
            <v>FT333T-TAG</v>
          </cell>
          <cell r="B7253" t="str">
            <v>TARGHETTA IDENTIFIC.P.AN.CLIP FT333T</v>
          </cell>
          <cell r="C7253">
            <v>5.2</v>
          </cell>
          <cell r="D7253">
            <v>5.2</v>
          </cell>
          <cell r="E7253" t="str">
            <v>EUR</v>
          </cell>
          <cell r="F7253">
            <v>1</v>
          </cell>
        </row>
        <row r="7254">
          <cell r="A7254" t="str">
            <v>FT350T-TAG</v>
          </cell>
          <cell r="B7254" t="str">
            <v>TARGHETTA IDENTIFIC.P.AN.CLIP FT350T</v>
          </cell>
          <cell r="C7254">
            <v>5.2</v>
          </cell>
          <cell r="D7254">
            <v>5.2</v>
          </cell>
          <cell r="E7254" t="str">
            <v>EUR</v>
          </cell>
          <cell r="F7254">
            <v>1</v>
          </cell>
        </row>
        <row r="7255">
          <cell r="A7255" t="str">
            <v>FT351T-TAG</v>
          </cell>
          <cell r="B7255" t="str">
            <v>TARGHETTA IDENTIFIC.P.AN.CLIP FT351T</v>
          </cell>
          <cell r="C7255">
            <v>5.2</v>
          </cell>
          <cell r="D7255">
            <v>5.2</v>
          </cell>
          <cell r="E7255" t="str">
            <v>EUR</v>
          </cell>
          <cell r="F7255">
            <v>1</v>
          </cell>
        </row>
        <row r="7256">
          <cell r="A7256" t="str">
            <v>FT402208</v>
          </cell>
          <cell r="B7256" t="str">
            <v>SINGLE TOOTH STOP-WORK</v>
          </cell>
          <cell r="C7256">
            <v>68.900000000000006</v>
          </cell>
          <cell r="D7256">
            <v>68.900000000000006</v>
          </cell>
          <cell r="E7256" t="str">
            <v>EUR</v>
          </cell>
          <cell r="F7256">
            <v>1</v>
          </cell>
        </row>
        <row r="7257">
          <cell r="A7257" t="str">
            <v>FT402800</v>
          </cell>
          <cell r="B7257" t="str">
            <v>CHIAVE PER VARIO POSACLIPS AESCULAP</v>
          </cell>
          <cell r="C7257">
            <v>12.4</v>
          </cell>
          <cell r="D7257">
            <v>12.4</v>
          </cell>
          <cell r="E7257" t="str">
            <v>EUR</v>
          </cell>
          <cell r="F7257">
            <v>1</v>
          </cell>
        </row>
        <row r="7258">
          <cell r="A7258" t="str">
            <v>FT402T</v>
          </cell>
          <cell r="B7258" t="str">
            <v>PINZA APPL.YASARGIL VARIO MIN.TI.90/220</v>
          </cell>
          <cell r="C7258">
            <v>1552.5</v>
          </cell>
          <cell r="D7258">
            <v>1552.5</v>
          </cell>
          <cell r="E7258" t="str">
            <v>EUR</v>
          </cell>
          <cell r="F7258">
            <v>1</v>
          </cell>
        </row>
        <row r="7259">
          <cell r="A7259" t="str">
            <v>FT412212</v>
          </cell>
          <cell r="B7259" t="str">
            <v>ADJUSTING KEY</v>
          </cell>
          <cell r="C7259">
            <v>87.6</v>
          </cell>
          <cell r="D7259">
            <v>87.6</v>
          </cell>
          <cell r="E7259" t="str">
            <v>EUR</v>
          </cell>
          <cell r="F7259">
            <v>1</v>
          </cell>
        </row>
        <row r="7260">
          <cell r="A7260" t="str">
            <v>FT412T</v>
          </cell>
          <cell r="B7260" t="str">
            <v>PINZA APPL.YASARGIL VARIO STD.TI.90/220</v>
          </cell>
          <cell r="C7260">
            <v>1552.5</v>
          </cell>
          <cell r="D7260">
            <v>1552.5</v>
          </cell>
          <cell r="E7260" t="str">
            <v>EUR</v>
          </cell>
          <cell r="F7260">
            <v>1</v>
          </cell>
        </row>
        <row r="7261">
          <cell r="A7261" t="str">
            <v>FT470206</v>
          </cell>
          <cell r="B7261" t="str">
            <v>SCREW</v>
          </cell>
          <cell r="C7261">
            <v>10.1</v>
          </cell>
          <cell r="D7261">
            <v>10.1</v>
          </cell>
          <cell r="E7261" t="str">
            <v>EUR</v>
          </cell>
          <cell r="F7261">
            <v>1</v>
          </cell>
        </row>
        <row r="7262">
          <cell r="A7262" t="str">
            <v>FT470208</v>
          </cell>
          <cell r="B7262" t="str">
            <v>CATCH</v>
          </cell>
          <cell r="C7262">
            <v>8.5</v>
          </cell>
          <cell r="D7262">
            <v>8.5</v>
          </cell>
          <cell r="E7262" t="str">
            <v>EUR</v>
          </cell>
          <cell r="F7262">
            <v>1</v>
          </cell>
        </row>
        <row r="7263">
          <cell r="A7263" t="str">
            <v>FT470209</v>
          </cell>
          <cell r="B7263" t="str">
            <v>CATCH</v>
          </cell>
          <cell r="C7263">
            <v>7.2</v>
          </cell>
          <cell r="D7263">
            <v>7.2</v>
          </cell>
          <cell r="E7263" t="str">
            <v>EUR</v>
          </cell>
          <cell r="F7263">
            <v>1</v>
          </cell>
        </row>
        <row r="7264">
          <cell r="A7264" t="str">
            <v>FT470T</v>
          </cell>
          <cell r="B7264" t="str">
            <v>PINZ.APPLIC.YASARGIL MINI TI.50/180MM</v>
          </cell>
          <cell r="C7264">
            <v>1100.8</v>
          </cell>
          <cell r="D7264">
            <v>1100.8</v>
          </cell>
          <cell r="E7264" t="str">
            <v>EUR</v>
          </cell>
          <cell r="F7264">
            <v>1</v>
          </cell>
        </row>
        <row r="7265">
          <cell r="A7265" t="str">
            <v>FT472209</v>
          </cell>
          <cell r="B7265" t="str">
            <v>CATCH</v>
          </cell>
          <cell r="C7265">
            <v>6.8</v>
          </cell>
          <cell r="D7265">
            <v>6.8</v>
          </cell>
          <cell r="E7265" t="str">
            <v>EUR</v>
          </cell>
          <cell r="F7265">
            <v>1</v>
          </cell>
        </row>
        <row r="7266">
          <cell r="A7266" t="str">
            <v>FT472T</v>
          </cell>
          <cell r="B7266" t="str">
            <v>PINZ.APPLIC.YASARGIL MINI TI.90/220MM</v>
          </cell>
          <cell r="C7266">
            <v>1121.5999999999999</v>
          </cell>
          <cell r="D7266">
            <v>1121.5999999999999</v>
          </cell>
          <cell r="E7266" t="str">
            <v>EUR</v>
          </cell>
          <cell r="F7266">
            <v>1</v>
          </cell>
        </row>
        <row r="7267">
          <cell r="A7267" t="str">
            <v>FT474208</v>
          </cell>
          <cell r="B7267" t="str">
            <v>CATCH</v>
          </cell>
          <cell r="C7267">
            <v>11.8</v>
          </cell>
          <cell r="D7267">
            <v>11.8</v>
          </cell>
          <cell r="E7267" t="str">
            <v>EUR</v>
          </cell>
          <cell r="F7267">
            <v>1</v>
          </cell>
        </row>
        <row r="7268">
          <cell r="A7268" t="str">
            <v>FT474T</v>
          </cell>
          <cell r="B7268" t="str">
            <v>PINZ.APPLIC.YASARGIL MINI TI.110/250MM</v>
          </cell>
          <cell r="C7268">
            <v>1142.4000000000001</v>
          </cell>
          <cell r="D7268">
            <v>1142.4000000000001</v>
          </cell>
          <cell r="E7268" t="str">
            <v>EUR</v>
          </cell>
          <cell r="F7268">
            <v>1</v>
          </cell>
        </row>
        <row r="7269">
          <cell r="A7269" t="str">
            <v>FT475T</v>
          </cell>
          <cell r="B7269" t="str">
            <v>PINZ.APPL.YASARGIL 15°MINI TI.90/220MM</v>
          </cell>
          <cell r="C7269">
            <v>1235.8</v>
          </cell>
          <cell r="D7269">
            <v>1235.8</v>
          </cell>
          <cell r="E7269" t="str">
            <v>EUR</v>
          </cell>
          <cell r="F7269">
            <v>1</v>
          </cell>
        </row>
        <row r="7270">
          <cell r="A7270" t="str">
            <v>FT477T</v>
          </cell>
          <cell r="B7270" t="str">
            <v>PINZ.APPL.YASARGIL 15°MINI TI.110/250MM</v>
          </cell>
          <cell r="C7270">
            <v>1235.8</v>
          </cell>
          <cell r="D7270">
            <v>1235.8</v>
          </cell>
          <cell r="E7270" t="str">
            <v>EUR</v>
          </cell>
          <cell r="F7270">
            <v>1</v>
          </cell>
        </row>
        <row r="7271">
          <cell r="A7271" t="str">
            <v>FT480T</v>
          </cell>
          <cell r="B7271" t="str">
            <v>PINZA APPLIC.YASARGIL STD.TI.50/180MM</v>
          </cell>
          <cell r="C7271">
            <v>1080.0999999999999</v>
          </cell>
          <cell r="D7271">
            <v>1080.0999999999999</v>
          </cell>
          <cell r="E7271" t="str">
            <v>EUR</v>
          </cell>
          <cell r="F7271">
            <v>1</v>
          </cell>
        </row>
        <row r="7272">
          <cell r="A7272" t="str">
            <v>FT482T</v>
          </cell>
          <cell r="B7272" t="str">
            <v>PINZA APPLIC.YASARGIL STD.TI.90/220MM</v>
          </cell>
          <cell r="C7272">
            <v>1106</v>
          </cell>
          <cell r="D7272">
            <v>1106</v>
          </cell>
          <cell r="E7272" t="str">
            <v>EUR</v>
          </cell>
          <cell r="F7272">
            <v>1</v>
          </cell>
        </row>
        <row r="7273">
          <cell r="A7273" t="str">
            <v>FT484T</v>
          </cell>
          <cell r="B7273" t="str">
            <v>PINZA APPLIC.YASARGIL STD.TI.110/250MM</v>
          </cell>
          <cell r="C7273">
            <v>1121.5999999999999</v>
          </cell>
          <cell r="D7273">
            <v>1121.5999999999999</v>
          </cell>
          <cell r="E7273" t="str">
            <v>EUR</v>
          </cell>
          <cell r="F7273">
            <v>1</v>
          </cell>
        </row>
        <row r="7274">
          <cell r="A7274" t="str">
            <v>FT485T</v>
          </cell>
          <cell r="B7274" t="str">
            <v>PINZ.APPLIC.YASARGIL 15°STD.TI.90/220MM</v>
          </cell>
          <cell r="C7274">
            <v>1235.8</v>
          </cell>
          <cell r="D7274">
            <v>1235.8</v>
          </cell>
          <cell r="E7274" t="str">
            <v>EUR</v>
          </cell>
          <cell r="F7274">
            <v>1</v>
          </cell>
        </row>
        <row r="7275">
          <cell r="A7275" t="str">
            <v>FT487T</v>
          </cell>
          <cell r="B7275" t="str">
            <v>PINZ.APPLIC.YASARGIL 15°STD.TI.110/250MM</v>
          </cell>
          <cell r="C7275">
            <v>1235.8</v>
          </cell>
          <cell r="D7275">
            <v>1235.8</v>
          </cell>
          <cell r="E7275" t="str">
            <v>EUR</v>
          </cell>
          <cell r="F7275">
            <v>1</v>
          </cell>
        </row>
        <row r="7276">
          <cell r="A7276" t="str">
            <v>FT490T</v>
          </cell>
          <cell r="B7276" t="str">
            <v>PINZA APPLICATRICE XS MINI TI.90/230MM</v>
          </cell>
          <cell r="C7276">
            <v>1283.7</v>
          </cell>
          <cell r="D7276">
            <v>1283.7</v>
          </cell>
          <cell r="E7276" t="str">
            <v>EUR</v>
          </cell>
          <cell r="F7276">
            <v>1</v>
          </cell>
        </row>
        <row r="7277">
          <cell r="A7277" t="str">
            <v>FT491T</v>
          </cell>
          <cell r="B7277" t="str">
            <v>PINZA APPLICATRICE XS MINI TI.110/250MM</v>
          </cell>
          <cell r="C7277">
            <v>1258.3</v>
          </cell>
          <cell r="D7277">
            <v>1258.3</v>
          </cell>
          <cell r="E7277" t="str">
            <v>EUR</v>
          </cell>
          <cell r="F7277">
            <v>1</v>
          </cell>
        </row>
        <row r="7278">
          <cell r="A7278" t="str">
            <v>FT495T</v>
          </cell>
          <cell r="B7278" t="str">
            <v>PINZA APPLICATRICE XS STD.TI.90/230MM</v>
          </cell>
          <cell r="C7278">
            <v>1283.7</v>
          </cell>
          <cell r="D7278">
            <v>1283.7</v>
          </cell>
          <cell r="E7278" t="str">
            <v>EUR</v>
          </cell>
          <cell r="F7278">
            <v>1</v>
          </cell>
        </row>
        <row r="7279">
          <cell r="A7279" t="str">
            <v>FT496T</v>
          </cell>
          <cell r="B7279" t="str">
            <v>PINZA APPLICATRICE XS STD.TI.110/250MM</v>
          </cell>
          <cell r="C7279">
            <v>1258.3</v>
          </cell>
          <cell r="D7279">
            <v>1258.3</v>
          </cell>
          <cell r="E7279" t="str">
            <v>EUR</v>
          </cell>
          <cell r="F7279">
            <v>1</v>
          </cell>
        </row>
        <row r="7280">
          <cell r="A7280" t="str">
            <v>FT501T</v>
          </cell>
          <cell r="B7280" t="str">
            <v>PINZA APPLIC.BAION.DOPP.STD.TI.90/225MM</v>
          </cell>
          <cell r="C7280">
            <v>1552</v>
          </cell>
          <cell r="D7280">
            <v>1552</v>
          </cell>
          <cell r="E7280" t="str">
            <v>EUR</v>
          </cell>
          <cell r="F7280">
            <v>1</v>
          </cell>
        </row>
        <row r="7281">
          <cell r="A7281" t="str">
            <v>FT502T</v>
          </cell>
          <cell r="B7281" t="str">
            <v>PINZA APPLIC.BAION.DOPP.STD.TI.110/245MM</v>
          </cell>
          <cell r="C7281">
            <v>1552</v>
          </cell>
          <cell r="D7281">
            <v>1552</v>
          </cell>
          <cell r="E7281" t="str">
            <v>EUR</v>
          </cell>
          <cell r="F7281">
            <v>1</v>
          </cell>
        </row>
        <row r="7282">
          <cell r="A7282" t="str">
            <v>FT505T</v>
          </cell>
          <cell r="B7282" t="str">
            <v>PINZA APPL.BAI.DOPP.STD.TI.S.BLOC.90/225</v>
          </cell>
          <cell r="C7282">
            <v>1552</v>
          </cell>
          <cell r="D7282">
            <v>1552</v>
          </cell>
          <cell r="E7282" t="str">
            <v>EUR</v>
          </cell>
          <cell r="F7282">
            <v>1</v>
          </cell>
        </row>
        <row r="7283">
          <cell r="A7283" t="str">
            <v>FT506T</v>
          </cell>
          <cell r="B7283" t="str">
            <v>PINZ.APPL.BAI.DOPP.STD.TI.S.BLOC.110/245</v>
          </cell>
          <cell r="C7283">
            <v>1552</v>
          </cell>
          <cell r="D7283">
            <v>1552</v>
          </cell>
          <cell r="E7283" t="str">
            <v>EUR</v>
          </cell>
          <cell r="F7283">
            <v>1</v>
          </cell>
        </row>
        <row r="7284">
          <cell r="A7284" t="str">
            <v>FT511T</v>
          </cell>
          <cell r="B7284" t="str">
            <v>PINZ.APPLIC.BAI.DOPP.MINI TITAN.90/225MM</v>
          </cell>
          <cell r="C7284">
            <v>1552</v>
          </cell>
          <cell r="D7284">
            <v>1552</v>
          </cell>
          <cell r="E7284" t="str">
            <v>EUR</v>
          </cell>
          <cell r="F7284">
            <v>1</v>
          </cell>
        </row>
        <row r="7285">
          <cell r="A7285" t="str">
            <v>FT512T</v>
          </cell>
          <cell r="B7285" t="str">
            <v>PINZ.APPLIC.BAI.DOPP.MINI TIT.110/245MM</v>
          </cell>
          <cell r="C7285">
            <v>1552</v>
          </cell>
          <cell r="D7285">
            <v>1552</v>
          </cell>
          <cell r="E7285" t="str">
            <v>EUR</v>
          </cell>
          <cell r="F7285">
            <v>1</v>
          </cell>
        </row>
        <row r="7286">
          <cell r="A7286" t="str">
            <v>FT515T</v>
          </cell>
          <cell r="B7286" t="str">
            <v>PINZ.APPL.BAI.DOPP.MINI TI.S.BLOC.90/225</v>
          </cell>
          <cell r="C7286">
            <v>1552</v>
          </cell>
          <cell r="D7286">
            <v>1552</v>
          </cell>
          <cell r="E7286" t="str">
            <v>EUR</v>
          </cell>
          <cell r="F7286">
            <v>1</v>
          </cell>
        </row>
        <row r="7287">
          <cell r="A7287" t="str">
            <v>FT516T</v>
          </cell>
          <cell r="B7287" t="str">
            <v>PINZ.APPL.BAI.DOPP.MIN.TI.S.BLOC.110/245</v>
          </cell>
          <cell r="C7287">
            <v>1552</v>
          </cell>
          <cell r="D7287">
            <v>1552</v>
          </cell>
          <cell r="E7287" t="str">
            <v>EUR</v>
          </cell>
          <cell r="F7287">
            <v>1</v>
          </cell>
        </row>
        <row r="7288">
          <cell r="A7288" t="str">
            <v>FT597T-TAG</v>
          </cell>
          <cell r="B7288" t="str">
            <v>TARGHETTA IDENTIFIC.P.AN.CLIP FT597T</v>
          </cell>
          <cell r="C7288">
            <v>5.2</v>
          </cell>
          <cell r="D7288">
            <v>5.2</v>
          </cell>
          <cell r="E7288" t="str">
            <v>EUR</v>
          </cell>
          <cell r="F7288">
            <v>1</v>
          </cell>
        </row>
        <row r="7289">
          <cell r="A7289" t="str">
            <v>FT598T-TAG</v>
          </cell>
          <cell r="B7289" t="str">
            <v>TARGHETTA IDENTIFIC.P.AN.CLIP FT598T</v>
          </cell>
          <cell r="C7289">
            <v>5.2</v>
          </cell>
          <cell r="D7289">
            <v>5.2</v>
          </cell>
          <cell r="E7289" t="str">
            <v>EUR</v>
          </cell>
          <cell r="F7289">
            <v>1</v>
          </cell>
        </row>
        <row r="7290">
          <cell r="A7290" t="str">
            <v>FT599T-TAG</v>
          </cell>
          <cell r="B7290" t="str">
            <v>TARGHETTA IDENTIFIC.P.AN.CLIP FT599T</v>
          </cell>
          <cell r="C7290">
            <v>5.2</v>
          </cell>
          <cell r="D7290">
            <v>5.2</v>
          </cell>
          <cell r="E7290" t="str">
            <v>EUR</v>
          </cell>
          <cell r="F7290">
            <v>1</v>
          </cell>
        </row>
        <row r="7291">
          <cell r="A7291" t="str">
            <v>FT600T-TAG</v>
          </cell>
          <cell r="B7291" t="str">
            <v>TARGHETTA IDENTIFIC.P.AN.CLIP FT600T</v>
          </cell>
          <cell r="C7291">
            <v>5.2</v>
          </cell>
          <cell r="D7291">
            <v>5.2</v>
          </cell>
          <cell r="E7291" t="str">
            <v>EUR</v>
          </cell>
          <cell r="F7291">
            <v>1</v>
          </cell>
        </row>
        <row r="7292">
          <cell r="A7292" t="str">
            <v>FT602T-TAG</v>
          </cell>
          <cell r="B7292" t="str">
            <v>TARGHETTA IDENTIFIC.P.AN.CLIP FT602T</v>
          </cell>
          <cell r="C7292">
            <v>5.2</v>
          </cell>
          <cell r="D7292">
            <v>5.2</v>
          </cell>
          <cell r="E7292" t="str">
            <v>EUR</v>
          </cell>
          <cell r="F7292">
            <v>1</v>
          </cell>
        </row>
        <row r="7293">
          <cell r="A7293" t="str">
            <v>FT603T-TAG</v>
          </cell>
          <cell r="B7293" t="str">
            <v>TARGHETTA IDENTIFIC.P.AN.CLIP FT603T</v>
          </cell>
          <cell r="C7293">
            <v>5.2</v>
          </cell>
          <cell r="D7293">
            <v>5.2</v>
          </cell>
          <cell r="E7293" t="str">
            <v>EUR</v>
          </cell>
          <cell r="F7293">
            <v>1</v>
          </cell>
        </row>
        <row r="7294">
          <cell r="A7294" t="str">
            <v>FT604T-TAG</v>
          </cell>
          <cell r="B7294" t="str">
            <v>TARGHETTA IDENTIFIC.P.AN.CLIP FT604T</v>
          </cell>
          <cell r="C7294">
            <v>5.2</v>
          </cell>
          <cell r="D7294">
            <v>5.2</v>
          </cell>
          <cell r="E7294" t="str">
            <v>EUR</v>
          </cell>
          <cell r="F7294">
            <v>1</v>
          </cell>
        </row>
        <row r="7295">
          <cell r="A7295" t="str">
            <v>FT610T-TAG</v>
          </cell>
          <cell r="B7295" t="str">
            <v>TARGHETTA IDENTIFIC.P.AN.CLIP FT610T</v>
          </cell>
          <cell r="C7295">
            <v>5.2</v>
          </cell>
          <cell r="D7295">
            <v>5.2</v>
          </cell>
          <cell r="E7295" t="str">
            <v>EUR</v>
          </cell>
          <cell r="F7295">
            <v>1</v>
          </cell>
        </row>
        <row r="7296">
          <cell r="A7296" t="str">
            <v>FT612T-TAG</v>
          </cell>
          <cell r="B7296" t="str">
            <v>TARGHETTA IDENTIFIC.P.AN.CLIP FT612T</v>
          </cell>
          <cell r="C7296">
            <v>5.2</v>
          </cell>
          <cell r="D7296">
            <v>5.2</v>
          </cell>
          <cell r="E7296" t="str">
            <v>EUR</v>
          </cell>
          <cell r="F7296">
            <v>1</v>
          </cell>
        </row>
        <row r="7297">
          <cell r="A7297" t="str">
            <v>FT613T-TAG</v>
          </cell>
          <cell r="B7297" t="str">
            <v>TARGHETTA IDENTIFIC.P.AN.CLIP FT613T</v>
          </cell>
          <cell r="C7297">
            <v>5.2</v>
          </cell>
          <cell r="D7297">
            <v>5.2</v>
          </cell>
          <cell r="E7297" t="str">
            <v>EUR</v>
          </cell>
          <cell r="F7297">
            <v>1</v>
          </cell>
        </row>
        <row r="7298">
          <cell r="A7298" t="str">
            <v>FT614T-TAG</v>
          </cell>
          <cell r="B7298" t="str">
            <v>TARGHETTA IDENTIFIC.P.AN.CLIP FT614T</v>
          </cell>
          <cell r="C7298">
            <v>5.2</v>
          </cell>
          <cell r="D7298">
            <v>5.2</v>
          </cell>
          <cell r="E7298" t="str">
            <v>EUR</v>
          </cell>
          <cell r="F7298">
            <v>1</v>
          </cell>
        </row>
        <row r="7299">
          <cell r="A7299" t="str">
            <v>FT620T-TAG</v>
          </cell>
          <cell r="B7299" t="str">
            <v>TARGHETTA IDENTIFIC.P.AN.CLIP FT620T</v>
          </cell>
          <cell r="C7299">
            <v>5.2</v>
          </cell>
          <cell r="D7299">
            <v>5.2</v>
          </cell>
          <cell r="E7299" t="str">
            <v>EUR</v>
          </cell>
          <cell r="F7299">
            <v>1</v>
          </cell>
        </row>
        <row r="7300">
          <cell r="A7300" t="str">
            <v>FT622T-TAG</v>
          </cell>
          <cell r="B7300" t="str">
            <v>TARGHETTA IDENTIFIC.P.AN.CLIP FT622T</v>
          </cell>
          <cell r="C7300">
            <v>5.2</v>
          </cell>
          <cell r="D7300">
            <v>5.2</v>
          </cell>
          <cell r="E7300" t="str">
            <v>EUR</v>
          </cell>
          <cell r="F7300">
            <v>1</v>
          </cell>
        </row>
        <row r="7301">
          <cell r="A7301" t="str">
            <v>FT623T-TAG</v>
          </cell>
          <cell r="B7301" t="str">
            <v>TARGHETTA IDENTIFIC.P.AN.CLIP FT623T</v>
          </cell>
          <cell r="C7301">
            <v>5.2</v>
          </cell>
          <cell r="D7301">
            <v>5.2</v>
          </cell>
          <cell r="E7301" t="str">
            <v>EUR</v>
          </cell>
          <cell r="F7301">
            <v>1</v>
          </cell>
        </row>
        <row r="7302">
          <cell r="A7302" t="str">
            <v>FT637T-TAG</v>
          </cell>
          <cell r="B7302" t="str">
            <v>TARGHETTA IDENTIFIC.P.AN.CLIP FT637T</v>
          </cell>
          <cell r="C7302">
            <v>5.2</v>
          </cell>
          <cell r="D7302">
            <v>5.2</v>
          </cell>
          <cell r="E7302" t="str">
            <v>EUR</v>
          </cell>
          <cell r="F7302">
            <v>1</v>
          </cell>
        </row>
        <row r="7303">
          <cell r="A7303" t="str">
            <v>FT638T-TAG</v>
          </cell>
          <cell r="B7303" t="str">
            <v>TARGHETTA IDENTIFIC.P.AN.CLIP FT638T</v>
          </cell>
          <cell r="C7303">
            <v>5.2</v>
          </cell>
          <cell r="D7303">
            <v>5.2</v>
          </cell>
          <cell r="E7303" t="str">
            <v>EUR</v>
          </cell>
          <cell r="F7303">
            <v>1</v>
          </cell>
        </row>
        <row r="7304">
          <cell r="A7304" t="str">
            <v>FT639T-TAG</v>
          </cell>
          <cell r="B7304" t="str">
            <v>TARGHETTA IDENTIFIC.P.AN.CLIP FT639T</v>
          </cell>
          <cell r="C7304">
            <v>5.2</v>
          </cell>
          <cell r="D7304">
            <v>5.2</v>
          </cell>
          <cell r="E7304" t="str">
            <v>EUR</v>
          </cell>
          <cell r="F7304">
            <v>1</v>
          </cell>
        </row>
        <row r="7305">
          <cell r="A7305" t="str">
            <v>FT640T-TAG</v>
          </cell>
          <cell r="B7305" t="str">
            <v>TARGHETTA IDENTIFIC.P.AN.CLIP FT640T</v>
          </cell>
          <cell r="C7305">
            <v>5.2</v>
          </cell>
          <cell r="D7305">
            <v>5.2</v>
          </cell>
          <cell r="E7305" t="str">
            <v>EUR</v>
          </cell>
          <cell r="F7305">
            <v>1</v>
          </cell>
        </row>
        <row r="7306">
          <cell r="A7306" t="str">
            <v>FT642T-TAG</v>
          </cell>
          <cell r="B7306" t="str">
            <v>TARGHETTA IDENTIFIC.P.AN.CLIP FT642T</v>
          </cell>
          <cell r="C7306">
            <v>5.2</v>
          </cell>
          <cell r="D7306">
            <v>5.2</v>
          </cell>
          <cell r="E7306" t="str">
            <v>EUR</v>
          </cell>
          <cell r="F7306">
            <v>1</v>
          </cell>
        </row>
        <row r="7307">
          <cell r="A7307" t="str">
            <v>FT644T-TAG</v>
          </cell>
          <cell r="B7307" t="str">
            <v>TARGHETTA IDENTIFIC.P.AN.CLIP FT644T</v>
          </cell>
          <cell r="C7307">
            <v>5.2</v>
          </cell>
          <cell r="D7307">
            <v>5.2</v>
          </cell>
          <cell r="E7307" t="str">
            <v>EUR</v>
          </cell>
          <cell r="F7307">
            <v>1</v>
          </cell>
        </row>
        <row r="7308">
          <cell r="A7308" t="str">
            <v>FT650T-TAG</v>
          </cell>
          <cell r="B7308" t="str">
            <v>TARGHETTA IDENTIFIC.P.AN.CLIP FT650T</v>
          </cell>
          <cell r="C7308">
            <v>5.2</v>
          </cell>
          <cell r="D7308">
            <v>5.2</v>
          </cell>
          <cell r="E7308" t="str">
            <v>EUR</v>
          </cell>
          <cell r="F7308">
            <v>1</v>
          </cell>
        </row>
        <row r="7309">
          <cell r="A7309" t="str">
            <v>FT652T-TAG</v>
          </cell>
          <cell r="B7309" t="str">
            <v>TARGHETTA IDENTIFIC.P.AN.CLIP FT652T</v>
          </cell>
          <cell r="C7309">
            <v>5.2</v>
          </cell>
          <cell r="D7309">
            <v>5.2</v>
          </cell>
          <cell r="E7309" t="str">
            <v>EUR</v>
          </cell>
          <cell r="F7309">
            <v>1</v>
          </cell>
        </row>
        <row r="7310">
          <cell r="A7310" t="str">
            <v>FT654T-TAG</v>
          </cell>
          <cell r="B7310" t="str">
            <v>TARGHETTA IDENTIFIC.P.AN.CLIP FT654T</v>
          </cell>
          <cell r="C7310">
            <v>5.2</v>
          </cell>
          <cell r="D7310">
            <v>5.2</v>
          </cell>
          <cell r="E7310" t="str">
            <v>EUR</v>
          </cell>
          <cell r="F7310">
            <v>1</v>
          </cell>
        </row>
        <row r="7311">
          <cell r="A7311" t="str">
            <v>FT662T-TAG</v>
          </cell>
          <cell r="B7311" t="str">
            <v>TARGHETTA IDENTIFIC.P.AN.CLIP FT662T</v>
          </cell>
          <cell r="C7311">
            <v>5.2</v>
          </cell>
          <cell r="D7311">
            <v>5.2</v>
          </cell>
          <cell r="E7311" t="str">
            <v>EUR</v>
          </cell>
          <cell r="F7311">
            <v>1</v>
          </cell>
        </row>
        <row r="7312">
          <cell r="A7312" t="str">
            <v>FT680T-TAG</v>
          </cell>
          <cell r="B7312" t="str">
            <v>TARGHETTA IDENTIFIC.P.AN.CLIP FT680T</v>
          </cell>
          <cell r="C7312">
            <v>5.7</v>
          </cell>
          <cell r="D7312">
            <v>5.7</v>
          </cell>
          <cell r="E7312" t="str">
            <v>EUR</v>
          </cell>
          <cell r="F7312">
            <v>1</v>
          </cell>
        </row>
        <row r="7313">
          <cell r="A7313" t="str">
            <v>FT682T-TAG</v>
          </cell>
          <cell r="B7313" t="str">
            <v>TARGHETTA IDENTIFIC.P.AN.CLIP FT682T</v>
          </cell>
          <cell r="C7313">
            <v>5.2</v>
          </cell>
          <cell r="D7313">
            <v>5.2</v>
          </cell>
          <cell r="E7313" t="str">
            <v>EUR</v>
          </cell>
          <cell r="F7313">
            <v>1</v>
          </cell>
        </row>
        <row r="7314">
          <cell r="A7314" t="str">
            <v>FT690T-TAG</v>
          </cell>
          <cell r="B7314" t="str">
            <v>TARGHETTA IDENTIFIC.P.AN.CLIP FT690T</v>
          </cell>
          <cell r="C7314">
            <v>5.7</v>
          </cell>
          <cell r="D7314">
            <v>5.7</v>
          </cell>
          <cell r="E7314" t="str">
            <v>EUR</v>
          </cell>
          <cell r="F7314">
            <v>1</v>
          </cell>
        </row>
        <row r="7315">
          <cell r="A7315" t="str">
            <v>FT692T-TAG</v>
          </cell>
          <cell r="B7315" t="str">
            <v>TARGHETTA IDENTIFIC.P.AN.CLIP FT692T</v>
          </cell>
          <cell r="C7315">
            <v>5.2</v>
          </cell>
          <cell r="D7315">
            <v>5.2</v>
          </cell>
          <cell r="E7315" t="str">
            <v>EUR</v>
          </cell>
          <cell r="F7315">
            <v>1</v>
          </cell>
        </row>
        <row r="7316">
          <cell r="A7316" t="str">
            <v>FT694T-TAG</v>
          </cell>
          <cell r="B7316" t="str">
            <v>TARGHETTA IDENTIFIC.P.AN.CLIP FT694T</v>
          </cell>
          <cell r="C7316">
            <v>5.2</v>
          </cell>
          <cell r="D7316">
            <v>5.2</v>
          </cell>
          <cell r="E7316" t="str">
            <v>EUR</v>
          </cell>
          <cell r="F7316">
            <v>1</v>
          </cell>
        </row>
        <row r="7317">
          <cell r="A7317" t="str">
            <v>FT700T-TAG</v>
          </cell>
          <cell r="B7317" t="str">
            <v>TARGHETTA IDENTIFIC.P.AN.CLIP FT700T</v>
          </cell>
          <cell r="C7317">
            <v>5.7</v>
          </cell>
          <cell r="D7317">
            <v>5.7</v>
          </cell>
          <cell r="E7317" t="str">
            <v>EUR</v>
          </cell>
          <cell r="F7317">
            <v>1</v>
          </cell>
        </row>
        <row r="7318">
          <cell r="A7318" t="str">
            <v>FT710T-TAG</v>
          </cell>
          <cell r="B7318" t="str">
            <v>TARGHETTA IDENTIFIC.P.AN.CLIP FT710T</v>
          </cell>
          <cell r="C7318">
            <v>5.7</v>
          </cell>
          <cell r="D7318">
            <v>5.7</v>
          </cell>
          <cell r="E7318" t="str">
            <v>EUR</v>
          </cell>
          <cell r="F7318">
            <v>1</v>
          </cell>
        </row>
        <row r="7319">
          <cell r="A7319" t="str">
            <v>FT711T-TAG</v>
          </cell>
          <cell r="B7319" t="str">
            <v>TARGHETTA IDENTIFIC.P.AN.CLIP FT711T</v>
          </cell>
          <cell r="C7319">
            <v>5.2</v>
          </cell>
          <cell r="D7319">
            <v>5.2</v>
          </cell>
          <cell r="E7319" t="str">
            <v>EUR</v>
          </cell>
          <cell r="F7319">
            <v>1</v>
          </cell>
        </row>
        <row r="7320">
          <cell r="A7320" t="str">
            <v>FT712T-TAG</v>
          </cell>
          <cell r="B7320" t="str">
            <v>TARGHETTA IDENTIFIC.P.AN.CLIP FT712T</v>
          </cell>
          <cell r="C7320">
            <v>5.7</v>
          </cell>
          <cell r="D7320">
            <v>5.7</v>
          </cell>
          <cell r="E7320" t="str">
            <v>EUR</v>
          </cell>
          <cell r="F7320">
            <v>1</v>
          </cell>
        </row>
        <row r="7321">
          <cell r="A7321" t="str">
            <v>FT713T-TAG</v>
          </cell>
          <cell r="B7321" t="str">
            <v>TARGHETTA IDENTIFIC.P.AN.CLIP FT713T</v>
          </cell>
          <cell r="C7321">
            <v>5.2</v>
          </cell>
          <cell r="D7321">
            <v>5.2</v>
          </cell>
          <cell r="E7321" t="str">
            <v>EUR</v>
          </cell>
          <cell r="F7321">
            <v>1</v>
          </cell>
        </row>
        <row r="7322">
          <cell r="A7322" t="str">
            <v>FT714T-TAG</v>
          </cell>
          <cell r="B7322" t="str">
            <v>TARGHETTA IDENTIFIC.P.AN.CLIP FT714T</v>
          </cell>
          <cell r="C7322">
            <v>5.2</v>
          </cell>
          <cell r="D7322">
            <v>5.2</v>
          </cell>
          <cell r="E7322" t="str">
            <v>EUR</v>
          </cell>
          <cell r="F7322">
            <v>1</v>
          </cell>
        </row>
        <row r="7323">
          <cell r="A7323" t="str">
            <v>FT716T-TAG</v>
          </cell>
          <cell r="B7323" t="str">
            <v>TARGHETTA IDENTIFIC.P.AN.CLIP FT716T</v>
          </cell>
          <cell r="C7323">
            <v>5.7</v>
          </cell>
          <cell r="D7323">
            <v>5.7</v>
          </cell>
          <cell r="E7323" t="str">
            <v>EUR</v>
          </cell>
          <cell r="F7323">
            <v>1</v>
          </cell>
        </row>
        <row r="7324">
          <cell r="A7324" t="str">
            <v>FT717T-TAG</v>
          </cell>
          <cell r="B7324" t="str">
            <v>TARGHETTA IDENTIFIC.P.AN.CLIP FT717T</v>
          </cell>
          <cell r="C7324">
            <v>5.7</v>
          </cell>
          <cell r="D7324">
            <v>5.7</v>
          </cell>
          <cell r="E7324" t="str">
            <v>EUR</v>
          </cell>
          <cell r="F7324">
            <v>1</v>
          </cell>
        </row>
        <row r="7325">
          <cell r="A7325" t="str">
            <v>FT720T-TAG</v>
          </cell>
          <cell r="B7325" t="str">
            <v>TARGHETTA IDENTIFIC.P.AN.CLIP FT720T</v>
          </cell>
          <cell r="C7325">
            <v>5.7</v>
          </cell>
          <cell r="D7325">
            <v>5.7</v>
          </cell>
          <cell r="E7325" t="str">
            <v>EUR</v>
          </cell>
          <cell r="F7325">
            <v>1</v>
          </cell>
        </row>
        <row r="7326">
          <cell r="A7326" t="str">
            <v>FT722T-TAG</v>
          </cell>
          <cell r="B7326" t="str">
            <v>TARGHETTA IDENTIFIC.P.AN.CLIP FT722T</v>
          </cell>
          <cell r="C7326">
            <v>5.7</v>
          </cell>
          <cell r="D7326">
            <v>5.7</v>
          </cell>
          <cell r="E7326" t="str">
            <v>EUR</v>
          </cell>
          <cell r="F7326">
            <v>1</v>
          </cell>
        </row>
        <row r="7327">
          <cell r="A7327" t="str">
            <v>FT724T-TAG</v>
          </cell>
          <cell r="B7327" t="str">
            <v>TARGHETTA IDENTIFIC.P.AN.CLIP FT724T</v>
          </cell>
          <cell r="C7327">
            <v>5.7</v>
          </cell>
          <cell r="D7327">
            <v>5.7</v>
          </cell>
          <cell r="E7327" t="str">
            <v>EUR</v>
          </cell>
          <cell r="F7327">
            <v>1</v>
          </cell>
        </row>
        <row r="7328">
          <cell r="A7328" t="str">
            <v>FT726T-TAG</v>
          </cell>
          <cell r="B7328" t="str">
            <v>TARGHETTA IDENTIFIC.P.AN.CLIP FT726T</v>
          </cell>
          <cell r="C7328">
            <v>5.7</v>
          </cell>
          <cell r="D7328">
            <v>5.7</v>
          </cell>
          <cell r="E7328" t="str">
            <v>EUR</v>
          </cell>
          <cell r="F7328">
            <v>1</v>
          </cell>
        </row>
        <row r="7329">
          <cell r="A7329" t="str">
            <v>FT727T-TAG</v>
          </cell>
          <cell r="B7329" t="str">
            <v>TARGHETTA IDENTIFIC.P.AN.CLIP FT727T</v>
          </cell>
          <cell r="C7329">
            <v>5.2</v>
          </cell>
          <cell r="D7329">
            <v>5.2</v>
          </cell>
          <cell r="E7329" t="str">
            <v>EUR</v>
          </cell>
          <cell r="F7329">
            <v>1</v>
          </cell>
        </row>
        <row r="7330">
          <cell r="A7330" t="str">
            <v>FT728D-TAG</v>
          </cell>
          <cell r="B7330" t="str">
            <v>TARGHETTA IDENTIFIC.P.AN.CLIP FT728D</v>
          </cell>
          <cell r="C7330">
            <v>5.2</v>
          </cell>
          <cell r="D7330">
            <v>5.2</v>
          </cell>
          <cell r="E7330" t="str">
            <v>EUR</v>
          </cell>
          <cell r="F7330">
            <v>1</v>
          </cell>
        </row>
        <row r="7331">
          <cell r="A7331" t="str">
            <v>FT740T-TAG</v>
          </cell>
          <cell r="B7331" t="str">
            <v>TARGHETTA IDENTIFIC.P.AN.CLIP FT740T</v>
          </cell>
          <cell r="C7331">
            <v>5.7</v>
          </cell>
          <cell r="D7331">
            <v>5.7</v>
          </cell>
          <cell r="E7331" t="str">
            <v>EUR</v>
          </cell>
          <cell r="F7331">
            <v>1</v>
          </cell>
        </row>
        <row r="7332">
          <cell r="A7332" t="str">
            <v>FT742T-TAG</v>
          </cell>
          <cell r="B7332" t="str">
            <v>TARGHETTA IDENTIFIC.P.AN.CLIP FT742T</v>
          </cell>
          <cell r="C7332">
            <v>5.7</v>
          </cell>
          <cell r="D7332">
            <v>5.7</v>
          </cell>
          <cell r="E7332" t="str">
            <v>EUR</v>
          </cell>
          <cell r="F7332">
            <v>1</v>
          </cell>
        </row>
        <row r="7333">
          <cell r="A7333" t="str">
            <v>FT744T-TAG</v>
          </cell>
          <cell r="B7333" t="str">
            <v>TARGHETTA IDENTIFIC.P.AN.CLIP FT744T</v>
          </cell>
          <cell r="C7333">
            <v>5.2</v>
          </cell>
          <cell r="D7333">
            <v>5.2</v>
          </cell>
          <cell r="E7333" t="str">
            <v>EUR</v>
          </cell>
          <cell r="F7333">
            <v>1</v>
          </cell>
        </row>
        <row r="7334">
          <cell r="A7334" t="str">
            <v>FT746T-TAG</v>
          </cell>
          <cell r="B7334" t="str">
            <v>TARGHETTA IDENTIFIC.P.AN.CLIP FT746T</v>
          </cell>
          <cell r="C7334">
            <v>5.2</v>
          </cell>
          <cell r="D7334">
            <v>5.2</v>
          </cell>
          <cell r="E7334" t="str">
            <v>EUR</v>
          </cell>
          <cell r="F7334">
            <v>1</v>
          </cell>
        </row>
        <row r="7335">
          <cell r="A7335" t="str">
            <v>FT747T-TAG</v>
          </cell>
          <cell r="B7335" t="str">
            <v>TARGHETTA IDENTIFIC.P.AN.CLIP FT747T</v>
          </cell>
          <cell r="C7335">
            <v>5.2</v>
          </cell>
          <cell r="D7335">
            <v>5.2</v>
          </cell>
          <cell r="E7335" t="str">
            <v>EUR</v>
          </cell>
          <cell r="F7335">
            <v>1</v>
          </cell>
        </row>
        <row r="7336">
          <cell r="A7336" t="str">
            <v>FT748T-TAG</v>
          </cell>
          <cell r="B7336" t="str">
            <v>TARGHETTA IDENTIFIC.P.AN.CLIP FT748T</v>
          </cell>
          <cell r="C7336">
            <v>5.2</v>
          </cell>
          <cell r="D7336">
            <v>5.2</v>
          </cell>
          <cell r="E7336" t="str">
            <v>EUR</v>
          </cell>
          <cell r="F7336">
            <v>1</v>
          </cell>
        </row>
        <row r="7337">
          <cell r="A7337" t="str">
            <v>FT750T-TAG</v>
          </cell>
          <cell r="B7337" t="str">
            <v>TARGHETTA IDENTIFIC.P.AN.CLIP FT750T</v>
          </cell>
          <cell r="C7337">
            <v>5.7</v>
          </cell>
          <cell r="D7337">
            <v>5.7</v>
          </cell>
          <cell r="E7337" t="str">
            <v>EUR</v>
          </cell>
          <cell r="F7337">
            <v>1</v>
          </cell>
        </row>
        <row r="7338">
          <cell r="A7338" t="str">
            <v>FT752T-TAG</v>
          </cell>
          <cell r="B7338" t="str">
            <v>TARGHETTA IDENTIFIC.P.AN.CLIP FT752T</v>
          </cell>
          <cell r="C7338">
            <v>5.7</v>
          </cell>
          <cell r="D7338">
            <v>5.7</v>
          </cell>
          <cell r="E7338" t="str">
            <v>EUR</v>
          </cell>
          <cell r="F7338">
            <v>1</v>
          </cell>
        </row>
        <row r="7339">
          <cell r="A7339" t="str">
            <v>FT754T-TAG</v>
          </cell>
          <cell r="B7339" t="str">
            <v>TARGHETTA IDENTIFIC.P.AN.CLIP FT754T</v>
          </cell>
          <cell r="C7339">
            <v>5.7</v>
          </cell>
          <cell r="D7339">
            <v>5.7</v>
          </cell>
          <cell r="E7339" t="str">
            <v>EUR</v>
          </cell>
          <cell r="F7339">
            <v>1</v>
          </cell>
        </row>
        <row r="7340">
          <cell r="A7340" t="str">
            <v>FT758T-TAG</v>
          </cell>
          <cell r="B7340" t="str">
            <v>TARGHETTA IDENTIFIC.P.AN.CLIP FT758T</v>
          </cell>
          <cell r="C7340">
            <v>5.7</v>
          </cell>
          <cell r="D7340">
            <v>5.7</v>
          </cell>
          <cell r="E7340" t="str">
            <v>EUR</v>
          </cell>
          <cell r="F7340">
            <v>1</v>
          </cell>
        </row>
        <row r="7341">
          <cell r="A7341" t="str">
            <v>FT759T-TAG</v>
          </cell>
          <cell r="B7341" t="str">
            <v>TARGHETTA IDENTIFIC.P.AN.CLIP FT759T</v>
          </cell>
          <cell r="C7341">
            <v>5.7</v>
          </cell>
          <cell r="D7341">
            <v>5.7</v>
          </cell>
          <cell r="E7341" t="str">
            <v>EUR</v>
          </cell>
          <cell r="F7341">
            <v>1</v>
          </cell>
        </row>
        <row r="7342">
          <cell r="A7342" t="str">
            <v>FT760T-TAG</v>
          </cell>
          <cell r="B7342" t="str">
            <v>TARGHETTA IDENTIFIC.P.AN.CLIP FT760T</v>
          </cell>
          <cell r="C7342">
            <v>5.7</v>
          </cell>
          <cell r="D7342">
            <v>5.7</v>
          </cell>
          <cell r="E7342" t="str">
            <v>EUR</v>
          </cell>
          <cell r="F7342">
            <v>1</v>
          </cell>
        </row>
        <row r="7343">
          <cell r="A7343" t="str">
            <v>FT761T-TAG</v>
          </cell>
          <cell r="B7343" t="str">
            <v>TARGHETTA IDENTIFIC.P.AN.CLIP FT761T</v>
          </cell>
          <cell r="C7343">
            <v>5.2</v>
          </cell>
          <cell r="D7343">
            <v>5.2</v>
          </cell>
          <cell r="E7343" t="str">
            <v>EUR</v>
          </cell>
          <cell r="F7343">
            <v>1</v>
          </cell>
        </row>
        <row r="7344">
          <cell r="A7344" t="str">
            <v>FT762T-TAG</v>
          </cell>
          <cell r="B7344" t="str">
            <v>TARGHETTA IDENTIFIC.P.AN.CLIP FT762T</v>
          </cell>
          <cell r="C7344">
            <v>5.7</v>
          </cell>
          <cell r="D7344">
            <v>5.7</v>
          </cell>
          <cell r="E7344" t="str">
            <v>EUR</v>
          </cell>
          <cell r="F7344">
            <v>1</v>
          </cell>
        </row>
        <row r="7345">
          <cell r="A7345" t="str">
            <v>FT763T-TAG</v>
          </cell>
          <cell r="B7345" t="str">
            <v>TARGHETTA IDENTIFIC.P.AN.CLIP FT763T</v>
          </cell>
          <cell r="C7345">
            <v>5.2</v>
          </cell>
          <cell r="D7345">
            <v>5.2</v>
          </cell>
          <cell r="E7345" t="str">
            <v>EUR</v>
          </cell>
          <cell r="F7345">
            <v>1</v>
          </cell>
        </row>
        <row r="7346">
          <cell r="A7346" t="str">
            <v>FT764T-TAG</v>
          </cell>
          <cell r="B7346" t="str">
            <v>TARGHETTA IDENTIFIC.P.AN.CLIP FT764T</v>
          </cell>
          <cell r="C7346">
            <v>5.2</v>
          </cell>
          <cell r="D7346">
            <v>5.2</v>
          </cell>
          <cell r="E7346" t="str">
            <v>EUR</v>
          </cell>
          <cell r="F7346">
            <v>1</v>
          </cell>
        </row>
        <row r="7347">
          <cell r="A7347" t="str">
            <v>FT770T-TAG</v>
          </cell>
          <cell r="B7347" t="str">
            <v>TARGHETTA IDENTIFIC.P.AN.CLIP FT770T</v>
          </cell>
          <cell r="C7347">
            <v>5.2</v>
          </cell>
          <cell r="D7347">
            <v>5.2</v>
          </cell>
          <cell r="E7347" t="str">
            <v>EUR</v>
          </cell>
          <cell r="F7347">
            <v>1</v>
          </cell>
        </row>
        <row r="7348">
          <cell r="A7348" t="str">
            <v>FT771T-TAG</v>
          </cell>
          <cell r="B7348" t="str">
            <v>TARGHETTA IDENTIFIC.P.AN.CLIP FT771T</v>
          </cell>
          <cell r="C7348">
            <v>5.2</v>
          </cell>
          <cell r="D7348">
            <v>5.2</v>
          </cell>
          <cell r="E7348" t="str">
            <v>EUR</v>
          </cell>
          <cell r="F7348">
            <v>1</v>
          </cell>
        </row>
        <row r="7349">
          <cell r="A7349" t="str">
            <v>FT772T-TAG</v>
          </cell>
          <cell r="B7349" t="str">
            <v>TARGHETTA IDENTIFIC.P.AN.CLIP FT772T</v>
          </cell>
          <cell r="C7349">
            <v>5.2</v>
          </cell>
          <cell r="D7349">
            <v>5.2</v>
          </cell>
          <cell r="E7349" t="str">
            <v>EUR</v>
          </cell>
          <cell r="F7349">
            <v>1</v>
          </cell>
        </row>
        <row r="7350">
          <cell r="A7350" t="str">
            <v>FT773T-TAG</v>
          </cell>
          <cell r="B7350" t="str">
            <v>TARGHETTA IDENTIFIC.P.AN.CLIP FT773T</v>
          </cell>
          <cell r="C7350">
            <v>5.2</v>
          </cell>
          <cell r="D7350">
            <v>5.2</v>
          </cell>
          <cell r="E7350" t="str">
            <v>EUR</v>
          </cell>
          <cell r="F7350">
            <v>1</v>
          </cell>
        </row>
        <row r="7351">
          <cell r="A7351" t="str">
            <v>FT780D-TAG</v>
          </cell>
          <cell r="B7351" t="str">
            <v>TARGHETTA IDENTIFIC.P.AN.CLIP FT780D</v>
          </cell>
          <cell r="C7351">
            <v>5.2</v>
          </cell>
          <cell r="D7351">
            <v>5.2</v>
          </cell>
          <cell r="E7351" t="str">
            <v>EUR</v>
          </cell>
          <cell r="F7351">
            <v>1</v>
          </cell>
        </row>
        <row r="7352">
          <cell r="A7352" t="str">
            <v>FT782T-TAG</v>
          </cell>
          <cell r="B7352" t="str">
            <v>TARGHETTA IDENTIFIC.P.AN.CLIP FT782T</v>
          </cell>
          <cell r="C7352">
            <v>5.7</v>
          </cell>
          <cell r="D7352">
            <v>5.7</v>
          </cell>
          <cell r="E7352" t="str">
            <v>EUR</v>
          </cell>
          <cell r="F7352">
            <v>1</v>
          </cell>
        </row>
        <row r="7353">
          <cell r="A7353" t="str">
            <v>FT784T-TAG</v>
          </cell>
          <cell r="B7353" t="str">
            <v>TARGHETTA IDENTIFIC.P.AN.CLIP FT784T</v>
          </cell>
          <cell r="C7353">
            <v>5.2</v>
          </cell>
          <cell r="D7353">
            <v>5.2</v>
          </cell>
          <cell r="E7353" t="str">
            <v>EUR</v>
          </cell>
          <cell r="F7353">
            <v>1</v>
          </cell>
        </row>
        <row r="7354">
          <cell r="A7354" t="str">
            <v>FT786T-TAG</v>
          </cell>
          <cell r="B7354" t="str">
            <v>TARGHETTA IDENTIFIC.P.AN.CLIP FT786T</v>
          </cell>
          <cell r="C7354">
            <v>5.2</v>
          </cell>
          <cell r="D7354">
            <v>5.2</v>
          </cell>
          <cell r="E7354" t="str">
            <v>EUR</v>
          </cell>
          <cell r="F7354">
            <v>1</v>
          </cell>
        </row>
        <row r="7355">
          <cell r="A7355" t="str">
            <v>FT790D-TAG</v>
          </cell>
          <cell r="B7355" t="str">
            <v>TARGHETTA IDENTIFIC.P.AN.CLIP FT790D</v>
          </cell>
          <cell r="C7355">
            <v>5.2</v>
          </cell>
          <cell r="D7355">
            <v>5.2</v>
          </cell>
          <cell r="E7355" t="str">
            <v>EUR</v>
          </cell>
          <cell r="F7355">
            <v>1</v>
          </cell>
        </row>
        <row r="7356">
          <cell r="A7356" t="str">
            <v>FT792D-TAG</v>
          </cell>
          <cell r="B7356" t="str">
            <v>TARGHETTA IDENTIFIC.P.AN.CLIP FT792D</v>
          </cell>
          <cell r="C7356">
            <v>5.2</v>
          </cell>
          <cell r="D7356">
            <v>5.2</v>
          </cell>
          <cell r="E7356" t="str">
            <v>EUR</v>
          </cell>
          <cell r="F7356">
            <v>1</v>
          </cell>
        </row>
        <row r="7357">
          <cell r="A7357" t="str">
            <v>FT802T-TAG</v>
          </cell>
          <cell r="B7357" t="str">
            <v>IDENTIFICATION LABEL F.AN.CLIP FT802T</v>
          </cell>
          <cell r="C7357">
            <v>5.7</v>
          </cell>
          <cell r="D7357">
            <v>5.7</v>
          </cell>
          <cell r="E7357" t="str">
            <v>EUR</v>
          </cell>
          <cell r="F7357">
            <v>1</v>
          </cell>
        </row>
        <row r="7358">
          <cell r="A7358" t="str">
            <v>FT804T-TAG</v>
          </cell>
          <cell r="B7358" t="str">
            <v>IDENTIFICATION LABEL F.AN.CLIP FT804T</v>
          </cell>
          <cell r="C7358">
            <v>5.7</v>
          </cell>
          <cell r="D7358">
            <v>5.7</v>
          </cell>
          <cell r="E7358" t="str">
            <v>EUR</v>
          </cell>
          <cell r="F7358">
            <v>1</v>
          </cell>
        </row>
        <row r="7359">
          <cell r="A7359" t="str">
            <v>FT806T-TAG</v>
          </cell>
          <cell r="B7359" t="str">
            <v>TARGHETTA IDENTIFIC.P.AN.CLIP FT806T</v>
          </cell>
          <cell r="C7359">
            <v>5.7</v>
          </cell>
          <cell r="D7359">
            <v>5.7</v>
          </cell>
          <cell r="E7359" t="str">
            <v>EUR</v>
          </cell>
          <cell r="F7359">
            <v>1</v>
          </cell>
        </row>
        <row r="7360">
          <cell r="A7360" t="str">
            <v>FT807T-TAG</v>
          </cell>
          <cell r="B7360" t="str">
            <v>TARGHETTA IDENTIFIC.P.AN.CLIP FT807T</v>
          </cell>
          <cell r="C7360">
            <v>5.2</v>
          </cell>
          <cell r="D7360">
            <v>5.2</v>
          </cell>
          <cell r="E7360" t="str">
            <v>EUR</v>
          </cell>
          <cell r="F7360">
            <v>1</v>
          </cell>
        </row>
        <row r="7361">
          <cell r="A7361" t="str">
            <v>FT810T-TAG</v>
          </cell>
          <cell r="B7361" t="str">
            <v>TARGHETTA IDENTIFIC.P.AN.CLIP FT810T</v>
          </cell>
          <cell r="C7361">
            <v>5.2</v>
          </cell>
          <cell r="D7361">
            <v>5.2</v>
          </cell>
          <cell r="E7361" t="str">
            <v>EUR</v>
          </cell>
          <cell r="F7361">
            <v>1</v>
          </cell>
        </row>
        <row r="7362">
          <cell r="A7362" t="str">
            <v>FT819T-TAG</v>
          </cell>
          <cell r="B7362" t="str">
            <v>TARGHETTA IDENTIFIC.P.AN.CLIP FT819T</v>
          </cell>
          <cell r="C7362">
            <v>5.2</v>
          </cell>
          <cell r="D7362">
            <v>5.2</v>
          </cell>
          <cell r="E7362" t="str">
            <v>EUR</v>
          </cell>
          <cell r="F7362">
            <v>1</v>
          </cell>
        </row>
        <row r="7363">
          <cell r="A7363" t="str">
            <v>FT820T-TAG</v>
          </cell>
          <cell r="B7363" t="str">
            <v>TARGHETTA IDENTIFIC.P.AN.CLIP FT820T</v>
          </cell>
          <cell r="C7363">
            <v>5.2</v>
          </cell>
          <cell r="D7363">
            <v>5.2</v>
          </cell>
          <cell r="E7363" t="str">
            <v>EUR</v>
          </cell>
          <cell r="F7363">
            <v>1</v>
          </cell>
        </row>
        <row r="7364">
          <cell r="A7364" t="str">
            <v>FT822T-TAG</v>
          </cell>
          <cell r="B7364" t="str">
            <v>TARGHETTA IDENTIFIC.P.AN.CLIP FT822T</v>
          </cell>
          <cell r="C7364">
            <v>5.2</v>
          </cell>
          <cell r="D7364">
            <v>5.2</v>
          </cell>
          <cell r="E7364" t="str">
            <v>EUR</v>
          </cell>
          <cell r="F7364">
            <v>1</v>
          </cell>
        </row>
        <row r="7365">
          <cell r="A7365" t="str">
            <v>FT823T-TAG</v>
          </cell>
          <cell r="B7365" t="str">
            <v>TARGHETTA IDENTIFIC.P.AN.CLIP FT823T</v>
          </cell>
          <cell r="C7365">
            <v>5.2</v>
          </cell>
          <cell r="D7365">
            <v>5.2</v>
          </cell>
          <cell r="E7365" t="str">
            <v>EUR</v>
          </cell>
          <cell r="F7365">
            <v>1</v>
          </cell>
        </row>
        <row r="7366">
          <cell r="A7366" t="str">
            <v>FT824T-TAG</v>
          </cell>
          <cell r="B7366" t="str">
            <v>TARGHETTA IDENTIFIC.P.AN.CLIP FT824T</v>
          </cell>
          <cell r="C7366">
            <v>5.2</v>
          </cell>
          <cell r="D7366">
            <v>5.2</v>
          </cell>
          <cell r="E7366" t="str">
            <v>EUR</v>
          </cell>
          <cell r="F7366">
            <v>1</v>
          </cell>
        </row>
        <row r="7367">
          <cell r="A7367" t="str">
            <v>FT825T-TAG</v>
          </cell>
          <cell r="B7367" t="str">
            <v>TARGHETTA IDENTIFIC.P.AN.CLIP FT825T</v>
          </cell>
          <cell r="C7367">
            <v>5.2</v>
          </cell>
          <cell r="D7367">
            <v>5.2</v>
          </cell>
          <cell r="E7367" t="str">
            <v>EUR</v>
          </cell>
          <cell r="F7367">
            <v>1</v>
          </cell>
        </row>
        <row r="7368">
          <cell r="A7368" t="str">
            <v>FT830T-TAG</v>
          </cell>
          <cell r="B7368" t="str">
            <v>TARGHETTA IDENTIFIC.P.AN.CLIP FT830T</v>
          </cell>
          <cell r="C7368">
            <v>5.2</v>
          </cell>
          <cell r="D7368">
            <v>5.2</v>
          </cell>
          <cell r="E7368" t="str">
            <v>EUR</v>
          </cell>
          <cell r="F7368">
            <v>1</v>
          </cell>
        </row>
        <row r="7369">
          <cell r="A7369" t="str">
            <v>FT832T-TAG</v>
          </cell>
          <cell r="B7369" t="str">
            <v>TARGHETTA IDENTIFIC.P.AN.CLIP FT832T</v>
          </cell>
          <cell r="C7369">
            <v>5.2</v>
          </cell>
          <cell r="D7369">
            <v>5.2</v>
          </cell>
          <cell r="E7369" t="str">
            <v>EUR</v>
          </cell>
          <cell r="F7369">
            <v>1</v>
          </cell>
        </row>
        <row r="7370">
          <cell r="A7370" t="str">
            <v>FT833T-TAG</v>
          </cell>
          <cell r="B7370" t="str">
            <v>TARGHETTA IDENTIFIC.P.AN.CLIP FT833T</v>
          </cell>
          <cell r="C7370">
            <v>5.2</v>
          </cell>
          <cell r="D7370">
            <v>5.2</v>
          </cell>
          <cell r="E7370" t="str">
            <v>EUR</v>
          </cell>
          <cell r="F7370">
            <v>1</v>
          </cell>
        </row>
        <row r="7371">
          <cell r="A7371" t="str">
            <v>FT850T-TAG</v>
          </cell>
          <cell r="B7371" t="str">
            <v>TARGHETTA IDENTIFIC.P.AN.CLIP FT850T</v>
          </cell>
          <cell r="C7371">
            <v>5.2</v>
          </cell>
          <cell r="D7371">
            <v>5.2</v>
          </cell>
          <cell r="E7371" t="str">
            <v>EUR</v>
          </cell>
          <cell r="F7371">
            <v>1</v>
          </cell>
        </row>
        <row r="7372">
          <cell r="A7372" t="str">
            <v>FT851T-TAG</v>
          </cell>
          <cell r="B7372" t="str">
            <v>TARGHETTA IDENTIFIC.P.AN.CLIP FT851T</v>
          </cell>
          <cell r="C7372">
            <v>5.2</v>
          </cell>
          <cell r="D7372">
            <v>5.2</v>
          </cell>
          <cell r="E7372" t="str">
            <v>EUR</v>
          </cell>
          <cell r="F7372">
            <v>1</v>
          </cell>
        </row>
        <row r="7373">
          <cell r="A7373" t="str">
            <v>FT852T-TAG</v>
          </cell>
          <cell r="B7373" t="str">
            <v>TARGHETTA IDENTIFIC.P.AN.CLIP FT852T</v>
          </cell>
          <cell r="C7373">
            <v>1.7</v>
          </cell>
          <cell r="D7373">
            <v>1.7</v>
          </cell>
          <cell r="E7373" t="str">
            <v>EUR</v>
          </cell>
          <cell r="F7373">
            <v>1</v>
          </cell>
        </row>
        <row r="7374">
          <cell r="A7374" t="str">
            <v>FT853T-TAG</v>
          </cell>
          <cell r="B7374" t="str">
            <v>TARGHETTA IDENTIFIC.P.AN.CLIP FT853T</v>
          </cell>
          <cell r="C7374">
            <v>1.7</v>
          </cell>
          <cell r="D7374">
            <v>1.7</v>
          </cell>
          <cell r="E7374" t="str">
            <v>EUR</v>
          </cell>
          <cell r="F7374">
            <v>1</v>
          </cell>
        </row>
        <row r="7375">
          <cell r="A7375" t="str">
            <v>FT854T-TAG</v>
          </cell>
          <cell r="B7375" t="str">
            <v>TARGHETTA IDENTIFIC.P.AN.CLIP FT854T</v>
          </cell>
          <cell r="C7375">
            <v>1.7</v>
          </cell>
          <cell r="D7375">
            <v>1.7</v>
          </cell>
          <cell r="E7375" t="str">
            <v>EUR</v>
          </cell>
          <cell r="F7375">
            <v>1</v>
          </cell>
        </row>
        <row r="7376">
          <cell r="A7376" t="str">
            <v>FT855T-TAG</v>
          </cell>
          <cell r="B7376" t="str">
            <v>TARGHETTA IDENTIFIC.P.AN.CLIP FT855T</v>
          </cell>
          <cell r="C7376">
            <v>1.7</v>
          </cell>
          <cell r="D7376">
            <v>1.7</v>
          </cell>
          <cell r="E7376" t="str">
            <v>EUR</v>
          </cell>
          <cell r="F7376">
            <v>1</v>
          </cell>
        </row>
        <row r="7377">
          <cell r="A7377" t="str">
            <v>FT856T-TAG</v>
          </cell>
          <cell r="B7377" t="str">
            <v>TARGHETTA IDENTIFIC.P.AN.CLIP FT856T</v>
          </cell>
          <cell r="C7377">
            <v>1.7</v>
          </cell>
          <cell r="D7377">
            <v>1.7</v>
          </cell>
          <cell r="E7377" t="str">
            <v>EUR</v>
          </cell>
          <cell r="F7377">
            <v>1</v>
          </cell>
        </row>
        <row r="7378">
          <cell r="A7378" t="str">
            <v>FT857T-TAG</v>
          </cell>
          <cell r="B7378" t="str">
            <v>IDENTIFICATION LABEL F.AN.CLIP FT857T</v>
          </cell>
          <cell r="C7378">
            <v>5.7</v>
          </cell>
          <cell r="D7378">
            <v>5.7</v>
          </cell>
          <cell r="E7378" t="str">
            <v>EUR</v>
          </cell>
          <cell r="F7378">
            <v>1</v>
          </cell>
        </row>
        <row r="7379">
          <cell r="A7379" t="str">
            <v>FT858T-TAG</v>
          </cell>
          <cell r="B7379" t="str">
            <v>IDENTIFICATION LABEL F.AN.CLIP FT858T</v>
          </cell>
          <cell r="C7379">
            <v>5.7</v>
          </cell>
          <cell r="D7379">
            <v>5.7</v>
          </cell>
          <cell r="E7379" t="str">
            <v>EUR</v>
          </cell>
          <cell r="F7379">
            <v>1</v>
          </cell>
        </row>
        <row r="7380">
          <cell r="A7380" t="str">
            <v>FT859T-TAG</v>
          </cell>
          <cell r="B7380" t="str">
            <v>IDENTIFICATION LABEL F.AN.CLIP FT859T</v>
          </cell>
          <cell r="C7380">
            <v>5.7</v>
          </cell>
          <cell r="D7380">
            <v>5.7</v>
          </cell>
          <cell r="E7380" t="str">
            <v>EUR</v>
          </cell>
          <cell r="F7380">
            <v>1</v>
          </cell>
        </row>
        <row r="7381">
          <cell r="A7381" t="str">
            <v>FT860T-TAG</v>
          </cell>
          <cell r="B7381" t="str">
            <v>IDENTIFICATION LABEL F.AN.CLIP FT860T</v>
          </cell>
          <cell r="C7381">
            <v>5.7</v>
          </cell>
          <cell r="D7381">
            <v>5.7</v>
          </cell>
          <cell r="E7381" t="str">
            <v>EUR</v>
          </cell>
          <cell r="F7381">
            <v>1</v>
          </cell>
        </row>
        <row r="7382">
          <cell r="A7382" t="str">
            <v>FT864T-TAG</v>
          </cell>
          <cell r="B7382" t="str">
            <v>IDENTIFICATION LABEL F/AN.CLIP FT864T</v>
          </cell>
          <cell r="C7382">
            <v>5.7</v>
          </cell>
          <cell r="D7382">
            <v>5.7</v>
          </cell>
          <cell r="E7382" t="str">
            <v>EUR</v>
          </cell>
          <cell r="F7382">
            <v>1</v>
          </cell>
        </row>
        <row r="7383">
          <cell r="A7383" t="str">
            <v>FT865T-TAG</v>
          </cell>
          <cell r="B7383" t="str">
            <v>IDENTIFICATION LABEL F/AN.CLIP FT865T</v>
          </cell>
          <cell r="C7383">
            <v>5.7</v>
          </cell>
          <cell r="D7383">
            <v>5.7</v>
          </cell>
          <cell r="E7383" t="str">
            <v>EUR</v>
          </cell>
          <cell r="F7383">
            <v>1</v>
          </cell>
        </row>
        <row r="7384">
          <cell r="A7384" t="str">
            <v>FT900T-TAG</v>
          </cell>
          <cell r="B7384" t="str">
            <v>TARGHETTA IDENTIFIC.P.AN.CLIP FT900T</v>
          </cell>
          <cell r="C7384">
            <v>5.2</v>
          </cell>
          <cell r="D7384">
            <v>5.2</v>
          </cell>
          <cell r="E7384" t="str">
            <v>EUR</v>
          </cell>
          <cell r="F7384">
            <v>1</v>
          </cell>
        </row>
        <row r="7385">
          <cell r="A7385" t="str">
            <v>FT902T-TAG</v>
          </cell>
          <cell r="B7385" t="str">
            <v>IDENTIFICATION LABEL F/AN.CLIP FT902T</v>
          </cell>
          <cell r="C7385">
            <v>5.7</v>
          </cell>
          <cell r="D7385">
            <v>5.7</v>
          </cell>
          <cell r="E7385" t="str">
            <v>EUR</v>
          </cell>
          <cell r="F7385">
            <v>1</v>
          </cell>
        </row>
        <row r="7386">
          <cell r="A7386" t="str">
            <v>FT904T-TAG</v>
          </cell>
          <cell r="B7386" t="str">
            <v>IDENTIFICATION LABEL F/AN.CLIP FT904T</v>
          </cell>
          <cell r="C7386">
            <v>5.7</v>
          </cell>
          <cell r="D7386">
            <v>5.7</v>
          </cell>
          <cell r="E7386" t="str">
            <v>EUR</v>
          </cell>
          <cell r="F7386">
            <v>1</v>
          </cell>
        </row>
        <row r="7387">
          <cell r="A7387" t="str">
            <v>FT942T-TAG</v>
          </cell>
          <cell r="B7387" t="str">
            <v>IDENTIFICATION LABEL F/AN.CLIP FT942T</v>
          </cell>
          <cell r="C7387">
            <v>5.7</v>
          </cell>
          <cell r="D7387">
            <v>5.7</v>
          </cell>
          <cell r="E7387" t="str">
            <v>EUR</v>
          </cell>
          <cell r="F7387">
            <v>1</v>
          </cell>
        </row>
        <row r="7388">
          <cell r="A7388" t="str">
            <v>FT944T-TAG</v>
          </cell>
          <cell r="B7388" t="str">
            <v>IDENTIFICATION LABEL F/AN.CLIP FT944T</v>
          </cell>
          <cell r="C7388">
            <v>5.7</v>
          </cell>
          <cell r="D7388">
            <v>5.7</v>
          </cell>
          <cell r="E7388" t="str">
            <v>EUR</v>
          </cell>
          <cell r="F7388">
            <v>1</v>
          </cell>
        </row>
        <row r="7389">
          <cell r="A7389" t="str">
            <v>GA855850</v>
          </cell>
          <cell r="B7389" t="str">
            <v>LID COMPLETE</v>
          </cell>
          <cell r="C7389">
            <v>25</v>
          </cell>
          <cell r="D7389">
            <v>25</v>
          </cell>
          <cell r="E7389" t="str">
            <v>EUR</v>
          </cell>
          <cell r="F7389">
            <v>1</v>
          </cell>
        </row>
        <row r="7390">
          <cell r="A7390" t="str">
            <v>GF005B</v>
          </cell>
          <cell r="B7390" t="str">
            <v>PIASTRA DI POLLICE NOIR MODULARE</v>
          </cell>
          <cell r="C7390">
            <v>270</v>
          </cell>
          <cell r="D7390">
            <v>270</v>
          </cell>
          <cell r="E7390" t="str">
            <v>EUR</v>
          </cell>
          <cell r="F7390">
            <v>1</v>
          </cell>
        </row>
        <row r="7391">
          <cell r="A7391" t="str">
            <v>GF024313</v>
          </cell>
          <cell r="B7391" t="str">
            <v>TUBE BEND</v>
          </cell>
          <cell r="C7391">
            <v>35</v>
          </cell>
          <cell r="D7391">
            <v>35</v>
          </cell>
          <cell r="E7391" t="str">
            <v>EUR</v>
          </cell>
          <cell r="F7391">
            <v>1</v>
          </cell>
        </row>
        <row r="7392">
          <cell r="A7392" t="str">
            <v>GF025B</v>
          </cell>
          <cell r="B7392" t="str">
            <v>CANNULA ASPIRAZIONE NOIR 4FR 80MM</v>
          </cell>
          <cell r="C7392">
            <v>270</v>
          </cell>
          <cell r="D7392">
            <v>270</v>
          </cell>
          <cell r="E7392" t="str">
            <v>EUR</v>
          </cell>
          <cell r="F7392">
            <v>1</v>
          </cell>
        </row>
        <row r="7393">
          <cell r="A7393" t="str">
            <v>GF026B</v>
          </cell>
          <cell r="B7393" t="str">
            <v>CANNULA ASPIRAZIONE NOIR 6FR 80MM</v>
          </cell>
          <cell r="C7393">
            <v>270</v>
          </cell>
          <cell r="D7393">
            <v>270</v>
          </cell>
          <cell r="E7393" t="str">
            <v>EUR</v>
          </cell>
          <cell r="F7393">
            <v>1</v>
          </cell>
        </row>
        <row r="7394">
          <cell r="A7394" t="str">
            <v>GF027B</v>
          </cell>
          <cell r="B7394" t="str">
            <v>CANNULA ASPIRAZIONE NOIR 8FR 80MM</v>
          </cell>
          <cell r="C7394">
            <v>270</v>
          </cell>
          <cell r="D7394">
            <v>270</v>
          </cell>
          <cell r="E7394" t="str">
            <v>EUR</v>
          </cell>
          <cell r="F7394">
            <v>1</v>
          </cell>
        </row>
        <row r="7395">
          <cell r="A7395" t="str">
            <v>GF030B</v>
          </cell>
          <cell r="B7395" t="str">
            <v>CANNULA ASPIRAZ.NOIR CRV.SIN.6FR 100MM</v>
          </cell>
          <cell r="C7395">
            <v>270</v>
          </cell>
          <cell r="D7395">
            <v>270</v>
          </cell>
          <cell r="E7395" t="str">
            <v>EUR</v>
          </cell>
          <cell r="F7395">
            <v>1</v>
          </cell>
        </row>
        <row r="7396">
          <cell r="A7396" t="str">
            <v>GF031B</v>
          </cell>
          <cell r="B7396" t="str">
            <v>CANNULA ASPIRAZ.NOIR CRV.DEST.6FR 100MM</v>
          </cell>
          <cell r="C7396">
            <v>270</v>
          </cell>
          <cell r="D7396">
            <v>270</v>
          </cell>
          <cell r="E7396" t="str">
            <v>EUR</v>
          </cell>
          <cell r="F7396">
            <v>1</v>
          </cell>
        </row>
        <row r="7397">
          <cell r="A7397" t="str">
            <v>GF032B</v>
          </cell>
          <cell r="B7397" t="str">
            <v>CANNULA ASPIRAZ.NOIR CRV.SIN.8FR 100MM</v>
          </cell>
          <cell r="C7397">
            <v>270</v>
          </cell>
          <cell r="D7397">
            <v>270</v>
          </cell>
          <cell r="E7397" t="str">
            <v>EUR</v>
          </cell>
          <cell r="F7397">
            <v>1</v>
          </cell>
        </row>
        <row r="7398">
          <cell r="A7398" t="str">
            <v>GF033B</v>
          </cell>
          <cell r="B7398" t="str">
            <v>CANNULA ASPIRAZ.NOIR CRV.DEST.8FR 100MM</v>
          </cell>
          <cell r="C7398">
            <v>270</v>
          </cell>
          <cell r="D7398">
            <v>270</v>
          </cell>
          <cell r="E7398" t="str">
            <v>EUR</v>
          </cell>
          <cell r="F7398">
            <v>1</v>
          </cell>
        </row>
        <row r="7399">
          <cell r="A7399" t="str">
            <v>GF035B</v>
          </cell>
          <cell r="B7399" t="str">
            <v>CANNULA ASPIRAZIONE NOIR 4FR 100MM</v>
          </cell>
          <cell r="C7399">
            <v>270</v>
          </cell>
          <cell r="D7399">
            <v>270</v>
          </cell>
          <cell r="E7399" t="str">
            <v>EUR</v>
          </cell>
          <cell r="F7399">
            <v>1</v>
          </cell>
        </row>
        <row r="7400">
          <cell r="A7400" t="str">
            <v>GF036B</v>
          </cell>
          <cell r="B7400" t="str">
            <v>CANNULA ASPIRAZIONE NOIR 6FR 100MM</v>
          </cell>
          <cell r="C7400">
            <v>270</v>
          </cell>
          <cell r="D7400">
            <v>270</v>
          </cell>
          <cell r="E7400" t="str">
            <v>EUR</v>
          </cell>
          <cell r="F7400">
            <v>1</v>
          </cell>
        </row>
        <row r="7401">
          <cell r="A7401" t="str">
            <v>GF037B</v>
          </cell>
          <cell r="B7401" t="str">
            <v>CANNULA ASPIRAZIONE NOIR 8FR 100MM</v>
          </cell>
          <cell r="C7401">
            <v>270</v>
          </cell>
          <cell r="D7401">
            <v>270</v>
          </cell>
          <cell r="E7401" t="str">
            <v>EUR</v>
          </cell>
          <cell r="F7401">
            <v>1</v>
          </cell>
        </row>
        <row r="7402">
          <cell r="A7402" t="str">
            <v>GF038B</v>
          </cell>
          <cell r="B7402" t="str">
            <v>CANNULA ASPIRAZ.NOIR C.FORI 6FR 100MM</v>
          </cell>
          <cell r="C7402">
            <v>270</v>
          </cell>
          <cell r="D7402">
            <v>270</v>
          </cell>
          <cell r="E7402" t="str">
            <v>EUR</v>
          </cell>
          <cell r="F7402">
            <v>1</v>
          </cell>
        </row>
        <row r="7403">
          <cell r="A7403" t="str">
            <v>GF039B</v>
          </cell>
          <cell r="B7403" t="str">
            <v>CANNULA ASPIRAZ.NOIR C.FORI 8FR 100MM</v>
          </cell>
          <cell r="C7403">
            <v>270</v>
          </cell>
          <cell r="D7403">
            <v>270</v>
          </cell>
          <cell r="E7403" t="str">
            <v>EUR</v>
          </cell>
          <cell r="F7403">
            <v>1</v>
          </cell>
        </row>
        <row r="7404">
          <cell r="A7404" t="str">
            <v>GF045B</v>
          </cell>
          <cell r="B7404" t="str">
            <v>CANNULA ASPIRAZIONE NOIR 4FR 120MM</v>
          </cell>
          <cell r="C7404">
            <v>287</v>
          </cell>
          <cell r="D7404">
            <v>287</v>
          </cell>
          <cell r="E7404" t="str">
            <v>EUR</v>
          </cell>
          <cell r="F7404">
            <v>1</v>
          </cell>
        </row>
        <row r="7405">
          <cell r="A7405" t="str">
            <v>GF046B</v>
          </cell>
          <cell r="B7405" t="str">
            <v>CANNULA ASPIRAZIONE NOIR 6FR 120MM</v>
          </cell>
          <cell r="C7405">
            <v>287</v>
          </cell>
          <cell r="D7405">
            <v>287</v>
          </cell>
          <cell r="E7405" t="str">
            <v>EUR</v>
          </cell>
          <cell r="F7405">
            <v>1</v>
          </cell>
        </row>
        <row r="7406">
          <cell r="A7406" t="str">
            <v>GF047B</v>
          </cell>
          <cell r="B7406" t="str">
            <v>CANNULA ASPIRAZIONE NOIR 8FR 120MM</v>
          </cell>
          <cell r="C7406">
            <v>287</v>
          </cell>
          <cell r="D7406">
            <v>287</v>
          </cell>
          <cell r="E7406" t="str">
            <v>EUR</v>
          </cell>
          <cell r="F7406">
            <v>1</v>
          </cell>
        </row>
        <row r="7407">
          <cell r="A7407" t="str">
            <v>GF048B</v>
          </cell>
          <cell r="B7407" t="str">
            <v>CANNULA ASPIRAZ.NOIR C.FORI 6FR 120MM</v>
          </cell>
          <cell r="C7407">
            <v>287</v>
          </cell>
          <cell r="D7407">
            <v>287</v>
          </cell>
          <cell r="E7407" t="str">
            <v>EUR</v>
          </cell>
          <cell r="F7407">
            <v>1</v>
          </cell>
        </row>
        <row r="7408">
          <cell r="A7408" t="str">
            <v>GF049B</v>
          </cell>
          <cell r="B7408" t="str">
            <v>CANNULA ASPIRAZ.NOIR C.FORI 8FR 120MM</v>
          </cell>
          <cell r="C7408">
            <v>287</v>
          </cell>
          <cell r="D7408">
            <v>287</v>
          </cell>
          <cell r="E7408" t="str">
            <v>EUR</v>
          </cell>
          <cell r="F7408">
            <v>1</v>
          </cell>
        </row>
        <row r="7409">
          <cell r="A7409" t="str">
            <v>GF054003</v>
          </cell>
          <cell r="B7409" t="str">
            <v>GLASS VESSEL</v>
          </cell>
          <cell r="C7409">
            <v>259.2</v>
          </cell>
          <cell r="D7409">
            <v>259.2</v>
          </cell>
          <cell r="E7409" t="str">
            <v>EUR</v>
          </cell>
          <cell r="F7409">
            <v>1</v>
          </cell>
        </row>
        <row r="7410">
          <cell r="A7410" t="str">
            <v>GF054420</v>
          </cell>
          <cell r="B7410" t="str">
            <v>SCREW COVER</v>
          </cell>
          <cell r="C7410">
            <v>142.9</v>
          </cell>
          <cell r="D7410">
            <v>142.9</v>
          </cell>
          <cell r="E7410" t="str">
            <v>EUR</v>
          </cell>
          <cell r="F7410">
            <v>1</v>
          </cell>
        </row>
        <row r="7411">
          <cell r="A7411" t="str">
            <v>GF054421</v>
          </cell>
          <cell r="B7411" t="str">
            <v>SLEEVE</v>
          </cell>
          <cell r="C7411">
            <v>123.7</v>
          </cell>
          <cell r="D7411">
            <v>123.7</v>
          </cell>
          <cell r="E7411" t="str">
            <v>EUR</v>
          </cell>
          <cell r="F7411">
            <v>1</v>
          </cell>
        </row>
        <row r="7412">
          <cell r="A7412" t="str">
            <v>GF054446</v>
          </cell>
          <cell r="B7412" t="str">
            <v>SEAL                      RUBBER</v>
          </cell>
          <cell r="C7412">
            <v>28.8</v>
          </cell>
          <cell r="D7412">
            <v>28.8</v>
          </cell>
          <cell r="E7412" t="str">
            <v>EUR</v>
          </cell>
          <cell r="F7412">
            <v>1</v>
          </cell>
        </row>
        <row r="7413">
          <cell r="A7413" t="str">
            <v>GF055B</v>
          </cell>
          <cell r="B7413" t="str">
            <v>CANNULA ASPIRAZIONE NOIR 4FR 140MM</v>
          </cell>
          <cell r="C7413">
            <v>287</v>
          </cell>
          <cell r="D7413">
            <v>287</v>
          </cell>
          <cell r="E7413" t="str">
            <v>EUR</v>
          </cell>
          <cell r="F7413">
            <v>1</v>
          </cell>
        </row>
        <row r="7414">
          <cell r="A7414" t="str">
            <v>GF056B</v>
          </cell>
          <cell r="B7414" t="str">
            <v>CANNULA ASPIRAZIONE NOIR 6FR 140MM</v>
          </cell>
          <cell r="C7414">
            <v>287</v>
          </cell>
          <cell r="D7414">
            <v>287</v>
          </cell>
          <cell r="E7414" t="str">
            <v>EUR</v>
          </cell>
          <cell r="F7414">
            <v>1</v>
          </cell>
        </row>
        <row r="7415">
          <cell r="A7415" t="str">
            <v>GF057B</v>
          </cell>
          <cell r="B7415" t="str">
            <v>CANNULA ASPIRAZIONE NOIR 8FR 140MM</v>
          </cell>
          <cell r="C7415">
            <v>287</v>
          </cell>
          <cell r="D7415">
            <v>287</v>
          </cell>
          <cell r="E7415" t="str">
            <v>EUR</v>
          </cell>
          <cell r="F7415">
            <v>1</v>
          </cell>
        </row>
        <row r="7416">
          <cell r="A7416" t="str">
            <v>GF058B</v>
          </cell>
          <cell r="B7416" t="str">
            <v>CANNULA ASPIRAZ.NOIR C.FORI 6FR 140MM</v>
          </cell>
          <cell r="C7416">
            <v>287</v>
          </cell>
          <cell r="D7416">
            <v>287</v>
          </cell>
          <cell r="E7416" t="str">
            <v>EUR</v>
          </cell>
          <cell r="F7416">
            <v>1</v>
          </cell>
        </row>
        <row r="7417">
          <cell r="A7417" t="str">
            <v>GF059B</v>
          </cell>
          <cell r="B7417" t="str">
            <v>CANNULA ASPIRAZ.NOIR C.FORI 8FR 140MM</v>
          </cell>
          <cell r="C7417">
            <v>287</v>
          </cell>
          <cell r="D7417">
            <v>287</v>
          </cell>
          <cell r="E7417" t="str">
            <v>EUR</v>
          </cell>
          <cell r="F7417">
            <v>1</v>
          </cell>
        </row>
        <row r="7418">
          <cell r="A7418" t="str">
            <v>GF060205</v>
          </cell>
          <cell r="B7418" t="str">
            <v>THUMBSCREW   #DIN 464 M 6,0X 26,0</v>
          </cell>
          <cell r="C7418">
            <v>31.7</v>
          </cell>
          <cell r="D7418">
            <v>31.7</v>
          </cell>
          <cell r="E7418" t="str">
            <v>EUR</v>
          </cell>
          <cell r="F7418">
            <v>1</v>
          </cell>
        </row>
        <row r="7419">
          <cell r="A7419" t="str">
            <v>GF060206</v>
          </cell>
          <cell r="B7419" t="str">
            <v>SEAL</v>
          </cell>
          <cell r="C7419">
            <v>2.7</v>
          </cell>
          <cell r="D7419">
            <v>2.7</v>
          </cell>
          <cell r="E7419" t="str">
            <v>EUR</v>
          </cell>
          <cell r="F7419">
            <v>1</v>
          </cell>
        </row>
        <row r="7420">
          <cell r="A7420" t="str">
            <v>GF060210</v>
          </cell>
          <cell r="B7420" t="str">
            <v>SCREWED SEALING PLUG</v>
          </cell>
          <cell r="C7420">
            <v>50.6</v>
          </cell>
          <cell r="D7420">
            <v>50.6</v>
          </cell>
          <cell r="E7420" t="str">
            <v>EUR</v>
          </cell>
          <cell r="F7420">
            <v>1</v>
          </cell>
        </row>
        <row r="7421">
          <cell r="A7421" t="str">
            <v>GF060216</v>
          </cell>
          <cell r="B7421" t="str">
            <v>SEALING RING   DIN7603 25.0X35.3 SILI</v>
          </cell>
          <cell r="C7421">
            <v>1.9</v>
          </cell>
          <cell r="D7421">
            <v>1.9</v>
          </cell>
          <cell r="E7421" t="str">
            <v>EUR</v>
          </cell>
          <cell r="F7421">
            <v>1</v>
          </cell>
        </row>
        <row r="7422">
          <cell r="A7422" t="str">
            <v>GF060220</v>
          </cell>
          <cell r="B7422" t="str">
            <v>SLEEVE</v>
          </cell>
          <cell r="C7422">
            <v>186.9</v>
          </cell>
          <cell r="D7422">
            <v>186.9</v>
          </cell>
          <cell r="E7422" t="str">
            <v>EUR</v>
          </cell>
          <cell r="F7422">
            <v>1</v>
          </cell>
        </row>
        <row r="7423">
          <cell r="A7423" t="str">
            <v>GF060223</v>
          </cell>
          <cell r="B7423" t="str">
            <v>TYPE PLATE</v>
          </cell>
          <cell r="C7423">
            <v>2.6</v>
          </cell>
          <cell r="D7423">
            <v>2.6</v>
          </cell>
          <cell r="E7423" t="str">
            <v>EUR</v>
          </cell>
          <cell r="F7423">
            <v>1</v>
          </cell>
        </row>
        <row r="7424">
          <cell r="A7424" t="str">
            <v>GF060225</v>
          </cell>
          <cell r="B7424" t="str">
            <v>SUCTION BOTTLE</v>
          </cell>
          <cell r="C7424">
            <v>167</v>
          </cell>
          <cell r="D7424">
            <v>167</v>
          </cell>
          <cell r="E7424" t="str">
            <v>EUR</v>
          </cell>
          <cell r="F7424">
            <v>1</v>
          </cell>
        </row>
        <row r="7425">
          <cell r="A7425" t="str">
            <v>GF060230</v>
          </cell>
          <cell r="B7425" t="str">
            <v>SMALL RAIL</v>
          </cell>
          <cell r="C7425">
            <v>26.4</v>
          </cell>
          <cell r="D7425">
            <v>26.4</v>
          </cell>
          <cell r="E7425" t="str">
            <v>EUR</v>
          </cell>
          <cell r="F7425">
            <v>1</v>
          </cell>
        </row>
        <row r="7426">
          <cell r="A7426" t="str">
            <v>GF060233</v>
          </cell>
          <cell r="B7426" t="str">
            <v>OVAL HEAD SCREW   M 8.0X 28.0 MS 58</v>
          </cell>
          <cell r="C7426">
            <v>59.2</v>
          </cell>
          <cell r="D7426">
            <v>59.2</v>
          </cell>
          <cell r="E7426" t="str">
            <v>EUR</v>
          </cell>
          <cell r="F7426">
            <v>1</v>
          </cell>
        </row>
        <row r="7427">
          <cell r="A7427" t="str">
            <v>GF060234</v>
          </cell>
          <cell r="B7427" t="str">
            <v>FLOAT</v>
          </cell>
          <cell r="C7427">
            <v>4.2</v>
          </cell>
          <cell r="D7427">
            <v>4.2</v>
          </cell>
          <cell r="E7427" t="str">
            <v>EUR</v>
          </cell>
          <cell r="F7427">
            <v>1</v>
          </cell>
        </row>
        <row r="7428">
          <cell r="A7428" t="str">
            <v>GF060235</v>
          </cell>
          <cell r="B7428" t="str">
            <v>VACUUM PUMP</v>
          </cell>
          <cell r="C7428">
            <v>551.20000000000005</v>
          </cell>
          <cell r="D7428">
            <v>551.20000000000005</v>
          </cell>
          <cell r="E7428" t="str">
            <v>EUR</v>
          </cell>
          <cell r="F7428">
            <v>1</v>
          </cell>
        </row>
        <row r="7429">
          <cell r="A7429" t="str">
            <v>GF060236</v>
          </cell>
          <cell r="B7429" t="str">
            <v>TEFLON PLAIN WASHER</v>
          </cell>
          <cell r="C7429">
            <v>12.5</v>
          </cell>
          <cell r="D7429">
            <v>12.5</v>
          </cell>
          <cell r="E7429" t="str">
            <v>EUR</v>
          </cell>
          <cell r="F7429">
            <v>1</v>
          </cell>
        </row>
        <row r="7430">
          <cell r="A7430" t="str">
            <v>GF060238</v>
          </cell>
          <cell r="B7430" t="str">
            <v>MEMBRANE TO GF060235</v>
          </cell>
          <cell r="C7430">
            <v>66</v>
          </cell>
          <cell r="D7430">
            <v>66</v>
          </cell>
          <cell r="E7430" t="str">
            <v>EUR</v>
          </cell>
          <cell r="F7430">
            <v>1</v>
          </cell>
        </row>
        <row r="7431">
          <cell r="A7431" t="str">
            <v>GF060239</v>
          </cell>
          <cell r="B7431" t="str">
            <v>HOSE NOZZLE</v>
          </cell>
          <cell r="C7431">
            <v>48.3</v>
          </cell>
          <cell r="D7431">
            <v>48.3</v>
          </cell>
          <cell r="E7431" t="str">
            <v>EUR</v>
          </cell>
          <cell r="F7431">
            <v>1</v>
          </cell>
        </row>
        <row r="7432">
          <cell r="A7432" t="str">
            <v>GF060240</v>
          </cell>
          <cell r="B7432" t="str">
            <v>SEALING</v>
          </cell>
          <cell r="C7432">
            <v>23.1</v>
          </cell>
          <cell r="D7432">
            <v>23.1</v>
          </cell>
          <cell r="E7432" t="str">
            <v>EUR</v>
          </cell>
          <cell r="F7432">
            <v>1</v>
          </cell>
        </row>
        <row r="7433">
          <cell r="A7433" t="str">
            <v>GF060241</v>
          </cell>
          <cell r="B7433" t="str">
            <v>SEALING RING   DIN7603 38.0X45.0 SILI</v>
          </cell>
          <cell r="C7433">
            <v>3.8</v>
          </cell>
          <cell r="D7433">
            <v>3.8</v>
          </cell>
          <cell r="E7433" t="str">
            <v>EUR</v>
          </cell>
          <cell r="F7433">
            <v>1</v>
          </cell>
        </row>
        <row r="7434">
          <cell r="A7434" t="str">
            <v>GF060242</v>
          </cell>
          <cell r="B7434" t="str">
            <v>PLATE SPRING</v>
          </cell>
          <cell r="C7434">
            <v>15.4</v>
          </cell>
          <cell r="D7434">
            <v>15.4</v>
          </cell>
          <cell r="E7434" t="str">
            <v>EUR</v>
          </cell>
          <cell r="F7434">
            <v>1</v>
          </cell>
        </row>
        <row r="7435">
          <cell r="A7435" t="str">
            <v>GF060251</v>
          </cell>
          <cell r="B7435" t="str">
            <v>GRADUATED SUCTION BOTTLE</v>
          </cell>
          <cell r="C7435">
            <v>116.7</v>
          </cell>
          <cell r="D7435">
            <v>116.7</v>
          </cell>
          <cell r="E7435" t="str">
            <v>EUR</v>
          </cell>
          <cell r="F7435">
            <v>1</v>
          </cell>
        </row>
        <row r="7436">
          <cell r="A7436" t="str">
            <v>GF060254</v>
          </cell>
          <cell r="B7436" t="str">
            <v>SUPPORT ROD</v>
          </cell>
          <cell r="C7436">
            <v>314</v>
          </cell>
          <cell r="D7436">
            <v>314</v>
          </cell>
          <cell r="E7436" t="str">
            <v>EUR</v>
          </cell>
          <cell r="F7436">
            <v>1</v>
          </cell>
        </row>
        <row r="7437">
          <cell r="A7437" t="str">
            <v>GF060800</v>
          </cell>
          <cell r="B7437" t="str">
            <v>FILTER CARRIER, CPL.              Z-</v>
          </cell>
          <cell r="C7437">
            <v>118.9</v>
          </cell>
          <cell r="D7437">
            <v>118.9</v>
          </cell>
          <cell r="E7437" t="str">
            <v>EUR</v>
          </cell>
          <cell r="F7437">
            <v>1</v>
          </cell>
        </row>
        <row r="7438">
          <cell r="A7438" t="str">
            <v>GF060801</v>
          </cell>
          <cell r="B7438" t="str">
            <v>SUPPORT ROD COMPLETE</v>
          </cell>
          <cell r="C7438">
            <v>252.3</v>
          </cell>
          <cell r="D7438">
            <v>252.3</v>
          </cell>
          <cell r="E7438" t="str">
            <v>EUR</v>
          </cell>
          <cell r="F7438">
            <v>1</v>
          </cell>
        </row>
        <row r="7439">
          <cell r="A7439" t="str">
            <v>GF060805</v>
          </cell>
          <cell r="B7439" t="str">
            <v>FILTER HOLDER</v>
          </cell>
          <cell r="C7439">
            <v>295</v>
          </cell>
          <cell r="D7439">
            <v>295</v>
          </cell>
          <cell r="E7439" t="str">
            <v>EUR</v>
          </cell>
          <cell r="F7439">
            <v>1</v>
          </cell>
        </row>
        <row r="7440">
          <cell r="A7440" t="str">
            <v>GF060806</v>
          </cell>
          <cell r="B7440" t="str">
            <v>HOUSING TOP SECTION</v>
          </cell>
          <cell r="C7440">
            <v>401.7</v>
          </cell>
          <cell r="D7440">
            <v>401.7</v>
          </cell>
          <cell r="E7440" t="str">
            <v>EUR</v>
          </cell>
          <cell r="F7440">
            <v>1</v>
          </cell>
        </row>
        <row r="7441">
          <cell r="A7441" t="str">
            <v>GF060811</v>
          </cell>
          <cell r="B7441" t="str">
            <v>SAFETY DEVICE</v>
          </cell>
          <cell r="C7441">
            <v>401.5</v>
          </cell>
          <cell r="D7441">
            <v>401.5</v>
          </cell>
          <cell r="E7441" t="str">
            <v>EUR</v>
          </cell>
          <cell r="F7441">
            <v>1</v>
          </cell>
        </row>
        <row r="7442">
          <cell r="A7442" t="str">
            <v>GF060822</v>
          </cell>
          <cell r="B7442" t="str">
            <v>SHEATH COMPLETE</v>
          </cell>
          <cell r="C7442">
            <v>212</v>
          </cell>
          <cell r="D7442">
            <v>212</v>
          </cell>
          <cell r="E7442" t="str">
            <v>EUR</v>
          </cell>
          <cell r="F7442">
            <v>1</v>
          </cell>
        </row>
        <row r="7443">
          <cell r="A7443" t="str">
            <v>GF080209</v>
          </cell>
          <cell r="B7443" t="str">
            <v>GRADUATED SUCTION BOTTLE</v>
          </cell>
          <cell r="C7443">
            <v>153.19999999999999</v>
          </cell>
          <cell r="D7443">
            <v>153.19999999999999</v>
          </cell>
          <cell r="E7443" t="str">
            <v>EUR</v>
          </cell>
          <cell r="F7443">
            <v>1</v>
          </cell>
        </row>
        <row r="7444">
          <cell r="A7444" t="str">
            <v>GF080210</v>
          </cell>
          <cell r="B7444" t="str">
            <v>SCREWED SEALING PLUG</v>
          </cell>
          <cell r="C7444">
            <v>85.4</v>
          </cell>
          <cell r="D7444">
            <v>85.4</v>
          </cell>
          <cell r="E7444" t="str">
            <v>EUR</v>
          </cell>
          <cell r="F7444">
            <v>1</v>
          </cell>
        </row>
        <row r="7445">
          <cell r="A7445" t="str">
            <v>GF080802</v>
          </cell>
          <cell r="B7445" t="str">
            <v>SAFETY DEVICE</v>
          </cell>
          <cell r="C7445">
            <v>387.3</v>
          </cell>
          <cell r="D7445">
            <v>387.3</v>
          </cell>
          <cell r="E7445" t="str">
            <v>EUR</v>
          </cell>
          <cell r="F7445">
            <v>1</v>
          </cell>
        </row>
        <row r="7446">
          <cell r="A7446" t="str">
            <v>GF080807</v>
          </cell>
          <cell r="B7446" t="str">
            <v>HOUSING</v>
          </cell>
          <cell r="C7446">
            <v>315.5</v>
          </cell>
          <cell r="D7446">
            <v>315.5</v>
          </cell>
          <cell r="E7446" t="str">
            <v>EUR</v>
          </cell>
          <cell r="F7446">
            <v>1</v>
          </cell>
        </row>
        <row r="7447">
          <cell r="A7447" t="str">
            <v>GF090211</v>
          </cell>
          <cell r="B7447" t="str">
            <v>CUT FOAM</v>
          </cell>
          <cell r="C7447">
            <v>8.6999999999999993</v>
          </cell>
          <cell r="D7447">
            <v>8.6999999999999993</v>
          </cell>
          <cell r="E7447" t="str">
            <v>EUR</v>
          </cell>
          <cell r="F7447">
            <v>1</v>
          </cell>
        </row>
        <row r="7448">
          <cell r="A7448" t="str">
            <v>GF090212</v>
          </cell>
          <cell r="B7448" t="str">
            <v>SIDE REST 35MM</v>
          </cell>
          <cell r="C7448">
            <v>163</v>
          </cell>
          <cell r="D7448">
            <v>163</v>
          </cell>
          <cell r="E7448" t="str">
            <v>EUR</v>
          </cell>
          <cell r="F7448">
            <v>1</v>
          </cell>
        </row>
        <row r="7449">
          <cell r="A7449" t="str">
            <v>GF090213</v>
          </cell>
          <cell r="B7449" t="str">
            <v>SHIELD</v>
          </cell>
          <cell r="C7449">
            <v>80</v>
          </cell>
          <cell r="D7449">
            <v>80</v>
          </cell>
          <cell r="E7449" t="str">
            <v>EUR</v>
          </cell>
          <cell r="F7449">
            <v>1</v>
          </cell>
        </row>
        <row r="7450">
          <cell r="A7450" t="str">
            <v>GF090801</v>
          </cell>
          <cell r="B7450" t="str">
            <v>BASE PLATE, MOUNTED</v>
          </cell>
          <cell r="C7450">
            <v>159.9</v>
          </cell>
          <cell r="D7450">
            <v>159.9</v>
          </cell>
          <cell r="E7450" t="str">
            <v>EUR</v>
          </cell>
          <cell r="F7450">
            <v>1</v>
          </cell>
        </row>
        <row r="7451">
          <cell r="A7451" t="str">
            <v>GF090803</v>
          </cell>
          <cell r="B7451" t="str">
            <v>HOUSING</v>
          </cell>
          <cell r="C7451">
            <v>383.1</v>
          </cell>
          <cell r="D7451">
            <v>383.1</v>
          </cell>
          <cell r="E7451" t="str">
            <v>EUR</v>
          </cell>
          <cell r="F7451">
            <v>1</v>
          </cell>
        </row>
        <row r="7452">
          <cell r="A7452" t="str">
            <v>GF092210</v>
          </cell>
          <cell r="B7452" t="str">
            <v>SHIELD</v>
          </cell>
          <cell r="C7452">
            <v>34.700000000000003</v>
          </cell>
          <cell r="D7452">
            <v>34.700000000000003</v>
          </cell>
          <cell r="E7452" t="str">
            <v>EUR</v>
          </cell>
          <cell r="F7452">
            <v>1</v>
          </cell>
        </row>
        <row r="7453">
          <cell r="A7453" t="str">
            <v>GF092216</v>
          </cell>
          <cell r="B7453" t="str">
            <v>VALVE</v>
          </cell>
          <cell r="C7453">
            <v>86.5</v>
          </cell>
          <cell r="D7453">
            <v>86.5</v>
          </cell>
          <cell r="E7453" t="str">
            <v>EUR</v>
          </cell>
          <cell r="F7453">
            <v>1</v>
          </cell>
        </row>
        <row r="7454">
          <cell r="A7454" t="str">
            <v>GF092218</v>
          </cell>
          <cell r="B7454" t="str">
            <v>DISTANCE BOLT</v>
          </cell>
          <cell r="C7454">
            <v>43.9</v>
          </cell>
          <cell r="D7454">
            <v>43.9</v>
          </cell>
          <cell r="E7454" t="str">
            <v>EUR</v>
          </cell>
          <cell r="F7454">
            <v>1</v>
          </cell>
        </row>
        <row r="7455">
          <cell r="A7455" t="str">
            <v>GF092219</v>
          </cell>
          <cell r="B7455" t="str">
            <v>VACUUM PUMP</v>
          </cell>
          <cell r="C7455">
            <v>789.2</v>
          </cell>
          <cell r="D7455">
            <v>789.2</v>
          </cell>
          <cell r="E7455" t="str">
            <v>EUR</v>
          </cell>
          <cell r="F7455">
            <v>1</v>
          </cell>
        </row>
        <row r="7456">
          <cell r="A7456" t="str">
            <v>GF092223</v>
          </cell>
          <cell r="B7456" t="str">
            <v>TURNING KNOB</v>
          </cell>
          <cell r="C7456">
            <v>115.9</v>
          </cell>
          <cell r="D7456">
            <v>115.9</v>
          </cell>
          <cell r="E7456" t="str">
            <v>EUR</v>
          </cell>
          <cell r="F7456">
            <v>1</v>
          </cell>
        </row>
        <row r="7457">
          <cell r="A7457" t="str">
            <v>GF092226</v>
          </cell>
          <cell r="B7457" t="str">
            <v>SHIELD</v>
          </cell>
          <cell r="C7457">
            <v>89.8</v>
          </cell>
          <cell r="D7457">
            <v>89.8</v>
          </cell>
          <cell r="E7457" t="str">
            <v>EUR</v>
          </cell>
          <cell r="F7457">
            <v>1</v>
          </cell>
        </row>
        <row r="7458">
          <cell r="A7458" t="str">
            <v>GF092807</v>
          </cell>
          <cell r="B7458" t="str">
            <v>HOUSING</v>
          </cell>
          <cell r="C7458">
            <v>386.7</v>
          </cell>
          <cell r="D7458">
            <v>386.7</v>
          </cell>
          <cell r="E7458" t="str">
            <v>EUR</v>
          </cell>
          <cell r="F7458">
            <v>1</v>
          </cell>
        </row>
        <row r="7459">
          <cell r="A7459" t="str">
            <v>GF092808</v>
          </cell>
          <cell r="B7459" t="str">
            <v>HANDLE, COMPLETE</v>
          </cell>
          <cell r="C7459">
            <v>253.6</v>
          </cell>
          <cell r="D7459">
            <v>253.6</v>
          </cell>
          <cell r="E7459" t="str">
            <v>EUR</v>
          </cell>
          <cell r="F7459">
            <v>1</v>
          </cell>
        </row>
        <row r="7460">
          <cell r="A7460" t="str">
            <v>GF092809</v>
          </cell>
          <cell r="B7460" t="str">
            <v>REAR WALL</v>
          </cell>
          <cell r="C7460">
            <v>181</v>
          </cell>
          <cell r="D7460">
            <v>181</v>
          </cell>
          <cell r="E7460" t="str">
            <v>EUR</v>
          </cell>
          <cell r="F7460">
            <v>1</v>
          </cell>
        </row>
        <row r="7461">
          <cell r="A7461" t="str">
            <v>GF104224</v>
          </cell>
          <cell r="B7461" t="str">
            <v>COUPLING RUBBER</v>
          </cell>
          <cell r="C7461">
            <v>56.3</v>
          </cell>
          <cell r="D7461">
            <v>56.3</v>
          </cell>
          <cell r="E7461" t="str">
            <v>EUR</v>
          </cell>
          <cell r="F7461">
            <v>1</v>
          </cell>
        </row>
        <row r="7462">
          <cell r="A7462" t="str">
            <v>GF144819</v>
          </cell>
          <cell r="B7462" t="str">
            <v>3-WAY BALL VALVE, CPL.</v>
          </cell>
          <cell r="C7462">
            <v>385</v>
          </cell>
          <cell r="D7462">
            <v>385</v>
          </cell>
          <cell r="E7462" t="str">
            <v>EUR</v>
          </cell>
          <cell r="F7462">
            <v>1</v>
          </cell>
        </row>
        <row r="7463">
          <cell r="A7463" t="str">
            <v>GF200208</v>
          </cell>
          <cell r="B7463" t="str">
            <v>NUT HEXA M 12 X 1,5</v>
          </cell>
          <cell r="C7463">
            <v>16.100000000000001</v>
          </cell>
          <cell r="D7463">
            <v>16.100000000000001</v>
          </cell>
          <cell r="E7463" t="str">
            <v>EUR</v>
          </cell>
          <cell r="F7463">
            <v>1</v>
          </cell>
        </row>
        <row r="7464">
          <cell r="A7464" t="str">
            <v>GF200211</v>
          </cell>
          <cell r="B7464" t="str">
            <v>BATCHING PIECE</v>
          </cell>
          <cell r="C7464">
            <v>7.1</v>
          </cell>
          <cell r="D7464">
            <v>7.1</v>
          </cell>
          <cell r="E7464" t="str">
            <v>EUR</v>
          </cell>
          <cell r="F7464">
            <v>1</v>
          </cell>
        </row>
        <row r="7465">
          <cell r="A7465" t="str">
            <v>GF200212</v>
          </cell>
          <cell r="B7465" t="str">
            <v>LID</v>
          </cell>
          <cell r="C7465">
            <v>14.6</v>
          </cell>
          <cell r="D7465">
            <v>14.6</v>
          </cell>
          <cell r="E7465" t="str">
            <v>EUR</v>
          </cell>
          <cell r="F7465">
            <v>1</v>
          </cell>
        </row>
        <row r="7466">
          <cell r="A7466" t="str">
            <v>GF200214</v>
          </cell>
          <cell r="B7466" t="str">
            <v>HANDLE</v>
          </cell>
          <cell r="C7466">
            <v>154.6</v>
          </cell>
          <cell r="D7466">
            <v>154.6</v>
          </cell>
          <cell r="E7466" t="str">
            <v>EUR</v>
          </cell>
          <cell r="F7466">
            <v>1</v>
          </cell>
        </row>
        <row r="7467">
          <cell r="A7467" t="str">
            <v>GF200216</v>
          </cell>
          <cell r="B7467" t="str">
            <v>CONNECTION BODY ( 2PIECES )</v>
          </cell>
          <cell r="C7467">
            <v>11.4</v>
          </cell>
          <cell r="D7467">
            <v>11.4</v>
          </cell>
          <cell r="E7467" t="str">
            <v>EUR</v>
          </cell>
          <cell r="F7467">
            <v>1</v>
          </cell>
        </row>
        <row r="7468">
          <cell r="A7468" t="str">
            <v>GF200218</v>
          </cell>
          <cell r="B7468" t="str">
            <v>PLATE                      Z-49550</v>
          </cell>
          <cell r="C7468">
            <v>52.5</v>
          </cell>
          <cell r="D7468">
            <v>52.5</v>
          </cell>
          <cell r="E7468" t="str">
            <v>EUR</v>
          </cell>
          <cell r="F7468">
            <v>1</v>
          </cell>
        </row>
        <row r="7469">
          <cell r="A7469" t="str">
            <v>GF200219</v>
          </cell>
          <cell r="B7469" t="str">
            <v>SPRING</v>
          </cell>
          <cell r="C7469">
            <v>2.6</v>
          </cell>
          <cell r="D7469">
            <v>2.6</v>
          </cell>
          <cell r="E7469" t="str">
            <v>EUR</v>
          </cell>
          <cell r="F7469">
            <v>1</v>
          </cell>
        </row>
        <row r="7470">
          <cell r="A7470" t="str">
            <v>GF200220</v>
          </cell>
          <cell r="B7470" t="str">
            <v>SEALING RING SPECIAL 7.0X15.0 SILICONE</v>
          </cell>
          <cell r="C7470">
            <v>6.6</v>
          </cell>
          <cell r="D7470">
            <v>6.6</v>
          </cell>
          <cell r="E7470" t="str">
            <v>EUR</v>
          </cell>
          <cell r="F7470">
            <v>1</v>
          </cell>
        </row>
        <row r="7471">
          <cell r="A7471" t="str">
            <v>GF200222</v>
          </cell>
          <cell r="B7471" t="str">
            <v>NIPPLE</v>
          </cell>
          <cell r="C7471">
            <v>55.7</v>
          </cell>
          <cell r="D7471">
            <v>55.7</v>
          </cell>
          <cell r="E7471" t="str">
            <v>EUR</v>
          </cell>
          <cell r="F7471">
            <v>1</v>
          </cell>
        </row>
        <row r="7472">
          <cell r="A7472" t="str">
            <v>GF200223</v>
          </cell>
          <cell r="B7472" t="str">
            <v>SEALING RING SPECIAL 50.0X62.0 SILICONE</v>
          </cell>
          <cell r="C7472">
            <v>10.3</v>
          </cell>
          <cell r="D7472">
            <v>10.3</v>
          </cell>
          <cell r="E7472" t="str">
            <v>EUR</v>
          </cell>
          <cell r="F7472">
            <v>1</v>
          </cell>
        </row>
        <row r="7473">
          <cell r="A7473" t="str">
            <v>GF200225</v>
          </cell>
          <cell r="B7473" t="str">
            <v>TUB B74</v>
          </cell>
          <cell r="C7473">
            <v>103.2</v>
          </cell>
          <cell r="D7473">
            <v>103.2</v>
          </cell>
          <cell r="E7473" t="str">
            <v>EUR</v>
          </cell>
          <cell r="F7473">
            <v>1</v>
          </cell>
        </row>
        <row r="7474">
          <cell r="A7474" t="str">
            <v>GF200230</v>
          </cell>
          <cell r="B7474" t="str">
            <v>GASKET</v>
          </cell>
          <cell r="C7474">
            <v>15.9</v>
          </cell>
          <cell r="D7474">
            <v>15.9</v>
          </cell>
          <cell r="E7474" t="str">
            <v>EUR</v>
          </cell>
          <cell r="F7474">
            <v>1</v>
          </cell>
        </row>
        <row r="7475">
          <cell r="A7475" t="str">
            <v>GF200231</v>
          </cell>
          <cell r="B7475" t="str">
            <v>SPRING HOLDER A</v>
          </cell>
          <cell r="C7475">
            <v>8.6</v>
          </cell>
          <cell r="D7475">
            <v>8.6</v>
          </cell>
          <cell r="E7475" t="str">
            <v>EUR</v>
          </cell>
          <cell r="F7475">
            <v>1</v>
          </cell>
        </row>
        <row r="7476">
          <cell r="A7476" t="str">
            <v>GF200232</v>
          </cell>
          <cell r="B7476" t="str">
            <v>SPRING HOLDER B</v>
          </cell>
          <cell r="C7476">
            <v>8.6</v>
          </cell>
          <cell r="D7476">
            <v>8.6</v>
          </cell>
          <cell r="E7476" t="str">
            <v>EUR</v>
          </cell>
          <cell r="F7476">
            <v>1</v>
          </cell>
        </row>
        <row r="7477">
          <cell r="A7477" t="str">
            <v>GF200233</v>
          </cell>
          <cell r="B7477" t="str">
            <v>RETAINING BUSH</v>
          </cell>
          <cell r="C7477">
            <v>58.5</v>
          </cell>
          <cell r="D7477">
            <v>58.5</v>
          </cell>
          <cell r="E7477" t="str">
            <v>EUR</v>
          </cell>
          <cell r="F7477">
            <v>1</v>
          </cell>
        </row>
        <row r="7478">
          <cell r="A7478" t="str">
            <v>GF200234</v>
          </cell>
          <cell r="B7478" t="str">
            <v>RETAINING SCREW</v>
          </cell>
          <cell r="C7478">
            <v>80.099999999999994</v>
          </cell>
          <cell r="D7478">
            <v>80.099999999999994</v>
          </cell>
          <cell r="E7478" t="str">
            <v>EUR</v>
          </cell>
          <cell r="F7478">
            <v>1</v>
          </cell>
        </row>
        <row r="7479">
          <cell r="A7479" t="str">
            <v>GF200235</v>
          </cell>
          <cell r="B7479" t="str">
            <v>BASE PLATE</v>
          </cell>
          <cell r="C7479">
            <v>40.4</v>
          </cell>
          <cell r="D7479">
            <v>40.4</v>
          </cell>
          <cell r="E7479" t="str">
            <v>EUR</v>
          </cell>
          <cell r="F7479">
            <v>1</v>
          </cell>
        </row>
        <row r="7480">
          <cell r="A7480" t="str">
            <v>GF200236</v>
          </cell>
          <cell r="B7480" t="str">
            <v>SLEEVE</v>
          </cell>
          <cell r="C7480">
            <v>115.8</v>
          </cell>
          <cell r="D7480">
            <v>115.8</v>
          </cell>
          <cell r="E7480" t="str">
            <v>EUR</v>
          </cell>
          <cell r="F7480">
            <v>1</v>
          </cell>
        </row>
        <row r="7481">
          <cell r="A7481" t="str">
            <v>GF200237</v>
          </cell>
          <cell r="B7481" t="str">
            <v>SEALING</v>
          </cell>
          <cell r="C7481">
            <v>24.1</v>
          </cell>
          <cell r="D7481">
            <v>24.1</v>
          </cell>
          <cell r="E7481" t="str">
            <v>EUR</v>
          </cell>
          <cell r="F7481">
            <v>1</v>
          </cell>
        </row>
        <row r="7482">
          <cell r="A7482" t="str">
            <v>GF200240</v>
          </cell>
          <cell r="B7482" t="str">
            <v>VALVE</v>
          </cell>
          <cell r="C7482">
            <v>71.5</v>
          </cell>
          <cell r="D7482">
            <v>71.5</v>
          </cell>
          <cell r="E7482" t="str">
            <v>EUR</v>
          </cell>
          <cell r="F7482">
            <v>1</v>
          </cell>
        </row>
        <row r="7483">
          <cell r="A7483" t="str">
            <v>GF200241</v>
          </cell>
          <cell r="B7483" t="str">
            <v>BOLT</v>
          </cell>
          <cell r="C7483">
            <v>23</v>
          </cell>
          <cell r="D7483">
            <v>23</v>
          </cell>
          <cell r="E7483" t="str">
            <v>EUR</v>
          </cell>
          <cell r="F7483">
            <v>1</v>
          </cell>
        </row>
        <row r="7484">
          <cell r="A7484" t="str">
            <v>GF200248</v>
          </cell>
          <cell r="B7484" t="str">
            <v>HANDLE</v>
          </cell>
          <cell r="C7484">
            <v>47.7</v>
          </cell>
          <cell r="D7484">
            <v>47.7</v>
          </cell>
          <cell r="E7484" t="str">
            <v>EUR</v>
          </cell>
          <cell r="F7484">
            <v>1</v>
          </cell>
        </row>
        <row r="7485">
          <cell r="A7485" t="str">
            <v>GF200253</v>
          </cell>
          <cell r="B7485" t="str">
            <v>THUMBSCREW   DIN 464 M 6.0X 16.0 1430</v>
          </cell>
          <cell r="C7485">
            <v>39.9</v>
          </cell>
          <cell r="D7485">
            <v>39.9</v>
          </cell>
          <cell r="E7485" t="str">
            <v>EUR</v>
          </cell>
          <cell r="F7485">
            <v>1</v>
          </cell>
        </row>
        <row r="7486">
          <cell r="A7486" t="str">
            <v>GF200262</v>
          </cell>
          <cell r="B7486" t="str">
            <v>SPRING</v>
          </cell>
          <cell r="C7486">
            <v>1.3</v>
          </cell>
          <cell r="D7486">
            <v>1.3</v>
          </cell>
          <cell r="E7486" t="str">
            <v>EUR</v>
          </cell>
          <cell r="F7486">
            <v>1</v>
          </cell>
        </row>
        <row r="7487">
          <cell r="A7487" t="str">
            <v>GF200266</v>
          </cell>
          <cell r="B7487" t="str">
            <v>SUPPLY TUBE</v>
          </cell>
          <cell r="C7487">
            <v>129.9</v>
          </cell>
          <cell r="D7487">
            <v>129.9</v>
          </cell>
          <cell r="E7487" t="str">
            <v>EUR</v>
          </cell>
          <cell r="F7487">
            <v>1</v>
          </cell>
        </row>
        <row r="7488">
          <cell r="A7488" t="str">
            <v>GF200277</v>
          </cell>
          <cell r="B7488" t="str">
            <v>SILENCER</v>
          </cell>
          <cell r="C7488">
            <v>116.1</v>
          </cell>
          <cell r="D7488">
            <v>116.1</v>
          </cell>
          <cell r="E7488" t="str">
            <v>EUR</v>
          </cell>
          <cell r="F7488">
            <v>1</v>
          </cell>
        </row>
        <row r="7489">
          <cell r="A7489" t="str">
            <v>GF200278</v>
          </cell>
          <cell r="B7489" t="str">
            <v>SHEATH</v>
          </cell>
          <cell r="C7489">
            <v>242.1</v>
          </cell>
          <cell r="D7489">
            <v>242.1</v>
          </cell>
          <cell r="E7489" t="str">
            <v>EUR</v>
          </cell>
          <cell r="F7489">
            <v>1</v>
          </cell>
        </row>
        <row r="7490">
          <cell r="A7490" t="str">
            <v>GF200281</v>
          </cell>
          <cell r="B7490" t="str">
            <v>HOUSING COVER PRINTED</v>
          </cell>
          <cell r="C7490">
            <v>332</v>
          </cell>
          <cell r="D7490">
            <v>332</v>
          </cell>
          <cell r="E7490" t="str">
            <v>EUR</v>
          </cell>
          <cell r="F7490">
            <v>1</v>
          </cell>
        </row>
        <row r="7491">
          <cell r="A7491" t="str">
            <v>GF200355</v>
          </cell>
          <cell r="B7491" t="str">
            <v>DIAPHRAGM VACUUM PUMP</v>
          </cell>
          <cell r="C7491">
            <v>1241.0999999999999</v>
          </cell>
          <cell r="D7491">
            <v>1241.0999999999999</v>
          </cell>
          <cell r="E7491" t="str">
            <v>EUR</v>
          </cell>
          <cell r="F7491">
            <v>1</v>
          </cell>
        </row>
        <row r="7492">
          <cell r="A7492" t="str">
            <v>GF200400</v>
          </cell>
          <cell r="B7492" t="str">
            <v>FOLDING BOX</v>
          </cell>
          <cell r="C7492">
            <v>36.799999999999997</v>
          </cell>
          <cell r="D7492">
            <v>36.799999999999997</v>
          </cell>
          <cell r="E7492" t="str">
            <v>EUR</v>
          </cell>
          <cell r="F7492">
            <v>1</v>
          </cell>
        </row>
        <row r="7493">
          <cell r="A7493" t="str">
            <v>GF200401</v>
          </cell>
          <cell r="B7493" t="str">
            <v>BOX BOTTOM</v>
          </cell>
          <cell r="C7493">
            <v>25.1</v>
          </cell>
          <cell r="D7493">
            <v>25.1</v>
          </cell>
          <cell r="E7493" t="str">
            <v>EUR</v>
          </cell>
          <cell r="F7493">
            <v>1</v>
          </cell>
        </row>
        <row r="7494">
          <cell r="A7494" t="str">
            <v>GF200805</v>
          </cell>
          <cell r="B7494" t="str">
            <v>VACUUM CONNECTION</v>
          </cell>
          <cell r="C7494">
            <v>215.2</v>
          </cell>
          <cell r="D7494">
            <v>215.2</v>
          </cell>
          <cell r="E7494" t="str">
            <v>EUR</v>
          </cell>
          <cell r="F7494">
            <v>1</v>
          </cell>
        </row>
        <row r="7495">
          <cell r="A7495" t="str">
            <v>GF200807</v>
          </cell>
          <cell r="B7495" t="str">
            <v>BOTTLE CLOSURE</v>
          </cell>
          <cell r="C7495">
            <v>509.6</v>
          </cell>
          <cell r="D7495">
            <v>509.6</v>
          </cell>
          <cell r="E7495" t="str">
            <v>EUR</v>
          </cell>
          <cell r="F7495">
            <v>1</v>
          </cell>
        </row>
        <row r="7496">
          <cell r="A7496" t="str">
            <v>GF200808</v>
          </cell>
          <cell r="B7496" t="str">
            <v>ECCENTRIC SHAFT</v>
          </cell>
          <cell r="C7496">
            <v>131.1</v>
          </cell>
          <cell r="D7496">
            <v>131.1</v>
          </cell>
          <cell r="E7496" t="str">
            <v>EUR</v>
          </cell>
          <cell r="F7496">
            <v>1</v>
          </cell>
        </row>
        <row r="7497">
          <cell r="A7497" t="str">
            <v>GF200811</v>
          </cell>
          <cell r="B7497" t="str">
            <v>HOSE ADAPTER</v>
          </cell>
          <cell r="C7497">
            <v>139.6</v>
          </cell>
          <cell r="D7497">
            <v>139.6</v>
          </cell>
          <cell r="E7497" t="str">
            <v>EUR</v>
          </cell>
          <cell r="F7497">
            <v>1</v>
          </cell>
        </row>
        <row r="7498">
          <cell r="A7498" t="str">
            <v>GF200815</v>
          </cell>
          <cell r="B7498" t="str">
            <v>LID</v>
          </cell>
          <cell r="C7498">
            <v>375.4</v>
          </cell>
          <cell r="D7498">
            <v>375.4</v>
          </cell>
          <cell r="E7498" t="str">
            <v>EUR</v>
          </cell>
          <cell r="F7498">
            <v>1</v>
          </cell>
        </row>
        <row r="7499">
          <cell r="A7499" t="str">
            <v>GF200826</v>
          </cell>
          <cell r="B7499" t="str">
            <v>QUICK COUPLING</v>
          </cell>
          <cell r="C7499">
            <v>82.4</v>
          </cell>
          <cell r="D7499">
            <v>82.4</v>
          </cell>
          <cell r="E7499" t="str">
            <v>EUR</v>
          </cell>
          <cell r="F7499">
            <v>1</v>
          </cell>
        </row>
        <row r="7500">
          <cell r="A7500" t="str">
            <v>GF200827</v>
          </cell>
          <cell r="B7500" t="str">
            <v>CENTRE PART</v>
          </cell>
          <cell r="C7500">
            <v>294.8</v>
          </cell>
          <cell r="D7500">
            <v>294.8</v>
          </cell>
          <cell r="E7500" t="str">
            <v>EUR</v>
          </cell>
          <cell r="F7500">
            <v>1</v>
          </cell>
        </row>
        <row r="7501">
          <cell r="A7501" t="str">
            <v>GF210230</v>
          </cell>
          <cell r="B7501" t="str">
            <v>BUTTON</v>
          </cell>
          <cell r="C7501">
            <v>140.4</v>
          </cell>
          <cell r="D7501">
            <v>140.4</v>
          </cell>
          <cell r="E7501" t="str">
            <v>EUR</v>
          </cell>
          <cell r="F7501">
            <v>1</v>
          </cell>
        </row>
        <row r="7502">
          <cell r="A7502" t="str">
            <v>GF210231</v>
          </cell>
          <cell r="B7502" t="str">
            <v>HOUSING COVER</v>
          </cell>
          <cell r="C7502">
            <v>317.8</v>
          </cell>
          <cell r="D7502">
            <v>317.8</v>
          </cell>
          <cell r="E7502" t="str">
            <v>EUR</v>
          </cell>
          <cell r="F7502">
            <v>1</v>
          </cell>
        </row>
        <row r="7503">
          <cell r="A7503" t="str">
            <v>GF210806</v>
          </cell>
          <cell r="B7503" t="str">
            <v>CHANGE-OVER VALVE</v>
          </cell>
          <cell r="C7503">
            <v>412.2</v>
          </cell>
          <cell r="D7503">
            <v>412.2</v>
          </cell>
          <cell r="E7503" t="str">
            <v>EUR</v>
          </cell>
          <cell r="F7503">
            <v>1</v>
          </cell>
        </row>
        <row r="7504">
          <cell r="A7504" t="str">
            <v>GF210807</v>
          </cell>
          <cell r="B7504" t="str">
            <v>SUPPORT</v>
          </cell>
          <cell r="C7504">
            <v>240.3</v>
          </cell>
          <cell r="D7504">
            <v>240.3</v>
          </cell>
          <cell r="E7504" t="str">
            <v>EUR</v>
          </cell>
          <cell r="F7504">
            <v>1</v>
          </cell>
        </row>
        <row r="7505">
          <cell r="A7505" t="str">
            <v>GF210818</v>
          </cell>
          <cell r="B7505" t="str">
            <v>CENTRE PART</v>
          </cell>
          <cell r="C7505">
            <v>281.10000000000002</v>
          </cell>
          <cell r="D7505">
            <v>281.10000000000002</v>
          </cell>
          <cell r="E7505" t="str">
            <v>EUR</v>
          </cell>
          <cell r="F7505">
            <v>1</v>
          </cell>
        </row>
        <row r="7506">
          <cell r="A7506" t="str">
            <v>GF210819</v>
          </cell>
          <cell r="B7506" t="str">
            <v>ANGLE</v>
          </cell>
          <cell r="C7506">
            <v>185.5</v>
          </cell>
          <cell r="D7506">
            <v>185.5</v>
          </cell>
          <cell r="E7506" t="str">
            <v>EUR</v>
          </cell>
          <cell r="F7506">
            <v>1</v>
          </cell>
        </row>
        <row r="7507">
          <cell r="A7507" t="str">
            <v>GF210890</v>
          </cell>
          <cell r="B7507" t="str">
            <v>PIPING MOUNTED</v>
          </cell>
          <cell r="C7507">
            <v>90.5</v>
          </cell>
          <cell r="D7507">
            <v>90.5</v>
          </cell>
          <cell r="E7507" t="str">
            <v>EUR</v>
          </cell>
          <cell r="F7507">
            <v>1</v>
          </cell>
        </row>
        <row r="7508">
          <cell r="A7508" t="str">
            <v>GF235R</v>
          </cell>
          <cell r="B7508" t="str">
            <v>PIAST.P.POLLICE FORM.GOCCIA ASPIR.MODUL.</v>
          </cell>
          <cell r="C7508">
            <v>306</v>
          </cell>
          <cell r="D7508">
            <v>306</v>
          </cell>
          <cell r="E7508" t="str">
            <v>EUR</v>
          </cell>
          <cell r="F7508">
            <v>1</v>
          </cell>
        </row>
        <row r="7509">
          <cell r="A7509" t="str">
            <v>GF240R</v>
          </cell>
          <cell r="B7509" t="str">
            <v>ATTACCAT.ASPIR.PIEGHEVOLE CON.3FR 100MM</v>
          </cell>
          <cell r="C7509">
            <v>248.63</v>
          </cell>
          <cell r="D7509">
            <v>248.63</v>
          </cell>
          <cell r="E7509" t="str">
            <v>EUR</v>
          </cell>
          <cell r="F7509">
            <v>1</v>
          </cell>
        </row>
        <row r="7510">
          <cell r="A7510" t="str">
            <v>GF241R</v>
          </cell>
          <cell r="B7510" t="str">
            <v>ATTACCAT.ASPIR.PIEGHEVOLE CON.4FR 100MM</v>
          </cell>
          <cell r="C7510">
            <v>248.63</v>
          </cell>
          <cell r="D7510">
            <v>248.63</v>
          </cell>
          <cell r="E7510" t="str">
            <v>EUR</v>
          </cell>
          <cell r="F7510">
            <v>1</v>
          </cell>
        </row>
        <row r="7511">
          <cell r="A7511" t="str">
            <v>GF242R</v>
          </cell>
          <cell r="B7511" t="str">
            <v>ATTACCAT.ASPIR.PIEGHEVOLE CON.5FR 100MM</v>
          </cell>
          <cell r="C7511">
            <v>248.63</v>
          </cell>
          <cell r="D7511">
            <v>248.63</v>
          </cell>
          <cell r="E7511" t="str">
            <v>EUR</v>
          </cell>
          <cell r="F7511">
            <v>1</v>
          </cell>
        </row>
        <row r="7512">
          <cell r="A7512" t="str">
            <v>GF243R</v>
          </cell>
          <cell r="B7512" t="str">
            <v>ATTACCAT.ASPIR.PIEGHEVOLE CON.6FR 100MM</v>
          </cell>
          <cell r="C7512">
            <v>248.63</v>
          </cell>
          <cell r="D7512">
            <v>248.63</v>
          </cell>
          <cell r="E7512" t="str">
            <v>EUR</v>
          </cell>
          <cell r="F7512">
            <v>1</v>
          </cell>
        </row>
        <row r="7513">
          <cell r="A7513" t="str">
            <v>GF244R</v>
          </cell>
          <cell r="B7513" t="str">
            <v>ATTACCAT.ASPIR.PIEGHEVOLE CON.7FR 100MM</v>
          </cell>
          <cell r="C7513">
            <v>248.63</v>
          </cell>
          <cell r="D7513">
            <v>248.63</v>
          </cell>
          <cell r="E7513" t="str">
            <v>EUR</v>
          </cell>
          <cell r="F7513">
            <v>1</v>
          </cell>
        </row>
        <row r="7514">
          <cell r="A7514" t="str">
            <v>GF245R</v>
          </cell>
          <cell r="B7514" t="str">
            <v>ATTACCAT.ASPIR.PIEGHEVOLE CON.8FR 100MM</v>
          </cell>
          <cell r="C7514">
            <v>248.63</v>
          </cell>
          <cell r="D7514">
            <v>248.63</v>
          </cell>
          <cell r="E7514" t="str">
            <v>EUR</v>
          </cell>
          <cell r="F7514">
            <v>1</v>
          </cell>
        </row>
        <row r="7515">
          <cell r="A7515" t="str">
            <v>GF246R</v>
          </cell>
          <cell r="B7515" t="str">
            <v>ATTACCAT.ASPIR.PIEGHEVOLE CON.9FR 100MM</v>
          </cell>
          <cell r="C7515">
            <v>248.63</v>
          </cell>
          <cell r="D7515">
            <v>248.63</v>
          </cell>
          <cell r="E7515" t="str">
            <v>EUR</v>
          </cell>
          <cell r="F7515">
            <v>1</v>
          </cell>
        </row>
        <row r="7516">
          <cell r="A7516" t="str">
            <v>GF247R</v>
          </cell>
          <cell r="B7516" t="str">
            <v>ATTACCAT.ASPIR.PIEGHEVOLE CON.10FR 100MM</v>
          </cell>
          <cell r="C7516">
            <v>248.63</v>
          </cell>
          <cell r="D7516">
            <v>248.63</v>
          </cell>
          <cell r="E7516" t="str">
            <v>EUR</v>
          </cell>
          <cell r="F7516">
            <v>1</v>
          </cell>
        </row>
        <row r="7517">
          <cell r="A7517" t="str">
            <v>GF248R</v>
          </cell>
          <cell r="B7517" t="str">
            <v>ATTACCAT.ASPIR.PIEGHEVOLE CON.12FR 100MM</v>
          </cell>
          <cell r="C7517">
            <v>248.63</v>
          </cell>
          <cell r="D7517">
            <v>248.63</v>
          </cell>
          <cell r="E7517" t="str">
            <v>EUR</v>
          </cell>
          <cell r="F7517">
            <v>1</v>
          </cell>
        </row>
        <row r="7518">
          <cell r="A7518" t="str">
            <v>GF250R</v>
          </cell>
          <cell r="B7518" t="str">
            <v>ATTACCAT.ASPIR.PIEGHEVOLE CON.3FR 115MM</v>
          </cell>
          <cell r="C7518">
            <v>248.63</v>
          </cell>
          <cell r="D7518">
            <v>248.63</v>
          </cell>
          <cell r="E7518" t="str">
            <v>EUR</v>
          </cell>
          <cell r="F7518">
            <v>1</v>
          </cell>
        </row>
        <row r="7519">
          <cell r="A7519" t="str">
            <v>GF251R</v>
          </cell>
          <cell r="B7519" t="str">
            <v>ATTACCAT.ASPIR.PIEGHEVOLE CON.4FR 115MM</v>
          </cell>
          <cell r="C7519">
            <v>248.63</v>
          </cell>
          <cell r="D7519">
            <v>248.63</v>
          </cell>
          <cell r="E7519" t="str">
            <v>EUR</v>
          </cell>
          <cell r="F7519">
            <v>1</v>
          </cell>
        </row>
        <row r="7520">
          <cell r="A7520" t="str">
            <v>GF252R</v>
          </cell>
          <cell r="B7520" t="str">
            <v>ATTACCAT.ASPIR.PIEGHEVOLE CON.5FR 115MM</v>
          </cell>
          <cell r="C7520">
            <v>248.63</v>
          </cell>
          <cell r="D7520">
            <v>248.63</v>
          </cell>
          <cell r="E7520" t="str">
            <v>EUR</v>
          </cell>
          <cell r="F7520">
            <v>1</v>
          </cell>
        </row>
        <row r="7521">
          <cell r="A7521" t="str">
            <v>GF253R</v>
          </cell>
          <cell r="B7521" t="str">
            <v>ATTACCAT.ASPIR.PIEGHEVOLE CON.6FR 115MM</v>
          </cell>
          <cell r="C7521">
            <v>248.63</v>
          </cell>
          <cell r="D7521">
            <v>248.63</v>
          </cell>
          <cell r="E7521" t="str">
            <v>EUR</v>
          </cell>
          <cell r="F7521">
            <v>1</v>
          </cell>
        </row>
        <row r="7522">
          <cell r="A7522" t="str">
            <v>GF254R</v>
          </cell>
          <cell r="B7522" t="str">
            <v>ATTACCAT.ASPIR.PIEGHEVOLE CON.7FR 115MM</v>
          </cell>
          <cell r="C7522">
            <v>248.63</v>
          </cell>
          <cell r="D7522">
            <v>248.63</v>
          </cell>
          <cell r="E7522" t="str">
            <v>EUR</v>
          </cell>
          <cell r="F7522">
            <v>1</v>
          </cell>
        </row>
        <row r="7523">
          <cell r="A7523" t="str">
            <v>GF255R</v>
          </cell>
          <cell r="B7523" t="str">
            <v>ATTACCAT.ASPIR.PIEGHEVOLE CON.8FR 115MM</v>
          </cell>
          <cell r="C7523">
            <v>248.63</v>
          </cell>
          <cell r="D7523">
            <v>248.63</v>
          </cell>
          <cell r="E7523" t="str">
            <v>EUR</v>
          </cell>
          <cell r="F7523">
            <v>1</v>
          </cell>
        </row>
        <row r="7524">
          <cell r="A7524" t="str">
            <v>GF256R</v>
          </cell>
          <cell r="B7524" t="str">
            <v>ATTACCAT.ASPIR.PIEGHEVOLE CON.9FR 115MM</v>
          </cell>
          <cell r="C7524">
            <v>248.63</v>
          </cell>
          <cell r="D7524">
            <v>248.63</v>
          </cell>
          <cell r="E7524" t="str">
            <v>EUR</v>
          </cell>
          <cell r="F7524">
            <v>1</v>
          </cell>
        </row>
        <row r="7525">
          <cell r="A7525" t="str">
            <v>GF257R</v>
          </cell>
          <cell r="B7525" t="str">
            <v>ATTACCAT.ASPIR.PIEGHEVOLE CON.10FR 115MM</v>
          </cell>
          <cell r="C7525">
            <v>248.63</v>
          </cell>
          <cell r="D7525">
            <v>248.63</v>
          </cell>
          <cell r="E7525" t="str">
            <v>EUR</v>
          </cell>
          <cell r="F7525">
            <v>1</v>
          </cell>
        </row>
        <row r="7526">
          <cell r="A7526" t="str">
            <v>GF258R</v>
          </cell>
          <cell r="B7526" t="str">
            <v>ATTACCAT.ASPIR.PIEGHEVOLE CON.12FR 115MM</v>
          </cell>
          <cell r="C7526">
            <v>248.63</v>
          </cell>
          <cell r="D7526">
            <v>248.63</v>
          </cell>
          <cell r="E7526" t="str">
            <v>EUR</v>
          </cell>
          <cell r="F7526">
            <v>1</v>
          </cell>
        </row>
        <row r="7527">
          <cell r="A7527" t="str">
            <v>GF260R</v>
          </cell>
          <cell r="B7527" t="str">
            <v>ATTACCAT.ASPIR.PIEGHEVOLE CON.3FR 140MM</v>
          </cell>
          <cell r="C7527">
            <v>248.63</v>
          </cell>
          <cell r="D7527">
            <v>248.63</v>
          </cell>
          <cell r="E7527" t="str">
            <v>EUR</v>
          </cell>
          <cell r="F7527">
            <v>1</v>
          </cell>
        </row>
        <row r="7528">
          <cell r="A7528" t="str">
            <v>GF261R</v>
          </cell>
          <cell r="B7528" t="str">
            <v>ATTACCAT.ASPIR.PIEGHEVOLE CON.4FR 140MM</v>
          </cell>
          <cell r="C7528">
            <v>248.63</v>
          </cell>
          <cell r="D7528">
            <v>248.63</v>
          </cell>
          <cell r="E7528" t="str">
            <v>EUR</v>
          </cell>
          <cell r="F7528">
            <v>1</v>
          </cell>
        </row>
        <row r="7529">
          <cell r="A7529" t="str">
            <v>GF262R</v>
          </cell>
          <cell r="B7529" t="str">
            <v>ATTACCAT.ASPIR.PIEGHEVOLE CON.5FR 140MM</v>
          </cell>
          <cell r="C7529">
            <v>248.63</v>
          </cell>
          <cell r="D7529">
            <v>248.63</v>
          </cell>
          <cell r="E7529" t="str">
            <v>EUR</v>
          </cell>
          <cell r="F7529">
            <v>1</v>
          </cell>
        </row>
        <row r="7530">
          <cell r="A7530" t="str">
            <v>GF263R</v>
          </cell>
          <cell r="B7530" t="str">
            <v>ATTACCAT.ASPIR.PIEGHEVOLE CON.6FR 140MM</v>
          </cell>
          <cell r="C7530">
            <v>248.63</v>
          </cell>
          <cell r="D7530">
            <v>248.63</v>
          </cell>
          <cell r="E7530" t="str">
            <v>EUR</v>
          </cell>
          <cell r="F7530">
            <v>1</v>
          </cell>
        </row>
        <row r="7531">
          <cell r="A7531" t="str">
            <v>GF264R</v>
          </cell>
          <cell r="B7531" t="str">
            <v>ATTACCAT.ASPIR.PIEGHEVOLE CON.7FR 140MM</v>
          </cell>
          <cell r="C7531">
            <v>248.63</v>
          </cell>
          <cell r="D7531">
            <v>248.63</v>
          </cell>
          <cell r="E7531" t="str">
            <v>EUR</v>
          </cell>
          <cell r="F7531">
            <v>1</v>
          </cell>
        </row>
        <row r="7532">
          <cell r="A7532" t="str">
            <v>GF265R</v>
          </cell>
          <cell r="B7532" t="str">
            <v>ATTACCAT.ASPIR.PIEGHEVOLE CON.8FR 140MM</v>
          </cell>
          <cell r="C7532">
            <v>248.63</v>
          </cell>
          <cell r="D7532">
            <v>248.63</v>
          </cell>
          <cell r="E7532" t="str">
            <v>EUR</v>
          </cell>
          <cell r="F7532">
            <v>1</v>
          </cell>
        </row>
        <row r="7533">
          <cell r="A7533" t="str">
            <v>GF266R</v>
          </cell>
          <cell r="B7533" t="str">
            <v>ATTACCAT.ASPIR.PIEGHEVOLE CON.9FR 140MM</v>
          </cell>
          <cell r="C7533">
            <v>248.63</v>
          </cell>
          <cell r="D7533">
            <v>248.63</v>
          </cell>
          <cell r="E7533" t="str">
            <v>EUR</v>
          </cell>
          <cell r="F7533">
            <v>1</v>
          </cell>
        </row>
        <row r="7534">
          <cell r="A7534" t="str">
            <v>GF267R</v>
          </cell>
          <cell r="B7534" t="str">
            <v>ATTACCAT.ASPIR.PIEGHEVOLE CON.10FR 140MM</v>
          </cell>
          <cell r="C7534">
            <v>248.63</v>
          </cell>
          <cell r="D7534">
            <v>248.63</v>
          </cell>
          <cell r="E7534" t="str">
            <v>EUR</v>
          </cell>
          <cell r="F7534">
            <v>1</v>
          </cell>
        </row>
        <row r="7535">
          <cell r="A7535" t="str">
            <v>GF268R</v>
          </cell>
          <cell r="B7535" t="str">
            <v>ATTACCAT.ASPIR.PIEGHEVOLE CON.12FR 140MM</v>
          </cell>
          <cell r="C7535">
            <v>248.63</v>
          </cell>
          <cell r="D7535">
            <v>248.63</v>
          </cell>
          <cell r="E7535" t="str">
            <v>EUR</v>
          </cell>
          <cell r="F7535">
            <v>1</v>
          </cell>
        </row>
        <row r="7536">
          <cell r="A7536" t="str">
            <v>GF270R</v>
          </cell>
          <cell r="B7536" t="str">
            <v>ATTACCAT.ASPIR.PIEGHEVOLE CON.3FR 165MM</v>
          </cell>
          <cell r="C7536">
            <v>248.63</v>
          </cell>
          <cell r="D7536">
            <v>248.63</v>
          </cell>
          <cell r="E7536" t="str">
            <v>EUR</v>
          </cell>
          <cell r="F7536">
            <v>1</v>
          </cell>
        </row>
        <row r="7537">
          <cell r="A7537" t="str">
            <v>GF271R</v>
          </cell>
          <cell r="B7537" t="str">
            <v>ATTACCAT.ASPIR.PIEGHEVOLE CON.4FR 165MM</v>
          </cell>
          <cell r="C7537">
            <v>248.63</v>
          </cell>
          <cell r="D7537">
            <v>248.63</v>
          </cell>
          <cell r="E7537" t="str">
            <v>EUR</v>
          </cell>
          <cell r="F7537">
            <v>1</v>
          </cell>
        </row>
        <row r="7538">
          <cell r="A7538" t="str">
            <v>GF272R</v>
          </cell>
          <cell r="B7538" t="str">
            <v>ATTACCAT.ASPIR.PIEGHEVOLE CON.5FR 165MM</v>
          </cell>
          <cell r="C7538">
            <v>248.63</v>
          </cell>
          <cell r="D7538">
            <v>248.63</v>
          </cell>
          <cell r="E7538" t="str">
            <v>EUR</v>
          </cell>
          <cell r="F7538">
            <v>1</v>
          </cell>
        </row>
        <row r="7539">
          <cell r="A7539" t="str">
            <v>GF273R</v>
          </cell>
          <cell r="B7539" t="str">
            <v>ATTACCAT.ASPIR.PIEGHEVOLE CON.6FR 165MM</v>
          </cell>
          <cell r="C7539">
            <v>248.63</v>
          </cell>
          <cell r="D7539">
            <v>248.63</v>
          </cell>
          <cell r="E7539" t="str">
            <v>EUR</v>
          </cell>
          <cell r="F7539">
            <v>1</v>
          </cell>
        </row>
        <row r="7540">
          <cell r="A7540" t="str">
            <v>GF274R</v>
          </cell>
          <cell r="B7540" t="str">
            <v>ATTACCAT.ASPIR.PIEGHEVOLE CON.7FR 165MM</v>
          </cell>
          <cell r="C7540">
            <v>248.63</v>
          </cell>
          <cell r="D7540">
            <v>248.63</v>
          </cell>
          <cell r="E7540" t="str">
            <v>EUR</v>
          </cell>
          <cell r="F7540">
            <v>1</v>
          </cell>
        </row>
        <row r="7541">
          <cell r="A7541" t="str">
            <v>GF275R</v>
          </cell>
          <cell r="B7541" t="str">
            <v>ATTACCAT.ASPIR.PIEGHEVOLE CON.8FR 165MM</v>
          </cell>
          <cell r="C7541">
            <v>248.63</v>
          </cell>
          <cell r="D7541">
            <v>248.63</v>
          </cell>
          <cell r="E7541" t="str">
            <v>EUR</v>
          </cell>
          <cell r="F7541">
            <v>1</v>
          </cell>
        </row>
        <row r="7542">
          <cell r="A7542" t="str">
            <v>GF276R</v>
          </cell>
          <cell r="B7542" t="str">
            <v>ATTACCAT.ASPIR.PIEGHEVOLE CON.9FR 165MM</v>
          </cell>
          <cell r="C7542">
            <v>248.63</v>
          </cell>
          <cell r="D7542">
            <v>248.63</v>
          </cell>
          <cell r="E7542" t="str">
            <v>EUR</v>
          </cell>
          <cell r="F7542">
            <v>1</v>
          </cell>
        </row>
        <row r="7543">
          <cell r="A7543" t="str">
            <v>GF277R</v>
          </cell>
          <cell r="B7543" t="str">
            <v>ATTACCAT.ASPIR.PIEGHEVOLE CON.10FR 165MM</v>
          </cell>
          <cell r="C7543">
            <v>248.63</v>
          </cell>
          <cell r="D7543">
            <v>248.63</v>
          </cell>
          <cell r="E7543" t="str">
            <v>EUR</v>
          </cell>
          <cell r="F7543">
            <v>1</v>
          </cell>
        </row>
        <row r="7544">
          <cell r="A7544" t="str">
            <v>GF278R</v>
          </cell>
          <cell r="B7544" t="str">
            <v>ATTACCAT.ASPIR.PIEGHEVOLE CON.12FR 165MM</v>
          </cell>
          <cell r="C7544">
            <v>248.63</v>
          </cell>
          <cell r="D7544">
            <v>248.63</v>
          </cell>
          <cell r="E7544" t="str">
            <v>EUR</v>
          </cell>
          <cell r="F7544">
            <v>1</v>
          </cell>
        </row>
        <row r="7545">
          <cell r="A7545" t="str">
            <v>GF300220</v>
          </cell>
          <cell r="B7545" t="str">
            <v>SEAL</v>
          </cell>
          <cell r="C7545">
            <v>8</v>
          </cell>
          <cell r="D7545">
            <v>8</v>
          </cell>
          <cell r="E7545" t="str">
            <v>EUR</v>
          </cell>
          <cell r="F7545">
            <v>1</v>
          </cell>
        </row>
        <row r="7546">
          <cell r="A7546" t="str">
            <v>GF300221</v>
          </cell>
          <cell r="B7546" t="str">
            <v>CHECK VALVE</v>
          </cell>
          <cell r="C7546">
            <v>105.7</v>
          </cell>
          <cell r="D7546">
            <v>105.7</v>
          </cell>
          <cell r="E7546" t="str">
            <v>EUR</v>
          </cell>
          <cell r="F7546">
            <v>1</v>
          </cell>
        </row>
        <row r="7547">
          <cell r="A7547" t="str">
            <v>GF300226</v>
          </cell>
          <cell r="B7547" t="str">
            <v>HOSE NOZZLE                   Z-607</v>
          </cell>
          <cell r="C7547">
            <v>97.1</v>
          </cell>
          <cell r="D7547">
            <v>97.1</v>
          </cell>
          <cell r="E7547" t="str">
            <v>EUR</v>
          </cell>
          <cell r="F7547">
            <v>1</v>
          </cell>
        </row>
        <row r="7548">
          <cell r="A7548" t="str">
            <v>GF300231</v>
          </cell>
          <cell r="B7548" t="str">
            <v>LID WITH BORE</v>
          </cell>
          <cell r="C7548">
            <v>34.700000000000003</v>
          </cell>
          <cell r="D7548">
            <v>34.700000000000003</v>
          </cell>
          <cell r="E7548" t="str">
            <v>EUR</v>
          </cell>
          <cell r="F7548">
            <v>1</v>
          </cell>
        </row>
        <row r="7549">
          <cell r="A7549" t="str">
            <v>GF300234</v>
          </cell>
          <cell r="B7549" t="str">
            <v>FITTING PLATE</v>
          </cell>
          <cell r="C7549">
            <v>72.2</v>
          </cell>
          <cell r="D7549">
            <v>72.2</v>
          </cell>
          <cell r="E7549" t="str">
            <v>EUR</v>
          </cell>
          <cell r="F7549">
            <v>1</v>
          </cell>
        </row>
        <row r="7550">
          <cell r="A7550" t="str">
            <v>GF300242</v>
          </cell>
          <cell r="B7550" t="str">
            <v>FILTER</v>
          </cell>
          <cell r="C7550">
            <v>239.7</v>
          </cell>
          <cell r="D7550">
            <v>239.7</v>
          </cell>
          <cell r="E7550" t="str">
            <v>EUR</v>
          </cell>
          <cell r="F7550">
            <v>1</v>
          </cell>
        </row>
        <row r="7551">
          <cell r="A7551" t="str">
            <v>GF300246</v>
          </cell>
          <cell r="B7551" t="str">
            <v>VALVE SEAL</v>
          </cell>
          <cell r="C7551">
            <v>1.9</v>
          </cell>
          <cell r="D7551">
            <v>1.9</v>
          </cell>
          <cell r="E7551" t="str">
            <v>EUR</v>
          </cell>
          <cell r="F7551">
            <v>1</v>
          </cell>
        </row>
        <row r="7552">
          <cell r="A7552" t="str">
            <v>GF300247</v>
          </cell>
          <cell r="B7552" t="str">
            <v>FIXING BLOC FOR FILTER</v>
          </cell>
          <cell r="C7552">
            <v>64.8</v>
          </cell>
          <cell r="D7552">
            <v>64.8</v>
          </cell>
          <cell r="E7552" t="str">
            <v>EUR</v>
          </cell>
          <cell r="F7552">
            <v>1</v>
          </cell>
        </row>
        <row r="7553">
          <cell r="A7553" t="str">
            <v>GF300255</v>
          </cell>
          <cell r="B7553" t="str">
            <v>HOLDING SHEET</v>
          </cell>
          <cell r="C7553">
            <v>222.6</v>
          </cell>
          <cell r="D7553">
            <v>222.6</v>
          </cell>
          <cell r="E7553" t="str">
            <v>EUR</v>
          </cell>
          <cell r="F7553">
            <v>1</v>
          </cell>
        </row>
        <row r="7554">
          <cell r="A7554" t="str">
            <v>GF300256</v>
          </cell>
          <cell r="B7554" t="str">
            <v>KNURLED NUT</v>
          </cell>
          <cell r="C7554">
            <v>105.3</v>
          </cell>
          <cell r="D7554">
            <v>105.3</v>
          </cell>
          <cell r="E7554" t="str">
            <v>EUR</v>
          </cell>
          <cell r="F7554">
            <v>1</v>
          </cell>
        </row>
        <row r="7555">
          <cell r="A7555" t="str">
            <v>GF300265</v>
          </cell>
          <cell r="B7555" t="str">
            <v>PIPE</v>
          </cell>
          <cell r="C7555">
            <v>121.4</v>
          </cell>
          <cell r="D7555">
            <v>121.4</v>
          </cell>
          <cell r="E7555" t="str">
            <v>EUR</v>
          </cell>
          <cell r="F7555">
            <v>1</v>
          </cell>
        </row>
        <row r="7556">
          <cell r="A7556" t="str">
            <v>GF300266</v>
          </cell>
          <cell r="B7556" t="str">
            <v>HOUSING COVER</v>
          </cell>
          <cell r="C7556">
            <v>332</v>
          </cell>
          <cell r="D7556">
            <v>332</v>
          </cell>
          <cell r="E7556" t="str">
            <v>EUR</v>
          </cell>
          <cell r="F7556">
            <v>1</v>
          </cell>
        </row>
        <row r="7557">
          <cell r="A7557" t="str">
            <v>GF300267</v>
          </cell>
          <cell r="B7557" t="str">
            <v>SHEATH PART</v>
          </cell>
          <cell r="C7557">
            <v>232.2</v>
          </cell>
          <cell r="D7557">
            <v>232.2</v>
          </cell>
          <cell r="E7557" t="str">
            <v>EUR</v>
          </cell>
          <cell r="F7557">
            <v>1</v>
          </cell>
        </row>
        <row r="7558">
          <cell r="A7558" t="str">
            <v>GF300346</v>
          </cell>
          <cell r="B7558" t="str">
            <v>VACUUM PUMP</v>
          </cell>
          <cell r="C7558">
            <v>1375.3</v>
          </cell>
          <cell r="D7558">
            <v>1375.3</v>
          </cell>
          <cell r="E7558" t="str">
            <v>EUR</v>
          </cell>
          <cell r="F7558">
            <v>1</v>
          </cell>
        </row>
        <row r="7559">
          <cell r="A7559" t="str">
            <v>GF300804</v>
          </cell>
          <cell r="B7559" t="str">
            <v>VACUUM CONNECTION</v>
          </cell>
          <cell r="C7559">
            <v>273.10000000000002</v>
          </cell>
          <cell r="D7559">
            <v>273.10000000000002</v>
          </cell>
          <cell r="E7559" t="str">
            <v>EUR</v>
          </cell>
          <cell r="F7559">
            <v>1</v>
          </cell>
        </row>
        <row r="7560">
          <cell r="A7560" t="str">
            <v>GF300812</v>
          </cell>
          <cell r="B7560" t="str">
            <v>HOSE ADAPTER</v>
          </cell>
          <cell r="C7560">
            <v>293.2</v>
          </cell>
          <cell r="D7560">
            <v>293.2</v>
          </cell>
          <cell r="E7560" t="str">
            <v>EUR</v>
          </cell>
          <cell r="F7560">
            <v>1</v>
          </cell>
        </row>
        <row r="7561">
          <cell r="A7561" t="str">
            <v>GF300821</v>
          </cell>
          <cell r="B7561" t="str">
            <v>FILTER, COMPLETE                  Z</v>
          </cell>
          <cell r="C7561">
            <v>425.8</v>
          </cell>
          <cell r="D7561">
            <v>425.8</v>
          </cell>
          <cell r="E7561" t="str">
            <v>EUR</v>
          </cell>
          <cell r="F7561">
            <v>1</v>
          </cell>
        </row>
        <row r="7562">
          <cell r="A7562" t="str">
            <v>GF300823</v>
          </cell>
          <cell r="B7562" t="str">
            <v>SUPPLY TUBE COMPLETE</v>
          </cell>
          <cell r="C7562">
            <v>244.2</v>
          </cell>
          <cell r="D7562">
            <v>244.2</v>
          </cell>
          <cell r="E7562" t="str">
            <v>EUR</v>
          </cell>
          <cell r="F7562">
            <v>1</v>
          </cell>
        </row>
        <row r="7563">
          <cell r="A7563" t="str">
            <v>GF300830</v>
          </cell>
          <cell r="B7563" t="str">
            <v>OIL CHANGING SET</v>
          </cell>
          <cell r="C7563">
            <v>185</v>
          </cell>
          <cell r="D7563">
            <v>185</v>
          </cell>
          <cell r="E7563" t="str">
            <v>EUR</v>
          </cell>
          <cell r="F7563">
            <v>1</v>
          </cell>
        </row>
        <row r="7564">
          <cell r="A7564" t="str">
            <v>GF350200</v>
          </cell>
          <cell r="B7564" t="str">
            <v>MANDRIN</v>
          </cell>
          <cell r="C7564">
            <v>3.3</v>
          </cell>
          <cell r="D7564">
            <v>3.3</v>
          </cell>
          <cell r="E7564" t="str">
            <v>EUR</v>
          </cell>
          <cell r="F7564">
            <v>1</v>
          </cell>
        </row>
        <row r="7565">
          <cell r="A7565" t="str">
            <v>GF350R</v>
          </cell>
          <cell r="B7565" t="str">
            <v>CANNULA ASPIR.FERGUSSON D:1,5MM LL:110MM</v>
          </cell>
          <cell r="C7565">
            <v>64.5</v>
          </cell>
          <cell r="D7565">
            <v>64.5</v>
          </cell>
          <cell r="E7565" t="str">
            <v>EUR</v>
          </cell>
          <cell r="F7565">
            <v>1</v>
          </cell>
        </row>
        <row r="7566">
          <cell r="A7566" t="str">
            <v>GF351R</v>
          </cell>
          <cell r="B7566" t="str">
            <v>CANNULA ASPIR.FERGUSSON D:2,0MM LL:110MM</v>
          </cell>
          <cell r="C7566">
            <v>64.5</v>
          </cell>
          <cell r="D7566">
            <v>64.5</v>
          </cell>
          <cell r="E7566" t="str">
            <v>EUR</v>
          </cell>
          <cell r="F7566">
            <v>1</v>
          </cell>
        </row>
        <row r="7567">
          <cell r="A7567" t="str">
            <v>GF352R</v>
          </cell>
          <cell r="B7567" t="str">
            <v>CANNULA ASPIR.FERGUSSON D:2,5MM LL:110MM</v>
          </cell>
          <cell r="C7567">
            <v>64.5</v>
          </cell>
          <cell r="D7567">
            <v>64.5</v>
          </cell>
          <cell r="E7567" t="str">
            <v>EUR</v>
          </cell>
          <cell r="F7567">
            <v>1</v>
          </cell>
        </row>
        <row r="7568">
          <cell r="A7568" t="str">
            <v>GF353R</v>
          </cell>
          <cell r="B7568" t="str">
            <v>CANNULA ASPIR.FERGUSSON D:3,0MM LL:110MM</v>
          </cell>
          <cell r="C7568">
            <v>64.5</v>
          </cell>
          <cell r="D7568">
            <v>64.5</v>
          </cell>
          <cell r="E7568" t="str">
            <v>EUR</v>
          </cell>
          <cell r="F7568">
            <v>1</v>
          </cell>
        </row>
        <row r="7569">
          <cell r="A7569" t="str">
            <v>GF354R</v>
          </cell>
          <cell r="B7569" t="str">
            <v>CANNULA ASPIR.FERGUSSON D:4,0MM LL:110MM</v>
          </cell>
          <cell r="C7569">
            <v>64.5</v>
          </cell>
          <cell r="D7569">
            <v>64.5</v>
          </cell>
          <cell r="E7569" t="str">
            <v>EUR</v>
          </cell>
          <cell r="F7569">
            <v>1</v>
          </cell>
        </row>
        <row r="7570">
          <cell r="A7570" t="str">
            <v>GF355R</v>
          </cell>
          <cell r="B7570" t="str">
            <v>CANNULA ASPIR.FERGUSSON D:5,0MM LL:110MM</v>
          </cell>
          <cell r="C7570">
            <v>64.5</v>
          </cell>
          <cell r="D7570">
            <v>64.5</v>
          </cell>
          <cell r="E7570" t="str">
            <v>EUR</v>
          </cell>
          <cell r="F7570">
            <v>1</v>
          </cell>
        </row>
        <row r="7571">
          <cell r="A7571" t="str">
            <v>GF360R</v>
          </cell>
          <cell r="B7571" t="str">
            <v>CANNULA ASPIR.FERGUSSON D:1,5MM LL:130MM</v>
          </cell>
          <cell r="C7571">
            <v>69.400000000000006</v>
          </cell>
          <cell r="D7571">
            <v>69.400000000000006</v>
          </cell>
          <cell r="E7571" t="str">
            <v>EUR</v>
          </cell>
          <cell r="F7571">
            <v>1</v>
          </cell>
        </row>
        <row r="7572">
          <cell r="A7572" t="str">
            <v>GF361R</v>
          </cell>
          <cell r="B7572" t="str">
            <v>CANNULA ASPIR.FERGUSSON D:2,0MM LL:130MM</v>
          </cell>
          <cell r="C7572">
            <v>69.400000000000006</v>
          </cell>
          <cell r="D7572">
            <v>69.400000000000006</v>
          </cell>
          <cell r="E7572" t="str">
            <v>EUR</v>
          </cell>
          <cell r="F7572">
            <v>1</v>
          </cell>
        </row>
        <row r="7573">
          <cell r="A7573" t="str">
            <v>GF362R</v>
          </cell>
          <cell r="B7573" t="str">
            <v>CANNULA ASPIR.FERGUSSON D:2,5MM LL:130MM</v>
          </cell>
          <cell r="C7573">
            <v>69.400000000000006</v>
          </cell>
          <cell r="D7573">
            <v>69.400000000000006</v>
          </cell>
          <cell r="E7573" t="str">
            <v>EUR</v>
          </cell>
          <cell r="F7573">
            <v>1</v>
          </cell>
        </row>
        <row r="7574">
          <cell r="A7574" t="str">
            <v>GF363R</v>
          </cell>
          <cell r="B7574" t="str">
            <v>CANNULA ASPIR.FERGUSSON D:3,0MM LL:130MM</v>
          </cell>
          <cell r="C7574">
            <v>69.400000000000006</v>
          </cell>
          <cell r="D7574">
            <v>69.400000000000006</v>
          </cell>
          <cell r="E7574" t="str">
            <v>EUR</v>
          </cell>
          <cell r="F7574">
            <v>1</v>
          </cell>
        </row>
        <row r="7575">
          <cell r="A7575" t="str">
            <v>GF364R</v>
          </cell>
          <cell r="B7575" t="str">
            <v>CANNULA ASPIR.FERGUSSON D:4,0MM LL:130MM</v>
          </cell>
          <cell r="C7575">
            <v>69.400000000000006</v>
          </cell>
          <cell r="D7575">
            <v>69.400000000000006</v>
          </cell>
          <cell r="E7575" t="str">
            <v>EUR</v>
          </cell>
          <cell r="F7575">
            <v>1</v>
          </cell>
        </row>
        <row r="7576">
          <cell r="A7576" t="str">
            <v>GF365R</v>
          </cell>
          <cell r="B7576" t="str">
            <v>CANNULA ASPIR.FERGUSSON D:5,0MM LL:130MM</v>
          </cell>
          <cell r="C7576">
            <v>69.400000000000006</v>
          </cell>
          <cell r="D7576">
            <v>69.400000000000006</v>
          </cell>
          <cell r="E7576" t="str">
            <v>EUR</v>
          </cell>
          <cell r="F7576">
            <v>1</v>
          </cell>
        </row>
        <row r="7577">
          <cell r="A7577" t="str">
            <v>GF370R</v>
          </cell>
          <cell r="B7577" t="str">
            <v>CANNULA ASPIR.FERGUSSON D:1,5MM LL:160MM</v>
          </cell>
          <cell r="C7577">
            <v>74.400000000000006</v>
          </cell>
          <cell r="D7577">
            <v>74.400000000000006</v>
          </cell>
          <cell r="E7577" t="str">
            <v>EUR</v>
          </cell>
          <cell r="F7577">
            <v>1</v>
          </cell>
        </row>
        <row r="7578">
          <cell r="A7578" t="str">
            <v>GF371R</v>
          </cell>
          <cell r="B7578" t="str">
            <v>CANNULA ASPIR.FERGUSSON D:2,0MM LL:160MM</v>
          </cell>
          <cell r="C7578">
            <v>74.400000000000006</v>
          </cell>
          <cell r="D7578">
            <v>74.400000000000006</v>
          </cell>
          <cell r="E7578" t="str">
            <v>EUR</v>
          </cell>
          <cell r="F7578">
            <v>1</v>
          </cell>
        </row>
        <row r="7579">
          <cell r="A7579" t="str">
            <v>GF372R</v>
          </cell>
          <cell r="B7579" t="str">
            <v>CANNULA ASPIR.FERGUSSON D:2,5MM LL:160MM</v>
          </cell>
          <cell r="C7579">
            <v>74.400000000000006</v>
          </cell>
          <cell r="D7579">
            <v>74.400000000000006</v>
          </cell>
          <cell r="E7579" t="str">
            <v>EUR</v>
          </cell>
          <cell r="F7579">
            <v>1</v>
          </cell>
        </row>
        <row r="7580">
          <cell r="A7580" t="str">
            <v>GF373R</v>
          </cell>
          <cell r="B7580" t="str">
            <v>CANNULA ASPIR.FERGUSSON D:3,0MM LL:160MM</v>
          </cell>
          <cell r="C7580">
            <v>74.400000000000006</v>
          </cell>
          <cell r="D7580">
            <v>74.400000000000006</v>
          </cell>
          <cell r="E7580" t="str">
            <v>EUR</v>
          </cell>
          <cell r="F7580">
            <v>1</v>
          </cell>
        </row>
        <row r="7581">
          <cell r="A7581" t="str">
            <v>GF374R</v>
          </cell>
          <cell r="B7581" t="str">
            <v>CANNULA ASPIR.FERGUSSON D:4,0MM LL:160MM</v>
          </cell>
          <cell r="C7581">
            <v>74.400000000000006</v>
          </cell>
          <cell r="D7581">
            <v>74.400000000000006</v>
          </cell>
          <cell r="E7581" t="str">
            <v>EUR</v>
          </cell>
          <cell r="F7581">
            <v>1</v>
          </cell>
        </row>
        <row r="7582">
          <cell r="A7582" t="str">
            <v>GF375R</v>
          </cell>
          <cell r="B7582" t="str">
            <v>CANNULA ASPIR.FERGUSSON D:5,0MM LL:160MM</v>
          </cell>
          <cell r="C7582">
            <v>74.400000000000006</v>
          </cell>
          <cell r="D7582">
            <v>74.400000000000006</v>
          </cell>
          <cell r="E7582" t="str">
            <v>EUR</v>
          </cell>
          <cell r="F7582">
            <v>1</v>
          </cell>
        </row>
        <row r="7583">
          <cell r="A7583" t="str">
            <v>GF380R</v>
          </cell>
          <cell r="B7583" t="str">
            <v>CANNULA ASPIR.FERGUSSON D:1,5MM LL:200MM</v>
          </cell>
          <cell r="C7583">
            <v>79.3</v>
          </cell>
          <cell r="D7583">
            <v>79.3</v>
          </cell>
          <cell r="E7583" t="str">
            <v>EUR</v>
          </cell>
          <cell r="F7583">
            <v>1</v>
          </cell>
        </row>
        <row r="7584">
          <cell r="A7584" t="str">
            <v>GF381R</v>
          </cell>
          <cell r="B7584" t="str">
            <v>CANNULA ASPIR.FERGUSSON D:2,0MM LL:200MM</v>
          </cell>
          <cell r="C7584">
            <v>79.3</v>
          </cell>
          <cell r="D7584">
            <v>79.3</v>
          </cell>
          <cell r="E7584" t="str">
            <v>EUR</v>
          </cell>
          <cell r="F7584">
            <v>1</v>
          </cell>
        </row>
        <row r="7585">
          <cell r="A7585" t="str">
            <v>GF382R</v>
          </cell>
          <cell r="B7585" t="str">
            <v>CANNULA ASPIR.FERGUSSON D:2,5MM LL:200MM</v>
          </cell>
          <cell r="C7585">
            <v>79.3</v>
          </cell>
          <cell r="D7585">
            <v>79.3</v>
          </cell>
          <cell r="E7585" t="str">
            <v>EUR</v>
          </cell>
          <cell r="F7585">
            <v>1</v>
          </cell>
        </row>
        <row r="7586">
          <cell r="A7586" t="str">
            <v>GF383R</v>
          </cell>
          <cell r="B7586" t="str">
            <v>CANNULA ASPIR.FERGUSSON D:3,0MM LL:200MM</v>
          </cell>
          <cell r="C7586">
            <v>79.3</v>
          </cell>
          <cell r="D7586">
            <v>79.3</v>
          </cell>
          <cell r="E7586" t="str">
            <v>EUR</v>
          </cell>
          <cell r="F7586">
            <v>1</v>
          </cell>
        </row>
        <row r="7587">
          <cell r="A7587" t="str">
            <v>GF384R</v>
          </cell>
          <cell r="B7587" t="str">
            <v>CANNULA ASPIR.FERGUSSON D:4,0MM LL:200MM</v>
          </cell>
          <cell r="C7587">
            <v>79.3</v>
          </cell>
          <cell r="D7587">
            <v>79.3</v>
          </cell>
          <cell r="E7587" t="str">
            <v>EUR</v>
          </cell>
          <cell r="F7587">
            <v>1</v>
          </cell>
        </row>
        <row r="7588">
          <cell r="A7588" t="str">
            <v>GF385R</v>
          </cell>
          <cell r="B7588" t="str">
            <v>CANNULA ASPIR.FERGUSSON D:5,0MM LL:200MM</v>
          </cell>
          <cell r="C7588">
            <v>79.3</v>
          </cell>
          <cell r="D7588">
            <v>79.3</v>
          </cell>
          <cell r="E7588" t="str">
            <v>EUR</v>
          </cell>
          <cell r="F7588">
            <v>1</v>
          </cell>
        </row>
        <row r="7589">
          <cell r="A7589" t="str">
            <v>GF391R</v>
          </cell>
          <cell r="B7589" t="str">
            <v>ASPIRATORE CONICO A GOCCIA 3FR 180MM</v>
          </cell>
          <cell r="C7589">
            <v>170</v>
          </cell>
          <cell r="D7589">
            <v>170</v>
          </cell>
          <cell r="E7589" t="str">
            <v>EUR</v>
          </cell>
          <cell r="F7589">
            <v>1</v>
          </cell>
        </row>
        <row r="7590">
          <cell r="A7590" t="str">
            <v>GF392R</v>
          </cell>
          <cell r="B7590" t="str">
            <v>ASPIRATORE CONICO A GOCCIA 4FR 180MM</v>
          </cell>
          <cell r="C7590">
            <v>170</v>
          </cell>
          <cell r="D7590">
            <v>170</v>
          </cell>
          <cell r="E7590" t="str">
            <v>EUR</v>
          </cell>
          <cell r="F7590">
            <v>1</v>
          </cell>
        </row>
        <row r="7591">
          <cell r="A7591" t="str">
            <v>GF393R</v>
          </cell>
          <cell r="B7591" t="str">
            <v>ASPIRATORE CONICO A GOCCIA 5FR 180MM</v>
          </cell>
          <cell r="C7591">
            <v>170</v>
          </cell>
          <cell r="D7591">
            <v>170</v>
          </cell>
          <cell r="E7591" t="str">
            <v>EUR</v>
          </cell>
          <cell r="F7591">
            <v>1</v>
          </cell>
        </row>
        <row r="7592">
          <cell r="A7592" t="str">
            <v>GF394R</v>
          </cell>
          <cell r="B7592" t="str">
            <v>ASPIRATORE CONICO A GOCCIA 6FR 180MM</v>
          </cell>
          <cell r="C7592">
            <v>170</v>
          </cell>
          <cell r="D7592">
            <v>170</v>
          </cell>
          <cell r="E7592" t="str">
            <v>EUR</v>
          </cell>
          <cell r="F7592">
            <v>1</v>
          </cell>
        </row>
        <row r="7593">
          <cell r="A7593" t="str">
            <v>GF395R</v>
          </cell>
          <cell r="B7593" t="str">
            <v>ASPIRATORE CONICO A GOCCIA 7FR 180MM</v>
          </cell>
          <cell r="C7593">
            <v>170</v>
          </cell>
          <cell r="D7593">
            <v>170</v>
          </cell>
          <cell r="E7593" t="str">
            <v>EUR</v>
          </cell>
          <cell r="F7593">
            <v>1</v>
          </cell>
        </row>
        <row r="7594">
          <cell r="A7594" t="str">
            <v>GF396R</v>
          </cell>
          <cell r="B7594" t="str">
            <v>ASPIRATORE CONICO A GOCCIA 8FR 180MM</v>
          </cell>
          <cell r="C7594">
            <v>170</v>
          </cell>
          <cell r="D7594">
            <v>170</v>
          </cell>
          <cell r="E7594" t="str">
            <v>EUR</v>
          </cell>
          <cell r="F7594">
            <v>1</v>
          </cell>
        </row>
        <row r="7595">
          <cell r="A7595" t="str">
            <v>GF397R</v>
          </cell>
          <cell r="B7595" t="str">
            <v>ASPIRATORE CONICO A GOCCIA 9FR 180MM</v>
          </cell>
          <cell r="C7595">
            <v>170</v>
          </cell>
          <cell r="D7595">
            <v>170</v>
          </cell>
          <cell r="E7595" t="str">
            <v>EUR</v>
          </cell>
          <cell r="F7595">
            <v>1</v>
          </cell>
        </row>
        <row r="7596">
          <cell r="A7596" t="str">
            <v>GF398R</v>
          </cell>
          <cell r="B7596" t="str">
            <v>ASPIRATORE CONICO A GOCCIA 10FR 180MM</v>
          </cell>
          <cell r="C7596">
            <v>170</v>
          </cell>
          <cell r="D7596">
            <v>170</v>
          </cell>
          <cell r="E7596" t="str">
            <v>EUR</v>
          </cell>
          <cell r="F7596">
            <v>1</v>
          </cell>
        </row>
        <row r="7597">
          <cell r="A7597" t="str">
            <v>GF399R</v>
          </cell>
          <cell r="B7597" t="str">
            <v>ASPIRATORE CONICO A GOCCIA 12FR 180MM</v>
          </cell>
          <cell r="C7597">
            <v>170</v>
          </cell>
          <cell r="D7597">
            <v>170</v>
          </cell>
          <cell r="E7597" t="str">
            <v>EUR</v>
          </cell>
          <cell r="F7597">
            <v>1</v>
          </cell>
        </row>
        <row r="7598">
          <cell r="A7598" t="str">
            <v>GF401R</v>
          </cell>
          <cell r="B7598" t="str">
            <v>ASPIRATORE CONICO A GOCCIA 3FR 165MM</v>
          </cell>
          <cell r="C7598">
            <v>170</v>
          </cell>
          <cell r="D7598">
            <v>170</v>
          </cell>
          <cell r="E7598" t="str">
            <v>EUR</v>
          </cell>
          <cell r="F7598">
            <v>1</v>
          </cell>
        </row>
        <row r="7599">
          <cell r="A7599" t="str">
            <v>GF402R</v>
          </cell>
          <cell r="B7599" t="str">
            <v>ASPIRATORE CONICO A GOCCIA 4FR 165MM</v>
          </cell>
          <cell r="C7599">
            <v>170</v>
          </cell>
          <cell r="D7599">
            <v>170</v>
          </cell>
          <cell r="E7599" t="str">
            <v>EUR</v>
          </cell>
          <cell r="F7599">
            <v>1</v>
          </cell>
        </row>
        <row r="7600">
          <cell r="A7600" t="str">
            <v>GF403R</v>
          </cell>
          <cell r="B7600" t="str">
            <v>ASPIRATORE CONICO A GOCCIA 5FR 165MM</v>
          </cell>
          <cell r="C7600">
            <v>170</v>
          </cell>
          <cell r="D7600">
            <v>170</v>
          </cell>
          <cell r="E7600" t="str">
            <v>EUR</v>
          </cell>
          <cell r="F7600">
            <v>1</v>
          </cell>
        </row>
        <row r="7601">
          <cell r="A7601" t="str">
            <v>GF404R</v>
          </cell>
          <cell r="B7601" t="str">
            <v>ASPIRATORE CONICO A GOCCIA 6FR 165MM</v>
          </cell>
          <cell r="C7601">
            <v>170</v>
          </cell>
          <cell r="D7601">
            <v>170</v>
          </cell>
          <cell r="E7601" t="str">
            <v>EUR</v>
          </cell>
          <cell r="F7601">
            <v>1</v>
          </cell>
        </row>
        <row r="7602">
          <cell r="A7602" t="str">
            <v>GF405R</v>
          </cell>
          <cell r="B7602" t="str">
            <v>ASPIRATORE CONICO A GOCCIA 7FR 165MM</v>
          </cell>
          <cell r="C7602">
            <v>170</v>
          </cell>
          <cell r="D7602">
            <v>170</v>
          </cell>
          <cell r="E7602" t="str">
            <v>EUR</v>
          </cell>
          <cell r="F7602">
            <v>1</v>
          </cell>
        </row>
        <row r="7603">
          <cell r="A7603" t="str">
            <v>GF406R</v>
          </cell>
          <cell r="B7603" t="str">
            <v>ASPIRATORE CONICO A GOCCIA 8FR 165MM</v>
          </cell>
          <cell r="C7603">
            <v>170</v>
          </cell>
          <cell r="D7603">
            <v>170</v>
          </cell>
          <cell r="E7603" t="str">
            <v>EUR</v>
          </cell>
          <cell r="F7603">
            <v>1</v>
          </cell>
        </row>
        <row r="7604">
          <cell r="A7604" t="str">
            <v>GF407R</v>
          </cell>
          <cell r="B7604" t="str">
            <v>ASPIRATORE CONICO A GOCCIA 9FR 165MM</v>
          </cell>
          <cell r="C7604">
            <v>170</v>
          </cell>
          <cell r="D7604">
            <v>170</v>
          </cell>
          <cell r="E7604" t="str">
            <v>EUR</v>
          </cell>
          <cell r="F7604">
            <v>1</v>
          </cell>
        </row>
        <row r="7605">
          <cell r="A7605" t="str">
            <v>GF408R</v>
          </cell>
          <cell r="B7605" t="str">
            <v>ASPIRATORE CONICO A GOCCIA 10FR 165MM</v>
          </cell>
          <cell r="C7605">
            <v>170</v>
          </cell>
          <cell r="D7605">
            <v>170</v>
          </cell>
          <cell r="E7605" t="str">
            <v>EUR</v>
          </cell>
          <cell r="F7605">
            <v>1</v>
          </cell>
        </row>
        <row r="7606">
          <cell r="A7606" t="str">
            <v>GF409R</v>
          </cell>
          <cell r="B7606" t="str">
            <v>ASPIRATORE CONICO A GOCCIA 12FR 165MM</v>
          </cell>
          <cell r="C7606">
            <v>170</v>
          </cell>
          <cell r="D7606">
            <v>170</v>
          </cell>
          <cell r="E7606" t="str">
            <v>EUR</v>
          </cell>
          <cell r="F7606">
            <v>1</v>
          </cell>
        </row>
        <row r="7607">
          <cell r="A7607" t="str">
            <v>GF411R</v>
          </cell>
          <cell r="B7607" t="str">
            <v>ASPIRATORE CONICO A GOCCIA 3FR 205MM</v>
          </cell>
          <cell r="C7607">
            <v>170</v>
          </cell>
          <cell r="D7607">
            <v>170</v>
          </cell>
          <cell r="E7607" t="str">
            <v>EUR</v>
          </cell>
          <cell r="F7607">
            <v>1</v>
          </cell>
        </row>
        <row r="7608">
          <cell r="A7608" t="str">
            <v>GF412R</v>
          </cell>
          <cell r="B7608" t="str">
            <v>ASPIRATORE CONICO A GOCCIA 4FR 205MM</v>
          </cell>
          <cell r="C7608">
            <v>170</v>
          </cell>
          <cell r="D7608">
            <v>170</v>
          </cell>
          <cell r="E7608" t="str">
            <v>EUR</v>
          </cell>
          <cell r="F7608">
            <v>1</v>
          </cell>
        </row>
        <row r="7609">
          <cell r="A7609" t="str">
            <v>GF413R</v>
          </cell>
          <cell r="B7609" t="str">
            <v>ASPIRATORE CONICO A GOCCIA 5FR 205MM</v>
          </cell>
          <cell r="C7609">
            <v>170</v>
          </cell>
          <cell r="D7609">
            <v>170</v>
          </cell>
          <cell r="E7609" t="str">
            <v>EUR</v>
          </cell>
          <cell r="F7609">
            <v>1</v>
          </cell>
        </row>
        <row r="7610">
          <cell r="A7610" t="str">
            <v>GF414R</v>
          </cell>
          <cell r="B7610" t="str">
            <v>ASPIRATORE CONICO A GOCCIA 6FR 205MM</v>
          </cell>
          <cell r="C7610">
            <v>170</v>
          </cell>
          <cell r="D7610">
            <v>170</v>
          </cell>
          <cell r="E7610" t="str">
            <v>EUR</v>
          </cell>
          <cell r="F7610">
            <v>1</v>
          </cell>
        </row>
        <row r="7611">
          <cell r="A7611" t="str">
            <v>GF415R</v>
          </cell>
          <cell r="B7611" t="str">
            <v>ASPIRATORE CONICO A GOCCIA 7FR 205MM</v>
          </cell>
          <cell r="C7611">
            <v>170</v>
          </cell>
          <cell r="D7611">
            <v>170</v>
          </cell>
          <cell r="E7611" t="str">
            <v>EUR</v>
          </cell>
          <cell r="F7611">
            <v>1</v>
          </cell>
        </row>
        <row r="7612">
          <cell r="A7612" t="str">
            <v>GF416R</v>
          </cell>
          <cell r="B7612" t="str">
            <v>ASPIRATORE CONICO A GOCCIA 8FR 205MM</v>
          </cell>
          <cell r="C7612">
            <v>170</v>
          </cell>
          <cell r="D7612">
            <v>170</v>
          </cell>
          <cell r="E7612" t="str">
            <v>EUR</v>
          </cell>
          <cell r="F7612">
            <v>1</v>
          </cell>
        </row>
        <row r="7613">
          <cell r="A7613" t="str">
            <v>GF417R</v>
          </cell>
          <cell r="B7613" t="str">
            <v>ASPIRATORE CONICO A GOCCIA 9FR 205MM</v>
          </cell>
          <cell r="C7613">
            <v>170</v>
          </cell>
          <cell r="D7613">
            <v>170</v>
          </cell>
          <cell r="E7613" t="str">
            <v>EUR</v>
          </cell>
          <cell r="F7613">
            <v>1</v>
          </cell>
        </row>
        <row r="7614">
          <cell r="A7614" t="str">
            <v>GF418R</v>
          </cell>
          <cell r="B7614" t="str">
            <v>ASPIRATORE CONICO A GOCCIA 10FR 205MM</v>
          </cell>
          <cell r="C7614">
            <v>170</v>
          </cell>
          <cell r="D7614">
            <v>170</v>
          </cell>
          <cell r="E7614" t="str">
            <v>EUR</v>
          </cell>
          <cell r="F7614">
            <v>1</v>
          </cell>
        </row>
        <row r="7615">
          <cell r="A7615" t="str">
            <v>GF419R</v>
          </cell>
          <cell r="B7615" t="str">
            <v>ASPIRATORE CONICO A GOCCIA 12FR 205MM</v>
          </cell>
          <cell r="C7615">
            <v>170</v>
          </cell>
          <cell r="D7615">
            <v>170</v>
          </cell>
          <cell r="E7615" t="str">
            <v>EUR</v>
          </cell>
          <cell r="F7615">
            <v>1</v>
          </cell>
        </row>
        <row r="7616">
          <cell r="A7616" t="str">
            <v>GF421R</v>
          </cell>
          <cell r="B7616" t="str">
            <v>ASPIRATORE CONICO A GOCCIA 3FR 230MM</v>
          </cell>
          <cell r="C7616">
            <v>170</v>
          </cell>
          <cell r="D7616">
            <v>170</v>
          </cell>
          <cell r="E7616" t="str">
            <v>EUR</v>
          </cell>
          <cell r="F7616">
            <v>1</v>
          </cell>
        </row>
        <row r="7617">
          <cell r="A7617" t="str">
            <v>GF422R</v>
          </cell>
          <cell r="B7617" t="str">
            <v>ASPIRATORE CONICO A GOCCIA 4FR 230MM</v>
          </cell>
          <cell r="C7617">
            <v>170</v>
          </cell>
          <cell r="D7617">
            <v>170</v>
          </cell>
          <cell r="E7617" t="str">
            <v>EUR</v>
          </cell>
          <cell r="F7617">
            <v>1</v>
          </cell>
        </row>
        <row r="7618">
          <cell r="A7618" t="str">
            <v>GF423R</v>
          </cell>
          <cell r="B7618" t="str">
            <v>ASPIRATORE CONICO A GOCCIA 5FR 230MM</v>
          </cell>
          <cell r="C7618">
            <v>170</v>
          </cell>
          <cell r="D7618">
            <v>170</v>
          </cell>
          <cell r="E7618" t="str">
            <v>EUR</v>
          </cell>
          <cell r="F7618">
            <v>1</v>
          </cell>
        </row>
        <row r="7619">
          <cell r="A7619" t="str">
            <v>GF424R</v>
          </cell>
          <cell r="B7619" t="str">
            <v>ASPIRATORE CONICO A GOCCIA 6FR 230MM</v>
          </cell>
          <cell r="C7619">
            <v>170</v>
          </cell>
          <cell r="D7619">
            <v>170</v>
          </cell>
          <cell r="E7619" t="str">
            <v>EUR</v>
          </cell>
          <cell r="F7619">
            <v>1</v>
          </cell>
        </row>
        <row r="7620">
          <cell r="A7620" t="str">
            <v>GF425R</v>
          </cell>
          <cell r="B7620" t="str">
            <v>ASPIRATORE CONICO A GOCCIA 7FR 230MM</v>
          </cell>
          <cell r="C7620">
            <v>170</v>
          </cell>
          <cell r="D7620">
            <v>170</v>
          </cell>
          <cell r="E7620" t="str">
            <v>EUR</v>
          </cell>
          <cell r="F7620">
            <v>1</v>
          </cell>
        </row>
        <row r="7621">
          <cell r="A7621" t="str">
            <v>GF426R</v>
          </cell>
          <cell r="B7621" t="str">
            <v>ASPIRATORE CONICO A GOCCIA 8FR 230MM</v>
          </cell>
          <cell r="C7621">
            <v>170</v>
          </cell>
          <cell r="D7621">
            <v>170</v>
          </cell>
          <cell r="E7621" t="str">
            <v>EUR</v>
          </cell>
          <cell r="F7621">
            <v>1</v>
          </cell>
        </row>
        <row r="7622">
          <cell r="A7622" t="str">
            <v>GF427R</v>
          </cell>
          <cell r="B7622" t="str">
            <v>ASPIRATORE CONICO A GOCCIA 9FR 230MM</v>
          </cell>
          <cell r="C7622">
            <v>170</v>
          </cell>
          <cell r="D7622">
            <v>170</v>
          </cell>
          <cell r="E7622" t="str">
            <v>EUR</v>
          </cell>
          <cell r="F7622">
            <v>1</v>
          </cell>
        </row>
        <row r="7623">
          <cell r="A7623" t="str">
            <v>GF428R</v>
          </cell>
          <cell r="B7623" t="str">
            <v>ASPIRATORE CONICO A GOCCIA 10FR 230MM</v>
          </cell>
          <cell r="C7623">
            <v>170</v>
          </cell>
          <cell r="D7623">
            <v>170</v>
          </cell>
          <cell r="E7623" t="str">
            <v>EUR</v>
          </cell>
          <cell r="F7623">
            <v>1</v>
          </cell>
        </row>
        <row r="7624">
          <cell r="A7624" t="str">
            <v>GF429R</v>
          </cell>
          <cell r="B7624" t="str">
            <v>ASPIRATORE CONICO A GOCCIA 12FR 230MM</v>
          </cell>
          <cell r="C7624">
            <v>170</v>
          </cell>
          <cell r="D7624">
            <v>170</v>
          </cell>
          <cell r="E7624" t="str">
            <v>EUR</v>
          </cell>
          <cell r="F7624">
            <v>1</v>
          </cell>
        </row>
        <row r="7625">
          <cell r="A7625" t="str">
            <v>GF470R</v>
          </cell>
          <cell r="B7625" t="str">
            <v>MICROASPIRAT.RESIST.A PIEGATURA 4FR 80MM</v>
          </cell>
          <cell r="C7625">
            <v>310</v>
          </cell>
          <cell r="D7625">
            <v>310</v>
          </cell>
          <cell r="E7625" t="str">
            <v>EUR</v>
          </cell>
          <cell r="F7625">
            <v>1</v>
          </cell>
        </row>
        <row r="7626">
          <cell r="A7626" t="str">
            <v>GF471R</v>
          </cell>
          <cell r="B7626" t="str">
            <v>MICROASPIRAT.RESIST.A PIEGATURA 6FR 80MM</v>
          </cell>
          <cell r="C7626">
            <v>310</v>
          </cell>
          <cell r="D7626">
            <v>310</v>
          </cell>
          <cell r="E7626" t="str">
            <v>EUR</v>
          </cell>
          <cell r="F7626">
            <v>1</v>
          </cell>
        </row>
        <row r="7627">
          <cell r="A7627" t="str">
            <v>GF472R</v>
          </cell>
          <cell r="B7627" t="str">
            <v>MICROASPIRAT.RESIST.A PIEGATUR.8FR 80MM</v>
          </cell>
          <cell r="C7627">
            <v>310</v>
          </cell>
          <cell r="D7627">
            <v>310</v>
          </cell>
          <cell r="E7627" t="str">
            <v>EUR</v>
          </cell>
          <cell r="F7627">
            <v>1</v>
          </cell>
        </row>
        <row r="7628">
          <cell r="A7628" t="str">
            <v>GF473R</v>
          </cell>
          <cell r="B7628" t="str">
            <v>MICROASPIRAT.RESIST.A PIEGATUR.4FR 100MM</v>
          </cell>
          <cell r="C7628">
            <v>310</v>
          </cell>
          <cell r="D7628">
            <v>310</v>
          </cell>
          <cell r="E7628" t="str">
            <v>EUR</v>
          </cell>
          <cell r="F7628">
            <v>1</v>
          </cell>
        </row>
        <row r="7629">
          <cell r="A7629" t="str">
            <v>GF474R</v>
          </cell>
          <cell r="B7629" t="str">
            <v>MICROASPIRAT.RESIST.A PIEGATUR.6FR 100MM</v>
          </cell>
          <cell r="C7629">
            <v>310</v>
          </cell>
          <cell r="D7629">
            <v>310</v>
          </cell>
          <cell r="E7629" t="str">
            <v>EUR</v>
          </cell>
          <cell r="F7629">
            <v>1</v>
          </cell>
        </row>
        <row r="7630">
          <cell r="A7630" t="str">
            <v>GF475R</v>
          </cell>
          <cell r="B7630" t="str">
            <v>MICROASPIRAT.RESIST.A PIEGATUR.8FR 100MM</v>
          </cell>
          <cell r="C7630">
            <v>310</v>
          </cell>
          <cell r="D7630">
            <v>310</v>
          </cell>
          <cell r="E7630" t="str">
            <v>EUR</v>
          </cell>
          <cell r="F7630">
            <v>1</v>
          </cell>
        </row>
        <row r="7631">
          <cell r="A7631" t="str">
            <v>GF476R</v>
          </cell>
          <cell r="B7631" t="str">
            <v>MICROASPIRAT.RESIST.A PIEGATUR.4FR 120MM</v>
          </cell>
          <cell r="C7631">
            <v>310</v>
          </cell>
          <cell r="D7631">
            <v>310</v>
          </cell>
          <cell r="E7631" t="str">
            <v>EUR</v>
          </cell>
          <cell r="F7631">
            <v>1</v>
          </cell>
        </row>
        <row r="7632">
          <cell r="A7632" t="str">
            <v>GF477R</v>
          </cell>
          <cell r="B7632" t="str">
            <v>MICROASPIRAT.RESIST.A PIEGATUR.6FR 120MM</v>
          </cell>
          <cell r="C7632">
            <v>310</v>
          </cell>
          <cell r="D7632">
            <v>310</v>
          </cell>
          <cell r="E7632" t="str">
            <v>EUR</v>
          </cell>
          <cell r="F7632">
            <v>1</v>
          </cell>
        </row>
        <row r="7633">
          <cell r="A7633" t="str">
            <v>GF478R</v>
          </cell>
          <cell r="B7633" t="str">
            <v>MICROASPIRAT.RESIST.A PIEGATUR.8FR 120MM</v>
          </cell>
          <cell r="C7633">
            <v>310</v>
          </cell>
          <cell r="D7633">
            <v>310</v>
          </cell>
          <cell r="E7633" t="str">
            <v>EUR</v>
          </cell>
          <cell r="F7633">
            <v>1</v>
          </cell>
        </row>
        <row r="7634">
          <cell r="A7634" t="str">
            <v>GF479R</v>
          </cell>
          <cell r="B7634" t="str">
            <v>MICROASPIRAT.RESIST.A PIEGATUR.4FR 140MM</v>
          </cell>
          <cell r="C7634">
            <v>310</v>
          </cell>
          <cell r="D7634">
            <v>310</v>
          </cell>
          <cell r="E7634" t="str">
            <v>EUR</v>
          </cell>
          <cell r="F7634">
            <v>1</v>
          </cell>
        </row>
        <row r="7635">
          <cell r="A7635" t="str">
            <v>GF480R</v>
          </cell>
          <cell r="B7635" t="str">
            <v>MICROASPIRAT.RESIST.A PIEGATUR.6FR 140MM</v>
          </cell>
          <cell r="C7635">
            <v>310</v>
          </cell>
          <cell r="D7635">
            <v>310</v>
          </cell>
          <cell r="E7635" t="str">
            <v>EUR</v>
          </cell>
          <cell r="F7635">
            <v>1</v>
          </cell>
        </row>
        <row r="7636">
          <cell r="A7636" t="str">
            <v>GF481R</v>
          </cell>
          <cell r="B7636" t="str">
            <v>MICROASPIRAT.RESIST.A PIEGATUR.8FR 140MM</v>
          </cell>
          <cell r="C7636">
            <v>310</v>
          </cell>
          <cell r="D7636">
            <v>310</v>
          </cell>
          <cell r="E7636" t="str">
            <v>EUR</v>
          </cell>
          <cell r="F7636">
            <v>1</v>
          </cell>
        </row>
        <row r="7637">
          <cell r="A7637" t="str">
            <v>GF512</v>
          </cell>
          <cell r="B7637" t="str">
            <v>GUARNIZIONE COPERCHIO</v>
          </cell>
          <cell r="C7637">
            <v>290.2</v>
          </cell>
          <cell r="D7637">
            <v>290.2</v>
          </cell>
          <cell r="E7637" t="str">
            <v>EUR</v>
          </cell>
          <cell r="F7637">
            <v>1</v>
          </cell>
        </row>
        <row r="7638">
          <cell r="A7638" t="str">
            <v>GF520319</v>
          </cell>
          <cell r="B7638" t="str">
            <v>SEAL         SPECIAL</v>
          </cell>
          <cell r="C7638">
            <v>26.4</v>
          </cell>
          <cell r="D7638">
            <v>26.4</v>
          </cell>
          <cell r="E7638" t="str">
            <v>EUR</v>
          </cell>
          <cell r="F7638">
            <v>1</v>
          </cell>
        </row>
        <row r="7639">
          <cell r="A7639" t="str">
            <v>GF524213</v>
          </cell>
          <cell r="B7639" t="str">
            <v>REGULATING SCREW</v>
          </cell>
          <cell r="C7639">
            <v>208.9</v>
          </cell>
          <cell r="D7639">
            <v>208.9</v>
          </cell>
          <cell r="E7639" t="str">
            <v>EUR</v>
          </cell>
          <cell r="F7639">
            <v>1</v>
          </cell>
        </row>
        <row r="7640">
          <cell r="A7640" t="str">
            <v>GF524221</v>
          </cell>
          <cell r="B7640" t="str">
            <v>FLOAT</v>
          </cell>
          <cell r="C7640">
            <v>2.2999999999999998</v>
          </cell>
          <cell r="D7640">
            <v>2.2999999999999998</v>
          </cell>
          <cell r="E7640" t="str">
            <v>EUR</v>
          </cell>
          <cell r="F7640">
            <v>1</v>
          </cell>
        </row>
        <row r="7641">
          <cell r="A7641" t="str">
            <v>GF524801</v>
          </cell>
          <cell r="B7641" t="str">
            <v>VACUUM METER, MOUNTED</v>
          </cell>
          <cell r="C7641">
            <v>191</v>
          </cell>
          <cell r="D7641">
            <v>191</v>
          </cell>
          <cell r="E7641" t="str">
            <v>EUR</v>
          </cell>
          <cell r="F7641">
            <v>1</v>
          </cell>
        </row>
        <row r="7642">
          <cell r="A7642" t="str">
            <v>GF534200</v>
          </cell>
          <cell r="B7642" t="str">
            <v>SCREWED SEALING PLUG</v>
          </cell>
          <cell r="C7642">
            <v>56.2</v>
          </cell>
          <cell r="D7642">
            <v>56.2</v>
          </cell>
          <cell r="E7642" t="str">
            <v>EUR</v>
          </cell>
          <cell r="F7642">
            <v>1</v>
          </cell>
        </row>
        <row r="7643">
          <cell r="A7643" t="str">
            <v>GF545800</v>
          </cell>
          <cell r="B7643" t="str">
            <v>GLASS VESSEL</v>
          </cell>
          <cell r="C7643">
            <v>291.60000000000002</v>
          </cell>
          <cell r="D7643">
            <v>291.60000000000002</v>
          </cell>
          <cell r="E7643" t="str">
            <v>EUR</v>
          </cell>
          <cell r="F7643">
            <v>1</v>
          </cell>
        </row>
        <row r="7644">
          <cell r="A7644" t="str">
            <v>GF548SU</v>
          </cell>
          <cell r="B7644" t="str">
            <v>CONTENITORE PER SECRETI MONOUSO 3.000ML</v>
          </cell>
          <cell r="C7644">
            <v>14.65</v>
          </cell>
          <cell r="D7644">
            <v>586</v>
          </cell>
          <cell r="E7644" t="str">
            <v>EUR</v>
          </cell>
          <cell r="F7644">
            <v>1</v>
          </cell>
        </row>
        <row r="7645">
          <cell r="A7645" t="str">
            <v>GF551</v>
          </cell>
          <cell r="B7645" t="str">
            <v>VASO SICUREZZA P.GF200 GF210</v>
          </cell>
          <cell r="C7645">
            <v>3.9</v>
          </cell>
          <cell r="D7645">
            <v>3.9</v>
          </cell>
          <cell r="E7645" t="str">
            <v>EUR</v>
          </cell>
          <cell r="F7645">
            <v>1</v>
          </cell>
        </row>
        <row r="7646">
          <cell r="A7646" t="str">
            <v>GF558</v>
          </cell>
          <cell r="B7646" t="str">
            <v>SUPPORTO P.FILTRI CARTA GF 559</v>
          </cell>
          <cell r="C7646">
            <v>289.04000000000002</v>
          </cell>
          <cell r="D7646">
            <v>289.04000000000002</v>
          </cell>
          <cell r="E7646" t="str">
            <v>EUR</v>
          </cell>
          <cell r="F7646">
            <v>1</v>
          </cell>
        </row>
        <row r="7647">
          <cell r="A7647" t="str">
            <v>GF559</v>
          </cell>
          <cell r="B7647" t="str">
            <v>FILTRO CARTA NON STERILE</v>
          </cell>
          <cell r="C7647">
            <v>74.3</v>
          </cell>
          <cell r="D7647">
            <v>74.3</v>
          </cell>
          <cell r="E7647" t="str">
            <v>EUR</v>
          </cell>
          <cell r="F7647">
            <v>1</v>
          </cell>
        </row>
        <row r="7648">
          <cell r="A7648" t="str">
            <v>GF573</v>
          </cell>
          <cell r="B7648" t="str">
            <v>TUBO ASPIRAZIONE INT.7MM PER METRO</v>
          </cell>
          <cell r="C7648">
            <v>28.04</v>
          </cell>
          <cell r="D7648">
            <v>28.04</v>
          </cell>
          <cell r="E7648" t="str">
            <v>EUR</v>
          </cell>
          <cell r="F7648">
            <v>1</v>
          </cell>
        </row>
        <row r="7649">
          <cell r="A7649" t="str">
            <v>GF720R</v>
          </cell>
          <cell r="B7649" t="str">
            <v>ATTACCO DI TUBO CRV.DI11MM</v>
          </cell>
          <cell r="C7649">
            <v>71.8</v>
          </cell>
          <cell r="D7649">
            <v>71.8</v>
          </cell>
          <cell r="E7649" t="str">
            <v>EUR</v>
          </cell>
          <cell r="F7649">
            <v>1</v>
          </cell>
        </row>
        <row r="7650">
          <cell r="A7650" t="str">
            <v>GF722</v>
          </cell>
          <cell r="B7650" t="str">
            <v>FILTRO RECUPERO CURETTAGGIO SOTTO VUOTO</v>
          </cell>
          <cell r="C7650">
            <v>12.8</v>
          </cell>
          <cell r="D7650">
            <v>12.8</v>
          </cell>
          <cell r="E7650" t="str">
            <v>EUR</v>
          </cell>
          <cell r="F7650">
            <v>1</v>
          </cell>
        </row>
        <row r="7651">
          <cell r="A7651" t="str">
            <v>GF756R</v>
          </cell>
          <cell r="B7651" t="str">
            <v>CANNULA ASPIR.SCHUHKNECHT D:20,0MM 130MM</v>
          </cell>
          <cell r="C7651">
            <v>63.6</v>
          </cell>
          <cell r="D7651">
            <v>63.6</v>
          </cell>
          <cell r="E7651" t="str">
            <v>EUR</v>
          </cell>
          <cell r="F7651">
            <v>1</v>
          </cell>
        </row>
        <row r="7652">
          <cell r="A7652" t="str">
            <v>GF757R</v>
          </cell>
          <cell r="B7652" t="str">
            <v>CANNULA ASPIR.SCHUHKNECHT D:24,0MM 130MM</v>
          </cell>
          <cell r="C7652">
            <v>63.6</v>
          </cell>
          <cell r="D7652">
            <v>63.6</v>
          </cell>
          <cell r="E7652" t="str">
            <v>EUR</v>
          </cell>
          <cell r="F7652">
            <v>1</v>
          </cell>
        </row>
        <row r="7653">
          <cell r="A7653" t="str">
            <v>GF768R</v>
          </cell>
          <cell r="B7653" t="str">
            <v>ADATTATORE ASPIRAZIONE HOUSE</v>
          </cell>
          <cell r="C7653">
            <v>53.3</v>
          </cell>
          <cell r="D7653">
            <v>53.3</v>
          </cell>
          <cell r="E7653" t="str">
            <v>EUR</v>
          </cell>
          <cell r="F7653">
            <v>1</v>
          </cell>
        </row>
        <row r="7654">
          <cell r="A7654" t="str">
            <v>GF770R</v>
          </cell>
          <cell r="B7654" t="str">
            <v>CANNULA ASPIRAZ.ZOELLNER</v>
          </cell>
          <cell r="C7654">
            <v>72</v>
          </cell>
          <cell r="D7654">
            <v>72</v>
          </cell>
          <cell r="E7654" t="str">
            <v>EUR</v>
          </cell>
          <cell r="F7654">
            <v>1</v>
          </cell>
        </row>
        <row r="7655">
          <cell r="A7655" t="str">
            <v>GF771R</v>
          </cell>
          <cell r="B7655" t="str">
            <v>CANNULA D.ASPIR.ZOELLNER D18SWG</v>
          </cell>
          <cell r="C7655">
            <v>9.629999999999999</v>
          </cell>
          <cell r="D7655">
            <v>96.3</v>
          </cell>
          <cell r="E7655" t="str">
            <v>EUR</v>
          </cell>
          <cell r="F7655">
            <v>1</v>
          </cell>
        </row>
        <row r="7656">
          <cell r="A7656" t="str">
            <v>GF772R</v>
          </cell>
          <cell r="B7656" t="str">
            <v>CANNULA D.ASPIR.ZOELLNER D20SWG</v>
          </cell>
          <cell r="C7656">
            <v>9.629999999999999</v>
          </cell>
          <cell r="D7656">
            <v>96.3</v>
          </cell>
          <cell r="E7656" t="str">
            <v>EUR</v>
          </cell>
          <cell r="F7656">
            <v>1</v>
          </cell>
        </row>
        <row r="7657">
          <cell r="A7657" t="str">
            <v>GF773R</v>
          </cell>
          <cell r="B7657" t="str">
            <v>CANNULA D.ASPIR.ZOELLNER D:22SWG</v>
          </cell>
          <cell r="C7657">
            <v>9.629999999999999</v>
          </cell>
          <cell r="D7657">
            <v>96.3</v>
          </cell>
          <cell r="E7657" t="str">
            <v>EUR</v>
          </cell>
          <cell r="F7657">
            <v>1</v>
          </cell>
        </row>
        <row r="7658">
          <cell r="A7658" t="str">
            <v>GF774R</v>
          </cell>
          <cell r="B7658" t="str">
            <v>CANNULA D.ASPIR.ZOELLNER D24SWG</v>
          </cell>
          <cell r="C7658">
            <v>9.629999999999999</v>
          </cell>
          <cell r="D7658">
            <v>96.3</v>
          </cell>
          <cell r="E7658" t="str">
            <v>EUR</v>
          </cell>
          <cell r="F7658">
            <v>1</v>
          </cell>
        </row>
        <row r="7659">
          <cell r="A7659" t="str">
            <v>GF775R</v>
          </cell>
          <cell r="B7659" t="str">
            <v>CANNULA D.ASPIR.ZOELLNER D:26SWG</v>
          </cell>
          <cell r="C7659">
            <v>9.629999999999999</v>
          </cell>
          <cell r="D7659">
            <v>96.3</v>
          </cell>
          <cell r="E7659" t="str">
            <v>EUR</v>
          </cell>
          <cell r="F7659">
            <v>1</v>
          </cell>
        </row>
        <row r="7660">
          <cell r="A7660" t="str">
            <v>GF801206</v>
          </cell>
          <cell r="B7660" t="str">
            <v>REGULATING LOOP</v>
          </cell>
          <cell r="C7660">
            <v>90.1</v>
          </cell>
          <cell r="D7660">
            <v>90.1</v>
          </cell>
          <cell r="E7660" t="str">
            <v>EUR</v>
          </cell>
          <cell r="F7660">
            <v>1</v>
          </cell>
        </row>
        <row r="7661">
          <cell r="A7661" t="str">
            <v>GF801207</v>
          </cell>
          <cell r="B7661" t="str">
            <v>SCREW FLAT HEAD</v>
          </cell>
          <cell r="C7661">
            <v>22.2</v>
          </cell>
          <cell r="D7661">
            <v>22.2</v>
          </cell>
          <cell r="E7661" t="str">
            <v>EUR</v>
          </cell>
          <cell r="F7661">
            <v>1</v>
          </cell>
        </row>
        <row r="7662">
          <cell r="A7662" t="str">
            <v>GF801209</v>
          </cell>
          <cell r="B7662" t="str">
            <v>SCREW</v>
          </cell>
          <cell r="C7662">
            <v>25.5</v>
          </cell>
          <cell r="D7662">
            <v>25.5</v>
          </cell>
          <cell r="E7662" t="str">
            <v>EUR</v>
          </cell>
          <cell r="F7662">
            <v>1</v>
          </cell>
        </row>
        <row r="7663">
          <cell r="A7663" t="str">
            <v>GF803203</v>
          </cell>
          <cell r="B7663" t="str">
            <v>TROCAR TIP</v>
          </cell>
          <cell r="C7663">
            <v>154.30000000000001</v>
          </cell>
          <cell r="D7663">
            <v>154.30000000000001</v>
          </cell>
          <cell r="E7663" t="str">
            <v>EUR</v>
          </cell>
          <cell r="F7663">
            <v>1</v>
          </cell>
        </row>
        <row r="7664">
          <cell r="A7664" t="str">
            <v>GF803206</v>
          </cell>
          <cell r="B7664" t="str">
            <v>TERMINAL CAP</v>
          </cell>
          <cell r="C7664">
            <v>11.5</v>
          </cell>
          <cell r="D7664">
            <v>11.5</v>
          </cell>
          <cell r="E7664" t="str">
            <v>EUR</v>
          </cell>
          <cell r="F7664">
            <v>1</v>
          </cell>
        </row>
        <row r="7665">
          <cell r="A7665" t="str">
            <v>GF803210</v>
          </cell>
          <cell r="B7665" t="str">
            <v>SEALING DISK SPECIAL 02.2X06.0 VITON</v>
          </cell>
          <cell r="C7665">
            <v>2.2000000000000002</v>
          </cell>
          <cell r="D7665">
            <v>2.2000000000000002</v>
          </cell>
          <cell r="E7665" t="str">
            <v>EUR</v>
          </cell>
          <cell r="F7665">
            <v>1</v>
          </cell>
        </row>
        <row r="7666">
          <cell r="A7666" t="str">
            <v>GF806202</v>
          </cell>
          <cell r="B7666" t="str">
            <v>TROCAR TIP</v>
          </cell>
          <cell r="C7666">
            <v>44</v>
          </cell>
          <cell r="D7666">
            <v>44</v>
          </cell>
          <cell r="E7666" t="str">
            <v>EUR</v>
          </cell>
          <cell r="F7666">
            <v>1</v>
          </cell>
        </row>
        <row r="7667">
          <cell r="A7667" t="str">
            <v>GF806209</v>
          </cell>
          <cell r="B7667" t="str">
            <v>SEALING DISK SPEC.   03,5X12,0</v>
          </cell>
          <cell r="C7667">
            <v>2.2000000000000002</v>
          </cell>
          <cell r="D7667">
            <v>2.2000000000000002</v>
          </cell>
          <cell r="E7667" t="str">
            <v>EUR</v>
          </cell>
          <cell r="F7667">
            <v>1</v>
          </cell>
        </row>
        <row r="7668">
          <cell r="A7668" t="str">
            <v>GF816C</v>
          </cell>
          <cell r="B7668" t="str">
            <v>CANNULA ASPIRAZ.A S ATTACCO PER TUBI</v>
          </cell>
          <cell r="C7668">
            <v>61.9</v>
          </cell>
          <cell r="D7668">
            <v>61.9</v>
          </cell>
          <cell r="E7668" t="str">
            <v>EUR</v>
          </cell>
          <cell r="F7668">
            <v>1</v>
          </cell>
        </row>
        <row r="7669">
          <cell r="A7669" t="str">
            <v>GF821R</v>
          </cell>
          <cell r="B7669" t="str">
            <v>CANNULA ASPIRAZ.COOLEY 335MM EST.D:8MM</v>
          </cell>
          <cell r="C7669">
            <v>295.60000000000002</v>
          </cell>
          <cell r="D7669">
            <v>295.60000000000002</v>
          </cell>
          <cell r="E7669" t="str">
            <v>EUR</v>
          </cell>
          <cell r="F7669">
            <v>1</v>
          </cell>
        </row>
        <row r="7670">
          <cell r="A7670" t="str">
            <v>GF822R</v>
          </cell>
          <cell r="B7670" t="str">
            <v>CANNULA ASPIRAZ.COOLEY 310MM EST.D:8MM</v>
          </cell>
          <cell r="C7670">
            <v>295.60000000000002</v>
          </cell>
          <cell r="D7670">
            <v>295.60000000000002</v>
          </cell>
          <cell r="E7670" t="str">
            <v>EUR</v>
          </cell>
          <cell r="F7670">
            <v>1</v>
          </cell>
        </row>
        <row r="7671">
          <cell r="A7671" t="str">
            <v>GF823R</v>
          </cell>
          <cell r="B7671" t="str">
            <v>CANNULA ASPIRAZ.COOLEY 295MM EST.D:9MM</v>
          </cell>
          <cell r="C7671">
            <v>295.60000000000002</v>
          </cell>
          <cell r="D7671">
            <v>295.60000000000002</v>
          </cell>
          <cell r="E7671" t="str">
            <v>EUR</v>
          </cell>
          <cell r="F7671">
            <v>1</v>
          </cell>
        </row>
        <row r="7672">
          <cell r="A7672" t="str">
            <v>GF824R</v>
          </cell>
          <cell r="B7672" t="str">
            <v>CANNULA ASPIR.COOLEY 30°320MM EST.D:8MM</v>
          </cell>
          <cell r="C7672">
            <v>386.56</v>
          </cell>
          <cell r="D7672">
            <v>386.56</v>
          </cell>
          <cell r="E7672" t="str">
            <v>EUR</v>
          </cell>
          <cell r="F7672">
            <v>1</v>
          </cell>
        </row>
        <row r="7673">
          <cell r="A7673" t="str">
            <v>GF825R</v>
          </cell>
          <cell r="B7673" t="str">
            <v>CANNULA ASPIR.COOLEY 90°265MM EST.D:9MM</v>
          </cell>
          <cell r="C7673">
            <v>386.56</v>
          </cell>
          <cell r="D7673">
            <v>386.56</v>
          </cell>
          <cell r="E7673" t="str">
            <v>EUR</v>
          </cell>
          <cell r="F7673">
            <v>1</v>
          </cell>
        </row>
        <row r="7674">
          <cell r="A7674" t="str">
            <v>GF860R</v>
          </cell>
          <cell r="B7674" t="str">
            <v>CANNULA ASPIRAZIONE POOL CHARR.23</v>
          </cell>
          <cell r="C7674">
            <v>163.4</v>
          </cell>
          <cell r="D7674">
            <v>163.4</v>
          </cell>
          <cell r="E7674" t="str">
            <v>EUR</v>
          </cell>
          <cell r="F7674">
            <v>1</v>
          </cell>
        </row>
        <row r="7675">
          <cell r="A7675" t="str">
            <v>GF862203</v>
          </cell>
          <cell r="B7675" t="str">
            <v>INNER PIPES</v>
          </cell>
          <cell r="C7675">
            <v>22.3</v>
          </cell>
          <cell r="D7675">
            <v>22.3</v>
          </cell>
          <cell r="E7675" t="str">
            <v>EUR</v>
          </cell>
          <cell r="F7675">
            <v>1</v>
          </cell>
        </row>
        <row r="7676">
          <cell r="A7676" t="str">
            <v>GF862R</v>
          </cell>
          <cell r="B7676" t="str">
            <v>CANNULA ASPIRAZIONE POOL CHARR.30</v>
          </cell>
          <cell r="C7676">
            <v>171.9</v>
          </cell>
          <cell r="D7676">
            <v>171.9</v>
          </cell>
          <cell r="E7676" t="str">
            <v>EUR</v>
          </cell>
          <cell r="F7676">
            <v>1</v>
          </cell>
        </row>
        <row r="7677">
          <cell r="A7677" t="str">
            <v>GF906R</v>
          </cell>
          <cell r="B7677" t="str">
            <v>CANNULA ASPIRAZ.MAGILL D:3,0MM</v>
          </cell>
          <cell r="C7677">
            <v>75.400000000000006</v>
          </cell>
          <cell r="D7677">
            <v>75.400000000000006</v>
          </cell>
          <cell r="E7677" t="str">
            <v>EUR</v>
          </cell>
          <cell r="F7677">
            <v>1</v>
          </cell>
        </row>
        <row r="7678">
          <cell r="A7678" t="str">
            <v>GF907R</v>
          </cell>
          <cell r="B7678" t="str">
            <v>CANNULA ASPIRAZ.MAGILL D:3,5MM</v>
          </cell>
          <cell r="C7678">
            <v>81</v>
          </cell>
          <cell r="D7678">
            <v>81</v>
          </cell>
          <cell r="E7678" t="str">
            <v>EUR</v>
          </cell>
          <cell r="F7678">
            <v>1</v>
          </cell>
        </row>
        <row r="7679">
          <cell r="A7679" t="str">
            <v>GF908R</v>
          </cell>
          <cell r="B7679" t="str">
            <v>CANNULA ASPIRAZ.MAGILL D:4,0MM</v>
          </cell>
          <cell r="C7679">
            <v>81</v>
          </cell>
          <cell r="D7679">
            <v>81</v>
          </cell>
          <cell r="E7679" t="str">
            <v>EUR</v>
          </cell>
          <cell r="F7679">
            <v>1</v>
          </cell>
        </row>
        <row r="7680">
          <cell r="A7680" t="str">
            <v>GF909R</v>
          </cell>
          <cell r="B7680" t="str">
            <v>FILO PER PULIRE PER CANN.D.ASPIR.MAGILL</v>
          </cell>
          <cell r="C7680">
            <v>8.9</v>
          </cell>
          <cell r="D7680">
            <v>8.9</v>
          </cell>
          <cell r="E7680" t="str">
            <v>EUR</v>
          </cell>
          <cell r="F7680">
            <v>1</v>
          </cell>
        </row>
        <row r="7681">
          <cell r="A7681" t="str">
            <v>GF911R</v>
          </cell>
          <cell r="B7681" t="str">
            <v>CANNULA IRRIG.ASPIRAZ.HOUSE 0,9/0,7MM</v>
          </cell>
          <cell r="C7681">
            <v>131.80000000000001</v>
          </cell>
          <cell r="D7681">
            <v>131.80000000000001</v>
          </cell>
          <cell r="E7681" t="str">
            <v>EUR</v>
          </cell>
          <cell r="F7681">
            <v>1</v>
          </cell>
        </row>
        <row r="7682">
          <cell r="A7682" t="str">
            <v>GF912R</v>
          </cell>
          <cell r="B7682" t="str">
            <v>CANNULA IRRIG.ASPIRAZ.HOUSE 1,2/0,9MM</v>
          </cell>
          <cell r="C7682">
            <v>131.80000000000001</v>
          </cell>
          <cell r="D7682">
            <v>131.80000000000001</v>
          </cell>
          <cell r="E7682" t="str">
            <v>EUR</v>
          </cell>
          <cell r="F7682">
            <v>1</v>
          </cell>
        </row>
        <row r="7683">
          <cell r="A7683" t="str">
            <v>GF913R</v>
          </cell>
          <cell r="B7683" t="str">
            <v>CANNULA IRRIG.ASPIRAZ.HOUSE 1,5/1,2MM</v>
          </cell>
          <cell r="C7683">
            <v>131.80000000000001</v>
          </cell>
          <cell r="D7683">
            <v>131.80000000000001</v>
          </cell>
          <cell r="E7683" t="str">
            <v>EUR</v>
          </cell>
          <cell r="F7683">
            <v>1</v>
          </cell>
        </row>
        <row r="7684">
          <cell r="A7684" t="str">
            <v>GF917R</v>
          </cell>
          <cell r="B7684" t="str">
            <v>CANNULA P.ASPIRAZIONE</v>
          </cell>
          <cell r="C7684">
            <v>52.7</v>
          </cell>
          <cell r="D7684">
            <v>52.7</v>
          </cell>
          <cell r="E7684" t="str">
            <v>EUR</v>
          </cell>
          <cell r="F7684">
            <v>1</v>
          </cell>
        </row>
        <row r="7685">
          <cell r="A7685" t="str">
            <v>GF918R</v>
          </cell>
          <cell r="B7685" t="str">
            <v>CANNULA ASPIRAZIONE ADSON 10 FG.</v>
          </cell>
          <cell r="C7685">
            <v>98.9</v>
          </cell>
          <cell r="D7685">
            <v>98.9</v>
          </cell>
          <cell r="E7685" t="str">
            <v>EUR</v>
          </cell>
          <cell r="F7685">
            <v>1</v>
          </cell>
        </row>
        <row r="7686">
          <cell r="A7686" t="str">
            <v>GF919R</v>
          </cell>
          <cell r="B7686" t="str">
            <v>CANNULA ASPIRAZ.NASO CURVA D:5MM 175MM</v>
          </cell>
          <cell r="C7686">
            <v>37.6</v>
          </cell>
          <cell r="D7686">
            <v>37.6</v>
          </cell>
          <cell r="E7686" t="str">
            <v>EUR</v>
          </cell>
          <cell r="F7686">
            <v>1</v>
          </cell>
        </row>
        <row r="7687">
          <cell r="A7687" t="str">
            <v>GF923R</v>
          </cell>
          <cell r="B7687" t="str">
            <v>CANNULA ASPIRAZIONE FRAZIER DIAM.3MM</v>
          </cell>
          <cell r="C7687">
            <v>37.1</v>
          </cell>
          <cell r="D7687">
            <v>37.1</v>
          </cell>
          <cell r="E7687" t="str">
            <v>EUR</v>
          </cell>
          <cell r="F7687">
            <v>1</v>
          </cell>
        </row>
        <row r="7688">
          <cell r="A7688" t="str">
            <v>GF925R</v>
          </cell>
          <cell r="B7688" t="str">
            <v>CANNULA ASPIRAZIONE FRAZIER DIAM.5MM</v>
          </cell>
          <cell r="C7688">
            <v>37.1</v>
          </cell>
          <cell r="D7688">
            <v>37.1</v>
          </cell>
          <cell r="E7688" t="str">
            <v>EUR</v>
          </cell>
          <cell r="F7688">
            <v>1</v>
          </cell>
        </row>
        <row r="7689">
          <cell r="A7689" t="str">
            <v>GF927200</v>
          </cell>
          <cell r="B7689" t="str">
            <v>STYLET FOR GF927</v>
          </cell>
          <cell r="C7689">
            <v>26.9</v>
          </cell>
          <cell r="D7689">
            <v>26.9</v>
          </cell>
          <cell r="E7689" t="str">
            <v>EUR</v>
          </cell>
          <cell r="F7689">
            <v>1</v>
          </cell>
        </row>
        <row r="7690">
          <cell r="A7690" t="str">
            <v>GF928200</v>
          </cell>
          <cell r="B7690" t="str">
            <v>STYLET FOR GF928</v>
          </cell>
          <cell r="C7690">
            <v>26.9</v>
          </cell>
          <cell r="D7690">
            <v>26.9</v>
          </cell>
          <cell r="E7690" t="str">
            <v>EUR</v>
          </cell>
          <cell r="F7690">
            <v>1</v>
          </cell>
        </row>
        <row r="7691">
          <cell r="A7691" t="str">
            <v>GF929200</v>
          </cell>
          <cell r="B7691" t="str">
            <v>STYLET FOR GF929</v>
          </cell>
          <cell r="C7691">
            <v>26.9</v>
          </cell>
          <cell r="D7691">
            <v>26.9</v>
          </cell>
          <cell r="E7691" t="str">
            <v>EUR</v>
          </cell>
          <cell r="F7691">
            <v>1</v>
          </cell>
        </row>
        <row r="7692">
          <cell r="A7692" t="str">
            <v>GF930200</v>
          </cell>
          <cell r="B7692" t="str">
            <v>STYLET TO GF930</v>
          </cell>
          <cell r="C7692">
            <v>34.299999999999997</v>
          </cell>
          <cell r="D7692">
            <v>34.299999999999997</v>
          </cell>
          <cell r="E7692" t="str">
            <v>EUR</v>
          </cell>
          <cell r="F7692">
            <v>1</v>
          </cell>
        </row>
        <row r="7693">
          <cell r="A7693" t="str">
            <v>GF932R</v>
          </cell>
          <cell r="B7693" t="str">
            <v>CANNULA ASPIRAZIONE FORMBY</v>
          </cell>
          <cell r="C7693">
            <v>118.6</v>
          </cell>
          <cell r="D7693">
            <v>118.6</v>
          </cell>
          <cell r="E7693" t="str">
            <v>EUR</v>
          </cell>
          <cell r="F7693">
            <v>1</v>
          </cell>
        </row>
        <row r="7694">
          <cell r="A7694" t="str">
            <v>GF933R</v>
          </cell>
          <cell r="B7694" t="str">
            <v>CANNULA ASPIR.FERGUSSON D4,0MM</v>
          </cell>
          <cell r="C7694">
            <v>103.1</v>
          </cell>
          <cell r="D7694">
            <v>103.1</v>
          </cell>
          <cell r="E7694" t="str">
            <v>EUR</v>
          </cell>
          <cell r="F7694">
            <v>1</v>
          </cell>
        </row>
        <row r="7695">
          <cell r="A7695" t="str">
            <v>GF935R</v>
          </cell>
          <cell r="B7695" t="str">
            <v>CANNULA ASPIRAZIONE BARRON 4 FG.</v>
          </cell>
          <cell r="C7695">
            <v>103.1</v>
          </cell>
          <cell r="D7695">
            <v>103.1</v>
          </cell>
          <cell r="E7695" t="str">
            <v>EUR</v>
          </cell>
          <cell r="F7695">
            <v>1</v>
          </cell>
        </row>
        <row r="7696">
          <cell r="A7696" t="str">
            <v>GF936R</v>
          </cell>
          <cell r="B7696" t="str">
            <v>CANNULA ASPIRAZIONE BARRON 6 FG.</v>
          </cell>
          <cell r="C7696">
            <v>103.1</v>
          </cell>
          <cell r="D7696">
            <v>103.1</v>
          </cell>
          <cell r="E7696" t="str">
            <v>EUR</v>
          </cell>
          <cell r="F7696">
            <v>1</v>
          </cell>
        </row>
        <row r="7697">
          <cell r="A7697" t="str">
            <v>GF937R</v>
          </cell>
          <cell r="B7697" t="str">
            <v>CANNULA ASPIRAZIONE LEMPERT 6 FG.</v>
          </cell>
          <cell r="C7697">
            <v>71</v>
          </cell>
          <cell r="D7697">
            <v>71</v>
          </cell>
          <cell r="E7697" t="str">
            <v>EUR</v>
          </cell>
          <cell r="F7697">
            <v>1</v>
          </cell>
        </row>
        <row r="7698">
          <cell r="A7698" t="str">
            <v>GF938R</v>
          </cell>
          <cell r="B7698" t="str">
            <v>CANNULA ASPIRAZIONE LEMPERT 9 FG.</v>
          </cell>
          <cell r="C7698">
            <v>71</v>
          </cell>
          <cell r="D7698">
            <v>71</v>
          </cell>
          <cell r="E7698" t="str">
            <v>EUR</v>
          </cell>
          <cell r="F7698">
            <v>1</v>
          </cell>
        </row>
        <row r="7699">
          <cell r="A7699" t="str">
            <v>GF939R</v>
          </cell>
          <cell r="B7699" t="str">
            <v>CANNULA ASPIRAZ.PLESTER D:1,5MM 195MM</v>
          </cell>
          <cell r="C7699">
            <v>49.5</v>
          </cell>
          <cell r="D7699">
            <v>49.5</v>
          </cell>
          <cell r="E7699" t="str">
            <v>EUR</v>
          </cell>
          <cell r="F7699">
            <v>1</v>
          </cell>
        </row>
        <row r="7700">
          <cell r="A7700" t="str">
            <v>GF940R</v>
          </cell>
          <cell r="B7700" t="str">
            <v>CANNULA ASPIRAZ.PLESTER D:2,0MM 195MM</v>
          </cell>
          <cell r="C7700">
            <v>49.5</v>
          </cell>
          <cell r="D7700">
            <v>49.5</v>
          </cell>
          <cell r="E7700" t="str">
            <v>EUR</v>
          </cell>
          <cell r="F7700">
            <v>1</v>
          </cell>
        </row>
        <row r="7701">
          <cell r="A7701" t="str">
            <v>GF941R</v>
          </cell>
          <cell r="B7701" t="str">
            <v>CANNULA ASPIRAZ.PLESTER D:2,5MM 195MM</v>
          </cell>
          <cell r="C7701">
            <v>49.5</v>
          </cell>
          <cell r="D7701">
            <v>49.5</v>
          </cell>
          <cell r="E7701" t="str">
            <v>EUR</v>
          </cell>
          <cell r="F7701">
            <v>1</v>
          </cell>
        </row>
        <row r="7702">
          <cell r="A7702" t="str">
            <v>GF942R</v>
          </cell>
          <cell r="B7702" t="str">
            <v>CANNULA ASPIRAZ.PLESTER D:3,0MM 195MM</v>
          </cell>
          <cell r="C7702">
            <v>49.5</v>
          </cell>
          <cell r="D7702">
            <v>49.5</v>
          </cell>
          <cell r="E7702" t="str">
            <v>EUR</v>
          </cell>
          <cell r="F7702">
            <v>1</v>
          </cell>
        </row>
        <row r="7703">
          <cell r="A7703" t="str">
            <v>GF944200</v>
          </cell>
          <cell r="B7703" t="str">
            <v>REPLACEMENT TIP FOR GF944</v>
          </cell>
          <cell r="C7703">
            <v>21.6</v>
          </cell>
          <cell r="D7703">
            <v>21.6</v>
          </cell>
          <cell r="E7703" t="str">
            <v>EUR</v>
          </cell>
          <cell r="F7703">
            <v>1</v>
          </cell>
        </row>
        <row r="7704">
          <cell r="A7704" t="str">
            <v>GF944R</v>
          </cell>
          <cell r="B7704" t="str">
            <v>CANNULA ASPIRAZIONE YANKAUER MM 285</v>
          </cell>
          <cell r="C7704">
            <v>48.9</v>
          </cell>
          <cell r="D7704">
            <v>48.9</v>
          </cell>
          <cell r="E7704" t="str">
            <v>EUR</v>
          </cell>
          <cell r="F7704">
            <v>1</v>
          </cell>
        </row>
        <row r="7705">
          <cell r="A7705" t="str">
            <v>GF946201</v>
          </cell>
          <cell r="B7705" t="str">
            <v>HOSE ADAPTER</v>
          </cell>
          <cell r="C7705">
            <v>3.5</v>
          </cell>
          <cell r="D7705">
            <v>3.5</v>
          </cell>
          <cell r="E7705" t="str">
            <v>EUR</v>
          </cell>
          <cell r="F7705">
            <v>1</v>
          </cell>
        </row>
        <row r="7706">
          <cell r="A7706" t="str">
            <v>GF946205</v>
          </cell>
          <cell r="B7706" t="str">
            <v>SUCTION TIP FOR GF946</v>
          </cell>
          <cell r="C7706">
            <v>61.2</v>
          </cell>
          <cell r="D7706">
            <v>61.2</v>
          </cell>
          <cell r="E7706" t="str">
            <v>EUR</v>
          </cell>
          <cell r="F7706">
            <v>1</v>
          </cell>
        </row>
        <row r="7707">
          <cell r="A7707" t="str">
            <v>GF946R</v>
          </cell>
          <cell r="B7707" t="str">
            <v>CANNULA ASPIRANTE DE DE'BAKEY D:3/275MM</v>
          </cell>
          <cell r="C7707">
            <v>123.2</v>
          </cell>
          <cell r="D7707">
            <v>123.2</v>
          </cell>
          <cell r="E7707" t="str">
            <v>EUR</v>
          </cell>
          <cell r="F7707">
            <v>1</v>
          </cell>
        </row>
        <row r="7708">
          <cell r="A7708" t="str">
            <v>GF947R</v>
          </cell>
          <cell r="B7708" t="str">
            <v>CANNULA ASPIR.DE'BAKEY 160MM DIAM.5MM</v>
          </cell>
          <cell r="C7708">
            <v>115.7</v>
          </cell>
          <cell r="D7708">
            <v>115.7</v>
          </cell>
          <cell r="E7708" t="str">
            <v>EUR</v>
          </cell>
          <cell r="F7708">
            <v>1</v>
          </cell>
        </row>
        <row r="7709">
          <cell r="A7709" t="str">
            <v>GF948R</v>
          </cell>
          <cell r="B7709" t="str">
            <v>CANNULA ASPIR.DE'BAKEY 270MM DIAM.5MM</v>
          </cell>
          <cell r="C7709">
            <v>118.9</v>
          </cell>
          <cell r="D7709">
            <v>118.9</v>
          </cell>
          <cell r="E7709" t="str">
            <v>EUR</v>
          </cell>
          <cell r="F7709">
            <v>1</v>
          </cell>
        </row>
        <row r="7710">
          <cell r="A7710" t="str">
            <v>GF950206</v>
          </cell>
          <cell r="B7710" t="str">
            <v>SCREW</v>
          </cell>
          <cell r="C7710">
            <v>81.400000000000006</v>
          </cell>
          <cell r="D7710">
            <v>81.400000000000006</v>
          </cell>
          <cell r="E7710" t="str">
            <v>EUR</v>
          </cell>
          <cell r="F7710">
            <v>1</v>
          </cell>
        </row>
        <row r="7711">
          <cell r="A7711" t="str">
            <v>GF954R</v>
          </cell>
          <cell r="B7711" t="str">
            <v>VENTOSA PER ESTRAZ.D40MM</v>
          </cell>
          <cell r="C7711">
            <v>233.9</v>
          </cell>
          <cell r="D7711">
            <v>233.9</v>
          </cell>
          <cell r="E7711" t="str">
            <v>EUR</v>
          </cell>
          <cell r="F7711">
            <v>1</v>
          </cell>
        </row>
        <row r="7712">
          <cell r="A7712" t="str">
            <v>GF955R</v>
          </cell>
          <cell r="B7712" t="str">
            <v>VENTOSA PER ESTRAZ.D50MM</v>
          </cell>
          <cell r="C7712">
            <v>233.9</v>
          </cell>
          <cell r="D7712">
            <v>233.9</v>
          </cell>
          <cell r="E7712" t="str">
            <v>EUR</v>
          </cell>
          <cell r="F7712">
            <v>1</v>
          </cell>
        </row>
        <row r="7713">
          <cell r="A7713" t="str">
            <v>GF956R</v>
          </cell>
          <cell r="B7713" t="str">
            <v>VENTOSA PER ESTRAZ.D60MM</v>
          </cell>
          <cell r="C7713">
            <v>220.1</v>
          </cell>
          <cell r="D7713">
            <v>220.1</v>
          </cell>
          <cell r="E7713" t="str">
            <v>EUR</v>
          </cell>
          <cell r="F7713">
            <v>1</v>
          </cell>
        </row>
        <row r="7714">
          <cell r="A7714" t="str">
            <v>GF957</v>
          </cell>
          <cell r="B7714" t="str">
            <v>VENTOSA SILICONE DIAM.60MM TUBO</v>
          </cell>
          <cell r="C7714">
            <v>842.1</v>
          </cell>
          <cell r="D7714">
            <v>842.1</v>
          </cell>
          <cell r="E7714" t="str">
            <v>EUR</v>
          </cell>
          <cell r="F7714">
            <v>1</v>
          </cell>
        </row>
        <row r="7715">
          <cell r="A7715" t="str">
            <v>GF966203</v>
          </cell>
          <cell r="B7715" t="str">
            <v>VALUE SCREW</v>
          </cell>
          <cell r="C7715">
            <v>94.5</v>
          </cell>
          <cell r="D7715">
            <v>94.5</v>
          </cell>
          <cell r="E7715" t="str">
            <v>EUR</v>
          </cell>
          <cell r="F7715">
            <v>1</v>
          </cell>
        </row>
        <row r="7716">
          <cell r="A7716" t="str">
            <v>GF966R</v>
          </cell>
          <cell r="B7716" t="str">
            <v>VALVOLA REGOLAZ.D'ASPIRAZ.DI CERULLO</v>
          </cell>
          <cell r="C7716">
            <v>373.6</v>
          </cell>
          <cell r="D7716">
            <v>373.6</v>
          </cell>
          <cell r="E7716" t="str">
            <v>EUR</v>
          </cell>
          <cell r="F7716">
            <v>1</v>
          </cell>
        </row>
        <row r="7717">
          <cell r="A7717" t="str">
            <v>GF980R</v>
          </cell>
          <cell r="B7717" t="str">
            <v>RASCHIATORE DI ASPIRAZ.LANDOLT D3,2MM</v>
          </cell>
          <cell r="C7717">
            <v>160.69999999999999</v>
          </cell>
          <cell r="D7717">
            <v>160.69999999999999</v>
          </cell>
          <cell r="E7717" t="str">
            <v>EUR</v>
          </cell>
          <cell r="F7717">
            <v>1</v>
          </cell>
        </row>
        <row r="7718">
          <cell r="A7718" t="str">
            <v>GK004803</v>
          </cell>
          <cell r="B7718" t="str">
            <v>OUTPUT AMPLIFIER</v>
          </cell>
          <cell r="C7718">
            <v>288.5</v>
          </cell>
          <cell r="D7718">
            <v>288.5</v>
          </cell>
          <cell r="E7718" t="str">
            <v>EUR</v>
          </cell>
          <cell r="F7718">
            <v>1</v>
          </cell>
        </row>
        <row r="7719">
          <cell r="A7719" t="str">
            <v>GK005R</v>
          </cell>
          <cell r="B7719" t="str">
            <v>PINZETTA ISOL 180MM RACCORDO DOWNS</v>
          </cell>
          <cell r="C7719">
            <v>77.17</v>
          </cell>
          <cell r="D7719">
            <v>77.17</v>
          </cell>
          <cell r="E7719" t="str">
            <v>EUR</v>
          </cell>
          <cell r="F7719">
            <v>1</v>
          </cell>
        </row>
        <row r="7720">
          <cell r="A7720" t="str">
            <v>GK007R</v>
          </cell>
          <cell r="B7720" t="str">
            <v>PINZETTA ISOL 200MM RACCORDO DOWNS</v>
          </cell>
          <cell r="C7720">
            <v>83.53</v>
          </cell>
          <cell r="D7720">
            <v>83.53</v>
          </cell>
          <cell r="E7720" t="str">
            <v>EUR</v>
          </cell>
          <cell r="F7720">
            <v>1</v>
          </cell>
        </row>
        <row r="7721">
          <cell r="A7721" t="str">
            <v>GK009R</v>
          </cell>
          <cell r="B7721" t="str">
            <v>PINZETTA ANATOM.ISOL MC-INDUE 175MM</v>
          </cell>
          <cell r="C7721">
            <v>91.9</v>
          </cell>
          <cell r="D7721">
            <v>91.9</v>
          </cell>
          <cell r="E7721" t="str">
            <v>EUR</v>
          </cell>
          <cell r="F7721">
            <v>1</v>
          </cell>
        </row>
        <row r="7722">
          <cell r="A7722" t="str">
            <v>GK010R</v>
          </cell>
          <cell r="B7722" t="str">
            <v>PINZETTA ISOL 230MM RACCORDO DOWNS</v>
          </cell>
          <cell r="C7722">
            <v>80.69</v>
          </cell>
          <cell r="D7722">
            <v>80.69</v>
          </cell>
          <cell r="E7722" t="str">
            <v>EUR</v>
          </cell>
          <cell r="F7722">
            <v>1</v>
          </cell>
        </row>
        <row r="7723">
          <cell r="A7723" t="str">
            <v>GK013R</v>
          </cell>
          <cell r="B7723" t="str">
            <v>PINZETTA ISOL 270MM RACCORDO DOWNS</v>
          </cell>
          <cell r="C7723">
            <v>92.6</v>
          </cell>
          <cell r="D7723">
            <v>92.6</v>
          </cell>
          <cell r="E7723" t="str">
            <v>EUR</v>
          </cell>
          <cell r="F7723">
            <v>1</v>
          </cell>
        </row>
        <row r="7724">
          <cell r="A7724" t="str">
            <v>GK015R</v>
          </cell>
          <cell r="B7724" t="str">
            <v>PINZETTA ADSON ISOL 150MM RACCORDO DOWNS</v>
          </cell>
          <cell r="C7724">
            <v>105.33</v>
          </cell>
          <cell r="D7724">
            <v>105.33</v>
          </cell>
          <cell r="E7724" t="str">
            <v>EUR</v>
          </cell>
          <cell r="F7724">
            <v>1</v>
          </cell>
        </row>
        <row r="7725">
          <cell r="A7725" t="str">
            <v>GK016R</v>
          </cell>
          <cell r="B7725" t="str">
            <v>PINZETTA WAUGH ISOL 230MM RACCORDO DOWNS</v>
          </cell>
          <cell r="C7725">
            <v>100.08</v>
          </cell>
          <cell r="D7725">
            <v>100.08</v>
          </cell>
          <cell r="E7725" t="str">
            <v>EUR</v>
          </cell>
          <cell r="F7725">
            <v>1</v>
          </cell>
        </row>
        <row r="7726">
          <cell r="A7726" t="str">
            <v>GK020210</v>
          </cell>
          <cell r="B7726" t="str">
            <v>POTENTIOMETER</v>
          </cell>
          <cell r="C7726">
            <v>47.2</v>
          </cell>
          <cell r="D7726">
            <v>47.2</v>
          </cell>
          <cell r="E7726" t="str">
            <v>EUR</v>
          </cell>
          <cell r="F7726">
            <v>1</v>
          </cell>
        </row>
        <row r="7727">
          <cell r="A7727" t="str">
            <v>GK020214</v>
          </cell>
          <cell r="B7727" t="str">
            <v>USER MANUAL</v>
          </cell>
          <cell r="C7727">
            <v>11.6</v>
          </cell>
          <cell r="D7727">
            <v>11.6</v>
          </cell>
          <cell r="E7727" t="str">
            <v>EUR</v>
          </cell>
          <cell r="F7727">
            <v>1</v>
          </cell>
        </row>
        <row r="7728">
          <cell r="A7728" t="str">
            <v>GK033R</v>
          </cell>
          <cell r="B7728" t="str">
            <v>PINZETTA ANATOM.ISOL 350MM</v>
          </cell>
          <cell r="C7728">
            <v>358.1</v>
          </cell>
          <cell r="D7728">
            <v>358.1</v>
          </cell>
          <cell r="E7728" t="str">
            <v>EUR</v>
          </cell>
          <cell r="F7728">
            <v>1</v>
          </cell>
        </row>
        <row r="7729">
          <cell r="A7729" t="str">
            <v>GK050202</v>
          </cell>
          <cell r="B7729" t="str">
            <v>FRONT PANEL</v>
          </cell>
          <cell r="C7729">
            <v>218.8</v>
          </cell>
          <cell r="D7729">
            <v>218.8</v>
          </cell>
          <cell r="E7729" t="str">
            <v>EUR</v>
          </cell>
          <cell r="F7729">
            <v>1</v>
          </cell>
        </row>
        <row r="7730">
          <cell r="A7730" t="str">
            <v>GK050207</v>
          </cell>
          <cell r="B7730" t="str">
            <v>SIDE PANEL</v>
          </cell>
          <cell r="C7730">
            <v>22.3</v>
          </cell>
          <cell r="D7730">
            <v>22.3</v>
          </cell>
          <cell r="E7730" t="str">
            <v>EUR</v>
          </cell>
          <cell r="F7730">
            <v>1</v>
          </cell>
        </row>
        <row r="7731">
          <cell r="A7731" t="str">
            <v>GK050210</v>
          </cell>
          <cell r="B7731" t="str">
            <v>POTENTIOMETER</v>
          </cell>
          <cell r="C7731">
            <v>56.8</v>
          </cell>
          <cell r="D7731">
            <v>56.8</v>
          </cell>
          <cell r="E7731" t="str">
            <v>EUR</v>
          </cell>
          <cell r="F7731">
            <v>1</v>
          </cell>
        </row>
        <row r="7732">
          <cell r="A7732" t="str">
            <v>GK050217</v>
          </cell>
          <cell r="B7732" t="str">
            <v>FILTER DISK</v>
          </cell>
          <cell r="C7732">
            <v>10.5</v>
          </cell>
          <cell r="D7732">
            <v>10.5</v>
          </cell>
          <cell r="E7732" t="str">
            <v>EUR</v>
          </cell>
          <cell r="F7732">
            <v>1</v>
          </cell>
        </row>
        <row r="7733">
          <cell r="A7733" t="str">
            <v>GK050801</v>
          </cell>
          <cell r="B7733" t="str">
            <v>OUTPUT TRANSFORMER</v>
          </cell>
          <cell r="C7733">
            <v>255.1</v>
          </cell>
          <cell r="D7733">
            <v>255.1</v>
          </cell>
          <cell r="E7733" t="str">
            <v>EUR</v>
          </cell>
          <cell r="F7733">
            <v>1</v>
          </cell>
        </row>
        <row r="7734">
          <cell r="A7734" t="str">
            <v>GK050803</v>
          </cell>
          <cell r="B7734" t="str">
            <v>FRONT PANEL, COMPLETE</v>
          </cell>
          <cell r="C7734">
            <v>900.3</v>
          </cell>
          <cell r="D7734">
            <v>900.3</v>
          </cell>
          <cell r="E7734" t="str">
            <v>EUR</v>
          </cell>
          <cell r="F7734">
            <v>1</v>
          </cell>
        </row>
        <row r="7735">
          <cell r="A7735" t="str">
            <v>GK050805</v>
          </cell>
          <cell r="B7735" t="str">
            <v>PRINTED CIRCUIT BOARD, WITH COMPONENTS</v>
          </cell>
          <cell r="C7735">
            <v>231.5</v>
          </cell>
          <cell r="D7735">
            <v>231.5</v>
          </cell>
          <cell r="E7735" t="str">
            <v>EUR</v>
          </cell>
          <cell r="F7735">
            <v>1</v>
          </cell>
        </row>
        <row r="7736">
          <cell r="A7736" t="str">
            <v>GK050807</v>
          </cell>
          <cell r="B7736" t="str">
            <v>CONNECTING LINE MOUNTED</v>
          </cell>
          <cell r="C7736">
            <v>55.1</v>
          </cell>
          <cell r="D7736">
            <v>55.1</v>
          </cell>
          <cell r="E7736" t="str">
            <v>EUR</v>
          </cell>
          <cell r="F7736">
            <v>1</v>
          </cell>
        </row>
        <row r="7737">
          <cell r="A7737" t="str">
            <v>GK051202</v>
          </cell>
          <cell r="B7737" t="str">
            <v>FRONT PANEL</v>
          </cell>
          <cell r="C7737">
            <v>210.8</v>
          </cell>
          <cell r="D7737">
            <v>210.8</v>
          </cell>
          <cell r="E7737" t="str">
            <v>EUR</v>
          </cell>
          <cell r="F7737">
            <v>1</v>
          </cell>
        </row>
        <row r="7738">
          <cell r="A7738" t="str">
            <v>GK051800</v>
          </cell>
          <cell r="B7738" t="str">
            <v>PRINTED CIRCUIT BOARD, WITH COMPONENTS</v>
          </cell>
          <cell r="C7738">
            <v>994.6</v>
          </cell>
          <cell r="D7738">
            <v>994.6</v>
          </cell>
          <cell r="E7738" t="str">
            <v>EUR</v>
          </cell>
          <cell r="F7738">
            <v>1</v>
          </cell>
        </row>
        <row r="7739">
          <cell r="A7739" t="str">
            <v>GK051801</v>
          </cell>
          <cell r="B7739" t="str">
            <v>OUTPUT TRANSFORMER</v>
          </cell>
          <cell r="C7739">
            <v>243.8</v>
          </cell>
          <cell r="D7739">
            <v>243.8</v>
          </cell>
          <cell r="E7739" t="str">
            <v>EUR</v>
          </cell>
          <cell r="F7739">
            <v>1</v>
          </cell>
        </row>
        <row r="7740">
          <cell r="A7740" t="str">
            <v>GK051802</v>
          </cell>
          <cell r="B7740" t="str">
            <v>FRONT PANEL, COMPLETE</v>
          </cell>
          <cell r="C7740">
            <v>583.9</v>
          </cell>
          <cell r="D7740">
            <v>583.9</v>
          </cell>
          <cell r="E7740" t="str">
            <v>EUR</v>
          </cell>
          <cell r="F7740">
            <v>1</v>
          </cell>
        </row>
        <row r="7741">
          <cell r="A7741" t="str">
            <v>GK055210</v>
          </cell>
          <cell r="B7741" t="str">
            <v>FOIL KEYPAD</v>
          </cell>
          <cell r="C7741">
            <v>293.2</v>
          </cell>
          <cell r="D7741">
            <v>293.2</v>
          </cell>
          <cell r="E7741" t="str">
            <v>EUR</v>
          </cell>
          <cell r="F7741">
            <v>1</v>
          </cell>
        </row>
        <row r="7742">
          <cell r="A7742" t="str">
            <v>GK055211</v>
          </cell>
          <cell r="B7742" t="str">
            <v>FRONT PANEL, PAINTED</v>
          </cell>
          <cell r="C7742">
            <v>357</v>
          </cell>
          <cell r="D7742">
            <v>357</v>
          </cell>
          <cell r="E7742" t="str">
            <v>EUR</v>
          </cell>
          <cell r="F7742">
            <v>1</v>
          </cell>
        </row>
        <row r="7743">
          <cell r="A7743" t="str">
            <v>GK055805</v>
          </cell>
          <cell r="B7743" t="str">
            <v>PRINTED CIRCUIT BOARD, W COMPONENTS, D</v>
          </cell>
          <cell r="C7743">
            <v>764.1</v>
          </cell>
          <cell r="D7743">
            <v>764.1</v>
          </cell>
          <cell r="E7743" t="str">
            <v>EUR</v>
          </cell>
          <cell r="F7743">
            <v>1</v>
          </cell>
        </row>
        <row r="7744">
          <cell r="A7744" t="str">
            <v>GK055809</v>
          </cell>
          <cell r="B7744" t="str">
            <v>THROTTLE</v>
          </cell>
          <cell r="C7744">
            <v>130.1</v>
          </cell>
          <cell r="D7744">
            <v>130.1</v>
          </cell>
          <cell r="E7744" t="str">
            <v>EUR</v>
          </cell>
          <cell r="F7744">
            <v>1</v>
          </cell>
        </row>
        <row r="7745">
          <cell r="A7745" t="str">
            <v>GK055811</v>
          </cell>
          <cell r="B7745" t="str">
            <v>FRONT PANEL COMPLETE</v>
          </cell>
          <cell r="C7745">
            <v>1385.4</v>
          </cell>
          <cell r="D7745">
            <v>1385.4</v>
          </cell>
          <cell r="E7745" t="str">
            <v>EUR</v>
          </cell>
          <cell r="F7745">
            <v>1</v>
          </cell>
        </row>
        <row r="7746">
          <cell r="A7746" t="str">
            <v>GK055813</v>
          </cell>
          <cell r="B7746" t="str">
            <v>CONNECTING CABLE</v>
          </cell>
          <cell r="C7746">
            <v>120.4</v>
          </cell>
          <cell r="D7746">
            <v>120.4</v>
          </cell>
          <cell r="E7746" t="str">
            <v>EUR</v>
          </cell>
          <cell r="F7746">
            <v>1</v>
          </cell>
        </row>
        <row r="7747">
          <cell r="A7747" t="str">
            <v>GK055831</v>
          </cell>
          <cell r="B7747" t="str">
            <v>COVER, COMPLETE</v>
          </cell>
          <cell r="C7747">
            <v>145.5</v>
          </cell>
          <cell r="D7747">
            <v>145.5</v>
          </cell>
          <cell r="E7747" t="str">
            <v>EUR</v>
          </cell>
          <cell r="F7747">
            <v>1</v>
          </cell>
        </row>
        <row r="7748">
          <cell r="A7748" t="str">
            <v>GK070206</v>
          </cell>
          <cell r="B7748" t="str">
            <v>HOUSING BASE</v>
          </cell>
          <cell r="C7748">
            <v>94.8</v>
          </cell>
          <cell r="D7748">
            <v>94.8</v>
          </cell>
          <cell r="E7748" t="str">
            <v>EUR</v>
          </cell>
          <cell r="F7748">
            <v>1</v>
          </cell>
        </row>
        <row r="7749">
          <cell r="A7749" t="str">
            <v>GK070207</v>
          </cell>
          <cell r="B7749" t="str">
            <v>COVER</v>
          </cell>
          <cell r="C7749">
            <v>89.9</v>
          </cell>
          <cell r="D7749">
            <v>89.9</v>
          </cell>
          <cell r="E7749" t="str">
            <v>EUR</v>
          </cell>
          <cell r="F7749">
            <v>1</v>
          </cell>
        </row>
        <row r="7750">
          <cell r="A7750" t="str">
            <v>GK070804</v>
          </cell>
          <cell r="B7750" t="str">
            <v>CONNECTING CABLE</v>
          </cell>
          <cell r="C7750">
            <v>72.599999999999994</v>
          </cell>
          <cell r="D7750">
            <v>72.599999999999994</v>
          </cell>
          <cell r="E7750" t="str">
            <v>EUR</v>
          </cell>
          <cell r="F7750">
            <v>1</v>
          </cell>
        </row>
        <row r="7751">
          <cell r="A7751" t="str">
            <v>GK070805</v>
          </cell>
          <cell r="B7751" t="str">
            <v>CONNECTING CABLE</v>
          </cell>
          <cell r="C7751">
            <v>82.7</v>
          </cell>
          <cell r="D7751">
            <v>82.7</v>
          </cell>
          <cell r="E7751" t="str">
            <v>EUR</v>
          </cell>
          <cell r="F7751">
            <v>1</v>
          </cell>
        </row>
        <row r="7752">
          <cell r="A7752" t="str">
            <v>GK070806</v>
          </cell>
          <cell r="B7752" t="str">
            <v>CONNECTING CABLE</v>
          </cell>
          <cell r="C7752">
            <v>89.6</v>
          </cell>
          <cell r="D7752">
            <v>89.6</v>
          </cell>
          <cell r="E7752" t="str">
            <v>EUR</v>
          </cell>
          <cell r="F7752">
            <v>1</v>
          </cell>
        </row>
        <row r="7753">
          <cell r="A7753" t="str">
            <v>GK070807</v>
          </cell>
          <cell r="B7753" t="str">
            <v>CONNECTING LINE MOUNTED</v>
          </cell>
          <cell r="C7753">
            <v>43.2</v>
          </cell>
          <cell r="D7753">
            <v>43.2</v>
          </cell>
          <cell r="E7753" t="str">
            <v>EUR</v>
          </cell>
          <cell r="F7753">
            <v>1</v>
          </cell>
        </row>
        <row r="7754">
          <cell r="A7754" t="str">
            <v>GK110R</v>
          </cell>
          <cell r="B7754" t="str">
            <v>ELETTR.BISTURI RETTO ASTA CORTA D:4,0MM</v>
          </cell>
          <cell r="C7754">
            <v>16.5</v>
          </cell>
          <cell r="D7754">
            <v>16.5</v>
          </cell>
          <cell r="E7754" t="str">
            <v>EUR</v>
          </cell>
          <cell r="F7754">
            <v>1</v>
          </cell>
        </row>
        <row r="7755">
          <cell r="A7755" t="str">
            <v>GK111R</v>
          </cell>
          <cell r="B7755" t="str">
            <v>ELETTR.SPATOLA RETTO ASTA CORTA D:4,0MM</v>
          </cell>
          <cell r="C7755">
            <v>16.5</v>
          </cell>
          <cell r="D7755">
            <v>16.5</v>
          </cell>
          <cell r="E7755" t="str">
            <v>EUR</v>
          </cell>
          <cell r="F7755">
            <v>1</v>
          </cell>
        </row>
        <row r="7756">
          <cell r="A7756" t="str">
            <v>GK112R</v>
          </cell>
          <cell r="B7756" t="str">
            <v>ELETTR.BISTURI RETTO ASTA CORTA D:4,0MM</v>
          </cell>
          <cell r="C7756">
            <v>16.5</v>
          </cell>
          <cell r="D7756">
            <v>16.5</v>
          </cell>
          <cell r="E7756" t="str">
            <v>EUR</v>
          </cell>
          <cell r="F7756">
            <v>1</v>
          </cell>
        </row>
        <row r="7757">
          <cell r="A7757" t="str">
            <v>GK113R</v>
          </cell>
          <cell r="B7757" t="str">
            <v>ELETTR.BISTURI CURVO ASTA CORTA D:4,0MM</v>
          </cell>
          <cell r="C7757">
            <v>16.5</v>
          </cell>
          <cell r="D7757">
            <v>16.5</v>
          </cell>
          <cell r="E7757" t="str">
            <v>EUR</v>
          </cell>
          <cell r="F7757">
            <v>1</v>
          </cell>
        </row>
        <row r="7758">
          <cell r="A7758" t="str">
            <v>GK114R</v>
          </cell>
          <cell r="B7758" t="str">
            <v>ELETTR.AGHIF.RETTO ASTA CORTA D:4,0MM</v>
          </cell>
          <cell r="C7758">
            <v>15.8</v>
          </cell>
          <cell r="D7758">
            <v>15.8</v>
          </cell>
          <cell r="E7758" t="str">
            <v>EUR</v>
          </cell>
          <cell r="F7758">
            <v>1</v>
          </cell>
        </row>
        <row r="7759">
          <cell r="A7759" t="str">
            <v>GK115R</v>
          </cell>
          <cell r="B7759" t="str">
            <v>ELETTR.LACCIO/FILO D:5,0MM ASTA D:4,0MM</v>
          </cell>
          <cell r="C7759">
            <v>17.399999999999999</v>
          </cell>
          <cell r="D7759">
            <v>17.399999999999999</v>
          </cell>
          <cell r="E7759" t="str">
            <v>EUR</v>
          </cell>
          <cell r="F7759">
            <v>1</v>
          </cell>
        </row>
        <row r="7760">
          <cell r="A7760" t="str">
            <v>GK116R</v>
          </cell>
          <cell r="B7760" t="str">
            <v>ELETTR.LACCIO/FILO D:10,0MM ASTA D:4,0MM</v>
          </cell>
          <cell r="C7760">
            <v>17.399999999999999</v>
          </cell>
          <cell r="D7760">
            <v>17.399999999999999</v>
          </cell>
          <cell r="E7760" t="str">
            <v>EUR</v>
          </cell>
          <cell r="F7760">
            <v>1</v>
          </cell>
        </row>
        <row r="7761">
          <cell r="A7761" t="str">
            <v>GK117R</v>
          </cell>
          <cell r="B7761" t="str">
            <v>ELETTR.LACC/NASTRO D:10,0MM ASTA D:4,0MM</v>
          </cell>
          <cell r="C7761">
            <v>17.399999999999999</v>
          </cell>
          <cell r="D7761">
            <v>17.399999999999999</v>
          </cell>
          <cell r="E7761" t="str">
            <v>EUR</v>
          </cell>
          <cell r="F7761">
            <v>1</v>
          </cell>
        </row>
        <row r="7762">
          <cell r="A7762" t="str">
            <v>GK118R</v>
          </cell>
          <cell r="B7762" t="str">
            <v>ELETTR.LACC/NASTRO D:17,0MM ASTA D:4,0MM</v>
          </cell>
          <cell r="C7762">
            <v>17.399999999999999</v>
          </cell>
          <cell r="D7762">
            <v>17.399999999999999</v>
          </cell>
          <cell r="E7762" t="str">
            <v>EUR</v>
          </cell>
          <cell r="F7762">
            <v>1</v>
          </cell>
        </row>
        <row r="7763">
          <cell r="A7763" t="str">
            <v>GK121R</v>
          </cell>
          <cell r="B7763" t="str">
            <v>ELETTR.SFER.D:4,0MM RETTO ASTA C.D:4,0MM</v>
          </cell>
          <cell r="C7763">
            <v>15.8</v>
          </cell>
          <cell r="D7763">
            <v>15.8</v>
          </cell>
          <cell r="E7763" t="str">
            <v>EUR</v>
          </cell>
          <cell r="F7763">
            <v>1</v>
          </cell>
        </row>
        <row r="7764">
          <cell r="A7764" t="str">
            <v>GK122R</v>
          </cell>
          <cell r="B7764" t="str">
            <v>ELETTR.SFER.D:6,0MM RETTO ASTA C.D:4,0MM</v>
          </cell>
          <cell r="C7764">
            <v>15.8</v>
          </cell>
          <cell r="D7764">
            <v>15.8</v>
          </cell>
          <cell r="E7764" t="str">
            <v>EUR</v>
          </cell>
          <cell r="F7764">
            <v>1</v>
          </cell>
        </row>
        <row r="7765">
          <cell r="A7765" t="str">
            <v>GK123R</v>
          </cell>
          <cell r="B7765" t="str">
            <v>ELETTR.PLACCA 8X10 RETTO ASTA C.D:4,0MM</v>
          </cell>
          <cell r="C7765">
            <v>19.7</v>
          </cell>
          <cell r="D7765">
            <v>19.7</v>
          </cell>
          <cell r="E7765" t="str">
            <v>EUR</v>
          </cell>
          <cell r="F7765">
            <v>1</v>
          </cell>
        </row>
        <row r="7766">
          <cell r="A7766" t="str">
            <v>GK125R</v>
          </cell>
          <cell r="B7766" t="str">
            <v>ELETTR.BISTURI RETTO ASTA 100MM D:4,0MM</v>
          </cell>
          <cell r="C7766">
            <v>47.2</v>
          </cell>
          <cell r="D7766">
            <v>47.2</v>
          </cell>
          <cell r="E7766" t="str">
            <v>EUR</v>
          </cell>
          <cell r="F7766">
            <v>1</v>
          </cell>
        </row>
        <row r="7767">
          <cell r="A7767" t="str">
            <v>GK127R</v>
          </cell>
          <cell r="B7767" t="str">
            <v>ELETTR.AGH.D:0,8X12MM RETTO AST.D:4,0MM</v>
          </cell>
          <cell r="C7767">
            <v>47.2</v>
          </cell>
          <cell r="D7767">
            <v>47.2</v>
          </cell>
          <cell r="E7767" t="str">
            <v>EUR</v>
          </cell>
          <cell r="F7767">
            <v>1</v>
          </cell>
        </row>
        <row r="7768">
          <cell r="A7768" t="str">
            <v>GK129R</v>
          </cell>
          <cell r="B7768" t="str">
            <v>ELETTR.SFER.D:6,0MM RETTO ASTA D:4,0MM</v>
          </cell>
          <cell r="C7768">
            <v>47.2</v>
          </cell>
          <cell r="D7768">
            <v>47.2</v>
          </cell>
          <cell r="E7768" t="str">
            <v>EUR</v>
          </cell>
          <cell r="F7768">
            <v>1</v>
          </cell>
        </row>
        <row r="7769">
          <cell r="A7769" t="str">
            <v>GK131R</v>
          </cell>
          <cell r="B7769" t="str">
            <v>LACCIO CONIZZ.10X10MM RETTO ASTA D:4,0MM</v>
          </cell>
          <cell r="C7769">
            <v>66.7</v>
          </cell>
          <cell r="D7769">
            <v>66.7</v>
          </cell>
          <cell r="E7769" t="str">
            <v>EUR</v>
          </cell>
          <cell r="F7769">
            <v>1</v>
          </cell>
        </row>
        <row r="7770">
          <cell r="A7770" t="str">
            <v>GK132R</v>
          </cell>
          <cell r="B7770" t="str">
            <v>LACCIO CONIZZ.20X15MM RETTO ASTA D:4,0MM</v>
          </cell>
          <cell r="C7770">
            <v>66.7</v>
          </cell>
          <cell r="D7770">
            <v>66.7</v>
          </cell>
          <cell r="E7770" t="str">
            <v>EUR</v>
          </cell>
          <cell r="F7770">
            <v>1</v>
          </cell>
        </row>
        <row r="7771">
          <cell r="A7771" t="str">
            <v>GK133R</v>
          </cell>
          <cell r="B7771" t="str">
            <v>LACCIO CONIZZ.20X20MM RETTO ASTA D:4,0MM</v>
          </cell>
          <cell r="C7771">
            <v>66.7</v>
          </cell>
          <cell r="D7771">
            <v>66.7</v>
          </cell>
          <cell r="E7771" t="str">
            <v>EUR</v>
          </cell>
          <cell r="F7771">
            <v>1</v>
          </cell>
        </row>
        <row r="7772">
          <cell r="A7772" t="str">
            <v>GK140R</v>
          </cell>
          <cell r="B7772" t="str">
            <v>ELETTR.BISTURI RETTO ASTA CORTA D:2,4MM</v>
          </cell>
          <cell r="C7772">
            <v>16.5</v>
          </cell>
          <cell r="D7772">
            <v>16.5</v>
          </cell>
          <cell r="E7772" t="str">
            <v>EUR</v>
          </cell>
          <cell r="F7772">
            <v>1</v>
          </cell>
        </row>
        <row r="7773">
          <cell r="A7773" t="str">
            <v>GK144R</v>
          </cell>
          <cell r="B7773" t="str">
            <v>ELETTR.AGHIF.RETTO ASTA CORTA D:2,4MM</v>
          </cell>
          <cell r="C7773">
            <v>15.8</v>
          </cell>
          <cell r="D7773">
            <v>15.8</v>
          </cell>
          <cell r="E7773" t="str">
            <v>EUR</v>
          </cell>
          <cell r="F7773">
            <v>1</v>
          </cell>
        </row>
        <row r="7774">
          <cell r="A7774" t="str">
            <v>GK155R</v>
          </cell>
          <cell r="B7774" t="str">
            <v>ELETTR.BISTURI RETTO A.LU:100MM D:2,4MM</v>
          </cell>
          <cell r="C7774">
            <v>47.2</v>
          </cell>
          <cell r="D7774">
            <v>47.2</v>
          </cell>
          <cell r="E7774" t="str">
            <v>EUR</v>
          </cell>
          <cell r="F7774">
            <v>1</v>
          </cell>
        </row>
        <row r="7775">
          <cell r="A7775" t="str">
            <v>GK165R</v>
          </cell>
          <cell r="B7775" t="str">
            <v>ELETTR.AGHIF.MONO.D:1,1MM PU.DIR.D:2,4MM</v>
          </cell>
          <cell r="C7775">
            <v>2.7480000000000002</v>
          </cell>
          <cell r="D7775">
            <v>137.4</v>
          </cell>
          <cell r="E7775" t="str">
            <v>EUR</v>
          </cell>
          <cell r="F7775">
            <v>1</v>
          </cell>
        </row>
        <row r="7776">
          <cell r="A7776" t="str">
            <v>GK174R</v>
          </cell>
          <cell r="B7776" t="str">
            <v>SET D.ELETTROD.CON ASTA D:4,0MM</v>
          </cell>
          <cell r="C7776">
            <v>359.5</v>
          </cell>
          <cell r="D7776">
            <v>359.5</v>
          </cell>
          <cell r="E7776" t="str">
            <v>EUR</v>
          </cell>
          <cell r="F7776">
            <v>1</v>
          </cell>
        </row>
        <row r="7777">
          <cell r="A7777" t="str">
            <v>GK180</v>
          </cell>
          <cell r="B7777" t="str">
            <v>CAVO MONOPOL.SPINA BANANA 4MM PRESA 5MM</v>
          </cell>
          <cell r="C7777">
            <v>98.2</v>
          </cell>
          <cell r="D7777">
            <v>98.2</v>
          </cell>
          <cell r="E7777" t="str">
            <v>EUR</v>
          </cell>
          <cell r="F7777">
            <v>1</v>
          </cell>
        </row>
        <row r="7778">
          <cell r="A7778" t="str">
            <v>GK181</v>
          </cell>
          <cell r="B7778" t="str">
            <v>CAVO MONOPOL.VALLEYL.8MM PRESA 5MM</v>
          </cell>
          <cell r="C7778">
            <v>108.4</v>
          </cell>
          <cell r="D7778">
            <v>108.4</v>
          </cell>
          <cell r="E7778" t="str">
            <v>EUR</v>
          </cell>
          <cell r="F7778">
            <v>1</v>
          </cell>
        </row>
        <row r="7779">
          <cell r="A7779" t="str">
            <v>GK185</v>
          </cell>
          <cell r="B7779" t="str">
            <v>CAVO BIPOL.ERBE SPINA EURO PIATTA</v>
          </cell>
          <cell r="C7779">
            <v>126.4</v>
          </cell>
          <cell r="D7779">
            <v>126.4</v>
          </cell>
          <cell r="E7779" t="str">
            <v>EUR</v>
          </cell>
          <cell r="F7779">
            <v>1</v>
          </cell>
        </row>
        <row r="7780">
          <cell r="A7780" t="str">
            <v>GK194</v>
          </cell>
          <cell r="B7780" t="str">
            <v>CAVO BIPOL.VALLEYLAB/EURONORM</v>
          </cell>
          <cell r="C7780">
            <v>140</v>
          </cell>
          <cell r="D7780">
            <v>140</v>
          </cell>
          <cell r="E7780" t="str">
            <v>EUR</v>
          </cell>
          <cell r="F7780">
            <v>1</v>
          </cell>
        </row>
        <row r="7781">
          <cell r="A7781" t="str">
            <v>GK195</v>
          </cell>
          <cell r="B7781" t="str">
            <v>CAVO BIPOLARE VALLEYLAB/PINZA LANDOLT</v>
          </cell>
          <cell r="C7781">
            <v>126.5</v>
          </cell>
          <cell r="D7781">
            <v>126.5</v>
          </cell>
          <cell r="E7781" t="str">
            <v>EUR</v>
          </cell>
          <cell r="F7781">
            <v>1</v>
          </cell>
        </row>
        <row r="7782">
          <cell r="A7782" t="str">
            <v>GK202203</v>
          </cell>
          <cell r="B7782" t="str">
            <v>RUBBER SLEEVE NV</v>
          </cell>
          <cell r="C7782">
            <v>31.5</v>
          </cell>
          <cell r="D7782">
            <v>31.5</v>
          </cell>
          <cell r="E7782" t="str">
            <v>EUR</v>
          </cell>
          <cell r="F7782">
            <v>1</v>
          </cell>
        </row>
        <row r="7783">
          <cell r="A7783" t="str">
            <v>GK202204</v>
          </cell>
          <cell r="B7783" t="str">
            <v>PLUG</v>
          </cell>
          <cell r="C7783">
            <v>4.2</v>
          </cell>
          <cell r="D7783">
            <v>4.2</v>
          </cell>
          <cell r="E7783" t="str">
            <v>EUR</v>
          </cell>
          <cell r="F7783">
            <v>1</v>
          </cell>
        </row>
        <row r="7784">
          <cell r="A7784" t="str">
            <v>GK217</v>
          </cell>
          <cell r="B7784" t="str">
            <v>CAVO P.ELETTRODI 3,5 M</v>
          </cell>
          <cell r="C7784">
            <v>122.5</v>
          </cell>
          <cell r="D7784">
            <v>122.5</v>
          </cell>
          <cell r="E7784" t="str">
            <v>EUR</v>
          </cell>
          <cell r="F7784">
            <v>1</v>
          </cell>
        </row>
        <row r="7785">
          <cell r="A7785" t="str">
            <v>GK226</v>
          </cell>
          <cell r="B7785" t="str">
            <v>PEDALE PER APPARECCHIO BIPOLARE GN060</v>
          </cell>
          <cell r="C7785">
            <v>323.10000000000002</v>
          </cell>
          <cell r="D7785">
            <v>323.10000000000002</v>
          </cell>
          <cell r="E7785" t="str">
            <v>EUR</v>
          </cell>
          <cell r="F7785">
            <v>1</v>
          </cell>
        </row>
        <row r="7786">
          <cell r="A7786" t="str">
            <v>GK252Y</v>
          </cell>
          <cell r="B7786" t="str">
            <v>PORTAELETTRODO SENZA PULSANTI</v>
          </cell>
          <cell r="C7786">
            <v>230.6</v>
          </cell>
          <cell r="D7786">
            <v>230.6</v>
          </cell>
          <cell r="E7786" t="str">
            <v>EUR</v>
          </cell>
          <cell r="F7786">
            <v>1</v>
          </cell>
        </row>
        <row r="7787">
          <cell r="A7787" t="str">
            <v>GK290SU</v>
          </cell>
          <cell r="B7787" t="str">
            <v>CABLE MONOUSO BIPOL.FIXED PIN 22MM</v>
          </cell>
          <cell r="C7787">
            <v>19</v>
          </cell>
          <cell r="D7787">
            <v>190</v>
          </cell>
          <cell r="E7787" t="str">
            <v>EUR</v>
          </cell>
          <cell r="F7787">
            <v>1</v>
          </cell>
        </row>
        <row r="7788">
          <cell r="A7788" t="str">
            <v>GK291SU</v>
          </cell>
          <cell r="B7788" t="str">
            <v>CABLE MONOUSO BIPOL.FIXED PIN 28,6MM</v>
          </cell>
          <cell r="C7788">
            <v>19</v>
          </cell>
          <cell r="D7788">
            <v>190</v>
          </cell>
          <cell r="E7788" t="str">
            <v>EUR</v>
          </cell>
          <cell r="F7788">
            <v>1</v>
          </cell>
        </row>
        <row r="7789">
          <cell r="A7789" t="str">
            <v>GK292SU</v>
          </cell>
          <cell r="B7789" t="str">
            <v>CABLE MONOUSO BIPOL.FIXED PIN 38MM</v>
          </cell>
          <cell r="C7789">
            <v>19</v>
          </cell>
          <cell r="D7789">
            <v>190</v>
          </cell>
          <cell r="E7789" t="str">
            <v>EUR</v>
          </cell>
          <cell r="F7789">
            <v>1</v>
          </cell>
        </row>
        <row r="7790">
          <cell r="A7790" t="str">
            <v>GK299</v>
          </cell>
          <cell r="B7790" t="str">
            <v>SPAZZOLA P.PULIRE PINZE COAGUL.ELETTRODI</v>
          </cell>
          <cell r="C7790">
            <v>8.3000000000000007</v>
          </cell>
          <cell r="D7790">
            <v>8.3000000000000007</v>
          </cell>
          <cell r="E7790" t="str">
            <v>EUR</v>
          </cell>
          <cell r="F7790">
            <v>1</v>
          </cell>
        </row>
        <row r="7791">
          <cell r="A7791" t="str">
            <v>GK301R</v>
          </cell>
          <cell r="B7791" t="str">
            <v>M.ELETTRODO A AGO RET.D:1,7MM D:0,2MM</v>
          </cell>
          <cell r="C7791">
            <v>39.700000000000003</v>
          </cell>
          <cell r="D7791">
            <v>39.700000000000003</v>
          </cell>
          <cell r="E7791" t="str">
            <v>EUR</v>
          </cell>
          <cell r="F7791">
            <v>1</v>
          </cell>
        </row>
        <row r="7792">
          <cell r="A7792" t="str">
            <v>GK303R</v>
          </cell>
          <cell r="B7792" t="str">
            <v>M.ELETTRODO A AGO CURVO D:1,7MM D:0,2MM</v>
          </cell>
          <cell r="C7792">
            <v>39.700000000000003</v>
          </cell>
          <cell r="D7792">
            <v>39.700000000000003</v>
          </cell>
          <cell r="E7792" t="str">
            <v>EUR</v>
          </cell>
          <cell r="F7792">
            <v>1</v>
          </cell>
        </row>
        <row r="7793">
          <cell r="A7793" t="str">
            <v>GK307R</v>
          </cell>
          <cell r="B7793" t="str">
            <v>M.ELETTRODO A LACC.ROT.D:1,7MM D:5,0MM</v>
          </cell>
          <cell r="C7793">
            <v>45.3</v>
          </cell>
          <cell r="D7793">
            <v>45.3</v>
          </cell>
          <cell r="E7793" t="str">
            <v>EUR</v>
          </cell>
          <cell r="F7793">
            <v>1</v>
          </cell>
        </row>
        <row r="7794">
          <cell r="A7794" t="str">
            <v>GK310R</v>
          </cell>
          <cell r="B7794" t="str">
            <v>M.ELETTRODO A LACC.D:1,7MM CURV.ROMBOID.</v>
          </cell>
          <cell r="C7794">
            <v>45.3</v>
          </cell>
          <cell r="D7794">
            <v>45.3</v>
          </cell>
          <cell r="E7794" t="str">
            <v>EUR</v>
          </cell>
          <cell r="F7794">
            <v>1</v>
          </cell>
        </row>
        <row r="7795">
          <cell r="A7795" t="str">
            <v>GK315R</v>
          </cell>
          <cell r="B7795" t="str">
            <v>M.ELETTRODO A LACC.CURV.D:1,7MM D:0,2MM</v>
          </cell>
          <cell r="C7795">
            <v>45.3</v>
          </cell>
          <cell r="D7795">
            <v>45.3</v>
          </cell>
          <cell r="E7795" t="str">
            <v>EUR</v>
          </cell>
          <cell r="F7795">
            <v>1</v>
          </cell>
        </row>
        <row r="7796">
          <cell r="A7796" t="str">
            <v>GK320R</v>
          </cell>
          <cell r="B7796" t="str">
            <v>M.ELETTRODO A SFERA CU.D:1,7MM DS:1,7MM</v>
          </cell>
          <cell r="C7796">
            <v>59.2</v>
          </cell>
          <cell r="D7796">
            <v>59.2</v>
          </cell>
          <cell r="E7796" t="str">
            <v>EUR</v>
          </cell>
          <cell r="F7796">
            <v>1</v>
          </cell>
        </row>
        <row r="7797">
          <cell r="A7797" t="str">
            <v>GK321R</v>
          </cell>
          <cell r="B7797" t="str">
            <v>M.ELETTRODO A SFERA CU.D:1,7MM DS:3,0MM</v>
          </cell>
          <cell r="C7797">
            <v>80.099999999999994</v>
          </cell>
          <cell r="D7797">
            <v>80.099999999999994</v>
          </cell>
          <cell r="E7797" t="str">
            <v>EUR</v>
          </cell>
          <cell r="F7797">
            <v>1</v>
          </cell>
        </row>
        <row r="7798">
          <cell r="A7798" t="str">
            <v>GK328</v>
          </cell>
          <cell r="B7798" t="str">
            <v>BIPOLAR CABLE 4M UHF PLUG AAG FLAT</v>
          </cell>
          <cell r="C7798">
            <v>140</v>
          </cell>
          <cell r="D7798">
            <v>140</v>
          </cell>
          <cell r="E7798" t="str">
            <v>EUR</v>
          </cell>
          <cell r="F7798">
            <v>1</v>
          </cell>
        </row>
        <row r="7799">
          <cell r="A7799" t="str">
            <v>GK329</v>
          </cell>
          <cell r="B7799" t="str">
            <v>BIPOLAR CABLE 4M UHF PLUG AAG ROUND</v>
          </cell>
          <cell r="C7799">
            <v>180</v>
          </cell>
          <cell r="D7799">
            <v>180</v>
          </cell>
          <cell r="E7799" t="str">
            <v>EUR</v>
          </cell>
          <cell r="F7799">
            <v>1</v>
          </cell>
        </row>
        <row r="7800">
          <cell r="A7800" t="str">
            <v>GK343R</v>
          </cell>
          <cell r="B7800" t="str">
            <v>MINOP INVENT BIPOLARE 0°D:2,7MM L:310MM</v>
          </cell>
          <cell r="C7800">
            <v>595</v>
          </cell>
          <cell r="D7800">
            <v>595</v>
          </cell>
          <cell r="E7800" t="str">
            <v>EUR</v>
          </cell>
          <cell r="F7800">
            <v>1</v>
          </cell>
        </row>
        <row r="7801">
          <cell r="A7801" t="str">
            <v>GK344R</v>
          </cell>
          <cell r="B7801" t="str">
            <v>MINOP INVENT BIPOLARE 40°D:2,7MM L:310MM</v>
          </cell>
          <cell r="C7801">
            <v>595</v>
          </cell>
          <cell r="D7801">
            <v>595</v>
          </cell>
          <cell r="E7801" t="str">
            <v>EUR</v>
          </cell>
          <cell r="F7801">
            <v>1</v>
          </cell>
        </row>
        <row r="7802">
          <cell r="A7802" t="str">
            <v>GK345R</v>
          </cell>
          <cell r="B7802" t="str">
            <v>MINOP INVENT BIPOLARE 30°D:2,7MM L:310MM</v>
          </cell>
          <cell r="C7802">
            <v>595</v>
          </cell>
          <cell r="D7802">
            <v>595</v>
          </cell>
          <cell r="E7802" t="str">
            <v>EUR</v>
          </cell>
          <cell r="F7802">
            <v>1</v>
          </cell>
        </row>
        <row r="7803">
          <cell r="A7803" t="str">
            <v>GK360R</v>
          </cell>
          <cell r="B7803" t="str">
            <v>ELETTRODO BIPOLARE FORCA P.VENTRICOLOSC.</v>
          </cell>
          <cell r="C7803">
            <v>293</v>
          </cell>
          <cell r="D7803">
            <v>293</v>
          </cell>
          <cell r="E7803" t="str">
            <v>EUR</v>
          </cell>
          <cell r="F7803">
            <v>1</v>
          </cell>
        </row>
        <row r="7804">
          <cell r="A7804" t="str">
            <v>GK361R</v>
          </cell>
          <cell r="B7804" t="str">
            <v>ELETTRODO MONOPOLARE P.VENTRICOLOSCOPIA</v>
          </cell>
          <cell r="C7804">
            <v>210.8</v>
          </cell>
          <cell r="D7804">
            <v>210.8</v>
          </cell>
          <cell r="E7804" t="str">
            <v>EUR</v>
          </cell>
          <cell r="F7804">
            <v>1</v>
          </cell>
        </row>
        <row r="7805">
          <cell r="A7805" t="str">
            <v>GK362R</v>
          </cell>
          <cell r="B7805" t="str">
            <v>ELETTRODO MONOP.UNCINO P.VENTRICOL.</v>
          </cell>
          <cell r="C7805">
            <v>210.8</v>
          </cell>
          <cell r="D7805">
            <v>210.8</v>
          </cell>
          <cell r="E7805" t="str">
            <v>EUR</v>
          </cell>
          <cell r="F7805">
            <v>1</v>
          </cell>
        </row>
        <row r="7806">
          <cell r="A7806" t="str">
            <v>GK363R</v>
          </cell>
          <cell r="B7806" t="str">
            <v>ELETTRODO MONOPOLARE PUNTA P.VENTRIC.</v>
          </cell>
          <cell r="C7806">
            <v>210.8</v>
          </cell>
          <cell r="D7806">
            <v>210.8</v>
          </cell>
          <cell r="E7806" t="str">
            <v>EUR</v>
          </cell>
          <cell r="F7806">
            <v>1</v>
          </cell>
        </row>
        <row r="7807">
          <cell r="A7807" t="str">
            <v>GK364R</v>
          </cell>
          <cell r="B7807" t="str">
            <v>ELETTRODO GANCIO MONOP.P.VENTRIC.45GR</v>
          </cell>
          <cell r="C7807">
            <v>210.8</v>
          </cell>
          <cell r="D7807">
            <v>210.8</v>
          </cell>
          <cell r="E7807" t="str">
            <v>EUR</v>
          </cell>
          <cell r="F7807">
            <v>1</v>
          </cell>
        </row>
        <row r="7808">
          <cell r="A7808" t="str">
            <v>GK365R</v>
          </cell>
          <cell r="B7808" t="str">
            <v>ELETTRODO GANCIO MONOP.P.VENTRICOL.70GR</v>
          </cell>
          <cell r="C7808">
            <v>210.8</v>
          </cell>
          <cell r="D7808">
            <v>210.8</v>
          </cell>
          <cell r="E7808" t="str">
            <v>EUR</v>
          </cell>
          <cell r="F7808">
            <v>1</v>
          </cell>
        </row>
        <row r="7809">
          <cell r="A7809" t="str">
            <v>GK366R</v>
          </cell>
          <cell r="B7809" t="str">
            <v>ELETTRODO GANCIO MONOP.P.VENTRICOL.180°</v>
          </cell>
          <cell r="C7809">
            <v>210.8</v>
          </cell>
          <cell r="D7809">
            <v>210.8</v>
          </cell>
          <cell r="E7809" t="str">
            <v>EUR</v>
          </cell>
          <cell r="F7809">
            <v>1</v>
          </cell>
        </row>
        <row r="7810">
          <cell r="A7810" t="str">
            <v>GK424</v>
          </cell>
          <cell r="B7810" t="str">
            <v>ELETTRODO AD AGO ISOL.D4MM 100MM</v>
          </cell>
          <cell r="C7810">
            <v>63.7</v>
          </cell>
          <cell r="D7810">
            <v>63.7</v>
          </cell>
          <cell r="E7810" t="str">
            <v>EUR</v>
          </cell>
          <cell r="F7810">
            <v>1</v>
          </cell>
        </row>
        <row r="7811">
          <cell r="A7811" t="str">
            <v>GK501SU</v>
          </cell>
          <cell r="B7811" t="str">
            <v>GOLDTIP PINZ.BIPOL.MONOUSO 190/90/0,5MM</v>
          </cell>
          <cell r="C7811">
            <v>367.04</v>
          </cell>
          <cell r="D7811">
            <v>1835.2</v>
          </cell>
          <cell r="E7811" t="str">
            <v>EUR</v>
          </cell>
          <cell r="F7811">
            <v>1</v>
          </cell>
        </row>
        <row r="7812">
          <cell r="A7812" t="str">
            <v>GK502SU</v>
          </cell>
          <cell r="B7812" t="str">
            <v>GOLDTIP PINZ.BIPOL.MONOUSO 190/90/1,0MM</v>
          </cell>
          <cell r="C7812">
            <v>367.04</v>
          </cell>
          <cell r="D7812">
            <v>1835.2</v>
          </cell>
          <cell r="E7812" t="str">
            <v>EUR</v>
          </cell>
          <cell r="F7812">
            <v>1</v>
          </cell>
        </row>
        <row r="7813">
          <cell r="A7813" t="str">
            <v>GK503SU</v>
          </cell>
          <cell r="B7813" t="str">
            <v>GOLDTIP PINZ.BIPOL.MONOUSO 190/90/1,5MM</v>
          </cell>
          <cell r="C7813">
            <v>367.04</v>
          </cell>
          <cell r="D7813">
            <v>1835.2</v>
          </cell>
          <cell r="E7813" t="str">
            <v>EUR</v>
          </cell>
          <cell r="F7813">
            <v>1</v>
          </cell>
        </row>
        <row r="7814">
          <cell r="A7814" t="str">
            <v>GK504SU</v>
          </cell>
          <cell r="B7814" t="str">
            <v>GOLDTIP PINZ.BIPOL.MONOUSO 215/115/0,5MM</v>
          </cell>
          <cell r="C7814">
            <v>367.04</v>
          </cell>
          <cell r="D7814">
            <v>1835.2</v>
          </cell>
          <cell r="E7814" t="str">
            <v>EUR</v>
          </cell>
          <cell r="F7814">
            <v>1</v>
          </cell>
        </row>
        <row r="7815">
          <cell r="A7815" t="str">
            <v>GK505SU</v>
          </cell>
          <cell r="B7815" t="str">
            <v>GOLDTIP PINZ.BIPOL.MONOUSO 215/115/1,0MM</v>
          </cell>
          <cell r="C7815">
            <v>367.04</v>
          </cell>
          <cell r="D7815">
            <v>1835.2</v>
          </cell>
          <cell r="E7815" t="str">
            <v>EUR</v>
          </cell>
          <cell r="F7815">
            <v>1</v>
          </cell>
        </row>
        <row r="7816">
          <cell r="A7816" t="str">
            <v>GK506SU</v>
          </cell>
          <cell r="B7816" t="str">
            <v>GOLDTIP PINZ.BIPOL.MONOUSO 215/115/1,5MM</v>
          </cell>
          <cell r="C7816">
            <v>367.04</v>
          </cell>
          <cell r="D7816">
            <v>1835.2</v>
          </cell>
          <cell r="E7816" t="str">
            <v>EUR</v>
          </cell>
          <cell r="F7816">
            <v>1</v>
          </cell>
        </row>
        <row r="7817">
          <cell r="A7817" t="str">
            <v>GK507SU</v>
          </cell>
          <cell r="B7817" t="str">
            <v>GOLDTIP PINZ.BIPOL.MONOUSO 190/90/0,25MM</v>
          </cell>
          <cell r="C7817">
            <v>367.04</v>
          </cell>
          <cell r="D7817">
            <v>1835.2</v>
          </cell>
          <cell r="E7817" t="str">
            <v>EUR</v>
          </cell>
          <cell r="F7817">
            <v>1</v>
          </cell>
        </row>
        <row r="7818">
          <cell r="A7818" t="str">
            <v>GK508SU</v>
          </cell>
          <cell r="B7818" t="str">
            <v>GOLDTIP PINZ.BIPOL.DESECH.215/115/0,25MM</v>
          </cell>
          <cell r="C7818">
            <v>367.04</v>
          </cell>
          <cell r="D7818">
            <v>1835.2</v>
          </cell>
          <cell r="E7818" t="str">
            <v>EUR</v>
          </cell>
          <cell r="F7818">
            <v>1</v>
          </cell>
        </row>
        <row r="7819">
          <cell r="A7819" t="str">
            <v>GK509SU</v>
          </cell>
          <cell r="B7819" t="str">
            <v>GOLDTIP PINZ.BIPOL.MONOUSO 190/90/0,7MM</v>
          </cell>
          <cell r="C7819">
            <v>367.04</v>
          </cell>
          <cell r="D7819">
            <v>1835.2</v>
          </cell>
          <cell r="E7819" t="str">
            <v>EUR</v>
          </cell>
          <cell r="F7819">
            <v>1</v>
          </cell>
        </row>
        <row r="7820">
          <cell r="A7820" t="str">
            <v>GK510SU</v>
          </cell>
          <cell r="B7820" t="str">
            <v>GOLDTIP PINZ.BIPOL.DESECH.215/115/0,7MM</v>
          </cell>
          <cell r="C7820">
            <v>367.04</v>
          </cell>
          <cell r="D7820">
            <v>1835.2</v>
          </cell>
          <cell r="E7820" t="str">
            <v>EUR</v>
          </cell>
          <cell r="F7820">
            <v>1</v>
          </cell>
        </row>
        <row r="7821">
          <cell r="A7821" t="str">
            <v>GK550</v>
          </cell>
          <cell r="B7821" t="str">
            <v>CANNULA ASPIRAZIONE LANDOLT</v>
          </cell>
          <cell r="C7821">
            <v>373.8</v>
          </cell>
          <cell r="D7821">
            <v>373.8</v>
          </cell>
          <cell r="E7821" t="str">
            <v>EUR</v>
          </cell>
          <cell r="F7821">
            <v>1</v>
          </cell>
        </row>
        <row r="7822">
          <cell r="A7822" t="str">
            <v>GK560R</v>
          </cell>
          <cell r="B7822" t="str">
            <v>PINZA COAGULAZIONE LANDOLT 90°BIPOLARE</v>
          </cell>
          <cell r="C7822">
            <v>569.1</v>
          </cell>
          <cell r="D7822">
            <v>569.1</v>
          </cell>
          <cell r="E7822" t="str">
            <v>EUR</v>
          </cell>
          <cell r="F7822">
            <v>1</v>
          </cell>
        </row>
        <row r="7823">
          <cell r="A7823" t="str">
            <v>GK561R</v>
          </cell>
          <cell r="B7823" t="str">
            <v>RACK SOLO P.PINZA P.COAGULAZIONE GK560</v>
          </cell>
          <cell r="C7823">
            <v>47.7</v>
          </cell>
          <cell r="D7823">
            <v>47.7</v>
          </cell>
          <cell r="E7823" t="str">
            <v>EUR</v>
          </cell>
          <cell r="F7823">
            <v>1</v>
          </cell>
        </row>
        <row r="7824">
          <cell r="A7824" t="str">
            <v>GK580R</v>
          </cell>
          <cell r="B7824" t="str">
            <v>PINZA COAG.BIPOL.LANDOLT MORSO ANG.120°</v>
          </cell>
          <cell r="C7824">
            <v>569.1</v>
          </cell>
          <cell r="D7824">
            <v>569.1</v>
          </cell>
          <cell r="E7824" t="str">
            <v>EUR</v>
          </cell>
          <cell r="F7824">
            <v>1</v>
          </cell>
        </row>
        <row r="7825">
          <cell r="A7825" t="str">
            <v>GK581R</v>
          </cell>
          <cell r="B7825" t="str">
            <v>GUIDA INTERNA PER GK 580</v>
          </cell>
          <cell r="C7825">
            <v>47.7</v>
          </cell>
          <cell r="D7825">
            <v>47.7</v>
          </cell>
          <cell r="E7825" t="str">
            <v>EUR</v>
          </cell>
          <cell r="F7825">
            <v>1</v>
          </cell>
        </row>
        <row r="7826">
          <cell r="A7826" t="str">
            <v>GK595R</v>
          </cell>
          <cell r="B7826" t="str">
            <v>PINZA BIPOL.AAG FL.RET.0,6MM 120MM</v>
          </cell>
          <cell r="C7826">
            <v>245.2</v>
          </cell>
          <cell r="D7826">
            <v>245.2</v>
          </cell>
          <cell r="E7826" t="str">
            <v>EUR</v>
          </cell>
          <cell r="F7826">
            <v>1</v>
          </cell>
        </row>
        <row r="7827">
          <cell r="A7827" t="str">
            <v>GK596R</v>
          </cell>
          <cell r="B7827" t="str">
            <v>PINZA BIPOL.AAG FL.RET.0,3MM 145MM</v>
          </cell>
          <cell r="C7827">
            <v>257.60000000000002</v>
          </cell>
          <cell r="D7827">
            <v>257.60000000000002</v>
          </cell>
          <cell r="E7827" t="str">
            <v>EUR</v>
          </cell>
          <cell r="F7827">
            <v>1</v>
          </cell>
        </row>
        <row r="7828">
          <cell r="A7828" t="str">
            <v>GK597R</v>
          </cell>
          <cell r="B7828" t="str">
            <v>PINZA BIPOL.AAG FL.CRV.0,6MM 110MM</v>
          </cell>
          <cell r="C7828">
            <v>263.8</v>
          </cell>
          <cell r="D7828">
            <v>263.8</v>
          </cell>
          <cell r="E7828" t="str">
            <v>EUR</v>
          </cell>
          <cell r="F7828">
            <v>1</v>
          </cell>
        </row>
        <row r="7829">
          <cell r="A7829" t="str">
            <v>GK604R</v>
          </cell>
          <cell r="B7829" t="str">
            <v>PINZA BIPOL.AAG FL.RET.0,9MM 160MM</v>
          </cell>
          <cell r="C7829">
            <v>337.9</v>
          </cell>
          <cell r="D7829">
            <v>337.9</v>
          </cell>
          <cell r="E7829" t="str">
            <v>EUR</v>
          </cell>
          <cell r="F7829">
            <v>1</v>
          </cell>
        </row>
        <row r="7830">
          <cell r="A7830" t="str">
            <v>GK605R</v>
          </cell>
          <cell r="B7830" t="str">
            <v>PINZA BIPOL.AAG FL.RET.0,9MM 185MM</v>
          </cell>
          <cell r="C7830">
            <v>348.2</v>
          </cell>
          <cell r="D7830">
            <v>348.2</v>
          </cell>
          <cell r="E7830" t="str">
            <v>EUR</v>
          </cell>
          <cell r="F7830">
            <v>1</v>
          </cell>
        </row>
        <row r="7831">
          <cell r="A7831" t="str">
            <v>GK606R</v>
          </cell>
          <cell r="B7831" t="str">
            <v>PINZA BIPOL.AAG FL.RET.0,9MM 200MM</v>
          </cell>
          <cell r="C7831">
            <v>360.6</v>
          </cell>
          <cell r="D7831">
            <v>360.6</v>
          </cell>
          <cell r="E7831" t="str">
            <v>EUR</v>
          </cell>
          <cell r="F7831">
            <v>1</v>
          </cell>
        </row>
        <row r="7832">
          <cell r="A7832" t="str">
            <v>GK614R</v>
          </cell>
          <cell r="B7832" t="str">
            <v>PINZA BIPOL.AAG FL.F.BAIO.0,7MM 160MM</v>
          </cell>
          <cell r="C7832">
            <v>435.8</v>
          </cell>
          <cell r="D7832">
            <v>435.8</v>
          </cell>
          <cell r="E7832" t="str">
            <v>EUR</v>
          </cell>
          <cell r="F7832">
            <v>1</v>
          </cell>
        </row>
        <row r="7833">
          <cell r="A7833" t="str">
            <v>GK615R</v>
          </cell>
          <cell r="B7833" t="str">
            <v>PINZA BIPOL.AAG FL.F.BAIO.1,0MM 185MM</v>
          </cell>
          <cell r="C7833">
            <v>444</v>
          </cell>
          <cell r="D7833">
            <v>444</v>
          </cell>
          <cell r="E7833" t="str">
            <v>EUR</v>
          </cell>
          <cell r="F7833">
            <v>1</v>
          </cell>
        </row>
        <row r="7834">
          <cell r="A7834" t="str">
            <v>GK616R</v>
          </cell>
          <cell r="B7834" t="str">
            <v>PINZA BIPOL.AAG FL.F.BAIO.1,0MM 200MM</v>
          </cell>
          <cell r="C7834">
            <v>457.4</v>
          </cell>
          <cell r="D7834">
            <v>457.4</v>
          </cell>
          <cell r="E7834" t="str">
            <v>EUR</v>
          </cell>
          <cell r="F7834">
            <v>1</v>
          </cell>
        </row>
        <row r="7835">
          <cell r="A7835" t="str">
            <v>GK624R</v>
          </cell>
          <cell r="B7835" t="str">
            <v>PINZA BIPOL.AAG FL.ANGOL.0,9MM 160MM</v>
          </cell>
          <cell r="C7835">
            <v>360.6</v>
          </cell>
          <cell r="D7835">
            <v>360.6</v>
          </cell>
          <cell r="E7835" t="str">
            <v>EUR</v>
          </cell>
          <cell r="F7835">
            <v>1</v>
          </cell>
        </row>
        <row r="7836">
          <cell r="A7836" t="str">
            <v>GK625R</v>
          </cell>
          <cell r="B7836" t="str">
            <v>PINZA BIPOL.AAG FL.ANGOL.0,8MM 200MM</v>
          </cell>
          <cell r="C7836">
            <v>521.29999999999995</v>
          </cell>
          <cell r="D7836">
            <v>521.29999999999995</v>
          </cell>
          <cell r="E7836" t="str">
            <v>EUR</v>
          </cell>
          <cell r="F7836">
            <v>1</v>
          </cell>
        </row>
        <row r="7837">
          <cell r="A7837" t="str">
            <v>GK644R</v>
          </cell>
          <cell r="B7837" t="str">
            <v>PINZ.BIP.ISOL.AAG FL.BAION.160MM 0,7MM</v>
          </cell>
          <cell r="C7837">
            <v>597.6</v>
          </cell>
          <cell r="D7837">
            <v>597.6</v>
          </cell>
          <cell r="E7837" t="str">
            <v>EUR</v>
          </cell>
          <cell r="F7837">
            <v>1</v>
          </cell>
        </row>
        <row r="7838">
          <cell r="A7838" t="str">
            <v>GK645R</v>
          </cell>
          <cell r="B7838" t="str">
            <v>PINZ.BIP.ISOL.AAG FL.BAION.185MM 1,0MM</v>
          </cell>
          <cell r="C7838">
            <v>607.79999999999995</v>
          </cell>
          <cell r="D7838">
            <v>607.79999999999995</v>
          </cell>
          <cell r="E7838" t="str">
            <v>EUR</v>
          </cell>
          <cell r="F7838">
            <v>1</v>
          </cell>
        </row>
        <row r="7839">
          <cell r="A7839" t="str">
            <v>GK646R</v>
          </cell>
          <cell r="B7839" t="str">
            <v>PINZ.BIP.ISOL.AAG FL.BAION.200MM 1,0MM</v>
          </cell>
          <cell r="C7839">
            <v>628.5</v>
          </cell>
          <cell r="D7839">
            <v>628.5</v>
          </cell>
          <cell r="E7839" t="str">
            <v>EUR</v>
          </cell>
          <cell r="F7839">
            <v>1</v>
          </cell>
        </row>
        <row r="7840">
          <cell r="A7840" t="str">
            <v>GK660R</v>
          </cell>
          <cell r="B7840" t="str">
            <v>PINZA BIP.ISOL.AAG RD.F.BAI.160MM 0,6MM</v>
          </cell>
          <cell r="C7840">
            <v>404.9</v>
          </cell>
          <cell r="D7840">
            <v>404.9</v>
          </cell>
          <cell r="E7840" t="str">
            <v>EUR</v>
          </cell>
          <cell r="F7840">
            <v>1</v>
          </cell>
        </row>
        <row r="7841">
          <cell r="A7841" t="str">
            <v>GK662800</v>
          </cell>
          <cell r="B7841" t="str">
            <v>HANDLE ONLY</v>
          </cell>
          <cell r="C7841">
            <v>481</v>
          </cell>
          <cell r="D7841">
            <v>481</v>
          </cell>
          <cell r="E7841" t="str">
            <v>EUR</v>
          </cell>
          <cell r="F7841">
            <v>1</v>
          </cell>
        </row>
        <row r="7842">
          <cell r="A7842" t="str">
            <v>GK662850</v>
          </cell>
          <cell r="B7842" t="str">
            <v>INNER ROD, COMPLETE</v>
          </cell>
          <cell r="C7842">
            <v>197.4</v>
          </cell>
          <cell r="D7842">
            <v>197.4</v>
          </cell>
          <cell r="E7842" t="str">
            <v>EUR</v>
          </cell>
          <cell r="F7842">
            <v>1</v>
          </cell>
        </row>
        <row r="7843">
          <cell r="A7843" t="str">
            <v>GK670R</v>
          </cell>
          <cell r="B7843" t="str">
            <v>PINZA BIP.ISOL.RD.FOR.BAION.200MM 0,6MM</v>
          </cell>
          <cell r="C7843">
            <v>499.8</v>
          </cell>
          <cell r="D7843">
            <v>499.8</v>
          </cell>
          <cell r="E7843" t="str">
            <v>EUR</v>
          </cell>
          <cell r="F7843">
            <v>1</v>
          </cell>
        </row>
        <row r="7844">
          <cell r="A7844" t="str">
            <v>GK671R</v>
          </cell>
          <cell r="B7844" t="str">
            <v>PINZA BIP.ISOL.RD.FOR.BAION.200MM 0,9MM</v>
          </cell>
          <cell r="C7844">
            <v>499.8</v>
          </cell>
          <cell r="D7844">
            <v>499.8</v>
          </cell>
          <cell r="E7844" t="str">
            <v>EUR</v>
          </cell>
          <cell r="F7844">
            <v>1</v>
          </cell>
        </row>
        <row r="7845">
          <cell r="A7845" t="str">
            <v>GK675R</v>
          </cell>
          <cell r="B7845" t="str">
            <v>PINZA BIP.ISOL.RD.FOR.BAION.220MM 0,6MM</v>
          </cell>
          <cell r="C7845">
            <v>522.29999999999995</v>
          </cell>
          <cell r="D7845">
            <v>522.29999999999995</v>
          </cell>
          <cell r="E7845" t="str">
            <v>EUR</v>
          </cell>
          <cell r="F7845">
            <v>1</v>
          </cell>
        </row>
        <row r="7846">
          <cell r="A7846" t="str">
            <v>GK677R</v>
          </cell>
          <cell r="B7846" t="str">
            <v>PINZA COAGUL.BIPOL.240MM PUNTA 0,6MM</v>
          </cell>
          <cell r="C7846">
            <v>545</v>
          </cell>
          <cell r="D7846">
            <v>545</v>
          </cell>
          <cell r="E7846" t="str">
            <v>EUR</v>
          </cell>
          <cell r="F7846">
            <v>1</v>
          </cell>
        </row>
        <row r="7847">
          <cell r="A7847" t="str">
            <v>GK679R</v>
          </cell>
          <cell r="B7847" t="str">
            <v>PINZA COAGUL.BIPOL.240MM PUNTA 0,9MM</v>
          </cell>
          <cell r="C7847">
            <v>545</v>
          </cell>
          <cell r="D7847">
            <v>545</v>
          </cell>
          <cell r="E7847" t="str">
            <v>EUR</v>
          </cell>
          <cell r="F7847">
            <v>1</v>
          </cell>
        </row>
        <row r="7848">
          <cell r="A7848" t="str">
            <v>GK685R</v>
          </cell>
          <cell r="B7848" t="str">
            <v>PINZETTA BIPOLARE BAIONETTA 260MM</v>
          </cell>
          <cell r="C7848">
            <v>611.9</v>
          </cell>
          <cell r="D7848">
            <v>611.9</v>
          </cell>
          <cell r="E7848" t="str">
            <v>EUR</v>
          </cell>
          <cell r="F7848">
            <v>1</v>
          </cell>
        </row>
        <row r="7849">
          <cell r="A7849" t="str">
            <v>GK690R</v>
          </cell>
          <cell r="B7849" t="str">
            <v>PINZA BIPOL.AAG RD.RETTA 120MM 0,4MM</v>
          </cell>
          <cell r="C7849">
            <v>246.3</v>
          </cell>
          <cell r="D7849">
            <v>246.3</v>
          </cell>
          <cell r="E7849" t="str">
            <v>EUR</v>
          </cell>
          <cell r="F7849">
            <v>1</v>
          </cell>
        </row>
        <row r="7850">
          <cell r="A7850" t="str">
            <v>GK700R</v>
          </cell>
          <cell r="B7850" t="str">
            <v>PINZA BIP.ISOL.AAG PI.RETTA 160MM 0,6MM</v>
          </cell>
          <cell r="C7850">
            <v>454.3</v>
          </cell>
          <cell r="D7850">
            <v>454.3</v>
          </cell>
          <cell r="E7850" t="str">
            <v>EUR</v>
          </cell>
          <cell r="F7850">
            <v>1</v>
          </cell>
        </row>
        <row r="7851">
          <cell r="A7851" t="str">
            <v>GK701R</v>
          </cell>
          <cell r="B7851" t="str">
            <v>PINZA BIP.ISOL.AAG PI.RETTA 160MM 0,9MM</v>
          </cell>
          <cell r="C7851">
            <v>454.3</v>
          </cell>
          <cell r="D7851">
            <v>454.3</v>
          </cell>
          <cell r="E7851" t="str">
            <v>EUR</v>
          </cell>
          <cell r="F7851">
            <v>1</v>
          </cell>
        </row>
        <row r="7852">
          <cell r="A7852" t="str">
            <v>GK703R</v>
          </cell>
          <cell r="B7852" t="str">
            <v>PINZA BIP.ISOL.AAG PI.RETTA 200MM 0,9MM</v>
          </cell>
          <cell r="C7852">
            <v>474</v>
          </cell>
          <cell r="D7852">
            <v>474</v>
          </cell>
          <cell r="E7852" t="str">
            <v>EUR</v>
          </cell>
          <cell r="F7852">
            <v>1</v>
          </cell>
        </row>
        <row r="7853">
          <cell r="A7853" t="str">
            <v>GK711R</v>
          </cell>
          <cell r="B7853" t="str">
            <v>PINZA BIP.ISOL.AAG PI.ANG.160MM 0,9MM</v>
          </cell>
          <cell r="C7853">
            <v>465.8</v>
          </cell>
          <cell r="D7853">
            <v>465.8</v>
          </cell>
          <cell r="E7853" t="str">
            <v>EUR</v>
          </cell>
          <cell r="F7853">
            <v>1</v>
          </cell>
        </row>
        <row r="7854">
          <cell r="A7854" t="str">
            <v>GK713R</v>
          </cell>
          <cell r="B7854" t="str">
            <v>PINZA BIP.ISOL.AAG PI.ANG.200MM 0,9MM</v>
          </cell>
          <cell r="C7854">
            <v>499.8</v>
          </cell>
          <cell r="D7854">
            <v>499.8</v>
          </cell>
          <cell r="E7854" t="str">
            <v>EUR</v>
          </cell>
          <cell r="F7854">
            <v>1</v>
          </cell>
        </row>
        <row r="7855">
          <cell r="A7855" t="str">
            <v>GK719R</v>
          </cell>
          <cell r="B7855" t="str">
            <v>PINZ.BIPOL.ISOL.AAG FL.ANGOL.215MM 1MM</v>
          </cell>
          <cell r="C7855">
            <v>526.5</v>
          </cell>
          <cell r="D7855">
            <v>526.5</v>
          </cell>
          <cell r="E7855" t="str">
            <v>EUR</v>
          </cell>
          <cell r="F7855">
            <v>1</v>
          </cell>
        </row>
        <row r="7856">
          <cell r="A7856" t="str">
            <v>GK720R</v>
          </cell>
          <cell r="B7856" t="str">
            <v>PINZA BIP.ISOL.AAG RD.RETTA 160MM 0,6MM</v>
          </cell>
          <cell r="C7856">
            <v>454.3</v>
          </cell>
          <cell r="D7856">
            <v>454.3</v>
          </cell>
          <cell r="E7856" t="str">
            <v>EUR</v>
          </cell>
          <cell r="F7856">
            <v>1</v>
          </cell>
        </row>
        <row r="7857">
          <cell r="A7857" t="str">
            <v>GK722R</v>
          </cell>
          <cell r="B7857" t="str">
            <v>PINZA BIP.ISOL.AAG RD.RETTA 160MM 0,9MM</v>
          </cell>
          <cell r="C7857">
            <v>454.3</v>
          </cell>
          <cell r="D7857">
            <v>454.3</v>
          </cell>
          <cell r="E7857" t="str">
            <v>EUR</v>
          </cell>
          <cell r="F7857">
            <v>1</v>
          </cell>
        </row>
        <row r="7858">
          <cell r="A7858" t="str">
            <v>GK723R</v>
          </cell>
          <cell r="B7858" t="str">
            <v>PINZA BIP.ISOL.AAG RD.ANG.160MM 0,9MM</v>
          </cell>
          <cell r="C7858">
            <v>465.8</v>
          </cell>
          <cell r="D7858">
            <v>465.8</v>
          </cell>
          <cell r="E7858" t="str">
            <v>EUR</v>
          </cell>
          <cell r="F7858">
            <v>1</v>
          </cell>
        </row>
        <row r="7859">
          <cell r="A7859" t="str">
            <v>GK730R</v>
          </cell>
          <cell r="B7859" t="str">
            <v>PINZA BIP.ISOL.AAG RD.RETTA 200MM 0,9MM</v>
          </cell>
          <cell r="C7859">
            <v>474</v>
          </cell>
          <cell r="D7859">
            <v>474</v>
          </cell>
          <cell r="E7859" t="str">
            <v>EUR</v>
          </cell>
          <cell r="F7859">
            <v>1</v>
          </cell>
        </row>
        <row r="7860">
          <cell r="A7860" t="str">
            <v>GK743R</v>
          </cell>
          <cell r="B7860" t="str">
            <v>PINZETTA AD ANELLO D:5,0 LU.LAV.75MM</v>
          </cell>
          <cell r="C7860">
            <v>633.70000000000005</v>
          </cell>
          <cell r="D7860">
            <v>633.70000000000005</v>
          </cell>
          <cell r="E7860" t="str">
            <v>EUR</v>
          </cell>
          <cell r="F7860">
            <v>1</v>
          </cell>
        </row>
        <row r="7861">
          <cell r="A7861" t="str">
            <v>GK746R</v>
          </cell>
          <cell r="B7861" t="str">
            <v>PINZETTA BIP.IS.AAG-FL.YASAR.140MM 0,4MM</v>
          </cell>
          <cell r="C7861">
            <v>471.8</v>
          </cell>
          <cell r="D7861">
            <v>471.8</v>
          </cell>
          <cell r="E7861" t="str">
            <v>EUR</v>
          </cell>
          <cell r="F7861">
            <v>1</v>
          </cell>
        </row>
        <row r="7862">
          <cell r="A7862" t="str">
            <v>GK747R</v>
          </cell>
          <cell r="B7862" t="str">
            <v>PINZETTA BIP.IS.AAG-FL.YASAR.140MM 0,7MM</v>
          </cell>
          <cell r="C7862">
            <v>471.8</v>
          </cell>
          <cell r="D7862">
            <v>471.8</v>
          </cell>
          <cell r="E7862" t="str">
            <v>EUR</v>
          </cell>
          <cell r="F7862">
            <v>1</v>
          </cell>
        </row>
        <row r="7863">
          <cell r="A7863" t="str">
            <v>GK748R</v>
          </cell>
          <cell r="B7863" t="str">
            <v>PINZETTA BIP.IS.AAG-FL.YASAR.140MM 1,0MM</v>
          </cell>
          <cell r="C7863">
            <v>471.8</v>
          </cell>
          <cell r="D7863">
            <v>471.8</v>
          </cell>
          <cell r="E7863" t="str">
            <v>EUR</v>
          </cell>
          <cell r="F7863">
            <v>1</v>
          </cell>
        </row>
        <row r="7864">
          <cell r="A7864" t="str">
            <v>GK749R</v>
          </cell>
          <cell r="B7864" t="str">
            <v>PINZETTA BIP.IS.AAG-FL.YASAR.140MM 1,3MM</v>
          </cell>
          <cell r="C7864">
            <v>471.8</v>
          </cell>
          <cell r="D7864">
            <v>471.8</v>
          </cell>
          <cell r="E7864" t="str">
            <v>EUR</v>
          </cell>
          <cell r="F7864">
            <v>1</v>
          </cell>
        </row>
        <row r="7865">
          <cell r="A7865" t="str">
            <v>GK760R</v>
          </cell>
          <cell r="B7865" t="str">
            <v>PINZETTA BIP.IS.AAG-FL.YASAR.155MM 0,4MM</v>
          </cell>
          <cell r="C7865">
            <v>485.2</v>
          </cell>
          <cell r="D7865">
            <v>485.2</v>
          </cell>
          <cell r="E7865" t="str">
            <v>EUR</v>
          </cell>
          <cell r="F7865">
            <v>1</v>
          </cell>
        </row>
        <row r="7866">
          <cell r="A7866" t="str">
            <v>GK761R</v>
          </cell>
          <cell r="B7866" t="str">
            <v>PINZETTA BIP.IS.AAG-FL.YASAR.155MM 0,7MM</v>
          </cell>
          <cell r="C7866">
            <v>485.2</v>
          </cell>
          <cell r="D7866">
            <v>485.2</v>
          </cell>
          <cell r="E7866" t="str">
            <v>EUR</v>
          </cell>
          <cell r="F7866">
            <v>1</v>
          </cell>
        </row>
        <row r="7867">
          <cell r="A7867" t="str">
            <v>GK762R</v>
          </cell>
          <cell r="B7867" t="str">
            <v>PINZETTA BIP.IS.AAG-FL.YASAR.155MM 1,0MM</v>
          </cell>
          <cell r="C7867">
            <v>485.2</v>
          </cell>
          <cell r="D7867">
            <v>485.2</v>
          </cell>
          <cell r="E7867" t="str">
            <v>EUR</v>
          </cell>
          <cell r="F7867">
            <v>1</v>
          </cell>
        </row>
        <row r="7868">
          <cell r="A7868" t="str">
            <v>GK763R</v>
          </cell>
          <cell r="B7868" t="str">
            <v>PINZETTA BIP.IS.AAG-FL.YASAR.155/1,3MM</v>
          </cell>
          <cell r="C7868">
            <v>485.2</v>
          </cell>
          <cell r="D7868">
            <v>485.2</v>
          </cell>
          <cell r="E7868" t="str">
            <v>EUR</v>
          </cell>
          <cell r="F7868">
            <v>1</v>
          </cell>
        </row>
        <row r="7869">
          <cell r="A7869" t="str">
            <v>GK764R</v>
          </cell>
          <cell r="B7869" t="str">
            <v>PINZETTA BIP.IS.AAG-FL.YASAR.175MM 0,4MM</v>
          </cell>
          <cell r="C7869">
            <v>514.1</v>
          </cell>
          <cell r="D7869">
            <v>514.1</v>
          </cell>
          <cell r="E7869" t="str">
            <v>EUR</v>
          </cell>
          <cell r="F7869">
            <v>1</v>
          </cell>
        </row>
        <row r="7870">
          <cell r="A7870" t="str">
            <v>GK765R</v>
          </cell>
          <cell r="B7870" t="str">
            <v>PINZETTA BIP.IS.AAG-FL.YASAR.175MM 0,7MM</v>
          </cell>
          <cell r="C7870">
            <v>514.1</v>
          </cell>
          <cell r="D7870">
            <v>514.1</v>
          </cell>
          <cell r="E7870" t="str">
            <v>EUR</v>
          </cell>
          <cell r="F7870">
            <v>1</v>
          </cell>
        </row>
        <row r="7871">
          <cell r="A7871" t="str">
            <v>GK766R</v>
          </cell>
          <cell r="B7871" t="str">
            <v>PINZETTA BIP.IS.AAG-FL.YASAR.175MM 1,0MM</v>
          </cell>
          <cell r="C7871">
            <v>514.1</v>
          </cell>
          <cell r="D7871">
            <v>514.1</v>
          </cell>
          <cell r="E7871" t="str">
            <v>EUR</v>
          </cell>
          <cell r="F7871">
            <v>1</v>
          </cell>
        </row>
        <row r="7872">
          <cell r="A7872" t="str">
            <v>GK767R</v>
          </cell>
          <cell r="B7872" t="str">
            <v>PINZETTA BIP.IS.AAG-FL.YASAR.175MM 1,3MM</v>
          </cell>
          <cell r="C7872">
            <v>514.1</v>
          </cell>
          <cell r="D7872">
            <v>514.1</v>
          </cell>
          <cell r="E7872" t="str">
            <v>EUR</v>
          </cell>
          <cell r="F7872">
            <v>1</v>
          </cell>
        </row>
        <row r="7873">
          <cell r="A7873" t="str">
            <v>GK768R</v>
          </cell>
          <cell r="B7873" t="str">
            <v>PINZETTA BIP.IS.AAG-FL.YASAR.195MM 0,4MM</v>
          </cell>
          <cell r="C7873">
            <v>581.1</v>
          </cell>
          <cell r="D7873">
            <v>581.1</v>
          </cell>
          <cell r="E7873" t="str">
            <v>EUR</v>
          </cell>
          <cell r="F7873">
            <v>1</v>
          </cell>
        </row>
        <row r="7874">
          <cell r="A7874" t="str">
            <v>GK769R</v>
          </cell>
          <cell r="B7874" t="str">
            <v>PINZETTA BIP.IS.AAG-FL.YASAR.195MM 0,7MM</v>
          </cell>
          <cell r="C7874">
            <v>581.1</v>
          </cell>
          <cell r="D7874">
            <v>581.1</v>
          </cell>
          <cell r="E7874" t="str">
            <v>EUR</v>
          </cell>
          <cell r="F7874">
            <v>1</v>
          </cell>
        </row>
        <row r="7875">
          <cell r="A7875" t="str">
            <v>GK770R</v>
          </cell>
          <cell r="B7875" t="str">
            <v>PINZETTA BIP.IS.AAG-FL.YASAR.195MM 1,0MM</v>
          </cell>
          <cell r="C7875">
            <v>581.1</v>
          </cell>
          <cell r="D7875">
            <v>581.1</v>
          </cell>
          <cell r="E7875" t="str">
            <v>EUR</v>
          </cell>
          <cell r="F7875">
            <v>1</v>
          </cell>
        </row>
        <row r="7876">
          <cell r="A7876" t="str">
            <v>GK771R</v>
          </cell>
          <cell r="B7876" t="str">
            <v>PINZETTA BIP.IS.AAG-FL.YASAR.195MM 1,3MM</v>
          </cell>
          <cell r="C7876">
            <v>581.1</v>
          </cell>
          <cell r="D7876">
            <v>581.1</v>
          </cell>
          <cell r="E7876" t="str">
            <v>EUR</v>
          </cell>
          <cell r="F7876">
            <v>1</v>
          </cell>
        </row>
        <row r="7877">
          <cell r="A7877" t="str">
            <v>GK772R</v>
          </cell>
          <cell r="B7877" t="str">
            <v>PINZETTA BIP.IS.AAG-FL.YASAR.215MM 0,4MM</v>
          </cell>
          <cell r="C7877">
            <v>607.79999999999995</v>
          </cell>
          <cell r="D7877">
            <v>607.79999999999995</v>
          </cell>
          <cell r="E7877" t="str">
            <v>EUR</v>
          </cell>
          <cell r="F7877">
            <v>1</v>
          </cell>
        </row>
        <row r="7878">
          <cell r="A7878" t="str">
            <v>GK773R</v>
          </cell>
          <cell r="B7878" t="str">
            <v>PINZETTA BIP.IS.AAG-FL.YASAR.215MM 0,7MM</v>
          </cell>
          <cell r="C7878">
            <v>607.79999999999995</v>
          </cell>
          <cell r="D7878">
            <v>607.79999999999995</v>
          </cell>
          <cell r="E7878" t="str">
            <v>EUR</v>
          </cell>
          <cell r="F7878">
            <v>1</v>
          </cell>
        </row>
        <row r="7879">
          <cell r="A7879" t="str">
            <v>GK774R</v>
          </cell>
          <cell r="B7879" t="str">
            <v>PINZETTA BIP.IS.AAG-FL.YASAR.215MM 1,0MM</v>
          </cell>
          <cell r="C7879">
            <v>607.79999999999995</v>
          </cell>
          <cell r="D7879">
            <v>607.79999999999995</v>
          </cell>
          <cell r="E7879" t="str">
            <v>EUR</v>
          </cell>
          <cell r="F7879">
            <v>1</v>
          </cell>
        </row>
        <row r="7880">
          <cell r="A7880" t="str">
            <v>GK775R</v>
          </cell>
          <cell r="B7880" t="str">
            <v>PINZETTA BIP.IS.AAG-FL.YASAR.215MM 1,3MM</v>
          </cell>
          <cell r="C7880">
            <v>607.79999999999995</v>
          </cell>
          <cell r="D7880">
            <v>607.79999999999995</v>
          </cell>
          <cell r="E7880" t="str">
            <v>EUR</v>
          </cell>
          <cell r="F7880">
            <v>1</v>
          </cell>
        </row>
        <row r="7881">
          <cell r="A7881" t="str">
            <v>GK777R</v>
          </cell>
          <cell r="B7881" t="str">
            <v>PINZETTA BIP.IS.AAG-FL.YASAR.215MM 0,7MM</v>
          </cell>
          <cell r="C7881">
            <v>618.20000000000005</v>
          </cell>
          <cell r="D7881">
            <v>618.20000000000005</v>
          </cell>
          <cell r="E7881" t="str">
            <v>EUR</v>
          </cell>
          <cell r="F7881">
            <v>1</v>
          </cell>
        </row>
        <row r="7882">
          <cell r="A7882" t="str">
            <v>GK780R</v>
          </cell>
          <cell r="B7882" t="str">
            <v>PINZETTA BIP.IS.AAG-FL.YASAR.215MM 0,4MM</v>
          </cell>
          <cell r="C7882">
            <v>618.20000000000005</v>
          </cell>
          <cell r="D7882">
            <v>618.20000000000005</v>
          </cell>
          <cell r="E7882" t="str">
            <v>EUR</v>
          </cell>
          <cell r="F7882">
            <v>1</v>
          </cell>
        </row>
        <row r="7883">
          <cell r="A7883" t="str">
            <v>GK781R</v>
          </cell>
          <cell r="B7883" t="str">
            <v>PINZETTA BIP.IS.AAG-FL.YASAR.215MM 0,7MM</v>
          </cell>
          <cell r="C7883">
            <v>618.20000000000005</v>
          </cell>
          <cell r="D7883">
            <v>618.20000000000005</v>
          </cell>
          <cell r="E7883" t="str">
            <v>EUR</v>
          </cell>
          <cell r="F7883">
            <v>1</v>
          </cell>
        </row>
        <row r="7884">
          <cell r="A7884" t="str">
            <v>GK785R</v>
          </cell>
          <cell r="B7884" t="str">
            <v>PINZETTA BIP.IS.AAG-FL.YASAR.215MM 0,7MM</v>
          </cell>
          <cell r="C7884">
            <v>618.20000000000005</v>
          </cell>
          <cell r="D7884">
            <v>618.20000000000005</v>
          </cell>
          <cell r="E7884" t="str">
            <v>EUR</v>
          </cell>
          <cell r="F7884">
            <v>1</v>
          </cell>
        </row>
        <row r="7885">
          <cell r="A7885" t="str">
            <v>GK788R</v>
          </cell>
          <cell r="B7885" t="str">
            <v>PINZETTA BIP.IS.AAG-FL.YASAR.235MM 0,4MM</v>
          </cell>
          <cell r="C7885">
            <v>638.70000000000005</v>
          </cell>
          <cell r="D7885">
            <v>638.70000000000005</v>
          </cell>
          <cell r="E7885" t="str">
            <v>EUR</v>
          </cell>
          <cell r="F7885">
            <v>1</v>
          </cell>
        </row>
        <row r="7886">
          <cell r="A7886" t="str">
            <v>GK789R</v>
          </cell>
          <cell r="B7886" t="str">
            <v>PINZETTA BIP.IS.AAG-FL.YASAR.235MM 0,7MM</v>
          </cell>
          <cell r="C7886">
            <v>638.70000000000005</v>
          </cell>
          <cell r="D7886">
            <v>638.70000000000005</v>
          </cell>
          <cell r="E7886" t="str">
            <v>EUR</v>
          </cell>
          <cell r="F7886">
            <v>1</v>
          </cell>
        </row>
        <row r="7887">
          <cell r="A7887" t="str">
            <v>GK790R</v>
          </cell>
          <cell r="B7887" t="str">
            <v>PINZETTA BIP.IS.AAG-FL.YASAR.235MM 1,0MM</v>
          </cell>
          <cell r="C7887">
            <v>638.70000000000005</v>
          </cell>
          <cell r="D7887">
            <v>638.70000000000005</v>
          </cell>
          <cell r="E7887" t="str">
            <v>EUR</v>
          </cell>
          <cell r="F7887">
            <v>1</v>
          </cell>
        </row>
        <row r="7888">
          <cell r="A7888" t="str">
            <v>GK791201</v>
          </cell>
          <cell r="B7888" t="str">
            <v>CONTACT PLATE</v>
          </cell>
          <cell r="C7888">
            <v>13.8</v>
          </cell>
          <cell r="D7888">
            <v>13.8</v>
          </cell>
          <cell r="E7888" t="str">
            <v>EUR</v>
          </cell>
          <cell r="F7888">
            <v>1</v>
          </cell>
        </row>
        <row r="7889">
          <cell r="A7889" t="str">
            <v>GK791R</v>
          </cell>
          <cell r="B7889" t="str">
            <v>PINZETTA BIP.IS.AAG-FL.YASAR.235MM 1,3MM</v>
          </cell>
          <cell r="C7889">
            <v>638.70000000000005</v>
          </cell>
          <cell r="D7889">
            <v>638.70000000000005</v>
          </cell>
          <cell r="E7889" t="str">
            <v>EUR</v>
          </cell>
          <cell r="F7889">
            <v>1</v>
          </cell>
        </row>
        <row r="7890">
          <cell r="A7890" t="str">
            <v>GK793R</v>
          </cell>
          <cell r="B7890" t="str">
            <v>PINZETTA BIP.IS.AAG-FL.YASAR.255MM 0,7MM</v>
          </cell>
          <cell r="C7890">
            <v>669.6</v>
          </cell>
          <cell r="D7890">
            <v>669.6</v>
          </cell>
          <cell r="E7890" t="str">
            <v>EUR</v>
          </cell>
          <cell r="F7890">
            <v>1</v>
          </cell>
        </row>
        <row r="7891">
          <cell r="A7891" t="str">
            <v>GK800R</v>
          </cell>
          <cell r="B7891" t="str">
            <v>PINZETTA BIPOLARE T COAGULAZIONE</v>
          </cell>
          <cell r="C7891">
            <v>783</v>
          </cell>
          <cell r="D7891">
            <v>783</v>
          </cell>
          <cell r="E7891" t="str">
            <v>EUR</v>
          </cell>
          <cell r="F7891">
            <v>1</v>
          </cell>
        </row>
        <row r="7892">
          <cell r="A7892" t="str">
            <v>GK807R</v>
          </cell>
          <cell r="B7892" t="str">
            <v>PINZETTA COAGULAZIONE BIPOLARE 175MM</v>
          </cell>
          <cell r="C7892">
            <v>317.3</v>
          </cell>
          <cell r="D7892">
            <v>317.3</v>
          </cell>
          <cell r="E7892" t="str">
            <v>EUR</v>
          </cell>
          <cell r="F7892">
            <v>1</v>
          </cell>
        </row>
        <row r="7893">
          <cell r="A7893" t="str">
            <v>GK808R</v>
          </cell>
          <cell r="B7893" t="str">
            <v>PINZETTA COAGULAZIONE BIPOLARE 220MM</v>
          </cell>
          <cell r="C7893">
            <v>358.5</v>
          </cell>
          <cell r="D7893">
            <v>358.5</v>
          </cell>
          <cell r="E7893" t="str">
            <v>EUR</v>
          </cell>
          <cell r="F7893">
            <v>1</v>
          </cell>
        </row>
        <row r="7894">
          <cell r="A7894" t="str">
            <v>GK809R</v>
          </cell>
          <cell r="B7894" t="str">
            <v>PINZETTA COAGULAZIONE BIPOLARE 125MM</v>
          </cell>
          <cell r="C7894">
            <v>276.10000000000002</v>
          </cell>
          <cell r="D7894">
            <v>276.10000000000002</v>
          </cell>
          <cell r="E7894" t="str">
            <v>EUR</v>
          </cell>
          <cell r="F7894">
            <v>1</v>
          </cell>
        </row>
        <row r="7895">
          <cell r="A7895" t="str">
            <v>GK822R</v>
          </cell>
          <cell r="B7895" t="str">
            <v>PINZETTA BIPOL.RET.BAI.0,7MM 95MM</v>
          </cell>
          <cell r="C7895">
            <v>1110</v>
          </cell>
          <cell r="D7895">
            <v>1110</v>
          </cell>
          <cell r="E7895" t="str">
            <v>EUR</v>
          </cell>
          <cell r="F7895">
            <v>1</v>
          </cell>
        </row>
        <row r="7896">
          <cell r="A7896" t="str">
            <v>GK823R</v>
          </cell>
          <cell r="B7896" t="str">
            <v>PINZETTA BIPOL.45°BAI.0,7MM 95MM</v>
          </cell>
          <cell r="C7896">
            <v>640</v>
          </cell>
          <cell r="D7896">
            <v>640</v>
          </cell>
          <cell r="E7896" t="str">
            <v>EUR</v>
          </cell>
          <cell r="F7896">
            <v>1</v>
          </cell>
        </row>
        <row r="7897">
          <cell r="A7897" t="str">
            <v>GK824R</v>
          </cell>
          <cell r="B7897" t="str">
            <v>PINZETTA BIPOL.RET.BAI.1,0MM 95MM</v>
          </cell>
          <cell r="C7897">
            <v>640</v>
          </cell>
          <cell r="D7897">
            <v>640</v>
          </cell>
          <cell r="E7897" t="str">
            <v>EUR</v>
          </cell>
          <cell r="F7897">
            <v>1</v>
          </cell>
        </row>
        <row r="7898">
          <cell r="A7898" t="str">
            <v>GK825R</v>
          </cell>
          <cell r="B7898" t="str">
            <v>PINZETTA BIPOL.45°BAI.1,0MM 95MM</v>
          </cell>
          <cell r="C7898">
            <v>640</v>
          </cell>
          <cell r="D7898">
            <v>640</v>
          </cell>
          <cell r="E7898" t="str">
            <v>EUR</v>
          </cell>
          <cell r="F7898">
            <v>1</v>
          </cell>
        </row>
        <row r="7899">
          <cell r="A7899" t="str">
            <v>GK826R</v>
          </cell>
          <cell r="B7899" t="str">
            <v>PINZETTA BIPOL.RET.BAI.0,7MM 135MM</v>
          </cell>
          <cell r="C7899">
            <v>640</v>
          </cell>
          <cell r="D7899">
            <v>640</v>
          </cell>
          <cell r="E7899" t="str">
            <v>EUR</v>
          </cell>
          <cell r="F7899">
            <v>1</v>
          </cell>
        </row>
        <row r="7900">
          <cell r="A7900" t="str">
            <v>GK827R</v>
          </cell>
          <cell r="B7900" t="str">
            <v>PINZETTA BIPOL.45°BAI.0,7MM 135MM</v>
          </cell>
          <cell r="C7900">
            <v>640</v>
          </cell>
          <cell r="D7900">
            <v>640</v>
          </cell>
          <cell r="E7900" t="str">
            <v>EUR</v>
          </cell>
          <cell r="F7900">
            <v>1</v>
          </cell>
        </row>
        <row r="7901">
          <cell r="A7901" t="str">
            <v>GK828R</v>
          </cell>
          <cell r="B7901" t="str">
            <v>PINZETTA BIPOL.RET.BAI.1,0MM 135MM</v>
          </cell>
          <cell r="C7901">
            <v>640</v>
          </cell>
          <cell r="D7901">
            <v>640</v>
          </cell>
          <cell r="E7901" t="str">
            <v>EUR</v>
          </cell>
          <cell r="F7901">
            <v>1</v>
          </cell>
        </row>
        <row r="7902">
          <cell r="A7902" t="str">
            <v>GK829R</v>
          </cell>
          <cell r="B7902" t="str">
            <v>PINZETTA BIPOL.45°BAI.1,0MM 135MM</v>
          </cell>
          <cell r="C7902">
            <v>640</v>
          </cell>
          <cell r="D7902">
            <v>640</v>
          </cell>
          <cell r="E7902" t="str">
            <v>EUR</v>
          </cell>
          <cell r="F7902">
            <v>1</v>
          </cell>
        </row>
        <row r="7903">
          <cell r="A7903" t="str">
            <v>GK831R</v>
          </cell>
          <cell r="B7903" t="str">
            <v>PINZETTA BIP.IS.AAG-FL.ODA 235MM 2/3MM</v>
          </cell>
          <cell r="C7903">
            <v>674.9</v>
          </cell>
          <cell r="D7903">
            <v>674.9</v>
          </cell>
          <cell r="E7903" t="str">
            <v>EUR</v>
          </cell>
          <cell r="F7903">
            <v>1</v>
          </cell>
        </row>
        <row r="7904">
          <cell r="A7904" t="str">
            <v>GK832R</v>
          </cell>
          <cell r="B7904" t="str">
            <v>PINZETTA BIP.IS.AAG-FL.ODA 235MM 3/4MM</v>
          </cell>
          <cell r="C7904">
            <v>674.9</v>
          </cell>
          <cell r="D7904">
            <v>674.9</v>
          </cell>
          <cell r="E7904" t="str">
            <v>EUR</v>
          </cell>
          <cell r="F7904">
            <v>1</v>
          </cell>
        </row>
        <row r="7905">
          <cell r="A7905" t="str">
            <v>GK833R</v>
          </cell>
          <cell r="B7905" t="str">
            <v>PINZETTA BIP.IS.AAG-FL.ODA 235MM 4/5MM</v>
          </cell>
          <cell r="C7905">
            <v>674.9</v>
          </cell>
          <cell r="D7905">
            <v>674.9</v>
          </cell>
          <cell r="E7905" t="str">
            <v>EUR</v>
          </cell>
          <cell r="F7905">
            <v>1</v>
          </cell>
        </row>
        <row r="7906">
          <cell r="A7906" t="str">
            <v>GK838R</v>
          </cell>
          <cell r="B7906" t="str">
            <v>PINZETTA BIP.C.IRRIG.SANO 165MM 0,7MM</v>
          </cell>
          <cell r="C7906">
            <v>808.8</v>
          </cell>
          <cell r="D7906">
            <v>808.8</v>
          </cell>
          <cell r="E7906" t="str">
            <v>EUR</v>
          </cell>
          <cell r="F7906">
            <v>1</v>
          </cell>
        </row>
        <row r="7907">
          <cell r="A7907" t="str">
            <v>GK840R</v>
          </cell>
          <cell r="B7907" t="str">
            <v>PINZA BIPOLARE ISOL.SANO 180MM 0,4MM</v>
          </cell>
          <cell r="C7907">
            <v>808.8</v>
          </cell>
          <cell r="D7907">
            <v>808.8</v>
          </cell>
          <cell r="E7907" t="str">
            <v>EUR</v>
          </cell>
          <cell r="F7907">
            <v>1</v>
          </cell>
        </row>
        <row r="7908">
          <cell r="A7908" t="str">
            <v>GK841R</v>
          </cell>
          <cell r="B7908" t="str">
            <v>PINZA BIPOLARE ISOL.SANO 180MM 0,7MM</v>
          </cell>
          <cell r="C7908">
            <v>808.8</v>
          </cell>
          <cell r="D7908">
            <v>808.8</v>
          </cell>
          <cell r="E7908" t="str">
            <v>EUR</v>
          </cell>
          <cell r="F7908">
            <v>1</v>
          </cell>
        </row>
        <row r="7909">
          <cell r="A7909" t="str">
            <v>GK842R</v>
          </cell>
          <cell r="B7909" t="str">
            <v>PINZETTA BIP.IS.PP.AAG SANO 180MM 1,3MM</v>
          </cell>
          <cell r="C7909">
            <v>808.8</v>
          </cell>
          <cell r="D7909">
            <v>808.8</v>
          </cell>
          <cell r="E7909" t="str">
            <v>EUR</v>
          </cell>
          <cell r="F7909">
            <v>1</v>
          </cell>
        </row>
        <row r="7910">
          <cell r="A7910" t="str">
            <v>GK843R</v>
          </cell>
          <cell r="B7910" t="str">
            <v>PINZA BIPOLARE ISOL.SANO 205MM 0,4MM</v>
          </cell>
          <cell r="C7910">
            <v>844.8</v>
          </cell>
          <cell r="D7910">
            <v>844.8</v>
          </cell>
          <cell r="E7910" t="str">
            <v>EUR</v>
          </cell>
          <cell r="F7910">
            <v>1</v>
          </cell>
        </row>
        <row r="7911">
          <cell r="A7911" t="str">
            <v>GK844R</v>
          </cell>
          <cell r="B7911" t="str">
            <v>PINZA BIPOLARE ISOL.SANO 205MM 0,7MM</v>
          </cell>
          <cell r="C7911">
            <v>844.8</v>
          </cell>
          <cell r="D7911">
            <v>844.8</v>
          </cell>
          <cell r="E7911" t="str">
            <v>EUR</v>
          </cell>
          <cell r="F7911">
            <v>1</v>
          </cell>
        </row>
        <row r="7912">
          <cell r="A7912" t="str">
            <v>GK845R</v>
          </cell>
          <cell r="B7912" t="str">
            <v>PINZETTA BIP.IS.PP.AAG SANO 205MM 1,3MM</v>
          </cell>
          <cell r="C7912">
            <v>844.8</v>
          </cell>
          <cell r="D7912">
            <v>844.8</v>
          </cell>
          <cell r="E7912" t="str">
            <v>EUR</v>
          </cell>
          <cell r="F7912">
            <v>1</v>
          </cell>
        </row>
        <row r="7913">
          <cell r="A7913" t="str">
            <v>GK846R</v>
          </cell>
          <cell r="B7913" t="str">
            <v>PINZA BIPOLARE ISOL.SANO 230MM 0,4MM</v>
          </cell>
          <cell r="C7913">
            <v>886</v>
          </cell>
          <cell r="D7913">
            <v>886</v>
          </cell>
          <cell r="E7913" t="str">
            <v>EUR</v>
          </cell>
          <cell r="F7913">
            <v>1</v>
          </cell>
        </row>
        <row r="7914">
          <cell r="A7914" t="str">
            <v>GK847R</v>
          </cell>
          <cell r="B7914" t="str">
            <v>PINZA BIPOLARE ISOL.SANO 230MM 0,7MM</v>
          </cell>
          <cell r="C7914">
            <v>886</v>
          </cell>
          <cell r="D7914">
            <v>886</v>
          </cell>
          <cell r="E7914" t="str">
            <v>EUR</v>
          </cell>
          <cell r="F7914">
            <v>1</v>
          </cell>
        </row>
        <row r="7915">
          <cell r="A7915" t="str">
            <v>GK848R</v>
          </cell>
          <cell r="B7915" t="str">
            <v>PINZETTA BIP.IS.PP.AAG SANO 230MM 1,3MM</v>
          </cell>
          <cell r="C7915">
            <v>886</v>
          </cell>
          <cell r="D7915">
            <v>886</v>
          </cell>
          <cell r="E7915" t="str">
            <v>EUR</v>
          </cell>
          <cell r="F7915">
            <v>1</v>
          </cell>
        </row>
        <row r="7916">
          <cell r="A7916" t="str">
            <v>GK871R</v>
          </cell>
          <cell r="B7916" t="str">
            <v>PINZETTA BIP.AN.IRR.ANELLO D:5MM L:235MM</v>
          </cell>
          <cell r="C7916">
            <v>947.8</v>
          </cell>
          <cell r="D7916">
            <v>947.8</v>
          </cell>
          <cell r="E7916" t="str">
            <v>EUR</v>
          </cell>
          <cell r="F7916">
            <v>1</v>
          </cell>
        </row>
        <row r="7917">
          <cell r="A7917" t="str">
            <v>GK881R</v>
          </cell>
          <cell r="B7917" t="str">
            <v>PINZETTA BIPOLARE COMPL.ISOLATA 160MM</v>
          </cell>
          <cell r="C7917">
            <v>978.25</v>
          </cell>
          <cell r="D7917">
            <v>978.25</v>
          </cell>
          <cell r="E7917" t="str">
            <v>EUR</v>
          </cell>
          <cell r="F7917">
            <v>1</v>
          </cell>
        </row>
        <row r="7918">
          <cell r="A7918" t="str">
            <v>GK882R</v>
          </cell>
          <cell r="B7918" t="str">
            <v>PINZETTA BIPOLARE COMPL.ISOLATA 200MM</v>
          </cell>
          <cell r="C7918">
            <v>978.25</v>
          </cell>
          <cell r="D7918">
            <v>978.25</v>
          </cell>
          <cell r="E7918" t="str">
            <v>EUR</v>
          </cell>
          <cell r="F7918">
            <v>1</v>
          </cell>
        </row>
        <row r="7919">
          <cell r="A7919" t="str">
            <v>GK883R</v>
          </cell>
          <cell r="B7919" t="str">
            <v>PINZETTA BIPOLARE COMPL.ISOLATA 230MM</v>
          </cell>
          <cell r="C7919">
            <v>978.25</v>
          </cell>
          <cell r="D7919">
            <v>978.25</v>
          </cell>
          <cell r="E7919" t="str">
            <v>EUR</v>
          </cell>
          <cell r="F7919">
            <v>1</v>
          </cell>
        </row>
        <row r="7920">
          <cell r="A7920" t="str">
            <v>GK884R</v>
          </cell>
          <cell r="B7920" t="str">
            <v>PINZETTA BIPOLARE COMPL.ISOLATA 250MM</v>
          </cell>
          <cell r="C7920">
            <v>978.25</v>
          </cell>
          <cell r="D7920">
            <v>978.25</v>
          </cell>
          <cell r="E7920" t="str">
            <v>EUR</v>
          </cell>
          <cell r="F7920">
            <v>1</v>
          </cell>
        </row>
        <row r="7921">
          <cell r="A7921" t="str">
            <v>GK885R</v>
          </cell>
          <cell r="B7921" t="str">
            <v>PINZETTA BIPOLARE COMPL.ISOLATA 300MM</v>
          </cell>
          <cell r="C7921">
            <v>978.25</v>
          </cell>
          <cell r="D7921">
            <v>978.25</v>
          </cell>
          <cell r="E7921" t="str">
            <v>EUR</v>
          </cell>
          <cell r="F7921">
            <v>1</v>
          </cell>
        </row>
        <row r="7922">
          <cell r="A7922" t="str">
            <v>GK886R</v>
          </cell>
          <cell r="B7922" t="str">
            <v>PINZETTA BIPOL.COMPL.ISOLATA ANGOL.200MM</v>
          </cell>
          <cell r="C7922">
            <v>978.25</v>
          </cell>
          <cell r="D7922">
            <v>978.25</v>
          </cell>
          <cell r="E7922" t="str">
            <v>EUR</v>
          </cell>
          <cell r="F7922">
            <v>1</v>
          </cell>
        </row>
        <row r="7923">
          <cell r="A7923" t="str">
            <v>GK890P</v>
          </cell>
          <cell r="B7923" t="str">
            <v>PROTEZIONE PUNTA P.PINZETTA BIPOLAR</v>
          </cell>
          <cell r="C7923">
            <v>24.2</v>
          </cell>
          <cell r="D7923">
            <v>121</v>
          </cell>
          <cell r="E7923" t="str">
            <v>EUR</v>
          </cell>
          <cell r="F7923">
            <v>1</v>
          </cell>
        </row>
        <row r="7924">
          <cell r="A7924" t="str">
            <v>GK891R</v>
          </cell>
          <cell r="B7924" t="str">
            <v>PINZETTA BIPOLARE PARZIALM.ISOLATA 160MM</v>
          </cell>
          <cell r="C7924">
            <v>703</v>
          </cell>
          <cell r="D7924">
            <v>703</v>
          </cell>
          <cell r="E7924" t="str">
            <v>EUR</v>
          </cell>
          <cell r="F7924">
            <v>1</v>
          </cell>
        </row>
        <row r="7925">
          <cell r="A7925" t="str">
            <v>GK892R</v>
          </cell>
          <cell r="B7925" t="str">
            <v>PINZETTA BIPOLARE PARZIALM.ISOLATA 200MM</v>
          </cell>
          <cell r="C7925">
            <v>703</v>
          </cell>
          <cell r="D7925">
            <v>703</v>
          </cell>
          <cell r="E7925" t="str">
            <v>EUR</v>
          </cell>
          <cell r="F7925">
            <v>1</v>
          </cell>
        </row>
        <row r="7926">
          <cell r="A7926" t="str">
            <v>GK893R</v>
          </cell>
          <cell r="B7926" t="str">
            <v>PINZETTA BIPOLARE PARZIALM.ISOLATA 230MM</v>
          </cell>
          <cell r="C7926">
            <v>703</v>
          </cell>
          <cell r="D7926">
            <v>703</v>
          </cell>
          <cell r="E7926" t="str">
            <v>EUR</v>
          </cell>
          <cell r="F7926">
            <v>1</v>
          </cell>
        </row>
        <row r="7927">
          <cell r="A7927" t="str">
            <v>GK894R</v>
          </cell>
          <cell r="B7927" t="str">
            <v>PINZETTA BIPOLARE PARZIALM.ISOLATA 250MM</v>
          </cell>
          <cell r="C7927">
            <v>703</v>
          </cell>
          <cell r="D7927">
            <v>703</v>
          </cell>
          <cell r="E7927" t="str">
            <v>EUR</v>
          </cell>
          <cell r="F7927">
            <v>1</v>
          </cell>
        </row>
        <row r="7928">
          <cell r="A7928" t="str">
            <v>GK895R</v>
          </cell>
          <cell r="B7928" t="str">
            <v>PINZETTA BIPOLARE PARZIALM.ISOLATA 300MM</v>
          </cell>
          <cell r="C7928">
            <v>703</v>
          </cell>
          <cell r="D7928">
            <v>703</v>
          </cell>
          <cell r="E7928" t="str">
            <v>EUR</v>
          </cell>
          <cell r="F7928">
            <v>1</v>
          </cell>
        </row>
        <row r="7929">
          <cell r="A7929" t="str">
            <v>GK896R</v>
          </cell>
          <cell r="B7929" t="str">
            <v>PINZETTA BIPOL.PARZIALM.ISOLATA ANG.200</v>
          </cell>
          <cell r="C7929">
            <v>703</v>
          </cell>
          <cell r="D7929">
            <v>703</v>
          </cell>
          <cell r="E7929" t="str">
            <v>EUR</v>
          </cell>
          <cell r="F7929">
            <v>1</v>
          </cell>
        </row>
        <row r="7930">
          <cell r="A7930" t="str">
            <v>GK899R</v>
          </cell>
          <cell r="B7930" t="str">
            <v>PINZETTA BIP.COAG.EXTRA FINE 0,2MM 165MM</v>
          </cell>
          <cell r="C7930">
            <v>607.79999999999995</v>
          </cell>
          <cell r="D7930">
            <v>607.79999999999995</v>
          </cell>
          <cell r="E7930" t="str">
            <v>EUR</v>
          </cell>
          <cell r="F7930">
            <v>1</v>
          </cell>
        </row>
        <row r="7931">
          <cell r="A7931" t="str">
            <v>GK900R</v>
          </cell>
          <cell r="B7931" t="str">
            <v>PINZA BIPOLARE 165MM BOCCA 0,5MM RETTA</v>
          </cell>
          <cell r="C7931">
            <v>580</v>
          </cell>
          <cell r="D7931">
            <v>580</v>
          </cell>
          <cell r="E7931" t="str">
            <v>EUR</v>
          </cell>
          <cell r="F7931">
            <v>1</v>
          </cell>
        </row>
        <row r="7932">
          <cell r="A7932" t="str">
            <v>GK910R</v>
          </cell>
          <cell r="B7932" t="str">
            <v>PINZA BIPOLARE 165MM MORSO 1,0MM RETTA</v>
          </cell>
          <cell r="C7932">
            <v>580</v>
          </cell>
          <cell r="D7932">
            <v>580</v>
          </cell>
          <cell r="E7932" t="str">
            <v>EUR</v>
          </cell>
          <cell r="F7932">
            <v>1</v>
          </cell>
        </row>
        <row r="7933">
          <cell r="A7933" t="str">
            <v>GK920R</v>
          </cell>
          <cell r="B7933" t="str">
            <v>PINZA BIPOLARE 165MM MORSO 2,0MM RETTA</v>
          </cell>
          <cell r="C7933">
            <v>580</v>
          </cell>
          <cell r="D7933">
            <v>580</v>
          </cell>
          <cell r="E7933" t="str">
            <v>EUR</v>
          </cell>
          <cell r="F7933">
            <v>1</v>
          </cell>
        </row>
        <row r="7934">
          <cell r="A7934" t="str">
            <v>GK929R</v>
          </cell>
          <cell r="B7934" t="str">
            <v>PINZA BIPOLARE 195MM MORSO 0,2MM RETTA</v>
          </cell>
          <cell r="C7934">
            <v>633.70000000000005</v>
          </cell>
          <cell r="D7934">
            <v>633.70000000000005</v>
          </cell>
          <cell r="E7934" t="str">
            <v>EUR</v>
          </cell>
          <cell r="F7934">
            <v>1</v>
          </cell>
        </row>
        <row r="7935">
          <cell r="A7935" t="str">
            <v>GK930R</v>
          </cell>
          <cell r="B7935" t="str">
            <v>PINZA BIPOLARE 195MM MORSO 0,5MM RETTA</v>
          </cell>
          <cell r="C7935">
            <v>605.9</v>
          </cell>
          <cell r="D7935">
            <v>605.9</v>
          </cell>
          <cell r="E7935" t="str">
            <v>EUR</v>
          </cell>
          <cell r="F7935">
            <v>1</v>
          </cell>
        </row>
        <row r="7936">
          <cell r="A7936" t="str">
            <v>GK940R</v>
          </cell>
          <cell r="B7936" t="str">
            <v>PINZA BIPOLARE 195MM MORSO 1,0MM RETTA</v>
          </cell>
          <cell r="C7936">
            <v>605.9</v>
          </cell>
          <cell r="D7936">
            <v>605.9</v>
          </cell>
          <cell r="E7936" t="str">
            <v>EUR</v>
          </cell>
          <cell r="F7936">
            <v>1</v>
          </cell>
        </row>
        <row r="7937">
          <cell r="A7937" t="str">
            <v>GK950R</v>
          </cell>
          <cell r="B7937" t="str">
            <v>PINZA BIPOLARE 195MM MORSO 2,0MM RETTA</v>
          </cell>
          <cell r="C7937">
            <v>605.9</v>
          </cell>
          <cell r="D7937">
            <v>605.9</v>
          </cell>
          <cell r="E7937" t="str">
            <v>EUR</v>
          </cell>
          <cell r="F7937">
            <v>1</v>
          </cell>
        </row>
        <row r="7938">
          <cell r="A7938" t="str">
            <v>GK959R</v>
          </cell>
          <cell r="B7938" t="str">
            <v>PINZA BIPOL.ISOL.220MM MORSO 0,2MM RETTA</v>
          </cell>
          <cell r="C7938">
            <v>649.1</v>
          </cell>
          <cell r="D7938">
            <v>649.1</v>
          </cell>
          <cell r="E7938" t="str">
            <v>EUR</v>
          </cell>
          <cell r="F7938">
            <v>1</v>
          </cell>
        </row>
        <row r="7939">
          <cell r="A7939" t="str">
            <v>GK960R</v>
          </cell>
          <cell r="B7939" t="str">
            <v>PINZA BIPOL.ISOL.220MM MORSO 0,5MM RETTA</v>
          </cell>
          <cell r="C7939">
            <v>618.20000000000005</v>
          </cell>
          <cell r="D7939">
            <v>618.20000000000005</v>
          </cell>
          <cell r="E7939" t="str">
            <v>EUR</v>
          </cell>
          <cell r="F7939">
            <v>1</v>
          </cell>
        </row>
        <row r="7940">
          <cell r="A7940" t="str">
            <v>GK970R</v>
          </cell>
          <cell r="B7940" t="str">
            <v>PINZA BIPOL.ISOL.220MM MORSO 1,0MM RETTA</v>
          </cell>
          <cell r="C7940">
            <v>618.20000000000005</v>
          </cell>
          <cell r="D7940">
            <v>618.20000000000005</v>
          </cell>
          <cell r="E7940" t="str">
            <v>EUR</v>
          </cell>
          <cell r="F7940">
            <v>1</v>
          </cell>
        </row>
        <row r="7941">
          <cell r="A7941" t="str">
            <v>GK972R</v>
          </cell>
          <cell r="B7941" t="str">
            <v>PINZA BIPOL.ISOL.220MM MORSO 1,0MM</v>
          </cell>
          <cell r="C7941">
            <v>659.4</v>
          </cell>
          <cell r="D7941">
            <v>659.4</v>
          </cell>
          <cell r="E7941" t="str">
            <v>EUR</v>
          </cell>
          <cell r="F7941">
            <v>1</v>
          </cell>
        </row>
        <row r="7942">
          <cell r="A7942" t="str">
            <v>GK974R</v>
          </cell>
          <cell r="B7942" t="str">
            <v>PINZA BIPOL.ISOL.220MM MORSO 1,0MM</v>
          </cell>
          <cell r="C7942">
            <v>659.4</v>
          </cell>
          <cell r="D7942">
            <v>659.4</v>
          </cell>
          <cell r="E7942" t="str">
            <v>EUR</v>
          </cell>
          <cell r="F7942">
            <v>1</v>
          </cell>
        </row>
        <row r="7943">
          <cell r="A7943" t="str">
            <v>GK976R</v>
          </cell>
          <cell r="B7943" t="str">
            <v>PINZA BIPOL.ISOL.215MM MORSO 1,0MM</v>
          </cell>
          <cell r="C7943">
            <v>659.4</v>
          </cell>
          <cell r="D7943">
            <v>659.4</v>
          </cell>
          <cell r="E7943" t="str">
            <v>EUR</v>
          </cell>
          <cell r="F7943">
            <v>1</v>
          </cell>
        </row>
        <row r="7944">
          <cell r="A7944" t="str">
            <v>GK978R</v>
          </cell>
          <cell r="B7944" t="str">
            <v>PINZA BIPOL.ISOL.215MM MORSO 1,0MM</v>
          </cell>
          <cell r="C7944">
            <v>659.4</v>
          </cell>
          <cell r="D7944">
            <v>659.4</v>
          </cell>
          <cell r="E7944" t="str">
            <v>EUR</v>
          </cell>
          <cell r="F7944">
            <v>1</v>
          </cell>
        </row>
        <row r="7945">
          <cell r="A7945" t="str">
            <v>GK980204</v>
          </cell>
          <cell r="B7945" t="str">
            <v>GUIDE WITH GROOVE</v>
          </cell>
          <cell r="C7945">
            <v>3.5</v>
          </cell>
          <cell r="D7945">
            <v>3.5</v>
          </cell>
          <cell r="E7945" t="str">
            <v>EUR</v>
          </cell>
          <cell r="F7945">
            <v>1</v>
          </cell>
        </row>
        <row r="7946">
          <cell r="A7946" t="str">
            <v>GK980205</v>
          </cell>
          <cell r="B7946" t="str">
            <v>GUIDE WITH TONGUE</v>
          </cell>
          <cell r="C7946">
            <v>6.8</v>
          </cell>
          <cell r="D7946">
            <v>6.8</v>
          </cell>
          <cell r="E7946" t="str">
            <v>EUR</v>
          </cell>
          <cell r="F7946">
            <v>1</v>
          </cell>
        </row>
        <row r="7947">
          <cell r="A7947" t="str">
            <v>GK980208</v>
          </cell>
          <cell r="B7947" t="str">
            <v>GUIDE WITH GROOVE</v>
          </cell>
          <cell r="C7947">
            <v>4.5</v>
          </cell>
          <cell r="D7947">
            <v>4.5</v>
          </cell>
          <cell r="E7947" t="str">
            <v>EUR</v>
          </cell>
          <cell r="F7947">
            <v>1</v>
          </cell>
        </row>
        <row r="7948">
          <cell r="A7948" t="str">
            <v>GK980209</v>
          </cell>
          <cell r="B7948" t="str">
            <v>GUIDE WITH SPRING</v>
          </cell>
          <cell r="C7948">
            <v>14.1</v>
          </cell>
          <cell r="D7948">
            <v>14.1</v>
          </cell>
          <cell r="E7948" t="str">
            <v>EUR</v>
          </cell>
          <cell r="F7948">
            <v>1</v>
          </cell>
        </row>
        <row r="7949">
          <cell r="A7949" t="str">
            <v>GK980R</v>
          </cell>
          <cell r="B7949" t="str">
            <v>PINZA BIPOL.ISOL.220MM MORSO 2,0MM RETTA</v>
          </cell>
          <cell r="C7949">
            <v>618.20000000000005</v>
          </cell>
          <cell r="D7949">
            <v>618.20000000000005</v>
          </cell>
          <cell r="E7949" t="str">
            <v>EUR</v>
          </cell>
          <cell r="F7949">
            <v>1</v>
          </cell>
        </row>
        <row r="7950">
          <cell r="A7950" t="str">
            <v>GL470R</v>
          </cell>
          <cell r="B7950" t="str">
            <v>BIPROTECT PARZIALM.ISOL.AAG FL.195/0,4MM</v>
          </cell>
          <cell r="C7950">
            <v>1120</v>
          </cell>
          <cell r="D7950">
            <v>1120</v>
          </cell>
          <cell r="E7950" t="str">
            <v>EUR</v>
          </cell>
          <cell r="F7950">
            <v>1</v>
          </cell>
        </row>
        <row r="7951">
          <cell r="A7951" t="str">
            <v>GL471R</v>
          </cell>
          <cell r="B7951" t="str">
            <v>BIPROTECT PARZIALM.ISOL.AAG FL.195/0,8MM</v>
          </cell>
          <cell r="C7951">
            <v>1120</v>
          </cell>
          <cell r="D7951">
            <v>1120</v>
          </cell>
          <cell r="E7951" t="str">
            <v>EUR</v>
          </cell>
          <cell r="F7951">
            <v>1</v>
          </cell>
        </row>
        <row r="7952">
          <cell r="A7952" t="str">
            <v>GL480R</v>
          </cell>
          <cell r="B7952" t="str">
            <v>BIPROTECT PARZIALM.ISOL.AAG FL.215/0,4MM</v>
          </cell>
          <cell r="C7952">
            <v>1120</v>
          </cell>
          <cell r="D7952">
            <v>1120</v>
          </cell>
          <cell r="E7952" t="str">
            <v>EUR</v>
          </cell>
          <cell r="F7952">
            <v>1</v>
          </cell>
        </row>
        <row r="7953">
          <cell r="A7953" t="str">
            <v>GL481R</v>
          </cell>
          <cell r="B7953" t="str">
            <v>BIPROTECT PARZIALM.ISOL.AAG FL.215/0,8MM</v>
          </cell>
          <cell r="C7953">
            <v>1120</v>
          </cell>
          <cell r="D7953">
            <v>1120</v>
          </cell>
          <cell r="E7953" t="str">
            <v>EUR</v>
          </cell>
          <cell r="F7953">
            <v>1</v>
          </cell>
        </row>
        <row r="7954">
          <cell r="A7954" t="str">
            <v>GN001802</v>
          </cell>
          <cell r="B7954" t="str">
            <v>HINGE COMPLETE</v>
          </cell>
          <cell r="C7954">
            <v>79</v>
          </cell>
          <cell r="D7954">
            <v>79</v>
          </cell>
          <cell r="E7954" t="str">
            <v>EUR</v>
          </cell>
          <cell r="F7954">
            <v>1</v>
          </cell>
        </row>
        <row r="7955">
          <cell r="A7955" t="str">
            <v>GN015806</v>
          </cell>
          <cell r="B7955" t="str">
            <v>PRINTED CIRCUIT BOARD, WITH COMPONE</v>
          </cell>
          <cell r="C7955">
            <v>546</v>
          </cell>
          <cell r="D7955">
            <v>546</v>
          </cell>
          <cell r="E7955" t="str">
            <v>EUR</v>
          </cell>
          <cell r="F7955">
            <v>1</v>
          </cell>
        </row>
        <row r="7956">
          <cell r="A7956" t="str">
            <v>GN060</v>
          </cell>
          <cell r="B7956" t="str">
            <v>APPARECCHIO HF TB50 BIPOL.50W 100-240V</v>
          </cell>
          <cell r="C7956">
            <v>4789.5</v>
          </cell>
          <cell r="D7956">
            <v>4789.5</v>
          </cell>
          <cell r="E7956" t="str">
            <v>EUR</v>
          </cell>
          <cell r="F7956">
            <v>1</v>
          </cell>
        </row>
        <row r="7957">
          <cell r="A7957" t="str">
            <v>GN060200</v>
          </cell>
          <cell r="B7957" t="str">
            <v>PRINTED CIRCUIT BOARD</v>
          </cell>
          <cell r="C7957">
            <v>140.1</v>
          </cell>
          <cell r="D7957">
            <v>140.1</v>
          </cell>
          <cell r="E7957" t="str">
            <v>EUR</v>
          </cell>
          <cell r="F7957">
            <v>1</v>
          </cell>
        </row>
        <row r="7958">
          <cell r="A7958" t="str">
            <v>GN060222</v>
          </cell>
          <cell r="B7958" t="str">
            <v>BAG PLATE</v>
          </cell>
          <cell r="C7958">
            <v>67.400000000000006</v>
          </cell>
          <cell r="D7958">
            <v>67.400000000000006</v>
          </cell>
          <cell r="E7958" t="str">
            <v>EUR</v>
          </cell>
          <cell r="F7958">
            <v>1</v>
          </cell>
        </row>
        <row r="7959">
          <cell r="A7959" t="str">
            <v>GN060223</v>
          </cell>
          <cell r="B7959" t="str">
            <v>CHASSIS</v>
          </cell>
          <cell r="C7959">
            <v>161.80000000000001</v>
          </cell>
          <cell r="D7959">
            <v>161.80000000000001</v>
          </cell>
          <cell r="E7959" t="str">
            <v>EUR</v>
          </cell>
          <cell r="F7959">
            <v>1</v>
          </cell>
        </row>
        <row r="7960">
          <cell r="A7960" t="str">
            <v>GN060227</v>
          </cell>
          <cell r="B7960" t="str">
            <v>TYPE PLATE</v>
          </cell>
          <cell r="C7960">
            <v>9.5</v>
          </cell>
          <cell r="D7960">
            <v>9.5</v>
          </cell>
          <cell r="E7960" t="str">
            <v>EUR</v>
          </cell>
          <cell r="F7960">
            <v>1</v>
          </cell>
        </row>
        <row r="7961">
          <cell r="A7961" t="str">
            <v>GN060229</v>
          </cell>
          <cell r="B7961" t="str">
            <v>DUMMY PLUG</v>
          </cell>
          <cell r="C7961">
            <v>33.799999999999997</v>
          </cell>
          <cell r="D7961">
            <v>33.799999999999997</v>
          </cell>
          <cell r="E7961" t="str">
            <v>EUR</v>
          </cell>
          <cell r="F7961">
            <v>1</v>
          </cell>
        </row>
        <row r="7962">
          <cell r="A7962" t="str">
            <v>GN060250</v>
          </cell>
          <cell r="B7962" t="str">
            <v>FOIL KEYPAD</v>
          </cell>
          <cell r="C7962">
            <v>378.9</v>
          </cell>
          <cell r="D7962">
            <v>378.9</v>
          </cell>
          <cell r="E7962" t="str">
            <v>EUR</v>
          </cell>
          <cell r="F7962">
            <v>1</v>
          </cell>
        </row>
        <row r="7963">
          <cell r="A7963" t="str">
            <v>GN060800</v>
          </cell>
          <cell r="B7963" t="str">
            <v>MOTHERBOARD</v>
          </cell>
          <cell r="C7963">
            <v>1442.27</v>
          </cell>
          <cell r="D7963">
            <v>1442.27</v>
          </cell>
          <cell r="E7963" t="str">
            <v>EUR</v>
          </cell>
          <cell r="F7963">
            <v>1</v>
          </cell>
        </row>
        <row r="7964">
          <cell r="A7964" t="str">
            <v>GN060805</v>
          </cell>
          <cell r="B7964" t="str">
            <v>PCB ASSY</v>
          </cell>
          <cell r="C7964">
            <v>60.21</v>
          </cell>
          <cell r="D7964">
            <v>60.21</v>
          </cell>
          <cell r="E7964" t="str">
            <v>EUR</v>
          </cell>
          <cell r="F7964">
            <v>1</v>
          </cell>
        </row>
        <row r="7965">
          <cell r="A7965" t="str">
            <v>GN060807</v>
          </cell>
          <cell r="B7965" t="str">
            <v>PCB AUTOMATIC</v>
          </cell>
          <cell r="C7965">
            <v>373.4</v>
          </cell>
          <cell r="D7965">
            <v>373.4</v>
          </cell>
          <cell r="E7965" t="str">
            <v>EUR</v>
          </cell>
          <cell r="F7965">
            <v>1</v>
          </cell>
        </row>
        <row r="7966">
          <cell r="A7966" t="str">
            <v>GN060824</v>
          </cell>
          <cell r="B7966" t="str">
            <v>PROTECTIVE EARTH TEMINAL</v>
          </cell>
          <cell r="C7966">
            <v>14.9</v>
          </cell>
          <cell r="D7966">
            <v>14.9</v>
          </cell>
          <cell r="E7966" t="str">
            <v>EUR</v>
          </cell>
          <cell r="F7966">
            <v>1</v>
          </cell>
        </row>
        <row r="7967">
          <cell r="A7967" t="str">
            <v>GN060825</v>
          </cell>
          <cell r="B7967" t="str">
            <v>PROTECTIVE EARTH TEMINAL</v>
          </cell>
          <cell r="C7967">
            <v>19.600000000000001</v>
          </cell>
          <cell r="D7967">
            <v>19.600000000000001</v>
          </cell>
          <cell r="E7967" t="str">
            <v>EUR</v>
          </cell>
          <cell r="F7967">
            <v>1</v>
          </cell>
        </row>
        <row r="7968">
          <cell r="A7968" t="str">
            <v>GN060826</v>
          </cell>
          <cell r="B7968" t="str">
            <v>PROTECTIVE EARTH TEMINAL</v>
          </cell>
          <cell r="C7968">
            <v>28.8</v>
          </cell>
          <cell r="D7968">
            <v>28.8</v>
          </cell>
          <cell r="E7968" t="str">
            <v>EUR</v>
          </cell>
          <cell r="F7968">
            <v>1</v>
          </cell>
        </row>
        <row r="7969">
          <cell r="A7969" t="str">
            <v>GN060827</v>
          </cell>
          <cell r="B7969" t="str">
            <v>PROTECTIVE EARTH TEMINAL</v>
          </cell>
          <cell r="C7969">
            <v>9.3000000000000007</v>
          </cell>
          <cell r="D7969">
            <v>9.3000000000000007</v>
          </cell>
          <cell r="E7969" t="str">
            <v>EUR</v>
          </cell>
          <cell r="F7969">
            <v>1</v>
          </cell>
        </row>
        <row r="7970">
          <cell r="A7970" t="str">
            <v>GN060828</v>
          </cell>
          <cell r="B7970" t="str">
            <v>CONNECTING CABLE</v>
          </cell>
          <cell r="C7970">
            <v>26.9</v>
          </cell>
          <cell r="D7970">
            <v>26.9</v>
          </cell>
          <cell r="E7970" t="str">
            <v>EUR</v>
          </cell>
          <cell r="F7970">
            <v>1</v>
          </cell>
        </row>
        <row r="7971">
          <cell r="A7971" t="str">
            <v>GN060832</v>
          </cell>
          <cell r="B7971" t="str">
            <v>OUTPUT SLEEVE MOUNTED</v>
          </cell>
          <cell r="C7971">
            <v>268.3</v>
          </cell>
          <cell r="D7971">
            <v>268.3</v>
          </cell>
          <cell r="E7971" t="str">
            <v>EUR</v>
          </cell>
          <cell r="F7971">
            <v>1</v>
          </cell>
        </row>
        <row r="7972">
          <cell r="A7972" t="str">
            <v>GN060834</v>
          </cell>
          <cell r="B7972" t="str">
            <v>SCREENING RIBBON</v>
          </cell>
          <cell r="C7972">
            <v>36.6</v>
          </cell>
          <cell r="D7972">
            <v>36.6</v>
          </cell>
          <cell r="E7972" t="str">
            <v>EUR</v>
          </cell>
          <cell r="F7972">
            <v>1</v>
          </cell>
        </row>
        <row r="7973">
          <cell r="A7973" t="str">
            <v>GN060835</v>
          </cell>
          <cell r="B7973" t="str">
            <v>OUTPUT SLEEVE MOUNTED</v>
          </cell>
          <cell r="C7973">
            <v>246.3</v>
          </cell>
          <cell r="D7973">
            <v>246.3</v>
          </cell>
          <cell r="E7973" t="str">
            <v>EUR</v>
          </cell>
          <cell r="F7973">
            <v>1</v>
          </cell>
        </row>
        <row r="7974">
          <cell r="A7974" t="str">
            <v>GN060931</v>
          </cell>
          <cell r="B7974" t="str">
            <v>OUTPUT SOCKET MOUNTED</v>
          </cell>
          <cell r="C7974">
            <v>300.58999999999997</v>
          </cell>
          <cell r="D7974">
            <v>300.58999999999997</v>
          </cell>
          <cell r="E7974" t="str">
            <v>EUR</v>
          </cell>
          <cell r="F7974">
            <v>1</v>
          </cell>
        </row>
        <row r="7975">
          <cell r="A7975" t="str">
            <v>GN075</v>
          </cell>
          <cell r="B7975" t="str">
            <v>CAVO BIPOL.3,5M AAG/MARTIN A GK560R</v>
          </cell>
          <cell r="C7975">
            <v>124.8</v>
          </cell>
          <cell r="D7975">
            <v>124.8</v>
          </cell>
          <cell r="E7975" t="str">
            <v>EUR</v>
          </cell>
          <cell r="F7975">
            <v>1</v>
          </cell>
        </row>
        <row r="7976">
          <cell r="A7976" t="str">
            <v>GN076</v>
          </cell>
          <cell r="B7976" t="str">
            <v>CAVO BIPOL.3,5M AAG/MARTIN EURO-FLACH</v>
          </cell>
          <cell r="C7976">
            <v>114.6</v>
          </cell>
          <cell r="D7976">
            <v>114.6</v>
          </cell>
          <cell r="E7976" t="str">
            <v>EUR</v>
          </cell>
          <cell r="F7976">
            <v>1</v>
          </cell>
        </row>
        <row r="7977">
          <cell r="A7977" t="str">
            <v>GN081</v>
          </cell>
          <cell r="B7977" t="str">
            <v>CAVO BIPOLARE AAG/AAG ESAGONALE</v>
          </cell>
          <cell r="C7977">
            <v>329.9</v>
          </cell>
          <cell r="D7977">
            <v>329.9</v>
          </cell>
          <cell r="E7977" t="str">
            <v>EUR</v>
          </cell>
          <cell r="F7977">
            <v>1</v>
          </cell>
        </row>
        <row r="7978">
          <cell r="A7978" t="str">
            <v>GN082</v>
          </cell>
          <cell r="B7978" t="str">
            <v>CAVO BIPOLARE ERBE/AAG ESAGONALE 5M</v>
          </cell>
          <cell r="C7978">
            <v>329.9</v>
          </cell>
          <cell r="D7978">
            <v>329.9</v>
          </cell>
          <cell r="E7978" t="str">
            <v>EUR</v>
          </cell>
          <cell r="F7978">
            <v>1</v>
          </cell>
        </row>
        <row r="7979">
          <cell r="A7979" t="str">
            <v>GN085</v>
          </cell>
          <cell r="B7979" t="str">
            <v>CAVO BIPOL.DISTANZA FISSA TRA I PIN 5M</v>
          </cell>
          <cell r="C7979">
            <v>175.1</v>
          </cell>
          <cell r="D7979">
            <v>175.1</v>
          </cell>
          <cell r="E7979" t="str">
            <v>EUR</v>
          </cell>
          <cell r="F7979">
            <v>1</v>
          </cell>
        </row>
        <row r="7980">
          <cell r="A7980" t="str">
            <v>GN090</v>
          </cell>
          <cell r="B7980" t="str">
            <v>UNITA' CONTROLLO P.RISCIAQUO SANO</v>
          </cell>
          <cell r="C7980">
            <v>4642.8999999999996</v>
          </cell>
          <cell r="D7980">
            <v>4642.8999999999996</v>
          </cell>
          <cell r="E7980" t="str">
            <v>EUR</v>
          </cell>
          <cell r="F7980">
            <v>1</v>
          </cell>
        </row>
        <row r="7981">
          <cell r="A7981" t="str">
            <v>GN090221</v>
          </cell>
          <cell r="B7981" t="str">
            <v>PICK-UP FOR TUBE</v>
          </cell>
          <cell r="C7981">
            <v>182.9</v>
          </cell>
          <cell r="D7981">
            <v>182.9</v>
          </cell>
          <cell r="E7981" t="str">
            <v>EUR</v>
          </cell>
          <cell r="F7981">
            <v>1</v>
          </cell>
        </row>
        <row r="7982">
          <cell r="A7982" t="str">
            <v>GN090222</v>
          </cell>
          <cell r="B7982" t="str">
            <v>BACK PLATE</v>
          </cell>
          <cell r="C7982">
            <v>53.4</v>
          </cell>
          <cell r="D7982">
            <v>53.4</v>
          </cell>
          <cell r="E7982" t="str">
            <v>EUR</v>
          </cell>
          <cell r="F7982">
            <v>1</v>
          </cell>
        </row>
        <row r="7983">
          <cell r="A7983" t="str">
            <v>GN090224</v>
          </cell>
          <cell r="B7983" t="str">
            <v>CHASSIS COMPLETE</v>
          </cell>
          <cell r="C7983">
            <v>185.8</v>
          </cell>
          <cell r="D7983">
            <v>185.8</v>
          </cell>
          <cell r="E7983" t="str">
            <v>EUR</v>
          </cell>
          <cell r="F7983">
            <v>1</v>
          </cell>
        </row>
        <row r="7984">
          <cell r="A7984" t="str">
            <v>GN090225</v>
          </cell>
          <cell r="B7984" t="str">
            <v>CLAMPING PIN</v>
          </cell>
          <cell r="C7984">
            <v>11.7</v>
          </cell>
          <cell r="D7984">
            <v>11.7</v>
          </cell>
          <cell r="E7984" t="str">
            <v>EUR</v>
          </cell>
          <cell r="F7984">
            <v>1</v>
          </cell>
        </row>
        <row r="7985">
          <cell r="A7985" t="str">
            <v>GN090226</v>
          </cell>
          <cell r="B7985" t="str">
            <v>COACH SPRING</v>
          </cell>
          <cell r="C7985">
            <v>6.4</v>
          </cell>
          <cell r="D7985">
            <v>6.4</v>
          </cell>
          <cell r="E7985" t="str">
            <v>EUR</v>
          </cell>
          <cell r="F7985">
            <v>1</v>
          </cell>
        </row>
        <row r="7986">
          <cell r="A7986" t="str">
            <v>GN090229</v>
          </cell>
          <cell r="B7986" t="str">
            <v>TYPE PLATE</v>
          </cell>
          <cell r="C7986">
            <v>3</v>
          </cell>
          <cell r="D7986">
            <v>3</v>
          </cell>
          <cell r="E7986" t="str">
            <v>EUR</v>
          </cell>
          <cell r="F7986">
            <v>1</v>
          </cell>
        </row>
        <row r="7987">
          <cell r="A7987" t="str">
            <v>GN090250</v>
          </cell>
          <cell r="B7987" t="str">
            <v>FOIL KEYPAD</v>
          </cell>
          <cell r="C7987">
            <v>340.9</v>
          </cell>
          <cell r="D7987">
            <v>340.9</v>
          </cell>
          <cell r="E7987" t="str">
            <v>EUR</v>
          </cell>
          <cell r="F7987">
            <v>1</v>
          </cell>
        </row>
        <row r="7988">
          <cell r="A7988" t="str">
            <v>GN090820</v>
          </cell>
          <cell r="B7988" t="str">
            <v>CONNECTING LINE MOUNTED 3-POLAR 65MM</v>
          </cell>
          <cell r="C7988">
            <v>42.7</v>
          </cell>
          <cell r="D7988">
            <v>42.7</v>
          </cell>
          <cell r="E7988" t="str">
            <v>EUR</v>
          </cell>
          <cell r="F7988">
            <v>1</v>
          </cell>
        </row>
        <row r="7989">
          <cell r="A7989" t="str">
            <v>GN090821</v>
          </cell>
          <cell r="B7989" t="str">
            <v>CONNECTING LINE MOUNTED BIPOLAR 65MM</v>
          </cell>
          <cell r="C7989">
            <v>31.2</v>
          </cell>
          <cell r="D7989">
            <v>31.2</v>
          </cell>
          <cell r="E7989" t="str">
            <v>EUR</v>
          </cell>
          <cell r="F7989">
            <v>1</v>
          </cell>
        </row>
        <row r="7990">
          <cell r="A7990" t="str">
            <v>GN090822</v>
          </cell>
          <cell r="B7990" t="str">
            <v>CONNECTING LINE 3-POL 65MM</v>
          </cell>
          <cell r="C7990">
            <v>12.9</v>
          </cell>
          <cell r="D7990">
            <v>12.9</v>
          </cell>
          <cell r="E7990" t="str">
            <v>EUR</v>
          </cell>
          <cell r="F7990">
            <v>1</v>
          </cell>
        </row>
        <row r="7991">
          <cell r="A7991" t="str">
            <v>GN090826</v>
          </cell>
          <cell r="B7991" t="str">
            <v>PROTECTIVE EARTH TEMINAL</v>
          </cell>
          <cell r="C7991">
            <v>8.5</v>
          </cell>
          <cell r="D7991">
            <v>8.5</v>
          </cell>
          <cell r="E7991" t="str">
            <v>EUR</v>
          </cell>
          <cell r="F7991">
            <v>1</v>
          </cell>
        </row>
        <row r="7992">
          <cell r="A7992" t="str">
            <v>GN090828</v>
          </cell>
          <cell r="B7992" t="str">
            <v>GROUNDING WIRE</v>
          </cell>
          <cell r="C7992">
            <v>8.6999999999999993</v>
          </cell>
          <cell r="D7992">
            <v>8.6999999999999993</v>
          </cell>
          <cell r="E7992" t="str">
            <v>EUR</v>
          </cell>
          <cell r="F7992">
            <v>1</v>
          </cell>
        </row>
        <row r="7993">
          <cell r="A7993" t="str">
            <v>GN090829</v>
          </cell>
          <cell r="B7993" t="str">
            <v>GROUNDING WIRE</v>
          </cell>
          <cell r="C7993">
            <v>5.3</v>
          </cell>
          <cell r="D7993">
            <v>5.3</v>
          </cell>
          <cell r="E7993" t="str">
            <v>EUR</v>
          </cell>
          <cell r="F7993">
            <v>1</v>
          </cell>
        </row>
        <row r="7994">
          <cell r="A7994" t="str">
            <v>GN090830</v>
          </cell>
          <cell r="B7994" t="str">
            <v>CAVO DI CONNESSIONE</v>
          </cell>
          <cell r="C7994">
            <v>228.8</v>
          </cell>
          <cell r="D7994">
            <v>228.8</v>
          </cell>
          <cell r="E7994" t="str">
            <v>EUR</v>
          </cell>
          <cell r="F7994">
            <v>1</v>
          </cell>
        </row>
        <row r="7995">
          <cell r="A7995" t="str">
            <v>GN092</v>
          </cell>
          <cell r="B7995" t="str">
            <v>PEDALE SANO PER GN090</v>
          </cell>
          <cell r="C7995">
            <v>261.3</v>
          </cell>
          <cell r="D7995">
            <v>261.3</v>
          </cell>
          <cell r="E7995" t="str">
            <v>EUR</v>
          </cell>
          <cell r="F7995">
            <v>1</v>
          </cell>
        </row>
        <row r="7996">
          <cell r="A7996" t="str">
            <v>GN093</v>
          </cell>
          <cell r="B7996" t="str">
            <v>FASCIA PRESSIONE</v>
          </cell>
          <cell r="C7996">
            <v>145.19999999999999</v>
          </cell>
          <cell r="D7996">
            <v>145.19999999999999</v>
          </cell>
          <cell r="E7996" t="str">
            <v>EUR</v>
          </cell>
          <cell r="F7996">
            <v>1</v>
          </cell>
        </row>
        <row r="7997">
          <cell r="A7997" t="str">
            <v>GN094</v>
          </cell>
          <cell r="B7997" t="str">
            <v>SET TUBI SANO PER GN090</v>
          </cell>
          <cell r="C7997">
            <v>31.689999999999998</v>
          </cell>
          <cell r="D7997">
            <v>316.89999999999998</v>
          </cell>
          <cell r="E7997" t="str">
            <v>EUR</v>
          </cell>
          <cell r="F7997">
            <v>1</v>
          </cell>
        </row>
        <row r="7998">
          <cell r="A7998" t="str">
            <v>GN130</v>
          </cell>
          <cell r="B7998" t="str">
            <v>CAVO BIPOLARE 5/2MM</v>
          </cell>
          <cell r="C7998">
            <v>150</v>
          </cell>
          <cell r="D7998">
            <v>150</v>
          </cell>
          <cell r="E7998" t="str">
            <v>EUR</v>
          </cell>
          <cell r="F7998">
            <v>1</v>
          </cell>
        </row>
        <row r="7999">
          <cell r="A7999" t="str">
            <v>GN131</v>
          </cell>
          <cell r="B7999" t="str">
            <v>CAVO BIPOLARE 8/4MM</v>
          </cell>
          <cell r="C7999">
            <v>150</v>
          </cell>
          <cell r="D7999">
            <v>150</v>
          </cell>
          <cell r="E7999" t="str">
            <v>EUR</v>
          </cell>
          <cell r="F7999">
            <v>1</v>
          </cell>
        </row>
        <row r="8000">
          <cell r="A8000" t="str">
            <v>GN132</v>
          </cell>
          <cell r="B8000" t="str">
            <v>CAVO BIPOLARE 22MM</v>
          </cell>
          <cell r="C8000">
            <v>150</v>
          </cell>
          <cell r="D8000">
            <v>150</v>
          </cell>
          <cell r="E8000" t="str">
            <v>EUR</v>
          </cell>
          <cell r="F8000">
            <v>1</v>
          </cell>
        </row>
        <row r="8001">
          <cell r="A8001" t="str">
            <v>GN133</v>
          </cell>
          <cell r="B8001" t="str">
            <v>CAVO BIPOLARE 28,6MM</v>
          </cell>
          <cell r="C8001">
            <v>150</v>
          </cell>
          <cell r="D8001">
            <v>150</v>
          </cell>
          <cell r="E8001" t="str">
            <v>EUR</v>
          </cell>
          <cell r="F8001">
            <v>1</v>
          </cell>
        </row>
        <row r="8002">
          <cell r="A8002" t="str">
            <v>GN134</v>
          </cell>
          <cell r="B8002" t="str">
            <v>CAVO BIPOLARE 38MM</v>
          </cell>
          <cell r="C8002">
            <v>150</v>
          </cell>
          <cell r="D8002">
            <v>150</v>
          </cell>
          <cell r="E8002" t="str">
            <v>EUR</v>
          </cell>
          <cell r="F8002">
            <v>1</v>
          </cell>
        </row>
        <row r="8003">
          <cell r="A8003" t="str">
            <v>GN145</v>
          </cell>
          <cell r="B8003" t="str">
            <v>BIPOL.CABLE 5M FIXED PIN 22MM BIPOJET</v>
          </cell>
          <cell r="C8003">
            <v>180</v>
          </cell>
          <cell r="D8003">
            <v>180</v>
          </cell>
          <cell r="E8003" t="str">
            <v>EUR</v>
          </cell>
          <cell r="F8003">
            <v>1</v>
          </cell>
        </row>
        <row r="8004">
          <cell r="A8004" t="str">
            <v>GN146</v>
          </cell>
          <cell r="B8004" t="str">
            <v>BIPOL.CABLE 5M FIXED PIN 38MM BIPOJET</v>
          </cell>
          <cell r="C8004">
            <v>186.67</v>
          </cell>
          <cell r="D8004">
            <v>186.67</v>
          </cell>
          <cell r="E8004" t="str">
            <v>EUR</v>
          </cell>
          <cell r="F8004">
            <v>1</v>
          </cell>
        </row>
        <row r="8005">
          <cell r="A8005" t="str">
            <v>GN160</v>
          </cell>
          <cell r="B8005" t="str">
            <v>UNITA'HF GN160</v>
          </cell>
          <cell r="C8005">
            <v>14090</v>
          </cell>
          <cell r="D8005">
            <v>14090</v>
          </cell>
          <cell r="E8005" t="str">
            <v>EUR</v>
          </cell>
          <cell r="F8005">
            <v>1</v>
          </cell>
        </row>
        <row r="8006">
          <cell r="A8006" t="str">
            <v>GN161</v>
          </cell>
          <cell r="B8006" t="str">
            <v>COMANDO A PEDALE PER GN060 E GN160</v>
          </cell>
          <cell r="C8006">
            <v>870</v>
          </cell>
          <cell r="D8006">
            <v>870</v>
          </cell>
          <cell r="E8006" t="str">
            <v>EUR</v>
          </cell>
          <cell r="F8006">
            <v>1</v>
          </cell>
        </row>
        <row r="8007">
          <cell r="A8007" t="str">
            <v>GN203</v>
          </cell>
          <cell r="B8007" t="str">
            <v>CAVO P.ELETTRODO 3,5M PER GN 207/GN209</v>
          </cell>
          <cell r="C8007">
            <v>87.1</v>
          </cell>
          <cell r="D8007">
            <v>87.1</v>
          </cell>
          <cell r="E8007" t="str">
            <v>EUR</v>
          </cell>
          <cell r="F8007">
            <v>1</v>
          </cell>
        </row>
        <row r="8008">
          <cell r="A8008" t="str">
            <v>GN205</v>
          </cell>
          <cell r="B8008" t="str">
            <v>CAVO P.ELETTRODO 5M ATTACCO GN207/GN209</v>
          </cell>
          <cell r="C8008">
            <v>93.4</v>
          </cell>
          <cell r="D8008">
            <v>93.4</v>
          </cell>
          <cell r="E8008" t="str">
            <v>EUR</v>
          </cell>
          <cell r="F8008">
            <v>1</v>
          </cell>
        </row>
        <row r="8009">
          <cell r="A8009" t="str">
            <v>GN211</v>
          </cell>
          <cell r="B8009" t="str">
            <v>MANICO DISPOSABLE P.ELETTRODI STERILE</v>
          </cell>
          <cell r="C8009">
            <v>9.4179999999999993</v>
          </cell>
          <cell r="D8009">
            <v>470.9</v>
          </cell>
          <cell r="E8009" t="str">
            <v>EUR</v>
          </cell>
          <cell r="F8009">
            <v>1</v>
          </cell>
        </row>
        <row r="8010">
          <cell r="A8010" t="str">
            <v>GN213</v>
          </cell>
          <cell r="B8010" t="str">
            <v>CAVO ELETTRODO 3,0 M</v>
          </cell>
          <cell r="C8010">
            <v>87.1</v>
          </cell>
          <cell r="D8010">
            <v>87.1</v>
          </cell>
          <cell r="E8010" t="str">
            <v>EUR</v>
          </cell>
          <cell r="F8010">
            <v>1</v>
          </cell>
        </row>
        <row r="8011">
          <cell r="A8011" t="str">
            <v>GN217</v>
          </cell>
          <cell r="B8011" t="str">
            <v>ADATTATORE PER ACCESSORIO BIPOL.ERBE</v>
          </cell>
          <cell r="C8011">
            <v>123.7</v>
          </cell>
          <cell r="D8011">
            <v>123.7</v>
          </cell>
          <cell r="E8011" t="str">
            <v>EUR</v>
          </cell>
          <cell r="F8011">
            <v>1</v>
          </cell>
        </row>
        <row r="8012">
          <cell r="A8012" t="str">
            <v>GN219</v>
          </cell>
          <cell r="B8012" t="str">
            <v>ADATTATORE CAVO BIPOLARE 28,6MM CONMED</v>
          </cell>
          <cell r="C8012">
            <v>100</v>
          </cell>
          <cell r="D8012">
            <v>100</v>
          </cell>
          <cell r="E8012" t="str">
            <v>EUR</v>
          </cell>
          <cell r="F8012">
            <v>1</v>
          </cell>
        </row>
        <row r="8013">
          <cell r="A8013" t="str">
            <v>GN224</v>
          </cell>
          <cell r="B8013" t="str">
            <v>ADATTATORE CAVO BIPOLARE 28,6MM CODMAN</v>
          </cell>
          <cell r="C8013">
            <v>100</v>
          </cell>
          <cell r="D8013">
            <v>100</v>
          </cell>
          <cell r="E8013" t="str">
            <v>EUR</v>
          </cell>
          <cell r="F8013">
            <v>1</v>
          </cell>
        </row>
        <row r="8014">
          <cell r="A8014" t="str">
            <v>GN226</v>
          </cell>
          <cell r="B8014" t="str">
            <v>ADATTATORE CAVO BIPOLARE 22MM DOLLEY EMC</v>
          </cell>
          <cell r="C8014">
            <v>100</v>
          </cell>
          <cell r="D8014">
            <v>100</v>
          </cell>
          <cell r="E8014" t="str">
            <v>EUR</v>
          </cell>
          <cell r="F8014">
            <v>1</v>
          </cell>
        </row>
        <row r="8015">
          <cell r="A8015" t="str">
            <v>GN228</v>
          </cell>
          <cell r="B8015" t="str">
            <v>ADATTATORE CAVO BIPOLARE GN300</v>
          </cell>
          <cell r="C8015">
            <v>100</v>
          </cell>
          <cell r="D8015">
            <v>100</v>
          </cell>
          <cell r="E8015" t="str">
            <v>EUR</v>
          </cell>
          <cell r="F8015">
            <v>1</v>
          </cell>
        </row>
        <row r="8016">
          <cell r="A8016" t="str">
            <v>GN230</v>
          </cell>
          <cell r="B8016" t="str">
            <v>IMPUGNATURA GR.2 TASTI 4MM CONNETT.3 PIN</v>
          </cell>
          <cell r="C8016">
            <v>531.21</v>
          </cell>
          <cell r="D8016">
            <v>531.21</v>
          </cell>
          <cell r="E8016" t="str">
            <v>EUR</v>
          </cell>
          <cell r="F8016">
            <v>1</v>
          </cell>
        </row>
        <row r="8017">
          <cell r="A8017" t="str">
            <v>GN231</v>
          </cell>
          <cell r="B8017" t="str">
            <v>IMPUGNATURA 2 TASTI 2,4MM CONNETT.3 PIN</v>
          </cell>
          <cell r="C8017">
            <v>209.44</v>
          </cell>
          <cell r="D8017">
            <v>209.44</v>
          </cell>
          <cell r="E8017" t="str">
            <v>EUR</v>
          </cell>
          <cell r="F8017">
            <v>1</v>
          </cell>
        </row>
        <row r="8018">
          <cell r="A8018" t="str">
            <v>GN232</v>
          </cell>
          <cell r="B8018" t="str">
            <v>IMPUGNATURA 2 TASTI 4MM CONNETT.3 PIN</v>
          </cell>
          <cell r="C8018">
            <v>207</v>
          </cell>
          <cell r="D8018">
            <v>207</v>
          </cell>
          <cell r="E8018" t="str">
            <v>EUR</v>
          </cell>
          <cell r="F8018">
            <v>1</v>
          </cell>
        </row>
        <row r="8019">
          <cell r="A8019" t="str">
            <v>GN233</v>
          </cell>
          <cell r="B8019" t="str">
            <v>IMPUGNATURA S.TASTI 2,4MM CONNETT.3 PIN</v>
          </cell>
          <cell r="C8019">
            <v>206.58</v>
          </cell>
          <cell r="D8019">
            <v>206.58</v>
          </cell>
          <cell r="E8019" t="str">
            <v>EUR</v>
          </cell>
          <cell r="F8019">
            <v>1</v>
          </cell>
        </row>
        <row r="8020">
          <cell r="A8020" t="str">
            <v>GN235</v>
          </cell>
          <cell r="B8020" t="str">
            <v>IMPUGNATURA SENZA TASTI 4MM CONN.COASS.</v>
          </cell>
          <cell r="C8020">
            <v>175</v>
          </cell>
          <cell r="D8020">
            <v>175</v>
          </cell>
          <cell r="E8020" t="str">
            <v>EUR</v>
          </cell>
          <cell r="F8020">
            <v>1</v>
          </cell>
        </row>
        <row r="8021">
          <cell r="A8021" t="str">
            <v>GN236</v>
          </cell>
          <cell r="B8021" t="str">
            <v>IMPUGNATURA GR.2 TASTI 4MM CONN.COASS.</v>
          </cell>
          <cell r="C8021">
            <v>531.21</v>
          </cell>
          <cell r="D8021">
            <v>531.21</v>
          </cell>
          <cell r="E8021" t="str">
            <v>EUR</v>
          </cell>
          <cell r="F8021">
            <v>1</v>
          </cell>
        </row>
        <row r="8022">
          <cell r="A8022" t="str">
            <v>GN237</v>
          </cell>
          <cell r="B8022" t="str">
            <v>IMPUGNATUR.SENZA TASTI 1,7MM CONN.COASS.</v>
          </cell>
          <cell r="C8022">
            <v>295</v>
          </cell>
          <cell r="D8022">
            <v>295</v>
          </cell>
          <cell r="E8022" t="str">
            <v>EUR</v>
          </cell>
          <cell r="F8022">
            <v>1</v>
          </cell>
        </row>
        <row r="8023">
          <cell r="A8023" t="str">
            <v>GN238</v>
          </cell>
          <cell r="B8023" t="str">
            <v>IMPUGNATURA 2 TASTI 1,7MM CONNETT.COASS.</v>
          </cell>
          <cell r="C8023">
            <v>440</v>
          </cell>
          <cell r="D8023">
            <v>440</v>
          </cell>
          <cell r="E8023" t="str">
            <v>EUR</v>
          </cell>
          <cell r="F8023">
            <v>1</v>
          </cell>
        </row>
        <row r="8024">
          <cell r="A8024" t="str">
            <v>GN260</v>
          </cell>
          <cell r="B8024" t="str">
            <v>IMPUGNATURA 2 TASTI 4MM AAG TM120</v>
          </cell>
          <cell r="C8024">
            <v>406.84</v>
          </cell>
          <cell r="D8024">
            <v>406.84</v>
          </cell>
          <cell r="E8024" t="str">
            <v>EUR</v>
          </cell>
          <cell r="F8024">
            <v>1</v>
          </cell>
        </row>
        <row r="8025">
          <cell r="A8025" t="str">
            <v>GN261</v>
          </cell>
          <cell r="B8025" t="str">
            <v>IMPUGNATURA GR.2 TASTI 4MM CONNETT.ERBE</v>
          </cell>
          <cell r="C8025">
            <v>351</v>
          </cell>
          <cell r="D8025">
            <v>351</v>
          </cell>
          <cell r="E8025" t="str">
            <v>EUR</v>
          </cell>
          <cell r="F8025">
            <v>1</v>
          </cell>
        </row>
        <row r="8026">
          <cell r="A8026" t="str">
            <v>GN262</v>
          </cell>
          <cell r="B8026" t="str">
            <v>IMPUGNATURA SENZA TASTI 2,4MM VALLEYLAB</v>
          </cell>
          <cell r="C8026">
            <v>202</v>
          </cell>
          <cell r="D8026">
            <v>202</v>
          </cell>
          <cell r="E8026" t="str">
            <v>EUR</v>
          </cell>
          <cell r="F8026">
            <v>1</v>
          </cell>
        </row>
        <row r="8027">
          <cell r="A8027" t="str">
            <v>HF014R</v>
          </cell>
          <cell r="B8027" t="str">
            <v>FORBICI PER UNGHIE RETTE 90MM</v>
          </cell>
          <cell r="C8027">
            <v>43.6</v>
          </cell>
          <cell r="D8027">
            <v>43.6</v>
          </cell>
          <cell r="E8027" t="str">
            <v>EUR</v>
          </cell>
          <cell r="F8027">
            <v>1</v>
          </cell>
        </row>
        <row r="8028">
          <cell r="A8028" t="str">
            <v>HF019R</v>
          </cell>
          <cell r="B8028" t="str">
            <v>FORBICI PER UNGHIE CURVA 90MM</v>
          </cell>
          <cell r="C8028">
            <v>46</v>
          </cell>
          <cell r="D8028">
            <v>46</v>
          </cell>
          <cell r="E8028" t="str">
            <v>EUR</v>
          </cell>
          <cell r="F8028">
            <v>1</v>
          </cell>
        </row>
        <row r="8029">
          <cell r="A8029" t="str">
            <v>HF020R</v>
          </cell>
          <cell r="B8029" t="str">
            <v>FORBICI PER UNGHIE CURVA 100MM</v>
          </cell>
          <cell r="C8029">
            <v>49.5</v>
          </cell>
          <cell r="D8029">
            <v>49.5</v>
          </cell>
          <cell r="E8029" t="str">
            <v>EUR</v>
          </cell>
          <cell r="F8029">
            <v>1</v>
          </cell>
        </row>
        <row r="8030">
          <cell r="A8030" t="str">
            <v>HF021R</v>
          </cell>
          <cell r="B8030" t="str">
            <v>FORBICI PER UNGHIE CURVA 110MM</v>
          </cell>
          <cell r="C8030">
            <v>51.6</v>
          </cell>
          <cell r="D8030">
            <v>51.6</v>
          </cell>
          <cell r="E8030" t="str">
            <v>EUR</v>
          </cell>
          <cell r="F8030">
            <v>1</v>
          </cell>
        </row>
        <row r="8031">
          <cell r="A8031" t="str">
            <v>HF028R</v>
          </cell>
          <cell r="B8031" t="str">
            <v>FORBICI PER UNGHIE RETTA 95MM</v>
          </cell>
          <cell r="C8031">
            <v>49.5</v>
          </cell>
          <cell r="D8031">
            <v>49.5</v>
          </cell>
          <cell r="E8031" t="str">
            <v>EUR</v>
          </cell>
          <cell r="F8031">
            <v>1</v>
          </cell>
        </row>
        <row r="8032">
          <cell r="A8032" t="str">
            <v>HF030R</v>
          </cell>
          <cell r="B8032" t="str">
            <v>FORBICI PER UNGHIE CURVE 95MM</v>
          </cell>
          <cell r="C8032">
            <v>50.6</v>
          </cell>
          <cell r="D8032">
            <v>50.6</v>
          </cell>
          <cell r="E8032" t="str">
            <v>EUR</v>
          </cell>
          <cell r="F8032">
            <v>1</v>
          </cell>
        </row>
        <row r="8033">
          <cell r="A8033" t="str">
            <v>HF031R</v>
          </cell>
          <cell r="B8033" t="str">
            <v>FORBICI PER UNGHIE CURVE 105MM</v>
          </cell>
          <cell r="C8033">
            <v>51.6</v>
          </cell>
          <cell r="D8033">
            <v>51.6</v>
          </cell>
          <cell r="E8033" t="str">
            <v>EUR</v>
          </cell>
          <cell r="F8033">
            <v>1</v>
          </cell>
        </row>
        <row r="8034">
          <cell r="A8034" t="str">
            <v>HF032R</v>
          </cell>
          <cell r="B8034" t="str">
            <v>FORBICI UNGHIE BAMBINI CURVE 85MM</v>
          </cell>
          <cell r="C8034">
            <v>38.200000000000003</v>
          </cell>
          <cell r="D8034">
            <v>38.200000000000003</v>
          </cell>
          <cell r="E8034" t="str">
            <v>EUR</v>
          </cell>
          <cell r="F8034">
            <v>1</v>
          </cell>
        </row>
        <row r="8035">
          <cell r="A8035" t="str">
            <v>HF201R</v>
          </cell>
          <cell r="B8035" t="str">
            <v>PINZA UNGHIE 122MM C.MOLLA ORIENTAB.</v>
          </cell>
          <cell r="C8035">
            <v>62.6</v>
          </cell>
          <cell r="D8035">
            <v>62.6</v>
          </cell>
          <cell r="E8035" t="str">
            <v>EUR</v>
          </cell>
          <cell r="F8035">
            <v>1</v>
          </cell>
        </row>
        <row r="8036">
          <cell r="A8036" t="str">
            <v>HF203R</v>
          </cell>
          <cell r="B8036" t="str">
            <v>PINZA UNGHIE 130MM C.MOLLA ORIENTAB.</v>
          </cell>
          <cell r="C8036">
            <v>69.2</v>
          </cell>
          <cell r="D8036">
            <v>69.2</v>
          </cell>
          <cell r="E8036" t="str">
            <v>EUR</v>
          </cell>
          <cell r="F8036">
            <v>1</v>
          </cell>
        </row>
        <row r="8037">
          <cell r="A8037" t="str">
            <v>HF210R</v>
          </cell>
          <cell r="B8037" t="str">
            <v>PINZA UNGHIE A TAGLIO SPORGENTE 140MM</v>
          </cell>
          <cell r="C8037">
            <v>121.1</v>
          </cell>
          <cell r="D8037">
            <v>121.1</v>
          </cell>
          <cell r="E8037" t="str">
            <v>EUR</v>
          </cell>
          <cell r="F8037">
            <v>1</v>
          </cell>
        </row>
        <row r="8038">
          <cell r="A8038" t="str">
            <v>HF211R</v>
          </cell>
          <cell r="B8038" t="str">
            <v>PINZA PER UNGHIE 140MM TAGLIO TESTA</v>
          </cell>
          <cell r="C8038">
            <v>140.69999999999999</v>
          </cell>
          <cell r="D8038">
            <v>140.69999999999999</v>
          </cell>
          <cell r="E8038" t="str">
            <v>EUR</v>
          </cell>
          <cell r="F8038">
            <v>1</v>
          </cell>
        </row>
        <row r="8039">
          <cell r="A8039" t="str">
            <v>HF213R</v>
          </cell>
          <cell r="B8039" t="str">
            <v>PINZA PER UNGHIE A TAGLIO CURVO MM 135</v>
          </cell>
          <cell r="C8039">
            <v>140.69999999999999</v>
          </cell>
          <cell r="D8039">
            <v>140.69999999999999</v>
          </cell>
          <cell r="E8039" t="str">
            <v>EUR</v>
          </cell>
          <cell r="F8039">
            <v>1</v>
          </cell>
        </row>
        <row r="8040">
          <cell r="A8040" t="str">
            <v>HF214R</v>
          </cell>
          <cell r="B8040" t="str">
            <v>TENAGLIA 150MM CON TRASMISSIONE</v>
          </cell>
          <cell r="C8040">
            <v>167.3</v>
          </cell>
          <cell r="D8040">
            <v>167.3</v>
          </cell>
          <cell r="E8040" t="str">
            <v>EUR</v>
          </cell>
          <cell r="F8040">
            <v>1</v>
          </cell>
        </row>
        <row r="8041">
          <cell r="A8041" t="str">
            <v>HF223R</v>
          </cell>
          <cell r="B8041" t="str">
            <v>PINZA PER UNGHIE A TAGLIO RETTO 130MM</v>
          </cell>
          <cell r="C8041">
            <v>85.6</v>
          </cell>
          <cell r="D8041">
            <v>85.6</v>
          </cell>
          <cell r="E8041" t="str">
            <v>EUR</v>
          </cell>
          <cell r="F8041">
            <v>1</v>
          </cell>
        </row>
        <row r="8042">
          <cell r="A8042" t="str">
            <v>HF234R</v>
          </cell>
          <cell r="B8042" t="str">
            <v>PINZA PER UNGHIE LUNG.145MM.</v>
          </cell>
          <cell r="C8042">
            <v>140.69999999999999</v>
          </cell>
          <cell r="D8042">
            <v>140.69999999999999</v>
          </cell>
          <cell r="E8042" t="str">
            <v>EUR</v>
          </cell>
          <cell r="F8042">
            <v>1</v>
          </cell>
        </row>
        <row r="8043">
          <cell r="A8043" t="str">
            <v>HF241R</v>
          </cell>
          <cell r="B8043" t="str">
            <v>PINZA P.UNGHIE 120MM</v>
          </cell>
          <cell r="C8043">
            <v>76.599999999999994</v>
          </cell>
          <cell r="D8043">
            <v>76.599999999999994</v>
          </cell>
          <cell r="E8043" t="str">
            <v>EUR</v>
          </cell>
          <cell r="F8043">
            <v>1</v>
          </cell>
        </row>
        <row r="8044">
          <cell r="A8044" t="str">
            <v>HF243R</v>
          </cell>
          <cell r="B8044" t="str">
            <v>PINZA P.UNGHIE 135MM</v>
          </cell>
          <cell r="C8044">
            <v>78.900000000000006</v>
          </cell>
          <cell r="D8044">
            <v>78.900000000000006</v>
          </cell>
          <cell r="E8044" t="str">
            <v>EUR</v>
          </cell>
          <cell r="F8044">
            <v>1</v>
          </cell>
        </row>
        <row r="8045">
          <cell r="A8045" t="str">
            <v>HF250R</v>
          </cell>
          <cell r="B8045" t="str">
            <v>PINZA PER UNGHIE MOD.FORTE MM 152</v>
          </cell>
          <cell r="C8045">
            <v>171.5</v>
          </cell>
          <cell r="D8045">
            <v>171.5</v>
          </cell>
          <cell r="E8045" t="str">
            <v>EUR</v>
          </cell>
          <cell r="F8045">
            <v>1</v>
          </cell>
        </row>
        <row r="8046">
          <cell r="A8046" t="str">
            <v>HF266R</v>
          </cell>
          <cell r="B8046" t="str">
            <v>PINZA PER UNGHIE INCARNATE</v>
          </cell>
          <cell r="C8046">
            <v>70.3</v>
          </cell>
          <cell r="D8046">
            <v>70.3</v>
          </cell>
          <cell r="E8046" t="str">
            <v>EUR</v>
          </cell>
          <cell r="F8046">
            <v>1</v>
          </cell>
        </row>
        <row r="8047">
          <cell r="A8047" t="str">
            <v>HF400R</v>
          </cell>
          <cell r="B8047" t="str">
            <v>FORBICI PIPITA CURVA MOD.EXTRA FINE 90MM</v>
          </cell>
          <cell r="C8047">
            <v>41.9</v>
          </cell>
          <cell r="D8047">
            <v>41.9</v>
          </cell>
          <cell r="E8047" t="str">
            <v>EUR</v>
          </cell>
          <cell r="F8047">
            <v>1</v>
          </cell>
        </row>
        <row r="8048">
          <cell r="A8048" t="str">
            <v>HF409R</v>
          </cell>
          <cell r="B8048" t="str">
            <v>FORBICI PER PELLE UNGHIE CURVE 90MM</v>
          </cell>
          <cell r="C8048">
            <v>72.7</v>
          </cell>
          <cell r="D8048">
            <v>72.7</v>
          </cell>
          <cell r="E8048" t="str">
            <v>EUR</v>
          </cell>
          <cell r="F8048">
            <v>1</v>
          </cell>
        </row>
        <row r="8049">
          <cell r="A8049" t="str">
            <v>HF440R</v>
          </cell>
          <cell r="B8049" t="str">
            <v>PINZA PELLE UNGHIE TAG.CONVES.85MM</v>
          </cell>
          <cell r="C8049">
            <v>56.1</v>
          </cell>
          <cell r="D8049">
            <v>56.1</v>
          </cell>
          <cell r="E8049" t="str">
            <v>EUR</v>
          </cell>
          <cell r="F8049">
            <v>1</v>
          </cell>
        </row>
        <row r="8050">
          <cell r="A8050" t="str">
            <v>HF441R</v>
          </cell>
          <cell r="B8050" t="str">
            <v>PINZA PER PELLICINE LAME CURVE LUNGHE</v>
          </cell>
          <cell r="C8050">
            <v>66.7</v>
          </cell>
          <cell r="D8050">
            <v>66.7</v>
          </cell>
          <cell r="E8050" t="str">
            <v>EUR</v>
          </cell>
          <cell r="F8050">
            <v>1</v>
          </cell>
        </row>
        <row r="8051">
          <cell r="A8051" t="str">
            <v>HF442R</v>
          </cell>
          <cell r="B8051" t="str">
            <v>PINZA PIPITA A TAGLIO CONVESSO 105MM</v>
          </cell>
          <cell r="C8051">
            <v>56.1</v>
          </cell>
          <cell r="D8051">
            <v>56.1</v>
          </cell>
          <cell r="E8051" t="str">
            <v>EUR</v>
          </cell>
          <cell r="F8051">
            <v>1</v>
          </cell>
        </row>
        <row r="8052">
          <cell r="A8052" t="str">
            <v>HF443R</v>
          </cell>
          <cell r="B8052" t="str">
            <v>PINZA PELL.UNGHIE LAMA CURVA 102MM</v>
          </cell>
          <cell r="C8052">
            <v>56.1</v>
          </cell>
          <cell r="D8052">
            <v>56.1</v>
          </cell>
          <cell r="E8052" t="str">
            <v>EUR</v>
          </cell>
          <cell r="F8052">
            <v>1</v>
          </cell>
        </row>
        <row r="8053">
          <cell r="A8053" t="str">
            <v>HF445R</v>
          </cell>
          <cell r="B8053" t="str">
            <v>PINZA PELL.UNGHIE TAG.RETTO 102MM</v>
          </cell>
          <cell r="C8053">
            <v>56.1</v>
          </cell>
          <cell r="D8053">
            <v>56.1</v>
          </cell>
          <cell r="E8053" t="str">
            <v>EUR</v>
          </cell>
          <cell r="F8053">
            <v>1</v>
          </cell>
        </row>
        <row r="8054">
          <cell r="A8054" t="str">
            <v>HF446R</v>
          </cell>
          <cell r="B8054" t="str">
            <v>PINZA PELL.UNGHIE TAG.RETTO 102MM</v>
          </cell>
          <cell r="C8054">
            <v>62.6</v>
          </cell>
          <cell r="D8054">
            <v>62.6</v>
          </cell>
          <cell r="E8054" t="str">
            <v>EUR</v>
          </cell>
          <cell r="F8054">
            <v>1</v>
          </cell>
        </row>
        <row r="8055">
          <cell r="A8055" t="str">
            <v>HF447R</v>
          </cell>
          <cell r="B8055" t="str">
            <v>PINZA PELLICINE 130MM LAME INNALZ.15MM</v>
          </cell>
          <cell r="C8055">
            <v>86.2</v>
          </cell>
          <cell r="D8055">
            <v>86.2</v>
          </cell>
          <cell r="E8055" t="str">
            <v>EUR</v>
          </cell>
          <cell r="F8055">
            <v>1</v>
          </cell>
        </row>
        <row r="8056">
          <cell r="A8056" t="str">
            <v>HF448R</v>
          </cell>
          <cell r="B8056" t="str">
            <v>PINZA PELLICINE 100MM</v>
          </cell>
          <cell r="C8056">
            <v>66.7</v>
          </cell>
          <cell r="D8056">
            <v>66.7</v>
          </cell>
          <cell r="E8056" t="str">
            <v>EUR</v>
          </cell>
          <cell r="F8056">
            <v>1</v>
          </cell>
        </row>
        <row r="8057">
          <cell r="A8057" t="str">
            <v>HF460R</v>
          </cell>
          <cell r="B8057" t="str">
            <v>PINZA PELL.UNGHIE TAG.CONVES.100MM</v>
          </cell>
          <cell r="C8057">
            <v>60.4</v>
          </cell>
          <cell r="D8057">
            <v>60.4</v>
          </cell>
          <cell r="E8057" t="str">
            <v>EUR</v>
          </cell>
          <cell r="F8057">
            <v>1</v>
          </cell>
        </row>
        <row r="8058">
          <cell r="A8058" t="str">
            <v>HF461R</v>
          </cell>
          <cell r="B8058" t="str">
            <v>PINZA UNGHIE A TAGLIO CONVESSO 110MM</v>
          </cell>
          <cell r="C8058">
            <v>65.400000000000006</v>
          </cell>
          <cell r="D8058">
            <v>65.400000000000006</v>
          </cell>
          <cell r="E8058" t="str">
            <v>EUR</v>
          </cell>
          <cell r="F8058">
            <v>1</v>
          </cell>
        </row>
        <row r="8059">
          <cell r="A8059" t="str">
            <v>HF465R</v>
          </cell>
          <cell r="B8059" t="str">
            <v>PINZA PELLE UNGHIE TAG.CONV.110MM</v>
          </cell>
          <cell r="C8059">
            <v>78.5</v>
          </cell>
          <cell r="D8059">
            <v>78.5</v>
          </cell>
          <cell r="E8059" t="str">
            <v>EUR</v>
          </cell>
          <cell r="F8059">
            <v>1</v>
          </cell>
        </row>
        <row r="8060">
          <cell r="A8060" t="str">
            <v>HF470R</v>
          </cell>
          <cell r="B8060" t="str">
            <v>PINZA PER TAGLIARE ANGOLI UNGHIE 110MM</v>
          </cell>
          <cell r="C8060">
            <v>65.400000000000006</v>
          </cell>
          <cell r="D8060">
            <v>65.400000000000006</v>
          </cell>
          <cell r="E8060" t="str">
            <v>EUR</v>
          </cell>
          <cell r="F8060">
            <v>1</v>
          </cell>
        </row>
        <row r="8061">
          <cell r="A8061" t="str">
            <v>HF475R</v>
          </cell>
          <cell r="B8061" t="str">
            <v>PINZA PER TAGLIARE ANGOLI UNGHIE 115MM</v>
          </cell>
          <cell r="C8061">
            <v>65.400000000000006</v>
          </cell>
          <cell r="D8061">
            <v>65.400000000000006</v>
          </cell>
          <cell r="E8061" t="str">
            <v>EUR</v>
          </cell>
          <cell r="F8061">
            <v>1</v>
          </cell>
        </row>
        <row r="8062">
          <cell r="A8062" t="str">
            <v>HF476R</v>
          </cell>
          <cell r="B8062" t="str">
            <v>PINZA PER PAGLIARE ANGOLI UNGHIE 115MM</v>
          </cell>
          <cell r="C8062">
            <v>65.400000000000006</v>
          </cell>
          <cell r="D8062">
            <v>65.400000000000006</v>
          </cell>
          <cell r="E8062" t="str">
            <v>EUR</v>
          </cell>
          <cell r="F8062">
            <v>1</v>
          </cell>
        </row>
        <row r="8063">
          <cell r="A8063" t="str">
            <v>HF477R</v>
          </cell>
          <cell r="B8063" t="str">
            <v>PINZA PER PAGLIARE ANGOLI UNGHIE 113,5MM</v>
          </cell>
          <cell r="C8063">
            <v>65.400000000000006</v>
          </cell>
          <cell r="D8063">
            <v>65.400000000000006</v>
          </cell>
          <cell r="E8063" t="str">
            <v>EUR</v>
          </cell>
          <cell r="F8063">
            <v>1</v>
          </cell>
        </row>
        <row r="8064">
          <cell r="A8064" t="str">
            <v>HF478R</v>
          </cell>
          <cell r="B8064" t="str">
            <v>TRONCHESINO MOD.ROBUSTO PUNTUTO 130MM</v>
          </cell>
          <cell r="C8064">
            <v>78.099999999999994</v>
          </cell>
          <cell r="D8064">
            <v>78.099999999999994</v>
          </cell>
          <cell r="E8064" t="str">
            <v>EUR</v>
          </cell>
          <cell r="F8064">
            <v>1</v>
          </cell>
        </row>
        <row r="8065">
          <cell r="A8065" t="str">
            <v>HF479R</v>
          </cell>
          <cell r="B8065" t="str">
            <v>PINZA ANGOLARE 130MM MORSI DIRITTI 19MM</v>
          </cell>
          <cell r="C8065">
            <v>78.099999999999994</v>
          </cell>
          <cell r="D8065">
            <v>78.099999999999994</v>
          </cell>
          <cell r="E8065" t="str">
            <v>EUR</v>
          </cell>
          <cell r="F8065">
            <v>1</v>
          </cell>
        </row>
        <row r="8066">
          <cell r="A8066" t="str">
            <v>HF480R</v>
          </cell>
          <cell r="B8066" t="str">
            <v>PINZA ANGOLARE 150MM MORSI DIRITTI 18MM</v>
          </cell>
          <cell r="C8066">
            <v>81.2</v>
          </cell>
          <cell r="D8066">
            <v>81.2</v>
          </cell>
          <cell r="E8066" t="str">
            <v>EUR</v>
          </cell>
          <cell r="F8066">
            <v>1</v>
          </cell>
        </row>
        <row r="8067">
          <cell r="A8067" t="str">
            <v>HF481R</v>
          </cell>
          <cell r="B8067" t="str">
            <v>PINZA ANGOLARE 115MM MORSI DIRITTI 16MM</v>
          </cell>
          <cell r="C8067">
            <v>78.099999999999994</v>
          </cell>
          <cell r="D8067">
            <v>78.099999999999994</v>
          </cell>
          <cell r="E8067" t="str">
            <v>EUR</v>
          </cell>
          <cell r="F8067">
            <v>1</v>
          </cell>
        </row>
        <row r="8068">
          <cell r="A8068" t="str">
            <v>HF482R</v>
          </cell>
          <cell r="B8068" t="str">
            <v>PINZA ANGOL.120MM MORSI DIR.DOPPIA MOLLA</v>
          </cell>
          <cell r="C8068">
            <v>84.3</v>
          </cell>
          <cell r="D8068">
            <v>84.3</v>
          </cell>
          <cell r="E8068" t="str">
            <v>EUR</v>
          </cell>
          <cell r="F8068">
            <v>1</v>
          </cell>
        </row>
        <row r="8069">
          <cell r="A8069" t="str">
            <v>HF483R</v>
          </cell>
          <cell r="B8069" t="str">
            <v>PINZA ANGOLARE 130MM MORSI DIRITTI 17MM</v>
          </cell>
          <cell r="C8069">
            <v>86.2</v>
          </cell>
          <cell r="D8069">
            <v>86.2</v>
          </cell>
          <cell r="E8069" t="str">
            <v>EUR</v>
          </cell>
          <cell r="F8069">
            <v>1</v>
          </cell>
        </row>
        <row r="8070">
          <cell r="A8070" t="str">
            <v>HF901R</v>
          </cell>
          <cell r="B8070" t="str">
            <v>MOLLA SOLA PER PINZA PER UNGHIE HF 201R</v>
          </cell>
          <cell r="C8070">
            <v>5.9</v>
          </cell>
          <cell r="D8070">
            <v>5.9</v>
          </cell>
          <cell r="E8070" t="str">
            <v>EUR</v>
          </cell>
          <cell r="F8070">
            <v>1</v>
          </cell>
        </row>
        <row r="8071">
          <cell r="A8071" t="str">
            <v>HF903R</v>
          </cell>
          <cell r="B8071" t="str">
            <v>MOLLA SOLA PER PINZA PER UNGHIE HF 203R</v>
          </cell>
          <cell r="C8071">
            <v>5.9</v>
          </cell>
          <cell r="D8071">
            <v>5.9</v>
          </cell>
          <cell r="E8071" t="str">
            <v>EUR</v>
          </cell>
          <cell r="F8071">
            <v>1</v>
          </cell>
        </row>
        <row r="8072">
          <cell r="A8072" t="str">
            <v>HF906R</v>
          </cell>
          <cell r="B8072" t="str">
            <v>MOLLA SOLA PER HF213R</v>
          </cell>
          <cell r="C8072">
            <v>6.6</v>
          </cell>
          <cell r="D8072">
            <v>6.6</v>
          </cell>
          <cell r="E8072" t="str">
            <v>EUR</v>
          </cell>
          <cell r="F8072">
            <v>1</v>
          </cell>
        </row>
        <row r="8073">
          <cell r="A8073" t="str">
            <v>HF913R</v>
          </cell>
          <cell r="B8073" t="str">
            <v>MOLLA SOLA PER PINZA PER UNGHIE HF241R</v>
          </cell>
          <cell r="C8073">
            <v>6.6</v>
          </cell>
          <cell r="D8073">
            <v>6.6</v>
          </cell>
          <cell r="E8073" t="str">
            <v>EUR</v>
          </cell>
          <cell r="F8073">
            <v>1</v>
          </cell>
        </row>
        <row r="8074">
          <cell r="A8074" t="str">
            <v>HF915R</v>
          </cell>
          <cell r="B8074" t="str">
            <v>MOLLA SOLA HF243R HF250R</v>
          </cell>
          <cell r="C8074">
            <v>6.6</v>
          </cell>
          <cell r="D8074">
            <v>6.6</v>
          </cell>
          <cell r="E8074" t="str">
            <v>EUR</v>
          </cell>
          <cell r="F8074">
            <v>1</v>
          </cell>
        </row>
        <row r="8075">
          <cell r="A8075" t="str">
            <v>HF929R</v>
          </cell>
          <cell r="B8075" t="str">
            <v>MOLLA SOLA HF460R</v>
          </cell>
          <cell r="C8075">
            <v>6.6</v>
          </cell>
          <cell r="D8075">
            <v>6.6</v>
          </cell>
          <cell r="E8075" t="str">
            <v>EUR</v>
          </cell>
          <cell r="F8075">
            <v>1</v>
          </cell>
        </row>
        <row r="8076">
          <cell r="A8076" t="str">
            <v>HF930R</v>
          </cell>
          <cell r="B8076" t="str">
            <v>MOLLA SOLA P.HF461,465,475-477,481R</v>
          </cell>
          <cell r="C8076">
            <v>6.6</v>
          </cell>
          <cell r="D8076">
            <v>6.6</v>
          </cell>
          <cell r="E8076" t="str">
            <v>EUR</v>
          </cell>
          <cell r="F8076">
            <v>1</v>
          </cell>
        </row>
        <row r="8077">
          <cell r="A8077" t="str">
            <v>HF931R</v>
          </cell>
          <cell r="B8077" t="str">
            <v>MOLLA SOLA P.HF266,447,478,479,483R</v>
          </cell>
          <cell r="C8077">
            <v>6.6</v>
          </cell>
          <cell r="D8077">
            <v>6.6</v>
          </cell>
          <cell r="E8077" t="str">
            <v>EUR</v>
          </cell>
          <cell r="F8077">
            <v>1</v>
          </cell>
        </row>
        <row r="8078">
          <cell r="A8078" t="str">
            <v>HF932R</v>
          </cell>
          <cell r="B8078" t="str">
            <v>MOLLA RICAMBIO PINZA PER UNGHIE HF480R</v>
          </cell>
          <cell r="C8078">
            <v>9.3000000000000007</v>
          </cell>
          <cell r="D8078">
            <v>9.3000000000000007</v>
          </cell>
          <cell r="E8078" t="str">
            <v>EUR</v>
          </cell>
          <cell r="F8078">
            <v>1</v>
          </cell>
        </row>
        <row r="8079">
          <cell r="A8079" t="str">
            <v>HF933R</v>
          </cell>
          <cell r="B8079" t="str">
            <v>MOLLA RICAMBIO PINZA PER UNGHIE HF482R</v>
          </cell>
          <cell r="C8079">
            <v>9.3000000000000007</v>
          </cell>
          <cell r="D8079">
            <v>9.3000000000000007</v>
          </cell>
          <cell r="E8079" t="str">
            <v>EUR</v>
          </cell>
          <cell r="F8079">
            <v>1</v>
          </cell>
        </row>
        <row r="8080">
          <cell r="A8080" t="str">
            <v>HF934R</v>
          </cell>
          <cell r="B8080" t="str">
            <v>MOLLA SOLA P.HF210R HF211R HF234R</v>
          </cell>
          <cell r="C8080">
            <v>21</v>
          </cell>
          <cell r="D8080">
            <v>21</v>
          </cell>
          <cell r="E8080" t="str">
            <v>EUR</v>
          </cell>
          <cell r="F8080">
            <v>1</v>
          </cell>
        </row>
        <row r="8081">
          <cell r="A8081" t="str">
            <v>HH060R</v>
          </cell>
          <cell r="B8081" t="str">
            <v>STRUMENTO PER CALLI</v>
          </cell>
          <cell r="C8081">
            <v>44</v>
          </cell>
          <cell r="D8081">
            <v>44</v>
          </cell>
          <cell r="E8081" t="str">
            <v>EUR</v>
          </cell>
          <cell r="F8081">
            <v>1</v>
          </cell>
        </row>
        <row r="8082">
          <cell r="A8082" t="str">
            <v>HH061R</v>
          </cell>
          <cell r="B8082" t="str">
            <v>INSTRUMENTO PEP CALLI</v>
          </cell>
          <cell r="C8082">
            <v>44</v>
          </cell>
          <cell r="D8082">
            <v>44</v>
          </cell>
          <cell r="E8082" t="str">
            <v>EUR</v>
          </cell>
          <cell r="F8082">
            <v>1</v>
          </cell>
        </row>
        <row r="8083">
          <cell r="A8083" t="str">
            <v>HH104R</v>
          </cell>
          <cell r="B8083" t="str">
            <v>STRUMENTO DOPPIO PER PEDICURE</v>
          </cell>
          <cell r="C8083">
            <v>27</v>
          </cell>
          <cell r="D8083">
            <v>27</v>
          </cell>
          <cell r="E8083" t="str">
            <v>EUR</v>
          </cell>
          <cell r="F8083">
            <v>1</v>
          </cell>
        </row>
        <row r="8084">
          <cell r="A8084" t="str">
            <v>HH105R</v>
          </cell>
          <cell r="B8084" t="str">
            <v>STRUMENTO DOPPIO PER PEDICURE</v>
          </cell>
          <cell r="C8084">
            <v>27</v>
          </cell>
          <cell r="D8084">
            <v>27</v>
          </cell>
          <cell r="E8084" t="str">
            <v>EUR</v>
          </cell>
          <cell r="F8084">
            <v>1</v>
          </cell>
        </row>
        <row r="8085">
          <cell r="A8085" t="str">
            <v>HH106R</v>
          </cell>
          <cell r="B8085" t="str">
            <v>STRUMENTO DOPPIO PER PEDICURE</v>
          </cell>
          <cell r="C8085">
            <v>27</v>
          </cell>
          <cell r="D8085">
            <v>27</v>
          </cell>
          <cell r="E8085" t="str">
            <v>EUR</v>
          </cell>
          <cell r="F8085">
            <v>1</v>
          </cell>
        </row>
        <row r="8086">
          <cell r="A8086" t="str">
            <v>HH113R</v>
          </cell>
          <cell r="B8086" t="str">
            <v>SCALPELLO PER CALLO CURVO 130MM</v>
          </cell>
          <cell r="C8086">
            <v>26.5</v>
          </cell>
          <cell r="D8086">
            <v>26.5</v>
          </cell>
          <cell r="E8086" t="str">
            <v>EUR</v>
          </cell>
          <cell r="F8086">
            <v>1</v>
          </cell>
        </row>
        <row r="8087">
          <cell r="A8087" t="str">
            <v>HH118R</v>
          </cell>
          <cell r="B8087" t="str">
            <v>CURETTE PER CALLO ACUTO PIATTO 130MM</v>
          </cell>
          <cell r="C8087">
            <v>24</v>
          </cell>
          <cell r="D8087">
            <v>24</v>
          </cell>
          <cell r="E8087" t="str">
            <v>EUR</v>
          </cell>
          <cell r="F8087">
            <v>1</v>
          </cell>
        </row>
        <row r="8088">
          <cell r="A8088" t="str">
            <v>HH119R</v>
          </cell>
          <cell r="B8088" t="str">
            <v>CURETTE PER CALLO 135MM</v>
          </cell>
          <cell r="C8088">
            <v>24</v>
          </cell>
          <cell r="D8088">
            <v>24</v>
          </cell>
          <cell r="E8088" t="str">
            <v>EUR</v>
          </cell>
          <cell r="F8088">
            <v>1</v>
          </cell>
        </row>
        <row r="8089">
          <cell r="A8089" t="str">
            <v>HH120R</v>
          </cell>
          <cell r="B8089" t="str">
            <v>LANCETTA PER CALLOSITA</v>
          </cell>
          <cell r="C8089">
            <v>26.5</v>
          </cell>
          <cell r="D8089">
            <v>26.5</v>
          </cell>
          <cell r="E8089" t="str">
            <v>EUR</v>
          </cell>
          <cell r="F8089">
            <v>1</v>
          </cell>
        </row>
        <row r="8090">
          <cell r="A8090" t="str">
            <v>HH125R</v>
          </cell>
          <cell r="B8090" t="str">
            <v>LIMA PER ANGOLI UNGHIE PER PEDICURE</v>
          </cell>
          <cell r="C8090">
            <v>24</v>
          </cell>
          <cell r="D8090">
            <v>24</v>
          </cell>
          <cell r="E8090" t="str">
            <v>EUR</v>
          </cell>
          <cell r="F8090">
            <v>1</v>
          </cell>
        </row>
        <row r="8091">
          <cell r="A8091" t="str">
            <v>HH225R</v>
          </cell>
          <cell r="B8091" t="str">
            <v>PINZA PER DEPILARE MM 85</v>
          </cell>
          <cell r="C8091">
            <v>18.3</v>
          </cell>
          <cell r="D8091">
            <v>18.3</v>
          </cell>
          <cell r="E8091" t="str">
            <v>EUR</v>
          </cell>
          <cell r="F8091">
            <v>1</v>
          </cell>
        </row>
        <row r="8092">
          <cell r="A8092" t="str">
            <v>HH240R</v>
          </cell>
          <cell r="B8092" t="str">
            <v>PINZA PER DEPILARE MM 85</v>
          </cell>
          <cell r="C8092">
            <v>18.3</v>
          </cell>
          <cell r="D8092">
            <v>18.3</v>
          </cell>
          <cell r="E8092" t="str">
            <v>EUR</v>
          </cell>
          <cell r="F8092">
            <v>1</v>
          </cell>
        </row>
        <row r="8093">
          <cell r="A8093" t="str">
            <v>HM059</v>
          </cell>
          <cell r="B8093" t="str">
            <v>LAMA SOLA DUREZZA 59</v>
          </cell>
          <cell r="C8093">
            <v>3.3</v>
          </cell>
          <cell r="D8093">
            <v>3.3</v>
          </cell>
          <cell r="E8093" t="str">
            <v>EUR</v>
          </cell>
          <cell r="F8093">
            <v>1</v>
          </cell>
        </row>
        <row r="8094">
          <cell r="A8094" t="str">
            <v>HM101N</v>
          </cell>
          <cell r="B8094" t="str">
            <v>MANICO SOLO PER TRINCETTO MUNDUS</v>
          </cell>
          <cell r="C8094">
            <v>24</v>
          </cell>
          <cell r="D8094">
            <v>24</v>
          </cell>
          <cell r="E8094" t="str">
            <v>EUR</v>
          </cell>
          <cell r="F8094">
            <v>1</v>
          </cell>
        </row>
        <row r="8095">
          <cell r="A8095" t="str">
            <v>HM103N</v>
          </cell>
          <cell r="B8095" t="str">
            <v>MANICO SOLO PER TRINCETTO MUNDUS</v>
          </cell>
          <cell r="C8095">
            <v>33.9</v>
          </cell>
          <cell r="D8095">
            <v>33.9</v>
          </cell>
          <cell r="E8095" t="str">
            <v>EUR</v>
          </cell>
          <cell r="F8095">
            <v>1</v>
          </cell>
        </row>
        <row r="8096">
          <cell r="A8096" t="str">
            <v>HM108N</v>
          </cell>
          <cell r="B8096" t="str">
            <v>MOLLA SOLA PER MANICO MUNDUS</v>
          </cell>
          <cell r="C8096">
            <v>8.6</v>
          </cell>
          <cell r="D8096">
            <v>8.6</v>
          </cell>
          <cell r="E8096" t="str">
            <v>EUR</v>
          </cell>
          <cell r="F8096">
            <v>1</v>
          </cell>
        </row>
        <row r="8097">
          <cell r="A8097" t="str">
            <v>HM109R</v>
          </cell>
          <cell r="B8097" t="str">
            <v>CHIODO PUNZONATORE SOLO</v>
          </cell>
          <cell r="C8097">
            <v>7.8</v>
          </cell>
          <cell r="D8097">
            <v>7.8</v>
          </cell>
          <cell r="E8097" t="str">
            <v>EUR</v>
          </cell>
          <cell r="F8097">
            <v>1</v>
          </cell>
        </row>
        <row r="8098">
          <cell r="A8098" t="str">
            <v>HM111R</v>
          </cell>
          <cell r="B8098" t="str">
            <v>MANICO SOLO PER TRINCETTO KOBITO</v>
          </cell>
          <cell r="C8098">
            <v>29.1</v>
          </cell>
          <cell r="D8098">
            <v>29.1</v>
          </cell>
          <cell r="E8098" t="str">
            <v>EUR</v>
          </cell>
          <cell r="F8098">
            <v>1</v>
          </cell>
        </row>
        <row r="8099">
          <cell r="A8099" t="str">
            <v>HM300200</v>
          </cell>
          <cell r="B8099" t="str">
            <v>SPRINGS</v>
          </cell>
          <cell r="C8099">
            <v>1.1000000000000001</v>
          </cell>
          <cell r="D8099">
            <v>1.1000000000000001</v>
          </cell>
          <cell r="E8099" t="str">
            <v>EUR</v>
          </cell>
          <cell r="F8099">
            <v>1</v>
          </cell>
        </row>
        <row r="8100">
          <cell r="A8100" t="str">
            <v>HM300203</v>
          </cell>
          <cell r="B8100" t="str">
            <v>PIN          2.5   X 3.0 ACS</v>
          </cell>
          <cell r="C8100">
            <v>3.4</v>
          </cell>
          <cell r="D8100">
            <v>3.4</v>
          </cell>
          <cell r="E8100" t="str">
            <v>EUR</v>
          </cell>
          <cell r="F8100">
            <v>1</v>
          </cell>
        </row>
        <row r="8101">
          <cell r="A8101" t="str">
            <v>HM302R</v>
          </cell>
          <cell r="B8101" t="str">
            <v>FORBICI CON UN SOLO ANELLO RETTA ACUTA</v>
          </cell>
          <cell r="C8101">
            <v>32</v>
          </cell>
          <cell r="D8101">
            <v>32</v>
          </cell>
          <cell r="E8101" t="str">
            <v>EUR</v>
          </cell>
          <cell r="F8101">
            <v>1</v>
          </cell>
        </row>
        <row r="8102">
          <cell r="A8102" t="str">
            <v>HM303R</v>
          </cell>
          <cell r="B8102" t="str">
            <v>FORBICI CON UN SOLO ANELLO CURVA ACUTA</v>
          </cell>
          <cell r="C8102">
            <v>36</v>
          </cell>
          <cell r="D8102">
            <v>36</v>
          </cell>
          <cell r="E8102" t="str">
            <v>EUR</v>
          </cell>
          <cell r="F8102">
            <v>1</v>
          </cell>
        </row>
        <row r="8103">
          <cell r="A8103" t="str">
            <v>JA024134</v>
          </cell>
          <cell r="B8103" t="str">
            <v>HEXAGON NUT    D X1/4''</v>
          </cell>
          <cell r="C8103">
            <v>14</v>
          </cell>
          <cell r="D8103">
            <v>14</v>
          </cell>
          <cell r="E8103" t="str">
            <v>EUR</v>
          </cell>
          <cell r="F8103">
            <v>1</v>
          </cell>
        </row>
        <row r="8104">
          <cell r="A8104" t="str">
            <v>JA024135</v>
          </cell>
          <cell r="B8104" t="str">
            <v>VALVE SPRINGS</v>
          </cell>
          <cell r="C8104">
            <v>11.5</v>
          </cell>
          <cell r="D8104">
            <v>11.5</v>
          </cell>
          <cell r="E8104" t="str">
            <v>EUR</v>
          </cell>
          <cell r="F8104">
            <v>1</v>
          </cell>
        </row>
        <row r="8105">
          <cell r="A8105" t="str">
            <v>JA024244</v>
          </cell>
          <cell r="B8105" t="str">
            <v>TUB</v>
          </cell>
          <cell r="C8105">
            <v>84.8</v>
          </cell>
          <cell r="D8105">
            <v>84.8</v>
          </cell>
          <cell r="E8105" t="str">
            <v>EUR</v>
          </cell>
          <cell r="F8105">
            <v>1</v>
          </cell>
        </row>
        <row r="8106">
          <cell r="A8106" t="str">
            <v>JA024271</v>
          </cell>
          <cell r="B8106" t="str">
            <v>VALVE SPRING</v>
          </cell>
          <cell r="C8106">
            <v>1.5</v>
          </cell>
          <cell r="D8106">
            <v>1.5</v>
          </cell>
          <cell r="E8106" t="str">
            <v>EUR</v>
          </cell>
          <cell r="F8106">
            <v>1</v>
          </cell>
        </row>
        <row r="8107">
          <cell r="A8107" t="str">
            <v>JA024314</v>
          </cell>
          <cell r="B8107" t="str">
            <v>GLOW LAMP 220V</v>
          </cell>
          <cell r="C8107">
            <v>32.299999999999997</v>
          </cell>
          <cell r="D8107">
            <v>32.299999999999997</v>
          </cell>
          <cell r="E8107" t="str">
            <v>EUR</v>
          </cell>
          <cell r="F8107">
            <v>1</v>
          </cell>
        </row>
        <row r="8108">
          <cell r="A8108" t="str">
            <v>JA024315</v>
          </cell>
          <cell r="B8108" t="str">
            <v>ILLUMINATED PUSHBUTTON</v>
          </cell>
          <cell r="C8108">
            <v>41.7</v>
          </cell>
          <cell r="D8108">
            <v>41.7</v>
          </cell>
          <cell r="E8108" t="str">
            <v>EUR</v>
          </cell>
          <cell r="F8108">
            <v>1</v>
          </cell>
        </row>
        <row r="8109">
          <cell r="A8109" t="str">
            <v>JA024337</v>
          </cell>
          <cell r="B8109" t="str">
            <v>SEALING SCREW</v>
          </cell>
          <cell r="C8109">
            <v>40.299999999999997</v>
          </cell>
          <cell r="D8109">
            <v>40.299999999999997</v>
          </cell>
          <cell r="E8109" t="str">
            <v>EUR</v>
          </cell>
          <cell r="F8109">
            <v>1</v>
          </cell>
        </row>
        <row r="8110">
          <cell r="A8110" t="str">
            <v>JA024457</v>
          </cell>
          <cell r="B8110" t="str">
            <v>VALVE CONE</v>
          </cell>
          <cell r="C8110">
            <v>74.099999999999994</v>
          </cell>
          <cell r="D8110">
            <v>74.099999999999994</v>
          </cell>
          <cell r="E8110" t="str">
            <v>EUR</v>
          </cell>
          <cell r="F8110">
            <v>1</v>
          </cell>
        </row>
        <row r="8111">
          <cell r="A8111" t="str">
            <v>JA024490</v>
          </cell>
          <cell r="B8111" t="str">
            <v>VALVE RODS</v>
          </cell>
          <cell r="C8111">
            <v>39.1</v>
          </cell>
          <cell r="D8111">
            <v>39.1</v>
          </cell>
          <cell r="E8111" t="str">
            <v>EUR</v>
          </cell>
          <cell r="F8111">
            <v>1</v>
          </cell>
        </row>
        <row r="8112">
          <cell r="A8112" t="str">
            <v>JA024802</v>
          </cell>
          <cell r="B8112" t="str">
            <v>SAFETY VALVE</v>
          </cell>
          <cell r="C8112">
            <v>238.7</v>
          </cell>
          <cell r="D8112">
            <v>238.7</v>
          </cell>
          <cell r="E8112" t="str">
            <v>EUR</v>
          </cell>
          <cell r="F8112">
            <v>1</v>
          </cell>
        </row>
        <row r="8113">
          <cell r="A8113" t="str">
            <v>JA024805</v>
          </cell>
          <cell r="B8113" t="str">
            <v>INNER RECEPTACLE, MTD.</v>
          </cell>
          <cell r="C8113">
            <v>280</v>
          </cell>
          <cell r="D8113">
            <v>280</v>
          </cell>
          <cell r="E8113" t="str">
            <v>EUR</v>
          </cell>
          <cell r="F8113">
            <v>1</v>
          </cell>
        </row>
        <row r="8114">
          <cell r="A8114" t="str">
            <v>JA024843</v>
          </cell>
          <cell r="B8114" t="str">
            <v>PRESS PLATE, MOUNTED</v>
          </cell>
          <cell r="C8114">
            <v>52.5</v>
          </cell>
          <cell r="D8114">
            <v>52.5</v>
          </cell>
          <cell r="E8114" t="str">
            <v>EUR</v>
          </cell>
          <cell r="F8114">
            <v>1</v>
          </cell>
        </row>
        <row r="8115">
          <cell r="A8115" t="str">
            <v>JA024845</v>
          </cell>
          <cell r="B8115" t="str">
            <v>SIEVE HOOK, MOUNTED</v>
          </cell>
          <cell r="C8115">
            <v>42.6</v>
          </cell>
          <cell r="D8115">
            <v>42.6</v>
          </cell>
          <cell r="E8115" t="str">
            <v>EUR</v>
          </cell>
          <cell r="F8115">
            <v>1</v>
          </cell>
        </row>
        <row r="8116">
          <cell r="A8116" t="str">
            <v>JA024849</v>
          </cell>
          <cell r="B8116" t="str">
            <v>CAPACITORS, MOUNTED</v>
          </cell>
          <cell r="C8116">
            <v>504.1</v>
          </cell>
          <cell r="D8116">
            <v>504.1</v>
          </cell>
          <cell r="E8116" t="str">
            <v>EUR</v>
          </cell>
          <cell r="F8116">
            <v>1</v>
          </cell>
        </row>
        <row r="8117">
          <cell r="A8117" t="str">
            <v>JA024851</v>
          </cell>
          <cell r="B8117" t="str">
            <v>BOILER MOUNT.</v>
          </cell>
          <cell r="C8117">
            <v>954</v>
          </cell>
          <cell r="D8117">
            <v>954</v>
          </cell>
          <cell r="E8117" t="str">
            <v>EUR</v>
          </cell>
          <cell r="F8117">
            <v>1</v>
          </cell>
        </row>
        <row r="8118">
          <cell r="A8118" t="str">
            <v>JA024853</v>
          </cell>
          <cell r="B8118" t="str">
            <v>THERMOMETER DIAPHRAGM, MOUNTED</v>
          </cell>
          <cell r="C8118">
            <v>27.5</v>
          </cell>
          <cell r="D8118">
            <v>27.5</v>
          </cell>
          <cell r="E8118" t="str">
            <v>EUR</v>
          </cell>
          <cell r="F8118">
            <v>1</v>
          </cell>
        </row>
        <row r="8119">
          <cell r="A8119" t="str">
            <v>JA054234</v>
          </cell>
          <cell r="B8119" t="str">
            <v>COVERING PANES</v>
          </cell>
          <cell r="C8119">
            <v>76.8</v>
          </cell>
          <cell r="D8119">
            <v>76.8</v>
          </cell>
          <cell r="E8119" t="str">
            <v>EUR</v>
          </cell>
          <cell r="F8119">
            <v>1</v>
          </cell>
        </row>
        <row r="8120">
          <cell r="A8120" t="str">
            <v>JA054270</v>
          </cell>
          <cell r="B8120" t="str">
            <v>CAM DISK</v>
          </cell>
          <cell r="C8120">
            <v>138.6</v>
          </cell>
          <cell r="D8120">
            <v>138.6</v>
          </cell>
          <cell r="E8120" t="str">
            <v>EUR</v>
          </cell>
          <cell r="F8120">
            <v>1</v>
          </cell>
        </row>
        <row r="8121">
          <cell r="A8121" t="str">
            <v>JA054273</v>
          </cell>
          <cell r="B8121" t="str">
            <v>FILLING CONNECTION</v>
          </cell>
          <cell r="C8121">
            <v>54</v>
          </cell>
          <cell r="D8121">
            <v>54</v>
          </cell>
          <cell r="E8121" t="str">
            <v>EUR</v>
          </cell>
          <cell r="F8121">
            <v>1</v>
          </cell>
        </row>
        <row r="8122">
          <cell r="A8122" t="str">
            <v>JA054274</v>
          </cell>
          <cell r="B8122" t="str">
            <v>COVERING</v>
          </cell>
          <cell r="C8122">
            <v>1.3</v>
          </cell>
          <cell r="D8122">
            <v>1.3</v>
          </cell>
          <cell r="E8122" t="str">
            <v>EUR</v>
          </cell>
          <cell r="F8122">
            <v>1</v>
          </cell>
        </row>
        <row r="8123">
          <cell r="A8123" t="str">
            <v>JA054302</v>
          </cell>
          <cell r="B8123" t="str">
            <v>CYLINDER SCREW   M10.0X 19.0 MS58</v>
          </cell>
          <cell r="C8123">
            <v>33.700000000000003</v>
          </cell>
          <cell r="D8123">
            <v>33.700000000000003</v>
          </cell>
          <cell r="E8123" t="str">
            <v>EUR</v>
          </cell>
          <cell r="F8123">
            <v>1</v>
          </cell>
        </row>
        <row r="8124">
          <cell r="A8124" t="str">
            <v>JA054389</v>
          </cell>
          <cell r="B8124" t="str">
            <v>RETAINING SPRING</v>
          </cell>
          <cell r="C8124">
            <v>3.4</v>
          </cell>
          <cell r="D8124">
            <v>3.4</v>
          </cell>
          <cell r="E8124" t="str">
            <v>EUR</v>
          </cell>
          <cell r="F8124">
            <v>1</v>
          </cell>
        </row>
        <row r="8125">
          <cell r="A8125" t="str">
            <v>JA054427</v>
          </cell>
          <cell r="B8125" t="str">
            <v>THREADED DISKS</v>
          </cell>
          <cell r="C8125">
            <v>150.9</v>
          </cell>
          <cell r="D8125">
            <v>150.9</v>
          </cell>
          <cell r="E8125" t="str">
            <v>EUR</v>
          </cell>
          <cell r="F8125">
            <v>1</v>
          </cell>
        </row>
        <row r="8126">
          <cell r="A8126" t="str">
            <v>JA054881</v>
          </cell>
          <cell r="B8126" t="str">
            <v>HEATING FOR EXCHANGE</v>
          </cell>
          <cell r="C8126">
            <v>59.5</v>
          </cell>
          <cell r="D8126">
            <v>59.5</v>
          </cell>
          <cell r="E8126" t="str">
            <v>EUR</v>
          </cell>
          <cell r="F8126">
            <v>1</v>
          </cell>
        </row>
        <row r="8127">
          <cell r="A8127" t="str">
            <v>JA054895</v>
          </cell>
          <cell r="B8127" t="str">
            <v>INNER RECEPTACLE, MTD.</v>
          </cell>
          <cell r="C8127">
            <v>234</v>
          </cell>
          <cell r="D8127">
            <v>234</v>
          </cell>
          <cell r="E8127" t="str">
            <v>EUR</v>
          </cell>
          <cell r="F8127">
            <v>1</v>
          </cell>
        </row>
        <row r="8128">
          <cell r="A8128" t="str">
            <v>JA064240</v>
          </cell>
          <cell r="B8128" t="str">
            <v>SEALING (FRAME)</v>
          </cell>
          <cell r="C8128">
            <v>25.2</v>
          </cell>
          <cell r="D8128">
            <v>25.2</v>
          </cell>
          <cell r="E8128" t="str">
            <v>EUR</v>
          </cell>
          <cell r="F8128">
            <v>1</v>
          </cell>
        </row>
        <row r="8129">
          <cell r="A8129" t="str">
            <v>JA064303</v>
          </cell>
          <cell r="B8129" t="str">
            <v>REINFORCING BRACKET</v>
          </cell>
          <cell r="C8129">
            <v>29.1</v>
          </cell>
          <cell r="D8129">
            <v>29.1</v>
          </cell>
          <cell r="E8129" t="str">
            <v>EUR</v>
          </cell>
          <cell r="F8129">
            <v>1</v>
          </cell>
        </row>
        <row r="8130">
          <cell r="A8130" t="str">
            <v>JA064362</v>
          </cell>
          <cell r="B8130" t="str">
            <v>LOCKING BEARING</v>
          </cell>
          <cell r="C8130">
            <v>170.8</v>
          </cell>
          <cell r="D8130">
            <v>170.8</v>
          </cell>
          <cell r="E8130" t="str">
            <v>EUR</v>
          </cell>
          <cell r="F8130">
            <v>1</v>
          </cell>
        </row>
        <row r="8131">
          <cell r="A8131" t="str">
            <v>JA064363</v>
          </cell>
          <cell r="B8131" t="str">
            <v>SPINDLE</v>
          </cell>
          <cell r="C8131">
            <v>78.400000000000006</v>
          </cell>
          <cell r="D8131">
            <v>78.400000000000006</v>
          </cell>
          <cell r="E8131" t="str">
            <v>EUR</v>
          </cell>
          <cell r="F8131">
            <v>1</v>
          </cell>
        </row>
        <row r="8132">
          <cell r="A8132" t="str">
            <v>JA064364</v>
          </cell>
          <cell r="B8132" t="str">
            <v>JOINT PART</v>
          </cell>
          <cell r="C8132">
            <v>104.6</v>
          </cell>
          <cell r="D8132">
            <v>104.6</v>
          </cell>
          <cell r="E8132" t="str">
            <v>EUR</v>
          </cell>
          <cell r="F8132">
            <v>1</v>
          </cell>
        </row>
        <row r="8133">
          <cell r="A8133" t="str">
            <v>JA064365</v>
          </cell>
          <cell r="B8133" t="str">
            <v>ADAPTER HEAD</v>
          </cell>
          <cell r="C8133">
            <v>164.1</v>
          </cell>
          <cell r="D8133">
            <v>164.1</v>
          </cell>
          <cell r="E8133" t="str">
            <v>EUR</v>
          </cell>
          <cell r="F8133">
            <v>1</v>
          </cell>
        </row>
        <row r="8134">
          <cell r="A8134" t="str">
            <v>JA064811</v>
          </cell>
          <cell r="B8134" t="str">
            <v>WIRE CABLE</v>
          </cell>
          <cell r="C8134">
            <v>19.5</v>
          </cell>
          <cell r="D8134">
            <v>19.5</v>
          </cell>
          <cell r="E8134" t="str">
            <v>EUR</v>
          </cell>
          <cell r="F8134">
            <v>1</v>
          </cell>
        </row>
        <row r="8135">
          <cell r="A8135" t="str">
            <v>JA064812</v>
          </cell>
          <cell r="B8135" t="str">
            <v>PRESSING PLATES</v>
          </cell>
          <cell r="C8135">
            <v>89.5</v>
          </cell>
          <cell r="D8135">
            <v>89.5</v>
          </cell>
          <cell r="E8135" t="str">
            <v>EUR</v>
          </cell>
          <cell r="F8135">
            <v>1</v>
          </cell>
        </row>
        <row r="8136">
          <cell r="A8136" t="str">
            <v>JA064830</v>
          </cell>
          <cell r="B8136" t="str">
            <v>FILTER MOUNTED</v>
          </cell>
          <cell r="C8136">
            <v>283.60000000000002</v>
          </cell>
          <cell r="D8136">
            <v>283.60000000000002</v>
          </cell>
          <cell r="E8136" t="str">
            <v>EUR</v>
          </cell>
          <cell r="F8136">
            <v>1</v>
          </cell>
        </row>
        <row r="8137">
          <cell r="A8137" t="str">
            <v>JA064835</v>
          </cell>
          <cell r="B8137" t="str">
            <v>CONDENSATION RECEPTABLE NR.MOUNT.</v>
          </cell>
          <cell r="C8137">
            <v>356.9</v>
          </cell>
          <cell r="D8137">
            <v>356.9</v>
          </cell>
          <cell r="E8137" t="str">
            <v>EUR</v>
          </cell>
          <cell r="F8137">
            <v>1</v>
          </cell>
        </row>
        <row r="8138">
          <cell r="A8138" t="str">
            <v>JA064841</v>
          </cell>
          <cell r="B8138" t="str">
            <v>CONTACTOR, MOUNTED 220V</v>
          </cell>
          <cell r="C8138">
            <v>161.6</v>
          </cell>
          <cell r="D8138">
            <v>161.6</v>
          </cell>
          <cell r="E8138" t="str">
            <v>EUR</v>
          </cell>
          <cell r="F8138">
            <v>1</v>
          </cell>
        </row>
        <row r="8139">
          <cell r="A8139" t="str">
            <v>JA064844</v>
          </cell>
          <cell r="B8139" t="str">
            <v>SERVICE-EQUIPMENT</v>
          </cell>
          <cell r="C8139">
            <v>39.1</v>
          </cell>
          <cell r="D8139">
            <v>39.1</v>
          </cell>
          <cell r="E8139" t="str">
            <v>EUR</v>
          </cell>
          <cell r="F8139">
            <v>1</v>
          </cell>
        </row>
        <row r="8140">
          <cell r="A8140" t="str">
            <v>JA068200</v>
          </cell>
          <cell r="B8140" t="str">
            <v>GUIDE RING</v>
          </cell>
          <cell r="C8140">
            <v>27.1</v>
          </cell>
          <cell r="D8140">
            <v>27.1</v>
          </cell>
          <cell r="E8140" t="str">
            <v>EUR</v>
          </cell>
          <cell r="F8140">
            <v>1</v>
          </cell>
        </row>
        <row r="8141">
          <cell r="A8141" t="str">
            <v>JA084318</v>
          </cell>
          <cell r="B8141" t="str">
            <v>RETAINING SPRING</v>
          </cell>
          <cell r="C8141">
            <v>1.1000000000000001</v>
          </cell>
          <cell r="D8141">
            <v>1.1000000000000001</v>
          </cell>
          <cell r="E8141" t="str">
            <v>EUR</v>
          </cell>
          <cell r="F8141">
            <v>1</v>
          </cell>
        </row>
        <row r="8142">
          <cell r="A8142" t="str">
            <v>JA084321</v>
          </cell>
          <cell r="B8142" t="str">
            <v>HINGE UPPER PART</v>
          </cell>
          <cell r="C8142">
            <v>11.7</v>
          </cell>
          <cell r="D8142">
            <v>11.7</v>
          </cell>
          <cell r="E8142" t="str">
            <v>EUR</v>
          </cell>
          <cell r="F8142">
            <v>1</v>
          </cell>
        </row>
        <row r="8143">
          <cell r="A8143" t="str">
            <v>JA084322</v>
          </cell>
          <cell r="B8143" t="str">
            <v>HINGE LOWER PART</v>
          </cell>
          <cell r="C8143">
            <v>12.4</v>
          </cell>
          <cell r="D8143">
            <v>12.4</v>
          </cell>
          <cell r="E8143" t="str">
            <v>EUR</v>
          </cell>
          <cell r="F8143">
            <v>1</v>
          </cell>
        </row>
        <row r="8144">
          <cell r="A8144" t="str">
            <v>JA084440</v>
          </cell>
          <cell r="B8144" t="str">
            <v>HANDLE</v>
          </cell>
          <cell r="C8144">
            <v>83.2</v>
          </cell>
          <cell r="D8144">
            <v>83.2</v>
          </cell>
          <cell r="E8144" t="str">
            <v>EUR</v>
          </cell>
          <cell r="F8144">
            <v>1</v>
          </cell>
        </row>
        <row r="8145">
          <cell r="A8145" t="str">
            <v>JA084840</v>
          </cell>
          <cell r="B8145" t="str">
            <v>VENT TUBE</v>
          </cell>
          <cell r="C8145">
            <v>12.1</v>
          </cell>
          <cell r="D8145">
            <v>12.1</v>
          </cell>
          <cell r="E8145" t="str">
            <v>EUR</v>
          </cell>
          <cell r="F8145">
            <v>1</v>
          </cell>
        </row>
        <row r="8146">
          <cell r="A8146" t="str">
            <v>JA104281</v>
          </cell>
          <cell r="B8146" t="str">
            <v>CONNECTING PIECE BOILER</v>
          </cell>
          <cell r="C8146">
            <v>40.700000000000003</v>
          </cell>
          <cell r="D8146">
            <v>40.700000000000003</v>
          </cell>
          <cell r="E8146" t="str">
            <v>EUR</v>
          </cell>
          <cell r="F8146">
            <v>1</v>
          </cell>
        </row>
        <row r="8147">
          <cell r="A8147" t="str">
            <v>JA104282</v>
          </cell>
          <cell r="B8147" t="str">
            <v>STEAM OUTLET SCREW</v>
          </cell>
          <cell r="C8147">
            <v>329.3</v>
          </cell>
          <cell r="D8147">
            <v>329.3</v>
          </cell>
          <cell r="E8147" t="str">
            <v>EUR</v>
          </cell>
          <cell r="F8147">
            <v>1</v>
          </cell>
        </row>
        <row r="8148">
          <cell r="A8148" t="str">
            <v>JA104313</v>
          </cell>
          <cell r="B8148" t="str">
            <v>SIGN KETTLE INLET</v>
          </cell>
          <cell r="C8148">
            <v>4.0999999999999996</v>
          </cell>
          <cell r="D8148">
            <v>4.0999999999999996</v>
          </cell>
          <cell r="E8148" t="str">
            <v>EUR</v>
          </cell>
          <cell r="F8148">
            <v>1</v>
          </cell>
        </row>
        <row r="8149">
          <cell r="A8149" t="str">
            <v>JA104814</v>
          </cell>
          <cell r="B8149" t="str">
            <v>HEATER, COMPLETE</v>
          </cell>
          <cell r="C8149">
            <v>451.7</v>
          </cell>
          <cell r="D8149">
            <v>451.7</v>
          </cell>
          <cell r="E8149" t="str">
            <v>EUR</v>
          </cell>
          <cell r="F8149">
            <v>1</v>
          </cell>
        </row>
        <row r="8150">
          <cell r="A8150" t="str">
            <v>JA124208</v>
          </cell>
          <cell r="B8150" t="str">
            <v>HEXAGON HEAD SCREW   1/4''X 45.0</v>
          </cell>
          <cell r="C8150">
            <v>43.4</v>
          </cell>
          <cell r="D8150">
            <v>43.4</v>
          </cell>
          <cell r="E8150" t="str">
            <v>EUR</v>
          </cell>
          <cell r="F8150">
            <v>1</v>
          </cell>
        </row>
        <row r="8151">
          <cell r="A8151" t="str">
            <v>JA124226</v>
          </cell>
          <cell r="B8151" t="str">
            <v>PERFORATED TRAY</v>
          </cell>
          <cell r="C8151">
            <v>82.9</v>
          </cell>
          <cell r="D8151">
            <v>82.9</v>
          </cell>
          <cell r="E8151" t="str">
            <v>EUR</v>
          </cell>
          <cell r="F8151">
            <v>1</v>
          </cell>
        </row>
        <row r="8152">
          <cell r="A8152" t="str">
            <v>JA124240</v>
          </cell>
          <cell r="B8152" t="str">
            <v>PRESSURE SENSOR TUBE</v>
          </cell>
          <cell r="C8152">
            <v>44.2</v>
          </cell>
          <cell r="D8152">
            <v>44.2</v>
          </cell>
          <cell r="E8152" t="str">
            <v>EUR</v>
          </cell>
          <cell r="F8152">
            <v>1</v>
          </cell>
        </row>
        <row r="8153">
          <cell r="A8153" t="str">
            <v>JA124250</v>
          </cell>
          <cell r="B8153" t="str">
            <v>FIXING RAIL</v>
          </cell>
          <cell r="C8153">
            <v>37.4</v>
          </cell>
          <cell r="D8153">
            <v>37.4</v>
          </cell>
          <cell r="E8153" t="str">
            <v>EUR</v>
          </cell>
          <cell r="F8153">
            <v>1</v>
          </cell>
        </row>
        <row r="8154">
          <cell r="A8154" t="str">
            <v>JA124253</v>
          </cell>
          <cell r="B8154" t="str">
            <v>REST PIECE</v>
          </cell>
          <cell r="C8154">
            <v>45.7</v>
          </cell>
          <cell r="D8154">
            <v>45.7</v>
          </cell>
          <cell r="E8154" t="str">
            <v>EUR</v>
          </cell>
          <cell r="F8154">
            <v>1</v>
          </cell>
        </row>
        <row r="8155">
          <cell r="A8155" t="str">
            <v>JA124259</v>
          </cell>
          <cell r="B8155" t="str">
            <v>BOILER INSULATION</v>
          </cell>
          <cell r="C8155">
            <v>35.5</v>
          </cell>
          <cell r="D8155">
            <v>35.5</v>
          </cell>
          <cell r="E8155" t="str">
            <v>EUR</v>
          </cell>
          <cell r="F8155">
            <v>1</v>
          </cell>
        </row>
        <row r="8156">
          <cell r="A8156" t="str">
            <v>JA124269</v>
          </cell>
          <cell r="B8156" t="str">
            <v>DISTANCE SLEEVE</v>
          </cell>
          <cell r="C8156">
            <v>8.5</v>
          </cell>
          <cell r="D8156">
            <v>8.5</v>
          </cell>
          <cell r="E8156" t="str">
            <v>EUR</v>
          </cell>
          <cell r="F8156">
            <v>1</v>
          </cell>
        </row>
        <row r="8157">
          <cell r="A8157" t="str">
            <v>JA124310</v>
          </cell>
          <cell r="B8157" t="str">
            <v>GUIDE PIN</v>
          </cell>
          <cell r="C8157">
            <v>42.9</v>
          </cell>
          <cell r="D8157">
            <v>42.9</v>
          </cell>
          <cell r="E8157" t="str">
            <v>EUR</v>
          </cell>
          <cell r="F8157">
            <v>1</v>
          </cell>
        </row>
        <row r="8158">
          <cell r="A8158" t="str">
            <v>JA124315</v>
          </cell>
          <cell r="B8158" t="str">
            <v>LOCKING FRAME</v>
          </cell>
          <cell r="C8158">
            <v>235.8</v>
          </cell>
          <cell r="D8158">
            <v>235.8</v>
          </cell>
          <cell r="E8158" t="str">
            <v>EUR</v>
          </cell>
          <cell r="F8158">
            <v>1</v>
          </cell>
        </row>
        <row r="8159">
          <cell r="A8159" t="str">
            <v>JA124324</v>
          </cell>
          <cell r="B8159" t="str">
            <v>GUIDE PIN</v>
          </cell>
          <cell r="C8159">
            <v>42.9</v>
          </cell>
          <cell r="D8159">
            <v>42.9</v>
          </cell>
          <cell r="E8159" t="str">
            <v>EUR</v>
          </cell>
          <cell r="F8159">
            <v>1</v>
          </cell>
        </row>
        <row r="8160">
          <cell r="A8160" t="str">
            <v>JA124325</v>
          </cell>
          <cell r="B8160" t="str">
            <v>CATCH</v>
          </cell>
          <cell r="C8160">
            <v>94.8</v>
          </cell>
          <cell r="D8160">
            <v>94.8</v>
          </cell>
          <cell r="E8160" t="str">
            <v>EUR</v>
          </cell>
          <cell r="F8160">
            <v>1</v>
          </cell>
        </row>
        <row r="8161">
          <cell r="A8161" t="str">
            <v>JA124338</v>
          </cell>
          <cell r="B8161" t="str">
            <v>COVER PLATE</v>
          </cell>
          <cell r="C8161">
            <v>34.9</v>
          </cell>
          <cell r="D8161">
            <v>34.9</v>
          </cell>
          <cell r="E8161" t="str">
            <v>EUR</v>
          </cell>
          <cell r="F8161">
            <v>1</v>
          </cell>
        </row>
        <row r="8162">
          <cell r="A8162" t="str">
            <v>JA124346</v>
          </cell>
          <cell r="B8162" t="str">
            <v>THRUST BOLT</v>
          </cell>
          <cell r="C8162">
            <v>45.8</v>
          </cell>
          <cell r="D8162">
            <v>45.8</v>
          </cell>
          <cell r="E8162" t="str">
            <v>EUR</v>
          </cell>
          <cell r="F8162">
            <v>1</v>
          </cell>
        </row>
        <row r="8163">
          <cell r="A8163" t="str">
            <v>JA124351</v>
          </cell>
          <cell r="B8163" t="str">
            <v>LID</v>
          </cell>
          <cell r="C8163">
            <v>120.6</v>
          </cell>
          <cell r="D8163">
            <v>120.6</v>
          </cell>
          <cell r="E8163" t="str">
            <v>EUR</v>
          </cell>
          <cell r="F8163">
            <v>1</v>
          </cell>
        </row>
        <row r="8164">
          <cell r="A8164" t="str">
            <v>JA124358</v>
          </cell>
          <cell r="B8164" t="str">
            <v>STIFFENING BRACKET</v>
          </cell>
          <cell r="C8164">
            <v>25.3</v>
          </cell>
          <cell r="D8164">
            <v>25.3</v>
          </cell>
          <cell r="E8164" t="str">
            <v>EUR</v>
          </cell>
          <cell r="F8164">
            <v>1</v>
          </cell>
        </row>
        <row r="8165">
          <cell r="A8165" t="str">
            <v>JA124807</v>
          </cell>
          <cell r="B8165" t="str">
            <v>COMPRESSION BOILER MOUNTED</v>
          </cell>
          <cell r="C8165">
            <v>929.8</v>
          </cell>
          <cell r="D8165">
            <v>929.8</v>
          </cell>
          <cell r="E8165" t="str">
            <v>EUR</v>
          </cell>
          <cell r="F8165">
            <v>1</v>
          </cell>
        </row>
        <row r="8166">
          <cell r="A8166" t="str">
            <v>JA124811</v>
          </cell>
          <cell r="B8166" t="str">
            <v>SIDE WALL, MOUNTED</v>
          </cell>
          <cell r="C8166">
            <v>114.4</v>
          </cell>
          <cell r="D8166">
            <v>114.4</v>
          </cell>
          <cell r="E8166" t="str">
            <v>EUR</v>
          </cell>
          <cell r="F8166">
            <v>1</v>
          </cell>
        </row>
        <row r="8167">
          <cell r="A8167" t="str">
            <v>JA124861</v>
          </cell>
          <cell r="B8167" t="str">
            <v>PRINTED CIRCUIT BOARD, W COMPONENTS, K</v>
          </cell>
          <cell r="C8167">
            <v>260</v>
          </cell>
          <cell r="D8167">
            <v>260</v>
          </cell>
          <cell r="E8167" t="str">
            <v>EUR</v>
          </cell>
          <cell r="F8167">
            <v>1</v>
          </cell>
        </row>
        <row r="8168">
          <cell r="A8168" t="str">
            <v>JA124872</v>
          </cell>
          <cell r="B8168" t="str">
            <v>DOOR, OUTER LINING, MOUNTED</v>
          </cell>
          <cell r="C8168">
            <v>79.3</v>
          </cell>
          <cell r="D8168">
            <v>79.3</v>
          </cell>
          <cell r="E8168" t="str">
            <v>EUR</v>
          </cell>
          <cell r="F8168">
            <v>1</v>
          </cell>
        </row>
        <row r="8169">
          <cell r="A8169" t="str">
            <v>JA124881</v>
          </cell>
          <cell r="B8169" t="str">
            <v>FRONT BOX, PRINTED</v>
          </cell>
          <cell r="C8169">
            <v>246.1</v>
          </cell>
          <cell r="D8169">
            <v>246.1</v>
          </cell>
          <cell r="E8169" t="str">
            <v>EUR</v>
          </cell>
          <cell r="F8169">
            <v>1</v>
          </cell>
        </row>
        <row r="8170">
          <cell r="A8170" t="str">
            <v>JA124896</v>
          </cell>
          <cell r="B8170" t="str">
            <v>PCB FRONT PANEL</v>
          </cell>
          <cell r="C8170">
            <v>229.2</v>
          </cell>
          <cell r="D8170">
            <v>229.2</v>
          </cell>
          <cell r="E8170" t="str">
            <v>EUR</v>
          </cell>
          <cell r="F8170">
            <v>1</v>
          </cell>
        </row>
        <row r="8171">
          <cell r="A8171" t="str">
            <v>JA124897</v>
          </cell>
          <cell r="B8171" t="str">
            <v>PRINTED CIRCUIT BOARD</v>
          </cell>
          <cell r="C8171">
            <v>878.2</v>
          </cell>
          <cell r="D8171">
            <v>878.2</v>
          </cell>
          <cell r="E8171" t="str">
            <v>EUR</v>
          </cell>
          <cell r="F8171">
            <v>1</v>
          </cell>
        </row>
        <row r="8172">
          <cell r="A8172" t="str">
            <v>JA144204</v>
          </cell>
          <cell r="B8172" t="str">
            <v>VALVE CONE</v>
          </cell>
          <cell r="C8172">
            <v>60</v>
          </cell>
          <cell r="D8172">
            <v>60</v>
          </cell>
          <cell r="E8172" t="str">
            <v>EUR</v>
          </cell>
          <cell r="F8172">
            <v>1</v>
          </cell>
        </row>
        <row r="8173">
          <cell r="A8173" t="str">
            <v>JA154135</v>
          </cell>
          <cell r="B8173" t="str">
            <v>OUTLET TUBE</v>
          </cell>
          <cell r="C8173">
            <v>72.7</v>
          </cell>
          <cell r="D8173">
            <v>72.7</v>
          </cell>
          <cell r="E8173" t="str">
            <v>EUR</v>
          </cell>
          <cell r="F8173">
            <v>1</v>
          </cell>
        </row>
        <row r="8174">
          <cell r="A8174" t="str">
            <v>JA154200</v>
          </cell>
          <cell r="B8174" t="str">
            <v>ADJUSTING SPINDEL</v>
          </cell>
          <cell r="C8174">
            <v>92</v>
          </cell>
          <cell r="D8174">
            <v>92</v>
          </cell>
          <cell r="E8174" t="str">
            <v>EUR</v>
          </cell>
          <cell r="F8174">
            <v>1</v>
          </cell>
        </row>
        <row r="8175">
          <cell r="A8175" t="str">
            <v>JA154201</v>
          </cell>
          <cell r="B8175" t="str">
            <v>CATCH SLEEVE</v>
          </cell>
          <cell r="C8175">
            <v>69.5</v>
          </cell>
          <cell r="D8175">
            <v>69.5</v>
          </cell>
          <cell r="E8175" t="str">
            <v>EUR</v>
          </cell>
          <cell r="F8175">
            <v>1</v>
          </cell>
        </row>
        <row r="8176">
          <cell r="A8176" t="str">
            <v>JA154202</v>
          </cell>
          <cell r="B8176" t="str">
            <v>SPINDLE</v>
          </cell>
          <cell r="C8176">
            <v>125.2</v>
          </cell>
          <cell r="D8176">
            <v>125.2</v>
          </cell>
          <cell r="E8176" t="str">
            <v>EUR</v>
          </cell>
          <cell r="F8176">
            <v>1</v>
          </cell>
        </row>
        <row r="8177">
          <cell r="A8177" t="str">
            <v>JA154206</v>
          </cell>
          <cell r="B8177" t="str">
            <v>SPRING</v>
          </cell>
          <cell r="C8177">
            <v>5.7</v>
          </cell>
          <cell r="D8177">
            <v>5.7</v>
          </cell>
          <cell r="E8177" t="str">
            <v>EUR</v>
          </cell>
          <cell r="F8177">
            <v>1</v>
          </cell>
        </row>
        <row r="8178">
          <cell r="A8178" t="str">
            <v>JA154277</v>
          </cell>
          <cell r="B8178" t="str">
            <v>HAND WHEEL SCALED</v>
          </cell>
          <cell r="C8178">
            <v>30.9</v>
          </cell>
          <cell r="D8178">
            <v>30.9</v>
          </cell>
          <cell r="E8178" t="str">
            <v>EUR</v>
          </cell>
          <cell r="F8178">
            <v>1</v>
          </cell>
        </row>
        <row r="8179">
          <cell r="A8179" t="str">
            <v>JA154283</v>
          </cell>
          <cell r="B8179" t="str">
            <v>BOLT M5 X 87- AS</v>
          </cell>
          <cell r="C8179">
            <v>26.2</v>
          </cell>
          <cell r="D8179">
            <v>26.2</v>
          </cell>
          <cell r="E8179" t="str">
            <v>EUR</v>
          </cell>
          <cell r="F8179">
            <v>1</v>
          </cell>
        </row>
        <row r="8180">
          <cell r="A8180" t="str">
            <v>JA154290</v>
          </cell>
          <cell r="B8180" t="str">
            <v>CLAMP</v>
          </cell>
          <cell r="C8180">
            <v>71.099999999999994</v>
          </cell>
          <cell r="D8180">
            <v>71.099999999999994</v>
          </cell>
          <cell r="E8180" t="str">
            <v>EUR</v>
          </cell>
          <cell r="F8180">
            <v>1</v>
          </cell>
        </row>
        <row r="8181">
          <cell r="A8181" t="str">
            <v>JA154291</v>
          </cell>
          <cell r="B8181" t="str">
            <v>HEXAGON NUT    D X 1/2   MS 58</v>
          </cell>
          <cell r="C8181">
            <v>23.2</v>
          </cell>
          <cell r="D8181">
            <v>23.2</v>
          </cell>
          <cell r="E8181" t="str">
            <v>EUR</v>
          </cell>
          <cell r="F8181">
            <v>1</v>
          </cell>
        </row>
        <row r="8182">
          <cell r="A8182" t="str">
            <v>JA154830</v>
          </cell>
          <cell r="B8182" t="str">
            <v>INTERMEDIATE SLEEVE, MOUNTED</v>
          </cell>
          <cell r="C8182">
            <v>340</v>
          </cell>
          <cell r="D8182">
            <v>340</v>
          </cell>
          <cell r="E8182" t="str">
            <v>EUR</v>
          </cell>
          <cell r="F8182">
            <v>1</v>
          </cell>
        </row>
        <row r="8183">
          <cell r="A8183" t="str">
            <v>JA164224</v>
          </cell>
          <cell r="B8183" t="str">
            <v>VALVE SEAT</v>
          </cell>
          <cell r="C8183">
            <v>22.6</v>
          </cell>
          <cell r="D8183">
            <v>22.6</v>
          </cell>
          <cell r="E8183" t="str">
            <v>EUR</v>
          </cell>
          <cell r="F8183">
            <v>1</v>
          </cell>
        </row>
        <row r="8184">
          <cell r="A8184" t="str">
            <v>JA164806</v>
          </cell>
          <cell r="B8184" t="str">
            <v>STEAM - MAGNETIC</v>
          </cell>
          <cell r="C8184">
            <v>322.39999999999998</v>
          </cell>
          <cell r="D8184">
            <v>322.39999999999998</v>
          </cell>
          <cell r="E8184" t="str">
            <v>EUR</v>
          </cell>
          <cell r="F8184">
            <v>1</v>
          </cell>
        </row>
        <row r="8185">
          <cell r="A8185" t="str">
            <v>JA164814</v>
          </cell>
          <cell r="B8185" t="str">
            <v>CONNECTING LINE</v>
          </cell>
          <cell r="C8185">
            <v>6.6</v>
          </cell>
          <cell r="D8185">
            <v>6.6</v>
          </cell>
          <cell r="E8185" t="str">
            <v>EUR</v>
          </cell>
          <cell r="F8185">
            <v>1</v>
          </cell>
        </row>
        <row r="8186">
          <cell r="A8186" t="str">
            <v>JA164823</v>
          </cell>
          <cell r="B8186" t="str">
            <v>VALVE BLOCK</v>
          </cell>
          <cell r="C8186">
            <v>150.80000000000001</v>
          </cell>
          <cell r="D8186">
            <v>150.80000000000001</v>
          </cell>
          <cell r="E8186" t="str">
            <v>EUR</v>
          </cell>
          <cell r="F8186">
            <v>1</v>
          </cell>
        </row>
        <row r="8187">
          <cell r="A8187" t="str">
            <v>JA164847</v>
          </cell>
          <cell r="B8187" t="str">
            <v>SWITCH, MOUNTED</v>
          </cell>
          <cell r="C8187">
            <v>73.2</v>
          </cell>
          <cell r="D8187">
            <v>73.2</v>
          </cell>
          <cell r="E8187" t="str">
            <v>EUR</v>
          </cell>
          <cell r="F8187">
            <v>1</v>
          </cell>
        </row>
        <row r="8188">
          <cell r="A8188" t="str">
            <v>JA184204</v>
          </cell>
          <cell r="B8188" t="str">
            <v>VALVE BLOCK</v>
          </cell>
          <cell r="C8188">
            <v>200.2</v>
          </cell>
          <cell r="D8188">
            <v>200.2</v>
          </cell>
          <cell r="E8188" t="str">
            <v>EUR</v>
          </cell>
          <cell r="F8188">
            <v>1</v>
          </cell>
        </row>
        <row r="8189">
          <cell r="A8189" t="str">
            <v>JA184801</v>
          </cell>
          <cell r="B8189" t="str">
            <v>PRINTED CIRCUIT BOARD, KEYBOARD</v>
          </cell>
          <cell r="C8189">
            <v>362.4</v>
          </cell>
          <cell r="D8189">
            <v>362.4</v>
          </cell>
          <cell r="E8189" t="str">
            <v>EUR</v>
          </cell>
          <cell r="F8189">
            <v>1</v>
          </cell>
        </row>
        <row r="8190">
          <cell r="A8190" t="str">
            <v>JA184810</v>
          </cell>
          <cell r="B8190" t="str">
            <v>FRONT BOX, PRINTED</v>
          </cell>
          <cell r="C8190">
            <v>237.1</v>
          </cell>
          <cell r="D8190">
            <v>237.1</v>
          </cell>
          <cell r="E8190" t="str">
            <v>EUR</v>
          </cell>
          <cell r="F8190">
            <v>1</v>
          </cell>
        </row>
        <row r="8191">
          <cell r="A8191" t="str">
            <v>JA184897</v>
          </cell>
          <cell r="B8191" t="str">
            <v>PRINTED CIRCUIT BOARD, WITH COMPONENTS</v>
          </cell>
          <cell r="C8191">
            <v>1000.9</v>
          </cell>
          <cell r="D8191">
            <v>1000.9</v>
          </cell>
          <cell r="E8191" t="str">
            <v>EUR</v>
          </cell>
          <cell r="F8191">
            <v>1</v>
          </cell>
        </row>
        <row r="8192">
          <cell r="A8192" t="str">
            <v>JA200209</v>
          </cell>
          <cell r="B8192" t="str">
            <v>HEATER SEAL</v>
          </cell>
          <cell r="C8192">
            <v>61.5</v>
          </cell>
          <cell r="D8192">
            <v>61.5</v>
          </cell>
          <cell r="E8192" t="str">
            <v>EUR</v>
          </cell>
          <cell r="F8192">
            <v>1</v>
          </cell>
        </row>
        <row r="8193">
          <cell r="A8193" t="str">
            <v>JA200272</v>
          </cell>
          <cell r="B8193" t="str">
            <v>BOILER INSULATION</v>
          </cell>
          <cell r="C8193">
            <v>20.6</v>
          </cell>
          <cell r="D8193">
            <v>20.6</v>
          </cell>
          <cell r="E8193" t="str">
            <v>EUR</v>
          </cell>
          <cell r="F8193">
            <v>1</v>
          </cell>
        </row>
        <row r="8194">
          <cell r="A8194" t="str">
            <v>JA200286</v>
          </cell>
          <cell r="B8194" t="str">
            <v>CONNECTING SCREW</v>
          </cell>
          <cell r="C8194">
            <v>44</v>
          </cell>
          <cell r="D8194">
            <v>44</v>
          </cell>
          <cell r="E8194" t="str">
            <v>EUR</v>
          </cell>
          <cell r="F8194">
            <v>1</v>
          </cell>
        </row>
        <row r="8195">
          <cell r="A8195" t="str">
            <v>JA200371</v>
          </cell>
          <cell r="B8195" t="str">
            <v>CONNECTING TIN HEATING</v>
          </cell>
          <cell r="C8195">
            <v>3.6</v>
          </cell>
          <cell r="D8195">
            <v>3.6</v>
          </cell>
          <cell r="E8195" t="str">
            <v>EUR</v>
          </cell>
          <cell r="F8195">
            <v>1</v>
          </cell>
        </row>
        <row r="8196">
          <cell r="A8196" t="str">
            <v>JA201890</v>
          </cell>
          <cell r="B8196" t="str">
            <v>PRINTED CIRCUIT BOARD, WITH COMPONENTS</v>
          </cell>
          <cell r="C8196">
            <v>797.6</v>
          </cell>
          <cell r="D8196">
            <v>797.6</v>
          </cell>
          <cell r="E8196" t="str">
            <v>EUR</v>
          </cell>
          <cell r="F8196">
            <v>1</v>
          </cell>
        </row>
        <row r="8197">
          <cell r="A8197" t="str">
            <v>JA201891</v>
          </cell>
          <cell r="B8197" t="str">
            <v>PRINTED BOARD</v>
          </cell>
          <cell r="C8197">
            <v>699.3</v>
          </cell>
          <cell r="D8197">
            <v>699.3</v>
          </cell>
          <cell r="E8197" t="str">
            <v>EUR</v>
          </cell>
          <cell r="F8197">
            <v>1</v>
          </cell>
        </row>
        <row r="8198">
          <cell r="A8198" t="str">
            <v>JA300318</v>
          </cell>
          <cell r="B8198" t="str">
            <v>REDUCTION</v>
          </cell>
          <cell r="C8198">
            <v>38.299999999999997</v>
          </cell>
          <cell r="D8198">
            <v>38.299999999999997</v>
          </cell>
          <cell r="E8198" t="str">
            <v>EUR</v>
          </cell>
          <cell r="F8198">
            <v>1</v>
          </cell>
        </row>
        <row r="8199">
          <cell r="A8199" t="str">
            <v>JA455R</v>
          </cell>
          <cell r="B8199" t="str">
            <v>COPERCHIO P.ORTHO TRAY DIN SENZA MANICI</v>
          </cell>
          <cell r="C8199">
            <v>338.64</v>
          </cell>
          <cell r="D8199">
            <v>338.64</v>
          </cell>
          <cell r="E8199" t="str">
            <v>EUR</v>
          </cell>
          <cell r="F8199">
            <v>1</v>
          </cell>
        </row>
        <row r="8200">
          <cell r="A8200" t="str">
            <v>JB054377</v>
          </cell>
          <cell r="B8200" t="str">
            <v>INSULATING PLATE</v>
          </cell>
          <cell r="C8200">
            <v>1.7</v>
          </cell>
          <cell r="D8200">
            <v>1.7</v>
          </cell>
          <cell r="E8200" t="str">
            <v>EUR</v>
          </cell>
          <cell r="F8200">
            <v>1</v>
          </cell>
        </row>
        <row r="8201">
          <cell r="A8201" t="str">
            <v>JB080211</v>
          </cell>
          <cell r="B8201" t="str">
            <v>SPRINGS, RIGHT</v>
          </cell>
          <cell r="C8201">
            <v>6.6</v>
          </cell>
          <cell r="D8201">
            <v>6.6</v>
          </cell>
          <cell r="E8201" t="str">
            <v>EUR</v>
          </cell>
          <cell r="F8201">
            <v>1</v>
          </cell>
        </row>
        <row r="8202">
          <cell r="A8202" t="str">
            <v>JB080212</v>
          </cell>
          <cell r="B8202" t="str">
            <v>SPRINGS, LEFT</v>
          </cell>
          <cell r="C8202">
            <v>7.1</v>
          </cell>
          <cell r="D8202">
            <v>7.1</v>
          </cell>
          <cell r="E8202" t="str">
            <v>EUR</v>
          </cell>
          <cell r="F8202">
            <v>1</v>
          </cell>
        </row>
        <row r="8203">
          <cell r="A8203" t="str">
            <v>JB080213</v>
          </cell>
          <cell r="B8203" t="str">
            <v>BEARING PART</v>
          </cell>
          <cell r="C8203">
            <v>2.5</v>
          </cell>
          <cell r="D8203">
            <v>2.5</v>
          </cell>
          <cell r="E8203" t="str">
            <v>EUR</v>
          </cell>
          <cell r="F8203">
            <v>1</v>
          </cell>
        </row>
        <row r="8204">
          <cell r="A8204" t="str">
            <v>JB080327</v>
          </cell>
          <cell r="B8204" t="str">
            <v>COVER PLATE FOR OVERCOAT</v>
          </cell>
          <cell r="C8204">
            <v>28.8</v>
          </cell>
          <cell r="D8204">
            <v>28.8</v>
          </cell>
          <cell r="E8204" t="str">
            <v>EUR</v>
          </cell>
          <cell r="F8204">
            <v>1</v>
          </cell>
        </row>
        <row r="8205">
          <cell r="A8205" t="str">
            <v>JB080805</v>
          </cell>
          <cell r="B8205" t="str">
            <v>HANDLES, MOUNTED</v>
          </cell>
          <cell r="C8205">
            <v>20.9</v>
          </cell>
          <cell r="D8205">
            <v>20.9</v>
          </cell>
          <cell r="E8205" t="str">
            <v>EUR</v>
          </cell>
          <cell r="F8205">
            <v>1</v>
          </cell>
        </row>
        <row r="8206">
          <cell r="A8206" t="str">
            <v>JB080821</v>
          </cell>
          <cell r="B8206" t="str">
            <v>HINGE, RIGHT, ASSEMBLED</v>
          </cell>
          <cell r="C8206">
            <v>35.700000000000003</v>
          </cell>
          <cell r="D8206">
            <v>35.700000000000003</v>
          </cell>
          <cell r="E8206" t="str">
            <v>EUR</v>
          </cell>
          <cell r="F8206">
            <v>1</v>
          </cell>
        </row>
        <row r="8207">
          <cell r="A8207" t="str">
            <v>JB090207</v>
          </cell>
          <cell r="B8207" t="str">
            <v>CHAUM</v>
          </cell>
          <cell r="C8207">
            <v>49.7</v>
          </cell>
          <cell r="D8207">
            <v>49.7</v>
          </cell>
          <cell r="E8207" t="str">
            <v>EUR</v>
          </cell>
          <cell r="F8207">
            <v>1</v>
          </cell>
        </row>
        <row r="8208">
          <cell r="A8208" t="str">
            <v>JB090300</v>
          </cell>
          <cell r="B8208" t="str">
            <v>PERFORATED TRAY</v>
          </cell>
          <cell r="C8208">
            <v>62.4</v>
          </cell>
          <cell r="D8208">
            <v>62.4</v>
          </cell>
          <cell r="E8208" t="str">
            <v>EUR</v>
          </cell>
          <cell r="F8208">
            <v>1</v>
          </cell>
        </row>
        <row r="8209">
          <cell r="A8209" t="str">
            <v>JB090420</v>
          </cell>
          <cell r="B8209" t="str">
            <v>SCREEN</v>
          </cell>
          <cell r="C8209">
            <v>141.5</v>
          </cell>
          <cell r="D8209">
            <v>141.5</v>
          </cell>
          <cell r="E8209" t="str">
            <v>EUR</v>
          </cell>
          <cell r="F8209">
            <v>1</v>
          </cell>
        </row>
        <row r="8210">
          <cell r="A8210" t="str">
            <v>JB112R</v>
          </cell>
          <cell r="B8210" t="str">
            <v>AESCULAP TRAY 1/2 243X253X44MM</v>
          </cell>
          <cell r="C8210">
            <v>112</v>
          </cell>
          <cell r="D8210">
            <v>112</v>
          </cell>
          <cell r="E8210" t="str">
            <v>EUR</v>
          </cell>
          <cell r="F8210">
            <v>1</v>
          </cell>
        </row>
        <row r="8211">
          <cell r="A8211" t="str">
            <v>JB113R</v>
          </cell>
          <cell r="B8211" t="str">
            <v>AESCULAP TRAY 1/2 243X253X64MM</v>
          </cell>
          <cell r="C8211">
            <v>135</v>
          </cell>
          <cell r="D8211">
            <v>135</v>
          </cell>
          <cell r="E8211" t="str">
            <v>EUR</v>
          </cell>
          <cell r="F8211">
            <v>1</v>
          </cell>
        </row>
        <row r="8212">
          <cell r="A8212" t="str">
            <v>JB114R</v>
          </cell>
          <cell r="B8212" t="str">
            <v>AESCULAP TRAY 1/2 243X253X94MM</v>
          </cell>
          <cell r="C8212">
            <v>153</v>
          </cell>
          <cell r="D8212">
            <v>153</v>
          </cell>
          <cell r="E8212" t="str">
            <v>EUR</v>
          </cell>
          <cell r="F8212">
            <v>1</v>
          </cell>
        </row>
        <row r="8213">
          <cell r="A8213" t="str">
            <v>JB212R</v>
          </cell>
          <cell r="B8213" t="str">
            <v>AESCULAP TRAY 1/1 485X253X44MM</v>
          </cell>
          <cell r="C8213">
            <v>162</v>
          </cell>
          <cell r="D8213">
            <v>162</v>
          </cell>
          <cell r="E8213" t="str">
            <v>EUR</v>
          </cell>
          <cell r="F8213">
            <v>1</v>
          </cell>
        </row>
        <row r="8214">
          <cell r="A8214" t="str">
            <v>JB213R</v>
          </cell>
          <cell r="B8214" t="str">
            <v>AESCULAP TRAY 1/1 485X253X64MM</v>
          </cell>
          <cell r="C8214">
            <v>195</v>
          </cell>
          <cell r="D8214">
            <v>195</v>
          </cell>
          <cell r="E8214" t="str">
            <v>EUR</v>
          </cell>
          <cell r="F8214">
            <v>1</v>
          </cell>
        </row>
        <row r="8215">
          <cell r="A8215" t="str">
            <v>JB214R</v>
          </cell>
          <cell r="B8215" t="str">
            <v>AESCULAP TRAY 1/1 485X253X94MM</v>
          </cell>
          <cell r="C8215">
            <v>202</v>
          </cell>
          <cell r="D8215">
            <v>202</v>
          </cell>
          <cell r="E8215" t="str">
            <v>EUR</v>
          </cell>
          <cell r="F8215">
            <v>1</v>
          </cell>
        </row>
        <row r="8216">
          <cell r="A8216" t="str">
            <v>JB222R</v>
          </cell>
          <cell r="B8216" t="str">
            <v>AESCULAP TRAY 1/1 536X253X44MM</v>
          </cell>
          <cell r="C8216">
            <v>215</v>
          </cell>
          <cell r="D8216">
            <v>215</v>
          </cell>
          <cell r="E8216" t="str">
            <v>EUR</v>
          </cell>
          <cell r="F8216">
            <v>1</v>
          </cell>
        </row>
        <row r="8217">
          <cell r="A8217" t="str">
            <v>JB223R</v>
          </cell>
          <cell r="B8217" t="str">
            <v>AESCULAP TRAY 1/1 536X253X64MM</v>
          </cell>
          <cell r="C8217">
            <v>236</v>
          </cell>
          <cell r="D8217">
            <v>236</v>
          </cell>
          <cell r="E8217" t="str">
            <v>EUR</v>
          </cell>
          <cell r="F8217">
            <v>1</v>
          </cell>
        </row>
        <row r="8218">
          <cell r="A8218" t="str">
            <v>JB224R</v>
          </cell>
          <cell r="B8218" t="str">
            <v>AESCULAP TRAY 1/1 536X253X94MM</v>
          </cell>
          <cell r="C8218">
            <v>254</v>
          </cell>
          <cell r="D8218">
            <v>254</v>
          </cell>
          <cell r="E8218" t="str">
            <v>EUR</v>
          </cell>
          <cell r="F8218">
            <v>1</v>
          </cell>
        </row>
        <row r="8219">
          <cell r="A8219" t="str">
            <v>JB252R</v>
          </cell>
          <cell r="B8219" t="str">
            <v>AESCULAP TRAY 3/4 406X253X44MM</v>
          </cell>
          <cell r="C8219">
            <v>169</v>
          </cell>
          <cell r="D8219">
            <v>169</v>
          </cell>
          <cell r="E8219" t="str">
            <v>EUR</v>
          </cell>
          <cell r="F8219">
            <v>1</v>
          </cell>
        </row>
        <row r="8220">
          <cell r="A8220" t="str">
            <v>JB253R</v>
          </cell>
          <cell r="B8220" t="str">
            <v>AESCULAP TRAY 3/4 406X253X64MM</v>
          </cell>
          <cell r="C8220">
            <v>180</v>
          </cell>
          <cell r="D8220">
            <v>180</v>
          </cell>
          <cell r="E8220" t="str">
            <v>EUR</v>
          </cell>
          <cell r="F8220">
            <v>1</v>
          </cell>
        </row>
        <row r="8221">
          <cell r="A8221" t="str">
            <v>JB254R</v>
          </cell>
          <cell r="B8221" t="str">
            <v>AESCULAP TRAY 3/4 406X253X94MM</v>
          </cell>
          <cell r="C8221">
            <v>193</v>
          </cell>
          <cell r="D8221">
            <v>193</v>
          </cell>
          <cell r="E8221" t="str">
            <v>EUR</v>
          </cell>
          <cell r="F8221">
            <v>1</v>
          </cell>
        </row>
        <row r="8222">
          <cell r="A8222" t="str">
            <v>JC112R</v>
          </cell>
          <cell r="B8222" t="str">
            <v>AESCULAP TRAY PIEDI 1/2 243X253X50MM</v>
          </cell>
          <cell r="C8222">
            <v>111</v>
          </cell>
          <cell r="D8222">
            <v>111</v>
          </cell>
          <cell r="E8222" t="str">
            <v>EUR</v>
          </cell>
          <cell r="F8222">
            <v>1</v>
          </cell>
        </row>
        <row r="8223">
          <cell r="A8223" t="str">
            <v>JC113R</v>
          </cell>
          <cell r="B8223" t="str">
            <v>AESCULAP TRAY PIEDI 1/2 243X253X70MM</v>
          </cell>
          <cell r="C8223">
            <v>132</v>
          </cell>
          <cell r="D8223">
            <v>132</v>
          </cell>
          <cell r="E8223" t="str">
            <v>EUR</v>
          </cell>
          <cell r="F8223">
            <v>1</v>
          </cell>
        </row>
        <row r="8224">
          <cell r="A8224" t="str">
            <v>JC114210</v>
          </cell>
          <cell r="B8224" t="str">
            <v>INSULATING RINGS</v>
          </cell>
          <cell r="C8224">
            <v>1.9</v>
          </cell>
          <cell r="D8224">
            <v>1.9</v>
          </cell>
          <cell r="E8224" t="str">
            <v>EUR</v>
          </cell>
          <cell r="F8224">
            <v>1</v>
          </cell>
        </row>
        <row r="8225">
          <cell r="A8225" t="str">
            <v>JC114805</v>
          </cell>
          <cell r="B8225" t="str">
            <v>PROTECTIVE CONDUCTOR WIRE</v>
          </cell>
          <cell r="C8225">
            <v>10.5</v>
          </cell>
          <cell r="D8225">
            <v>10.5</v>
          </cell>
          <cell r="E8225" t="str">
            <v>EUR</v>
          </cell>
          <cell r="F8225">
            <v>1</v>
          </cell>
        </row>
        <row r="8226">
          <cell r="A8226" t="str">
            <v>JC114821</v>
          </cell>
          <cell r="B8226" t="str">
            <v>FEET</v>
          </cell>
          <cell r="C8226">
            <v>12</v>
          </cell>
          <cell r="D8226">
            <v>12</v>
          </cell>
          <cell r="E8226" t="str">
            <v>EUR</v>
          </cell>
          <cell r="F8226">
            <v>1</v>
          </cell>
        </row>
        <row r="8227">
          <cell r="A8227" t="str">
            <v>JC114R</v>
          </cell>
          <cell r="B8227" t="str">
            <v>AESCULAP TRAY PIEDI 1/2 243X253X100MM</v>
          </cell>
          <cell r="C8227">
            <v>148</v>
          </cell>
          <cell r="D8227">
            <v>148</v>
          </cell>
          <cell r="E8227" t="str">
            <v>EUR</v>
          </cell>
          <cell r="F8227">
            <v>1</v>
          </cell>
        </row>
        <row r="8228">
          <cell r="A8228" t="str">
            <v>JC144827</v>
          </cell>
          <cell r="B8228" t="str">
            <v>HEATER 220V</v>
          </cell>
          <cell r="C8228">
            <v>182.3</v>
          </cell>
          <cell r="D8228">
            <v>182.3</v>
          </cell>
          <cell r="E8228" t="str">
            <v>EUR</v>
          </cell>
          <cell r="F8228">
            <v>1</v>
          </cell>
        </row>
        <row r="8229">
          <cell r="A8229" t="str">
            <v>JC212R</v>
          </cell>
          <cell r="B8229" t="str">
            <v>AESCULAP TRAY PIEDI 1/1 485X253X50MM</v>
          </cell>
          <cell r="C8229">
            <v>157</v>
          </cell>
          <cell r="D8229">
            <v>157</v>
          </cell>
          <cell r="E8229" t="str">
            <v>EUR</v>
          </cell>
          <cell r="F8229">
            <v>1</v>
          </cell>
        </row>
        <row r="8230">
          <cell r="A8230" t="str">
            <v>JC213R</v>
          </cell>
          <cell r="B8230" t="str">
            <v>AESCULAP TRAY PIEDI 1/1 485X253X70MM</v>
          </cell>
          <cell r="C8230">
            <v>185</v>
          </cell>
          <cell r="D8230">
            <v>185</v>
          </cell>
          <cell r="E8230" t="str">
            <v>EUR</v>
          </cell>
          <cell r="F8230">
            <v>1</v>
          </cell>
        </row>
        <row r="8231">
          <cell r="A8231" t="str">
            <v>JC214R</v>
          </cell>
          <cell r="B8231" t="str">
            <v>AESCULAP TRAY PIEDI 1/1 485X253X100MM</v>
          </cell>
          <cell r="C8231">
            <v>194</v>
          </cell>
          <cell r="D8231">
            <v>194</v>
          </cell>
          <cell r="E8231" t="str">
            <v>EUR</v>
          </cell>
          <cell r="F8231">
            <v>1</v>
          </cell>
        </row>
        <row r="8232">
          <cell r="A8232" t="str">
            <v>JC222R</v>
          </cell>
          <cell r="B8232" t="str">
            <v>AESCULAP TRAY PIEDI 1/1 536X253X50MM</v>
          </cell>
          <cell r="C8232">
            <v>205</v>
          </cell>
          <cell r="D8232">
            <v>205</v>
          </cell>
          <cell r="E8232" t="str">
            <v>EUR</v>
          </cell>
          <cell r="F8232">
            <v>1</v>
          </cell>
        </row>
        <row r="8233">
          <cell r="A8233" t="str">
            <v>JC223R</v>
          </cell>
          <cell r="B8233" t="str">
            <v>AESCULAP TRAY PIEDI 1/1 536X253X70MM</v>
          </cell>
          <cell r="C8233">
            <v>225</v>
          </cell>
          <cell r="D8233">
            <v>225</v>
          </cell>
          <cell r="E8233" t="str">
            <v>EUR</v>
          </cell>
          <cell r="F8233">
            <v>1</v>
          </cell>
        </row>
        <row r="8234">
          <cell r="A8234" t="str">
            <v>JC224R</v>
          </cell>
          <cell r="B8234" t="str">
            <v>AESCULAP TRAY PIEDI 1/1 536X253X100MM</v>
          </cell>
          <cell r="C8234">
            <v>239</v>
          </cell>
          <cell r="D8234">
            <v>239</v>
          </cell>
          <cell r="E8234" t="str">
            <v>EUR</v>
          </cell>
          <cell r="F8234">
            <v>1</v>
          </cell>
        </row>
        <row r="8235">
          <cell r="A8235" t="str">
            <v>JC252R</v>
          </cell>
          <cell r="B8235" t="str">
            <v>AESCULAP TRAY PIEDI 3/4 406X253X50MM</v>
          </cell>
          <cell r="C8235">
            <v>163</v>
          </cell>
          <cell r="D8235">
            <v>163</v>
          </cell>
          <cell r="E8235" t="str">
            <v>EUR</v>
          </cell>
          <cell r="F8235">
            <v>1</v>
          </cell>
        </row>
        <row r="8236">
          <cell r="A8236" t="str">
            <v>JC253R</v>
          </cell>
          <cell r="B8236" t="str">
            <v>AESCULAP TRAY PIEDI 3/4 406X253X70MM</v>
          </cell>
          <cell r="C8236">
            <v>172</v>
          </cell>
          <cell r="D8236">
            <v>172</v>
          </cell>
          <cell r="E8236" t="str">
            <v>EUR</v>
          </cell>
          <cell r="F8236">
            <v>1</v>
          </cell>
        </row>
        <row r="8237">
          <cell r="A8237" t="str">
            <v>JC254R</v>
          </cell>
          <cell r="B8237" t="str">
            <v>AESCULAP TRAY PIEDI 3/4 406X253X100MM</v>
          </cell>
          <cell r="C8237">
            <v>184</v>
          </cell>
          <cell r="D8237">
            <v>184</v>
          </cell>
          <cell r="E8237" t="str">
            <v>EUR</v>
          </cell>
          <cell r="F8237">
            <v>1</v>
          </cell>
        </row>
        <row r="8238">
          <cell r="A8238" t="str">
            <v>JE045R</v>
          </cell>
          <cell r="B8238" t="str">
            <v>CESTELLO 344X245X50MM ISO CONTAINER 1/2</v>
          </cell>
          <cell r="C8238">
            <v>186.7</v>
          </cell>
          <cell r="D8238">
            <v>186.7</v>
          </cell>
          <cell r="E8238" t="str">
            <v>EUR</v>
          </cell>
          <cell r="F8238">
            <v>1</v>
          </cell>
        </row>
        <row r="8239">
          <cell r="A8239" t="str">
            <v>JE101214</v>
          </cell>
          <cell r="B8239" t="str">
            <v>SEAL DIA 6MM</v>
          </cell>
          <cell r="C8239">
            <v>12.1</v>
          </cell>
          <cell r="D8239">
            <v>12.1</v>
          </cell>
          <cell r="E8239" t="str">
            <v>EUR</v>
          </cell>
          <cell r="F8239">
            <v>1</v>
          </cell>
        </row>
        <row r="8240">
          <cell r="A8240" t="str">
            <v>JE105203</v>
          </cell>
          <cell r="B8240" t="str">
            <v>COMPRESSION SPRING</v>
          </cell>
          <cell r="C8240">
            <v>0.3</v>
          </cell>
          <cell r="D8240">
            <v>0.3</v>
          </cell>
          <cell r="E8240" t="str">
            <v>EUR</v>
          </cell>
          <cell r="F8240">
            <v>1</v>
          </cell>
        </row>
        <row r="8241">
          <cell r="A8241" t="str">
            <v>JE145R</v>
          </cell>
          <cell r="B8241" t="str">
            <v>CESTELLO 485X344X50MM ISO CONTAINER 1/1</v>
          </cell>
          <cell r="C8241">
            <v>273.10000000000002</v>
          </cell>
          <cell r="D8241">
            <v>273.10000000000002</v>
          </cell>
          <cell r="E8241" t="str">
            <v>EUR</v>
          </cell>
          <cell r="F8241">
            <v>1</v>
          </cell>
        </row>
        <row r="8242">
          <cell r="A8242" t="str">
            <v>JE167R</v>
          </cell>
          <cell r="B8242" t="str">
            <v>CESTELLO 540X344X50MM</v>
          </cell>
          <cell r="C8242">
            <v>256.10000000000002</v>
          </cell>
          <cell r="D8242">
            <v>256.10000000000002</v>
          </cell>
          <cell r="E8242" t="str">
            <v>EUR</v>
          </cell>
          <cell r="F8242">
            <v>1</v>
          </cell>
        </row>
        <row r="8243">
          <cell r="A8243" t="str">
            <v>JE168R</v>
          </cell>
          <cell r="B8243" t="str">
            <v>MEZZA GRIGLIA 540X344X84MM</v>
          </cell>
          <cell r="C8243">
            <v>329.9</v>
          </cell>
          <cell r="D8243">
            <v>329.9</v>
          </cell>
          <cell r="E8243" t="str">
            <v>EUR</v>
          </cell>
          <cell r="F8243">
            <v>1</v>
          </cell>
        </row>
        <row r="8244">
          <cell r="A8244" t="str">
            <v>JE169R</v>
          </cell>
          <cell r="B8244" t="str">
            <v>MEZZA GRIGLIA 540X344X100MM.</v>
          </cell>
          <cell r="C8244">
            <v>343.6</v>
          </cell>
          <cell r="D8244">
            <v>343.6</v>
          </cell>
          <cell r="E8244" t="str">
            <v>EUR</v>
          </cell>
          <cell r="F8244">
            <v>1</v>
          </cell>
        </row>
        <row r="8245">
          <cell r="A8245" t="str">
            <v>JE255202</v>
          </cell>
          <cell r="B8245" t="str">
            <v>REST ANGLE WITH STOP</v>
          </cell>
          <cell r="C8245">
            <v>146.9</v>
          </cell>
          <cell r="D8245">
            <v>146.9</v>
          </cell>
          <cell r="E8245" t="str">
            <v>EUR</v>
          </cell>
          <cell r="F8245">
            <v>1</v>
          </cell>
        </row>
        <row r="8246">
          <cell r="A8246" t="str">
            <v>JE255203</v>
          </cell>
          <cell r="B8246" t="str">
            <v>REST ANGLE</v>
          </cell>
          <cell r="C8246">
            <v>86.6</v>
          </cell>
          <cell r="D8246">
            <v>86.6</v>
          </cell>
          <cell r="E8246" t="str">
            <v>EUR</v>
          </cell>
          <cell r="F8246">
            <v>1</v>
          </cell>
        </row>
        <row r="8247">
          <cell r="A8247" t="str">
            <v>JE265230</v>
          </cell>
          <cell r="B8247" t="str">
            <v>SCAN MODULE RAIL</v>
          </cell>
          <cell r="C8247">
            <v>91.3</v>
          </cell>
          <cell r="D8247">
            <v>91.3</v>
          </cell>
          <cell r="E8247" t="str">
            <v>EUR</v>
          </cell>
          <cell r="F8247">
            <v>1</v>
          </cell>
        </row>
        <row r="8248">
          <cell r="A8248" t="str">
            <v>JE275300</v>
          </cell>
          <cell r="B8248" t="str">
            <v>DOOR LOCK</v>
          </cell>
          <cell r="C8248">
            <v>101.3</v>
          </cell>
          <cell r="D8248">
            <v>101.3</v>
          </cell>
          <cell r="E8248" t="str">
            <v>EUR</v>
          </cell>
          <cell r="F8248">
            <v>1</v>
          </cell>
        </row>
        <row r="8249">
          <cell r="A8249" t="str">
            <v>JE275809</v>
          </cell>
          <cell r="B8249" t="str">
            <v>ROD MOUNT, COMPLTE</v>
          </cell>
          <cell r="C8249">
            <v>92.9</v>
          </cell>
          <cell r="D8249">
            <v>92.9</v>
          </cell>
          <cell r="E8249" t="str">
            <v>EUR</v>
          </cell>
          <cell r="F8249">
            <v>1</v>
          </cell>
        </row>
        <row r="8250">
          <cell r="A8250" t="str">
            <v>JE501</v>
          </cell>
          <cell r="B8250" t="str">
            <v>COPERCHIO PER 1/2-CONTAINER MODULARE</v>
          </cell>
          <cell r="C8250">
            <v>322.2</v>
          </cell>
          <cell r="D8250">
            <v>322.2</v>
          </cell>
          <cell r="E8250" t="str">
            <v>EUR</v>
          </cell>
          <cell r="F8250">
            <v>1</v>
          </cell>
        </row>
        <row r="8251">
          <cell r="A8251" t="str">
            <v>JE505</v>
          </cell>
          <cell r="B8251" t="str">
            <v>VASCA STAFFA SCORR.MEZZO CONT.MOD.JE504P</v>
          </cell>
          <cell r="C8251">
            <v>344.6</v>
          </cell>
          <cell r="D8251">
            <v>344.6</v>
          </cell>
          <cell r="E8251" t="str">
            <v>EUR</v>
          </cell>
          <cell r="F8251">
            <v>1</v>
          </cell>
        </row>
        <row r="8252">
          <cell r="A8252" t="str">
            <v>JE507</v>
          </cell>
          <cell r="B8252" t="str">
            <v>VASCA STAFFA SCORR.MEZZO CONT.MOD.JE506P</v>
          </cell>
          <cell r="C8252">
            <v>601.79999999999995</v>
          </cell>
          <cell r="D8252">
            <v>601.79999999999995</v>
          </cell>
          <cell r="E8252" t="str">
            <v>EUR</v>
          </cell>
          <cell r="F8252">
            <v>1</v>
          </cell>
        </row>
        <row r="8253">
          <cell r="A8253" t="str">
            <v>JE511</v>
          </cell>
          <cell r="B8253" t="str">
            <v>VASCA STAFFA SCORR.MEZZO CONT.MOD.JE510P</v>
          </cell>
          <cell r="C8253">
            <v>772.4</v>
          </cell>
          <cell r="D8253">
            <v>772.4</v>
          </cell>
          <cell r="E8253" t="str">
            <v>EUR</v>
          </cell>
          <cell r="F8253">
            <v>1</v>
          </cell>
        </row>
        <row r="8254">
          <cell r="A8254" t="str">
            <v>JE601</v>
          </cell>
          <cell r="B8254" t="str">
            <v>COPERCHIO PER 1/1-CONTAINER MODULARE</v>
          </cell>
          <cell r="C8254">
            <v>350.8</v>
          </cell>
          <cell r="D8254">
            <v>350.8</v>
          </cell>
          <cell r="E8254" t="str">
            <v>EUR</v>
          </cell>
          <cell r="F8254">
            <v>1</v>
          </cell>
        </row>
        <row r="8255">
          <cell r="A8255" t="str">
            <v>JE605</v>
          </cell>
          <cell r="B8255" t="str">
            <v>VASCA STAFFA SCORR.CONT.MOD.NORM.JE604P</v>
          </cell>
          <cell r="C8255">
            <v>485.3</v>
          </cell>
          <cell r="D8255">
            <v>485.3</v>
          </cell>
          <cell r="E8255" t="str">
            <v>EUR</v>
          </cell>
          <cell r="F8255">
            <v>1</v>
          </cell>
        </row>
        <row r="8256">
          <cell r="A8256" t="str">
            <v>JE607</v>
          </cell>
          <cell r="B8256" t="str">
            <v>VASCA STAFFA SCORR.CONT.MOD.NORM.JE606P</v>
          </cell>
          <cell r="C8256">
            <v>559.70000000000005</v>
          </cell>
          <cell r="D8256">
            <v>559.70000000000005</v>
          </cell>
          <cell r="E8256" t="str">
            <v>EUR</v>
          </cell>
          <cell r="F8256">
            <v>1</v>
          </cell>
        </row>
        <row r="8257">
          <cell r="A8257" t="str">
            <v>JE611</v>
          </cell>
          <cell r="B8257" t="str">
            <v>VASCA STAFFA SCORR.CONT.MOD.NORM.JE610P</v>
          </cell>
          <cell r="C8257">
            <v>672.3</v>
          </cell>
          <cell r="D8257">
            <v>672.3</v>
          </cell>
          <cell r="E8257" t="str">
            <v>EUR</v>
          </cell>
          <cell r="F8257">
            <v>1</v>
          </cell>
        </row>
        <row r="8258">
          <cell r="A8258" t="str">
            <v>JF011R</v>
          </cell>
          <cell r="B8258" t="str">
            <v>CESTELLO 406X254X25MM APPR.IN CONT.3/4</v>
          </cell>
          <cell r="C8258">
            <v>137.4</v>
          </cell>
          <cell r="D8258">
            <v>137.4</v>
          </cell>
          <cell r="E8258" t="str">
            <v>EUR</v>
          </cell>
          <cell r="F8258">
            <v>1</v>
          </cell>
        </row>
        <row r="8259">
          <cell r="A8259" t="str">
            <v>JF012R</v>
          </cell>
          <cell r="B8259" t="str">
            <v>CESTELLO 406X254X50MM APPR.IN CONT.3/4</v>
          </cell>
          <cell r="C8259">
            <v>138.19999999999999</v>
          </cell>
          <cell r="D8259">
            <v>138.19999999999999</v>
          </cell>
          <cell r="E8259" t="str">
            <v>EUR</v>
          </cell>
          <cell r="F8259">
            <v>1</v>
          </cell>
        </row>
        <row r="8260">
          <cell r="A8260" t="str">
            <v>JF013R</v>
          </cell>
          <cell r="B8260" t="str">
            <v>CESTELLO 406X254X70MM APPR.IN CONT.3/4</v>
          </cell>
          <cell r="C8260">
            <v>146.80000000000001</v>
          </cell>
          <cell r="D8260">
            <v>146.80000000000001</v>
          </cell>
          <cell r="E8260" t="str">
            <v>EUR</v>
          </cell>
          <cell r="F8260">
            <v>1</v>
          </cell>
        </row>
        <row r="8261">
          <cell r="A8261" t="str">
            <v>JF014R</v>
          </cell>
          <cell r="B8261" t="str">
            <v>CESTELLO 406X254X100MM APPR.IN CONT.3/4</v>
          </cell>
          <cell r="C8261">
            <v>157.1</v>
          </cell>
          <cell r="D8261">
            <v>157.1</v>
          </cell>
          <cell r="E8261" t="str">
            <v>EUR</v>
          </cell>
          <cell r="F8261">
            <v>1</v>
          </cell>
        </row>
        <row r="8262">
          <cell r="A8262" t="str">
            <v>JF020203</v>
          </cell>
          <cell r="B8262" t="str">
            <v>INSERTS</v>
          </cell>
          <cell r="C8262">
            <v>39.700000000000003</v>
          </cell>
          <cell r="D8262">
            <v>39.700000000000003</v>
          </cell>
          <cell r="E8262" t="str">
            <v>EUR</v>
          </cell>
          <cell r="F8262">
            <v>1</v>
          </cell>
        </row>
        <row r="8263">
          <cell r="A8263" t="str">
            <v>JF064202</v>
          </cell>
          <cell r="B8263" t="str">
            <v>SPECIAL SET CONTAINER GASKET</v>
          </cell>
          <cell r="C8263">
            <v>5.6</v>
          </cell>
          <cell r="D8263">
            <v>5.6</v>
          </cell>
          <cell r="E8263" t="str">
            <v>EUR</v>
          </cell>
          <cell r="F8263">
            <v>1</v>
          </cell>
        </row>
        <row r="8264">
          <cell r="A8264" t="str">
            <v>JF064203</v>
          </cell>
          <cell r="B8264" t="str">
            <v>FILTER HOLDER</v>
          </cell>
          <cell r="C8264">
            <v>31.9</v>
          </cell>
          <cell r="D8264">
            <v>31.9</v>
          </cell>
          <cell r="E8264" t="str">
            <v>EUR</v>
          </cell>
          <cell r="F8264">
            <v>1</v>
          </cell>
        </row>
        <row r="8265">
          <cell r="A8265" t="str">
            <v>JF066</v>
          </cell>
          <cell r="B8265" t="str">
            <v>FILTRO CARTA PER CONTAINER SPECIALE</v>
          </cell>
          <cell r="C8265">
            <v>0.17800000000000002</v>
          </cell>
          <cell r="D8265">
            <v>17.8</v>
          </cell>
          <cell r="E8265" t="str">
            <v>EUR</v>
          </cell>
          <cell r="F8265">
            <v>1</v>
          </cell>
        </row>
        <row r="8266">
          <cell r="A8266" t="str">
            <v>JF110R</v>
          </cell>
          <cell r="B8266" t="str">
            <v>INSERTO CESTELLI FORMATO 1/2</v>
          </cell>
          <cell r="C8266">
            <v>93.5</v>
          </cell>
          <cell r="D8266">
            <v>93.5</v>
          </cell>
          <cell r="E8266" t="str">
            <v>EUR</v>
          </cell>
          <cell r="F8266">
            <v>1</v>
          </cell>
        </row>
        <row r="8267">
          <cell r="A8267" t="str">
            <v>JF111R</v>
          </cell>
          <cell r="B8267" t="str">
            <v>1/2 CESTELLO PERFORATO 243X253X36MM</v>
          </cell>
          <cell r="C8267">
            <v>117.4</v>
          </cell>
          <cell r="D8267">
            <v>117.4</v>
          </cell>
          <cell r="E8267" t="str">
            <v>EUR</v>
          </cell>
          <cell r="F8267">
            <v>1</v>
          </cell>
        </row>
        <row r="8268">
          <cell r="A8268" t="str">
            <v>JF112201</v>
          </cell>
          <cell r="B8268" t="str">
            <v>CARRYING HANDLE</v>
          </cell>
          <cell r="C8268">
            <v>3.7</v>
          </cell>
          <cell r="D8268">
            <v>3.7</v>
          </cell>
          <cell r="E8268" t="str">
            <v>EUR</v>
          </cell>
          <cell r="F8268">
            <v>1</v>
          </cell>
        </row>
        <row r="8269">
          <cell r="A8269" t="str">
            <v>JF112202</v>
          </cell>
          <cell r="B8269" t="str">
            <v>FIXING TIN FOR TRAY HANDLE</v>
          </cell>
          <cell r="C8269">
            <v>4.0999999999999996</v>
          </cell>
          <cell r="D8269">
            <v>4.0999999999999996</v>
          </cell>
          <cell r="E8269" t="str">
            <v>EUR</v>
          </cell>
          <cell r="F8269">
            <v>1</v>
          </cell>
        </row>
        <row r="8270">
          <cell r="A8270" t="str">
            <v>JF112210</v>
          </cell>
          <cell r="B8270" t="str">
            <v>PLASTIC FOOT PIECE</v>
          </cell>
          <cell r="C8270">
            <v>5.3</v>
          </cell>
          <cell r="D8270">
            <v>5.3</v>
          </cell>
          <cell r="E8270" t="str">
            <v>EUR</v>
          </cell>
          <cell r="F8270">
            <v>1</v>
          </cell>
        </row>
        <row r="8271">
          <cell r="A8271" t="str">
            <v>JF112R</v>
          </cell>
          <cell r="B8271" t="str">
            <v>1/2 CESTELLO PERFORATO 243X253X56MM</v>
          </cell>
          <cell r="C8271">
            <v>118.5</v>
          </cell>
          <cell r="D8271">
            <v>118.5</v>
          </cell>
          <cell r="E8271" t="str">
            <v>EUR</v>
          </cell>
          <cell r="F8271">
            <v>1</v>
          </cell>
        </row>
        <row r="8272">
          <cell r="A8272" t="str">
            <v>JF113R</v>
          </cell>
          <cell r="B8272" t="str">
            <v>1/2 CESTELLO PERFORATO 243X253X76MM</v>
          </cell>
          <cell r="C8272">
            <v>140.80000000000001</v>
          </cell>
          <cell r="D8272">
            <v>140.80000000000001</v>
          </cell>
          <cell r="E8272" t="str">
            <v>EUR</v>
          </cell>
          <cell r="F8272">
            <v>1</v>
          </cell>
        </row>
        <row r="8273">
          <cell r="A8273" t="str">
            <v>JF114R</v>
          </cell>
          <cell r="B8273" t="str">
            <v>1/2 CESTELLO PERFORATO 243X253X106MM</v>
          </cell>
          <cell r="C8273">
            <v>157.9</v>
          </cell>
          <cell r="D8273">
            <v>157.9</v>
          </cell>
          <cell r="E8273" t="str">
            <v>EUR</v>
          </cell>
          <cell r="F8273">
            <v>1</v>
          </cell>
        </row>
        <row r="8274">
          <cell r="A8274" t="str">
            <v>JF117201</v>
          </cell>
          <cell r="B8274" t="str">
            <v>FIXING PIECE FOR COVER HANDLE</v>
          </cell>
          <cell r="C8274">
            <v>6.4</v>
          </cell>
          <cell r="D8274">
            <v>6.4</v>
          </cell>
          <cell r="E8274" t="str">
            <v>EUR</v>
          </cell>
          <cell r="F8274">
            <v>1</v>
          </cell>
        </row>
        <row r="8275">
          <cell r="A8275" t="str">
            <v>JF117202</v>
          </cell>
          <cell r="B8275" t="str">
            <v>PLASTIC LOCK</v>
          </cell>
          <cell r="C8275">
            <v>7.6</v>
          </cell>
          <cell r="D8275">
            <v>7.6</v>
          </cell>
          <cell r="E8275" t="str">
            <v>EUR</v>
          </cell>
          <cell r="F8275">
            <v>1</v>
          </cell>
        </row>
        <row r="8276">
          <cell r="A8276" t="str">
            <v>JF117R</v>
          </cell>
          <cell r="B8276" t="str">
            <v>1/2 COPERCHIO CESTELLO PERFOR.247X257MM</v>
          </cell>
          <cell r="C8276">
            <v>88.3</v>
          </cell>
          <cell r="D8276">
            <v>88.3</v>
          </cell>
          <cell r="E8276" t="str">
            <v>EUR</v>
          </cell>
          <cell r="F8276">
            <v>1</v>
          </cell>
        </row>
        <row r="8277">
          <cell r="A8277" t="str">
            <v>JF120R</v>
          </cell>
          <cell r="B8277" t="str">
            <v>TELAIO MAGAZZINAGGIO PER LAMINOTOMI</v>
          </cell>
          <cell r="C8277">
            <v>146.5</v>
          </cell>
          <cell r="D8277">
            <v>146.5</v>
          </cell>
          <cell r="E8277" t="str">
            <v>EUR</v>
          </cell>
          <cell r="F8277">
            <v>1</v>
          </cell>
        </row>
        <row r="8278">
          <cell r="A8278" t="str">
            <v>JF145R</v>
          </cell>
          <cell r="B8278" t="str">
            <v>CESTO CRIV.MINI PERF.2MM C.COP.85X44X25</v>
          </cell>
          <cell r="C8278">
            <v>99.9</v>
          </cell>
          <cell r="D8278">
            <v>99.9</v>
          </cell>
          <cell r="E8278" t="str">
            <v>EUR</v>
          </cell>
          <cell r="F8278">
            <v>1</v>
          </cell>
        </row>
        <row r="8279">
          <cell r="A8279" t="str">
            <v>JF146R</v>
          </cell>
          <cell r="B8279" t="str">
            <v>CESTO CRIVEL.MINI C.COPERCHO 85X44X25MM</v>
          </cell>
          <cell r="C8279">
            <v>90</v>
          </cell>
          <cell r="D8279">
            <v>90</v>
          </cell>
          <cell r="E8279" t="str">
            <v>EUR</v>
          </cell>
          <cell r="F8279">
            <v>1</v>
          </cell>
        </row>
        <row r="8280">
          <cell r="A8280" t="str">
            <v>JF147R</v>
          </cell>
          <cell r="B8280" t="str">
            <v>CESTO CRIVELLO MINI 354X44X35MM</v>
          </cell>
          <cell r="C8280">
            <v>273.72000000000003</v>
          </cell>
          <cell r="D8280">
            <v>273.72000000000003</v>
          </cell>
          <cell r="E8280" t="str">
            <v>EUR</v>
          </cell>
          <cell r="F8280">
            <v>1</v>
          </cell>
        </row>
        <row r="8281">
          <cell r="A8281" t="str">
            <v>JF148R</v>
          </cell>
          <cell r="B8281" t="str">
            <v>MINI-CESTELLO CON COPERCHIO 145X44X25MM</v>
          </cell>
          <cell r="C8281">
            <v>93.1</v>
          </cell>
          <cell r="D8281">
            <v>93.1</v>
          </cell>
          <cell r="E8281" t="str">
            <v>EUR</v>
          </cell>
          <cell r="F8281">
            <v>1</v>
          </cell>
        </row>
        <row r="8282">
          <cell r="A8282" t="str">
            <v>JF149R</v>
          </cell>
          <cell r="B8282" t="str">
            <v>MINI PANIERE GRIGLIATO CON COPERCHIO</v>
          </cell>
          <cell r="C8282">
            <v>145.80000000000001</v>
          </cell>
          <cell r="D8282">
            <v>145.80000000000001</v>
          </cell>
          <cell r="E8282" t="str">
            <v>EUR</v>
          </cell>
          <cell r="F8282">
            <v>1</v>
          </cell>
        </row>
        <row r="8283">
          <cell r="A8283" t="str">
            <v>JF150R</v>
          </cell>
          <cell r="B8283" t="str">
            <v>CESTELLO PERF.C.COP.P.MICROSTRUMENTI</v>
          </cell>
          <cell r="C8283">
            <v>216.2</v>
          </cell>
          <cell r="D8283">
            <v>216.2</v>
          </cell>
          <cell r="E8283" t="str">
            <v>EUR</v>
          </cell>
          <cell r="F8283">
            <v>1</v>
          </cell>
        </row>
        <row r="8284">
          <cell r="A8284" t="str">
            <v>JF159R</v>
          </cell>
          <cell r="B8284" t="str">
            <v>CEST.PERF.CONT.SET PICC.II 267X125X49MM</v>
          </cell>
          <cell r="C8284">
            <v>301.5</v>
          </cell>
          <cell r="D8284">
            <v>301.5</v>
          </cell>
          <cell r="E8284" t="str">
            <v>EUR</v>
          </cell>
          <cell r="F8284">
            <v>1</v>
          </cell>
        </row>
        <row r="8285">
          <cell r="A8285" t="str">
            <v>JF166</v>
          </cell>
          <cell r="B8285" t="str">
            <v>FILTRO CARTA P.CONTAINERS VARIO-SET</v>
          </cell>
          <cell r="C8285">
            <v>0.16699999999999998</v>
          </cell>
          <cell r="D8285">
            <v>16.7</v>
          </cell>
          <cell r="E8285" t="str">
            <v>EUR</v>
          </cell>
          <cell r="F8285">
            <v>1</v>
          </cell>
        </row>
        <row r="8286">
          <cell r="A8286" t="str">
            <v>JF167</v>
          </cell>
          <cell r="B8286" t="str">
            <v>FILTRO MONOUSO STERRAD CONTAINER OTTICA</v>
          </cell>
          <cell r="C8286">
            <v>0.2535</v>
          </cell>
          <cell r="D8286">
            <v>25.35</v>
          </cell>
          <cell r="E8286" t="str">
            <v>EUR</v>
          </cell>
          <cell r="F8286">
            <v>1</v>
          </cell>
        </row>
        <row r="8287">
          <cell r="A8287" t="str">
            <v>JF169801</v>
          </cell>
          <cell r="B8287" t="str">
            <v>STRAINER BASKET BOTTOM</v>
          </cell>
          <cell r="C8287">
            <v>226.5</v>
          </cell>
          <cell r="D8287">
            <v>226.5</v>
          </cell>
          <cell r="E8287" t="str">
            <v>EUR</v>
          </cell>
          <cell r="F8287">
            <v>1</v>
          </cell>
        </row>
        <row r="8288">
          <cell r="A8288" t="str">
            <v>JF174204</v>
          </cell>
          <cell r="B8288" t="str">
            <v>LATCH</v>
          </cell>
          <cell r="C8288">
            <v>1.6</v>
          </cell>
          <cell r="D8288">
            <v>1.6</v>
          </cell>
          <cell r="E8288" t="str">
            <v>EUR</v>
          </cell>
          <cell r="F8288">
            <v>1</v>
          </cell>
        </row>
        <row r="8289">
          <cell r="A8289" t="str">
            <v>JF174205</v>
          </cell>
          <cell r="B8289" t="str">
            <v>COMPRESSION SPRING</v>
          </cell>
          <cell r="C8289">
            <v>0.3</v>
          </cell>
          <cell r="D8289">
            <v>0.3</v>
          </cell>
          <cell r="E8289" t="str">
            <v>EUR</v>
          </cell>
          <cell r="F8289">
            <v>1</v>
          </cell>
        </row>
        <row r="8290">
          <cell r="A8290" t="str">
            <v>JF174207</v>
          </cell>
          <cell r="B8290" t="str">
            <v>SMALL SET CONTAINER GASKET</v>
          </cell>
          <cell r="C8290">
            <v>3.8</v>
          </cell>
          <cell r="D8290">
            <v>3.8</v>
          </cell>
          <cell r="E8290" t="str">
            <v>EUR</v>
          </cell>
          <cell r="F8290">
            <v>1</v>
          </cell>
        </row>
        <row r="8291">
          <cell r="A8291" t="str">
            <v>JF174210</v>
          </cell>
          <cell r="B8291" t="str">
            <v>VARIO RETENTION PLATE</v>
          </cell>
          <cell r="C8291">
            <v>25.8</v>
          </cell>
          <cell r="D8291">
            <v>25.8</v>
          </cell>
          <cell r="E8291" t="str">
            <v>EUR</v>
          </cell>
          <cell r="F8291">
            <v>1</v>
          </cell>
        </row>
        <row r="8292">
          <cell r="A8292" t="str">
            <v>JF210R</v>
          </cell>
          <cell r="B8292" t="str">
            <v>INSERTO CESTELLI FORMATO 1/1</v>
          </cell>
          <cell r="C8292">
            <v>121.8</v>
          </cell>
          <cell r="D8292">
            <v>121.8</v>
          </cell>
          <cell r="E8292" t="str">
            <v>EUR</v>
          </cell>
          <cell r="F8292">
            <v>1</v>
          </cell>
        </row>
        <row r="8293">
          <cell r="A8293" t="str">
            <v>JF211R</v>
          </cell>
          <cell r="B8293" t="str">
            <v>1/1 CESTELLO PERFORATO 485X253X36MM</v>
          </cell>
          <cell r="C8293">
            <v>176</v>
          </cell>
          <cell r="D8293">
            <v>176</v>
          </cell>
          <cell r="E8293" t="str">
            <v>EUR</v>
          </cell>
          <cell r="F8293">
            <v>1</v>
          </cell>
        </row>
        <row r="8294">
          <cell r="A8294" t="str">
            <v>JF212R</v>
          </cell>
          <cell r="B8294" t="str">
            <v>1/1 CESTELLO PERFORATO 485X253X56MM</v>
          </cell>
          <cell r="C8294">
            <v>166.5</v>
          </cell>
          <cell r="D8294">
            <v>166.5</v>
          </cell>
          <cell r="E8294" t="str">
            <v>EUR</v>
          </cell>
          <cell r="F8294">
            <v>1</v>
          </cell>
        </row>
        <row r="8295">
          <cell r="A8295" t="str">
            <v>JF213R</v>
          </cell>
          <cell r="B8295" t="str">
            <v>1/1 CESTELLO PERFORATO 485X253X76MM</v>
          </cell>
          <cell r="C8295">
            <v>198.5</v>
          </cell>
          <cell r="D8295">
            <v>198.5</v>
          </cell>
          <cell r="E8295" t="str">
            <v>EUR</v>
          </cell>
          <cell r="F8295">
            <v>1</v>
          </cell>
        </row>
        <row r="8296">
          <cell r="A8296" t="str">
            <v>JF214R</v>
          </cell>
          <cell r="B8296" t="str">
            <v>1/1 CESTELLO PERFORATO 485X253X106MM</v>
          </cell>
          <cell r="C8296">
            <v>204.9</v>
          </cell>
          <cell r="D8296">
            <v>204.9</v>
          </cell>
          <cell r="E8296" t="str">
            <v>EUR</v>
          </cell>
          <cell r="F8296">
            <v>1</v>
          </cell>
        </row>
        <row r="8297">
          <cell r="A8297" t="str">
            <v>JF217R</v>
          </cell>
          <cell r="B8297" t="str">
            <v>1/1 COPERCHIO CESTELLO PERFOR.489X257MM</v>
          </cell>
          <cell r="C8297">
            <v>112.1</v>
          </cell>
          <cell r="D8297">
            <v>112.1</v>
          </cell>
          <cell r="E8297" t="str">
            <v>EUR</v>
          </cell>
          <cell r="F8297">
            <v>1</v>
          </cell>
        </row>
        <row r="8298">
          <cell r="A8298" t="str">
            <v>JF221R</v>
          </cell>
          <cell r="B8298" t="str">
            <v>1/1 CESTELLO PERFORATO 540X253X36MM</v>
          </cell>
          <cell r="C8298">
            <v>213.3</v>
          </cell>
          <cell r="D8298">
            <v>213.3</v>
          </cell>
          <cell r="E8298" t="str">
            <v>EUR</v>
          </cell>
          <cell r="F8298">
            <v>1</v>
          </cell>
        </row>
        <row r="8299">
          <cell r="A8299" t="str">
            <v>JF222800</v>
          </cell>
          <cell r="B8299" t="str">
            <v>1/1 BASKET</v>
          </cell>
          <cell r="C8299">
            <v>273</v>
          </cell>
          <cell r="D8299">
            <v>273</v>
          </cell>
          <cell r="E8299" t="str">
            <v>EUR</v>
          </cell>
          <cell r="F8299">
            <v>1</v>
          </cell>
        </row>
        <row r="8300">
          <cell r="A8300" t="str">
            <v>JF222R</v>
          </cell>
          <cell r="B8300" t="str">
            <v>1/1 CESTELLO PERFORATO 540X253X56MM</v>
          </cell>
          <cell r="C8300">
            <v>217.6</v>
          </cell>
          <cell r="D8300">
            <v>217.6</v>
          </cell>
          <cell r="E8300" t="str">
            <v>EUR</v>
          </cell>
          <cell r="F8300">
            <v>1</v>
          </cell>
        </row>
        <row r="8301">
          <cell r="A8301" t="str">
            <v>JF223R</v>
          </cell>
          <cell r="B8301" t="str">
            <v>1/1 CESTELLO PERFORATO 540X253X76MM</v>
          </cell>
          <cell r="C8301">
            <v>237.9</v>
          </cell>
          <cell r="D8301">
            <v>237.9</v>
          </cell>
          <cell r="E8301" t="str">
            <v>EUR</v>
          </cell>
          <cell r="F8301">
            <v>1</v>
          </cell>
        </row>
        <row r="8302">
          <cell r="A8302" t="str">
            <v>JF224R</v>
          </cell>
          <cell r="B8302" t="str">
            <v>1/1 CESTELLO PERFORATO 540X253X106MM</v>
          </cell>
          <cell r="C8302">
            <v>254.9</v>
          </cell>
          <cell r="D8302">
            <v>254.9</v>
          </cell>
          <cell r="E8302" t="str">
            <v>EUR</v>
          </cell>
          <cell r="F8302">
            <v>1</v>
          </cell>
        </row>
        <row r="8303">
          <cell r="A8303" t="str">
            <v>JF227R</v>
          </cell>
          <cell r="B8303" t="str">
            <v>1/1 SIZE PERF BASKET LID 544X257MM</v>
          </cell>
          <cell r="C8303">
            <v>141.9</v>
          </cell>
          <cell r="D8303">
            <v>141.9</v>
          </cell>
          <cell r="E8303" t="str">
            <v>EUR</v>
          </cell>
          <cell r="F8303">
            <v>1</v>
          </cell>
        </row>
        <row r="8304">
          <cell r="A8304" t="str">
            <v>JF232R</v>
          </cell>
          <cell r="B8304" t="str">
            <v>PANIERE GRIGLIATO CONTAINER ENDOSCOPIA</v>
          </cell>
          <cell r="C8304">
            <v>366.1</v>
          </cell>
          <cell r="D8304">
            <v>366.1</v>
          </cell>
          <cell r="E8304" t="str">
            <v>EUR</v>
          </cell>
          <cell r="F8304">
            <v>1</v>
          </cell>
        </row>
        <row r="8305">
          <cell r="A8305" t="str">
            <v>JF250R</v>
          </cell>
          <cell r="B8305" t="str">
            <v>INSERTO CESTELLI FORMATO 3/4</v>
          </cell>
          <cell r="C8305">
            <v>135.65</v>
          </cell>
          <cell r="D8305">
            <v>135.65</v>
          </cell>
          <cell r="E8305" t="str">
            <v>EUR</v>
          </cell>
          <cell r="F8305">
            <v>1</v>
          </cell>
        </row>
        <row r="8306">
          <cell r="A8306" t="str">
            <v>JF251R</v>
          </cell>
          <cell r="B8306" t="str">
            <v>3/4 CESTELLO PERFORATO 406X253X36MM</v>
          </cell>
          <cell r="C8306">
            <v>171.7</v>
          </cell>
          <cell r="D8306">
            <v>171.7</v>
          </cell>
          <cell r="E8306" t="str">
            <v>EUR</v>
          </cell>
          <cell r="F8306">
            <v>1</v>
          </cell>
        </row>
        <row r="8307">
          <cell r="A8307" t="str">
            <v>JF252R</v>
          </cell>
          <cell r="B8307" t="str">
            <v>3/4 CESTELLO PERFORATO 406X253X56MM</v>
          </cell>
          <cell r="C8307">
            <v>172.8</v>
          </cell>
          <cell r="D8307">
            <v>172.8</v>
          </cell>
          <cell r="E8307" t="str">
            <v>EUR</v>
          </cell>
          <cell r="F8307">
            <v>1</v>
          </cell>
        </row>
        <row r="8308">
          <cell r="A8308" t="str">
            <v>JF253R</v>
          </cell>
          <cell r="B8308" t="str">
            <v>3/4 CESTELLO PERFORATO 406X253X76MM</v>
          </cell>
          <cell r="C8308">
            <v>183.4</v>
          </cell>
          <cell r="D8308">
            <v>183.4</v>
          </cell>
          <cell r="E8308" t="str">
            <v>EUR</v>
          </cell>
          <cell r="F8308">
            <v>1</v>
          </cell>
        </row>
        <row r="8309">
          <cell r="A8309" t="str">
            <v>JF254R</v>
          </cell>
          <cell r="B8309" t="str">
            <v>3/4 CESTELLO PERFORATO 406X253X106MM</v>
          </cell>
          <cell r="C8309">
            <v>196.2</v>
          </cell>
          <cell r="D8309">
            <v>196.2</v>
          </cell>
          <cell r="E8309" t="str">
            <v>EUR</v>
          </cell>
          <cell r="F8309">
            <v>1</v>
          </cell>
        </row>
        <row r="8310">
          <cell r="A8310" t="str">
            <v>JF257R</v>
          </cell>
          <cell r="B8310" t="str">
            <v>3/4 COPERCHIO CESTELLO PERFOR.410X257MM</v>
          </cell>
          <cell r="C8310">
            <v>114.1</v>
          </cell>
          <cell r="D8310">
            <v>114.1</v>
          </cell>
          <cell r="E8310" t="str">
            <v>EUR</v>
          </cell>
          <cell r="F8310">
            <v>1</v>
          </cell>
        </row>
        <row r="8311">
          <cell r="A8311" t="str">
            <v>JF264200</v>
          </cell>
          <cell r="B8311" t="str">
            <v>BOTTOM FOR BIN (DENTAL) 30 MM HIGH</v>
          </cell>
          <cell r="C8311">
            <v>132.6</v>
          </cell>
          <cell r="D8311">
            <v>132.6</v>
          </cell>
          <cell r="E8311" t="str">
            <v>EUR</v>
          </cell>
          <cell r="F8311">
            <v>1</v>
          </cell>
        </row>
        <row r="8312">
          <cell r="A8312" t="str">
            <v>JF264R</v>
          </cell>
          <cell r="B8312" t="str">
            <v>TROUSSE P.LAVAGGIO S.SUPP.273X176X41MM</v>
          </cell>
          <cell r="C8312">
            <v>350.5</v>
          </cell>
          <cell r="D8312">
            <v>350.5</v>
          </cell>
          <cell r="E8312" t="str">
            <v>EUR</v>
          </cell>
          <cell r="F8312">
            <v>1</v>
          </cell>
        </row>
        <row r="8313">
          <cell r="A8313" t="str">
            <v>JF282R</v>
          </cell>
          <cell r="B8313" t="str">
            <v>VASSOIO PERFOR.269X171X93MM SENZA COPER.</v>
          </cell>
          <cell r="C8313">
            <v>157.9</v>
          </cell>
          <cell r="D8313">
            <v>157.9</v>
          </cell>
          <cell r="E8313" t="str">
            <v>EUR</v>
          </cell>
          <cell r="F8313">
            <v>1</v>
          </cell>
        </row>
        <row r="8314">
          <cell r="A8314" t="str">
            <v>JF289R</v>
          </cell>
          <cell r="B8314" t="str">
            <v>COPERCHIO PER VASSOIO JF282R</v>
          </cell>
          <cell r="C8314">
            <v>82.7</v>
          </cell>
          <cell r="D8314">
            <v>82.7</v>
          </cell>
          <cell r="E8314" t="str">
            <v>EUR</v>
          </cell>
          <cell r="F8314">
            <v>1</v>
          </cell>
        </row>
        <row r="8315">
          <cell r="A8315" t="str">
            <v>JF320200</v>
          </cell>
          <cell r="B8315" t="str">
            <v>TUBULAR BEARING</v>
          </cell>
          <cell r="C8315">
            <v>17.600000000000001</v>
          </cell>
          <cell r="D8315">
            <v>17.600000000000001</v>
          </cell>
          <cell r="E8315" t="str">
            <v>EUR</v>
          </cell>
          <cell r="F8315">
            <v>1</v>
          </cell>
        </row>
        <row r="8316">
          <cell r="A8316" t="str">
            <v>JF320201</v>
          </cell>
          <cell r="B8316" t="str">
            <v>FUNNEL BEARING</v>
          </cell>
          <cell r="C8316">
            <v>26.6</v>
          </cell>
          <cell r="D8316">
            <v>26.6</v>
          </cell>
          <cell r="E8316" t="str">
            <v>EUR</v>
          </cell>
          <cell r="F8316">
            <v>1</v>
          </cell>
        </row>
        <row r="8317">
          <cell r="A8317" t="str">
            <v>JF320202</v>
          </cell>
          <cell r="B8317" t="str">
            <v>FIXING PIECE</v>
          </cell>
          <cell r="C8317">
            <v>8.6</v>
          </cell>
          <cell r="D8317">
            <v>8.6</v>
          </cell>
          <cell r="E8317" t="str">
            <v>EUR</v>
          </cell>
          <cell r="F8317">
            <v>1</v>
          </cell>
        </row>
        <row r="8318">
          <cell r="A8318" t="str">
            <v>JF321200</v>
          </cell>
          <cell r="B8318" t="str">
            <v>BOTTOM FOR BIN (RIGID SCOPES)</v>
          </cell>
          <cell r="C8318">
            <v>109.1</v>
          </cell>
          <cell r="D8318">
            <v>109.1</v>
          </cell>
          <cell r="E8318" t="str">
            <v>EUR</v>
          </cell>
          <cell r="F8318">
            <v>1</v>
          </cell>
        </row>
        <row r="8319">
          <cell r="A8319" t="str">
            <v>JF321210</v>
          </cell>
          <cell r="B8319" t="str">
            <v>LID</v>
          </cell>
          <cell r="C8319">
            <v>139</v>
          </cell>
          <cell r="D8319">
            <v>139</v>
          </cell>
          <cell r="E8319" t="str">
            <v>EUR</v>
          </cell>
          <cell r="F8319">
            <v>1</v>
          </cell>
        </row>
        <row r="8320">
          <cell r="A8320" t="str">
            <v>JF324R</v>
          </cell>
          <cell r="B8320" t="str">
            <v>VASSOIO ENDOSC.257X247X63MM NEUROSCOP.</v>
          </cell>
          <cell r="C8320">
            <v>609.79999999999995</v>
          </cell>
          <cell r="D8320">
            <v>609.79999999999995</v>
          </cell>
          <cell r="E8320" t="str">
            <v>EUR</v>
          </cell>
          <cell r="F8320">
            <v>1</v>
          </cell>
        </row>
        <row r="8321">
          <cell r="A8321" t="str">
            <v>JF340803</v>
          </cell>
          <cell r="B8321" t="str">
            <v>STERILE TANK MOUNTED</v>
          </cell>
          <cell r="C8321">
            <v>293.39999999999998</v>
          </cell>
          <cell r="D8321">
            <v>293.39999999999998</v>
          </cell>
          <cell r="E8321" t="str">
            <v>EUR</v>
          </cell>
          <cell r="F8321">
            <v>1</v>
          </cell>
        </row>
        <row r="8322">
          <cell r="A8322" t="str">
            <v>JF343</v>
          </cell>
          <cell r="B8322" t="str">
            <v>SPINA TENUTA D:6MM ALTEZZA:47MM</v>
          </cell>
          <cell r="C8322">
            <v>9.5</v>
          </cell>
          <cell r="D8322">
            <v>9.5</v>
          </cell>
          <cell r="E8322" t="str">
            <v>EUR</v>
          </cell>
          <cell r="F8322">
            <v>1</v>
          </cell>
        </row>
        <row r="8323">
          <cell r="A8323" t="str">
            <v>JF344213</v>
          </cell>
          <cell r="B8323" t="str">
            <v>COVER</v>
          </cell>
          <cell r="C8323">
            <v>6.1</v>
          </cell>
          <cell r="D8323">
            <v>6.1</v>
          </cell>
          <cell r="E8323" t="str">
            <v>EUR</v>
          </cell>
          <cell r="F8323">
            <v>1</v>
          </cell>
        </row>
        <row r="8324">
          <cell r="A8324" t="str">
            <v>JF344214</v>
          </cell>
          <cell r="B8324" t="str">
            <v>STORAGE PROFILE</v>
          </cell>
          <cell r="C8324">
            <v>16.899999999999999</v>
          </cell>
          <cell r="D8324">
            <v>16.899999999999999</v>
          </cell>
          <cell r="E8324" t="str">
            <v>EUR</v>
          </cell>
          <cell r="F8324">
            <v>1</v>
          </cell>
        </row>
        <row r="8325">
          <cell r="A8325" t="str">
            <v>JF345211</v>
          </cell>
          <cell r="B8325" t="str">
            <v>LOCKING SPRING</v>
          </cell>
          <cell r="C8325">
            <v>3</v>
          </cell>
          <cell r="D8325">
            <v>3</v>
          </cell>
          <cell r="E8325" t="str">
            <v>EUR</v>
          </cell>
          <cell r="F8325">
            <v>1</v>
          </cell>
        </row>
        <row r="8326">
          <cell r="A8326" t="str">
            <v>JF345220</v>
          </cell>
          <cell r="B8326" t="str">
            <v>REST BOLT</v>
          </cell>
          <cell r="C8326">
            <v>2.4</v>
          </cell>
          <cell r="D8326">
            <v>2.4</v>
          </cell>
          <cell r="E8326" t="str">
            <v>EUR</v>
          </cell>
          <cell r="F8326">
            <v>1</v>
          </cell>
        </row>
        <row r="8327">
          <cell r="A8327" t="str">
            <v>JF345301</v>
          </cell>
          <cell r="B8327" t="str">
            <v>PLASTIC STORAGE RACK</v>
          </cell>
          <cell r="C8327">
            <v>11.6</v>
          </cell>
          <cell r="D8327">
            <v>11.6</v>
          </cell>
          <cell r="E8327" t="str">
            <v>EUR</v>
          </cell>
          <cell r="F8327">
            <v>1</v>
          </cell>
        </row>
        <row r="8328">
          <cell r="A8328" t="str">
            <v>JF345302</v>
          </cell>
          <cell r="B8328" t="str">
            <v>PLASTIC STORAGE RACK</v>
          </cell>
          <cell r="C8328">
            <v>11.2</v>
          </cell>
          <cell r="D8328">
            <v>11.2</v>
          </cell>
          <cell r="E8328" t="str">
            <v>EUR</v>
          </cell>
          <cell r="F8328">
            <v>1</v>
          </cell>
        </row>
        <row r="8329">
          <cell r="A8329" t="str">
            <v>JF345303</v>
          </cell>
          <cell r="B8329" t="str">
            <v>PLASTIC STORAGE RACK</v>
          </cell>
          <cell r="C8329">
            <v>13</v>
          </cell>
          <cell r="D8329">
            <v>13</v>
          </cell>
          <cell r="E8329" t="str">
            <v>EUR</v>
          </cell>
          <cell r="F8329">
            <v>1</v>
          </cell>
        </row>
        <row r="8330">
          <cell r="A8330" t="str">
            <v>JF345315</v>
          </cell>
          <cell r="B8330" t="str">
            <v>SILICON COVER</v>
          </cell>
          <cell r="C8330">
            <v>32.9</v>
          </cell>
          <cell r="D8330">
            <v>32.9</v>
          </cell>
          <cell r="E8330" t="str">
            <v>EUR</v>
          </cell>
          <cell r="F8330">
            <v>1</v>
          </cell>
        </row>
        <row r="8331">
          <cell r="A8331" t="str">
            <v>JF345316</v>
          </cell>
          <cell r="B8331" t="str">
            <v>STORAGE PROFILE 138.5MM</v>
          </cell>
          <cell r="C8331">
            <v>27.7</v>
          </cell>
          <cell r="D8331">
            <v>27.7</v>
          </cell>
          <cell r="E8331" t="str">
            <v>EUR</v>
          </cell>
          <cell r="F8331">
            <v>1</v>
          </cell>
        </row>
        <row r="8332">
          <cell r="A8332" t="str">
            <v>JF346</v>
          </cell>
          <cell r="B8332" t="str">
            <v>PERNO D.SUPPORTO P.STRUMENTI CON ANNELLI</v>
          </cell>
          <cell r="C8332">
            <v>7.9</v>
          </cell>
          <cell r="D8332">
            <v>7.9</v>
          </cell>
          <cell r="E8332" t="str">
            <v>EUR</v>
          </cell>
          <cell r="F8332">
            <v>1</v>
          </cell>
        </row>
        <row r="8333">
          <cell r="A8333" t="str">
            <v>JF351211</v>
          </cell>
          <cell r="B8333" t="str">
            <v>LOCKING SPRING</v>
          </cell>
          <cell r="C8333">
            <v>4.8</v>
          </cell>
          <cell r="D8333">
            <v>4.8</v>
          </cell>
          <cell r="E8333" t="str">
            <v>EUR</v>
          </cell>
          <cell r="F8333">
            <v>1</v>
          </cell>
        </row>
        <row r="8334">
          <cell r="A8334" t="str">
            <v>JF351805</v>
          </cell>
          <cell r="B8334" t="str">
            <v>LOCKING PLATE, MOUNTED</v>
          </cell>
          <cell r="C8334">
            <v>5.7</v>
          </cell>
          <cell r="D8334">
            <v>5.7</v>
          </cell>
          <cell r="E8334" t="str">
            <v>EUR</v>
          </cell>
          <cell r="F8334">
            <v>1</v>
          </cell>
        </row>
        <row r="8335">
          <cell r="A8335" t="str">
            <v>JF375315</v>
          </cell>
          <cell r="B8335" t="str">
            <v>COVER</v>
          </cell>
          <cell r="C8335">
            <v>29</v>
          </cell>
          <cell r="D8335">
            <v>29</v>
          </cell>
          <cell r="E8335" t="str">
            <v>EUR</v>
          </cell>
          <cell r="F8335">
            <v>1</v>
          </cell>
        </row>
        <row r="8336">
          <cell r="A8336" t="str">
            <v>JF375316</v>
          </cell>
          <cell r="B8336" t="str">
            <v>STORAGE PROFILE 148.5MM LG</v>
          </cell>
          <cell r="C8336">
            <v>17.100000000000001</v>
          </cell>
          <cell r="D8336">
            <v>17.100000000000001</v>
          </cell>
          <cell r="E8336" t="str">
            <v>EUR</v>
          </cell>
          <cell r="F8336">
            <v>1</v>
          </cell>
        </row>
        <row r="8337">
          <cell r="A8337" t="str">
            <v>JF375320</v>
          </cell>
          <cell r="B8337" t="str">
            <v>PLASTIC STORAGE RACK</v>
          </cell>
          <cell r="C8337">
            <v>8.1999999999999993</v>
          </cell>
          <cell r="D8337">
            <v>8.1999999999999993</v>
          </cell>
          <cell r="E8337" t="str">
            <v>EUR</v>
          </cell>
          <cell r="F8337">
            <v>1</v>
          </cell>
        </row>
        <row r="8338">
          <cell r="A8338" t="str">
            <v>JF378R</v>
          </cell>
          <cell r="B8338" t="str">
            <v>DIVISORE COMPLETO</v>
          </cell>
          <cell r="C8338">
            <v>17.3</v>
          </cell>
          <cell r="D8338">
            <v>17.3</v>
          </cell>
          <cell r="E8338" t="str">
            <v>EUR</v>
          </cell>
          <cell r="F8338">
            <v>1</v>
          </cell>
        </row>
        <row r="8339">
          <cell r="A8339" t="str">
            <v>JF381R</v>
          </cell>
          <cell r="B8339" t="str">
            <v>DIVISORE LUNG.76MM ALTO 27MM</v>
          </cell>
          <cell r="C8339">
            <v>14.6</v>
          </cell>
          <cell r="D8339">
            <v>14.6</v>
          </cell>
          <cell r="E8339" t="str">
            <v>EUR</v>
          </cell>
          <cell r="F8339">
            <v>1</v>
          </cell>
        </row>
        <row r="8340">
          <cell r="A8340" t="str">
            <v>JF388200</v>
          </cell>
          <cell r="B8340" t="str">
            <v>PLASTIC STORAGE RACK</v>
          </cell>
          <cell r="C8340">
            <v>8.8000000000000007</v>
          </cell>
          <cell r="D8340">
            <v>8.8000000000000007</v>
          </cell>
          <cell r="E8340" t="str">
            <v>EUR</v>
          </cell>
          <cell r="F8340">
            <v>1</v>
          </cell>
        </row>
        <row r="8341">
          <cell r="A8341" t="str">
            <v>JF389200</v>
          </cell>
          <cell r="B8341" t="str">
            <v>PLASTIC STORAGE RACK</v>
          </cell>
          <cell r="C8341">
            <v>22</v>
          </cell>
          <cell r="D8341">
            <v>22</v>
          </cell>
          <cell r="E8341" t="str">
            <v>EUR</v>
          </cell>
          <cell r="F8341">
            <v>1</v>
          </cell>
        </row>
        <row r="8342">
          <cell r="A8342" t="str">
            <v>JF389800</v>
          </cell>
          <cell r="B8342" t="str">
            <v>FIXING PIECE MOUNTED</v>
          </cell>
          <cell r="C8342">
            <v>14.6</v>
          </cell>
          <cell r="D8342">
            <v>14.6</v>
          </cell>
          <cell r="E8342" t="str">
            <v>EUR</v>
          </cell>
          <cell r="F8342">
            <v>1</v>
          </cell>
        </row>
        <row r="8343">
          <cell r="A8343" t="str">
            <v>JF394801</v>
          </cell>
          <cell r="B8343" t="str">
            <v>SEAL</v>
          </cell>
          <cell r="C8343">
            <v>39.700000000000003</v>
          </cell>
          <cell r="D8343">
            <v>39.700000000000003</v>
          </cell>
          <cell r="E8343" t="str">
            <v>EUR</v>
          </cell>
          <cell r="F8343">
            <v>1</v>
          </cell>
        </row>
        <row r="8344">
          <cell r="A8344" t="str">
            <v>JF400207</v>
          </cell>
          <cell r="B8344" t="str">
            <v>LOCKING PIN</v>
          </cell>
          <cell r="C8344">
            <v>14.3</v>
          </cell>
          <cell r="D8344">
            <v>14.3</v>
          </cell>
          <cell r="E8344" t="str">
            <v>EUR</v>
          </cell>
          <cell r="F8344">
            <v>1</v>
          </cell>
        </row>
        <row r="8345">
          <cell r="A8345" t="str">
            <v>JF413203</v>
          </cell>
          <cell r="B8345" t="str">
            <v>INSERTS</v>
          </cell>
          <cell r="C8345">
            <v>88</v>
          </cell>
          <cell r="D8345">
            <v>88</v>
          </cell>
          <cell r="E8345" t="str">
            <v>EUR</v>
          </cell>
          <cell r="F8345">
            <v>1</v>
          </cell>
        </row>
        <row r="8346">
          <cell r="A8346" t="str">
            <v>JF413209</v>
          </cell>
          <cell r="B8346" t="str">
            <v>DISTANCE WASHER</v>
          </cell>
          <cell r="C8346">
            <v>17.7</v>
          </cell>
          <cell r="D8346">
            <v>17.7</v>
          </cell>
          <cell r="E8346" t="str">
            <v>EUR</v>
          </cell>
          <cell r="F8346">
            <v>1</v>
          </cell>
        </row>
        <row r="8347">
          <cell r="A8347" t="str">
            <v>JF422206</v>
          </cell>
          <cell r="B8347" t="str">
            <v>HANDLES</v>
          </cell>
          <cell r="C8347">
            <v>14.5</v>
          </cell>
          <cell r="D8347">
            <v>14.5</v>
          </cell>
          <cell r="E8347" t="str">
            <v>EUR</v>
          </cell>
          <cell r="F8347">
            <v>1</v>
          </cell>
        </row>
        <row r="8348">
          <cell r="A8348" t="str">
            <v>JF428R</v>
          </cell>
          <cell r="B8348" t="str">
            <v>CESTELLO OTTICA 500X132X41MM PER OTTIC.1</v>
          </cell>
          <cell r="C8348">
            <v>700</v>
          </cell>
          <cell r="D8348">
            <v>700</v>
          </cell>
          <cell r="E8348" t="str">
            <v>EUR</v>
          </cell>
          <cell r="F8348">
            <v>1</v>
          </cell>
        </row>
        <row r="8349">
          <cell r="A8349" t="str">
            <v>JF429R</v>
          </cell>
          <cell r="B8349" t="str">
            <v>CESTELLO OTTICA 500X132X41MM PER OTTIC.2</v>
          </cell>
          <cell r="C8349">
            <v>720</v>
          </cell>
          <cell r="D8349">
            <v>720</v>
          </cell>
          <cell r="E8349" t="str">
            <v>EUR</v>
          </cell>
          <cell r="F8349">
            <v>1</v>
          </cell>
        </row>
        <row r="8350">
          <cell r="A8350" t="str">
            <v>JF431R</v>
          </cell>
          <cell r="B8350" t="str">
            <v>VASSOIO P.1 OTTICA FINO A 340MM</v>
          </cell>
          <cell r="C8350">
            <v>409.8</v>
          </cell>
          <cell r="D8350">
            <v>409.8</v>
          </cell>
          <cell r="E8350" t="str">
            <v>EUR</v>
          </cell>
          <cell r="F8350">
            <v>1</v>
          </cell>
        </row>
        <row r="8351">
          <cell r="A8351" t="str">
            <v>JF432R</v>
          </cell>
          <cell r="B8351" t="str">
            <v>VASSOIO P.2 OTTICA FINO A 340MM</v>
          </cell>
          <cell r="C8351">
            <v>421.8</v>
          </cell>
          <cell r="D8351">
            <v>421.8</v>
          </cell>
          <cell r="E8351" t="str">
            <v>EUR</v>
          </cell>
          <cell r="F8351">
            <v>1</v>
          </cell>
        </row>
        <row r="8352">
          <cell r="A8352" t="str">
            <v>JF433R</v>
          </cell>
          <cell r="B8352" t="str">
            <v>VASSOIO P.2 OTTICA FINO A 340MM</v>
          </cell>
          <cell r="C8352">
            <v>463.6</v>
          </cell>
          <cell r="D8352">
            <v>463.6</v>
          </cell>
          <cell r="E8352" t="str">
            <v>EUR</v>
          </cell>
          <cell r="F8352">
            <v>1</v>
          </cell>
        </row>
        <row r="8353">
          <cell r="A8353" t="str">
            <v>JF434R</v>
          </cell>
          <cell r="B8353" t="str">
            <v>VASSOIO PER ISTEROSCOPIO DIAGNOSTICO</v>
          </cell>
          <cell r="C8353">
            <v>395</v>
          </cell>
          <cell r="D8353">
            <v>395</v>
          </cell>
          <cell r="E8353" t="str">
            <v>EUR</v>
          </cell>
          <cell r="F8353">
            <v>1</v>
          </cell>
        </row>
        <row r="8354">
          <cell r="A8354" t="str">
            <v>JF435R</v>
          </cell>
          <cell r="B8354" t="str">
            <v>CESTELLO OTTICA C.COPERCH.500X132X44MM</v>
          </cell>
          <cell r="C8354">
            <v>237.75</v>
          </cell>
          <cell r="D8354">
            <v>237.75</v>
          </cell>
          <cell r="E8354" t="str">
            <v>EUR</v>
          </cell>
          <cell r="F8354">
            <v>1</v>
          </cell>
        </row>
        <row r="8355">
          <cell r="A8355" t="str">
            <v>JF436200</v>
          </cell>
          <cell r="B8355" t="str">
            <v>OPTIC TRAY, BOTTOM 269X80X35MM</v>
          </cell>
          <cell r="C8355">
            <v>92.9</v>
          </cell>
          <cell r="D8355">
            <v>92.9</v>
          </cell>
          <cell r="E8355" t="str">
            <v>EUR</v>
          </cell>
          <cell r="F8355">
            <v>1</v>
          </cell>
        </row>
        <row r="8356">
          <cell r="A8356" t="str">
            <v>JF436201</v>
          </cell>
          <cell r="B8356" t="str">
            <v>OPTIC TRAY, COVER 273X84X16MM</v>
          </cell>
          <cell r="C8356">
            <v>111.2</v>
          </cell>
          <cell r="D8356">
            <v>111.2</v>
          </cell>
          <cell r="E8356" t="str">
            <v>EUR</v>
          </cell>
          <cell r="F8356">
            <v>1</v>
          </cell>
        </row>
        <row r="8357">
          <cell r="A8357" t="str">
            <v>JF436R</v>
          </cell>
          <cell r="B8357" t="str">
            <v>VASSIO OTTICA PER ARTROSCOPIO</v>
          </cell>
          <cell r="C8357">
            <v>305.10000000000002</v>
          </cell>
          <cell r="D8357">
            <v>305.10000000000002</v>
          </cell>
          <cell r="E8357" t="str">
            <v>EUR</v>
          </cell>
          <cell r="F8357">
            <v>1</v>
          </cell>
        </row>
        <row r="8358">
          <cell r="A8358" t="str">
            <v>JF460203</v>
          </cell>
          <cell r="B8358" t="str">
            <v>INSERTS</v>
          </cell>
          <cell r="C8358">
            <v>25.5</v>
          </cell>
          <cell r="D8358">
            <v>25.5</v>
          </cell>
          <cell r="E8358" t="str">
            <v>EUR</v>
          </cell>
          <cell r="F8358">
            <v>1</v>
          </cell>
        </row>
        <row r="8359">
          <cell r="A8359" t="str">
            <v>JF479R</v>
          </cell>
          <cell r="B8359" t="str">
            <v>FONDO SOLO PERFORATO P.JF474F E JF477R</v>
          </cell>
          <cell r="C8359">
            <v>51.9</v>
          </cell>
          <cell r="D8359">
            <v>51.9</v>
          </cell>
          <cell r="E8359" t="str">
            <v>EUR</v>
          </cell>
          <cell r="F8359">
            <v>1</v>
          </cell>
        </row>
        <row r="8360">
          <cell r="A8360" t="str">
            <v>JF481</v>
          </cell>
          <cell r="B8360" t="str">
            <v>FILTRO CARTA P.CONTAINER</v>
          </cell>
          <cell r="C8360">
            <v>0.193</v>
          </cell>
          <cell r="D8360">
            <v>19.3</v>
          </cell>
          <cell r="E8360" t="str">
            <v>EUR</v>
          </cell>
          <cell r="F8360">
            <v>1</v>
          </cell>
        </row>
        <row r="8361">
          <cell r="A8361" t="str">
            <v>JF484R</v>
          </cell>
          <cell r="B8361" t="str">
            <v>MOLLA FISSAGGIO</v>
          </cell>
          <cell r="C8361">
            <v>8</v>
          </cell>
          <cell r="D8361">
            <v>8</v>
          </cell>
          <cell r="E8361" t="str">
            <v>EUR</v>
          </cell>
          <cell r="F8361">
            <v>1</v>
          </cell>
        </row>
        <row r="8362">
          <cell r="A8362" t="str">
            <v>JF487206</v>
          </cell>
          <cell r="B8362" t="str">
            <v>ANGLE RAILS</v>
          </cell>
          <cell r="C8362">
            <v>51.4</v>
          </cell>
          <cell r="D8362">
            <v>51.4</v>
          </cell>
          <cell r="E8362" t="str">
            <v>EUR</v>
          </cell>
          <cell r="F8362">
            <v>1</v>
          </cell>
        </row>
        <row r="8363">
          <cell r="A8363" t="str">
            <v>JF489R</v>
          </cell>
          <cell r="B8363" t="str">
            <v>CESTELLO 254X245X50MM P.CONTAINER 1/2</v>
          </cell>
          <cell r="C8363">
            <v>118.5</v>
          </cell>
          <cell r="D8363">
            <v>118.5</v>
          </cell>
          <cell r="E8363" t="str">
            <v>EUR</v>
          </cell>
          <cell r="F8363">
            <v>1</v>
          </cell>
        </row>
        <row r="8364">
          <cell r="A8364" t="str">
            <v>JF495208</v>
          </cell>
          <cell r="B8364" t="str">
            <v>HINGE PIN</v>
          </cell>
          <cell r="C8364">
            <v>4.4000000000000004</v>
          </cell>
          <cell r="D8364">
            <v>4.4000000000000004</v>
          </cell>
          <cell r="E8364" t="str">
            <v>EUR</v>
          </cell>
          <cell r="F8364">
            <v>1</v>
          </cell>
        </row>
        <row r="8365">
          <cell r="A8365" t="str">
            <v>JF495209</v>
          </cell>
          <cell r="B8365" t="str">
            <v>SPIRAL SPRING</v>
          </cell>
          <cell r="C8365">
            <v>0.3</v>
          </cell>
          <cell r="D8365">
            <v>0.3</v>
          </cell>
          <cell r="E8365" t="str">
            <v>EUR</v>
          </cell>
          <cell r="F8365">
            <v>1</v>
          </cell>
        </row>
        <row r="8366">
          <cell r="A8366" t="str">
            <v>JF495304</v>
          </cell>
          <cell r="B8366" t="str">
            <v>SHIM</v>
          </cell>
          <cell r="C8366">
            <v>3.7</v>
          </cell>
          <cell r="D8366">
            <v>3.7</v>
          </cell>
          <cell r="E8366" t="str">
            <v>EUR</v>
          </cell>
          <cell r="F8366">
            <v>1</v>
          </cell>
        </row>
        <row r="8367">
          <cell r="A8367" t="str">
            <v>JF495803</v>
          </cell>
          <cell r="B8367" t="str">
            <v>CONTAINER FALLING LATCH</v>
          </cell>
          <cell r="C8367">
            <v>5.6</v>
          </cell>
          <cell r="D8367">
            <v>5.6</v>
          </cell>
          <cell r="E8367" t="str">
            <v>EUR</v>
          </cell>
          <cell r="F8367">
            <v>1</v>
          </cell>
        </row>
        <row r="8368">
          <cell r="A8368" t="str">
            <v>JF495804</v>
          </cell>
          <cell r="B8368" t="str">
            <v>LATCH MOUNTED FOR FRAME</v>
          </cell>
          <cell r="C8368">
            <v>82.4</v>
          </cell>
          <cell r="D8368">
            <v>82.4</v>
          </cell>
          <cell r="E8368" t="str">
            <v>EUR</v>
          </cell>
          <cell r="F8368">
            <v>1</v>
          </cell>
        </row>
        <row r="8369">
          <cell r="A8369" t="str">
            <v>JF495805</v>
          </cell>
          <cell r="B8369" t="str">
            <v>CONTAINER FALLING LATCH</v>
          </cell>
          <cell r="C8369">
            <v>27.2</v>
          </cell>
          <cell r="D8369">
            <v>27.2</v>
          </cell>
          <cell r="E8369" t="str">
            <v>EUR</v>
          </cell>
          <cell r="F8369">
            <v>1</v>
          </cell>
        </row>
        <row r="8370">
          <cell r="A8370" t="str">
            <v>JF495806</v>
          </cell>
          <cell r="B8370" t="str">
            <v>CONTAINER LATCH PLATE</v>
          </cell>
          <cell r="C8370">
            <v>74.8</v>
          </cell>
          <cell r="D8370">
            <v>74.8</v>
          </cell>
          <cell r="E8370" t="str">
            <v>EUR</v>
          </cell>
          <cell r="F8370">
            <v>1</v>
          </cell>
        </row>
        <row r="8371">
          <cell r="A8371" t="str">
            <v>JF496206</v>
          </cell>
          <cell r="B8371" t="str">
            <v>HINGE PIN</v>
          </cell>
          <cell r="C8371">
            <v>8.4</v>
          </cell>
          <cell r="D8371">
            <v>8.4</v>
          </cell>
          <cell r="E8371" t="str">
            <v>EUR</v>
          </cell>
          <cell r="F8371">
            <v>1</v>
          </cell>
        </row>
        <row r="8372">
          <cell r="A8372" t="str">
            <v>JF497204</v>
          </cell>
          <cell r="B8372" t="str">
            <v>FILTER HOLDING PLATE</v>
          </cell>
          <cell r="C8372">
            <v>51.5</v>
          </cell>
          <cell r="D8372">
            <v>51.5</v>
          </cell>
          <cell r="E8372" t="str">
            <v>EUR</v>
          </cell>
          <cell r="F8372">
            <v>1</v>
          </cell>
        </row>
        <row r="8373">
          <cell r="A8373" t="str">
            <v>JF497210</v>
          </cell>
          <cell r="B8373" t="str">
            <v>ANGLE RAIL LONG WIHTOUT GROOVE</v>
          </cell>
          <cell r="C8373">
            <v>19.7</v>
          </cell>
          <cell r="D8373">
            <v>19.7</v>
          </cell>
          <cell r="E8373" t="str">
            <v>EUR</v>
          </cell>
          <cell r="F8373">
            <v>1</v>
          </cell>
        </row>
        <row r="8374">
          <cell r="A8374" t="str">
            <v>JF497211</v>
          </cell>
          <cell r="B8374" t="str">
            <v>ANGLE RAIL SHORT WITHOUT GROOVE</v>
          </cell>
          <cell r="C8374">
            <v>12.4</v>
          </cell>
          <cell r="D8374">
            <v>12.4</v>
          </cell>
          <cell r="E8374" t="str">
            <v>EUR</v>
          </cell>
          <cell r="F8374">
            <v>1</v>
          </cell>
        </row>
        <row r="8375">
          <cell r="A8375" t="str">
            <v>JF497217</v>
          </cell>
          <cell r="B8375" t="str">
            <v>LOWER DISK GUIDE BLADES</v>
          </cell>
          <cell r="C8375">
            <v>0.3</v>
          </cell>
          <cell r="D8375">
            <v>0.3</v>
          </cell>
          <cell r="E8375" t="str">
            <v>EUR</v>
          </cell>
          <cell r="F8375">
            <v>1</v>
          </cell>
        </row>
        <row r="8376">
          <cell r="A8376" t="str">
            <v>JF497221</v>
          </cell>
          <cell r="B8376" t="str">
            <v>CONICAL BUTTON</v>
          </cell>
          <cell r="C8376">
            <v>2.1</v>
          </cell>
          <cell r="D8376">
            <v>2.1</v>
          </cell>
          <cell r="E8376" t="str">
            <v>EUR</v>
          </cell>
          <cell r="F8376">
            <v>1</v>
          </cell>
        </row>
        <row r="8377">
          <cell r="A8377" t="str">
            <v>JF497225</v>
          </cell>
          <cell r="B8377" t="str">
            <v>FLAP</v>
          </cell>
          <cell r="C8377">
            <v>7.1</v>
          </cell>
          <cell r="D8377">
            <v>7.1</v>
          </cell>
          <cell r="E8377" t="str">
            <v>EUR</v>
          </cell>
          <cell r="F8377">
            <v>1</v>
          </cell>
        </row>
        <row r="8378">
          <cell r="A8378" t="str">
            <v>JF497804</v>
          </cell>
          <cell r="B8378" t="str">
            <v>INSERT, MOUNTED</v>
          </cell>
          <cell r="C8378">
            <v>145.6</v>
          </cell>
          <cell r="D8378">
            <v>145.6</v>
          </cell>
          <cell r="E8378" t="str">
            <v>EUR</v>
          </cell>
          <cell r="F8378">
            <v>1</v>
          </cell>
        </row>
        <row r="8379">
          <cell r="A8379" t="str">
            <v>JF499R</v>
          </cell>
          <cell r="B8379" t="str">
            <v>CESTELLO 485X254X50MM P.CONTAINER 1/1</v>
          </cell>
          <cell r="C8379">
            <v>166.5</v>
          </cell>
          <cell r="D8379">
            <v>166.5</v>
          </cell>
          <cell r="E8379" t="str">
            <v>EUR</v>
          </cell>
          <cell r="F8379">
            <v>1</v>
          </cell>
        </row>
        <row r="8380">
          <cell r="A8380" t="str">
            <v>JF500R</v>
          </cell>
          <cell r="B8380" t="str">
            <v>CESTELLO 485X254X100MM P.CONTAINER 1/1</v>
          </cell>
          <cell r="C8380">
            <v>204.9</v>
          </cell>
          <cell r="D8380">
            <v>204.9</v>
          </cell>
          <cell r="E8380" t="str">
            <v>EUR</v>
          </cell>
          <cell r="F8380">
            <v>1</v>
          </cell>
        </row>
        <row r="8381">
          <cell r="A8381" t="str">
            <v>JF501</v>
          </cell>
          <cell r="B8381" t="str">
            <v>TELO CONT.850X800MM</v>
          </cell>
          <cell r="C8381">
            <v>13.1</v>
          </cell>
          <cell r="D8381">
            <v>13.1</v>
          </cell>
          <cell r="E8381" t="str">
            <v>EUR</v>
          </cell>
          <cell r="F8381">
            <v>1</v>
          </cell>
        </row>
        <row r="8382">
          <cell r="A8382" t="str">
            <v>JF509R</v>
          </cell>
          <cell r="B8382" t="str">
            <v>PINZA FISSAGGIO DEI TELI PER CONTAINER</v>
          </cell>
          <cell r="C8382">
            <v>4.3</v>
          </cell>
          <cell r="D8382">
            <v>4.3</v>
          </cell>
          <cell r="E8382" t="str">
            <v>EUR</v>
          </cell>
          <cell r="F8382">
            <v>1</v>
          </cell>
        </row>
        <row r="8383">
          <cell r="A8383" t="str">
            <v>JF511</v>
          </cell>
          <cell r="B8383" t="str">
            <v>TELA CONTENITORE 1400X1000MM</v>
          </cell>
          <cell r="C8383">
            <v>19.2</v>
          </cell>
          <cell r="D8383">
            <v>19.2</v>
          </cell>
          <cell r="E8383" t="str">
            <v>EUR</v>
          </cell>
          <cell r="F8383">
            <v>1</v>
          </cell>
        </row>
        <row r="8384">
          <cell r="A8384" t="str">
            <v>JF524204</v>
          </cell>
          <cell r="B8384" t="str">
            <v>INSERTS</v>
          </cell>
          <cell r="C8384">
            <v>7.2</v>
          </cell>
          <cell r="D8384">
            <v>7.2</v>
          </cell>
          <cell r="E8384" t="str">
            <v>EUR</v>
          </cell>
          <cell r="F8384">
            <v>1</v>
          </cell>
        </row>
        <row r="8385">
          <cell r="A8385" t="str">
            <v>JF560201</v>
          </cell>
          <cell r="B8385" t="str">
            <v>SLIDING PIN</v>
          </cell>
          <cell r="C8385">
            <v>4.0999999999999996</v>
          </cell>
          <cell r="D8385">
            <v>4.0999999999999996</v>
          </cell>
          <cell r="E8385" t="str">
            <v>EUR</v>
          </cell>
          <cell r="F8385">
            <v>1</v>
          </cell>
        </row>
        <row r="8386">
          <cell r="A8386" t="str">
            <v>JF560202</v>
          </cell>
          <cell r="B8386" t="str">
            <v>CLAMPING JAWS</v>
          </cell>
          <cell r="C8386">
            <v>4.0999999999999996</v>
          </cell>
          <cell r="D8386">
            <v>4.0999999999999996</v>
          </cell>
          <cell r="E8386" t="str">
            <v>EUR</v>
          </cell>
          <cell r="F8386">
            <v>1</v>
          </cell>
        </row>
        <row r="8387">
          <cell r="A8387" t="str">
            <v>JF560203</v>
          </cell>
          <cell r="B8387" t="str">
            <v>CLAMPING JAWS</v>
          </cell>
          <cell r="C8387">
            <v>4.0999999999999996</v>
          </cell>
          <cell r="D8387">
            <v>4.0999999999999996</v>
          </cell>
          <cell r="E8387" t="str">
            <v>EUR</v>
          </cell>
          <cell r="F8387">
            <v>1</v>
          </cell>
        </row>
        <row r="8388">
          <cell r="A8388" t="str">
            <v>JF560206</v>
          </cell>
          <cell r="B8388" t="str">
            <v>HOUSING</v>
          </cell>
          <cell r="C8388">
            <v>8.5</v>
          </cell>
          <cell r="D8388">
            <v>8.5</v>
          </cell>
          <cell r="E8388" t="str">
            <v>EUR</v>
          </cell>
          <cell r="F8388">
            <v>1</v>
          </cell>
        </row>
        <row r="8389">
          <cell r="A8389" t="str">
            <v>JF560208</v>
          </cell>
          <cell r="B8389" t="str">
            <v>COMPRESSION SPRING</v>
          </cell>
          <cell r="C8389">
            <v>0.4</v>
          </cell>
          <cell r="D8389">
            <v>0.4</v>
          </cell>
          <cell r="E8389" t="str">
            <v>EUR</v>
          </cell>
          <cell r="F8389">
            <v>1</v>
          </cell>
        </row>
        <row r="8390">
          <cell r="A8390" t="str">
            <v>JF598211</v>
          </cell>
          <cell r="B8390" t="str">
            <v>ANGLE RAIL</v>
          </cell>
          <cell r="C8390">
            <v>15.5</v>
          </cell>
          <cell r="D8390">
            <v>15.5</v>
          </cell>
          <cell r="E8390" t="str">
            <v>EUR</v>
          </cell>
          <cell r="F8390">
            <v>1</v>
          </cell>
        </row>
        <row r="8391">
          <cell r="A8391" t="str">
            <v>JF660201</v>
          </cell>
          <cell r="B8391" t="str">
            <v>COVER</v>
          </cell>
          <cell r="C8391">
            <v>8.8000000000000007</v>
          </cell>
          <cell r="D8391">
            <v>8.8000000000000007</v>
          </cell>
          <cell r="E8391" t="str">
            <v>EUR</v>
          </cell>
          <cell r="F8391">
            <v>1</v>
          </cell>
        </row>
        <row r="8392">
          <cell r="A8392" t="str">
            <v>JF672R</v>
          </cell>
          <cell r="B8392" t="str">
            <v>CESTELLO 485X254X25MM P.CONTAINER 1/1</v>
          </cell>
          <cell r="C8392">
            <v>176</v>
          </cell>
          <cell r="D8392">
            <v>176</v>
          </cell>
          <cell r="E8392" t="str">
            <v>EUR</v>
          </cell>
          <cell r="F8392">
            <v>1</v>
          </cell>
        </row>
        <row r="8393">
          <cell r="A8393" t="str">
            <v>JF674R</v>
          </cell>
          <cell r="B8393" t="str">
            <v>CESTELLO 485X254X70MM P.CONTAINER 1/1</v>
          </cell>
          <cell r="C8393">
            <v>198.5</v>
          </cell>
          <cell r="D8393">
            <v>198.5</v>
          </cell>
          <cell r="E8393" t="str">
            <v>EUR</v>
          </cell>
          <cell r="F8393">
            <v>1</v>
          </cell>
        </row>
        <row r="8394">
          <cell r="A8394" t="str">
            <v>JF683R</v>
          </cell>
          <cell r="B8394" t="str">
            <v>CESTELLO 257X245X30MM P.CONTAINER 1/2</v>
          </cell>
          <cell r="C8394">
            <v>117.4</v>
          </cell>
          <cell r="D8394">
            <v>117.4</v>
          </cell>
          <cell r="E8394" t="str">
            <v>EUR</v>
          </cell>
          <cell r="F8394">
            <v>1</v>
          </cell>
        </row>
        <row r="8395">
          <cell r="A8395" t="str">
            <v>JF684R</v>
          </cell>
          <cell r="B8395" t="str">
            <v>CESTELLO 257X245X70MM P.CONTAINER 1/2</v>
          </cell>
          <cell r="C8395">
            <v>140.80000000000001</v>
          </cell>
          <cell r="D8395">
            <v>140.80000000000001</v>
          </cell>
          <cell r="E8395" t="str">
            <v>EUR</v>
          </cell>
          <cell r="F8395">
            <v>1</v>
          </cell>
        </row>
        <row r="8396">
          <cell r="A8396" t="str">
            <v>JF685R</v>
          </cell>
          <cell r="B8396" t="str">
            <v>CESTELLO 257X245X100MM P.CONTAINER 1/2</v>
          </cell>
          <cell r="C8396">
            <v>157.9</v>
          </cell>
          <cell r="D8396">
            <v>157.9</v>
          </cell>
          <cell r="E8396" t="str">
            <v>EUR</v>
          </cell>
          <cell r="F8396">
            <v>1</v>
          </cell>
        </row>
        <row r="8397">
          <cell r="A8397" t="str">
            <v>JF690R</v>
          </cell>
          <cell r="B8397" t="str">
            <v>CESTELLO 540X257X 50MM P.CONTAINER 1/1</v>
          </cell>
          <cell r="C8397">
            <v>217.6</v>
          </cell>
          <cell r="D8397">
            <v>217.6</v>
          </cell>
          <cell r="E8397" t="str">
            <v>EUR</v>
          </cell>
          <cell r="F8397">
            <v>1</v>
          </cell>
        </row>
        <row r="8398">
          <cell r="A8398" t="str">
            <v>JF692R</v>
          </cell>
          <cell r="B8398" t="str">
            <v>CESTELLO 540X254X70MM P.CONTAINER 1/1</v>
          </cell>
          <cell r="C8398">
            <v>237.9</v>
          </cell>
          <cell r="D8398">
            <v>237.9</v>
          </cell>
          <cell r="E8398" t="str">
            <v>EUR</v>
          </cell>
          <cell r="F8398">
            <v>1</v>
          </cell>
        </row>
        <row r="8399">
          <cell r="A8399" t="str">
            <v>JF694R</v>
          </cell>
          <cell r="B8399" t="str">
            <v>CESTELLO 540X257X100MM P.CONTAINER 1/1</v>
          </cell>
          <cell r="C8399">
            <v>254.9</v>
          </cell>
          <cell r="D8399">
            <v>254.9</v>
          </cell>
          <cell r="E8399" t="str">
            <v>EUR</v>
          </cell>
          <cell r="F8399">
            <v>1</v>
          </cell>
        </row>
        <row r="8400">
          <cell r="A8400" t="str">
            <v>JF715R</v>
          </cell>
          <cell r="B8400" t="str">
            <v>SUPPORTO CAVALL.A MOLLA P LAME SEGA ETC.</v>
          </cell>
          <cell r="C8400">
            <v>30.3</v>
          </cell>
          <cell r="D8400">
            <v>30.3</v>
          </cell>
          <cell r="E8400" t="str">
            <v>EUR</v>
          </cell>
          <cell r="F8400">
            <v>1</v>
          </cell>
        </row>
        <row r="8401">
          <cell r="A8401" t="str">
            <v>JF732204</v>
          </cell>
          <cell r="B8401" t="str">
            <v>SEALING STRING</v>
          </cell>
          <cell r="C8401">
            <v>5.6</v>
          </cell>
          <cell r="D8401">
            <v>5.6</v>
          </cell>
          <cell r="E8401" t="str">
            <v>EUR</v>
          </cell>
          <cell r="F8401">
            <v>1</v>
          </cell>
        </row>
        <row r="8402">
          <cell r="A8402" t="str">
            <v>JF732208</v>
          </cell>
          <cell r="B8402" t="str">
            <v>SPRING LIMITATION</v>
          </cell>
          <cell r="C8402">
            <v>14.7</v>
          </cell>
          <cell r="D8402">
            <v>14.7</v>
          </cell>
          <cell r="E8402" t="str">
            <v>EUR</v>
          </cell>
          <cell r="F8402">
            <v>1</v>
          </cell>
        </row>
        <row r="8403">
          <cell r="A8403" t="str">
            <v>JF732800</v>
          </cell>
          <cell r="B8403" t="str">
            <v>LOCK</v>
          </cell>
          <cell r="C8403">
            <v>6.3</v>
          </cell>
          <cell r="D8403">
            <v>6.3</v>
          </cell>
          <cell r="E8403" t="str">
            <v>EUR</v>
          </cell>
          <cell r="F8403">
            <v>1</v>
          </cell>
        </row>
        <row r="8404">
          <cell r="A8404" t="str">
            <v>JF738</v>
          </cell>
          <cell r="B8404" t="str">
            <v>TELO 400X600MM VERDE</v>
          </cell>
          <cell r="C8404">
            <v>7.7</v>
          </cell>
          <cell r="D8404">
            <v>7.7</v>
          </cell>
          <cell r="E8404" t="str">
            <v>EUR</v>
          </cell>
          <cell r="F8404">
            <v>1</v>
          </cell>
        </row>
        <row r="8405">
          <cell r="A8405" t="str">
            <v>JF746205</v>
          </cell>
          <cell r="B8405" t="str">
            <v>LOCKING PIN</v>
          </cell>
          <cell r="C8405">
            <v>2.6</v>
          </cell>
          <cell r="D8405">
            <v>2.6</v>
          </cell>
          <cell r="E8405" t="str">
            <v>EUR</v>
          </cell>
          <cell r="F8405">
            <v>1</v>
          </cell>
        </row>
        <row r="8406">
          <cell r="A8406" t="str">
            <v>JF746206</v>
          </cell>
          <cell r="B8406" t="str">
            <v>COMPRESSION SPRING</v>
          </cell>
          <cell r="C8406">
            <v>0.7</v>
          </cell>
          <cell r="D8406">
            <v>0.7</v>
          </cell>
          <cell r="E8406" t="str">
            <v>EUR</v>
          </cell>
          <cell r="F8406">
            <v>1</v>
          </cell>
        </row>
        <row r="8407">
          <cell r="A8407" t="str">
            <v>JF746802</v>
          </cell>
          <cell r="B8407" t="str">
            <v>ASSEMBLED LOCK</v>
          </cell>
          <cell r="C8407">
            <v>69.599999999999994</v>
          </cell>
          <cell r="D8407">
            <v>69.599999999999994</v>
          </cell>
          <cell r="E8407" t="str">
            <v>EUR</v>
          </cell>
          <cell r="F8407">
            <v>1</v>
          </cell>
        </row>
        <row r="8408">
          <cell r="A8408" t="str">
            <v>JF746805</v>
          </cell>
          <cell r="B8408" t="str">
            <v>LOCK</v>
          </cell>
          <cell r="C8408">
            <v>21.4</v>
          </cell>
          <cell r="D8408">
            <v>21.4</v>
          </cell>
          <cell r="E8408" t="str">
            <v>EUR</v>
          </cell>
          <cell r="F8408">
            <v>1</v>
          </cell>
        </row>
        <row r="8409">
          <cell r="A8409" t="str">
            <v>JF756203</v>
          </cell>
          <cell r="B8409" t="str">
            <v>CONTAINER SIGN BRACKET-NEW</v>
          </cell>
          <cell r="C8409">
            <v>1.4</v>
          </cell>
          <cell r="D8409">
            <v>1.4</v>
          </cell>
          <cell r="E8409" t="str">
            <v>EUR</v>
          </cell>
          <cell r="F8409">
            <v>1</v>
          </cell>
        </row>
        <row r="8410">
          <cell r="A8410" t="str">
            <v>JF756205</v>
          </cell>
          <cell r="B8410" t="str">
            <v>PLATE SPRING FOR SHIELD HOLDER</v>
          </cell>
          <cell r="C8410">
            <v>1.3</v>
          </cell>
          <cell r="D8410">
            <v>1.3</v>
          </cell>
          <cell r="E8410" t="str">
            <v>EUR</v>
          </cell>
          <cell r="F8410">
            <v>1</v>
          </cell>
        </row>
        <row r="8411">
          <cell r="A8411" t="str">
            <v>JF756208</v>
          </cell>
          <cell r="B8411" t="str">
            <v>SIGN BRACKET FOR SMALL SET CONTAINERS</v>
          </cell>
          <cell r="C8411">
            <v>4.5999999999999996</v>
          </cell>
          <cell r="D8411">
            <v>4.5999999999999996</v>
          </cell>
          <cell r="E8411" t="str">
            <v>EUR</v>
          </cell>
          <cell r="F8411">
            <v>1</v>
          </cell>
        </row>
        <row r="8412">
          <cell r="A8412" t="str">
            <v>JF756210</v>
          </cell>
          <cell r="B8412" t="str">
            <v>HOLDING BRACKET,INDICATOR CARD</v>
          </cell>
          <cell r="C8412">
            <v>2.9</v>
          </cell>
          <cell r="D8412">
            <v>2.9</v>
          </cell>
          <cell r="E8412" t="str">
            <v>EUR</v>
          </cell>
          <cell r="F8412">
            <v>1</v>
          </cell>
        </row>
        <row r="8413">
          <cell r="A8413" t="str">
            <v>JF756220</v>
          </cell>
          <cell r="B8413" t="str">
            <v>INDICATOR HOLDER</v>
          </cell>
          <cell r="C8413">
            <v>3.9</v>
          </cell>
          <cell r="D8413">
            <v>3.9</v>
          </cell>
          <cell r="E8413" t="str">
            <v>EUR</v>
          </cell>
          <cell r="F8413">
            <v>1</v>
          </cell>
        </row>
        <row r="8414">
          <cell r="A8414" t="str">
            <v>JF759212</v>
          </cell>
          <cell r="B8414" t="str">
            <v>HINGE LOWER PART</v>
          </cell>
          <cell r="C8414">
            <v>5.6</v>
          </cell>
          <cell r="D8414">
            <v>5.6</v>
          </cell>
          <cell r="E8414" t="str">
            <v>EUR</v>
          </cell>
          <cell r="F8414">
            <v>1</v>
          </cell>
        </row>
        <row r="8415">
          <cell r="A8415" t="str">
            <v>JF759214</v>
          </cell>
          <cell r="B8415" t="str">
            <v>HINGE PIN</v>
          </cell>
          <cell r="C8415">
            <v>1.7</v>
          </cell>
          <cell r="D8415">
            <v>1.7</v>
          </cell>
          <cell r="E8415" t="str">
            <v>EUR</v>
          </cell>
          <cell r="F8415">
            <v>1</v>
          </cell>
        </row>
        <row r="8416">
          <cell r="A8416" t="str">
            <v>JF759223</v>
          </cell>
          <cell r="B8416" t="str">
            <v>SIGN BRACKET, SMALL</v>
          </cell>
          <cell r="C8416">
            <v>5.2</v>
          </cell>
          <cell r="D8416">
            <v>5.2</v>
          </cell>
          <cell r="E8416" t="str">
            <v>EUR</v>
          </cell>
          <cell r="F8416">
            <v>1</v>
          </cell>
        </row>
        <row r="8417">
          <cell r="A8417" t="str">
            <v>JF768801</v>
          </cell>
          <cell r="B8417" t="str">
            <v>LID MOUNTED</v>
          </cell>
          <cell r="C8417">
            <v>153.5</v>
          </cell>
          <cell r="D8417">
            <v>153.5</v>
          </cell>
          <cell r="E8417" t="str">
            <v>EUR</v>
          </cell>
          <cell r="F8417">
            <v>1</v>
          </cell>
        </row>
        <row r="8418">
          <cell r="A8418" t="str">
            <v>JF791R</v>
          </cell>
          <cell r="B8418" t="str">
            <v>RIPIANO DA INSERIRE IN CARRELLI CONT.</v>
          </cell>
          <cell r="C8418">
            <v>154.80000000000001</v>
          </cell>
          <cell r="D8418">
            <v>154.80000000000001</v>
          </cell>
          <cell r="E8418" t="str">
            <v>EUR</v>
          </cell>
          <cell r="F8418">
            <v>1</v>
          </cell>
        </row>
        <row r="8419">
          <cell r="A8419" t="str">
            <v>JF793</v>
          </cell>
          <cell r="B8419" t="str">
            <v>CARRELLO 600X340X1180MM</v>
          </cell>
          <cell r="C8419">
            <v>1962.3</v>
          </cell>
          <cell r="D8419">
            <v>1962.3</v>
          </cell>
          <cell r="E8419" t="str">
            <v>EUR</v>
          </cell>
          <cell r="F8419">
            <v>1</v>
          </cell>
        </row>
        <row r="8420">
          <cell r="A8420" t="str">
            <v>JF794201</v>
          </cell>
          <cell r="B8420" t="str">
            <v>SHIMMING PLATE</v>
          </cell>
          <cell r="C8420">
            <v>109.6</v>
          </cell>
          <cell r="D8420">
            <v>109.6</v>
          </cell>
          <cell r="E8420" t="str">
            <v>EUR</v>
          </cell>
          <cell r="F8420">
            <v>1</v>
          </cell>
        </row>
        <row r="8421">
          <cell r="A8421" t="str">
            <v>JF795203</v>
          </cell>
          <cell r="B8421" t="str">
            <v>BRACKET</v>
          </cell>
          <cell r="C8421">
            <v>65.099999999999994</v>
          </cell>
          <cell r="D8421">
            <v>65.099999999999994</v>
          </cell>
          <cell r="E8421" t="str">
            <v>EUR</v>
          </cell>
          <cell r="F8421">
            <v>1</v>
          </cell>
        </row>
        <row r="8422">
          <cell r="A8422" t="str">
            <v>JF795223</v>
          </cell>
          <cell r="B8422" t="str">
            <v>BRACKET</v>
          </cell>
          <cell r="C8422">
            <v>97.4</v>
          </cell>
          <cell r="D8422">
            <v>97.4</v>
          </cell>
          <cell r="E8422" t="str">
            <v>EUR</v>
          </cell>
          <cell r="F8422">
            <v>1</v>
          </cell>
        </row>
        <row r="8423">
          <cell r="A8423" t="str">
            <v>JF795304</v>
          </cell>
          <cell r="B8423" t="str">
            <v>STIFFENING PLATE</v>
          </cell>
          <cell r="C8423">
            <v>52</v>
          </cell>
          <cell r="D8423">
            <v>52</v>
          </cell>
          <cell r="E8423" t="str">
            <v>EUR</v>
          </cell>
          <cell r="F8423">
            <v>1</v>
          </cell>
        </row>
        <row r="8424">
          <cell r="A8424" t="str">
            <v>JF803</v>
          </cell>
          <cell r="B8424" t="str">
            <v>CARRELLO 1030X630X1250MM</v>
          </cell>
          <cell r="C8424">
            <v>2582.3000000000002</v>
          </cell>
          <cell r="D8424">
            <v>2582.3000000000002</v>
          </cell>
          <cell r="E8424" t="str">
            <v>EUR</v>
          </cell>
          <cell r="F8424">
            <v>1</v>
          </cell>
        </row>
        <row r="8425">
          <cell r="A8425" t="str">
            <v>JF803206</v>
          </cell>
          <cell r="B8425" t="str">
            <v>BRACKET</v>
          </cell>
          <cell r="C8425">
            <v>67.400000000000006</v>
          </cell>
          <cell r="D8425">
            <v>67.400000000000006</v>
          </cell>
          <cell r="E8425" t="str">
            <v>EUR</v>
          </cell>
          <cell r="F8425">
            <v>1</v>
          </cell>
        </row>
        <row r="8426">
          <cell r="A8426" t="str">
            <v>JF803220</v>
          </cell>
          <cell r="B8426" t="str">
            <v>WHEEL</v>
          </cell>
          <cell r="C8426">
            <v>157.1</v>
          </cell>
          <cell r="D8426">
            <v>157.1</v>
          </cell>
          <cell r="E8426" t="str">
            <v>EUR</v>
          </cell>
          <cell r="F8426">
            <v>1</v>
          </cell>
        </row>
        <row r="8427">
          <cell r="A8427" t="str">
            <v>JF803221</v>
          </cell>
          <cell r="B8427" t="str">
            <v>WHEEL WITH BRAKE</v>
          </cell>
          <cell r="C8427">
            <v>171.7</v>
          </cell>
          <cell r="D8427">
            <v>171.7</v>
          </cell>
          <cell r="E8427" t="str">
            <v>EUR</v>
          </cell>
          <cell r="F8427">
            <v>1</v>
          </cell>
        </row>
        <row r="8428">
          <cell r="A8428" t="str">
            <v>JF808205</v>
          </cell>
          <cell r="B8428" t="str">
            <v>GUIDE BOLT</v>
          </cell>
          <cell r="C8428">
            <v>11.8</v>
          </cell>
          <cell r="D8428">
            <v>11.8</v>
          </cell>
          <cell r="E8428" t="str">
            <v>EUR</v>
          </cell>
          <cell r="F8428">
            <v>1</v>
          </cell>
        </row>
        <row r="8429">
          <cell r="A8429" t="str">
            <v>JF808206</v>
          </cell>
          <cell r="B8429" t="str">
            <v>ROLE</v>
          </cell>
          <cell r="C8429">
            <v>8.9</v>
          </cell>
          <cell r="D8429">
            <v>8.9</v>
          </cell>
          <cell r="E8429" t="str">
            <v>EUR</v>
          </cell>
          <cell r="F8429">
            <v>1</v>
          </cell>
        </row>
        <row r="8430">
          <cell r="A8430" t="str">
            <v>JF808207</v>
          </cell>
          <cell r="B8430" t="str">
            <v>CONNECTING BAR</v>
          </cell>
          <cell r="C8430">
            <v>18.2</v>
          </cell>
          <cell r="D8430">
            <v>18.2</v>
          </cell>
          <cell r="E8430" t="str">
            <v>EUR</v>
          </cell>
          <cell r="F8430">
            <v>1</v>
          </cell>
        </row>
        <row r="8431">
          <cell r="A8431" t="str">
            <v>JF820</v>
          </cell>
          <cell r="B8431" t="str">
            <v>CARRELLO PER CONTAINER DA RIPORTO</v>
          </cell>
          <cell r="C8431">
            <v>1019.9</v>
          </cell>
          <cell r="D8431">
            <v>1019.9</v>
          </cell>
          <cell r="E8431" t="str">
            <v>EUR</v>
          </cell>
          <cell r="F8431">
            <v>1</v>
          </cell>
        </row>
        <row r="8432">
          <cell r="A8432" t="str">
            <v>JF889200</v>
          </cell>
          <cell r="B8432" t="str">
            <v>TABLE PLATE SMAL</v>
          </cell>
          <cell r="C8432">
            <v>164.2</v>
          </cell>
          <cell r="D8432">
            <v>164.2</v>
          </cell>
          <cell r="E8432" t="str">
            <v>EUR</v>
          </cell>
          <cell r="F8432">
            <v>1</v>
          </cell>
        </row>
        <row r="8433">
          <cell r="A8433" t="str">
            <v>JF889207</v>
          </cell>
          <cell r="B8433" t="str">
            <v>CLAMPING PART</v>
          </cell>
          <cell r="C8433">
            <v>10.3</v>
          </cell>
          <cell r="D8433">
            <v>10.3</v>
          </cell>
          <cell r="E8433" t="str">
            <v>EUR</v>
          </cell>
          <cell r="F8433">
            <v>1</v>
          </cell>
        </row>
        <row r="8434">
          <cell r="A8434" t="str">
            <v>JF889208</v>
          </cell>
          <cell r="B8434" t="str">
            <v>CORNER PROTECTORS F/GA415/801</v>
          </cell>
          <cell r="C8434">
            <v>10.3</v>
          </cell>
          <cell r="D8434">
            <v>10.3</v>
          </cell>
          <cell r="E8434" t="str">
            <v>EUR</v>
          </cell>
          <cell r="F8434">
            <v>1</v>
          </cell>
        </row>
        <row r="8435">
          <cell r="A8435" t="str">
            <v>JF889209</v>
          </cell>
          <cell r="B8435" t="str">
            <v>REST ANGLE</v>
          </cell>
          <cell r="C8435">
            <v>57.7</v>
          </cell>
          <cell r="D8435">
            <v>57.7</v>
          </cell>
          <cell r="E8435" t="str">
            <v>EUR</v>
          </cell>
          <cell r="F8435">
            <v>1</v>
          </cell>
        </row>
        <row r="8436">
          <cell r="A8436" t="str">
            <v>JF889R</v>
          </cell>
          <cell r="B8436" t="str">
            <v>TAVOLO PREPARAZIONE PICCOLO</v>
          </cell>
          <cell r="C8436">
            <v>1205.9000000000001</v>
          </cell>
          <cell r="D8436">
            <v>1205.9000000000001</v>
          </cell>
          <cell r="E8436" t="str">
            <v>EUR</v>
          </cell>
          <cell r="F8436">
            <v>1</v>
          </cell>
        </row>
        <row r="8437">
          <cell r="A8437" t="str">
            <v>JF890R</v>
          </cell>
          <cell r="B8437" t="str">
            <v>TAVOLO PREPARAZIONE GRANDE</v>
          </cell>
          <cell r="C8437">
            <v>1285.5</v>
          </cell>
          <cell r="D8437">
            <v>1285.5</v>
          </cell>
          <cell r="E8437" t="str">
            <v>EUR</v>
          </cell>
          <cell r="F8437">
            <v>1</v>
          </cell>
        </row>
        <row r="8438">
          <cell r="A8438" t="str">
            <v>JF900</v>
          </cell>
          <cell r="B8438" t="str">
            <v>CARRELLO ARM.1100X680X1300MM ANTIPOLV.</v>
          </cell>
          <cell r="C8438">
            <v>5892.5</v>
          </cell>
          <cell r="D8438">
            <v>5892.5</v>
          </cell>
          <cell r="E8438" t="str">
            <v>EUR</v>
          </cell>
          <cell r="F8438">
            <v>1</v>
          </cell>
        </row>
        <row r="8439">
          <cell r="A8439" t="str">
            <v>JF900205</v>
          </cell>
          <cell r="B8439" t="str">
            <v>HINGE PINS</v>
          </cell>
          <cell r="C8439">
            <v>13.1</v>
          </cell>
          <cell r="D8439">
            <v>13.1</v>
          </cell>
          <cell r="E8439" t="str">
            <v>EUR</v>
          </cell>
          <cell r="F8439">
            <v>1</v>
          </cell>
        </row>
        <row r="8440">
          <cell r="A8440" t="str">
            <v>JF900225</v>
          </cell>
          <cell r="B8440" t="str">
            <v>SPACER SLEEVE</v>
          </cell>
          <cell r="C8440">
            <v>31.2</v>
          </cell>
          <cell r="D8440">
            <v>31.2</v>
          </cell>
          <cell r="E8440" t="str">
            <v>EUR</v>
          </cell>
          <cell r="F8440">
            <v>1</v>
          </cell>
        </row>
        <row r="8441">
          <cell r="A8441" t="str">
            <v>JF900227</v>
          </cell>
          <cell r="B8441" t="str">
            <v>HANDLE FOR JF900 CART</v>
          </cell>
          <cell r="C8441">
            <v>148.5</v>
          </cell>
          <cell r="D8441">
            <v>148.5</v>
          </cell>
          <cell r="E8441" t="str">
            <v>EUR</v>
          </cell>
          <cell r="F8441">
            <v>1</v>
          </cell>
        </row>
        <row r="8442">
          <cell r="A8442" t="str">
            <v>JF900230</v>
          </cell>
          <cell r="B8442" t="str">
            <v>HANDLE TUPE</v>
          </cell>
          <cell r="C8442">
            <v>74.5</v>
          </cell>
          <cell r="D8442">
            <v>74.5</v>
          </cell>
          <cell r="E8442" t="str">
            <v>EUR</v>
          </cell>
          <cell r="F8442">
            <v>1</v>
          </cell>
        </row>
        <row r="8443">
          <cell r="A8443" t="str">
            <v>JF900245</v>
          </cell>
          <cell r="B8443" t="str">
            <v>OPERATING PIN</v>
          </cell>
          <cell r="C8443">
            <v>201.7</v>
          </cell>
          <cell r="D8443">
            <v>201.7</v>
          </cell>
          <cell r="E8443" t="str">
            <v>EUR</v>
          </cell>
          <cell r="F8443">
            <v>1</v>
          </cell>
        </row>
        <row r="8444">
          <cell r="A8444" t="str">
            <v>JF900300</v>
          </cell>
          <cell r="B8444" t="str">
            <v>GUIDE BEAD</v>
          </cell>
          <cell r="C8444">
            <v>11.5</v>
          </cell>
          <cell r="D8444">
            <v>11.5</v>
          </cell>
          <cell r="E8444" t="str">
            <v>EUR</v>
          </cell>
          <cell r="F8444">
            <v>1</v>
          </cell>
        </row>
        <row r="8445">
          <cell r="A8445" t="str">
            <v>JF900330</v>
          </cell>
          <cell r="B8445" t="str">
            <v>BRACKET</v>
          </cell>
          <cell r="C8445">
            <v>61.8</v>
          </cell>
          <cell r="D8445">
            <v>61.8</v>
          </cell>
          <cell r="E8445" t="str">
            <v>EUR</v>
          </cell>
          <cell r="F8445">
            <v>1</v>
          </cell>
        </row>
        <row r="8446">
          <cell r="A8446" t="str">
            <v>JF900331</v>
          </cell>
          <cell r="B8446" t="str">
            <v>BRACKET</v>
          </cell>
          <cell r="C8446">
            <v>62.5</v>
          </cell>
          <cell r="D8446">
            <v>62.5</v>
          </cell>
          <cell r="E8446" t="str">
            <v>EUR</v>
          </cell>
          <cell r="F8446">
            <v>1</v>
          </cell>
        </row>
        <row r="8447">
          <cell r="A8447" t="str">
            <v>JF900348</v>
          </cell>
          <cell r="B8447" t="str">
            <v>CONNECTING ROD, TOP</v>
          </cell>
          <cell r="C8447">
            <v>57.1</v>
          </cell>
          <cell r="D8447">
            <v>57.1</v>
          </cell>
          <cell r="E8447" t="str">
            <v>EUR</v>
          </cell>
          <cell r="F8447">
            <v>1</v>
          </cell>
        </row>
        <row r="8448">
          <cell r="A8448" t="str">
            <v>JF900349</v>
          </cell>
          <cell r="B8448" t="str">
            <v>CONNECTING ROD, BOTTOM</v>
          </cell>
          <cell r="C8448">
            <v>58.9</v>
          </cell>
          <cell r="D8448">
            <v>58.9</v>
          </cell>
          <cell r="E8448" t="str">
            <v>EUR</v>
          </cell>
          <cell r="F8448">
            <v>1</v>
          </cell>
        </row>
        <row r="8449">
          <cell r="A8449" t="str">
            <v>JF900350</v>
          </cell>
          <cell r="B8449" t="str">
            <v>COVER</v>
          </cell>
          <cell r="C8449">
            <v>315.10000000000002</v>
          </cell>
          <cell r="D8449">
            <v>315.10000000000002</v>
          </cell>
          <cell r="E8449" t="str">
            <v>EUR</v>
          </cell>
          <cell r="F8449">
            <v>1</v>
          </cell>
        </row>
        <row r="8450">
          <cell r="A8450" t="str">
            <v>JF900822</v>
          </cell>
          <cell r="B8450" t="str">
            <v>WHEEL</v>
          </cell>
          <cell r="C8450">
            <v>379.2</v>
          </cell>
          <cell r="D8450">
            <v>379.2</v>
          </cell>
          <cell r="E8450" t="str">
            <v>EUR</v>
          </cell>
          <cell r="F8450">
            <v>1</v>
          </cell>
        </row>
        <row r="8451">
          <cell r="A8451" t="str">
            <v>JF900823</v>
          </cell>
          <cell r="B8451" t="str">
            <v>WHEEL WITH BRAKE</v>
          </cell>
          <cell r="C8451">
            <v>379.8</v>
          </cell>
          <cell r="D8451">
            <v>379.8</v>
          </cell>
          <cell r="E8451" t="str">
            <v>EUR</v>
          </cell>
          <cell r="F8451">
            <v>1</v>
          </cell>
        </row>
        <row r="8452">
          <cell r="A8452" t="str">
            <v>JF900848</v>
          </cell>
          <cell r="B8452" t="str">
            <v>OUTER DOOR, RIGHT SIDE, MOUNTED</v>
          </cell>
          <cell r="C8452">
            <v>369.2</v>
          </cell>
          <cell r="D8452">
            <v>369.2</v>
          </cell>
          <cell r="E8452" t="str">
            <v>EUR</v>
          </cell>
          <cell r="F8452">
            <v>1</v>
          </cell>
        </row>
        <row r="8453">
          <cell r="A8453" t="str">
            <v>JF901</v>
          </cell>
          <cell r="B8453" t="str">
            <v>CARRELLO ARM.770X690X1300MM ANTIPOLV.</v>
          </cell>
          <cell r="C8453">
            <v>4425.1000000000004</v>
          </cell>
          <cell r="D8453">
            <v>4425.1000000000004</v>
          </cell>
          <cell r="E8453" t="str">
            <v>EUR</v>
          </cell>
          <cell r="F8453">
            <v>1</v>
          </cell>
        </row>
        <row r="8454">
          <cell r="A8454" t="str">
            <v>JF902</v>
          </cell>
          <cell r="B8454" t="str">
            <v>CARRELLO RIPIANO 1030X600X1250MM</v>
          </cell>
          <cell r="C8454">
            <v>2024.9</v>
          </cell>
          <cell r="D8454">
            <v>2024.9</v>
          </cell>
          <cell r="E8454" t="str">
            <v>EUR</v>
          </cell>
          <cell r="F8454">
            <v>1</v>
          </cell>
        </row>
        <row r="8455">
          <cell r="A8455" t="str">
            <v>JF903</v>
          </cell>
          <cell r="B8455" t="str">
            <v>CARRELLO 1100X680X1300MM CON 3 RIPIANI</v>
          </cell>
          <cell r="C8455">
            <v>5289.7</v>
          </cell>
          <cell r="D8455">
            <v>5289.7</v>
          </cell>
          <cell r="E8455" t="str">
            <v>EUR</v>
          </cell>
          <cell r="F8455">
            <v>1</v>
          </cell>
        </row>
        <row r="8456">
          <cell r="A8456" t="str">
            <v>JF903851</v>
          </cell>
          <cell r="B8456" t="str">
            <v>REINFORCED ROLLER CONV. KIT</v>
          </cell>
          <cell r="C8456">
            <v>717</v>
          </cell>
          <cell r="D8456">
            <v>717</v>
          </cell>
          <cell r="E8456" t="str">
            <v>EUR</v>
          </cell>
          <cell r="F8456">
            <v>1</v>
          </cell>
        </row>
        <row r="8457">
          <cell r="A8457" t="str">
            <v>JF905</v>
          </cell>
          <cell r="B8457" t="str">
            <v>GUIDA PER JF906 E JF907</v>
          </cell>
          <cell r="C8457">
            <v>6.6</v>
          </cell>
          <cell r="D8457">
            <v>6.6</v>
          </cell>
          <cell r="E8457" t="str">
            <v>EUR</v>
          </cell>
          <cell r="F8457">
            <v>1</v>
          </cell>
        </row>
        <row r="8458">
          <cell r="A8458" t="str">
            <v>JF905200</v>
          </cell>
          <cell r="B8458" t="str">
            <v>SLIDING PUSHER</v>
          </cell>
          <cell r="C8458">
            <v>9.9</v>
          </cell>
          <cell r="D8458">
            <v>9.9</v>
          </cell>
          <cell r="E8458" t="str">
            <v>EUR</v>
          </cell>
          <cell r="F8458">
            <v>1</v>
          </cell>
        </row>
        <row r="8459">
          <cell r="A8459" t="str">
            <v>JF907R</v>
          </cell>
          <cell r="B8459" t="str">
            <v>GUIDA GRANDE CON VITI FISSAGGIO</v>
          </cell>
          <cell r="C8459">
            <v>48.7</v>
          </cell>
          <cell r="D8459">
            <v>48.7</v>
          </cell>
          <cell r="E8459" t="str">
            <v>EUR</v>
          </cell>
          <cell r="F8459">
            <v>1</v>
          </cell>
        </row>
        <row r="8460">
          <cell r="A8460" t="str">
            <v>JF908R</v>
          </cell>
          <cell r="B8460" t="str">
            <v>DIVISORE PICCOLO CON VITI FISSAGGIO</v>
          </cell>
          <cell r="C8460">
            <v>20.5</v>
          </cell>
          <cell r="D8460">
            <v>20.5</v>
          </cell>
          <cell r="E8460" t="str">
            <v>EUR</v>
          </cell>
          <cell r="F8460">
            <v>1</v>
          </cell>
        </row>
        <row r="8461">
          <cell r="A8461" t="str">
            <v>JF909R</v>
          </cell>
          <cell r="B8461" t="str">
            <v>DIVISORE GRANDE CON VITI FISSAGGIO</v>
          </cell>
          <cell r="C8461">
            <v>27.8</v>
          </cell>
          <cell r="D8461">
            <v>27.8</v>
          </cell>
          <cell r="E8461" t="str">
            <v>EUR</v>
          </cell>
          <cell r="F8461">
            <v>1</v>
          </cell>
        </row>
        <row r="8462">
          <cell r="A8462" t="str">
            <v>JF915R</v>
          </cell>
          <cell r="B8462" t="str">
            <v>FONDO PERF.C.MANICI P.CONTAINER 1/1</v>
          </cell>
          <cell r="C8462">
            <v>166.1</v>
          </cell>
          <cell r="D8462">
            <v>166.1</v>
          </cell>
          <cell r="E8462" t="str">
            <v>EUR</v>
          </cell>
          <cell r="F8462">
            <v>1</v>
          </cell>
        </row>
        <row r="8463">
          <cell r="A8463" t="str">
            <v>JF919R</v>
          </cell>
          <cell r="B8463" t="str">
            <v>FONDO PERF.S.MANICI P.CONT.SET PICC.</v>
          </cell>
          <cell r="C8463">
            <v>56.4</v>
          </cell>
          <cell r="D8463">
            <v>56.4</v>
          </cell>
          <cell r="E8463" t="str">
            <v>EUR</v>
          </cell>
          <cell r="F8463">
            <v>1</v>
          </cell>
        </row>
        <row r="8464">
          <cell r="A8464" t="str">
            <v>JF921R</v>
          </cell>
          <cell r="B8464" t="str">
            <v>SEPARATORE PICCOLO 110MM</v>
          </cell>
          <cell r="C8464">
            <v>24.8</v>
          </cell>
          <cell r="D8464">
            <v>24.8</v>
          </cell>
          <cell r="E8464" t="str">
            <v>EUR</v>
          </cell>
          <cell r="F8464">
            <v>1</v>
          </cell>
        </row>
        <row r="8465">
          <cell r="A8465" t="str">
            <v>JF922R</v>
          </cell>
          <cell r="B8465" t="str">
            <v>SEPARATORE MEDIO 174MM</v>
          </cell>
          <cell r="C8465">
            <v>27</v>
          </cell>
          <cell r="D8465">
            <v>27</v>
          </cell>
          <cell r="E8465" t="str">
            <v>EUR</v>
          </cell>
          <cell r="F8465">
            <v>1</v>
          </cell>
        </row>
        <row r="8466">
          <cell r="A8466" t="str">
            <v>JF923200</v>
          </cell>
          <cell r="B8466" t="str">
            <v>ANGLE SHEET 244MM LG.</v>
          </cell>
          <cell r="C8466">
            <v>14</v>
          </cell>
          <cell r="D8466">
            <v>14</v>
          </cell>
          <cell r="E8466" t="str">
            <v>EUR</v>
          </cell>
          <cell r="F8466">
            <v>1</v>
          </cell>
        </row>
        <row r="8467">
          <cell r="A8467" t="str">
            <v>JF923R</v>
          </cell>
          <cell r="B8467" t="str">
            <v>SEPARATORE GRANDE 244MM</v>
          </cell>
          <cell r="C8467">
            <v>28.7</v>
          </cell>
          <cell r="D8467">
            <v>28.7</v>
          </cell>
          <cell r="E8467" t="str">
            <v>EUR</v>
          </cell>
          <cell r="F8467">
            <v>1</v>
          </cell>
        </row>
        <row r="8468">
          <cell r="A8468" t="str">
            <v>JF932</v>
          </cell>
          <cell r="B8468" t="str">
            <v>STUOIA GROPPO SILICONE 470X230X30MM</v>
          </cell>
          <cell r="C8468">
            <v>235.6</v>
          </cell>
          <cell r="D8468">
            <v>235.6</v>
          </cell>
          <cell r="E8468" t="str">
            <v>EUR</v>
          </cell>
          <cell r="F8468">
            <v>1</v>
          </cell>
        </row>
        <row r="8469">
          <cell r="A8469" t="str">
            <v>JF933</v>
          </cell>
          <cell r="B8469" t="str">
            <v>STUOIA GROPPO D.SILIC.E CONTAINER ENDOS.</v>
          </cell>
          <cell r="C8469">
            <v>159.1</v>
          </cell>
          <cell r="D8469">
            <v>159.1</v>
          </cell>
          <cell r="E8469" t="str">
            <v>EUR</v>
          </cell>
          <cell r="F8469">
            <v>1</v>
          </cell>
        </row>
        <row r="8470">
          <cell r="A8470" t="str">
            <v>JF934</v>
          </cell>
          <cell r="B8470" t="str">
            <v>STUOIA GROPPO SILICONE 277X126MM</v>
          </cell>
          <cell r="C8470">
            <v>125.3</v>
          </cell>
          <cell r="D8470">
            <v>125.3</v>
          </cell>
          <cell r="E8470" t="str">
            <v>EUR</v>
          </cell>
          <cell r="F8470">
            <v>1</v>
          </cell>
        </row>
        <row r="8471">
          <cell r="A8471" t="str">
            <v>JF938</v>
          </cell>
          <cell r="B8471" t="str">
            <v>CUSCINETTO IN SILICONE PER CESTELLO 1/2</v>
          </cell>
          <cell r="C8471">
            <v>42.4</v>
          </cell>
          <cell r="D8471">
            <v>42.4</v>
          </cell>
          <cell r="E8471" t="str">
            <v>EUR</v>
          </cell>
          <cell r="F8471">
            <v>1</v>
          </cell>
        </row>
        <row r="8472">
          <cell r="A8472" t="str">
            <v>JF939</v>
          </cell>
          <cell r="B8472" t="str">
            <v>CUSCINETTO SILICONEXCEST.STANDARD DIN</v>
          </cell>
          <cell r="C8472">
            <v>95.5</v>
          </cell>
          <cell r="D8472">
            <v>95.5</v>
          </cell>
          <cell r="E8472" t="str">
            <v>EUR</v>
          </cell>
          <cell r="F8472">
            <v>1</v>
          </cell>
        </row>
        <row r="8473">
          <cell r="A8473" t="str">
            <v>JF940</v>
          </cell>
          <cell r="B8473" t="str">
            <v>CUSCINETTO IN SILICONE PER CESTELLO 3/4</v>
          </cell>
          <cell r="C8473">
            <v>49.1</v>
          </cell>
          <cell r="D8473">
            <v>49.1</v>
          </cell>
          <cell r="E8473" t="str">
            <v>EUR</v>
          </cell>
          <cell r="F8473">
            <v>1</v>
          </cell>
        </row>
        <row r="8474">
          <cell r="A8474" t="str">
            <v>JF941</v>
          </cell>
          <cell r="B8474" t="str">
            <v>CUSCINETTO IN SILICONE CESTELLO LUNGO1/1</v>
          </cell>
          <cell r="C8474">
            <v>76.7</v>
          </cell>
          <cell r="D8474">
            <v>76.7</v>
          </cell>
          <cell r="E8474" t="str">
            <v>EUR</v>
          </cell>
          <cell r="F8474">
            <v>1</v>
          </cell>
        </row>
        <row r="8475">
          <cell r="A8475" t="str">
            <v>JF944</v>
          </cell>
          <cell r="B8475" t="str">
            <v>TAPPETI.IN RILIEVO IN SILICONE 248X102MM</v>
          </cell>
          <cell r="C8475">
            <v>155.5</v>
          </cell>
          <cell r="D8475">
            <v>155.5</v>
          </cell>
          <cell r="E8475" t="str">
            <v>EUR</v>
          </cell>
          <cell r="F8475">
            <v>1</v>
          </cell>
        </row>
        <row r="8476">
          <cell r="A8476" t="str">
            <v>JF945</v>
          </cell>
          <cell r="B8476" t="str">
            <v>TAPPETI.IN RILIEVO IN SILICONE 248X237MM</v>
          </cell>
          <cell r="C8476">
            <v>208.1</v>
          </cell>
          <cell r="D8476">
            <v>208.1</v>
          </cell>
          <cell r="E8476" t="str">
            <v>EUR</v>
          </cell>
          <cell r="F8476">
            <v>1</v>
          </cell>
        </row>
        <row r="8477">
          <cell r="A8477" t="str">
            <v>JF947</v>
          </cell>
          <cell r="B8477" t="str">
            <v>TAPPETI.RILIEVO SILICONE FORMATO 3/4</v>
          </cell>
          <cell r="C8477">
            <v>215.83</v>
          </cell>
          <cell r="D8477">
            <v>215.83</v>
          </cell>
          <cell r="E8477" t="str">
            <v>EUR</v>
          </cell>
          <cell r="F8477">
            <v>1</v>
          </cell>
        </row>
        <row r="8478">
          <cell r="A8478" t="str">
            <v>JF948</v>
          </cell>
          <cell r="B8478" t="str">
            <v>TAPPETI.RILIEVO SILICONE FORMATO STD.DIN</v>
          </cell>
          <cell r="C8478">
            <v>241.56</v>
          </cell>
          <cell r="D8478">
            <v>241.56</v>
          </cell>
          <cell r="E8478" t="str">
            <v>EUR</v>
          </cell>
          <cell r="F8478">
            <v>1</v>
          </cell>
        </row>
        <row r="8479">
          <cell r="A8479" t="str">
            <v>JF949</v>
          </cell>
          <cell r="B8479" t="str">
            <v>TAPPETI.RILIEVO SILICONE FORMATO 1/1</v>
          </cell>
          <cell r="C8479">
            <v>257.62</v>
          </cell>
          <cell r="D8479">
            <v>257.62</v>
          </cell>
          <cell r="E8479" t="str">
            <v>EUR</v>
          </cell>
          <cell r="F8479">
            <v>1</v>
          </cell>
        </row>
        <row r="8480">
          <cell r="A8480" t="str">
            <v>JF950201</v>
          </cell>
          <cell r="B8480" t="str">
            <v>RETAINING CLIP</v>
          </cell>
          <cell r="C8480">
            <v>19.8</v>
          </cell>
          <cell r="D8480">
            <v>19.8</v>
          </cell>
          <cell r="E8480" t="str">
            <v>EUR</v>
          </cell>
          <cell r="F8480">
            <v>1</v>
          </cell>
        </row>
        <row r="8481">
          <cell r="A8481" t="str">
            <v>JF980202</v>
          </cell>
          <cell r="B8481" t="str">
            <v>THREADED BOLT</v>
          </cell>
          <cell r="C8481">
            <v>2.4</v>
          </cell>
          <cell r="D8481">
            <v>2.4</v>
          </cell>
          <cell r="E8481" t="str">
            <v>EUR</v>
          </cell>
          <cell r="F8481">
            <v>1</v>
          </cell>
        </row>
        <row r="8482">
          <cell r="A8482" t="str">
            <v>JG078R</v>
          </cell>
          <cell r="B8482" t="str">
            <v>COPERCHIO SOLO NON PERFORAZIONE</v>
          </cell>
          <cell r="C8482">
            <v>59.7</v>
          </cell>
          <cell r="D8482">
            <v>59.7</v>
          </cell>
          <cell r="E8482" t="str">
            <v>EUR</v>
          </cell>
          <cell r="F8482">
            <v>1</v>
          </cell>
        </row>
        <row r="8483">
          <cell r="A8483" t="str">
            <v>JG079R</v>
          </cell>
          <cell r="B8483" t="str">
            <v>PARTE DEL FONDO NON PERFORAZIONE</v>
          </cell>
          <cell r="C8483">
            <v>46.4</v>
          </cell>
          <cell r="D8483">
            <v>46.4</v>
          </cell>
          <cell r="E8483" t="str">
            <v>EUR</v>
          </cell>
          <cell r="F8483">
            <v>1</v>
          </cell>
        </row>
        <row r="8484">
          <cell r="A8484" t="str">
            <v>JG111R</v>
          </cell>
          <cell r="B8484" t="str">
            <v>PANIERE 1/2 F.SENZA PIEDINI 243X253X24MM</v>
          </cell>
          <cell r="C8484">
            <v>113.8</v>
          </cell>
          <cell r="D8484">
            <v>113.8</v>
          </cell>
          <cell r="E8484" t="str">
            <v>EUR</v>
          </cell>
          <cell r="F8484">
            <v>1</v>
          </cell>
        </row>
        <row r="8485">
          <cell r="A8485" t="str">
            <v>JG112R</v>
          </cell>
          <cell r="B8485" t="str">
            <v>PANIERE 1/2 F.SENZA PIEDINI 243X253X44MM</v>
          </cell>
          <cell r="C8485">
            <v>115.1</v>
          </cell>
          <cell r="D8485">
            <v>115.1</v>
          </cell>
          <cell r="E8485" t="str">
            <v>EUR</v>
          </cell>
          <cell r="F8485">
            <v>1</v>
          </cell>
        </row>
        <row r="8486">
          <cell r="A8486" t="str">
            <v>JG113R</v>
          </cell>
          <cell r="B8486" t="str">
            <v>PANIERE 1/2 F.SENZA PIEDINI 243X253X64MM</v>
          </cell>
          <cell r="C8486">
            <v>138.80000000000001</v>
          </cell>
          <cell r="D8486">
            <v>138.80000000000001</v>
          </cell>
          <cell r="E8486" t="str">
            <v>EUR</v>
          </cell>
          <cell r="F8486">
            <v>1</v>
          </cell>
        </row>
        <row r="8487">
          <cell r="A8487" t="str">
            <v>JG114R</v>
          </cell>
          <cell r="B8487" t="str">
            <v>PANIERE 1/2 F.SENZA PIEDINI 243X253X94MM</v>
          </cell>
          <cell r="C8487">
            <v>157.1</v>
          </cell>
          <cell r="D8487">
            <v>157.1</v>
          </cell>
          <cell r="E8487" t="str">
            <v>EUR</v>
          </cell>
          <cell r="F8487">
            <v>1</v>
          </cell>
        </row>
        <row r="8488">
          <cell r="A8488" t="str">
            <v>JG161R</v>
          </cell>
          <cell r="B8488" t="str">
            <v>ASTUCCIO METALL.205X105X38MM P.EM193R</v>
          </cell>
          <cell r="C8488">
            <v>151.6</v>
          </cell>
          <cell r="D8488">
            <v>151.6</v>
          </cell>
          <cell r="E8488" t="str">
            <v>EUR</v>
          </cell>
          <cell r="F8488">
            <v>1</v>
          </cell>
        </row>
        <row r="8489">
          <cell r="A8489" t="str">
            <v>JG170R</v>
          </cell>
          <cell r="B8489" t="str">
            <v>ASTUCCIO METALL.330X220X80MM P.EM194R</v>
          </cell>
          <cell r="C8489">
            <v>303.2</v>
          </cell>
          <cell r="D8489">
            <v>303.2</v>
          </cell>
          <cell r="E8489" t="str">
            <v>EUR</v>
          </cell>
          <cell r="F8489">
            <v>1</v>
          </cell>
        </row>
        <row r="8490">
          <cell r="A8490" t="str">
            <v>JG211R</v>
          </cell>
          <cell r="B8490" t="str">
            <v>PANIERE 1/1 F.SENZA PIEDINI 485X253X24MM</v>
          </cell>
          <cell r="C8490">
            <v>165.3</v>
          </cell>
          <cell r="D8490">
            <v>165.3</v>
          </cell>
          <cell r="E8490" t="str">
            <v>EUR</v>
          </cell>
          <cell r="F8490">
            <v>1</v>
          </cell>
        </row>
        <row r="8491">
          <cell r="A8491" t="str">
            <v>JG212R</v>
          </cell>
          <cell r="B8491" t="str">
            <v>PANIERE 1/1 F.SENZA PIEDINI 485X253X44MM</v>
          </cell>
          <cell r="C8491">
            <v>155.69999999999999</v>
          </cell>
          <cell r="D8491">
            <v>155.69999999999999</v>
          </cell>
          <cell r="E8491" t="str">
            <v>EUR</v>
          </cell>
          <cell r="F8491">
            <v>1</v>
          </cell>
        </row>
        <row r="8492">
          <cell r="A8492" t="str">
            <v>JG213R</v>
          </cell>
          <cell r="B8492" t="str">
            <v>PANIERE 1/1 F.SENZA PIEDINI 485X253X64MM</v>
          </cell>
          <cell r="C8492">
            <v>187.8</v>
          </cell>
          <cell r="D8492">
            <v>187.8</v>
          </cell>
          <cell r="E8492" t="str">
            <v>EUR</v>
          </cell>
          <cell r="F8492">
            <v>1</v>
          </cell>
        </row>
        <row r="8493">
          <cell r="A8493" t="str">
            <v>JG214R</v>
          </cell>
          <cell r="B8493" t="str">
            <v>PANIERE 1/1 F.SENZA PIEDINI 485X253X94MM</v>
          </cell>
          <cell r="C8493">
            <v>194.2</v>
          </cell>
          <cell r="D8493">
            <v>194.2</v>
          </cell>
          <cell r="E8493" t="str">
            <v>EUR</v>
          </cell>
          <cell r="F8493">
            <v>1</v>
          </cell>
        </row>
        <row r="8494">
          <cell r="A8494" t="str">
            <v>JG221R</v>
          </cell>
          <cell r="B8494" t="str">
            <v>PANIERE 1/1 F.SENZA PIEDINI 540X253X24MM</v>
          </cell>
          <cell r="C8494">
            <v>155.69999999999999</v>
          </cell>
          <cell r="D8494">
            <v>155.69999999999999</v>
          </cell>
          <cell r="E8494" t="str">
            <v>EUR</v>
          </cell>
          <cell r="F8494">
            <v>1</v>
          </cell>
        </row>
        <row r="8495">
          <cell r="A8495" t="str">
            <v>JG222R</v>
          </cell>
          <cell r="B8495" t="str">
            <v>PANIERE 1/1 F.SENZA PIEDINI 540X253X44MM</v>
          </cell>
          <cell r="C8495">
            <v>207</v>
          </cell>
          <cell r="D8495">
            <v>207</v>
          </cell>
          <cell r="E8495" t="str">
            <v>EUR</v>
          </cell>
          <cell r="F8495">
            <v>1</v>
          </cell>
        </row>
        <row r="8496">
          <cell r="A8496" t="str">
            <v>JG223R</v>
          </cell>
          <cell r="B8496" t="str">
            <v>1/1 BASKET W/O STACK.FEET 540X253X64MM</v>
          </cell>
          <cell r="C8496">
            <v>227.2</v>
          </cell>
          <cell r="D8496">
            <v>227.2</v>
          </cell>
          <cell r="E8496" t="str">
            <v>EUR</v>
          </cell>
          <cell r="F8496">
            <v>1</v>
          </cell>
        </row>
        <row r="8497">
          <cell r="A8497" t="str">
            <v>JG224R</v>
          </cell>
          <cell r="B8497" t="str">
            <v>PANIERE 1/1 F.SENZA PIEDINI 540X253X94MM</v>
          </cell>
          <cell r="C8497">
            <v>244.2</v>
          </cell>
          <cell r="D8497">
            <v>244.2</v>
          </cell>
          <cell r="E8497" t="str">
            <v>EUR</v>
          </cell>
          <cell r="F8497">
            <v>1</v>
          </cell>
        </row>
        <row r="8498">
          <cell r="A8498" t="str">
            <v>JG251R</v>
          </cell>
          <cell r="B8498" t="str">
            <v>PANIERE 3/4 F.SENZA PIEDINI 406X253X24MM</v>
          </cell>
          <cell r="C8498">
            <v>161.1</v>
          </cell>
          <cell r="D8498">
            <v>161.1</v>
          </cell>
          <cell r="E8498" t="str">
            <v>EUR</v>
          </cell>
          <cell r="F8498">
            <v>1</v>
          </cell>
        </row>
        <row r="8499">
          <cell r="A8499" t="str">
            <v>JG252R</v>
          </cell>
          <cell r="B8499" t="str">
            <v>PANIERE 3/4 F.SENZA PIEDINI 406X253X44MM</v>
          </cell>
          <cell r="C8499">
            <v>162.1</v>
          </cell>
          <cell r="D8499">
            <v>162.1</v>
          </cell>
          <cell r="E8499" t="str">
            <v>EUR</v>
          </cell>
          <cell r="F8499">
            <v>1</v>
          </cell>
        </row>
        <row r="8500">
          <cell r="A8500" t="str">
            <v>JG253R</v>
          </cell>
          <cell r="B8500" t="str">
            <v>PANIERE 3/4 F.SENZA PIEDINI 406X253X64MM</v>
          </cell>
          <cell r="C8500">
            <v>172.8</v>
          </cell>
          <cell r="D8500">
            <v>172.8</v>
          </cell>
          <cell r="E8500" t="str">
            <v>EUR</v>
          </cell>
          <cell r="F8500">
            <v>1</v>
          </cell>
        </row>
        <row r="8501">
          <cell r="A8501" t="str">
            <v>JG254R</v>
          </cell>
          <cell r="B8501" t="str">
            <v>PANIERE 3/4 F.SENZA PIEDINI 406X253X94MM</v>
          </cell>
          <cell r="C8501">
            <v>185.6</v>
          </cell>
          <cell r="D8501">
            <v>185.6</v>
          </cell>
          <cell r="E8501" t="str">
            <v>EUR</v>
          </cell>
          <cell r="F8501">
            <v>1</v>
          </cell>
        </row>
        <row r="8502">
          <cell r="A8502" t="str">
            <v>JG285R</v>
          </cell>
          <cell r="B8502" t="str">
            <v>VASSOIO CON COPERCHIO 274X172X60MM</v>
          </cell>
          <cell r="C8502">
            <v>550</v>
          </cell>
          <cell r="D8502">
            <v>550</v>
          </cell>
          <cell r="E8502" t="str">
            <v>EUR</v>
          </cell>
          <cell r="F8502">
            <v>1</v>
          </cell>
        </row>
        <row r="8503">
          <cell r="A8503" t="str">
            <v>JG300</v>
          </cell>
          <cell r="B8503" t="str">
            <v>PERNO FISSAGGIO P.ELEM MAGAZZINAGGIO</v>
          </cell>
          <cell r="C8503">
            <v>8.0400000000000009</v>
          </cell>
          <cell r="D8503">
            <v>80.400000000000006</v>
          </cell>
          <cell r="E8503" t="str">
            <v>EUR</v>
          </cell>
          <cell r="F8503">
            <v>1</v>
          </cell>
        </row>
        <row r="8504">
          <cell r="A8504" t="str">
            <v>JG300200</v>
          </cell>
          <cell r="B8504" t="str">
            <v>PIN DI FISSAGGIO</v>
          </cell>
          <cell r="C8504">
            <v>1.65</v>
          </cell>
          <cell r="D8504">
            <v>1.65</v>
          </cell>
          <cell r="E8504" t="str">
            <v>EUR</v>
          </cell>
          <cell r="F8504">
            <v>1</v>
          </cell>
        </row>
        <row r="8505">
          <cell r="A8505" t="str">
            <v>JG301R</v>
          </cell>
          <cell r="B8505" t="str">
            <v>GRAFFA FISSAGGIO P.ELEM.MAGAZZINAGGIO</v>
          </cell>
          <cell r="C8505">
            <v>8.16</v>
          </cell>
          <cell r="D8505">
            <v>81.599999999999994</v>
          </cell>
          <cell r="E8505" t="str">
            <v>EUR</v>
          </cell>
          <cell r="F8505">
            <v>1</v>
          </cell>
        </row>
        <row r="8506">
          <cell r="A8506" t="str">
            <v>JG302</v>
          </cell>
          <cell r="B8506" t="str">
            <v>GIRAVITE IN DENTRO ESAGONALE 3MM</v>
          </cell>
          <cell r="C8506">
            <v>40.299999999999997</v>
          </cell>
          <cell r="D8506">
            <v>40.299999999999997</v>
          </cell>
          <cell r="E8506" t="str">
            <v>EUR</v>
          </cell>
          <cell r="F8506">
            <v>1</v>
          </cell>
        </row>
        <row r="8507">
          <cell r="A8507" t="str">
            <v>JG303R</v>
          </cell>
          <cell r="B8507" t="str">
            <v>SET DI VITI</v>
          </cell>
          <cell r="C8507">
            <v>7.069</v>
          </cell>
          <cell r="D8507">
            <v>70.69</v>
          </cell>
          <cell r="E8507" t="str">
            <v>EUR</v>
          </cell>
          <cell r="F8507">
            <v>1</v>
          </cell>
        </row>
        <row r="8508">
          <cell r="A8508" t="str">
            <v>JG304</v>
          </cell>
          <cell r="B8508" t="str">
            <v>TRAVERSINA PER STRUMENTI TIPO 1 120X40MM</v>
          </cell>
          <cell r="C8508">
            <v>36.9</v>
          </cell>
          <cell r="D8508">
            <v>36.9</v>
          </cell>
          <cell r="E8508" t="str">
            <v>EUR</v>
          </cell>
          <cell r="F8508">
            <v>1</v>
          </cell>
        </row>
        <row r="8509">
          <cell r="A8509" t="str">
            <v>JG305</v>
          </cell>
          <cell r="B8509" t="str">
            <v>TRAVERSINA PER STRUMENTI TIPO 1 160X40MM</v>
          </cell>
          <cell r="C8509">
            <v>38.700000000000003</v>
          </cell>
          <cell r="D8509">
            <v>38.700000000000003</v>
          </cell>
          <cell r="E8509" t="str">
            <v>EUR</v>
          </cell>
          <cell r="F8509">
            <v>1</v>
          </cell>
        </row>
        <row r="8510">
          <cell r="A8510" t="str">
            <v>JG306</v>
          </cell>
          <cell r="B8510" t="str">
            <v>TRAVERSINA PER STRUMENTI TIPO 1 240X40MM</v>
          </cell>
          <cell r="C8510">
            <v>42.9</v>
          </cell>
          <cell r="D8510">
            <v>42.9</v>
          </cell>
          <cell r="E8510" t="str">
            <v>EUR</v>
          </cell>
          <cell r="F8510">
            <v>1</v>
          </cell>
        </row>
        <row r="8511">
          <cell r="A8511" t="str">
            <v>JG308</v>
          </cell>
          <cell r="B8511" t="str">
            <v>TRAVERSINA PER STRUMENTI TIPO 2 120X40MM</v>
          </cell>
          <cell r="C8511">
            <v>36.9</v>
          </cell>
          <cell r="D8511">
            <v>36.9</v>
          </cell>
          <cell r="E8511" t="str">
            <v>EUR</v>
          </cell>
          <cell r="F8511">
            <v>1</v>
          </cell>
        </row>
        <row r="8512">
          <cell r="A8512" t="str">
            <v>JG309</v>
          </cell>
          <cell r="B8512" t="str">
            <v>TRAVERSINA PER STRUMENTI TIPO 2 160X40MM</v>
          </cell>
          <cell r="C8512">
            <v>38.700000000000003</v>
          </cell>
          <cell r="D8512">
            <v>38.700000000000003</v>
          </cell>
          <cell r="E8512" t="str">
            <v>EUR</v>
          </cell>
          <cell r="F8512">
            <v>1</v>
          </cell>
        </row>
        <row r="8513">
          <cell r="A8513" t="str">
            <v>JG310</v>
          </cell>
          <cell r="B8513" t="str">
            <v>TRAVERSINA PER STRUMENTI TIPO 2 240X40MM</v>
          </cell>
          <cell r="C8513">
            <v>42.9</v>
          </cell>
          <cell r="D8513">
            <v>42.9</v>
          </cell>
          <cell r="E8513" t="str">
            <v>EUR</v>
          </cell>
          <cell r="F8513">
            <v>1</v>
          </cell>
        </row>
        <row r="8514">
          <cell r="A8514" t="str">
            <v>JG312</v>
          </cell>
          <cell r="B8514" t="str">
            <v>TRAVERSINA PER STRUMENTI TIPO 3 120X40MM</v>
          </cell>
          <cell r="C8514">
            <v>36.9</v>
          </cell>
          <cell r="D8514">
            <v>36.9</v>
          </cell>
          <cell r="E8514" t="str">
            <v>EUR</v>
          </cell>
          <cell r="F8514">
            <v>1</v>
          </cell>
        </row>
        <row r="8515">
          <cell r="A8515" t="str">
            <v>JG313</v>
          </cell>
          <cell r="B8515" t="str">
            <v>TRAVERSINA PER STRUMENTI TIPO 3 160X40MM</v>
          </cell>
          <cell r="C8515">
            <v>38.700000000000003</v>
          </cell>
          <cell r="D8515">
            <v>38.700000000000003</v>
          </cell>
          <cell r="E8515" t="str">
            <v>EUR</v>
          </cell>
          <cell r="F8515">
            <v>1</v>
          </cell>
        </row>
        <row r="8516">
          <cell r="A8516" t="str">
            <v>JG314</v>
          </cell>
          <cell r="B8516" t="str">
            <v>TRAVERSINA PER STRUMENTI TIPO 3 240X40MM</v>
          </cell>
          <cell r="C8516">
            <v>42.9</v>
          </cell>
          <cell r="D8516">
            <v>42.9</v>
          </cell>
          <cell r="E8516" t="str">
            <v>EUR</v>
          </cell>
          <cell r="F8516">
            <v>1</v>
          </cell>
        </row>
        <row r="8517">
          <cell r="A8517" t="str">
            <v>JG316</v>
          </cell>
          <cell r="B8517" t="str">
            <v>TRAVERSINA PER STRUMENTI TIPO 4 120X40MM</v>
          </cell>
          <cell r="C8517">
            <v>36.9</v>
          </cell>
          <cell r="D8517">
            <v>36.9</v>
          </cell>
          <cell r="E8517" t="str">
            <v>EUR</v>
          </cell>
          <cell r="F8517">
            <v>1</v>
          </cell>
        </row>
        <row r="8518">
          <cell r="A8518" t="str">
            <v>JG317</v>
          </cell>
          <cell r="B8518" t="str">
            <v>TRAVERSINA PER STRUMENTI TIPO 4 160X40MM</v>
          </cell>
          <cell r="C8518">
            <v>38.700000000000003</v>
          </cell>
          <cell r="D8518">
            <v>38.700000000000003</v>
          </cell>
          <cell r="E8518" t="str">
            <v>EUR</v>
          </cell>
          <cell r="F8518">
            <v>1</v>
          </cell>
        </row>
        <row r="8519">
          <cell r="A8519" t="str">
            <v>JG318</v>
          </cell>
          <cell r="B8519" t="str">
            <v>TRAVERSINA PER STRUMENTI TIPO 4 240X40MM</v>
          </cell>
          <cell r="C8519">
            <v>42.9</v>
          </cell>
          <cell r="D8519">
            <v>42.9</v>
          </cell>
          <cell r="E8519" t="str">
            <v>EUR</v>
          </cell>
          <cell r="F8519">
            <v>1</v>
          </cell>
        </row>
        <row r="8520">
          <cell r="A8520" t="str">
            <v>JG321</v>
          </cell>
          <cell r="B8520" t="str">
            <v>TRAVERSINA P.STRUM.TIPO MICRO 1 123X18MM</v>
          </cell>
          <cell r="C8520">
            <v>31.2</v>
          </cell>
          <cell r="D8520">
            <v>31.2</v>
          </cell>
          <cell r="E8520" t="str">
            <v>EUR</v>
          </cell>
          <cell r="F8520">
            <v>1</v>
          </cell>
        </row>
        <row r="8521">
          <cell r="A8521" t="str">
            <v>JG322</v>
          </cell>
          <cell r="B8521" t="str">
            <v>TRAVERSINA P.STRUM.TIPO MICRO 2 123X18MM</v>
          </cell>
          <cell r="C8521">
            <v>34.6</v>
          </cell>
          <cell r="D8521">
            <v>34.6</v>
          </cell>
          <cell r="E8521" t="str">
            <v>EUR</v>
          </cell>
          <cell r="F8521">
            <v>1</v>
          </cell>
        </row>
        <row r="8522">
          <cell r="A8522" t="str">
            <v>JG323</v>
          </cell>
          <cell r="B8522" t="str">
            <v>TRAVERSINA P.STRUM.TIPO MICRO 3 123X18MM</v>
          </cell>
          <cell r="C8522">
            <v>42.9</v>
          </cell>
          <cell r="D8522">
            <v>42.9</v>
          </cell>
          <cell r="E8522" t="str">
            <v>EUR</v>
          </cell>
          <cell r="F8522">
            <v>1</v>
          </cell>
        </row>
        <row r="8523">
          <cell r="A8523" t="str">
            <v>JG324</v>
          </cell>
          <cell r="B8523" t="str">
            <v>TRAVERSINA P.STRUMENTI ANGOLATI</v>
          </cell>
          <cell r="C8523">
            <v>50</v>
          </cell>
          <cell r="D8523">
            <v>50</v>
          </cell>
          <cell r="E8523" t="str">
            <v>EUR</v>
          </cell>
          <cell r="F8523">
            <v>1</v>
          </cell>
        </row>
        <row r="8524">
          <cell r="A8524" t="str">
            <v>JG325</v>
          </cell>
          <cell r="B8524" t="str">
            <v>TRAVERSINA RILIEVO IN SILICONE 160X30MM</v>
          </cell>
          <cell r="C8524">
            <v>71.099999999999994</v>
          </cell>
          <cell r="D8524">
            <v>71.099999999999994</v>
          </cell>
          <cell r="E8524" t="str">
            <v>EUR</v>
          </cell>
          <cell r="F8524">
            <v>1</v>
          </cell>
        </row>
        <row r="8525">
          <cell r="A8525" t="str">
            <v>JG326</v>
          </cell>
          <cell r="B8525" t="str">
            <v>TRAVERSINA RILIEVO IN SILICONE 240X30MM</v>
          </cell>
          <cell r="C8525">
            <v>96.61</v>
          </cell>
          <cell r="D8525">
            <v>96.61</v>
          </cell>
          <cell r="E8525" t="str">
            <v>EUR</v>
          </cell>
          <cell r="F8525">
            <v>1</v>
          </cell>
        </row>
        <row r="8526">
          <cell r="A8526" t="str">
            <v>JG327</v>
          </cell>
          <cell r="B8526" t="str">
            <v>TRAVERSINA PER STRUMENTI 120X40MM</v>
          </cell>
          <cell r="C8526">
            <v>62.32</v>
          </cell>
          <cell r="D8526">
            <v>62.32</v>
          </cell>
          <cell r="E8526" t="str">
            <v>EUR</v>
          </cell>
          <cell r="F8526">
            <v>1</v>
          </cell>
        </row>
        <row r="8527">
          <cell r="A8527" t="str">
            <v>JG330</v>
          </cell>
          <cell r="B8527" t="str">
            <v>SOSTEGNO IN SILICONE INCL.FISSAGGIO 15MM</v>
          </cell>
          <cell r="C8527">
            <v>28.3</v>
          </cell>
          <cell r="D8527">
            <v>28.3</v>
          </cell>
          <cell r="E8527" t="str">
            <v>EUR</v>
          </cell>
          <cell r="F8527">
            <v>1</v>
          </cell>
        </row>
        <row r="8528">
          <cell r="A8528" t="str">
            <v>JG331</v>
          </cell>
          <cell r="B8528" t="str">
            <v>SOSTEGNO IN SILICONE INCL.FISSAGGIO 25MM</v>
          </cell>
          <cell r="C8528">
            <v>28.3</v>
          </cell>
          <cell r="D8528">
            <v>28.3</v>
          </cell>
          <cell r="E8528" t="str">
            <v>EUR</v>
          </cell>
          <cell r="F8528">
            <v>1</v>
          </cell>
        </row>
        <row r="8529">
          <cell r="A8529" t="str">
            <v>JG332</v>
          </cell>
          <cell r="B8529" t="str">
            <v>SOSTEGNO IN SILICONE INCL.FISSAGGIO 30MM</v>
          </cell>
          <cell r="C8529">
            <v>28.3</v>
          </cell>
          <cell r="D8529">
            <v>28.3</v>
          </cell>
          <cell r="E8529" t="str">
            <v>EUR</v>
          </cell>
          <cell r="F8529">
            <v>1</v>
          </cell>
        </row>
        <row r="8530">
          <cell r="A8530" t="str">
            <v>JG340</v>
          </cell>
          <cell r="B8530" t="str">
            <v>SOSTEGNO IN SILICONE D:5MM</v>
          </cell>
          <cell r="C8530">
            <v>18.2</v>
          </cell>
          <cell r="D8530">
            <v>18.2</v>
          </cell>
          <cell r="E8530" t="str">
            <v>EUR</v>
          </cell>
          <cell r="F8530">
            <v>1</v>
          </cell>
        </row>
        <row r="8531">
          <cell r="A8531" t="str">
            <v>JG341</v>
          </cell>
          <cell r="B8531" t="str">
            <v>SOSTEGNO IN SILICONE D:7,5MM</v>
          </cell>
          <cell r="C8531">
            <v>18.2</v>
          </cell>
          <cell r="D8531">
            <v>18.2</v>
          </cell>
          <cell r="E8531" t="str">
            <v>EUR</v>
          </cell>
          <cell r="F8531">
            <v>1</v>
          </cell>
        </row>
        <row r="8532">
          <cell r="A8532" t="str">
            <v>JG342</v>
          </cell>
          <cell r="B8532" t="str">
            <v>SOSTEGNO IN SILICONE D:8,5MM</v>
          </cell>
          <cell r="C8532">
            <v>20.5</v>
          </cell>
          <cell r="D8532">
            <v>20.5</v>
          </cell>
          <cell r="E8532" t="str">
            <v>EUR</v>
          </cell>
          <cell r="F8532">
            <v>1</v>
          </cell>
        </row>
        <row r="8533">
          <cell r="A8533" t="str">
            <v>JG343</v>
          </cell>
          <cell r="B8533" t="str">
            <v>SOSTEGNO IN SILICONE D:10MM</v>
          </cell>
          <cell r="C8533">
            <v>18.2</v>
          </cell>
          <cell r="D8533">
            <v>18.2</v>
          </cell>
          <cell r="E8533" t="str">
            <v>EUR</v>
          </cell>
          <cell r="F8533">
            <v>1</v>
          </cell>
        </row>
        <row r="8534">
          <cell r="A8534" t="str">
            <v>JG344</v>
          </cell>
          <cell r="B8534" t="str">
            <v>SOSTEGNO IN SILICONE D:12MM</v>
          </cell>
          <cell r="C8534">
            <v>18.2</v>
          </cell>
          <cell r="D8534">
            <v>18.2</v>
          </cell>
          <cell r="E8534" t="str">
            <v>EUR</v>
          </cell>
          <cell r="F8534">
            <v>1</v>
          </cell>
        </row>
        <row r="8535">
          <cell r="A8535" t="str">
            <v>JG352R</v>
          </cell>
          <cell r="B8535" t="str">
            <v>GRAFFA METALLICA FORMATO 2 15-20MM</v>
          </cell>
          <cell r="C8535">
            <v>18.2</v>
          </cell>
          <cell r="D8535">
            <v>18.2</v>
          </cell>
          <cell r="E8535" t="str">
            <v>EUR</v>
          </cell>
          <cell r="F8535">
            <v>1</v>
          </cell>
        </row>
        <row r="8536">
          <cell r="A8536" t="str">
            <v>JG353R</v>
          </cell>
          <cell r="B8536" t="str">
            <v>GRAFFA METALLICA FORMATO 3 20-30MM</v>
          </cell>
          <cell r="C8536">
            <v>18.2</v>
          </cell>
          <cell r="D8536">
            <v>18.2</v>
          </cell>
          <cell r="E8536" t="str">
            <v>EUR</v>
          </cell>
          <cell r="F8536">
            <v>1</v>
          </cell>
        </row>
        <row r="8537">
          <cell r="A8537" t="str">
            <v>JG354R</v>
          </cell>
          <cell r="B8537" t="str">
            <v>GRAFFA METALLICA FORMATO 4 30-45MM</v>
          </cell>
          <cell r="C8537">
            <v>18.2</v>
          </cell>
          <cell r="D8537">
            <v>18.2</v>
          </cell>
          <cell r="E8537" t="str">
            <v>EUR</v>
          </cell>
          <cell r="F8537">
            <v>1</v>
          </cell>
        </row>
        <row r="8538">
          <cell r="A8538" t="str">
            <v>JG358</v>
          </cell>
          <cell r="B8538" t="str">
            <v>TRAVERSINA DIVISORI.IN SILICONE 120X40MM</v>
          </cell>
          <cell r="C8538">
            <v>36.9</v>
          </cell>
          <cell r="D8538">
            <v>36.9</v>
          </cell>
          <cell r="E8538" t="str">
            <v>EUR</v>
          </cell>
          <cell r="F8538">
            <v>1</v>
          </cell>
        </row>
        <row r="8539">
          <cell r="A8539" t="str">
            <v>JG359</v>
          </cell>
          <cell r="B8539" t="str">
            <v>TRAVERSINA DIVISORI.IN SILICONE 160X40MM</v>
          </cell>
          <cell r="C8539">
            <v>38.700000000000003</v>
          </cell>
          <cell r="D8539">
            <v>38.700000000000003</v>
          </cell>
          <cell r="E8539" t="str">
            <v>EUR</v>
          </cell>
          <cell r="F8539">
            <v>1</v>
          </cell>
        </row>
        <row r="8540">
          <cell r="A8540" t="str">
            <v>JG360</v>
          </cell>
          <cell r="B8540" t="str">
            <v>TRAVERSINA DIVISORI.IN SILICONE 243X41MM</v>
          </cell>
          <cell r="C8540">
            <v>42.9</v>
          </cell>
          <cell r="D8540">
            <v>42.9</v>
          </cell>
          <cell r="E8540" t="str">
            <v>EUR</v>
          </cell>
          <cell r="F8540">
            <v>1</v>
          </cell>
        </row>
        <row r="8541">
          <cell r="A8541" t="str">
            <v>JG361</v>
          </cell>
          <cell r="B8541" t="str">
            <v>ALLOGGIAMENTO PER TROCAR 167X53MM</v>
          </cell>
          <cell r="C8541">
            <v>149.4</v>
          </cell>
          <cell r="D8541">
            <v>149.4</v>
          </cell>
          <cell r="E8541" t="str">
            <v>EUR</v>
          </cell>
          <cell r="F8541">
            <v>1</v>
          </cell>
        </row>
        <row r="8542">
          <cell r="A8542" t="str">
            <v>JG367</v>
          </cell>
          <cell r="B8542" t="str">
            <v>SOSTEGNO OCULARE PER OTTICHE RIGIDE</v>
          </cell>
          <cell r="C8542">
            <v>32</v>
          </cell>
          <cell r="D8542">
            <v>32</v>
          </cell>
          <cell r="E8542" t="str">
            <v>EUR</v>
          </cell>
          <cell r="F8542">
            <v>1</v>
          </cell>
        </row>
        <row r="8543">
          <cell r="A8543" t="str">
            <v>JG368</v>
          </cell>
          <cell r="B8543" t="str">
            <v>SOSTEGNO STELI PER OTTICHE RIGIDE</v>
          </cell>
          <cell r="C8543">
            <v>26.5</v>
          </cell>
          <cell r="D8543">
            <v>26.5</v>
          </cell>
          <cell r="E8543" t="str">
            <v>EUR</v>
          </cell>
          <cell r="F8543">
            <v>1</v>
          </cell>
        </row>
        <row r="8544">
          <cell r="A8544" t="str">
            <v>JG369</v>
          </cell>
          <cell r="B8544" t="str">
            <v>APPOGGIO PER OTTICHE ANGOLARI</v>
          </cell>
          <cell r="C8544">
            <v>51</v>
          </cell>
          <cell r="D8544">
            <v>51</v>
          </cell>
          <cell r="E8544" t="str">
            <v>EUR</v>
          </cell>
          <cell r="F8544">
            <v>1</v>
          </cell>
        </row>
        <row r="8545">
          <cell r="A8545" t="str">
            <v>JG370</v>
          </cell>
          <cell r="B8545" t="str">
            <v>TRAVERSINA SILIC.P.INSERTI CEST.240X30MM</v>
          </cell>
          <cell r="C8545">
            <v>17.899999999999999</v>
          </cell>
          <cell r="D8545">
            <v>17.899999999999999</v>
          </cell>
          <cell r="E8545" t="str">
            <v>EUR</v>
          </cell>
          <cell r="F8545">
            <v>1</v>
          </cell>
        </row>
        <row r="8546">
          <cell r="A8546" t="str">
            <v>JG371</v>
          </cell>
          <cell r="B8546" t="str">
            <v>TRAVERSINA SILIC.P.INSERTI CEST.234X30MM</v>
          </cell>
          <cell r="C8546">
            <v>41.6</v>
          </cell>
          <cell r="D8546">
            <v>41.6</v>
          </cell>
          <cell r="E8546" t="str">
            <v>EUR</v>
          </cell>
          <cell r="F8546">
            <v>1</v>
          </cell>
        </row>
        <row r="8547">
          <cell r="A8547" t="str">
            <v>JG372</v>
          </cell>
          <cell r="B8547" t="str">
            <v>TRAVERSINA SILIC.P.INSERTI CEST.227X30MM</v>
          </cell>
          <cell r="C8547">
            <v>42.9</v>
          </cell>
          <cell r="D8547">
            <v>42.9</v>
          </cell>
          <cell r="E8547" t="str">
            <v>EUR</v>
          </cell>
          <cell r="F8547">
            <v>1</v>
          </cell>
        </row>
        <row r="8548">
          <cell r="A8548" t="str">
            <v>JG380R</v>
          </cell>
          <cell r="B8548" t="str">
            <v>VASSOIO DENTALE 274X84X41MM</v>
          </cell>
          <cell r="C8548">
            <v>176.72</v>
          </cell>
          <cell r="D8548">
            <v>176.72</v>
          </cell>
          <cell r="E8548" t="str">
            <v>EUR</v>
          </cell>
          <cell r="F8548">
            <v>1</v>
          </cell>
        </row>
        <row r="8549">
          <cell r="A8549" t="str">
            <v>JG381R</v>
          </cell>
          <cell r="B8549" t="str">
            <v>VASSOIO DENTALE TIPO 1 273X176X30MM</v>
          </cell>
          <cell r="C8549">
            <v>201.07</v>
          </cell>
          <cell r="D8549">
            <v>201.07</v>
          </cell>
          <cell r="E8549" t="str">
            <v>EUR</v>
          </cell>
          <cell r="F8549">
            <v>1</v>
          </cell>
        </row>
        <row r="8550">
          <cell r="A8550" t="str">
            <v>JG383R</v>
          </cell>
          <cell r="B8550" t="str">
            <v>VASSOIO DENTALE TIPO 3 273X176X30MM</v>
          </cell>
          <cell r="C8550">
            <v>214.79</v>
          </cell>
          <cell r="D8550">
            <v>214.79</v>
          </cell>
          <cell r="E8550" t="str">
            <v>EUR</v>
          </cell>
          <cell r="F8550">
            <v>1</v>
          </cell>
        </row>
        <row r="8551">
          <cell r="A8551" t="str">
            <v>JG384R</v>
          </cell>
          <cell r="B8551" t="str">
            <v>VASSOIO DENTALE TIPO 1 273X176X41MM</v>
          </cell>
          <cell r="C8551">
            <v>286.39999999999998</v>
          </cell>
          <cell r="D8551">
            <v>286.39999999999998</v>
          </cell>
          <cell r="E8551" t="str">
            <v>EUR</v>
          </cell>
          <cell r="F8551">
            <v>1</v>
          </cell>
        </row>
        <row r="8552">
          <cell r="A8552" t="str">
            <v>JG386R</v>
          </cell>
          <cell r="B8552" t="str">
            <v>VASSOIO DENTALE 273X176X41MM</v>
          </cell>
          <cell r="C8552">
            <v>234.58</v>
          </cell>
          <cell r="D8552">
            <v>234.58</v>
          </cell>
          <cell r="E8552" t="str">
            <v>EUR</v>
          </cell>
          <cell r="F8552">
            <v>1</v>
          </cell>
        </row>
        <row r="8553">
          <cell r="A8553" t="str">
            <v>JG387R</v>
          </cell>
          <cell r="B8553" t="str">
            <v>VASSOIO DENTALE P.6 STRUM.188X84X30MM</v>
          </cell>
          <cell r="C8553">
            <v>137.49</v>
          </cell>
          <cell r="D8553">
            <v>137.49</v>
          </cell>
          <cell r="E8553" t="str">
            <v>EUR</v>
          </cell>
          <cell r="F8553">
            <v>1</v>
          </cell>
        </row>
        <row r="8554">
          <cell r="A8554" t="str">
            <v>JG388R</v>
          </cell>
          <cell r="B8554" t="str">
            <v>VASSOIO DENTALE P.10 STRUM.188X125X30MM</v>
          </cell>
          <cell r="C8554">
            <v>153.12</v>
          </cell>
          <cell r="D8554">
            <v>153.12</v>
          </cell>
          <cell r="E8554" t="str">
            <v>EUR</v>
          </cell>
          <cell r="F8554">
            <v>1</v>
          </cell>
        </row>
        <row r="8555">
          <cell r="A8555" t="str">
            <v>JG389R</v>
          </cell>
          <cell r="B8555" t="str">
            <v>VASSOIO DENTALE 273X176X30MM</v>
          </cell>
          <cell r="C8555">
            <v>278.11</v>
          </cell>
          <cell r="D8555">
            <v>278.11</v>
          </cell>
          <cell r="E8555" t="str">
            <v>EUR</v>
          </cell>
          <cell r="F8555">
            <v>1</v>
          </cell>
        </row>
        <row r="8556">
          <cell r="A8556" t="str">
            <v>JG390</v>
          </cell>
          <cell r="B8556" t="str">
            <v>TRAVERSINA DIVISORIA SILICONE 158X30MM</v>
          </cell>
          <cell r="C8556">
            <v>17.579999999999998</v>
          </cell>
          <cell r="D8556">
            <v>17.579999999999998</v>
          </cell>
          <cell r="E8556" t="str">
            <v>EUR</v>
          </cell>
          <cell r="F8556">
            <v>1</v>
          </cell>
        </row>
        <row r="8557">
          <cell r="A8557" t="str">
            <v>JG391</v>
          </cell>
          <cell r="B8557" t="str">
            <v>TRAVERSINA SILIC.PIATTO LUNGA 158X22MM</v>
          </cell>
          <cell r="C8557">
            <v>15.2</v>
          </cell>
          <cell r="D8557">
            <v>15.2</v>
          </cell>
          <cell r="E8557" t="str">
            <v>EUR</v>
          </cell>
          <cell r="F8557">
            <v>1</v>
          </cell>
        </row>
        <row r="8558">
          <cell r="A8558" t="str">
            <v>JG392</v>
          </cell>
          <cell r="B8558" t="str">
            <v>TRAVERSINA SILICONE ALTO CORTE 78X33MM</v>
          </cell>
          <cell r="C8558">
            <v>9.5500000000000007</v>
          </cell>
          <cell r="D8558">
            <v>9.5500000000000007</v>
          </cell>
          <cell r="E8558" t="str">
            <v>EUR</v>
          </cell>
          <cell r="F8558">
            <v>1</v>
          </cell>
        </row>
        <row r="8559">
          <cell r="A8559" t="str">
            <v>JG393</v>
          </cell>
          <cell r="B8559" t="str">
            <v>TRAVERSINA SILICONE ALTO LUNGA 158X33MM</v>
          </cell>
          <cell r="C8559">
            <v>17.79</v>
          </cell>
          <cell r="D8559">
            <v>17.79</v>
          </cell>
          <cell r="E8559" t="str">
            <v>EUR</v>
          </cell>
          <cell r="F8559">
            <v>1</v>
          </cell>
        </row>
        <row r="8560">
          <cell r="A8560" t="str">
            <v>JG394</v>
          </cell>
          <cell r="B8560" t="str">
            <v>TRAVERSINA SILICONE PER VASSOIO JG387R</v>
          </cell>
          <cell r="C8560">
            <v>9.77</v>
          </cell>
          <cell r="D8560">
            <v>9.77</v>
          </cell>
          <cell r="E8560" t="str">
            <v>EUR</v>
          </cell>
          <cell r="F8560">
            <v>1</v>
          </cell>
        </row>
        <row r="8561">
          <cell r="A8561" t="str">
            <v>JG395</v>
          </cell>
          <cell r="B8561" t="str">
            <v>TRAVERSINA SILICONE PER VASSOIO JG388R</v>
          </cell>
          <cell r="C8561">
            <v>9.77</v>
          </cell>
          <cell r="D8561">
            <v>9.77</v>
          </cell>
          <cell r="E8561" t="str">
            <v>EUR</v>
          </cell>
          <cell r="F8561">
            <v>1</v>
          </cell>
        </row>
        <row r="8562">
          <cell r="A8562" t="str">
            <v>JG396</v>
          </cell>
          <cell r="B8562" t="str">
            <v>TRAVERSINA SILICONE PER JF234R 76X33MM</v>
          </cell>
          <cell r="C8562">
            <v>30.77</v>
          </cell>
          <cell r="D8562">
            <v>30.77</v>
          </cell>
          <cell r="E8562" t="str">
            <v>EUR</v>
          </cell>
          <cell r="F8562">
            <v>1</v>
          </cell>
        </row>
        <row r="8563">
          <cell r="A8563" t="str">
            <v>JG397</v>
          </cell>
          <cell r="B8563" t="str">
            <v>TRAVERSINA SILICONE PER JF237R 160X23MM</v>
          </cell>
          <cell r="C8563">
            <v>39.9</v>
          </cell>
          <cell r="D8563">
            <v>39.9</v>
          </cell>
          <cell r="E8563" t="str">
            <v>EUR</v>
          </cell>
          <cell r="F8563">
            <v>1</v>
          </cell>
        </row>
        <row r="8564">
          <cell r="A8564" t="str">
            <v>JG398</v>
          </cell>
          <cell r="B8564" t="str">
            <v>TRAVERSINA SILICONE PER JF264R 160X34MM</v>
          </cell>
          <cell r="C8564">
            <v>38.76</v>
          </cell>
          <cell r="D8564">
            <v>38.76</v>
          </cell>
          <cell r="E8564" t="str">
            <v>EUR</v>
          </cell>
          <cell r="F8564">
            <v>1</v>
          </cell>
        </row>
        <row r="8565">
          <cell r="A8565" t="str">
            <v>JG399</v>
          </cell>
          <cell r="B8565" t="str">
            <v>RACK FISSAGGIO SILICONE PER TRAY DENTALI</v>
          </cell>
          <cell r="C8565">
            <v>26.08</v>
          </cell>
          <cell r="D8565">
            <v>26.08</v>
          </cell>
          <cell r="E8565" t="str">
            <v>EUR</v>
          </cell>
          <cell r="F8565">
            <v>1</v>
          </cell>
        </row>
        <row r="8566">
          <cell r="A8566" t="str">
            <v>JG400</v>
          </cell>
          <cell r="B8566" t="str">
            <v>TRAVERSINA SILICONE 159X14MM</v>
          </cell>
          <cell r="C8566">
            <v>19.440000000000001</v>
          </cell>
          <cell r="D8566">
            <v>19.440000000000001</v>
          </cell>
          <cell r="E8566" t="str">
            <v>EUR</v>
          </cell>
          <cell r="F8566">
            <v>1</v>
          </cell>
        </row>
        <row r="8567">
          <cell r="A8567" t="str">
            <v>JG401</v>
          </cell>
          <cell r="B8567" t="str">
            <v>ABBASSATORE IN SILICONE 158X14MM</v>
          </cell>
          <cell r="C8567">
            <v>31.47</v>
          </cell>
          <cell r="D8567">
            <v>31.47</v>
          </cell>
          <cell r="E8567" t="str">
            <v>EUR</v>
          </cell>
          <cell r="F8567">
            <v>1</v>
          </cell>
        </row>
        <row r="8568">
          <cell r="A8568" t="str">
            <v>JG468800</v>
          </cell>
          <cell r="B8568" t="str">
            <v>PERFORATED TRAY WITHOUT COLOUR</v>
          </cell>
          <cell r="C8568">
            <v>102.4</v>
          </cell>
          <cell r="D8568">
            <v>102.4</v>
          </cell>
          <cell r="E8568" t="str">
            <v>EUR</v>
          </cell>
          <cell r="F8568">
            <v>1</v>
          </cell>
        </row>
        <row r="8569">
          <cell r="A8569" t="str">
            <v>JG488R</v>
          </cell>
          <cell r="B8569" t="str">
            <v>VASSOIO DENTAL.CON VASCHETT.188X125X30MM</v>
          </cell>
          <cell r="C8569">
            <v>153.12</v>
          </cell>
          <cell r="D8569">
            <v>153.12</v>
          </cell>
          <cell r="E8569" t="str">
            <v>EUR</v>
          </cell>
          <cell r="F8569">
            <v>1</v>
          </cell>
        </row>
        <row r="8570">
          <cell r="A8570" t="str">
            <v>JG504R</v>
          </cell>
          <cell r="B8570" t="str">
            <v>BACINELLA RENIFORME 170MM 250 ML</v>
          </cell>
          <cell r="C8570">
            <v>14</v>
          </cell>
          <cell r="D8570">
            <v>14</v>
          </cell>
          <cell r="E8570" t="str">
            <v>EUR</v>
          </cell>
          <cell r="F8570">
            <v>1</v>
          </cell>
        </row>
        <row r="8571">
          <cell r="A8571" t="str">
            <v>JG506R</v>
          </cell>
          <cell r="B8571" t="str">
            <v>BACINELLA RENIFORME 250MM</v>
          </cell>
          <cell r="C8571">
            <v>9.6999999999999993</v>
          </cell>
          <cell r="D8571">
            <v>9.6999999999999993</v>
          </cell>
          <cell r="E8571" t="str">
            <v>EUR</v>
          </cell>
          <cell r="F8571">
            <v>1</v>
          </cell>
        </row>
        <row r="8572">
          <cell r="A8572" t="str">
            <v>JG508R</v>
          </cell>
          <cell r="B8572" t="str">
            <v>BACINELLA RENIFORME 275MM 750 ML</v>
          </cell>
          <cell r="C8572">
            <v>17.2</v>
          </cell>
          <cell r="D8572">
            <v>17.2</v>
          </cell>
          <cell r="E8572" t="str">
            <v>EUR</v>
          </cell>
          <cell r="F8572">
            <v>1</v>
          </cell>
        </row>
        <row r="8573">
          <cell r="A8573" t="str">
            <v>JG513R</v>
          </cell>
          <cell r="B8573" t="str">
            <v>BICCHIERE GRADUATO P.MEDICINE 30CCM</v>
          </cell>
          <cell r="C8573">
            <v>5.4</v>
          </cell>
          <cell r="D8573">
            <v>5.4</v>
          </cell>
          <cell r="E8573" t="str">
            <v>EUR</v>
          </cell>
          <cell r="F8573">
            <v>1</v>
          </cell>
        </row>
        <row r="8574">
          <cell r="A8574" t="str">
            <v>JG514R</v>
          </cell>
          <cell r="B8574" t="str">
            <v>BICCHIERE MEDICINE GRADUATA 50ML/0,05L</v>
          </cell>
          <cell r="C8574">
            <v>6.1</v>
          </cell>
          <cell r="D8574">
            <v>6.1</v>
          </cell>
          <cell r="E8574" t="str">
            <v>EUR</v>
          </cell>
          <cell r="F8574">
            <v>1</v>
          </cell>
        </row>
        <row r="8575">
          <cell r="A8575" t="str">
            <v>JG515R</v>
          </cell>
          <cell r="B8575" t="str">
            <v>BICCHIERE GRADUATO 0,1 LTR.</v>
          </cell>
          <cell r="C8575">
            <v>6.1</v>
          </cell>
          <cell r="D8575">
            <v>6.1</v>
          </cell>
          <cell r="E8575" t="str">
            <v>EUR</v>
          </cell>
          <cell r="F8575">
            <v>1</v>
          </cell>
        </row>
        <row r="8576">
          <cell r="A8576" t="str">
            <v>JG516R</v>
          </cell>
          <cell r="B8576" t="str">
            <v>BICCHIERE GRADUATO 0,25 LTR.</v>
          </cell>
          <cell r="C8576">
            <v>9.4</v>
          </cell>
          <cell r="D8576">
            <v>9.4</v>
          </cell>
          <cell r="E8576" t="str">
            <v>EUR</v>
          </cell>
          <cell r="F8576">
            <v>1</v>
          </cell>
        </row>
        <row r="8577">
          <cell r="A8577" t="str">
            <v>JG518R</v>
          </cell>
          <cell r="B8577" t="str">
            <v>BICCHIERE MISURAZ.PIEDINI GRADUATO 1,0L</v>
          </cell>
          <cell r="C8577">
            <v>25.7</v>
          </cell>
          <cell r="D8577">
            <v>25.7</v>
          </cell>
          <cell r="E8577" t="str">
            <v>EUR</v>
          </cell>
          <cell r="F8577">
            <v>1</v>
          </cell>
        </row>
        <row r="8578">
          <cell r="A8578" t="str">
            <v>JG521R</v>
          </cell>
          <cell r="B8578" t="str">
            <v>VASCHETTA DA LABORATORIO 0,063 LITRI</v>
          </cell>
          <cell r="C8578">
            <v>9.8000000000000007</v>
          </cell>
          <cell r="D8578">
            <v>9.8000000000000007</v>
          </cell>
          <cell r="E8578" t="str">
            <v>EUR</v>
          </cell>
          <cell r="F8578">
            <v>1</v>
          </cell>
        </row>
        <row r="8579">
          <cell r="A8579" t="str">
            <v>JG522R</v>
          </cell>
          <cell r="B8579" t="str">
            <v>VASCHETTA DA LABORATORIO 0,016 LITRI</v>
          </cell>
          <cell r="C8579">
            <v>12</v>
          </cell>
          <cell r="D8579">
            <v>12</v>
          </cell>
          <cell r="E8579" t="str">
            <v>EUR</v>
          </cell>
          <cell r="F8579">
            <v>1</v>
          </cell>
        </row>
        <row r="8580">
          <cell r="A8580" t="str">
            <v>JG523R</v>
          </cell>
          <cell r="B8580" t="str">
            <v>VASCHETTA DA LABORATORIO 0,3 LITRI</v>
          </cell>
          <cell r="C8580">
            <v>17.3</v>
          </cell>
          <cell r="D8580">
            <v>17.3</v>
          </cell>
          <cell r="E8580" t="str">
            <v>EUR</v>
          </cell>
          <cell r="F8580">
            <v>1</v>
          </cell>
        </row>
        <row r="8581">
          <cell r="A8581" t="str">
            <v>JG524R</v>
          </cell>
          <cell r="B8581" t="str">
            <v>VASCHETTA DA LABORATORIO 1,0 LITRI</v>
          </cell>
          <cell r="C8581">
            <v>27</v>
          </cell>
          <cell r="D8581">
            <v>27</v>
          </cell>
          <cell r="E8581" t="str">
            <v>EUR</v>
          </cell>
          <cell r="F8581">
            <v>1</v>
          </cell>
        </row>
        <row r="8582">
          <cell r="A8582" t="str">
            <v>JG525R</v>
          </cell>
          <cell r="B8582" t="str">
            <v>VASCHETTA DA LABORATORIO 2,5 L</v>
          </cell>
          <cell r="C8582">
            <v>43.3</v>
          </cell>
          <cell r="D8582">
            <v>43.3</v>
          </cell>
          <cell r="E8582" t="str">
            <v>EUR</v>
          </cell>
          <cell r="F8582">
            <v>1</v>
          </cell>
        </row>
        <row r="8583">
          <cell r="A8583" t="str">
            <v>JG598</v>
          </cell>
          <cell r="B8583" t="str">
            <v>STERILIT I OLIATORE A GOCCIA</v>
          </cell>
          <cell r="C8583">
            <v>10.1</v>
          </cell>
          <cell r="D8583">
            <v>10.1</v>
          </cell>
          <cell r="E8583" t="str">
            <v>EUR</v>
          </cell>
          <cell r="F8583">
            <v>1</v>
          </cell>
        </row>
        <row r="8584">
          <cell r="A8584" t="str">
            <v>JG598200</v>
          </cell>
          <cell r="B8584" t="str">
            <v>PLASTIC BOTTLE 50ML (COMPL.)</v>
          </cell>
          <cell r="C8584">
            <v>4.0999999999999996</v>
          </cell>
          <cell r="D8584">
            <v>4.0999999999999996</v>
          </cell>
          <cell r="E8584" t="str">
            <v>EUR</v>
          </cell>
          <cell r="F8584">
            <v>1</v>
          </cell>
        </row>
        <row r="8585">
          <cell r="A8585" t="str">
            <v>JG600</v>
          </cell>
          <cell r="B8585" t="str">
            <v>STERILIT I SPRAY OLIO</v>
          </cell>
          <cell r="C8585">
            <v>12.4</v>
          </cell>
          <cell r="D8585">
            <v>12.4</v>
          </cell>
          <cell r="E8585" t="str">
            <v>EUR</v>
          </cell>
          <cell r="F8585">
            <v>1</v>
          </cell>
        </row>
        <row r="8586">
          <cell r="A8586" t="str">
            <v>JG601</v>
          </cell>
          <cell r="B8586" t="str">
            <v>DETERGENTE SUPERFICIE CONTAINER 300 CC</v>
          </cell>
          <cell r="C8586">
            <v>12.6</v>
          </cell>
          <cell r="D8586">
            <v>12.6</v>
          </cell>
          <cell r="E8586" t="str">
            <v>EUR</v>
          </cell>
          <cell r="F8586">
            <v>1</v>
          </cell>
        </row>
        <row r="8587">
          <cell r="A8587" t="str">
            <v>JG616B</v>
          </cell>
          <cell r="B8587" t="str">
            <v>TARGHETTA IDENTIF.COD.A BARRE 58X23X10MM</v>
          </cell>
          <cell r="C8587">
            <v>11.94</v>
          </cell>
          <cell r="D8587">
            <v>11.94</v>
          </cell>
          <cell r="E8587" t="str">
            <v>EUR</v>
          </cell>
          <cell r="F8587">
            <v>1</v>
          </cell>
        </row>
        <row r="8588">
          <cell r="A8588" t="str">
            <v>JG616U</v>
          </cell>
          <cell r="B8588" t="str">
            <v>TARGHETTA IDENTIF.COD.A BARRE 58X23X10MM</v>
          </cell>
          <cell r="C8588">
            <v>13.28</v>
          </cell>
          <cell r="D8588">
            <v>13.28</v>
          </cell>
          <cell r="E8588" t="str">
            <v>EUR</v>
          </cell>
          <cell r="F8588">
            <v>1</v>
          </cell>
        </row>
        <row r="8589">
          <cell r="A8589" t="str">
            <v>JG617B</v>
          </cell>
          <cell r="B8589" t="str">
            <v>TARGHETTA IDENTIF.COD.A BARRE 89X30X10MM</v>
          </cell>
          <cell r="C8589">
            <v>12.13</v>
          </cell>
          <cell r="D8589">
            <v>12.13</v>
          </cell>
          <cell r="E8589" t="str">
            <v>EUR</v>
          </cell>
          <cell r="F8589">
            <v>1</v>
          </cell>
        </row>
        <row r="8590">
          <cell r="A8590" t="str">
            <v>JG617U</v>
          </cell>
          <cell r="B8590" t="str">
            <v>TARGHETTA IDENTIF.COD.A BARRE 89X30X10MM</v>
          </cell>
          <cell r="C8590">
            <v>14.98</v>
          </cell>
          <cell r="D8590">
            <v>14.98</v>
          </cell>
          <cell r="E8590" t="str">
            <v>EUR</v>
          </cell>
          <cell r="F8590">
            <v>1</v>
          </cell>
        </row>
        <row r="8591">
          <cell r="A8591" t="str">
            <v>JG625R</v>
          </cell>
          <cell r="B8591" t="str">
            <v>SUPPORTO PER TARGHETTA IDENTIFICATION</v>
          </cell>
          <cell r="C8591">
            <v>26.08</v>
          </cell>
          <cell r="D8591">
            <v>26.08</v>
          </cell>
          <cell r="E8591" t="str">
            <v>EUR</v>
          </cell>
          <cell r="F8591">
            <v>1</v>
          </cell>
        </row>
        <row r="8592">
          <cell r="A8592" t="str">
            <v>JG636R</v>
          </cell>
          <cell r="B8592" t="str">
            <v>TARGHETTA IDENTIF.P.VASSOI DENTALI</v>
          </cell>
          <cell r="C8592">
            <v>13.1</v>
          </cell>
          <cell r="D8592">
            <v>13.1</v>
          </cell>
          <cell r="E8592" t="str">
            <v>EUR</v>
          </cell>
          <cell r="F8592">
            <v>1</v>
          </cell>
        </row>
        <row r="8593">
          <cell r="A8593" t="str">
            <v>JG645B</v>
          </cell>
          <cell r="B8593" t="str">
            <v>PLACCHETTA CON SCRIT.SINO 13 CIFRE ROSSO</v>
          </cell>
          <cell r="C8593">
            <v>5.3</v>
          </cell>
          <cell r="D8593">
            <v>5.3</v>
          </cell>
          <cell r="E8593" t="str">
            <v>EUR</v>
          </cell>
          <cell r="F8593">
            <v>1</v>
          </cell>
        </row>
        <row r="8594">
          <cell r="A8594" t="str">
            <v>JG645U</v>
          </cell>
          <cell r="B8594" t="str">
            <v>PLACCHETTA SENZA SCRITTA ROSSO</v>
          </cell>
          <cell r="C8594">
            <v>1.3</v>
          </cell>
          <cell r="D8594">
            <v>1.3</v>
          </cell>
          <cell r="E8594" t="str">
            <v>EUR</v>
          </cell>
          <cell r="F8594">
            <v>1</v>
          </cell>
        </row>
        <row r="8595">
          <cell r="A8595" t="str">
            <v>JG646B</v>
          </cell>
          <cell r="B8595" t="str">
            <v>PLACCHETTA CON SCRIT.SINO 13 CIFRE BLU</v>
          </cell>
          <cell r="C8595">
            <v>5.3</v>
          </cell>
          <cell r="D8595">
            <v>5.3</v>
          </cell>
          <cell r="E8595" t="str">
            <v>EUR</v>
          </cell>
          <cell r="F8595">
            <v>1</v>
          </cell>
        </row>
        <row r="8596">
          <cell r="A8596" t="str">
            <v>JG646U</v>
          </cell>
          <cell r="B8596" t="str">
            <v>PLACCHETTA SENZA SCRITTA BLU</v>
          </cell>
          <cell r="C8596">
            <v>1.3</v>
          </cell>
          <cell r="D8596">
            <v>1.3</v>
          </cell>
          <cell r="E8596" t="str">
            <v>EUR</v>
          </cell>
          <cell r="F8596">
            <v>1</v>
          </cell>
        </row>
        <row r="8597">
          <cell r="A8597" t="str">
            <v>JG647B</v>
          </cell>
          <cell r="B8597" t="str">
            <v>PLACCHETTA CON SCRIT.SINO 13 CIFRE VERDE</v>
          </cell>
          <cell r="C8597">
            <v>5.3</v>
          </cell>
          <cell r="D8597">
            <v>5.3</v>
          </cell>
          <cell r="E8597" t="str">
            <v>EUR</v>
          </cell>
          <cell r="F8597">
            <v>1</v>
          </cell>
        </row>
        <row r="8598">
          <cell r="A8598" t="str">
            <v>JG647U</v>
          </cell>
          <cell r="B8598" t="str">
            <v>PLACCHETTA SENZA SCRITTA VERDE</v>
          </cell>
          <cell r="C8598">
            <v>1.3</v>
          </cell>
          <cell r="D8598">
            <v>1.3</v>
          </cell>
          <cell r="E8598" t="str">
            <v>EUR</v>
          </cell>
          <cell r="F8598">
            <v>1</v>
          </cell>
        </row>
        <row r="8599">
          <cell r="A8599" t="str">
            <v>JG648B</v>
          </cell>
          <cell r="B8599" t="str">
            <v>PLACCHETTA CON SCRIT.SINO 13 CIFRE ORO</v>
          </cell>
          <cell r="C8599">
            <v>5.3</v>
          </cell>
          <cell r="D8599">
            <v>5.3</v>
          </cell>
          <cell r="E8599" t="str">
            <v>EUR</v>
          </cell>
          <cell r="F8599">
            <v>1</v>
          </cell>
        </row>
        <row r="8600">
          <cell r="A8600" t="str">
            <v>JG648U</v>
          </cell>
          <cell r="B8600" t="str">
            <v>PLACCHETTA SENZA SCRITTA ORO</v>
          </cell>
          <cell r="C8600">
            <v>1.3</v>
          </cell>
          <cell r="D8600">
            <v>1.3</v>
          </cell>
          <cell r="E8600" t="str">
            <v>EUR</v>
          </cell>
          <cell r="F8600">
            <v>1</v>
          </cell>
        </row>
        <row r="8601">
          <cell r="A8601" t="str">
            <v>JG650B</v>
          </cell>
          <cell r="B8601" t="str">
            <v>PLACCHETTA CON SCRIT.SINO 13 CIFRE NERO</v>
          </cell>
          <cell r="C8601">
            <v>5.3</v>
          </cell>
          <cell r="D8601">
            <v>5.3</v>
          </cell>
          <cell r="E8601" t="str">
            <v>EUR</v>
          </cell>
          <cell r="F8601">
            <v>1</v>
          </cell>
        </row>
        <row r="8602">
          <cell r="A8602" t="str">
            <v>JG650U</v>
          </cell>
          <cell r="B8602" t="str">
            <v>PLACCHETTA SENZA SCRITTA NERO</v>
          </cell>
          <cell r="C8602">
            <v>1.3</v>
          </cell>
          <cell r="D8602">
            <v>1.3</v>
          </cell>
          <cell r="E8602" t="str">
            <v>EUR</v>
          </cell>
          <cell r="F8602">
            <v>1</v>
          </cell>
        </row>
        <row r="8603">
          <cell r="A8603" t="str">
            <v>JG652B</v>
          </cell>
          <cell r="B8603" t="str">
            <v>PLACCHETTA SCRITTA SINO 13 CIFRE MARR.</v>
          </cell>
          <cell r="C8603">
            <v>5.3</v>
          </cell>
          <cell r="D8603">
            <v>5.3</v>
          </cell>
          <cell r="E8603" t="str">
            <v>EUR</v>
          </cell>
          <cell r="F8603">
            <v>1</v>
          </cell>
        </row>
        <row r="8604">
          <cell r="A8604" t="str">
            <v>JG652U</v>
          </cell>
          <cell r="B8604" t="str">
            <v>PLACCHETTA SENZA SCRITTA MARRONE</v>
          </cell>
          <cell r="C8604">
            <v>1.3</v>
          </cell>
          <cell r="D8604">
            <v>1.3</v>
          </cell>
          <cell r="E8604" t="str">
            <v>EUR</v>
          </cell>
          <cell r="F8604">
            <v>1</v>
          </cell>
        </row>
        <row r="8605">
          <cell r="A8605" t="str">
            <v>JG653B</v>
          </cell>
          <cell r="B8605" t="str">
            <v>PLACCHETTA CON SCRIT.SINO 13 CIFRE VIOLA</v>
          </cell>
          <cell r="C8605">
            <v>5.3</v>
          </cell>
          <cell r="D8605">
            <v>5.3</v>
          </cell>
          <cell r="E8605" t="str">
            <v>EUR</v>
          </cell>
          <cell r="F8605">
            <v>1</v>
          </cell>
        </row>
        <row r="8606">
          <cell r="A8606" t="str">
            <v>JG653U</v>
          </cell>
          <cell r="B8606" t="str">
            <v>PLACCHETTA SENZA SCRITTA VIOLA</v>
          </cell>
          <cell r="C8606">
            <v>1.3</v>
          </cell>
          <cell r="D8606">
            <v>1.3</v>
          </cell>
          <cell r="E8606" t="str">
            <v>EUR</v>
          </cell>
          <cell r="F8606">
            <v>1</v>
          </cell>
        </row>
        <row r="8607">
          <cell r="A8607" t="str">
            <v>JG654B</v>
          </cell>
          <cell r="B8607" t="str">
            <v>PLACCHETTA SCRITTA.SINO 13 CIFRE ARANC.</v>
          </cell>
          <cell r="C8607">
            <v>5.3</v>
          </cell>
          <cell r="D8607">
            <v>5.3</v>
          </cell>
          <cell r="E8607" t="str">
            <v>EUR</v>
          </cell>
          <cell r="F8607">
            <v>1</v>
          </cell>
        </row>
        <row r="8608">
          <cell r="A8608" t="str">
            <v>JG654U</v>
          </cell>
          <cell r="B8608" t="str">
            <v>PLACCHETTA SENZA SCRITTA ARANCIONE</v>
          </cell>
          <cell r="C8608">
            <v>1.3</v>
          </cell>
          <cell r="D8608">
            <v>1.3</v>
          </cell>
          <cell r="E8608" t="str">
            <v>EUR</v>
          </cell>
          <cell r="F8608">
            <v>1</v>
          </cell>
        </row>
        <row r="8609">
          <cell r="A8609" t="str">
            <v>JG673B</v>
          </cell>
          <cell r="B8609" t="str">
            <v>PLACCHETTA PER CESTELLO CON SCRITTA</v>
          </cell>
          <cell r="C8609">
            <v>13.8</v>
          </cell>
          <cell r="D8609">
            <v>13.8</v>
          </cell>
          <cell r="E8609" t="str">
            <v>EUR</v>
          </cell>
          <cell r="F8609">
            <v>1</v>
          </cell>
        </row>
        <row r="8610">
          <cell r="A8610" t="str">
            <v>JG673U</v>
          </cell>
          <cell r="B8610" t="str">
            <v>PLACCHETTA PER CESTELLO SENZA SCRITTA</v>
          </cell>
          <cell r="C8610">
            <v>11.3</v>
          </cell>
          <cell r="D8610">
            <v>11.3</v>
          </cell>
          <cell r="E8610" t="str">
            <v>EUR</v>
          </cell>
          <cell r="F8610">
            <v>1</v>
          </cell>
        </row>
        <row r="8611">
          <cell r="A8611" t="str">
            <v>JG675300</v>
          </cell>
          <cell r="B8611" t="str">
            <v>UNMACHINED PART FOR BRAND</v>
          </cell>
          <cell r="C8611">
            <v>2.6</v>
          </cell>
          <cell r="D8611">
            <v>2.6</v>
          </cell>
          <cell r="E8611" t="str">
            <v>EUR</v>
          </cell>
          <cell r="F8611">
            <v>1</v>
          </cell>
        </row>
        <row r="8612">
          <cell r="A8612" t="str">
            <v>JG675B</v>
          </cell>
          <cell r="B8612" t="str">
            <v>PLACCHETTA NUMERATA</v>
          </cell>
          <cell r="C8612">
            <v>13.1</v>
          </cell>
          <cell r="D8612">
            <v>13.1</v>
          </cell>
          <cell r="E8612" t="str">
            <v>EUR</v>
          </cell>
          <cell r="F8612">
            <v>1</v>
          </cell>
        </row>
        <row r="8613">
          <cell r="A8613" t="str">
            <v>JG675U</v>
          </cell>
          <cell r="B8613" t="str">
            <v>PLACCHETTA SMALTIMENTO SENZA SCRITTA</v>
          </cell>
          <cell r="C8613">
            <v>11.7</v>
          </cell>
          <cell r="D8613">
            <v>11.7</v>
          </cell>
          <cell r="E8613" t="str">
            <v>EUR</v>
          </cell>
          <cell r="F8613">
            <v>1</v>
          </cell>
        </row>
        <row r="8614">
          <cell r="A8614" t="str">
            <v>JG680200</v>
          </cell>
          <cell r="B8614" t="str">
            <v>SIGNS</v>
          </cell>
          <cell r="C8614">
            <v>3</v>
          </cell>
          <cell r="D8614">
            <v>3</v>
          </cell>
          <cell r="E8614" t="str">
            <v>EUR</v>
          </cell>
          <cell r="F8614">
            <v>1</v>
          </cell>
        </row>
        <row r="8615">
          <cell r="A8615" t="str">
            <v>JG682</v>
          </cell>
          <cell r="B8615" t="str">
            <v>ETICHETTA INDICATORE AT.CONTENITORE</v>
          </cell>
          <cell r="C8615">
            <v>0.12529999999999999</v>
          </cell>
          <cell r="D8615">
            <v>125.3</v>
          </cell>
          <cell r="E8615" t="str">
            <v>EUR</v>
          </cell>
          <cell r="F8615">
            <v>1</v>
          </cell>
        </row>
        <row r="8616">
          <cell r="A8616" t="str">
            <v>JG683</v>
          </cell>
          <cell r="B8616" t="str">
            <v>ETICHETTA INDICAT.ADESIVA</v>
          </cell>
          <cell r="C8616">
            <v>0.1855</v>
          </cell>
          <cell r="D8616">
            <v>185.5</v>
          </cell>
          <cell r="E8616" t="str">
            <v>EUR</v>
          </cell>
          <cell r="F8616">
            <v>1</v>
          </cell>
        </row>
        <row r="8617">
          <cell r="A8617" t="str">
            <v>JG687</v>
          </cell>
          <cell r="B8617" t="str">
            <v>ETICHETTA INDICAT.C.ADESIVO</v>
          </cell>
          <cell r="C8617">
            <v>0.22699999999999998</v>
          </cell>
          <cell r="D8617">
            <v>22.7</v>
          </cell>
          <cell r="E8617" t="str">
            <v>EUR</v>
          </cell>
          <cell r="F8617">
            <v>1</v>
          </cell>
        </row>
        <row r="8618">
          <cell r="A8618" t="str">
            <v>JG690R</v>
          </cell>
          <cell r="B8618" t="str">
            <v>SUPPORTO P PLACCHE SEGNALETICHE JG 675</v>
          </cell>
          <cell r="C8618">
            <v>118.4</v>
          </cell>
          <cell r="D8618">
            <v>118.4</v>
          </cell>
          <cell r="E8618" t="str">
            <v>EUR</v>
          </cell>
          <cell r="F8618">
            <v>1</v>
          </cell>
        </row>
        <row r="8619">
          <cell r="A8619" t="str">
            <v>JG691800</v>
          </cell>
          <cell r="B8619" t="str">
            <v>CLAMP I W/O PLATE</v>
          </cell>
          <cell r="C8619">
            <v>13</v>
          </cell>
          <cell r="D8619">
            <v>13</v>
          </cell>
          <cell r="E8619" t="str">
            <v>EUR</v>
          </cell>
          <cell r="F8619">
            <v>1</v>
          </cell>
        </row>
        <row r="8620">
          <cell r="A8620" t="str">
            <v>JG691R</v>
          </cell>
          <cell r="B8620" t="str">
            <v>PUNTO I D7-12MM C.VITE DI FISSAZIONE</v>
          </cell>
          <cell r="C8620">
            <v>24.8</v>
          </cell>
          <cell r="D8620">
            <v>24.8</v>
          </cell>
          <cell r="E8620" t="str">
            <v>EUR</v>
          </cell>
          <cell r="F8620">
            <v>1</v>
          </cell>
        </row>
        <row r="8621">
          <cell r="A8621" t="str">
            <v>JG692800</v>
          </cell>
          <cell r="B8621" t="str">
            <v>CLAMP II W/O PLATE</v>
          </cell>
          <cell r="C8621">
            <v>13</v>
          </cell>
          <cell r="D8621">
            <v>13</v>
          </cell>
          <cell r="E8621" t="str">
            <v>EUR</v>
          </cell>
          <cell r="F8621">
            <v>1</v>
          </cell>
        </row>
        <row r="8622">
          <cell r="A8622" t="str">
            <v>JG692R</v>
          </cell>
          <cell r="B8622" t="str">
            <v>PUNTO II D12-16MM C.VITE DI FISSAZIONE</v>
          </cell>
          <cell r="C8622">
            <v>24.8</v>
          </cell>
          <cell r="D8622">
            <v>24.8</v>
          </cell>
          <cell r="E8622" t="str">
            <v>EUR</v>
          </cell>
          <cell r="F8622">
            <v>1</v>
          </cell>
        </row>
        <row r="8623">
          <cell r="A8623" t="str">
            <v>JG693800</v>
          </cell>
          <cell r="B8623" t="str">
            <v>CLAMP III W/O PLATE</v>
          </cell>
          <cell r="C8623">
            <v>13.8</v>
          </cell>
          <cell r="D8623">
            <v>13.8</v>
          </cell>
          <cell r="E8623" t="str">
            <v>EUR</v>
          </cell>
          <cell r="F8623">
            <v>1</v>
          </cell>
        </row>
        <row r="8624">
          <cell r="A8624" t="str">
            <v>JG693R</v>
          </cell>
          <cell r="B8624" t="str">
            <v>PUNTO III D16-26MM C.VITE DI FISSAZIONE</v>
          </cell>
          <cell r="C8624">
            <v>24.8</v>
          </cell>
          <cell r="D8624">
            <v>24.8</v>
          </cell>
          <cell r="E8624" t="str">
            <v>EUR</v>
          </cell>
          <cell r="F8624">
            <v>1</v>
          </cell>
        </row>
        <row r="8625">
          <cell r="A8625" t="str">
            <v>JG694800</v>
          </cell>
          <cell r="B8625" t="str">
            <v>CLAMP IV W/O PLATE</v>
          </cell>
          <cell r="C8625">
            <v>14.4</v>
          </cell>
          <cell r="D8625">
            <v>14.4</v>
          </cell>
          <cell r="E8625" t="str">
            <v>EUR</v>
          </cell>
          <cell r="F8625">
            <v>1</v>
          </cell>
        </row>
        <row r="8626">
          <cell r="A8626" t="str">
            <v>JG694R</v>
          </cell>
          <cell r="B8626" t="str">
            <v>PUNTO IV D26-36MM C.VITI DI FISSAZIONE</v>
          </cell>
          <cell r="C8626">
            <v>24.8</v>
          </cell>
          <cell r="D8626">
            <v>24.8</v>
          </cell>
          <cell r="E8626" t="str">
            <v>EUR</v>
          </cell>
          <cell r="F8626">
            <v>1</v>
          </cell>
        </row>
        <row r="8627">
          <cell r="A8627" t="str">
            <v>JG695800</v>
          </cell>
          <cell r="B8627" t="str">
            <v>CLAMP V W/O PLATE</v>
          </cell>
          <cell r="C8627">
            <v>20.399999999999999</v>
          </cell>
          <cell r="D8627">
            <v>20.399999999999999</v>
          </cell>
          <cell r="E8627" t="str">
            <v>EUR</v>
          </cell>
          <cell r="F8627">
            <v>1</v>
          </cell>
        </row>
        <row r="8628">
          <cell r="A8628" t="str">
            <v>JG695R</v>
          </cell>
          <cell r="B8628" t="str">
            <v>PUNTO V D36-45MM C.VITE DI FISSAZIONE</v>
          </cell>
          <cell r="C8628">
            <v>24.8</v>
          </cell>
          <cell r="D8628">
            <v>24.8</v>
          </cell>
          <cell r="E8628" t="str">
            <v>EUR</v>
          </cell>
          <cell r="F8628">
            <v>1</v>
          </cell>
        </row>
        <row r="8629">
          <cell r="A8629" t="str">
            <v>JG696200</v>
          </cell>
          <cell r="B8629" t="str">
            <v>BOLT 20 MM LONG Ø 6 MM</v>
          </cell>
          <cell r="C8629">
            <v>4.3</v>
          </cell>
          <cell r="D8629">
            <v>4.3</v>
          </cell>
          <cell r="E8629" t="str">
            <v>EUR</v>
          </cell>
          <cell r="F8629">
            <v>1</v>
          </cell>
        </row>
        <row r="8630">
          <cell r="A8630" t="str">
            <v>JG696R</v>
          </cell>
          <cell r="B8630" t="str">
            <v>PERNO D6,0MM 20MM C.VITE DI FISSAZIONE</v>
          </cell>
          <cell r="C8630">
            <v>15.5</v>
          </cell>
          <cell r="D8630">
            <v>15.5</v>
          </cell>
          <cell r="E8630" t="str">
            <v>EUR</v>
          </cell>
          <cell r="F8630">
            <v>1</v>
          </cell>
        </row>
        <row r="8631">
          <cell r="A8631" t="str">
            <v>JG697R</v>
          </cell>
          <cell r="B8631" t="str">
            <v>SUPPORTO GIREVOLE P 6 STRUMENTI</v>
          </cell>
          <cell r="C8631">
            <v>165</v>
          </cell>
          <cell r="D8631">
            <v>165</v>
          </cell>
          <cell r="E8631" t="str">
            <v>EUR</v>
          </cell>
          <cell r="F8631">
            <v>1</v>
          </cell>
        </row>
        <row r="8632">
          <cell r="A8632" t="str">
            <v>JG698203</v>
          </cell>
          <cell r="B8632" t="str">
            <v>PICK UP STRUT</v>
          </cell>
          <cell r="C8632">
            <v>45.1</v>
          </cell>
          <cell r="D8632">
            <v>45.1</v>
          </cell>
          <cell r="E8632" t="str">
            <v>EUR</v>
          </cell>
          <cell r="F8632">
            <v>1</v>
          </cell>
        </row>
        <row r="8633">
          <cell r="A8633" t="str">
            <v>JG698R</v>
          </cell>
          <cell r="B8633" t="str">
            <v>SUPPORTO GIREVOLE P 12 STRUMENTI</v>
          </cell>
          <cell r="C8633">
            <v>181</v>
          </cell>
          <cell r="D8633">
            <v>181</v>
          </cell>
          <cell r="E8633" t="str">
            <v>EUR</v>
          </cell>
          <cell r="F8633">
            <v>1</v>
          </cell>
        </row>
        <row r="8634">
          <cell r="A8634" t="str">
            <v>JG701R</v>
          </cell>
          <cell r="B8634" t="str">
            <v>PORTATRAPANI PER 8 TRAPANI</v>
          </cell>
          <cell r="C8634">
            <v>82.9</v>
          </cell>
          <cell r="D8634">
            <v>82.9</v>
          </cell>
          <cell r="E8634" t="str">
            <v>EUR</v>
          </cell>
          <cell r="F8634">
            <v>1</v>
          </cell>
        </row>
        <row r="8635">
          <cell r="A8635" t="str">
            <v>JG702R</v>
          </cell>
          <cell r="B8635" t="str">
            <v>PERNO D4,9MM 20MM C.VITE DI FISSAZIONE</v>
          </cell>
          <cell r="C8635">
            <v>15.5</v>
          </cell>
          <cell r="D8635">
            <v>15.5</v>
          </cell>
          <cell r="E8635" t="str">
            <v>EUR</v>
          </cell>
          <cell r="F8635">
            <v>1</v>
          </cell>
        </row>
        <row r="8636">
          <cell r="A8636" t="str">
            <v>JG703R</v>
          </cell>
          <cell r="B8636" t="str">
            <v>PERNO.D4,5MM 22MM C.VITE DI FISSAZIONE</v>
          </cell>
          <cell r="C8636">
            <v>15.5</v>
          </cell>
          <cell r="D8636">
            <v>15.5</v>
          </cell>
          <cell r="E8636" t="str">
            <v>EUR</v>
          </cell>
          <cell r="F8636">
            <v>1</v>
          </cell>
        </row>
        <row r="8637">
          <cell r="A8637" t="str">
            <v>JG706R</v>
          </cell>
          <cell r="B8637" t="str">
            <v>PERNO D6,0MM 28MM C.VITE DI FISSAZIONE</v>
          </cell>
          <cell r="C8637">
            <v>15.5</v>
          </cell>
          <cell r="D8637">
            <v>15.5</v>
          </cell>
          <cell r="E8637" t="str">
            <v>EUR</v>
          </cell>
          <cell r="F8637">
            <v>1</v>
          </cell>
        </row>
        <row r="8638">
          <cell r="A8638" t="str">
            <v>JG708200</v>
          </cell>
          <cell r="B8638" t="str">
            <v>BOLT 45 MM LONG Ø 6 MM</v>
          </cell>
          <cell r="C8638">
            <v>6.3</v>
          </cell>
          <cell r="D8638">
            <v>6.3</v>
          </cell>
          <cell r="E8638" t="str">
            <v>EUR</v>
          </cell>
          <cell r="F8638">
            <v>1</v>
          </cell>
        </row>
        <row r="8639">
          <cell r="A8639" t="str">
            <v>JG708R</v>
          </cell>
          <cell r="B8639" t="str">
            <v>PERNO D6,0MM 45MM C.VITE DI FISSAZIONE</v>
          </cell>
          <cell r="C8639">
            <v>15.5</v>
          </cell>
          <cell r="D8639">
            <v>15.5</v>
          </cell>
          <cell r="E8639" t="str">
            <v>EUR</v>
          </cell>
          <cell r="F8639">
            <v>1</v>
          </cell>
        </row>
        <row r="8640">
          <cell r="A8640" t="str">
            <v>JG711202</v>
          </cell>
          <cell r="B8640" t="str">
            <v>CLAMP FOR SHANK 1.2 MM D</v>
          </cell>
          <cell r="C8640">
            <v>1.5</v>
          </cell>
          <cell r="D8640">
            <v>1.5</v>
          </cell>
          <cell r="E8640" t="str">
            <v>EUR</v>
          </cell>
          <cell r="F8640">
            <v>1</v>
          </cell>
        </row>
        <row r="8641">
          <cell r="A8641" t="str">
            <v>JG711203</v>
          </cell>
          <cell r="B8641" t="str">
            <v>COMPRESSION SPRING</v>
          </cell>
          <cell r="C8641">
            <v>1.8</v>
          </cell>
          <cell r="D8641">
            <v>1.8</v>
          </cell>
          <cell r="E8641" t="str">
            <v>EUR</v>
          </cell>
          <cell r="F8641">
            <v>1</v>
          </cell>
        </row>
        <row r="8642">
          <cell r="A8642" t="str">
            <v>JG712202</v>
          </cell>
          <cell r="B8642" t="str">
            <v>CLAMP FOP SHANK 2.35 D</v>
          </cell>
          <cell r="C8642">
            <v>0.8</v>
          </cell>
          <cell r="D8642">
            <v>0.8</v>
          </cell>
          <cell r="E8642" t="str">
            <v>EUR</v>
          </cell>
          <cell r="F8642">
            <v>1</v>
          </cell>
        </row>
        <row r="8643">
          <cell r="A8643" t="str">
            <v>JG717201</v>
          </cell>
          <cell r="B8643" t="str">
            <v>STORAGE PROFILE (236MM)</v>
          </cell>
          <cell r="C8643">
            <v>14</v>
          </cell>
          <cell r="D8643">
            <v>14</v>
          </cell>
          <cell r="E8643" t="str">
            <v>EUR</v>
          </cell>
          <cell r="F8643">
            <v>1</v>
          </cell>
        </row>
        <row r="8644">
          <cell r="A8644" t="str">
            <v>JG730B</v>
          </cell>
          <cell r="B8644" t="str">
            <v>SUPP.TARGH.CODICE A BARRE SCRITTO</v>
          </cell>
          <cell r="C8644">
            <v>20.79</v>
          </cell>
          <cell r="D8644">
            <v>20.79</v>
          </cell>
          <cell r="E8644" t="str">
            <v>EUR</v>
          </cell>
          <cell r="F8644">
            <v>1</v>
          </cell>
        </row>
        <row r="8645">
          <cell r="A8645" t="str">
            <v>JG730U</v>
          </cell>
          <cell r="B8645" t="str">
            <v>SUPP.TARGH.CODICE A BARRE NON SCRITTO</v>
          </cell>
          <cell r="C8645">
            <v>13.7</v>
          </cell>
          <cell r="D8645">
            <v>13.7</v>
          </cell>
          <cell r="E8645" t="str">
            <v>EUR</v>
          </cell>
          <cell r="F8645">
            <v>1</v>
          </cell>
        </row>
        <row r="8646">
          <cell r="A8646" t="str">
            <v>JG731R</v>
          </cell>
          <cell r="B8646" t="str">
            <v>ANELLO ID.COD.A BARRE PER SPINGIFILTRO</v>
          </cell>
          <cell r="C8646">
            <v>9.0299999999999994</v>
          </cell>
          <cell r="D8646">
            <v>9.0299999999999994</v>
          </cell>
          <cell r="E8646" t="str">
            <v>EUR</v>
          </cell>
          <cell r="F8646">
            <v>1</v>
          </cell>
        </row>
        <row r="8647">
          <cell r="A8647" t="str">
            <v>JG736</v>
          </cell>
          <cell r="B8647" t="str">
            <v>TARGHETTA CODICE A BARRE 128A 10 POSIZ.</v>
          </cell>
          <cell r="C8647">
            <v>10.9</v>
          </cell>
          <cell r="D8647">
            <v>10.9</v>
          </cell>
          <cell r="E8647" t="str">
            <v>EUR</v>
          </cell>
          <cell r="F8647">
            <v>1</v>
          </cell>
        </row>
        <row r="8648">
          <cell r="A8648" t="str">
            <v>JG738</v>
          </cell>
          <cell r="B8648" t="str">
            <v>SIGILLO CONTAINER STERILE</v>
          </cell>
          <cell r="C8648">
            <v>0.41490000000000005</v>
          </cell>
          <cell r="D8648">
            <v>41.49</v>
          </cell>
          <cell r="E8648" t="str">
            <v>EUR</v>
          </cell>
          <cell r="F8648">
            <v>1</v>
          </cell>
        </row>
        <row r="8649">
          <cell r="A8649" t="str">
            <v>JG739</v>
          </cell>
          <cell r="B8649" t="str">
            <v>PIOMBO BLU P.SICUREZ.CHIUSURA CONTAINER</v>
          </cell>
          <cell r="C8649">
            <v>0.18112</v>
          </cell>
          <cell r="D8649">
            <v>181.12</v>
          </cell>
          <cell r="E8649" t="str">
            <v>EUR</v>
          </cell>
          <cell r="F8649">
            <v>1</v>
          </cell>
        </row>
        <row r="8650">
          <cell r="A8650" t="str">
            <v>JG739W</v>
          </cell>
          <cell r="B8650" t="str">
            <v>SIGILLO CONTAINER 2° GENERAZIONE</v>
          </cell>
          <cell r="C8650">
            <v>0.19066</v>
          </cell>
          <cell r="D8650">
            <v>190.66</v>
          </cell>
          <cell r="E8650" t="str">
            <v>EUR</v>
          </cell>
          <cell r="F8650">
            <v>1</v>
          </cell>
        </row>
        <row r="8651">
          <cell r="A8651" t="str">
            <v>JG740</v>
          </cell>
          <cell r="B8651" t="str">
            <v>BOLLINO MARCHIATURA RIPARAZIONI</v>
          </cell>
          <cell r="C8651">
            <v>0.1946</v>
          </cell>
          <cell r="D8651">
            <v>194.6</v>
          </cell>
          <cell r="E8651" t="str">
            <v>EUR</v>
          </cell>
          <cell r="F8651">
            <v>1</v>
          </cell>
        </row>
        <row r="8652">
          <cell r="A8652" t="str">
            <v>JG743</v>
          </cell>
          <cell r="B8652" t="str">
            <v>TARGHETTA INDICATORE ADESIVA</v>
          </cell>
          <cell r="C8652">
            <v>0.17980000000000002</v>
          </cell>
          <cell r="D8652">
            <v>179.8</v>
          </cell>
          <cell r="E8652" t="str">
            <v>EUR</v>
          </cell>
          <cell r="F8652">
            <v>1</v>
          </cell>
        </row>
        <row r="8653">
          <cell r="A8653" t="str">
            <v>JG744</v>
          </cell>
          <cell r="B8653" t="str">
            <v>PIOMBO D'INDICAZIONE AUTOADESIVO BIANCO</v>
          </cell>
          <cell r="C8653">
            <v>0.3049</v>
          </cell>
          <cell r="D8653">
            <v>304.89999999999998</v>
          </cell>
          <cell r="E8653" t="str">
            <v>EUR</v>
          </cell>
          <cell r="F8653">
            <v>1</v>
          </cell>
        </row>
        <row r="8654">
          <cell r="A8654" t="str">
            <v>JG745</v>
          </cell>
          <cell r="B8654" t="str">
            <v>PIOMBO D'INDICAZIONE AUTOADESIVO ROSSO</v>
          </cell>
          <cell r="C8654">
            <v>0.3049</v>
          </cell>
          <cell r="D8654">
            <v>304.89999999999998</v>
          </cell>
          <cell r="E8654" t="str">
            <v>EUR</v>
          </cell>
          <cell r="F8654">
            <v>1</v>
          </cell>
        </row>
        <row r="8655">
          <cell r="A8655" t="str">
            <v>JG746</v>
          </cell>
          <cell r="B8655" t="str">
            <v>PIOMBO D'INDICAZIONE AUTOADESIVO BLU</v>
          </cell>
          <cell r="C8655">
            <v>0.3049</v>
          </cell>
          <cell r="D8655">
            <v>304.89999999999998</v>
          </cell>
          <cell r="E8655" t="str">
            <v>EUR</v>
          </cell>
          <cell r="F8655">
            <v>1</v>
          </cell>
        </row>
        <row r="8656">
          <cell r="A8656" t="str">
            <v>JG747</v>
          </cell>
          <cell r="B8656" t="str">
            <v>PIOMBO D'INDICAZIONE AUTOADESIVO VERDE</v>
          </cell>
          <cell r="C8656">
            <v>0.3049</v>
          </cell>
          <cell r="D8656">
            <v>304.89999999999998</v>
          </cell>
          <cell r="E8656" t="str">
            <v>EUR</v>
          </cell>
          <cell r="F8656">
            <v>1</v>
          </cell>
        </row>
        <row r="8657">
          <cell r="A8657" t="str">
            <v>JG748</v>
          </cell>
          <cell r="B8657" t="str">
            <v>PIOMBO D'INDICAZIONE AUTOADESIVO GIALLO</v>
          </cell>
          <cell r="C8657">
            <v>0.3049</v>
          </cell>
          <cell r="D8657">
            <v>304.89999999999998</v>
          </cell>
          <cell r="E8657" t="str">
            <v>EUR</v>
          </cell>
          <cell r="F8657">
            <v>1</v>
          </cell>
        </row>
        <row r="8658">
          <cell r="A8658" t="str">
            <v>JG750</v>
          </cell>
          <cell r="B8658" t="str">
            <v>ETICHETTA INDICATORE STERRAD</v>
          </cell>
          <cell r="C8658">
            <v>0.39</v>
          </cell>
          <cell r="D8658">
            <v>39</v>
          </cell>
          <cell r="E8658" t="str">
            <v>EUR</v>
          </cell>
          <cell r="F8658">
            <v>1</v>
          </cell>
        </row>
        <row r="8659">
          <cell r="A8659" t="str">
            <v>JG751</v>
          </cell>
          <cell r="B8659" t="str">
            <v>ETICHETTA INDICATORE VAPORE E ETO</v>
          </cell>
          <cell r="C8659">
            <v>0.35</v>
          </cell>
          <cell r="D8659">
            <v>35</v>
          </cell>
          <cell r="E8659" t="str">
            <v>EUR</v>
          </cell>
          <cell r="F8659">
            <v>1</v>
          </cell>
        </row>
        <row r="8660">
          <cell r="A8660" t="str">
            <v>JG752</v>
          </cell>
          <cell r="B8660" t="str">
            <v>SIGILLO ARANCIONE CON INDICATORE VAPORE</v>
          </cell>
          <cell r="C8660">
            <v>2.0443000000000002</v>
          </cell>
          <cell r="D8660">
            <v>204.43</v>
          </cell>
          <cell r="E8660" t="str">
            <v>EUR</v>
          </cell>
          <cell r="F8660">
            <v>1</v>
          </cell>
        </row>
        <row r="8661">
          <cell r="A8661" t="str">
            <v>JG753</v>
          </cell>
          <cell r="B8661" t="str">
            <v>SIGILLO ARANCIONE CON INDICATORE VAPORE</v>
          </cell>
          <cell r="C8661">
            <v>0.37341000000000002</v>
          </cell>
          <cell r="D8661">
            <v>373.41</v>
          </cell>
          <cell r="E8661" t="str">
            <v>EUR</v>
          </cell>
          <cell r="F8661">
            <v>1</v>
          </cell>
        </row>
        <row r="8662">
          <cell r="A8662" t="str">
            <v>JG770201</v>
          </cell>
          <cell r="B8662" t="str">
            <v>WINDOW GLASS</v>
          </cell>
          <cell r="C8662">
            <v>65</v>
          </cell>
          <cell r="D8662">
            <v>65</v>
          </cell>
          <cell r="E8662" t="str">
            <v>EUR</v>
          </cell>
          <cell r="F8662">
            <v>1</v>
          </cell>
        </row>
        <row r="8663">
          <cell r="A8663" t="str">
            <v>JG775205</v>
          </cell>
          <cell r="B8663" t="str">
            <v>SLIDING PIN</v>
          </cell>
          <cell r="C8663">
            <v>11.3</v>
          </cell>
          <cell r="D8663">
            <v>11.3</v>
          </cell>
          <cell r="E8663" t="str">
            <v>EUR</v>
          </cell>
          <cell r="F8663">
            <v>1</v>
          </cell>
        </row>
        <row r="8664">
          <cell r="A8664" t="str">
            <v>JG775208</v>
          </cell>
          <cell r="B8664" t="str">
            <v>LOCKING BOLT</v>
          </cell>
          <cell r="C8664">
            <v>17.899999999999999</v>
          </cell>
          <cell r="D8664">
            <v>17.899999999999999</v>
          </cell>
          <cell r="E8664" t="str">
            <v>EUR</v>
          </cell>
          <cell r="F8664">
            <v>1</v>
          </cell>
        </row>
        <row r="8665">
          <cell r="A8665" t="str">
            <v>JG775209</v>
          </cell>
          <cell r="B8665" t="str">
            <v>PRINTER</v>
          </cell>
          <cell r="C8665">
            <v>10.7</v>
          </cell>
          <cell r="D8665">
            <v>10.7</v>
          </cell>
          <cell r="E8665" t="str">
            <v>EUR</v>
          </cell>
          <cell r="F8665">
            <v>1</v>
          </cell>
        </row>
        <row r="8666">
          <cell r="A8666" t="str">
            <v>JG775211</v>
          </cell>
          <cell r="B8666" t="str">
            <v>HINGE PART, DRILLED</v>
          </cell>
          <cell r="C8666">
            <v>9.4</v>
          </cell>
          <cell r="D8666">
            <v>9.4</v>
          </cell>
          <cell r="E8666" t="str">
            <v>EUR</v>
          </cell>
          <cell r="F8666">
            <v>1</v>
          </cell>
        </row>
        <row r="8667">
          <cell r="A8667" t="str">
            <v>JG775213</v>
          </cell>
          <cell r="B8667" t="str">
            <v>HINGE PIN</v>
          </cell>
          <cell r="C8667">
            <v>5.7</v>
          </cell>
          <cell r="D8667">
            <v>5.7</v>
          </cell>
          <cell r="E8667" t="str">
            <v>EUR</v>
          </cell>
          <cell r="F8667">
            <v>1</v>
          </cell>
        </row>
        <row r="8668">
          <cell r="A8668" t="str">
            <v>JG775801</v>
          </cell>
          <cell r="B8668" t="str">
            <v>FOLDING DOOR, MOUNTED</v>
          </cell>
          <cell r="C8668">
            <v>229.9</v>
          </cell>
          <cell r="D8668">
            <v>229.9</v>
          </cell>
          <cell r="E8668" t="str">
            <v>EUR</v>
          </cell>
          <cell r="F8668">
            <v>1</v>
          </cell>
        </row>
        <row r="8669">
          <cell r="A8669" t="str">
            <v>JG779200</v>
          </cell>
          <cell r="B8669" t="str">
            <v>WALL HOLDER</v>
          </cell>
          <cell r="C8669">
            <v>51.6</v>
          </cell>
          <cell r="D8669">
            <v>51.6</v>
          </cell>
          <cell r="E8669" t="str">
            <v>EUR</v>
          </cell>
          <cell r="F8669">
            <v>1</v>
          </cell>
        </row>
        <row r="8670">
          <cell r="A8670" t="str">
            <v>JG779201</v>
          </cell>
          <cell r="B8670" t="str">
            <v>CLAMPING TUBE</v>
          </cell>
          <cell r="C8670">
            <v>59.1</v>
          </cell>
          <cell r="D8670">
            <v>59.1</v>
          </cell>
          <cell r="E8670" t="str">
            <v>EUR</v>
          </cell>
          <cell r="F8670">
            <v>1</v>
          </cell>
        </row>
        <row r="8671">
          <cell r="A8671" t="str">
            <v>JG779202</v>
          </cell>
          <cell r="B8671" t="str">
            <v>FIXING DISK</v>
          </cell>
          <cell r="C8671">
            <v>45.6</v>
          </cell>
          <cell r="D8671">
            <v>45.6</v>
          </cell>
          <cell r="E8671" t="str">
            <v>EUR</v>
          </cell>
          <cell r="F8671">
            <v>1</v>
          </cell>
        </row>
        <row r="8672">
          <cell r="A8672" t="str">
            <v>JG779205</v>
          </cell>
          <cell r="B8672" t="str">
            <v>JOINT PLATE</v>
          </cell>
          <cell r="C8672">
            <v>17.399999999999999</v>
          </cell>
          <cell r="D8672">
            <v>17.399999999999999</v>
          </cell>
          <cell r="E8672" t="str">
            <v>EUR</v>
          </cell>
          <cell r="F8672">
            <v>1</v>
          </cell>
        </row>
        <row r="8673">
          <cell r="A8673" t="str">
            <v>JG779206</v>
          </cell>
          <cell r="B8673" t="str">
            <v>SPRING</v>
          </cell>
          <cell r="C8673">
            <v>37</v>
          </cell>
          <cell r="D8673">
            <v>37</v>
          </cell>
          <cell r="E8673" t="str">
            <v>EUR</v>
          </cell>
          <cell r="F8673">
            <v>1</v>
          </cell>
        </row>
        <row r="8674">
          <cell r="A8674" t="str">
            <v>JG779207</v>
          </cell>
          <cell r="B8674" t="str">
            <v>SPRING TENSIONER</v>
          </cell>
          <cell r="C8674">
            <v>71.2</v>
          </cell>
          <cell r="D8674">
            <v>71.2</v>
          </cell>
          <cell r="E8674" t="str">
            <v>EUR</v>
          </cell>
          <cell r="F8674">
            <v>1</v>
          </cell>
        </row>
        <row r="8675">
          <cell r="A8675" t="str">
            <v>JG779208</v>
          </cell>
          <cell r="B8675" t="str">
            <v>SPINDLE</v>
          </cell>
          <cell r="C8675">
            <v>25.4</v>
          </cell>
          <cell r="D8675">
            <v>25.4</v>
          </cell>
          <cell r="E8675" t="str">
            <v>EUR</v>
          </cell>
          <cell r="F8675">
            <v>1</v>
          </cell>
        </row>
        <row r="8676">
          <cell r="A8676" t="str">
            <v>JG779209</v>
          </cell>
          <cell r="B8676" t="str">
            <v>PLASTIC NUT</v>
          </cell>
          <cell r="C8676">
            <v>22.6</v>
          </cell>
          <cell r="D8676">
            <v>22.6</v>
          </cell>
          <cell r="E8676" t="str">
            <v>EUR</v>
          </cell>
          <cell r="F8676">
            <v>1</v>
          </cell>
        </row>
        <row r="8677">
          <cell r="A8677" t="str">
            <v>JG779210</v>
          </cell>
          <cell r="B8677" t="str">
            <v>LOCKING PIN</v>
          </cell>
          <cell r="C8677">
            <v>39.700000000000003</v>
          </cell>
          <cell r="D8677">
            <v>39.700000000000003</v>
          </cell>
          <cell r="E8677" t="str">
            <v>EUR</v>
          </cell>
          <cell r="F8677">
            <v>1</v>
          </cell>
        </row>
        <row r="8678">
          <cell r="A8678" t="str">
            <v>JG779212</v>
          </cell>
          <cell r="B8678" t="str">
            <v>JOINT PART</v>
          </cell>
          <cell r="C8678">
            <v>47.4</v>
          </cell>
          <cell r="D8678">
            <v>47.4</v>
          </cell>
          <cell r="E8678" t="str">
            <v>EUR</v>
          </cell>
          <cell r="F8678">
            <v>1</v>
          </cell>
        </row>
        <row r="8679">
          <cell r="A8679" t="str">
            <v>JG779213</v>
          </cell>
          <cell r="B8679" t="str">
            <v>JOINT BOLT</v>
          </cell>
          <cell r="C8679">
            <v>23.8</v>
          </cell>
          <cell r="D8679">
            <v>23.8</v>
          </cell>
          <cell r="E8679" t="str">
            <v>EUR</v>
          </cell>
          <cell r="F8679">
            <v>1</v>
          </cell>
        </row>
        <row r="8680">
          <cell r="A8680" t="str">
            <v>JG779214</v>
          </cell>
          <cell r="B8680" t="str">
            <v>GUIDE</v>
          </cell>
          <cell r="C8680">
            <v>48.4</v>
          </cell>
          <cell r="D8680">
            <v>48.4</v>
          </cell>
          <cell r="E8680" t="str">
            <v>EUR</v>
          </cell>
          <cell r="F8680">
            <v>1</v>
          </cell>
        </row>
        <row r="8681">
          <cell r="A8681" t="str">
            <v>JG779215</v>
          </cell>
          <cell r="B8681" t="str">
            <v>GUIDE ROD (LONG)</v>
          </cell>
          <cell r="C8681">
            <v>76.8</v>
          </cell>
          <cell r="D8681">
            <v>76.8</v>
          </cell>
          <cell r="E8681" t="str">
            <v>EUR</v>
          </cell>
          <cell r="F8681">
            <v>1</v>
          </cell>
        </row>
        <row r="8682">
          <cell r="A8682" t="str">
            <v>JG779216</v>
          </cell>
          <cell r="B8682" t="str">
            <v>FOOT PLATE</v>
          </cell>
          <cell r="C8682">
            <v>34.700000000000003</v>
          </cell>
          <cell r="D8682">
            <v>34.700000000000003</v>
          </cell>
          <cell r="E8682" t="str">
            <v>EUR</v>
          </cell>
          <cell r="F8682">
            <v>1</v>
          </cell>
        </row>
        <row r="8683">
          <cell r="A8683" t="str">
            <v>JG779217</v>
          </cell>
          <cell r="B8683" t="str">
            <v>SLEEVE</v>
          </cell>
          <cell r="C8683">
            <v>38.200000000000003</v>
          </cell>
          <cell r="D8683">
            <v>38.200000000000003</v>
          </cell>
          <cell r="E8683" t="str">
            <v>EUR</v>
          </cell>
          <cell r="F8683">
            <v>1</v>
          </cell>
        </row>
        <row r="8684">
          <cell r="A8684" t="str">
            <v>JG779218</v>
          </cell>
          <cell r="B8684" t="str">
            <v>FOOT PEDAL</v>
          </cell>
          <cell r="C8684">
            <v>97.7</v>
          </cell>
          <cell r="D8684">
            <v>97.7</v>
          </cell>
          <cell r="E8684" t="str">
            <v>EUR</v>
          </cell>
          <cell r="F8684">
            <v>1</v>
          </cell>
        </row>
        <row r="8685">
          <cell r="A8685" t="str">
            <v>JG779219</v>
          </cell>
          <cell r="B8685" t="str">
            <v>PROTECTIVE CONDUCTOR PLATE</v>
          </cell>
          <cell r="C8685">
            <v>2.5</v>
          </cell>
          <cell r="D8685">
            <v>2.5</v>
          </cell>
          <cell r="E8685" t="str">
            <v>EUR</v>
          </cell>
          <cell r="F8685">
            <v>1</v>
          </cell>
        </row>
        <row r="8686">
          <cell r="A8686" t="str">
            <v>JG779801</v>
          </cell>
          <cell r="B8686" t="str">
            <v>FOOT PLATE, MOUNTED</v>
          </cell>
          <cell r="C8686">
            <v>93.4</v>
          </cell>
          <cell r="D8686">
            <v>93.4</v>
          </cell>
          <cell r="E8686" t="str">
            <v>EUR</v>
          </cell>
          <cell r="F8686">
            <v>1</v>
          </cell>
        </row>
        <row r="8687">
          <cell r="A8687" t="str">
            <v>JG785B</v>
          </cell>
          <cell r="B8687" t="str">
            <v>PLACCHETTA CON SCRITTA ROSSA</v>
          </cell>
          <cell r="C8687">
            <v>5.3</v>
          </cell>
          <cell r="D8687">
            <v>5.3</v>
          </cell>
          <cell r="E8687" t="str">
            <v>EUR</v>
          </cell>
          <cell r="F8687">
            <v>1</v>
          </cell>
        </row>
        <row r="8688">
          <cell r="A8688" t="str">
            <v>JG785U</v>
          </cell>
          <cell r="B8688" t="str">
            <v>PLACCHETTA SENZA SCRITTA ROSSA</v>
          </cell>
          <cell r="C8688">
            <v>1.3</v>
          </cell>
          <cell r="D8688">
            <v>1.3</v>
          </cell>
          <cell r="E8688" t="str">
            <v>EUR</v>
          </cell>
          <cell r="F8688">
            <v>1</v>
          </cell>
        </row>
        <row r="8689">
          <cell r="A8689" t="str">
            <v>JG786B</v>
          </cell>
          <cell r="B8689" t="str">
            <v>PLACCHETTA CON SCRITTA BLU</v>
          </cell>
          <cell r="C8689">
            <v>5.3</v>
          </cell>
          <cell r="D8689">
            <v>5.3</v>
          </cell>
          <cell r="E8689" t="str">
            <v>EUR</v>
          </cell>
          <cell r="F8689">
            <v>1</v>
          </cell>
        </row>
        <row r="8690">
          <cell r="A8690" t="str">
            <v>JG786U</v>
          </cell>
          <cell r="B8690" t="str">
            <v>PLACCHETTA SENZA SCRITTA BLU</v>
          </cell>
          <cell r="C8690">
            <v>1.3</v>
          </cell>
          <cell r="D8690">
            <v>1.3</v>
          </cell>
          <cell r="E8690" t="str">
            <v>EUR</v>
          </cell>
          <cell r="F8690">
            <v>1</v>
          </cell>
        </row>
        <row r="8691">
          <cell r="A8691" t="str">
            <v>JG787B</v>
          </cell>
          <cell r="B8691" t="str">
            <v>PLACCHETTA CON SCRITTA VERDE</v>
          </cell>
          <cell r="C8691">
            <v>5.3</v>
          </cell>
          <cell r="D8691">
            <v>5.3</v>
          </cell>
          <cell r="E8691" t="str">
            <v>EUR</v>
          </cell>
          <cell r="F8691">
            <v>1</v>
          </cell>
        </row>
        <row r="8692">
          <cell r="A8692" t="str">
            <v>JG787U</v>
          </cell>
          <cell r="B8692" t="str">
            <v>PLACCHETTA SENZA SCRITTA VERDE</v>
          </cell>
          <cell r="C8692">
            <v>1.3</v>
          </cell>
          <cell r="D8692">
            <v>1.3</v>
          </cell>
          <cell r="E8692" t="str">
            <v>EUR</v>
          </cell>
          <cell r="F8692">
            <v>1</v>
          </cell>
        </row>
        <row r="8693">
          <cell r="A8693" t="str">
            <v>JG788B</v>
          </cell>
          <cell r="B8693" t="str">
            <v>PLACCHETTA CON SCRITTA ORO</v>
          </cell>
          <cell r="C8693">
            <v>5.3</v>
          </cell>
          <cell r="D8693">
            <v>5.3</v>
          </cell>
          <cell r="E8693" t="str">
            <v>EUR</v>
          </cell>
          <cell r="F8693">
            <v>1</v>
          </cell>
        </row>
        <row r="8694">
          <cell r="A8694" t="str">
            <v>JG788U</v>
          </cell>
          <cell r="B8694" t="str">
            <v>PLACCHETTA SENZA SCRITTA ORO</v>
          </cell>
          <cell r="C8694">
            <v>1.3</v>
          </cell>
          <cell r="D8694">
            <v>1.3</v>
          </cell>
          <cell r="E8694" t="str">
            <v>EUR</v>
          </cell>
          <cell r="F8694">
            <v>1</v>
          </cell>
        </row>
        <row r="8695">
          <cell r="A8695" t="str">
            <v>JG790B</v>
          </cell>
          <cell r="B8695" t="str">
            <v>PLACCHETTA CON SCRITTA NERA</v>
          </cell>
          <cell r="C8695">
            <v>5.3</v>
          </cell>
          <cell r="D8695">
            <v>5.3</v>
          </cell>
          <cell r="E8695" t="str">
            <v>EUR</v>
          </cell>
          <cell r="F8695">
            <v>1</v>
          </cell>
        </row>
        <row r="8696">
          <cell r="A8696" t="str">
            <v>JG790U</v>
          </cell>
          <cell r="B8696" t="str">
            <v>PLACCHETTA SENZA SCRITTA NERO</v>
          </cell>
          <cell r="C8696">
            <v>1.3</v>
          </cell>
          <cell r="D8696">
            <v>1.3</v>
          </cell>
          <cell r="E8696" t="str">
            <v>EUR</v>
          </cell>
          <cell r="F8696">
            <v>1</v>
          </cell>
        </row>
        <row r="8697">
          <cell r="A8697" t="str">
            <v>JG792B</v>
          </cell>
          <cell r="B8697" t="str">
            <v>PLACCHETTA CON SCRITTA MARRONE</v>
          </cell>
          <cell r="C8697">
            <v>5.3</v>
          </cell>
          <cell r="D8697">
            <v>5.3</v>
          </cell>
          <cell r="E8697" t="str">
            <v>EUR</v>
          </cell>
          <cell r="F8697">
            <v>1</v>
          </cell>
        </row>
        <row r="8698">
          <cell r="A8698" t="str">
            <v>JG792U</v>
          </cell>
          <cell r="B8698" t="str">
            <v>PLACCHETTA SENZA SCRITTA MARRONE</v>
          </cell>
          <cell r="C8698">
            <v>1.3</v>
          </cell>
          <cell r="D8698">
            <v>1.3</v>
          </cell>
          <cell r="E8698" t="str">
            <v>EUR</v>
          </cell>
          <cell r="F8698">
            <v>1</v>
          </cell>
        </row>
        <row r="8699">
          <cell r="A8699" t="str">
            <v>JG793B</v>
          </cell>
          <cell r="B8699" t="str">
            <v>PLACCHETTA CON SCRITTA VIOLA</v>
          </cell>
          <cell r="C8699">
            <v>5.3</v>
          </cell>
          <cell r="D8699">
            <v>5.3</v>
          </cell>
          <cell r="E8699" t="str">
            <v>EUR</v>
          </cell>
          <cell r="F8699">
            <v>1</v>
          </cell>
        </row>
        <row r="8700">
          <cell r="A8700" t="str">
            <v>JG793U</v>
          </cell>
          <cell r="B8700" t="str">
            <v>PLACCHETTA SENZA SCRITTA VIOLA</v>
          </cell>
          <cell r="C8700">
            <v>1.3</v>
          </cell>
          <cell r="D8700">
            <v>1.3</v>
          </cell>
          <cell r="E8700" t="str">
            <v>EUR</v>
          </cell>
          <cell r="F8700">
            <v>1</v>
          </cell>
        </row>
        <row r="8701">
          <cell r="A8701" t="str">
            <v>JG794B</v>
          </cell>
          <cell r="B8701" t="str">
            <v>PLACCHETTA CON SCRITTA ARANCIONE</v>
          </cell>
          <cell r="C8701">
            <v>5.3</v>
          </cell>
          <cell r="D8701">
            <v>5.3</v>
          </cell>
          <cell r="E8701" t="str">
            <v>EUR</v>
          </cell>
          <cell r="F8701">
            <v>1</v>
          </cell>
        </row>
        <row r="8702">
          <cell r="A8702" t="str">
            <v>JG794U</v>
          </cell>
          <cell r="B8702" t="str">
            <v>PLACCHETTA SENZA SCRITTA ARANCIONE</v>
          </cell>
          <cell r="C8702">
            <v>1.3</v>
          </cell>
          <cell r="D8702">
            <v>1.3</v>
          </cell>
          <cell r="E8702" t="str">
            <v>EUR</v>
          </cell>
          <cell r="F8702">
            <v>1</v>
          </cell>
        </row>
        <row r="8703">
          <cell r="A8703" t="str">
            <v>JG820R</v>
          </cell>
          <cell r="B8703" t="str">
            <v>PINZA STERILIZZAZIONE CHEATTLE 280MM</v>
          </cell>
          <cell r="C8703">
            <v>74.400000000000006</v>
          </cell>
          <cell r="D8703">
            <v>74.400000000000006</v>
          </cell>
          <cell r="E8703" t="str">
            <v>EUR</v>
          </cell>
          <cell r="F8703">
            <v>1</v>
          </cell>
        </row>
        <row r="8704">
          <cell r="A8704" t="str">
            <v>JG822R</v>
          </cell>
          <cell r="B8704" t="str">
            <v>PINZA PER STERILIZZAZIONE RETTA 200MM</v>
          </cell>
          <cell r="C8704">
            <v>22.4</v>
          </cell>
          <cell r="D8704">
            <v>22.4</v>
          </cell>
          <cell r="E8704" t="str">
            <v>EUR</v>
          </cell>
          <cell r="F8704">
            <v>1</v>
          </cell>
        </row>
        <row r="8705">
          <cell r="A8705" t="str">
            <v>JG850R</v>
          </cell>
          <cell r="B8705" t="str">
            <v>PINZA SAUERBRUCH P.TAMPONI USATI 550MM</v>
          </cell>
          <cell r="C8705">
            <v>52.9</v>
          </cell>
          <cell r="D8705">
            <v>52.9</v>
          </cell>
          <cell r="E8705" t="str">
            <v>EUR</v>
          </cell>
          <cell r="F8705">
            <v>1</v>
          </cell>
        </row>
        <row r="8706">
          <cell r="A8706" t="str">
            <v>JG875201</v>
          </cell>
          <cell r="B8706" t="str">
            <v>FIXING PIN</v>
          </cell>
          <cell r="C8706">
            <v>23</v>
          </cell>
          <cell r="D8706">
            <v>23</v>
          </cell>
          <cell r="E8706" t="str">
            <v>EUR</v>
          </cell>
          <cell r="F8706">
            <v>1</v>
          </cell>
        </row>
        <row r="8707">
          <cell r="A8707" t="str">
            <v>JG875202</v>
          </cell>
          <cell r="B8707" t="str">
            <v>RETAINING CLIP</v>
          </cell>
          <cell r="C8707">
            <v>27.5</v>
          </cell>
          <cell r="D8707">
            <v>27.5</v>
          </cell>
          <cell r="E8707" t="str">
            <v>EUR</v>
          </cell>
          <cell r="F8707">
            <v>1</v>
          </cell>
        </row>
        <row r="8708">
          <cell r="A8708" t="str">
            <v>JG885R</v>
          </cell>
          <cell r="B8708" t="str">
            <v>BIPOJET PROTETTORE CERAMICA</v>
          </cell>
          <cell r="C8708">
            <v>61.11</v>
          </cell>
          <cell r="D8708">
            <v>61.11</v>
          </cell>
          <cell r="E8708" t="str">
            <v>EUR</v>
          </cell>
          <cell r="F8708">
            <v>1</v>
          </cell>
        </row>
        <row r="8709">
          <cell r="A8709" t="str">
            <v>JG901</v>
          </cell>
          <cell r="B8709" t="str">
            <v>TELO STERILE P.BRACCIO UNITRAC</v>
          </cell>
          <cell r="C8709">
            <v>36.295999999999999</v>
          </cell>
          <cell r="D8709">
            <v>907.4</v>
          </cell>
          <cell r="E8709" t="str">
            <v>EUR</v>
          </cell>
          <cell r="F8709">
            <v>1</v>
          </cell>
        </row>
        <row r="8710">
          <cell r="A8710" t="str">
            <v>JH112R</v>
          </cell>
          <cell r="B8710" t="str">
            <v>CESTELLO PERFORAZ.GRANDE 243X253X56MM</v>
          </cell>
          <cell r="C8710">
            <v>124.4</v>
          </cell>
          <cell r="D8710">
            <v>124.4</v>
          </cell>
          <cell r="E8710" t="str">
            <v>EUR</v>
          </cell>
          <cell r="F8710">
            <v>1</v>
          </cell>
        </row>
        <row r="8711">
          <cell r="A8711" t="str">
            <v>JH113R</v>
          </cell>
          <cell r="B8711" t="str">
            <v>CESTELLO PERFORAZ.GRANDE 243X253X76MM</v>
          </cell>
          <cell r="C8711">
            <v>147.4</v>
          </cell>
          <cell r="D8711">
            <v>147.4</v>
          </cell>
          <cell r="E8711" t="str">
            <v>EUR</v>
          </cell>
          <cell r="F8711">
            <v>1</v>
          </cell>
        </row>
        <row r="8712">
          <cell r="A8712" t="str">
            <v>JH114R</v>
          </cell>
          <cell r="B8712" t="str">
            <v>CESTELLO PERFORAZ.GRANDE 243X253X106MM</v>
          </cell>
          <cell r="C8712">
            <v>165.9</v>
          </cell>
          <cell r="D8712">
            <v>165.9</v>
          </cell>
          <cell r="E8712" t="str">
            <v>EUR</v>
          </cell>
          <cell r="F8712">
            <v>1</v>
          </cell>
        </row>
        <row r="8713">
          <cell r="A8713" t="str">
            <v>JH212R</v>
          </cell>
          <cell r="B8713" t="str">
            <v>CESTELLO PERFORAZ.GRANDE 485X253X56MM</v>
          </cell>
          <cell r="C8713">
            <v>176.1</v>
          </cell>
          <cell r="D8713">
            <v>176.1</v>
          </cell>
          <cell r="E8713" t="str">
            <v>EUR</v>
          </cell>
          <cell r="F8713">
            <v>1</v>
          </cell>
        </row>
        <row r="8714">
          <cell r="A8714" t="str">
            <v>JH213R</v>
          </cell>
          <cell r="B8714" t="str">
            <v>CESTELLO PERFORAZ.GRANDE 485X253X76MM</v>
          </cell>
          <cell r="C8714">
            <v>209.1</v>
          </cell>
          <cell r="D8714">
            <v>209.1</v>
          </cell>
          <cell r="E8714" t="str">
            <v>EUR</v>
          </cell>
          <cell r="F8714">
            <v>1</v>
          </cell>
        </row>
        <row r="8715">
          <cell r="A8715" t="str">
            <v>JH214R</v>
          </cell>
          <cell r="B8715" t="str">
            <v>CESTELLO PERFORAZ.GRANDE 485X253X106MM</v>
          </cell>
          <cell r="C8715">
            <v>218.4</v>
          </cell>
          <cell r="D8715">
            <v>218.4</v>
          </cell>
          <cell r="E8715" t="str">
            <v>EUR</v>
          </cell>
          <cell r="F8715">
            <v>1</v>
          </cell>
        </row>
        <row r="8716">
          <cell r="A8716" t="str">
            <v>JH217R</v>
          </cell>
          <cell r="B8716" t="str">
            <v>CESTEL.COPERCH.1/1 PERF.GRAND.489X257MM</v>
          </cell>
          <cell r="C8716">
            <v>225.77</v>
          </cell>
          <cell r="D8716">
            <v>225.77</v>
          </cell>
          <cell r="E8716" t="str">
            <v>EUR</v>
          </cell>
          <cell r="F8716">
            <v>1</v>
          </cell>
        </row>
        <row r="8717">
          <cell r="A8717" t="str">
            <v>JH222R</v>
          </cell>
          <cell r="B8717" t="str">
            <v>CESTELLO PERFORAZ.GRANDE 540X253X56MM</v>
          </cell>
          <cell r="C8717">
            <v>228.9</v>
          </cell>
          <cell r="D8717">
            <v>228.9</v>
          </cell>
          <cell r="E8717" t="str">
            <v>EUR</v>
          </cell>
          <cell r="F8717">
            <v>1</v>
          </cell>
        </row>
        <row r="8718">
          <cell r="A8718" t="str">
            <v>JH223R</v>
          </cell>
          <cell r="B8718" t="str">
            <v>CESTELLO PERFORAZ.GRANDE 540X253X76MM</v>
          </cell>
          <cell r="C8718">
            <v>251.9</v>
          </cell>
          <cell r="D8718">
            <v>251.9</v>
          </cell>
          <cell r="E8718" t="str">
            <v>EUR</v>
          </cell>
          <cell r="F8718">
            <v>1</v>
          </cell>
        </row>
        <row r="8719">
          <cell r="A8719" t="str">
            <v>JH224R</v>
          </cell>
          <cell r="B8719" t="str">
            <v>CESTELLO PERFORAZ.GRANDE 540X253X106MM</v>
          </cell>
          <cell r="C8719">
            <v>284</v>
          </cell>
          <cell r="D8719">
            <v>284</v>
          </cell>
          <cell r="E8719" t="str">
            <v>EUR</v>
          </cell>
          <cell r="F8719">
            <v>1</v>
          </cell>
        </row>
        <row r="8720">
          <cell r="A8720" t="str">
            <v>JH252R</v>
          </cell>
          <cell r="B8720" t="str">
            <v>CESTELLO PERFORAZ.GRANDE 406X253X56MM</v>
          </cell>
          <cell r="C8720">
            <v>184.3</v>
          </cell>
          <cell r="D8720">
            <v>184.3</v>
          </cell>
          <cell r="E8720" t="str">
            <v>EUR</v>
          </cell>
          <cell r="F8720">
            <v>1</v>
          </cell>
        </row>
        <row r="8721">
          <cell r="A8721" t="str">
            <v>JH253R</v>
          </cell>
          <cell r="B8721" t="str">
            <v>CESTELLO PERFORAZ.GRANDE 406X253X76MM</v>
          </cell>
          <cell r="C8721">
            <v>193.5</v>
          </cell>
          <cell r="D8721">
            <v>193.5</v>
          </cell>
          <cell r="E8721" t="str">
            <v>EUR</v>
          </cell>
          <cell r="F8721">
            <v>1</v>
          </cell>
        </row>
        <row r="8722">
          <cell r="A8722" t="str">
            <v>JH254R</v>
          </cell>
          <cell r="B8722" t="str">
            <v>CESTELLO PERFORAZ.GRANDE 406X253X106MM</v>
          </cell>
          <cell r="C8722">
            <v>193.8</v>
          </cell>
          <cell r="D8722">
            <v>193.8</v>
          </cell>
          <cell r="E8722" t="str">
            <v>EUR</v>
          </cell>
          <cell r="F8722">
            <v>1</v>
          </cell>
        </row>
        <row r="8723">
          <cell r="A8723" t="str">
            <v>JK017801</v>
          </cell>
          <cell r="B8723" t="str">
            <v>HINGE, ASSEMBLED</v>
          </cell>
          <cell r="C8723">
            <v>27.6</v>
          </cell>
          <cell r="D8723">
            <v>27.6</v>
          </cell>
          <cell r="E8723" t="str">
            <v>EUR</v>
          </cell>
          <cell r="F8723">
            <v>1</v>
          </cell>
        </row>
        <row r="8724">
          <cell r="A8724" t="str">
            <v>JK020</v>
          </cell>
          <cell r="B8724" t="str">
            <v>COPERCHIO ARGENTO PER CONTAINER OTTICA</v>
          </cell>
          <cell r="C8724">
            <v>349.02</v>
          </cell>
          <cell r="D8724">
            <v>349.02</v>
          </cell>
          <cell r="E8724" t="str">
            <v>EUR</v>
          </cell>
          <cell r="F8724">
            <v>1</v>
          </cell>
        </row>
        <row r="8725">
          <cell r="A8725" t="str">
            <v>JK029216</v>
          </cell>
          <cell r="B8725" t="str">
            <v>HALF-SIZE CONTAINER GASKET</v>
          </cell>
          <cell r="C8725">
            <v>4.4000000000000004</v>
          </cell>
          <cell r="D8725">
            <v>4.4000000000000004</v>
          </cell>
          <cell r="E8725" t="str">
            <v>EUR</v>
          </cell>
          <cell r="F8725">
            <v>1</v>
          </cell>
        </row>
        <row r="8726">
          <cell r="A8726" t="str">
            <v>JK060R</v>
          </cell>
          <cell r="B8726" t="str">
            <v>VASCHETTA ACCIAIO 100MM P/JK067R/JK068R</v>
          </cell>
          <cell r="C8726">
            <v>201.5</v>
          </cell>
          <cell r="D8726">
            <v>201.5</v>
          </cell>
          <cell r="E8726" t="str">
            <v>EUR</v>
          </cell>
          <cell r="F8726">
            <v>1</v>
          </cell>
        </row>
        <row r="8727">
          <cell r="A8727" t="str">
            <v>JK062R</v>
          </cell>
          <cell r="B8727" t="str">
            <v>VASCHETTA ACCIAIO 150MM P/JK067R/JK068R</v>
          </cell>
          <cell r="C8727">
            <v>228.8</v>
          </cell>
          <cell r="D8727">
            <v>228.8</v>
          </cell>
          <cell r="E8727" t="str">
            <v>EUR</v>
          </cell>
          <cell r="F8727">
            <v>1</v>
          </cell>
        </row>
        <row r="8728">
          <cell r="A8728" t="str">
            <v>JK067R</v>
          </cell>
          <cell r="B8728" t="str">
            <v>COPERCHIO 1/2 ACCIAIO CON FESSURE</v>
          </cell>
          <cell r="C8728">
            <v>203.9</v>
          </cell>
          <cell r="D8728">
            <v>203.9</v>
          </cell>
          <cell r="E8728" t="str">
            <v>EUR</v>
          </cell>
          <cell r="F8728">
            <v>1</v>
          </cell>
        </row>
        <row r="8729">
          <cell r="A8729" t="str">
            <v>JK068R</v>
          </cell>
          <cell r="B8729" t="str">
            <v>COPERCHIO 1/2 ACCIAIO SENZA FESSURE</v>
          </cell>
          <cell r="C8729">
            <v>201.5</v>
          </cell>
          <cell r="D8729">
            <v>201.5</v>
          </cell>
          <cell r="E8729" t="str">
            <v>EUR</v>
          </cell>
          <cell r="F8729">
            <v>1</v>
          </cell>
        </row>
        <row r="8730">
          <cell r="A8730" t="str">
            <v>JK086</v>
          </cell>
          <cell r="B8730" t="str">
            <v>PENNARELLO PER FILTRI PERMANENTI</v>
          </cell>
          <cell r="C8730">
            <v>3</v>
          </cell>
          <cell r="D8730">
            <v>9</v>
          </cell>
          <cell r="E8730" t="str">
            <v>EUR</v>
          </cell>
          <cell r="F8730">
            <v>1</v>
          </cell>
        </row>
        <row r="8731">
          <cell r="A8731" t="str">
            <v>JK089</v>
          </cell>
          <cell r="B8731" t="str">
            <v>FILTRO CONTINUO PER CONTAINER</v>
          </cell>
          <cell r="C8731">
            <v>56.879999999999995</v>
          </cell>
          <cell r="D8731">
            <v>568.79999999999995</v>
          </cell>
          <cell r="E8731" t="str">
            <v>EUR</v>
          </cell>
          <cell r="F8731">
            <v>1</v>
          </cell>
        </row>
        <row r="8732">
          <cell r="A8732" t="str">
            <v>JK090</v>
          </cell>
          <cell r="B8732" t="str">
            <v>FILTRO PERMANENTE PER CONTAINER</v>
          </cell>
          <cell r="C8732">
            <v>42.65</v>
          </cell>
          <cell r="D8732">
            <v>426.5</v>
          </cell>
          <cell r="E8732" t="str">
            <v>EUR</v>
          </cell>
          <cell r="F8732">
            <v>1</v>
          </cell>
        </row>
        <row r="8733">
          <cell r="A8733" t="str">
            <v>JK091</v>
          </cell>
          <cell r="B8733" t="str">
            <v>FILTRO PERMANENTE MINI CONTAINER</v>
          </cell>
          <cell r="C8733">
            <v>19.55</v>
          </cell>
          <cell r="D8733">
            <v>39.1</v>
          </cell>
          <cell r="E8733" t="str">
            <v>EUR</v>
          </cell>
          <cell r="F8733">
            <v>1</v>
          </cell>
        </row>
        <row r="8734">
          <cell r="A8734" t="str">
            <v>JK092</v>
          </cell>
          <cell r="B8734" t="str">
            <v>FILTRO PERMAN.CONTAINER DENTALI</v>
          </cell>
          <cell r="C8734">
            <v>34.5</v>
          </cell>
          <cell r="D8734">
            <v>69</v>
          </cell>
          <cell r="E8734" t="str">
            <v>EUR</v>
          </cell>
          <cell r="F8734">
            <v>1</v>
          </cell>
        </row>
        <row r="8735">
          <cell r="A8735" t="str">
            <v>JK095</v>
          </cell>
          <cell r="B8735" t="str">
            <v>FILTRO CARTA P.CONTAINERS JK E JN</v>
          </cell>
          <cell r="C8735">
            <v>0.14899999999999999</v>
          </cell>
          <cell r="D8735">
            <v>14.9</v>
          </cell>
          <cell r="E8735" t="str">
            <v>EUR</v>
          </cell>
          <cell r="F8735">
            <v>1</v>
          </cell>
        </row>
        <row r="8736">
          <cell r="A8736" t="str">
            <v>JK096</v>
          </cell>
          <cell r="B8736" t="str">
            <v>DISTRIBUTORE PER FILTRI CARTA JK095</v>
          </cell>
          <cell r="C8736">
            <v>52.1</v>
          </cell>
          <cell r="D8736">
            <v>52.1</v>
          </cell>
          <cell r="E8736" t="str">
            <v>EUR</v>
          </cell>
          <cell r="F8736">
            <v>1</v>
          </cell>
        </row>
        <row r="8737">
          <cell r="A8737" t="str">
            <v>JK098</v>
          </cell>
          <cell r="B8737" t="str">
            <v>SPINGIFILTRO PER MINI-CONTAINER</v>
          </cell>
          <cell r="C8737">
            <v>39.200000000000003</v>
          </cell>
          <cell r="D8737">
            <v>39.200000000000003</v>
          </cell>
          <cell r="E8737" t="str">
            <v>EUR</v>
          </cell>
          <cell r="F8737">
            <v>1</v>
          </cell>
        </row>
        <row r="8738">
          <cell r="A8738" t="str">
            <v>JK100</v>
          </cell>
          <cell r="B8738" t="str">
            <v>PORTAFILTRI UNIVERSALE</v>
          </cell>
          <cell r="C8738">
            <v>58.1</v>
          </cell>
          <cell r="D8738">
            <v>58.1</v>
          </cell>
          <cell r="E8738" t="str">
            <v>EUR</v>
          </cell>
          <cell r="F8738">
            <v>1</v>
          </cell>
        </row>
        <row r="8739">
          <cell r="A8739" t="str">
            <v>JK100230</v>
          </cell>
          <cell r="B8739" t="str">
            <v>PLASTIC HOUSING UNIVERSAL</v>
          </cell>
          <cell r="C8739">
            <v>9.4</v>
          </cell>
          <cell r="D8739">
            <v>9.4</v>
          </cell>
          <cell r="E8739" t="str">
            <v>EUR</v>
          </cell>
          <cell r="F8739">
            <v>1</v>
          </cell>
        </row>
        <row r="8740">
          <cell r="A8740" t="str">
            <v>JK100231</v>
          </cell>
          <cell r="B8740" t="str">
            <v>PUSHER UNIVERSAL</v>
          </cell>
          <cell r="C8740">
            <v>2.7</v>
          </cell>
          <cell r="D8740">
            <v>2.7</v>
          </cell>
          <cell r="E8740" t="str">
            <v>EUR</v>
          </cell>
          <cell r="F8740">
            <v>1</v>
          </cell>
        </row>
        <row r="8741">
          <cell r="A8741" t="str">
            <v>JK100800</v>
          </cell>
          <cell r="B8741" t="str">
            <v>RETENTION PLATE FOR PAPER FILTER</v>
          </cell>
          <cell r="C8741">
            <v>61.8</v>
          </cell>
          <cell r="D8741">
            <v>61.8</v>
          </cell>
          <cell r="E8741" t="str">
            <v>EUR</v>
          </cell>
          <cell r="F8741">
            <v>1</v>
          </cell>
        </row>
        <row r="8742">
          <cell r="A8742" t="str">
            <v>JK129202</v>
          </cell>
          <cell r="B8742" t="str">
            <v>ANGLE RAIL (3/4 LENGTH)</v>
          </cell>
          <cell r="C8742">
            <v>15.1</v>
          </cell>
          <cell r="D8742">
            <v>15.1</v>
          </cell>
          <cell r="E8742" t="str">
            <v>EUR</v>
          </cell>
          <cell r="F8742">
            <v>1</v>
          </cell>
        </row>
        <row r="8743">
          <cell r="A8743" t="str">
            <v>JK129216</v>
          </cell>
          <cell r="B8743" t="str">
            <v>3/4 SIZE CONTAINER GASKETS</v>
          </cell>
          <cell r="C8743">
            <v>5.2</v>
          </cell>
          <cell r="D8743">
            <v>5.2</v>
          </cell>
          <cell r="E8743" t="str">
            <v>EUR</v>
          </cell>
          <cell r="F8743">
            <v>1</v>
          </cell>
        </row>
        <row r="8744">
          <cell r="A8744" t="str">
            <v>JK170</v>
          </cell>
          <cell r="B8744" t="str">
            <v>COPERCHIO SOLO PERF.P.MINI-CONT.ROSSO</v>
          </cell>
          <cell r="C8744">
            <v>134.80000000000001</v>
          </cell>
          <cell r="D8744">
            <v>134.80000000000001</v>
          </cell>
          <cell r="E8744" t="str">
            <v>EUR</v>
          </cell>
          <cell r="F8744">
            <v>1</v>
          </cell>
        </row>
        <row r="8745">
          <cell r="A8745" t="str">
            <v>JK171</v>
          </cell>
          <cell r="B8745" t="str">
            <v>COPERCHIO SOLO PERF.P.MINI-CONT.BLU</v>
          </cell>
          <cell r="C8745">
            <v>134.80000000000001</v>
          </cell>
          <cell r="D8745">
            <v>134.80000000000001</v>
          </cell>
          <cell r="E8745" t="str">
            <v>EUR</v>
          </cell>
          <cell r="F8745">
            <v>1</v>
          </cell>
        </row>
        <row r="8746">
          <cell r="A8746" t="str">
            <v>JK172</v>
          </cell>
          <cell r="B8746" t="str">
            <v>COPERCHIO SOLO PERF.P.MINI-CONT.VERDE</v>
          </cell>
          <cell r="C8746">
            <v>134.80000000000001</v>
          </cell>
          <cell r="D8746">
            <v>134.80000000000001</v>
          </cell>
          <cell r="E8746" t="str">
            <v>EUR</v>
          </cell>
          <cell r="F8746">
            <v>1</v>
          </cell>
        </row>
        <row r="8747">
          <cell r="A8747" t="str">
            <v>JK173</v>
          </cell>
          <cell r="B8747" t="str">
            <v>COPERCHIO SOLO PERF.P.MINI-CONT.ORO</v>
          </cell>
          <cell r="C8747">
            <v>134.80000000000001</v>
          </cell>
          <cell r="D8747">
            <v>134.80000000000001</v>
          </cell>
          <cell r="E8747" t="str">
            <v>EUR</v>
          </cell>
          <cell r="F8747">
            <v>1</v>
          </cell>
        </row>
        <row r="8748">
          <cell r="A8748" t="str">
            <v>JK174</v>
          </cell>
          <cell r="B8748" t="str">
            <v>COPERCHIO SOLO PERF.P.MINI-CONT.ARGEN</v>
          </cell>
          <cell r="C8748">
            <v>134.80000000000001</v>
          </cell>
          <cell r="D8748">
            <v>134.80000000000001</v>
          </cell>
          <cell r="E8748" t="str">
            <v>EUR</v>
          </cell>
          <cell r="F8748">
            <v>1</v>
          </cell>
        </row>
        <row r="8749">
          <cell r="A8749" t="str">
            <v>JK174316</v>
          </cell>
          <cell r="B8749" t="str">
            <v>HINGE</v>
          </cell>
          <cell r="C8749">
            <v>10.9</v>
          </cell>
          <cell r="D8749">
            <v>10.9</v>
          </cell>
          <cell r="E8749" t="str">
            <v>EUR</v>
          </cell>
          <cell r="F8749">
            <v>1</v>
          </cell>
        </row>
        <row r="8750">
          <cell r="A8750" t="str">
            <v>JK174318</v>
          </cell>
          <cell r="B8750" t="str">
            <v>SHUTTER</v>
          </cell>
          <cell r="C8750">
            <v>11.3</v>
          </cell>
          <cell r="D8750">
            <v>11.3</v>
          </cell>
          <cell r="E8750" t="str">
            <v>EUR</v>
          </cell>
          <cell r="F8750">
            <v>1</v>
          </cell>
        </row>
        <row r="8751">
          <cell r="A8751" t="str">
            <v>JK174810</v>
          </cell>
          <cell r="B8751" t="str">
            <v>ASSEMBLED LOCK</v>
          </cell>
          <cell r="C8751">
            <v>34</v>
          </cell>
          <cell r="D8751">
            <v>34</v>
          </cell>
          <cell r="E8751" t="str">
            <v>EUR</v>
          </cell>
          <cell r="F8751">
            <v>1</v>
          </cell>
        </row>
        <row r="8752">
          <cell r="A8752" t="str">
            <v>JK187</v>
          </cell>
          <cell r="B8752" t="str">
            <v>VASCHETTA P.CONTAINER MINI ALTEZZA:30MM</v>
          </cell>
          <cell r="C8752">
            <v>59.7</v>
          </cell>
          <cell r="D8752">
            <v>59.7</v>
          </cell>
          <cell r="E8752" t="str">
            <v>EUR</v>
          </cell>
          <cell r="F8752">
            <v>1</v>
          </cell>
        </row>
        <row r="8753">
          <cell r="A8753" t="str">
            <v>JK188</v>
          </cell>
          <cell r="B8753" t="str">
            <v>VASCHETTA P.CONTAINER MINI ALTEZZA:57MM</v>
          </cell>
          <cell r="C8753">
            <v>60.7</v>
          </cell>
          <cell r="D8753">
            <v>60.7</v>
          </cell>
          <cell r="E8753" t="str">
            <v>EUR</v>
          </cell>
          <cell r="F8753">
            <v>1</v>
          </cell>
        </row>
        <row r="8754">
          <cell r="A8754" t="str">
            <v>JK221202</v>
          </cell>
          <cell r="B8754" t="str">
            <v>ANGLE RAIL</v>
          </cell>
          <cell r="C8754">
            <v>13.5</v>
          </cell>
          <cell r="D8754">
            <v>13.5</v>
          </cell>
          <cell r="E8754" t="str">
            <v>EUR</v>
          </cell>
          <cell r="F8754">
            <v>1</v>
          </cell>
        </row>
        <row r="8755">
          <cell r="A8755" t="str">
            <v>JK221224</v>
          </cell>
          <cell r="B8755" t="str">
            <v>LOCKING BOLT F. SHEETS 1 AND1,5 MM</v>
          </cell>
          <cell r="C8755">
            <v>4</v>
          </cell>
          <cell r="D8755">
            <v>4</v>
          </cell>
          <cell r="E8755" t="str">
            <v>EUR</v>
          </cell>
          <cell r="F8755">
            <v>1</v>
          </cell>
        </row>
        <row r="8756">
          <cell r="A8756" t="str">
            <v>JK221812</v>
          </cell>
          <cell r="B8756" t="str">
            <v>HINGE, ASSEMBLED, BLANK</v>
          </cell>
          <cell r="C8756">
            <v>45.5</v>
          </cell>
          <cell r="D8756">
            <v>45.5</v>
          </cell>
          <cell r="E8756" t="str">
            <v>EUR</v>
          </cell>
          <cell r="F8756">
            <v>1</v>
          </cell>
        </row>
        <row r="8757">
          <cell r="A8757" t="str">
            <v>JK229201</v>
          </cell>
          <cell r="B8757" t="str">
            <v>ANGLE RAIL SHORT WITH GROOVE</v>
          </cell>
          <cell r="C8757">
            <v>9.6</v>
          </cell>
          <cell r="D8757">
            <v>9.6</v>
          </cell>
          <cell r="E8757" t="str">
            <v>EUR</v>
          </cell>
          <cell r="F8757">
            <v>1</v>
          </cell>
        </row>
        <row r="8758">
          <cell r="A8758" t="str">
            <v>JK229202</v>
          </cell>
          <cell r="B8758" t="str">
            <v>ANGLE RAIL LONG</v>
          </cell>
          <cell r="C8758">
            <v>17.899999999999999</v>
          </cell>
          <cell r="D8758">
            <v>17.899999999999999</v>
          </cell>
          <cell r="E8758" t="str">
            <v>EUR</v>
          </cell>
          <cell r="F8758">
            <v>1</v>
          </cell>
        </row>
        <row r="8759">
          <cell r="A8759" t="str">
            <v>JK229210</v>
          </cell>
          <cell r="B8759" t="str">
            <v>HINGE UPPER PART</v>
          </cell>
          <cell r="C8759">
            <v>10.8</v>
          </cell>
          <cell r="D8759">
            <v>10.8</v>
          </cell>
          <cell r="E8759" t="str">
            <v>EUR</v>
          </cell>
          <cell r="F8759">
            <v>1</v>
          </cell>
        </row>
        <row r="8760">
          <cell r="A8760" t="str">
            <v>JK229211</v>
          </cell>
          <cell r="B8760" t="str">
            <v>HINGE PIN</v>
          </cell>
          <cell r="C8760">
            <v>3.5</v>
          </cell>
          <cell r="D8760">
            <v>3.5</v>
          </cell>
          <cell r="E8760" t="str">
            <v>EUR</v>
          </cell>
          <cell r="F8760">
            <v>1</v>
          </cell>
        </row>
        <row r="8761">
          <cell r="A8761" t="str">
            <v>JK229214</v>
          </cell>
          <cell r="B8761" t="str">
            <v>THREADED SLEEVE</v>
          </cell>
          <cell r="C8761">
            <v>7.1</v>
          </cell>
          <cell r="D8761">
            <v>7.1</v>
          </cell>
          <cell r="E8761" t="str">
            <v>EUR</v>
          </cell>
          <cell r="F8761">
            <v>1</v>
          </cell>
        </row>
        <row r="8762">
          <cell r="A8762" t="str">
            <v>JK229216</v>
          </cell>
          <cell r="B8762" t="str">
            <v>FULL SIZE CONTAINER GASKET</v>
          </cell>
          <cell r="C8762">
            <v>6.1</v>
          </cell>
          <cell r="D8762">
            <v>6.1</v>
          </cell>
          <cell r="E8762" t="str">
            <v>EUR</v>
          </cell>
          <cell r="F8762">
            <v>1</v>
          </cell>
        </row>
        <row r="8763">
          <cell r="A8763" t="str">
            <v>JK229222</v>
          </cell>
          <cell r="B8763" t="str">
            <v>INTERIOR SEALING</v>
          </cell>
          <cell r="C8763">
            <v>2.1</v>
          </cell>
          <cell r="D8763">
            <v>2.1</v>
          </cell>
          <cell r="E8763" t="str">
            <v>EUR</v>
          </cell>
          <cell r="F8763">
            <v>1</v>
          </cell>
        </row>
        <row r="8764">
          <cell r="A8764" t="str">
            <v>JK229223</v>
          </cell>
          <cell r="B8764" t="str">
            <v>OUTER SEALING</v>
          </cell>
          <cell r="C8764">
            <v>6.2</v>
          </cell>
          <cell r="D8764">
            <v>6.2</v>
          </cell>
          <cell r="E8764" t="str">
            <v>EUR</v>
          </cell>
          <cell r="F8764">
            <v>1</v>
          </cell>
        </row>
        <row r="8765">
          <cell r="A8765" t="str">
            <v>JK229231</v>
          </cell>
          <cell r="B8765" t="str">
            <v>LOCK FOR ROUND RETENTION PLATE</v>
          </cell>
          <cell r="C8765">
            <v>3.3</v>
          </cell>
          <cell r="D8765">
            <v>3.3</v>
          </cell>
          <cell r="E8765" t="str">
            <v>EUR</v>
          </cell>
          <cell r="F8765">
            <v>1</v>
          </cell>
        </row>
        <row r="8766">
          <cell r="A8766" t="str">
            <v>JK229232</v>
          </cell>
          <cell r="B8766" t="str">
            <v>GUIDE FOR RETENTION PLATE LOCK</v>
          </cell>
          <cell r="C8766">
            <v>2.7</v>
          </cell>
          <cell r="D8766">
            <v>2.7</v>
          </cell>
          <cell r="E8766" t="str">
            <v>EUR</v>
          </cell>
          <cell r="F8766">
            <v>1</v>
          </cell>
        </row>
        <row r="8767">
          <cell r="A8767" t="str">
            <v>JK229233</v>
          </cell>
          <cell r="B8767" t="str">
            <v>PIN</v>
          </cell>
          <cell r="C8767">
            <v>1.6</v>
          </cell>
          <cell r="D8767">
            <v>1.6</v>
          </cell>
          <cell r="E8767" t="str">
            <v>EUR</v>
          </cell>
          <cell r="F8767">
            <v>1</v>
          </cell>
        </row>
        <row r="8768">
          <cell r="A8768" t="str">
            <v>JK229235</v>
          </cell>
          <cell r="B8768" t="str">
            <v>COMPRESSION SPRING</v>
          </cell>
          <cell r="C8768">
            <v>0.3</v>
          </cell>
          <cell r="D8768">
            <v>0.3</v>
          </cell>
          <cell r="E8768" t="str">
            <v>EUR</v>
          </cell>
          <cell r="F8768">
            <v>1</v>
          </cell>
        </row>
        <row r="8769">
          <cell r="A8769" t="str">
            <v>JK229330</v>
          </cell>
          <cell r="B8769" t="str">
            <v>HOUSING FOR TEXTILE FILTER</v>
          </cell>
          <cell r="C8769">
            <v>12.6</v>
          </cell>
          <cell r="D8769">
            <v>12.6</v>
          </cell>
          <cell r="E8769" t="str">
            <v>EUR</v>
          </cell>
          <cell r="F8769">
            <v>1</v>
          </cell>
        </row>
        <row r="8770">
          <cell r="A8770" t="str">
            <v>JK229331</v>
          </cell>
          <cell r="B8770" t="str">
            <v>PUSHER FOR TEXTILE FILTER</v>
          </cell>
          <cell r="C8770">
            <v>3.3</v>
          </cell>
          <cell r="D8770">
            <v>3.3</v>
          </cell>
          <cell r="E8770" t="str">
            <v>EUR</v>
          </cell>
          <cell r="F8770">
            <v>1</v>
          </cell>
        </row>
        <row r="8771">
          <cell r="A8771" t="str">
            <v>JK229810</v>
          </cell>
          <cell r="B8771" t="str">
            <v>HINGE ASSEMBLED</v>
          </cell>
          <cell r="C8771">
            <v>40.299999999999997</v>
          </cell>
          <cell r="D8771">
            <v>40.299999999999997</v>
          </cell>
          <cell r="E8771" t="str">
            <v>EUR</v>
          </cell>
          <cell r="F8771">
            <v>1</v>
          </cell>
        </row>
        <row r="8772">
          <cell r="A8772" t="str">
            <v>JK229812</v>
          </cell>
          <cell r="B8772" t="str">
            <v>HINGE MOUNTED</v>
          </cell>
          <cell r="C8772">
            <v>47.5</v>
          </cell>
          <cell r="D8772">
            <v>47.5</v>
          </cell>
          <cell r="E8772" t="str">
            <v>EUR</v>
          </cell>
          <cell r="F8772">
            <v>1</v>
          </cell>
        </row>
        <row r="8773">
          <cell r="A8773" t="str">
            <v>JK239205</v>
          </cell>
          <cell r="B8773" t="str">
            <v>SILICONE SEALING WASHER</v>
          </cell>
          <cell r="C8773">
            <v>3.4</v>
          </cell>
          <cell r="D8773">
            <v>3.4</v>
          </cell>
          <cell r="E8773" t="str">
            <v>EUR</v>
          </cell>
          <cell r="F8773">
            <v>1</v>
          </cell>
        </row>
        <row r="8774">
          <cell r="A8774" t="str">
            <v>JK239210</v>
          </cell>
          <cell r="B8774" t="str">
            <v>ANGLE RAIL SHORT WITHOUT GROOVE</v>
          </cell>
          <cell r="C8774">
            <v>15.2</v>
          </cell>
          <cell r="D8774">
            <v>15.2</v>
          </cell>
          <cell r="E8774" t="str">
            <v>EUR</v>
          </cell>
          <cell r="F8774">
            <v>1</v>
          </cell>
        </row>
        <row r="8775">
          <cell r="A8775" t="str">
            <v>JK240210</v>
          </cell>
          <cell r="B8775" t="str">
            <v>LOCKING BASE PLATE</v>
          </cell>
          <cell r="C8775">
            <v>22</v>
          </cell>
          <cell r="D8775">
            <v>22</v>
          </cell>
          <cell r="E8775" t="str">
            <v>EUR</v>
          </cell>
          <cell r="F8775">
            <v>1</v>
          </cell>
        </row>
        <row r="8776">
          <cell r="A8776" t="str">
            <v>JK240220</v>
          </cell>
          <cell r="B8776" t="str">
            <v>SILICON FILLING PIECE</v>
          </cell>
          <cell r="C8776">
            <v>0.5</v>
          </cell>
          <cell r="D8776">
            <v>0.5</v>
          </cell>
          <cell r="E8776" t="str">
            <v>EUR</v>
          </cell>
          <cell r="F8776">
            <v>1</v>
          </cell>
        </row>
        <row r="8777">
          <cell r="A8777" t="str">
            <v>JK240830</v>
          </cell>
          <cell r="B8777" t="str">
            <v>BOSHING PART (INSTALLED)</v>
          </cell>
          <cell r="C8777">
            <v>11.7</v>
          </cell>
          <cell r="D8777">
            <v>11.7</v>
          </cell>
          <cell r="E8777" t="str">
            <v>EUR</v>
          </cell>
          <cell r="F8777">
            <v>1</v>
          </cell>
        </row>
        <row r="8778">
          <cell r="A8778" t="str">
            <v>JK260210</v>
          </cell>
          <cell r="B8778" t="str">
            <v>LOCK PLATE</v>
          </cell>
          <cell r="C8778">
            <v>104.9</v>
          </cell>
          <cell r="D8778">
            <v>104.9</v>
          </cell>
          <cell r="E8778" t="str">
            <v>EUR</v>
          </cell>
          <cell r="F8778">
            <v>1</v>
          </cell>
        </row>
        <row r="8779">
          <cell r="A8779" t="str">
            <v>JK262211</v>
          </cell>
          <cell r="B8779" t="str">
            <v>HALTEGRIFF</v>
          </cell>
          <cell r="C8779">
            <v>1.36</v>
          </cell>
          <cell r="D8779">
            <v>1.36</v>
          </cell>
          <cell r="E8779" t="str">
            <v>EUR</v>
          </cell>
          <cell r="F8779">
            <v>1</v>
          </cell>
        </row>
        <row r="8780">
          <cell r="A8780" t="str">
            <v>JK262R</v>
          </cell>
          <cell r="B8780" t="str">
            <v>VASCHETTA ACCIAIO 150MM P/JK272R/JK282R</v>
          </cell>
          <cell r="C8780">
            <v>319.89999999999998</v>
          </cell>
          <cell r="D8780">
            <v>319.89999999999998</v>
          </cell>
          <cell r="E8780" t="str">
            <v>EUR</v>
          </cell>
          <cell r="F8780">
            <v>1</v>
          </cell>
        </row>
        <row r="8781">
          <cell r="A8781" t="str">
            <v>JK267R</v>
          </cell>
          <cell r="B8781" t="str">
            <v>COPERCHIO 1/1 ACCIAIO CON SCORREVOLE</v>
          </cell>
          <cell r="C8781">
            <v>316.60000000000002</v>
          </cell>
          <cell r="D8781">
            <v>316.60000000000002</v>
          </cell>
          <cell r="E8781" t="str">
            <v>EUR</v>
          </cell>
          <cell r="F8781">
            <v>1</v>
          </cell>
        </row>
        <row r="8782">
          <cell r="A8782" t="str">
            <v>JK268R</v>
          </cell>
          <cell r="B8782" t="str">
            <v>COPERCHIO 1/1 ACCIAIO SENZA SCORREVOLE</v>
          </cell>
          <cell r="C8782">
            <v>262.89999999999998</v>
          </cell>
          <cell r="D8782">
            <v>262.89999999999998</v>
          </cell>
          <cell r="E8782" t="str">
            <v>EUR</v>
          </cell>
          <cell r="F8782">
            <v>1</v>
          </cell>
        </row>
        <row r="8783">
          <cell r="A8783" t="str">
            <v>JK339</v>
          </cell>
          <cell r="B8783" t="str">
            <v>VASCHETTA P.CONTAINER 1/2 ALTEZZA:57MM</v>
          </cell>
          <cell r="C8783">
            <v>112.7</v>
          </cell>
          <cell r="D8783">
            <v>112.7</v>
          </cell>
          <cell r="E8783" t="str">
            <v>EUR</v>
          </cell>
          <cell r="F8783">
            <v>1</v>
          </cell>
        </row>
        <row r="8784">
          <cell r="A8784" t="str">
            <v>JK340</v>
          </cell>
          <cell r="B8784" t="str">
            <v>VASCHETTA PER CONTAINER 1/2 ALTEZZA:90MM</v>
          </cell>
          <cell r="C8784">
            <v>206.5</v>
          </cell>
          <cell r="D8784">
            <v>206.5</v>
          </cell>
          <cell r="E8784" t="str">
            <v>EUR</v>
          </cell>
          <cell r="F8784">
            <v>1</v>
          </cell>
        </row>
        <row r="8785">
          <cell r="A8785" t="str">
            <v>JK341</v>
          </cell>
          <cell r="B8785" t="str">
            <v>VASCHETTA P.CONTAINER 1/2 ALTEZZA:120MM</v>
          </cell>
          <cell r="C8785">
            <v>226.1</v>
          </cell>
          <cell r="D8785">
            <v>226.1</v>
          </cell>
          <cell r="E8785" t="str">
            <v>EUR</v>
          </cell>
          <cell r="F8785">
            <v>1</v>
          </cell>
        </row>
        <row r="8786">
          <cell r="A8786" t="str">
            <v>JK342</v>
          </cell>
          <cell r="B8786" t="str">
            <v>VASCHETTA P.CONTAINER 1/2 ALTEZZA:135MM</v>
          </cell>
          <cell r="C8786">
            <v>236.4</v>
          </cell>
          <cell r="D8786">
            <v>236.4</v>
          </cell>
          <cell r="E8786" t="str">
            <v>EUR</v>
          </cell>
          <cell r="F8786">
            <v>1</v>
          </cell>
        </row>
        <row r="8787">
          <cell r="A8787" t="str">
            <v>JK344</v>
          </cell>
          <cell r="B8787" t="str">
            <v>VASCHETTA P.CONTAINER 1/2 ALTEZZA:187MM</v>
          </cell>
          <cell r="C8787">
            <v>372.9</v>
          </cell>
          <cell r="D8787">
            <v>372.9</v>
          </cell>
          <cell r="E8787" t="str">
            <v>EUR</v>
          </cell>
          <cell r="F8787">
            <v>1</v>
          </cell>
        </row>
        <row r="8788">
          <cell r="A8788" t="str">
            <v>JK346</v>
          </cell>
          <cell r="B8788" t="str">
            <v>VASCHETTA P.CONTAINER 1/2 ALTEZZA:247MM</v>
          </cell>
          <cell r="C8788">
            <v>453.9</v>
          </cell>
          <cell r="D8788">
            <v>453.9</v>
          </cell>
          <cell r="E8788" t="str">
            <v>EUR</v>
          </cell>
          <cell r="F8788">
            <v>1</v>
          </cell>
        </row>
        <row r="8789">
          <cell r="A8789" t="str">
            <v>JK355A</v>
          </cell>
          <cell r="B8789" t="str">
            <v>SOVRACOPERCH.P/CONT.VARIO 1/2 ALLU ROSSO</v>
          </cell>
          <cell r="C8789">
            <v>75.2</v>
          </cell>
          <cell r="D8789">
            <v>75.2</v>
          </cell>
          <cell r="E8789" t="str">
            <v>EUR</v>
          </cell>
          <cell r="F8789">
            <v>1</v>
          </cell>
        </row>
        <row r="8790">
          <cell r="A8790" t="str">
            <v>JK356A</v>
          </cell>
          <cell r="B8790" t="str">
            <v>SOVRACOPERCHIO P/CONT.VARIO 1/2 ALLU BLU</v>
          </cell>
          <cell r="C8790">
            <v>75.2</v>
          </cell>
          <cell r="D8790">
            <v>75.2</v>
          </cell>
          <cell r="E8790" t="str">
            <v>EUR</v>
          </cell>
          <cell r="F8790">
            <v>1</v>
          </cell>
        </row>
        <row r="8791">
          <cell r="A8791" t="str">
            <v>JK357A</v>
          </cell>
          <cell r="B8791" t="str">
            <v>SOVRACOPERCH.P/CONT.VARIO 1/2 ALLU VERDE</v>
          </cell>
          <cell r="C8791">
            <v>75.2</v>
          </cell>
          <cell r="D8791">
            <v>75.2</v>
          </cell>
          <cell r="E8791" t="str">
            <v>EUR</v>
          </cell>
          <cell r="F8791">
            <v>1</v>
          </cell>
        </row>
        <row r="8792">
          <cell r="A8792" t="str">
            <v>JK358A</v>
          </cell>
          <cell r="B8792" t="str">
            <v>SOVRACOPERCHIO P/CONT.VARIO 1/2 ALLU ORO</v>
          </cell>
          <cell r="C8792">
            <v>75.2</v>
          </cell>
          <cell r="D8792">
            <v>75.2</v>
          </cell>
          <cell r="E8792" t="str">
            <v>EUR</v>
          </cell>
          <cell r="F8792">
            <v>1</v>
          </cell>
        </row>
        <row r="8793">
          <cell r="A8793" t="str">
            <v>JK359A</v>
          </cell>
          <cell r="B8793" t="str">
            <v>SOVRACOPERCH.P/CONT.VARIO 1/2 ALLU ARG.</v>
          </cell>
          <cell r="C8793">
            <v>75.2</v>
          </cell>
          <cell r="D8793">
            <v>75.2</v>
          </cell>
          <cell r="E8793" t="str">
            <v>EUR</v>
          </cell>
          <cell r="F8793">
            <v>1</v>
          </cell>
        </row>
        <row r="8794">
          <cell r="A8794" t="str">
            <v>JK368</v>
          </cell>
          <cell r="B8794" t="str">
            <v>1/2-COPERCHIO VARIO P.CONT.75MM ARGENTO</v>
          </cell>
          <cell r="C8794">
            <v>208.3</v>
          </cell>
          <cell r="D8794">
            <v>208.3</v>
          </cell>
          <cell r="E8794" t="str">
            <v>EUR</v>
          </cell>
          <cell r="F8794">
            <v>1</v>
          </cell>
        </row>
        <row r="8795">
          <cell r="A8795" t="str">
            <v>JK368810</v>
          </cell>
          <cell r="B8795" t="str">
            <v>ASSEMBLED LOCK</v>
          </cell>
          <cell r="C8795">
            <v>36.700000000000003</v>
          </cell>
          <cell r="D8795">
            <v>36.700000000000003</v>
          </cell>
          <cell r="E8795" t="str">
            <v>EUR</v>
          </cell>
          <cell r="F8795">
            <v>1</v>
          </cell>
        </row>
        <row r="8796">
          <cell r="A8796" t="str">
            <v>JK369</v>
          </cell>
          <cell r="B8796" t="str">
            <v>1/2-COPERCHIO VARIO ARGENTO</v>
          </cell>
          <cell r="C8796">
            <v>252.7</v>
          </cell>
          <cell r="D8796">
            <v>252.7</v>
          </cell>
          <cell r="E8796" t="str">
            <v>EUR</v>
          </cell>
          <cell r="F8796">
            <v>1</v>
          </cell>
        </row>
        <row r="8797">
          <cell r="A8797" t="str">
            <v>JK369216</v>
          </cell>
          <cell r="B8797" t="str">
            <v>CONTAINER GASKET</v>
          </cell>
          <cell r="C8797">
            <v>4.5</v>
          </cell>
          <cell r="D8797">
            <v>4.5</v>
          </cell>
          <cell r="E8797" t="str">
            <v>EUR</v>
          </cell>
          <cell r="F8797">
            <v>1</v>
          </cell>
        </row>
        <row r="8798">
          <cell r="A8798" t="str">
            <v>JK375A</v>
          </cell>
          <cell r="B8798" t="str">
            <v>SOVRACOPERCH.P/CONT.BASE 1/2 ALLU ROSSO</v>
          </cell>
          <cell r="C8798">
            <v>75.2</v>
          </cell>
          <cell r="D8798">
            <v>75.2</v>
          </cell>
          <cell r="E8798" t="str">
            <v>EUR</v>
          </cell>
          <cell r="F8798">
            <v>1</v>
          </cell>
        </row>
        <row r="8799">
          <cell r="A8799" t="str">
            <v>JK376A</v>
          </cell>
          <cell r="B8799" t="str">
            <v>SOVRACOPERCHIO P/CONT.BASE 1/2 ALLU BLU</v>
          </cell>
          <cell r="C8799">
            <v>75.2</v>
          </cell>
          <cell r="D8799">
            <v>75.2</v>
          </cell>
          <cell r="E8799" t="str">
            <v>EUR</v>
          </cell>
          <cell r="F8799">
            <v>1</v>
          </cell>
        </row>
        <row r="8800">
          <cell r="A8800" t="str">
            <v>JK377A</v>
          </cell>
          <cell r="B8800" t="str">
            <v>SOVRACOPERCH.P/CONT.BASE 1/2 ALLU VERDE</v>
          </cell>
          <cell r="C8800">
            <v>75.2</v>
          </cell>
          <cell r="D8800">
            <v>75.2</v>
          </cell>
          <cell r="E8800" t="str">
            <v>EUR</v>
          </cell>
          <cell r="F8800">
            <v>1</v>
          </cell>
        </row>
        <row r="8801">
          <cell r="A8801" t="str">
            <v>JK378A</v>
          </cell>
          <cell r="B8801" t="str">
            <v>SOVRACOPERCHIO P/CONT.BASE 1/2 ALLU ORO</v>
          </cell>
          <cell r="C8801">
            <v>75.2</v>
          </cell>
          <cell r="D8801">
            <v>75.2</v>
          </cell>
          <cell r="E8801" t="str">
            <v>EUR</v>
          </cell>
          <cell r="F8801">
            <v>1</v>
          </cell>
        </row>
        <row r="8802">
          <cell r="A8802" t="str">
            <v>JK379A</v>
          </cell>
          <cell r="B8802" t="str">
            <v>SOVRACOPERCHIO P/CONT.BASE 1/2 ALLU ARG.</v>
          </cell>
          <cell r="C8802">
            <v>75.2</v>
          </cell>
          <cell r="D8802">
            <v>75.2</v>
          </cell>
          <cell r="E8802" t="str">
            <v>EUR</v>
          </cell>
          <cell r="F8802">
            <v>1</v>
          </cell>
        </row>
        <row r="8803">
          <cell r="A8803" t="str">
            <v>JK385</v>
          </cell>
          <cell r="B8803" t="str">
            <v>1/2-COPERCHIO BASIS ROSSO</v>
          </cell>
          <cell r="C8803">
            <v>252.7</v>
          </cell>
          <cell r="D8803">
            <v>252.7</v>
          </cell>
          <cell r="E8803" t="str">
            <v>EUR</v>
          </cell>
          <cell r="F8803">
            <v>1</v>
          </cell>
        </row>
        <row r="8804">
          <cell r="A8804" t="str">
            <v>JK386</v>
          </cell>
          <cell r="B8804" t="str">
            <v>1/2-COPERCHIO BASIS BLU</v>
          </cell>
          <cell r="C8804">
            <v>252.7</v>
          </cell>
          <cell r="D8804">
            <v>252.7</v>
          </cell>
          <cell r="E8804" t="str">
            <v>EUR</v>
          </cell>
          <cell r="F8804">
            <v>1</v>
          </cell>
        </row>
        <row r="8805">
          <cell r="A8805" t="str">
            <v>JK387</v>
          </cell>
          <cell r="B8805" t="str">
            <v>1/2-COPERCHIO BASIS VERDE</v>
          </cell>
          <cell r="C8805">
            <v>252.7</v>
          </cell>
          <cell r="D8805">
            <v>252.7</v>
          </cell>
          <cell r="E8805" t="str">
            <v>EUR</v>
          </cell>
          <cell r="F8805">
            <v>1</v>
          </cell>
        </row>
        <row r="8806">
          <cell r="A8806" t="str">
            <v>JK388</v>
          </cell>
          <cell r="B8806" t="str">
            <v>1/2-COPERCHIO BASIS ORO</v>
          </cell>
          <cell r="C8806">
            <v>252.7</v>
          </cell>
          <cell r="D8806">
            <v>252.7</v>
          </cell>
          <cell r="E8806" t="str">
            <v>EUR</v>
          </cell>
          <cell r="F8806">
            <v>1</v>
          </cell>
        </row>
        <row r="8807">
          <cell r="A8807" t="str">
            <v>JK389</v>
          </cell>
          <cell r="B8807" t="str">
            <v>1/2-COPERCHIO BASIS ARGENTO</v>
          </cell>
          <cell r="C8807">
            <v>252.7</v>
          </cell>
          <cell r="D8807">
            <v>252.7</v>
          </cell>
          <cell r="E8807" t="str">
            <v>EUR</v>
          </cell>
          <cell r="F8807">
            <v>1</v>
          </cell>
        </row>
        <row r="8808">
          <cell r="A8808" t="str">
            <v>JK395</v>
          </cell>
          <cell r="B8808" t="str">
            <v>1/2-COPERCHIO BASIS P.CONT.75MM ROSSO</v>
          </cell>
          <cell r="C8808">
            <v>208.3</v>
          </cell>
          <cell r="D8808">
            <v>208.3</v>
          </cell>
          <cell r="E8808" t="str">
            <v>EUR</v>
          </cell>
          <cell r="F8808">
            <v>1</v>
          </cell>
        </row>
        <row r="8809">
          <cell r="A8809" t="str">
            <v>JK396</v>
          </cell>
          <cell r="B8809" t="str">
            <v>1/2-COPERCHIO BASIS P.CONT.75MM BLU</v>
          </cell>
          <cell r="C8809">
            <v>208.3</v>
          </cell>
          <cell r="D8809">
            <v>208.3</v>
          </cell>
          <cell r="E8809" t="str">
            <v>EUR</v>
          </cell>
          <cell r="F8809">
            <v>1</v>
          </cell>
        </row>
        <row r="8810">
          <cell r="A8810" t="str">
            <v>JK397</v>
          </cell>
          <cell r="B8810" t="str">
            <v>1/2-COPERCHIO BASIS P.CONT.75MM VERDE</v>
          </cell>
          <cell r="C8810">
            <v>208.3</v>
          </cell>
          <cell r="D8810">
            <v>208.3</v>
          </cell>
          <cell r="E8810" t="str">
            <v>EUR</v>
          </cell>
          <cell r="F8810">
            <v>1</v>
          </cell>
        </row>
        <row r="8811">
          <cell r="A8811" t="str">
            <v>JK398</v>
          </cell>
          <cell r="B8811" t="str">
            <v>1/2-COPERCHIO BASIS P.CONT.75MM ORO</v>
          </cell>
          <cell r="C8811">
            <v>208.3</v>
          </cell>
          <cell r="D8811">
            <v>208.3</v>
          </cell>
          <cell r="E8811" t="str">
            <v>EUR</v>
          </cell>
          <cell r="F8811">
            <v>1</v>
          </cell>
        </row>
        <row r="8812">
          <cell r="A8812" t="str">
            <v>JK399</v>
          </cell>
          <cell r="B8812" t="str">
            <v>1/2-COPERCHIO BASIS P.CONT.75MM ARGENTO</v>
          </cell>
          <cell r="C8812">
            <v>208.3</v>
          </cell>
          <cell r="D8812">
            <v>208.3</v>
          </cell>
          <cell r="E8812" t="str">
            <v>EUR</v>
          </cell>
          <cell r="F8812">
            <v>1</v>
          </cell>
        </row>
        <row r="8813">
          <cell r="A8813" t="str">
            <v>JK440</v>
          </cell>
          <cell r="B8813" t="str">
            <v>VASCHETTA PER CONTAINER 1/1 ALTEZZA:90MM</v>
          </cell>
          <cell r="C8813">
            <v>246.7</v>
          </cell>
          <cell r="D8813">
            <v>246.7</v>
          </cell>
          <cell r="E8813" t="str">
            <v>EUR</v>
          </cell>
          <cell r="F8813">
            <v>1</v>
          </cell>
        </row>
        <row r="8814">
          <cell r="A8814" t="str">
            <v>JK440205</v>
          </cell>
          <cell r="B8814" t="str">
            <v>DOUBLE SPRING FOR MARKS</v>
          </cell>
          <cell r="C8814">
            <v>1.9</v>
          </cell>
          <cell r="D8814">
            <v>1.9</v>
          </cell>
          <cell r="E8814" t="str">
            <v>EUR</v>
          </cell>
          <cell r="F8814">
            <v>1</v>
          </cell>
        </row>
        <row r="8815">
          <cell r="A8815" t="str">
            <v>JK440211</v>
          </cell>
          <cell r="B8815" t="str">
            <v>LEVER</v>
          </cell>
          <cell r="C8815">
            <v>9.6199999999999992</v>
          </cell>
          <cell r="D8815">
            <v>9.6199999999999992</v>
          </cell>
          <cell r="E8815" t="str">
            <v>EUR</v>
          </cell>
          <cell r="F8815">
            <v>1</v>
          </cell>
        </row>
        <row r="8816">
          <cell r="A8816" t="str">
            <v>JK440215</v>
          </cell>
          <cell r="B8816" t="str">
            <v>CLOSING BASIC PLATE</v>
          </cell>
          <cell r="C8816">
            <v>79.5</v>
          </cell>
          <cell r="D8816">
            <v>79.5</v>
          </cell>
          <cell r="E8816" t="str">
            <v>EUR</v>
          </cell>
          <cell r="F8816">
            <v>1</v>
          </cell>
        </row>
        <row r="8817">
          <cell r="A8817" t="str">
            <v>JK441</v>
          </cell>
          <cell r="B8817" t="str">
            <v>VASCHETTA P.CONTAINER 1/1 ALTEZZA:120MM</v>
          </cell>
          <cell r="C8817">
            <v>286.8</v>
          </cell>
          <cell r="D8817">
            <v>286.8</v>
          </cell>
          <cell r="E8817" t="str">
            <v>EUR</v>
          </cell>
          <cell r="F8817">
            <v>1</v>
          </cell>
        </row>
        <row r="8818">
          <cell r="A8818" t="str">
            <v>JK441212</v>
          </cell>
          <cell r="B8818" t="str">
            <v>LOCKING FLAP</v>
          </cell>
          <cell r="C8818">
            <v>5.0999999999999996</v>
          </cell>
          <cell r="D8818">
            <v>5.0999999999999996</v>
          </cell>
          <cell r="E8818" t="str">
            <v>EUR</v>
          </cell>
          <cell r="F8818">
            <v>1</v>
          </cell>
        </row>
        <row r="8819">
          <cell r="A8819" t="str">
            <v>JK441218</v>
          </cell>
          <cell r="B8819" t="str">
            <v>HINGE PIN</v>
          </cell>
          <cell r="C8819">
            <v>2.5</v>
          </cell>
          <cell r="D8819">
            <v>2.5</v>
          </cell>
          <cell r="E8819" t="str">
            <v>EUR</v>
          </cell>
          <cell r="F8819">
            <v>1</v>
          </cell>
        </row>
        <row r="8820">
          <cell r="A8820" t="str">
            <v>JK441220</v>
          </cell>
          <cell r="B8820" t="str">
            <v>PART FOR LOCK</v>
          </cell>
          <cell r="C8820">
            <v>4.5</v>
          </cell>
          <cell r="D8820">
            <v>4.5</v>
          </cell>
          <cell r="E8820" t="str">
            <v>EUR</v>
          </cell>
          <cell r="F8820">
            <v>1</v>
          </cell>
        </row>
        <row r="8821">
          <cell r="A8821" t="str">
            <v>JK441221</v>
          </cell>
          <cell r="B8821" t="str">
            <v>COMPRESSION SPRING CONTAINER LOCK</v>
          </cell>
          <cell r="C8821">
            <v>1.7</v>
          </cell>
          <cell r="D8821">
            <v>1.7</v>
          </cell>
          <cell r="E8821" t="str">
            <v>EUR</v>
          </cell>
          <cell r="F8821">
            <v>1</v>
          </cell>
        </row>
        <row r="8822">
          <cell r="A8822" t="str">
            <v>JK441222</v>
          </cell>
          <cell r="B8822" t="str">
            <v>REDUCING SLEEVE</v>
          </cell>
          <cell r="C8822">
            <v>1.5</v>
          </cell>
          <cell r="D8822">
            <v>1.5</v>
          </cell>
          <cell r="E8822" t="str">
            <v>EUR</v>
          </cell>
          <cell r="F8822">
            <v>1</v>
          </cell>
        </row>
        <row r="8823">
          <cell r="A8823" t="str">
            <v>JK441235</v>
          </cell>
          <cell r="B8823" t="str">
            <v>HINGE UPPER PART FOR FIX-SYSTEM</v>
          </cell>
          <cell r="C8823">
            <v>16.8</v>
          </cell>
          <cell r="D8823">
            <v>16.8</v>
          </cell>
          <cell r="E8823" t="str">
            <v>EUR</v>
          </cell>
          <cell r="F8823">
            <v>1</v>
          </cell>
        </row>
        <row r="8824">
          <cell r="A8824" t="str">
            <v>JK441810</v>
          </cell>
          <cell r="B8824" t="str">
            <v>MOUNTED LOCK</v>
          </cell>
          <cell r="C8824">
            <v>39.9</v>
          </cell>
          <cell r="D8824">
            <v>39.9</v>
          </cell>
          <cell r="E8824" t="str">
            <v>EUR</v>
          </cell>
          <cell r="F8824">
            <v>1</v>
          </cell>
        </row>
        <row r="8825">
          <cell r="A8825" t="str">
            <v>JK441820</v>
          </cell>
          <cell r="B8825" t="str">
            <v>MOUNTED LOCK</v>
          </cell>
          <cell r="C8825">
            <v>40.4</v>
          </cell>
          <cell r="D8825">
            <v>40.4</v>
          </cell>
          <cell r="E8825" t="str">
            <v>EUR</v>
          </cell>
          <cell r="F8825">
            <v>1</v>
          </cell>
        </row>
        <row r="8826">
          <cell r="A8826" t="str">
            <v>JK441840</v>
          </cell>
          <cell r="B8826" t="str">
            <v>LOCK CONVERT SET USA</v>
          </cell>
          <cell r="C8826">
            <v>33.4</v>
          </cell>
          <cell r="D8826">
            <v>33.4</v>
          </cell>
          <cell r="E8826" t="str">
            <v>EUR</v>
          </cell>
          <cell r="F8826">
            <v>1</v>
          </cell>
        </row>
        <row r="8827">
          <cell r="A8827" t="str">
            <v>JK442</v>
          </cell>
          <cell r="B8827" t="str">
            <v>VASCHETTA P.CONTAINER 1/1 ALTEZZA:135MM</v>
          </cell>
          <cell r="C8827">
            <v>308.10000000000002</v>
          </cell>
          <cell r="D8827">
            <v>308.10000000000002</v>
          </cell>
          <cell r="E8827" t="str">
            <v>EUR</v>
          </cell>
          <cell r="F8827">
            <v>1</v>
          </cell>
        </row>
        <row r="8828">
          <cell r="A8828" t="str">
            <v>JK443</v>
          </cell>
          <cell r="B8828" t="str">
            <v>VASCHETTA CONTAINER ENDO 120MM</v>
          </cell>
          <cell r="C8828">
            <v>1720</v>
          </cell>
          <cell r="D8828">
            <v>1720</v>
          </cell>
          <cell r="E8828" t="str">
            <v>EUR</v>
          </cell>
          <cell r="F8828">
            <v>1</v>
          </cell>
        </row>
        <row r="8829">
          <cell r="A8829" t="str">
            <v>JK444</v>
          </cell>
          <cell r="B8829" t="str">
            <v>VASCHETTA P.CONTAINER 1/1 ALTEZZA:187MM</v>
          </cell>
          <cell r="C8829">
            <v>387.4</v>
          </cell>
          <cell r="D8829">
            <v>387.4</v>
          </cell>
          <cell r="E8829" t="str">
            <v>EUR</v>
          </cell>
          <cell r="F8829">
            <v>1</v>
          </cell>
        </row>
        <row r="8830">
          <cell r="A8830" t="str">
            <v>JK446</v>
          </cell>
          <cell r="B8830" t="str">
            <v>VASCHETTA P.CONTAINER 1/1 ALTEZZA:247MM</v>
          </cell>
          <cell r="C8830">
            <v>462.5</v>
          </cell>
          <cell r="D8830">
            <v>462.5</v>
          </cell>
          <cell r="E8830" t="str">
            <v>EUR</v>
          </cell>
          <cell r="F8830">
            <v>1</v>
          </cell>
        </row>
        <row r="8831">
          <cell r="A8831" t="str">
            <v>JK455A</v>
          </cell>
          <cell r="B8831" t="str">
            <v>SOVRACOPERCH.P/CONT.VARIO 1/1 ALLU ROSSO</v>
          </cell>
          <cell r="C8831">
            <v>106.7</v>
          </cell>
          <cell r="D8831">
            <v>106.7</v>
          </cell>
          <cell r="E8831" t="str">
            <v>EUR</v>
          </cell>
          <cell r="F8831">
            <v>1</v>
          </cell>
        </row>
        <row r="8832">
          <cell r="A8832" t="str">
            <v>JK456A</v>
          </cell>
          <cell r="B8832" t="str">
            <v>SOVRACOPERCHIO P/CONT.VARIO 1/1 ALLU BLU</v>
          </cell>
          <cell r="C8832">
            <v>106.7</v>
          </cell>
          <cell r="D8832">
            <v>106.7</v>
          </cell>
          <cell r="E8832" t="str">
            <v>EUR</v>
          </cell>
          <cell r="F8832">
            <v>1</v>
          </cell>
        </row>
        <row r="8833">
          <cell r="A8833" t="str">
            <v>JK457A</v>
          </cell>
          <cell r="B8833" t="str">
            <v>SOVRACOPERCH.P/CONT.VARIO 1/1 ALLU VERDE</v>
          </cell>
          <cell r="C8833">
            <v>106.7</v>
          </cell>
          <cell r="D8833">
            <v>106.7</v>
          </cell>
          <cell r="E8833" t="str">
            <v>EUR</v>
          </cell>
          <cell r="F8833">
            <v>1</v>
          </cell>
        </row>
        <row r="8834">
          <cell r="A8834" t="str">
            <v>JK458A</v>
          </cell>
          <cell r="B8834" t="str">
            <v>SOVRACOPERCHIO P/CONT.VARIO 1/1 ALLU ORO</v>
          </cell>
          <cell r="C8834">
            <v>106.7</v>
          </cell>
          <cell r="D8834">
            <v>106.7</v>
          </cell>
          <cell r="E8834" t="str">
            <v>EUR</v>
          </cell>
          <cell r="F8834">
            <v>1</v>
          </cell>
        </row>
        <row r="8835">
          <cell r="A8835" t="str">
            <v>JK459221</v>
          </cell>
          <cell r="B8835" t="str">
            <v>PUSHER FOR VARIO-SYSTEM</v>
          </cell>
          <cell r="C8835">
            <v>9.1</v>
          </cell>
          <cell r="D8835">
            <v>9.1</v>
          </cell>
          <cell r="E8835" t="str">
            <v>EUR</v>
          </cell>
          <cell r="F8835">
            <v>1</v>
          </cell>
        </row>
        <row r="8836">
          <cell r="A8836" t="str">
            <v>JK459222</v>
          </cell>
          <cell r="B8836" t="str">
            <v>COMPRESSION SPRING</v>
          </cell>
          <cell r="C8836">
            <v>0.3</v>
          </cell>
          <cell r="D8836">
            <v>0.3</v>
          </cell>
          <cell r="E8836" t="str">
            <v>EUR</v>
          </cell>
          <cell r="F8836">
            <v>1</v>
          </cell>
        </row>
        <row r="8837">
          <cell r="A8837" t="str">
            <v>JK459231</v>
          </cell>
          <cell r="B8837" t="str">
            <v>BOSH ANGLE VARIO AND FIX SYSTEM</v>
          </cell>
          <cell r="C8837">
            <v>21.2</v>
          </cell>
          <cell r="D8837">
            <v>21.2</v>
          </cell>
          <cell r="E8837" t="str">
            <v>EUR</v>
          </cell>
          <cell r="F8837">
            <v>1</v>
          </cell>
        </row>
        <row r="8838">
          <cell r="A8838" t="str">
            <v>JK459232</v>
          </cell>
          <cell r="B8838" t="str">
            <v>MOUNTING HOUSING</v>
          </cell>
          <cell r="C8838">
            <v>21.3</v>
          </cell>
          <cell r="D8838">
            <v>21.3</v>
          </cell>
          <cell r="E8838" t="str">
            <v>EUR</v>
          </cell>
          <cell r="F8838">
            <v>1</v>
          </cell>
        </row>
        <row r="8839">
          <cell r="A8839" t="str">
            <v>JK459A</v>
          </cell>
          <cell r="B8839" t="str">
            <v>SOVRACOPERCH.P/CONT.VARIO 1/1 ALLU ARG.</v>
          </cell>
          <cell r="C8839">
            <v>106.7</v>
          </cell>
          <cell r="D8839">
            <v>106.7</v>
          </cell>
          <cell r="E8839" t="str">
            <v>EUR</v>
          </cell>
          <cell r="F8839">
            <v>1</v>
          </cell>
        </row>
        <row r="8840">
          <cell r="A8840" t="str">
            <v>JK469</v>
          </cell>
          <cell r="B8840" t="str">
            <v>1/1-COPERCHIO VARIO ARGENTO</v>
          </cell>
          <cell r="C8840">
            <v>367</v>
          </cell>
          <cell r="D8840">
            <v>367</v>
          </cell>
          <cell r="E8840" t="str">
            <v>EUR</v>
          </cell>
          <cell r="F8840">
            <v>1</v>
          </cell>
        </row>
        <row r="8841">
          <cell r="A8841" t="str">
            <v>JK469212</v>
          </cell>
          <cell r="B8841" t="str">
            <v>LOCKING FLAP</v>
          </cell>
          <cell r="C8841">
            <v>17.3</v>
          </cell>
          <cell r="D8841">
            <v>17.3</v>
          </cell>
          <cell r="E8841" t="str">
            <v>EUR</v>
          </cell>
          <cell r="F8841">
            <v>1</v>
          </cell>
        </row>
        <row r="8842">
          <cell r="A8842" t="str">
            <v>JK469216</v>
          </cell>
          <cell r="B8842" t="str">
            <v>CONTAINER GASKET</v>
          </cell>
          <cell r="C8842">
            <v>6.4</v>
          </cell>
          <cell r="D8842">
            <v>6.4</v>
          </cell>
          <cell r="E8842" t="str">
            <v>EUR</v>
          </cell>
          <cell r="F8842">
            <v>1</v>
          </cell>
        </row>
        <row r="8843">
          <cell r="A8843" t="str">
            <v>JK469810</v>
          </cell>
          <cell r="B8843" t="str">
            <v>MOUNTED LOCK</v>
          </cell>
          <cell r="C8843">
            <v>39.299999999999997</v>
          </cell>
          <cell r="D8843">
            <v>39.299999999999997</v>
          </cell>
          <cell r="E8843" t="str">
            <v>EUR</v>
          </cell>
          <cell r="F8843">
            <v>1</v>
          </cell>
        </row>
        <row r="8844">
          <cell r="A8844" t="str">
            <v>JK475A</v>
          </cell>
          <cell r="B8844" t="str">
            <v>SOVRACOPERCH.P/CONT.BASE 1/1 ALLU ROSSO</v>
          </cell>
          <cell r="C8844">
            <v>106.7</v>
          </cell>
          <cell r="D8844">
            <v>106.7</v>
          </cell>
          <cell r="E8844" t="str">
            <v>EUR</v>
          </cell>
          <cell r="F8844">
            <v>1</v>
          </cell>
        </row>
        <row r="8845">
          <cell r="A8845" t="str">
            <v>JK476A</v>
          </cell>
          <cell r="B8845" t="str">
            <v>SOVRACOPERCHIO P/CONT.BASE 1/1 ALLU BLU</v>
          </cell>
          <cell r="C8845">
            <v>106.7</v>
          </cell>
          <cell r="D8845">
            <v>106.7</v>
          </cell>
          <cell r="E8845" t="str">
            <v>EUR</v>
          </cell>
          <cell r="F8845">
            <v>1</v>
          </cell>
        </row>
        <row r="8846">
          <cell r="A8846" t="str">
            <v>JK477A</v>
          </cell>
          <cell r="B8846" t="str">
            <v>SOVRACOPERCH.P/CONT.BASE 1/1 ALLU VERDE</v>
          </cell>
          <cell r="C8846">
            <v>106.7</v>
          </cell>
          <cell r="D8846">
            <v>106.7</v>
          </cell>
          <cell r="E8846" t="str">
            <v>EUR</v>
          </cell>
          <cell r="F8846">
            <v>1</v>
          </cell>
        </row>
        <row r="8847">
          <cell r="A8847" t="str">
            <v>JK478A</v>
          </cell>
          <cell r="B8847" t="str">
            <v>SOVRACOPERCHIO P/CONT.BASE 1/1 ALLU ORO</v>
          </cell>
          <cell r="C8847">
            <v>106.7</v>
          </cell>
          <cell r="D8847">
            <v>106.7</v>
          </cell>
          <cell r="E8847" t="str">
            <v>EUR</v>
          </cell>
          <cell r="F8847">
            <v>1</v>
          </cell>
        </row>
        <row r="8848">
          <cell r="A8848" t="str">
            <v>JK479232</v>
          </cell>
          <cell r="B8848" t="str">
            <v>MOUNTING HOUSING</v>
          </cell>
          <cell r="C8848">
            <v>19.7</v>
          </cell>
          <cell r="D8848">
            <v>19.7</v>
          </cell>
          <cell r="E8848" t="str">
            <v>EUR</v>
          </cell>
          <cell r="F8848">
            <v>1</v>
          </cell>
        </row>
        <row r="8849">
          <cell r="A8849" t="str">
            <v>JK479A</v>
          </cell>
          <cell r="B8849" t="str">
            <v>SOVRACOPERCHIO P/CONT.BASE 1/1 ALLU ARG.</v>
          </cell>
          <cell r="C8849">
            <v>106.7</v>
          </cell>
          <cell r="D8849">
            <v>106.7</v>
          </cell>
          <cell r="E8849" t="str">
            <v>EUR</v>
          </cell>
          <cell r="F8849">
            <v>1</v>
          </cell>
        </row>
        <row r="8850">
          <cell r="A8850" t="str">
            <v>JK485</v>
          </cell>
          <cell r="B8850" t="str">
            <v>1/1-COPERCHIO BASIS ROSSO</v>
          </cell>
          <cell r="C8850">
            <v>367</v>
          </cell>
          <cell r="D8850">
            <v>367</v>
          </cell>
          <cell r="E8850" t="str">
            <v>EUR</v>
          </cell>
          <cell r="F8850">
            <v>1</v>
          </cell>
        </row>
        <row r="8851">
          <cell r="A8851" t="str">
            <v>JK486</v>
          </cell>
          <cell r="B8851" t="str">
            <v>1/1-COPERCHIO BASIS BLU</v>
          </cell>
          <cell r="C8851">
            <v>367</v>
          </cell>
          <cell r="D8851">
            <v>367</v>
          </cell>
          <cell r="E8851" t="str">
            <v>EUR</v>
          </cell>
          <cell r="F8851">
            <v>1</v>
          </cell>
        </row>
        <row r="8852">
          <cell r="A8852" t="str">
            <v>JK487</v>
          </cell>
          <cell r="B8852" t="str">
            <v>1/1-COPERCHIO BASIS VERDE</v>
          </cell>
          <cell r="C8852">
            <v>367</v>
          </cell>
          <cell r="D8852">
            <v>367</v>
          </cell>
          <cell r="E8852" t="str">
            <v>EUR</v>
          </cell>
          <cell r="F8852">
            <v>1</v>
          </cell>
        </row>
        <row r="8853">
          <cell r="A8853" t="str">
            <v>JK488</v>
          </cell>
          <cell r="B8853" t="str">
            <v>1/1-COPERCHIO BASIS ORO</v>
          </cell>
          <cell r="C8853">
            <v>367</v>
          </cell>
          <cell r="D8853">
            <v>367</v>
          </cell>
          <cell r="E8853" t="str">
            <v>EUR</v>
          </cell>
          <cell r="F8853">
            <v>1</v>
          </cell>
        </row>
        <row r="8854">
          <cell r="A8854" t="str">
            <v>JK489</v>
          </cell>
          <cell r="B8854" t="str">
            <v>1/1-COPERCHIO BASIS ARGENTO</v>
          </cell>
          <cell r="C8854">
            <v>367</v>
          </cell>
          <cell r="D8854">
            <v>367</v>
          </cell>
          <cell r="E8854" t="str">
            <v>EUR</v>
          </cell>
          <cell r="F8854">
            <v>1</v>
          </cell>
        </row>
        <row r="8855">
          <cell r="A8855" t="str">
            <v>JK489810</v>
          </cell>
          <cell r="B8855" t="str">
            <v>MOUNTED LOCK</v>
          </cell>
          <cell r="C8855">
            <v>39.6</v>
          </cell>
          <cell r="D8855">
            <v>39.6</v>
          </cell>
          <cell r="E8855" t="str">
            <v>EUR</v>
          </cell>
          <cell r="F8855">
            <v>1</v>
          </cell>
        </row>
        <row r="8856">
          <cell r="A8856" t="str">
            <v>JK490</v>
          </cell>
          <cell r="B8856" t="str">
            <v>COPERCHIO CONTAINER PER ENDOSCOPIA</v>
          </cell>
          <cell r="C8856">
            <v>594.1</v>
          </cell>
          <cell r="D8856">
            <v>594.1</v>
          </cell>
          <cell r="E8856" t="str">
            <v>EUR</v>
          </cell>
          <cell r="F8856">
            <v>1</v>
          </cell>
        </row>
        <row r="8857">
          <cell r="A8857" t="str">
            <v>JK490216</v>
          </cell>
          <cell r="B8857" t="str">
            <v>SEAL FOR 1/1 ENDO-CONTAINER</v>
          </cell>
          <cell r="C8857">
            <v>11.1</v>
          </cell>
          <cell r="D8857">
            <v>11.1</v>
          </cell>
          <cell r="E8857" t="str">
            <v>EUR</v>
          </cell>
          <cell r="F8857">
            <v>1</v>
          </cell>
        </row>
        <row r="8858">
          <cell r="A8858" t="str">
            <v>JK501216</v>
          </cell>
          <cell r="B8858" t="str">
            <v>HALF SIZE CONTAINER GASKET</v>
          </cell>
          <cell r="C8858">
            <v>5.2</v>
          </cell>
          <cell r="D8858">
            <v>5.2</v>
          </cell>
          <cell r="E8858" t="str">
            <v>EUR</v>
          </cell>
          <cell r="F8858">
            <v>1</v>
          </cell>
        </row>
        <row r="8859">
          <cell r="A8859" t="str">
            <v>JK531R</v>
          </cell>
          <cell r="B8859" t="str">
            <v>COPERCHIO 1/2 ACCIAIO PER JK537R</v>
          </cell>
          <cell r="C8859">
            <v>224.4</v>
          </cell>
          <cell r="D8859">
            <v>224.4</v>
          </cell>
          <cell r="E8859" t="str">
            <v>EUR</v>
          </cell>
          <cell r="F8859">
            <v>1</v>
          </cell>
        </row>
        <row r="8860">
          <cell r="A8860" t="str">
            <v>JK537R</v>
          </cell>
          <cell r="B8860" t="str">
            <v>VASCH.CONT.MODUL.ACC.INOX 294X398X105MM</v>
          </cell>
          <cell r="C8860">
            <v>304.7</v>
          </cell>
          <cell r="D8860">
            <v>304.7</v>
          </cell>
          <cell r="E8860" t="str">
            <v>EUR</v>
          </cell>
          <cell r="F8860">
            <v>1</v>
          </cell>
        </row>
        <row r="8861">
          <cell r="A8861" t="str">
            <v>JK601216</v>
          </cell>
          <cell r="B8861" t="str">
            <v>ISO CONTAINER GASKET</v>
          </cell>
          <cell r="C8861">
            <v>9.6</v>
          </cell>
          <cell r="D8861">
            <v>9.6</v>
          </cell>
          <cell r="E8861" t="str">
            <v>EUR</v>
          </cell>
          <cell r="F8861">
            <v>1</v>
          </cell>
        </row>
        <row r="8862">
          <cell r="A8862" t="str">
            <v>JK740</v>
          </cell>
          <cell r="B8862" t="str">
            <v>VASCHETTA PER CONTAINER 3/4 ALTEZZA:90MM</v>
          </cell>
          <cell r="C8862">
            <v>229.5</v>
          </cell>
          <cell r="D8862">
            <v>229.5</v>
          </cell>
          <cell r="E8862" t="str">
            <v>EUR</v>
          </cell>
          <cell r="F8862">
            <v>1</v>
          </cell>
        </row>
        <row r="8863">
          <cell r="A8863" t="str">
            <v>JK741</v>
          </cell>
          <cell r="B8863" t="str">
            <v>VASCHETTA P.CONTAINER 3/4 ALTEZZA:120MM</v>
          </cell>
          <cell r="C8863">
            <v>256.10000000000002</v>
          </cell>
          <cell r="D8863">
            <v>256.10000000000002</v>
          </cell>
          <cell r="E8863" t="str">
            <v>EUR</v>
          </cell>
          <cell r="F8863">
            <v>1</v>
          </cell>
        </row>
        <row r="8864">
          <cell r="A8864" t="str">
            <v>JK742</v>
          </cell>
          <cell r="B8864" t="str">
            <v>VASCHETTA P.CONTAINER 3/4 ALTEZZA:135MM</v>
          </cell>
          <cell r="C8864">
            <v>276.60000000000002</v>
          </cell>
          <cell r="D8864">
            <v>276.60000000000002</v>
          </cell>
          <cell r="E8864" t="str">
            <v>EUR</v>
          </cell>
          <cell r="F8864">
            <v>1</v>
          </cell>
        </row>
        <row r="8865">
          <cell r="A8865" t="str">
            <v>JK744</v>
          </cell>
          <cell r="B8865" t="str">
            <v>VASCHETTA P.CONTAINER 3/4 ALTEZZA:187MM</v>
          </cell>
          <cell r="C8865">
            <v>380.25</v>
          </cell>
          <cell r="D8865">
            <v>380.25</v>
          </cell>
          <cell r="E8865" t="str">
            <v>EUR</v>
          </cell>
          <cell r="F8865">
            <v>1</v>
          </cell>
        </row>
        <row r="8866">
          <cell r="A8866" t="str">
            <v>JK755A</v>
          </cell>
          <cell r="B8866" t="str">
            <v>SOVRACOPERCH.P/CONT.VARIO 3/4 ALLU ROSSO</v>
          </cell>
          <cell r="C8866">
            <v>89.6</v>
          </cell>
          <cell r="D8866">
            <v>89.6</v>
          </cell>
          <cell r="E8866" t="str">
            <v>EUR</v>
          </cell>
          <cell r="F8866">
            <v>1</v>
          </cell>
        </row>
        <row r="8867">
          <cell r="A8867" t="str">
            <v>JK756A</v>
          </cell>
          <cell r="B8867" t="str">
            <v>SOVRACOPERCHIO P/CONT.VARIO 3/4 ALLU BLU</v>
          </cell>
          <cell r="C8867">
            <v>89.6</v>
          </cell>
          <cell r="D8867">
            <v>89.6</v>
          </cell>
          <cell r="E8867" t="str">
            <v>EUR</v>
          </cell>
          <cell r="F8867">
            <v>1</v>
          </cell>
        </row>
        <row r="8868">
          <cell r="A8868" t="str">
            <v>JK757A</v>
          </cell>
          <cell r="B8868" t="str">
            <v>SOVRACOPERCH.P/CONT.VARIO 3/4 ALLU VERDE</v>
          </cell>
          <cell r="C8868">
            <v>89.6</v>
          </cell>
          <cell r="D8868">
            <v>89.6</v>
          </cell>
          <cell r="E8868" t="str">
            <v>EUR</v>
          </cell>
          <cell r="F8868">
            <v>1</v>
          </cell>
        </row>
        <row r="8869">
          <cell r="A8869" t="str">
            <v>JK758A</v>
          </cell>
          <cell r="B8869" t="str">
            <v>SOVRACOPERCHIO P/CONT.VARIO 3/4 ALLU ORO</v>
          </cell>
          <cell r="C8869">
            <v>89.6</v>
          </cell>
          <cell r="D8869">
            <v>89.6</v>
          </cell>
          <cell r="E8869" t="str">
            <v>EUR</v>
          </cell>
          <cell r="F8869">
            <v>1</v>
          </cell>
        </row>
        <row r="8870">
          <cell r="A8870" t="str">
            <v>JK759A</v>
          </cell>
          <cell r="B8870" t="str">
            <v>SOVRACOPERCH.P/CONT.VARIO 3/4 ALLU ARG.</v>
          </cell>
          <cell r="C8870">
            <v>89.6</v>
          </cell>
          <cell r="D8870">
            <v>89.6</v>
          </cell>
          <cell r="E8870" t="str">
            <v>EUR</v>
          </cell>
          <cell r="F8870">
            <v>1</v>
          </cell>
        </row>
        <row r="8871">
          <cell r="A8871" t="str">
            <v>JK769</v>
          </cell>
          <cell r="B8871" t="str">
            <v>3/4-COPERCHIO VARIO ARGENTO</v>
          </cell>
          <cell r="C8871">
            <v>291</v>
          </cell>
          <cell r="D8871">
            <v>291</v>
          </cell>
          <cell r="E8871" t="str">
            <v>EUR</v>
          </cell>
          <cell r="F8871">
            <v>1</v>
          </cell>
        </row>
        <row r="8872">
          <cell r="A8872" t="str">
            <v>JK769216</v>
          </cell>
          <cell r="B8872" t="str">
            <v>CONTAINER GASKET</v>
          </cell>
          <cell r="C8872">
            <v>5.5</v>
          </cell>
          <cell r="D8872">
            <v>5.5</v>
          </cell>
          <cell r="E8872" t="str">
            <v>EUR</v>
          </cell>
          <cell r="F8872">
            <v>1</v>
          </cell>
        </row>
        <row r="8873">
          <cell r="A8873" t="str">
            <v>JK775A</v>
          </cell>
          <cell r="B8873" t="str">
            <v>SOVRACOPERCH.P/CONT.BASE 3/4 ALLU ROSSO</v>
          </cell>
          <cell r="C8873">
            <v>89.6</v>
          </cell>
          <cell r="D8873">
            <v>89.6</v>
          </cell>
          <cell r="E8873" t="str">
            <v>EUR</v>
          </cell>
          <cell r="F8873">
            <v>1</v>
          </cell>
        </row>
        <row r="8874">
          <cell r="A8874" t="str">
            <v>JK776A</v>
          </cell>
          <cell r="B8874" t="str">
            <v>SOVRACOPERCHIO P/CONT.BASE 3/4 ALLU BLU</v>
          </cell>
          <cell r="C8874">
            <v>89.6</v>
          </cell>
          <cell r="D8874">
            <v>89.6</v>
          </cell>
          <cell r="E8874" t="str">
            <v>EUR</v>
          </cell>
          <cell r="F8874">
            <v>1</v>
          </cell>
        </row>
        <row r="8875">
          <cell r="A8875" t="str">
            <v>JK777A</v>
          </cell>
          <cell r="B8875" t="str">
            <v>SOVRACOPERCH.P/CONT.BASE 3/4 ALLU VERDE</v>
          </cell>
          <cell r="C8875">
            <v>89.6</v>
          </cell>
          <cell r="D8875">
            <v>89.6</v>
          </cell>
          <cell r="E8875" t="str">
            <v>EUR</v>
          </cell>
          <cell r="F8875">
            <v>1</v>
          </cell>
        </row>
        <row r="8876">
          <cell r="A8876" t="str">
            <v>JK778A</v>
          </cell>
          <cell r="B8876" t="str">
            <v>SOVRACOPERCHIO P/CONT.BASE 3/4 ALLU ORO</v>
          </cell>
          <cell r="C8876">
            <v>89.6</v>
          </cell>
          <cell r="D8876">
            <v>89.6</v>
          </cell>
          <cell r="E8876" t="str">
            <v>EUR</v>
          </cell>
          <cell r="F8876">
            <v>1</v>
          </cell>
        </row>
        <row r="8877">
          <cell r="A8877" t="str">
            <v>JK779A</v>
          </cell>
          <cell r="B8877" t="str">
            <v>SOVRACOPERCHIO P/CONT.BASE 3/4 ALLU ARG.</v>
          </cell>
          <cell r="C8877">
            <v>89.6</v>
          </cell>
          <cell r="D8877">
            <v>89.6</v>
          </cell>
          <cell r="E8877" t="str">
            <v>EUR</v>
          </cell>
          <cell r="F8877">
            <v>1</v>
          </cell>
        </row>
        <row r="8878">
          <cell r="A8878" t="str">
            <v>JK785</v>
          </cell>
          <cell r="B8878" t="str">
            <v>3/4-COPERCHIO BASIS ROSSO</v>
          </cell>
          <cell r="C8878">
            <v>291</v>
          </cell>
          <cell r="D8878">
            <v>291</v>
          </cell>
          <cell r="E8878" t="str">
            <v>EUR</v>
          </cell>
          <cell r="F8878">
            <v>1</v>
          </cell>
        </row>
        <row r="8879">
          <cell r="A8879" t="str">
            <v>JK786</v>
          </cell>
          <cell r="B8879" t="str">
            <v>3/4-COPERCHIO BASIS BLU</v>
          </cell>
          <cell r="C8879">
            <v>291</v>
          </cell>
          <cell r="D8879">
            <v>291</v>
          </cell>
          <cell r="E8879" t="str">
            <v>EUR</v>
          </cell>
          <cell r="F8879">
            <v>1</v>
          </cell>
        </row>
        <row r="8880">
          <cell r="A8880" t="str">
            <v>JK787</v>
          </cell>
          <cell r="B8880" t="str">
            <v>3/4-COPERCHIO BASIS VERDE</v>
          </cell>
          <cell r="C8880">
            <v>291</v>
          </cell>
          <cell r="D8880">
            <v>291</v>
          </cell>
          <cell r="E8880" t="str">
            <v>EUR</v>
          </cell>
          <cell r="F8880">
            <v>1</v>
          </cell>
        </row>
        <row r="8881">
          <cell r="A8881" t="str">
            <v>JK788</v>
          </cell>
          <cell r="B8881" t="str">
            <v>3/4-COPERCHIO BASIS VERDE</v>
          </cell>
          <cell r="C8881">
            <v>291</v>
          </cell>
          <cell r="D8881">
            <v>291</v>
          </cell>
          <cell r="E8881" t="str">
            <v>EUR</v>
          </cell>
          <cell r="F8881">
            <v>1</v>
          </cell>
        </row>
        <row r="8882">
          <cell r="A8882" t="str">
            <v>JK789</v>
          </cell>
          <cell r="B8882" t="str">
            <v>3/4-COPERCHIO BASIS ARGENTO</v>
          </cell>
          <cell r="C8882">
            <v>291</v>
          </cell>
          <cell r="D8882">
            <v>291</v>
          </cell>
          <cell r="E8882" t="str">
            <v>EUR</v>
          </cell>
          <cell r="F8882">
            <v>1</v>
          </cell>
        </row>
        <row r="8883">
          <cell r="A8883" t="str">
            <v>JK817</v>
          </cell>
          <cell r="B8883" t="str">
            <v>VASCHETTA CONTAINER MODUL 589X363X107MM</v>
          </cell>
          <cell r="C8883">
            <v>532</v>
          </cell>
          <cell r="D8883">
            <v>532</v>
          </cell>
          <cell r="E8883" t="str">
            <v>EUR</v>
          </cell>
          <cell r="F8883">
            <v>1</v>
          </cell>
        </row>
        <row r="8884">
          <cell r="A8884" t="str">
            <v>JK821</v>
          </cell>
          <cell r="B8884" t="str">
            <v>VASCHETTA CONTAINER MODUL 589X363X167MM</v>
          </cell>
          <cell r="C8884">
            <v>653.6</v>
          </cell>
          <cell r="D8884">
            <v>653.6</v>
          </cell>
          <cell r="E8884" t="str">
            <v>EUR</v>
          </cell>
          <cell r="F8884">
            <v>1</v>
          </cell>
        </row>
        <row r="8885">
          <cell r="A8885" t="str">
            <v>JK929241</v>
          </cell>
          <cell r="B8885" t="str">
            <v>HINGE UPPER PART FOR STANDARD CONTAINE</v>
          </cell>
          <cell r="C8885">
            <v>12.8</v>
          </cell>
          <cell r="D8885">
            <v>12.8</v>
          </cell>
          <cell r="E8885" t="str">
            <v>EUR</v>
          </cell>
          <cell r="F8885">
            <v>1</v>
          </cell>
        </row>
        <row r="8886">
          <cell r="A8886" t="str">
            <v>JK969223</v>
          </cell>
          <cell r="B8886" t="str">
            <v>RIVET</v>
          </cell>
          <cell r="C8886">
            <v>2.6</v>
          </cell>
          <cell r="D8886">
            <v>2.6</v>
          </cell>
          <cell r="E8886" t="str">
            <v>EUR</v>
          </cell>
          <cell r="F8886">
            <v>1</v>
          </cell>
        </row>
        <row r="8887">
          <cell r="A8887" t="str">
            <v>JK969240</v>
          </cell>
          <cell r="B8887" t="str">
            <v>HINGE LOWER PART FOR HALF-SIZE CONTAIN</v>
          </cell>
          <cell r="C8887">
            <v>22.4</v>
          </cell>
          <cell r="D8887">
            <v>22.4</v>
          </cell>
          <cell r="E8887" t="str">
            <v>EUR</v>
          </cell>
          <cell r="F8887">
            <v>1</v>
          </cell>
        </row>
        <row r="8888">
          <cell r="A8888" t="str">
            <v>JK969241</v>
          </cell>
          <cell r="B8888" t="str">
            <v>HINGE UPPER PART FOR HALF-SIZE CONTAIN</v>
          </cell>
          <cell r="C8888">
            <v>14.8</v>
          </cell>
          <cell r="D8888">
            <v>14.8</v>
          </cell>
          <cell r="E8888" t="str">
            <v>EUR</v>
          </cell>
          <cell r="F8888">
            <v>1</v>
          </cell>
        </row>
        <row r="8889">
          <cell r="A8889" t="str">
            <v>JK982820</v>
          </cell>
          <cell r="B8889" t="str">
            <v>1/2-COVER WITH HINGE, SILVER</v>
          </cell>
          <cell r="C8889">
            <v>295.5</v>
          </cell>
          <cell r="D8889">
            <v>295.5</v>
          </cell>
          <cell r="E8889" t="str">
            <v>EUR</v>
          </cell>
          <cell r="F8889">
            <v>1</v>
          </cell>
        </row>
        <row r="8890">
          <cell r="A8890" t="str">
            <v>JL187201</v>
          </cell>
          <cell r="B8890" t="str">
            <v>GUIDE HOUSING</v>
          </cell>
          <cell r="C8890">
            <v>9</v>
          </cell>
          <cell r="D8890">
            <v>9</v>
          </cell>
          <cell r="E8890" t="str">
            <v>EUR</v>
          </cell>
          <cell r="F8890">
            <v>1</v>
          </cell>
        </row>
        <row r="8891">
          <cell r="A8891" t="str">
            <v>JL187801</v>
          </cell>
          <cell r="B8891" t="str">
            <v>HINGE, ASSEMBLED FOR SMALL SET CONTAIN</v>
          </cell>
          <cell r="C8891">
            <v>31.3</v>
          </cell>
          <cell r="D8891">
            <v>31.3</v>
          </cell>
          <cell r="E8891" t="str">
            <v>EUR</v>
          </cell>
          <cell r="F8891">
            <v>1</v>
          </cell>
        </row>
        <row r="8892">
          <cell r="A8892" t="str">
            <v>JL230208</v>
          </cell>
          <cell r="B8892" t="str">
            <v>HINGE PIN</v>
          </cell>
          <cell r="C8892">
            <v>4</v>
          </cell>
          <cell r="D8892">
            <v>4</v>
          </cell>
          <cell r="E8892" t="str">
            <v>EUR</v>
          </cell>
          <cell r="F8892">
            <v>1</v>
          </cell>
        </row>
        <row r="8893">
          <cell r="A8893" t="str">
            <v>JL793207</v>
          </cell>
          <cell r="B8893" t="str">
            <v>CONICAL BUTTON</v>
          </cell>
          <cell r="C8893">
            <v>3.7</v>
          </cell>
          <cell r="D8893">
            <v>3.7</v>
          </cell>
          <cell r="E8893" t="str">
            <v>EUR</v>
          </cell>
          <cell r="F8893">
            <v>1</v>
          </cell>
        </row>
        <row r="8894">
          <cell r="A8894" t="str">
            <v>JL793804</v>
          </cell>
          <cell r="B8894" t="str">
            <v>RETENTION PLATE F/CONT.BOTTOM</v>
          </cell>
          <cell r="C8894">
            <v>63.4</v>
          </cell>
          <cell r="D8894">
            <v>63.4</v>
          </cell>
          <cell r="E8894" t="str">
            <v>EUR</v>
          </cell>
          <cell r="F8894">
            <v>1</v>
          </cell>
        </row>
        <row r="8895">
          <cell r="A8895" t="str">
            <v>JL800200</v>
          </cell>
          <cell r="B8895" t="str">
            <v>FIXING TUPE FRONT</v>
          </cell>
          <cell r="C8895">
            <v>146.6</v>
          </cell>
          <cell r="D8895">
            <v>146.6</v>
          </cell>
          <cell r="E8895" t="str">
            <v>EUR</v>
          </cell>
          <cell r="F8895">
            <v>1</v>
          </cell>
        </row>
        <row r="8896">
          <cell r="A8896" t="str">
            <v>JL800201</v>
          </cell>
          <cell r="B8896" t="str">
            <v>BEFESTIGUNGSROHR HINTEN (72LO, 1835 LNG)</v>
          </cell>
          <cell r="C8896">
            <v>138.30000000000001</v>
          </cell>
          <cell r="D8896">
            <v>138.30000000000001</v>
          </cell>
          <cell r="E8896" t="str">
            <v>EUR</v>
          </cell>
          <cell r="F8896">
            <v>1</v>
          </cell>
        </row>
        <row r="8897">
          <cell r="A8897" t="str">
            <v>JL901201</v>
          </cell>
          <cell r="B8897" t="str">
            <v>INTERRUTTORE ON/OFF PER JL901</v>
          </cell>
          <cell r="C8897">
            <v>175</v>
          </cell>
          <cell r="D8897">
            <v>175</v>
          </cell>
          <cell r="E8897" t="str">
            <v>EUR</v>
          </cell>
          <cell r="F8897">
            <v>1</v>
          </cell>
        </row>
        <row r="8898">
          <cell r="A8898" t="str">
            <v>JL901202</v>
          </cell>
          <cell r="B8898" t="str">
            <v>AUF-/AB-SCHALTER Z. JL901</v>
          </cell>
          <cell r="C8898">
            <v>161</v>
          </cell>
          <cell r="D8898">
            <v>161</v>
          </cell>
          <cell r="E8898" t="str">
            <v>EUR</v>
          </cell>
          <cell r="F8898">
            <v>1</v>
          </cell>
        </row>
        <row r="8899">
          <cell r="A8899" t="str">
            <v>JL901203</v>
          </cell>
          <cell r="B8899" t="str">
            <v>SCHALTER COMPLETO X JL901 JL902</v>
          </cell>
          <cell r="C8899">
            <v>345.37</v>
          </cell>
          <cell r="D8899">
            <v>345.37</v>
          </cell>
          <cell r="E8899" t="str">
            <v>EUR</v>
          </cell>
          <cell r="F8899">
            <v>1</v>
          </cell>
        </row>
        <row r="8900">
          <cell r="A8900" t="str">
            <v>JL903201</v>
          </cell>
          <cell r="B8900" t="str">
            <v>PULSANTIERA X LIFT</v>
          </cell>
          <cell r="C8900">
            <v>162</v>
          </cell>
          <cell r="D8900">
            <v>162</v>
          </cell>
          <cell r="E8900" t="str">
            <v>EUR</v>
          </cell>
          <cell r="F8900">
            <v>1</v>
          </cell>
        </row>
        <row r="8901">
          <cell r="A8901" t="str">
            <v>JM020</v>
          </cell>
          <cell r="B8901" t="str">
            <v>COPERCH.ARGENTO CONTAINER OTTICA STERRAD</v>
          </cell>
          <cell r="C8901">
            <v>349.02</v>
          </cell>
          <cell r="D8901">
            <v>349.02</v>
          </cell>
          <cell r="E8901" t="str">
            <v>EUR</v>
          </cell>
          <cell r="F8901">
            <v>1</v>
          </cell>
        </row>
        <row r="8902">
          <cell r="A8902" t="str">
            <v>JM021</v>
          </cell>
          <cell r="B8902" t="str">
            <v>VASCHETTA PERF.CONTAINER OTTICA STERRAD</v>
          </cell>
          <cell r="C8902">
            <v>197.3</v>
          </cell>
          <cell r="D8902">
            <v>197.3</v>
          </cell>
          <cell r="E8902" t="str">
            <v>EUR</v>
          </cell>
          <cell r="F8902">
            <v>1</v>
          </cell>
        </row>
        <row r="8903">
          <cell r="A8903" t="str">
            <v>JM174</v>
          </cell>
          <cell r="B8903" t="str">
            <v>COPERCHIO PERF.CONTAINER MINI H2O2</v>
          </cell>
          <cell r="C8903">
            <v>215.35</v>
          </cell>
          <cell r="D8903">
            <v>215.35</v>
          </cell>
          <cell r="E8903" t="str">
            <v>EUR</v>
          </cell>
          <cell r="F8903">
            <v>1</v>
          </cell>
        </row>
        <row r="8904">
          <cell r="A8904" t="str">
            <v>JM188</v>
          </cell>
          <cell r="B8904" t="str">
            <v>VASCHETTA PERF.CONTAINER MINI H2O2 57MM</v>
          </cell>
          <cell r="C8904">
            <v>159.30000000000001</v>
          </cell>
          <cell r="D8904">
            <v>159.30000000000001</v>
          </cell>
          <cell r="E8904" t="str">
            <v>EUR</v>
          </cell>
          <cell r="F8904">
            <v>1</v>
          </cell>
        </row>
        <row r="8905">
          <cell r="A8905" t="str">
            <v>JN021</v>
          </cell>
          <cell r="B8905" t="str">
            <v>VASCHETTA PERFOR.PER CONTAINER OTTICA</v>
          </cell>
          <cell r="C8905">
            <v>197.3</v>
          </cell>
          <cell r="D8905">
            <v>197.3</v>
          </cell>
          <cell r="E8905" t="str">
            <v>EUR</v>
          </cell>
          <cell r="F8905">
            <v>1</v>
          </cell>
        </row>
        <row r="8906">
          <cell r="A8906" t="str">
            <v>JN086</v>
          </cell>
          <cell r="B8906" t="str">
            <v>VASCHETTA PERFOR.P.CONTAINER DENT.JN092</v>
          </cell>
          <cell r="C8906">
            <v>117.3</v>
          </cell>
          <cell r="D8906">
            <v>117.3</v>
          </cell>
          <cell r="E8906" t="str">
            <v>EUR</v>
          </cell>
          <cell r="F8906">
            <v>1</v>
          </cell>
        </row>
        <row r="8907">
          <cell r="A8907" t="str">
            <v>JN088</v>
          </cell>
          <cell r="B8907" t="str">
            <v>VASCHETTA PERFOR.P.CONTAINER DENT.JN094</v>
          </cell>
          <cell r="C8907">
            <v>131.5</v>
          </cell>
          <cell r="D8907">
            <v>131.5</v>
          </cell>
          <cell r="E8907" t="str">
            <v>EUR</v>
          </cell>
          <cell r="F8907">
            <v>1</v>
          </cell>
        </row>
        <row r="8908">
          <cell r="A8908" t="str">
            <v>JN089</v>
          </cell>
          <cell r="B8908" t="str">
            <v>VASCHETTA PERFOR.P.CONTAINER DENT.JN095</v>
          </cell>
          <cell r="C8908">
            <v>141.5</v>
          </cell>
          <cell r="D8908">
            <v>141.5</v>
          </cell>
          <cell r="E8908" t="str">
            <v>EUR</v>
          </cell>
          <cell r="F8908">
            <v>1</v>
          </cell>
        </row>
        <row r="8909">
          <cell r="A8909" t="str">
            <v>JN090</v>
          </cell>
          <cell r="B8909" t="str">
            <v>VASCHETTA PERFOR.P.CONTAINER DENT.JN096</v>
          </cell>
          <cell r="C8909">
            <v>156.4</v>
          </cell>
          <cell r="D8909">
            <v>156.4</v>
          </cell>
          <cell r="E8909" t="str">
            <v>EUR</v>
          </cell>
          <cell r="F8909">
            <v>1</v>
          </cell>
        </row>
        <row r="8910">
          <cell r="A8910" t="str">
            <v>JN091</v>
          </cell>
          <cell r="B8910" t="str">
            <v>COPERCHIO SOLO PERF.PER CONT.DENTALE</v>
          </cell>
          <cell r="C8910">
            <v>114.4</v>
          </cell>
          <cell r="D8910">
            <v>114.4</v>
          </cell>
          <cell r="E8910" t="str">
            <v>EUR</v>
          </cell>
          <cell r="F8910">
            <v>1</v>
          </cell>
        </row>
        <row r="8911">
          <cell r="A8911" t="str">
            <v>JN092</v>
          </cell>
          <cell r="B8911" t="str">
            <v>CONTAINER DENTALE 312X190X46MM</v>
          </cell>
          <cell r="C8911">
            <v>337.6</v>
          </cell>
          <cell r="D8911">
            <v>337.6</v>
          </cell>
          <cell r="E8911" t="str">
            <v>EUR</v>
          </cell>
          <cell r="F8911">
            <v>1</v>
          </cell>
        </row>
        <row r="8912">
          <cell r="A8912" t="str">
            <v>JN094</v>
          </cell>
          <cell r="B8912" t="str">
            <v>CONTAINER DENTALE 312X190X65MM</v>
          </cell>
          <cell r="C8912">
            <v>351</v>
          </cell>
          <cell r="D8912">
            <v>351</v>
          </cell>
          <cell r="E8912" t="str">
            <v>EUR</v>
          </cell>
          <cell r="F8912">
            <v>1</v>
          </cell>
        </row>
        <row r="8913">
          <cell r="A8913" t="str">
            <v>JN095</v>
          </cell>
          <cell r="B8913" t="str">
            <v>CONTAINER DENTALE 312X190X92MM</v>
          </cell>
          <cell r="C8913">
            <v>355</v>
          </cell>
          <cell r="D8913">
            <v>355</v>
          </cell>
          <cell r="E8913" t="str">
            <v>EUR</v>
          </cell>
          <cell r="F8913">
            <v>1</v>
          </cell>
        </row>
        <row r="8914">
          <cell r="A8914" t="str">
            <v>JN096</v>
          </cell>
          <cell r="B8914" t="str">
            <v>CONTAINER DENTALE 312X190X130MM</v>
          </cell>
          <cell r="C8914">
            <v>372.7</v>
          </cell>
          <cell r="D8914">
            <v>372.7</v>
          </cell>
          <cell r="E8914" t="str">
            <v>EUR</v>
          </cell>
          <cell r="F8914">
            <v>1</v>
          </cell>
        </row>
        <row r="8915">
          <cell r="A8915" t="str">
            <v>JN187</v>
          </cell>
          <cell r="B8915" t="str">
            <v>VASCHETTA PERFOR.P.CONTAINER MINI 30MM</v>
          </cell>
          <cell r="C8915">
            <v>104.1</v>
          </cell>
          <cell r="D8915">
            <v>104.1</v>
          </cell>
          <cell r="E8915" t="str">
            <v>EUR</v>
          </cell>
          <cell r="F8915">
            <v>1</v>
          </cell>
        </row>
        <row r="8916">
          <cell r="A8916" t="str">
            <v>JN188</v>
          </cell>
          <cell r="B8916" t="str">
            <v>VASCHETTA PERFOR.P.CONTAINER MINI 57MM</v>
          </cell>
          <cell r="C8916">
            <v>105.1</v>
          </cell>
          <cell r="D8916">
            <v>105.1</v>
          </cell>
          <cell r="E8916" t="str">
            <v>EUR</v>
          </cell>
          <cell r="F8916">
            <v>1</v>
          </cell>
        </row>
        <row r="8917">
          <cell r="A8917" t="str">
            <v>JN340</v>
          </cell>
          <cell r="B8917" t="str">
            <v>VASCHETTA P.CONT.1/2 PERF.ALTEZZA:90MM</v>
          </cell>
          <cell r="C8917">
            <v>279.89999999999998</v>
          </cell>
          <cell r="D8917">
            <v>279.89999999999998</v>
          </cell>
          <cell r="E8917" t="str">
            <v>EUR</v>
          </cell>
          <cell r="F8917">
            <v>1</v>
          </cell>
        </row>
        <row r="8918">
          <cell r="A8918" t="str">
            <v>JN341</v>
          </cell>
          <cell r="B8918" t="str">
            <v>VASCHETTA P.CONT.1/2 PERF.ALTEZZA:120MM</v>
          </cell>
          <cell r="C8918">
            <v>299.5</v>
          </cell>
          <cell r="D8918">
            <v>299.5</v>
          </cell>
          <cell r="E8918" t="str">
            <v>EUR</v>
          </cell>
          <cell r="F8918">
            <v>1</v>
          </cell>
        </row>
        <row r="8919">
          <cell r="A8919" t="str">
            <v>JN342</v>
          </cell>
          <cell r="B8919" t="str">
            <v>VASCHETTA P.CONT.1/2 PERF.ALTEZZA:135MM</v>
          </cell>
          <cell r="C8919">
            <v>310.7</v>
          </cell>
          <cell r="D8919">
            <v>310.7</v>
          </cell>
          <cell r="E8919" t="str">
            <v>EUR</v>
          </cell>
          <cell r="F8919">
            <v>1</v>
          </cell>
        </row>
        <row r="8920">
          <cell r="A8920" t="str">
            <v>JN344</v>
          </cell>
          <cell r="B8920" t="str">
            <v>VASCHETTA P.CONT.1/2 PERF.ALTEZZA:187MM</v>
          </cell>
          <cell r="C8920">
            <v>450.5</v>
          </cell>
          <cell r="D8920">
            <v>450.5</v>
          </cell>
          <cell r="E8920" t="str">
            <v>EUR</v>
          </cell>
          <cell r="F8920">
            <v>1</v>
          </cell>
        </row>
        <row r="8921">
          <cell r="A8921" t="str">
            <v>JN346</v>
          </cell>
          <cell r="B8921" t="str">
            <v>VASCHETTA P.CONT.1/2 PERF.ALTEZZA:247MM</v>
          </cell>
          <cell r="C8921">
            <v>505.1</v>
          </cell>
          <cell r="D8921">
            <v>505.1</v>
          </cell>
          <cell r="E8921" t="str">
            <v>EUR</v>
          </cell>
          <cell r="F8921">
            <v>1</v>
          </cell>
        </row>
        <row r="8922">
          <cell r="A8922" t="str">
            <v>JN440</v>
          </cell>
          <cell r="B8922" t="str">
            <v>VASCHETTA P.CONT.1/1 PERF.ALTEZZA:90MM</v>
          </cell>
          <cell r="C8922">
            <v>357.5</v>
          </cell>
          <cell r="D8922">
            <v>357.5</v>
          </cell>
          <cell r="E8922" t="str">
            <v>EUR</v>
          </cell>
          <cell r="F8922">
            <v>1</v>
          </cell>
        </row>
        <row r="8923">
          <cell r="A8923" t="str">
            <v>JN441</v>
          </cell>
          <cell r="B8923" t="str">
            <v>VASCHETTA P.CONT.1/1 PERF.ALTEZZA:120MM</v>
          </cell>
          <cell r="C8923">
            <v>401.1</v>
          </cell>
          <cell r="D8923">
            <v>401.1</v>
          </cell>
          <cell r="E8923" t="str">
            <v>EUR</v>
          </cell>
          <cell r="F8923">
            <v>1</v>
          </cell>
        </row>
        <row r="8924">
          <cell r="A8924" t="str">
            <v>JN442</v>
          </cell>
          <cell r="B8924" t="str">
            <v>VASCHETTA P.CONT.1/1 PERF.ALTEZZA:135MM</v>
          </cell>
          <cell r="C8924">
            <v>429.2</v>
          </cell>
          <cell r="D8924">
            <v>429.2</v>
          </cell>
          <cell r="E8924" t="str">
            <v>EUR</v>
          </cell>
          <cell r="F8924">
            <v>1</v>
          </cell>
        </row>
        <row r="8925">
          <cell r="A8925" t="str">
            <v>JN443</v>
          </cell>
          <cell r="B8925" t="str">
            <v>VASCHETTA CONTAINER ENDO PERF.120MM</v>
          </cell>
          <cell r="C8925">
            <v>1975</v>
          </cell>
          <cell r="D8925">
            <v>1975</v>
          </cell>
          <cell r="E8925" t="str">
            <v>EUR</v>
          </cell>
          <cell r="F8925">
            <v>1</v>
          </cell>
        </row>
        <row r="8926">
          <cell r="A8926" t="str">
            <v>JN444</v>
          </cell>
          <cell r="B8926" t="str">
            <v>VASCHETTA P.CONT.1/1 PERF.ALTEZZA:187MM</v>
          </cell>
          <cell r="C8926">
            <v>500.9</v>
          </cell>
          <cell r="D8926">
            <v>500.9</v>
          </cell>
          <cell r="E8926" t="str">
            <v>EUR</v>
          </cell>
          <cell r="F8926">
            <v>1</v>
          </cell>
        </row>
        <row r="8927">
          <cell r="A8927" t="str">
            <v>JN445</v>
          </cell>
          <cell r="B8927" t="str">
            <v>FONDO CONTAINER PER ENDOSCOPIA</v>
          </cell>
          <cell r="C8927">
            <v>625.9</v>
          </cell>
          <cell r="D8927">
            <v>625.9</v>
          </cell>
          <cell r="E8927" t="str">
            <v>EUR</v>
          </cell>
          <cell r="F8927">
            <v>1</v>
          </cell>
        </row>
        <row r="8928">
          <cell r="A8928" t="str">
            <v>JN446</v>
          </cell>
          <cell r="B8928" t="str">
            <v>VASCHETTA P.CONT.1/1 PERF.ALTEZZA:247MM</v>
          </cell>
          <cell r="C8928">
            <v>588.79999999999995</v>
          </cell>
          <cell r="D8928">
            <v>588.79999999999995</v>
          </cell>
          <cell r="E8928" t="str">
            <v>EUR</v>
          </cell>
          <cell r="F8928">
            <v>1</v>
          </cell>
        </row>
        <row r="8929">
          <cell r="A8929" t="str">
            <v>JN740</v>
          </cell>
          <cell r="B8929" t="str">
            <v>VASCHETTA P.CONT.3/4 PERF.ALTEZZA:90MM</v>
          </cell>
          <cell r="C8929">
            <v>313.89999999999998</v>
          </cell>
          <cell r="D8929">
            <v>313.89999999999998</v>
          </cell>
          <cell r="E8929" t="str">
            <v>EUR</v>
          </cell>
          <cell r="F8929">
            <v>1</v>
          </cell>
        </row>
        <row r="8930">
          <cell r="A8930" t="str">
            <v>JN741</v>
          </cell>
          <cell r="B8930" t="str">
            <v>VASCHETTA P.CONT.3/4 PERF.ALTEZZA:120MM</v>
          </cell>
          <cell r="C8930">
            <v>345.6</v>
          </cell>
          <cell r="D8930">
            <v>345.6</v>
          </cell>
          <cell r="E8930" t="str">
            <v>EUR</v>
          </cell>
          <cell r="F8930">
            <v>1</v>
          </cell>
        </row>
        <row r="8931">
          <cell r="A8931" t="str">
            <v>JN742</v>
          </cell>
          <cell r="B8931" t="str">
            <v>VASCHETTA P.CONT.3/4 PERF.ALTEZZA:135MM</v>
          </cell>
          <cell r="C8931">
            <v>365.2</v>
          </cell>
          <cell r="D8931">
            <v>365.2</v>
          </cell>
          <cell r="E8931" t="str">
            <v>EUR</v>
          </cell>
          <cell r="F8931">
            <v>1</v>
          </cell>
        </row>
        <row r="8932">
          <cell r="A8932" t="str">
            <v>JN744</v>
          </cell>
          <cell r="B8932" t="str">
            <v>VASCHETTA P.CONT.3/4 PERF.ALTEZZA:187MM</v>
          </cell>
          <cell r="C8932">
            <v>869.52</v>
          </cell>
          <cell r="D8932">
            <v>869.52</v>
          </cell>
          <cell r="E8932" t="str">
            <v>EUR</v>
          </cell>
          <cell r="F8932">
            <v>1</v>
          </cell>
        </row>
        <row r="8933">
          <cell r="A8933" t="str">
            <v>JN817</v>
          </cell>
          <cell r="B8933" t="str">
            <v>VASCHETTA CONT.MODUL PERF.589X363X107MM</v>
          </cell>
          <cell r="C8933">
            <v>601.6</v>
          </cell>
          <cell r="D8933">
            <v>601.6</v>
          </cell>
          <cell r="E8933" t="str">
            <v>EUR</v>
          </cell>
          <cell r="F8933">
            <v>1</v>
          </cell>
        </row>
        <row r="8934">
          <cell r="A8934" t="str">
            <v>JN821</v>
          </cell>
          <cell r="B8934" t="str">
            <v>VASCHETTA CONT.MODUL PERF.589X363X167MM</v>
          </cell>
          <cell r="C8934">
            <v>1023.4</v>
          </cell>
          <cell r="D8934">
            <v>1023.4</v>
          </cell>
          <cell r="E8934" t="str">
            <v>EUR</v>
          </cell>
          <cell r="F8934">
            <v>1</v>
          </cell>
        </row>
        <row r="8935">
          <cell r="A8935" t="str">
            <v>JP001202</v>
          </cell>
          <cell r="B8935" t="str">
            <v>COPERTURA</v>
          </cell>
          <cell r="C8935">
            <v>65</v>
          </cell>
          <cell r="D8935">
            <v>65</v>
          </cell>
          <cell r="E8935" t="str">
            <v>EUR</v>
          </cell>
          <cell r="F8935">
            <v>1</v>
          </cell>
        </row>
        <row r="8936">
          <cell r="A8936" t="str">
            <v>JP001204</v>
          </cell>
          <cell r="B8936" t="str">
            <v>PROTEZIONE LAMELLARE FILTRO PRIME LINE</v>
          </cell>
          <cell r="C8936">
            <v>29.9</v>
          </cell>
          <cell r="D8936">
            <v>29.9</v>
          </cell>
          <cell r="E8936" t="str">
            <v>EUR</v>
          </cell>
          <cell r="F8936">
            <v>1</v>
          </cell>
        </row>
        <row r="8937">
          <cell r="A8937" t="str">
            <v>JP050</v>
          </cell>
          <cell r="B8937" t="str">
            <v>SISTEMA PSP FILTRO PTFE</v>
          </cell>
          <cell r="C8937">
            <v>79.099999999999994</v>
          </cell>
          <cell r="D8937">
            <v>79.099999999999994</v>
          </cell>
          <cell r="E8937" t="str">
            <v>EUR</v>
          </cell>
          <cell r="F8937">
            <v>1</v>
          </cell>
        </row>
        <row r="8938">
          <cell r="A8938" t="str">
            <v>JP055</v>
          </cell>
          <cell r="B8938" t="str">
            <v>MANICO PER MONTAGGIO P.PSP-SYSTEM</v>
          </cell>
          <cell r="C8938">
            <v>128.69999999999999</v>
          </cell>
          <cell r="D8938">
            <v>128.69999999999999</v>
          </cell>
          <cell r="E8938" t="str">
            <v>EUR</v>
          </cell>
          <cell r="F8938">
            <v>1</v>
          </cell>
        </row>
        <row r="8939">
          <cell r="A8939" t="str">
            <v>JP101</v>
          </cell>
          <cell r="B8939" t="str">
            <v>PRIMELINE PRO 1/1 LID ROSSO</v>
          </cell>
          <cell r="C8939">
            <v>795.2</v>
          </cell>
          <cell r="D8939">
            <v>795.2</v>
          </cell>
          <cell r="E8939" t="str">
            <v>EUR</v>
          </cell>
          <cell r="F8939">
            <v>1</v>
          </cell>
        </row>
        <row r="8940">
          <cell r="A8940" t="str">
            <v>JP102</v>
          </cell>
          <cell r="B8940" t="str">
            <v>PRIMELINE PRO 1/1 LID BLUE</v>
          </cell>
          <cell r="C8940">
            <v>795.2</v>
          </cell>
          <cell r="D8940">
            <v>795.2</v>
          </cell>
          <cell r="E8940" t="str">
            <v>EUR</v>
          </cell>
          <cell r="F8940">
            <v>1</v>
          </cell>
        </row>
        <row r="8941">
          <cell r="A8941" t="str">
            <v>JP103</v>
          </cell>
          <cell r="B8941" t="str">
            <v>PRIMELINE PRO 1/1 LID VERDE</v>
          </cell>
          <cell r="C8941">
            <v>795.2</v>
          </cell>
          <cell r="D8941">
            <v>795.2</v>
          </cell>
          <cell r="E8941" t="str">
            <v>EUR</v>
          </cell>
          <cell r="F8941">
            <v>1</v>
          </cell>
        </row>
        <row r="8942">
          <cell r="A8942" t="str">
            <v>JP104</v>
          </cell>
          <cell r="B8942" t="str">
            <v>PRIMELINE PRO 1/1 LID ORO</v>
          </cell>
          <cell r="C8942">
            <v>795.2</v>
          </cell>
          <cell r="D8942">
            <v>795.2</v>
          </cell>
          <cell r="E8942" t="str">
            <v>EUR</v>
          </cell>
          <cell r="F8942">
            <v>1</v>
          </cell>
        </row>
        <row r="8943">
          <cell r="A8943" t="str">
            <v>JP105</v>
          </cell>
          <cell r="B8943" t="str">
            <v>PRIMELINE PRO 1/1 LID ARGENTO</v>
          </cell>
          <cell r="C8943">
            <v>795.2</v>
          </cell>
          <cell r="D8943">
            <v>795.2</v>
          </cell>
          <cell r="E8943" t="str">
            <v>EUR</v>
          </cell>
          <cell r="F8943">
            <v>1</v>
          </cell>
        </row>
        <row r="8944">
          <cell r="A8944" t="str">
            <v>JP111</v>
          </cell>
          <cell r="B8944" t="str">
            <v>PRIMELINE PRO 3/4 COPERCHIO ROSSO</v>
          </cell>
          <cell r="C8944">
            <v>590.79999999999995</v>
          </cell>
          <cell r="D8944">
            <v>590.79999999999995</v>
          </cell>
          <cell r="E8944" t="str">
            <v>EUR</v>
          </cell>
          <cell r="F8944">
            <v>1</v>
          </cell>
        </row>
        <row r="8945">
          <cell r="A8945" t="str">
            <v>JP112</v>
          </cell>
          <cell r="B8945" t="str">
            <v>PRIMELINE PRO 3/4 COPERCHIO BLU</v>
          </cell>
          <cell r="C8945">
            <v>590.79999999999995</v>
          </cell>
          <cell r="D8945">
            <v>590.79999999999995</v>
          </cell>
          <cell r="E8945" t="str">
            <v>EUR</v>
          </cell>
          <cell r="F8945">
            <v>1</v>
          </cell>
        </row>
        <row r="8946">
          <cell r="A8946" t="str">
            <v>JP113</v>
          </cell>
          <cell r="B8946" t="str">
            <v>PRIMELINE PRO 3/4 COPERCHIO VERDE</v>
          </cell>
          <cell r="C8946">
            <v>590.79999999999995</v>
          </cell>
          <cell r="D8946">
            <v>590.79999999999995</v>
          </cell>
          <cell r="E8946" t="str">
            <v>EUR</v>
          </cell>
          <cell r="F8946">
            <v>1</v>
          </cell>
        </row>
        <row r="8947">
          <cell r="A8947" t="str">
            <v>JP114</v>
          </cell>
          <cell r="B8947" t="str">
            <v>PRIMELINE PRO 3/4 COPERCHIO ORO</v>
          </cell>
          <cell r="C8947">
            <v>590.79999999999995</v>
          </cell>
          <cell r="D8947">
            <v>590.79999999999995</v>
          </cell>
          <cell r="E8947" t="str">
            <v>EUR</v>
          </cell>
          <cell r="F8947">
            <v>1</v>
          </cell>
        </row>
        <row r="8948">
          <cell r="A8948" t="str">
            <v>JP115</v>
          </cell>
          <cell r="B8948" t="str">
            <v>PRIMELINE PRO 3/4 COPERCHIO SILVER</v>
          </cell>
          <cell r="C8948">
            <v>590.79999999999995</v>
          </cell>
          <cell r="D8948">
            <v>590.79999999999995</v>
          </cell>
          <cell r="E8948" t="str">
            <v>EUR</v>
          </cell>
          <cell r="F8948">
            <v>1</v>
          </cell>
        </row>
        <row r="8949">
          <cell r="A8949" t="str">
            <v>JP121</v>
          </cell>
          <cell r="B8949" t="str">
            <v>PRIMELINE PRO 1/2 TAPA ROSSO</v>
          </cell>
          <cell r="C8949">
            <v>512.5</v>
          </cell>
          <cell r="D8949">
            <v>512.5</v>
          </cell>
          <cell r="E8949" t="str">
            <v>EUR</v>
          </cell>
          <cell r="F8949">
            <v>1</v>
          </cell>
        </row>
        <row r="8950">
          <cell r="A8950" t="str">
            <v>JP122</v>
          </cell>
          <cell r="B8950" t="str">
            <v>PRIMELINE PRO 1/2 BLU</v>
          </cell>
          <cell r="C8950">
            <v>512.5</v>
          </cell>
          <cell r="D8950">
            <v>512.5</v>
          </cell>
          <cell r="E8950" t="str">
            <v>EUR</v>
          </cell>
          <cell r="F8950">
            <v>1</v>
          </cell>
        </row>
        <row r="8951">
          <cell r="A8951" t="str">
            <v>JP123</v>
          </cell>
          <cell r="B8951" t="str">
            <v>PRIMELINE PRO 1/2 VERDE</v>
          </cell>
          <cell r="C8951">
            <v>512.5</v>
          </cell>
          <cell r="D8951">
            <v>512.5</v>
          </cell>
          <cell r="E8951" t="str">
            <v>EUR</v>
          </cell>
          <cell r="F8951">
            <v>1</v>
          </cell>
        </row>
        <row r="8952">
          <cell r="A8952" t="str">
            <v>JP124</v>
          </cell>
          <cell r="B8952" t="str">
            <v>PRIMELINE PRO 1/2 ORO</v>
          </cell>
          <cell r="C8952">
            <v>512.5</v>
          </cell>
          <cell r="D8952">
            <v>512.5</v>
          </cell>
          <cell r="E8952" t="str">
            <v>EUR</v>
          </cell>
          <cell r="F8952">
            <v>1</v>
          </cell>
        </row>
        <row r="8953">
          <cell r="A8953" t="str">
            <v>JP125</v>
          </cell>
          <cell r="B8953" t="str">
            <v>PRIMELINE PRO 1/2 SILVER</v>
          </cell>
          <cell r="C8953">
            <v>512.5</v>
          </cell>
          <cell r="D8953">
            <v>512.5</v>
          </cell>
          <cell r="E8953" t="str">
            <v>EUR</v>
          </cell>
          <cell r="F8953">
            <v>1</v>
          </cell>
        </row>
        <row r="8954">
          <cell r="A8954" t="str">
            <v>JP131</v>
          </cell>
          <cell r="B8954" t="str">
            <v>PRIMELINE PRO 1/2 COPERCHIO F.JK339 RED</v>
          </cell>
          <cell r="C8954">
            <v>477.3</v>
          </cell>
          <cell r="D8954">
            <v>477.3</v>
          </cell>
          <cell r="E8954" t="str">
            <v>EUR</v>
          </cell>
          <cell r="F8954">
            <v>1</v>
          </cell>
        </row>
        <row r="8955">
          <cell r="A8955" t="str">
            <v>JP132</v>
          </cell>
          <cell r="B8955" t="str">
            <v>PRIMELINE PRO 1/2 COPERCHIO F.JK339 BLU</v>
          </cell>
          <cell r="C8955">
            <v>477.3</v>
          </cell>
          <cell r="D8955">
            <v>477.3</v>
          </cell>
          <cell r="E8955" t="str">
            <v>EUR</v>
          </cell>
          <cell r="F8955">
            <v>1</v>
          </cell>
        </row>
        <row r="8956">
          <cell r="A8956" t="str">
            <v>JP133</v>
          </cell>
          <cell r="B8956" t="str">
            <v>PRIMELINE PRO 1/2 COPERCHIO F.JK339 VERD</v>
          </cell>
          <cell r="C8956">
            <v>477.3</v>
          </cell>
          <cell r="D8956">
            <v>477.3</v>
          </cell>
          <cell r="E8956" t="str">
            <v>EUR</v>
          </cell>
          <cell r="F8956">
            <v>1</v>
          </cell>
        </row>
        <row r="8957">
          <cell r="A8957" t="str">
            <v>JP134</v>
          </cell>
          <cell r="B8957" t="str">
            <v>PRIMELINE PRO 1/2 COPERCHIO F.JK339 ORO</v>
          </cell>
          <cell r="C8957">
            <v>477.3</v>
          </cell>
          <cell r="D8957">
            <v>477.3</v>
          </cell>
          <cell r="E8957" t="str">
            <v>EUR</v>
          </cell>
          <cell r="F8957">
            <v>1</v>
          </cell>
        </row>
        <row r="8958">
          <cell r="A8958" t="str">
            <v>JP135</v>
          </cell>
          <cell r="B8958" t="str">
            <v>PRIMELINE PRO 1/2 COPERCHIO F.JK339 SILV</v>
          </cell>
          <cell r="C8958">
            <v>477.3</v>
          </cell>
          <cell r="D8958">
            <v>477.3</v>
          </cell>
          <cell r="E8958" t="str">
            <v>EUR</v>
          </cell>
          <cell r="F8958">
            <v>1</v>
          </cell>
        </row>
        <row r="8959">
          <cell r="A8959" t="str">
            <v>LX050S</v>
          </cell>
          <cell r="B8959" t="str">
            <v>FILI KIRSCHNER 1MM</v>
          </cell>
          <cell r="C8959">
            <v>113.96</v>
          </cell>
          <cell r="D8959">
            <v>1139.5999999999999</v>
          </cell>
          <cell r="E8959" t="str">
            <v>EUR</v>
          </cell>
          <cell r="F8959">
            <v>1</v>
          </cell>
        </row>
        <row r="8960">
          <cell r="A8960" t="str">
            <v>LX149R</v>
          </cell>
          <cell r="B8960" t="str">
            <v>PINZA TAGLIAFILI RIMOZ.SUTURA STERNALE</v>
          </cell>
          <cell r="C8960">
            <v>802.5</v>
          </cell>
          <cell r="D8960">
            <v>802.5</v>
          </cell>
          <cell r="E8960" t="str">
            <v>EUR</v>
          </cell>
          <cell r="F8960">
            <v>1</v>
          </cell>
        </row>
        <row r="8961">
          <cell r="A8961" t="str">
            <v>LX150R</v>
          </cell>
          <cell r="B8961" t="str">
            <v>PINZA TAGLIENTE FILI PICCOLA 145MM</v>
          </cell>
          <cell r="C8961">
            <v>160.69999999999999</v>
          </cell>
          <cell r="D8961">
            <v>160.69999999999999</v>
          </cell>
          <cell r="E8961" t="str">
            <v>EUR</v>
          </cell>
          <cell r="F8961">
            <v>1</v>
          </cell>
        </row>
        <row r="8962">
          <cell r="A8962" t="str">
            <v>LX152R</v>
          </cell>
          <cell r="B8962" t="str">
            <v>TAGLIAFILI ARTICOLAZ.DOPPIA 220MM</v>
          </cell>
          <cell r="C8962">
            <v>283.60000000000002</v>
          </cell>
          <cell r="D8962">
            <v>283.60000000000002</v>
          </cell>
          <cell r="E8962" t="str">
            <v>EUR</v>
          </cell>
          <cell r="F8962">
            <v>1</v>
          </cell>
        </row>
        <row r="8963">
          <cell r="A8963" t="str">
            <v>LX156R</v>
          </cell>
          <cell r="B8963" t="str">
            <v>TAGLIAFILI LATER.ARTICOL.DOPPIA 235MM</v>
          </cell>
          <cell r="C8963">
            <v>356.3</v>
          </cell>
          <cell r="D8963">
            <v>356.3</v>
          </cell>
          <cell r="E8963" t="str">
            <v>EUR</v>
          </cell>
          <cell r="F8963">
            <v>1</v>
          </cell>
        </row>
        <row r="8964">
          <cell r="A8964" t="str">
            <v>LX157R</v>
          </cell>
          <cell r="B8964" t="str">
            <v>TAGLIAFILI 235MM</v>
          </cell>
          <cell r="C8964">
            <v>566.5</v>
          </cell>
          <cell r="D8964">
            <v>566.5</v>
          </cell>
          <cell r="E8964" t="str">
            <v>EUR</v>
          </cell>
          <cell r="F8964">
            <v>1</v>
          </cell>
        </row>
        <row r="8965">
          <cell r="A8965" t="str">
            <v>LX158R</v>
          </cell>
          <cell r="B8965" t="str">
            <v>PINZA TAGLIENTE P FILI MOD.PFAU</v>
          </cell>
          <cell r="C8965">
            <v>561.79999999999995</v>
          </cell>
          <cell r="D8965">
            <v>561.79999999999995</v>
          </cell>
          <cell r="E8965" t="str">
            <v>EUR</v>
          </cell>
          <cell r="F8965">
            <v>1</v>
          </cell>
        </row>
        <row r="8966">
          <cell r="A8966" t="str">
            <v>LX159R</v>
          </cell>
          <cell r="B8966" t="str">
            <v>TENAGLIA FILI ACCIAIO REILL CRV.1,5/175</v>
          </cell>
          <cell r="C8966">
            <v>662.1</v>
          </cell>
          <cell r="D8966">
            <v>662.1</v>
          </cell>
          <cell r="E8966" t="str">
            <v>EUR</v>
          </cell>
          <cell r="F8966">
            <v>1</v>
          </cell>
        </row>
        <row r="8967">
          <cell r="A8967" t="str">
            <v>LX162R</v>
          </cell>
          <cell r="B8967" t="str">
            <v>PINZA TAGLIENTE LATERALMENTE 240MM</v>
          </cell>
          <cell r="C8967">
            <v>451.2</v>
          </cell>
          <cell r="D8967">
            <v>451.2</v>
          </cell>
          <cell r="E8967" t="str">
            <v>EUR</v>
          </cell>
          <cell r="F8967">
            <v>1</v>
          </cell>
        </row>
        <row r="8968">
          <cell r="A8968" t="str">
            <v>LX163R</v>
          </cell>
          <cell r="B8968" t="str">
            <v>TAGLIENTE PER FILO MET.DURO FINO 2,5MM</v>
          </cell>
          <cell r="C8968">
            <v>398.5</v>
          </cell>
          <cell r="D8968">
            <v>398.5</v>
          </cell>
          <cell r="E8968" t="str">
            <v>EUR</v>
          </cell>
          <cell r="F8968">
            <v>1</v>
          </cell>
        </row>
        <row r="8969">
          <cell r="A8969" t="str">
            <v>LX164205</v>
          </cell>
          <cell r="B8969" t="str">
            <v>MOUNTED JAWS</v>
          </cell>
          <cell r="C8969">
            <v>215.25</v>
          </cell>
          <cell r="D8969">
            <v>430.5</v>
          </cell>
          <cell r="E8969" t="str">
            <v>EUR</v>
          </cell>
          <cell r="F8969">
            <v>1</v>
          </cell>
        </row>
        <row r="8970">
          <cell r="A8970" t="str">
            <v>LX164217</v>
          </cell>
          <cell r="B8970" t="str">
            <v>WASHER</v>
          </cell>
          <cell r="C8970">
            <v>10.8</v>
          </cell>
          <cell r="D8970">
            <v>10.8</v>
          </cell>
          <cell r="E8970" t="str">
            <v>EUR</v>
          </cell>
          <cell r="F8970">
            <v>1</v>
          </cell>
        </row>
        <row r="8971">
          <cell r="A8971" t="str">
            <v>LX164R</v>
          </cell>
          <cell r="B8971" t="str">
            <v>PINZA TAGLIENTE P.CHIODI E FILI 470MM</v>
          </cell>
          <cell r="C8971">
            <v>754.1</v>
          </cell>
          <cell r="D8971">
            <v>754.1</v>
          </cell>
          <cell r="E8971" t="str">
            <v>EUR</v>
          </cell>
          <cell r="F8971">
            <v>1</v>
          </cell>
        </row>
        <row r="8972">
          <cell r="A8972" t="str">
            <v>LX165R</v>
          </cell>
          <cell r="B8972" t="str">
            <v>TAGLIA-BULLONI 320MM</v>
          </cell>
          <cell r="C8972">
            <v>456.7</v>
          </cell>
          <cell r="D8972">
            <v>456.7</v>
          </cell>
          <cell r="E8972" t="str">
            <v>EUR</v>
          </cell>
          <cell r="F8972">
            <v>1</v>
          </cell>
        </row>
        <row r="8973">
          <cell r="A8973" t="str">
            <v>LX170R</v>
          </cell>
          <cell r="B8973" t="str">
            <v>PINZA PIATTA PER FILI MORSO ZIGRINATO</v>
          </cell>
          <cell r="C8973">
            <v>67.7</v>
          </cell>
          <cell r="D8973">
            <v>67.7</v>
          </cell>
          <cell r="E8973" t="str">
            <v>EUR</v>
          </cell>
          <cell r="F8973">
            <v>1</v>
          </cell>
        </row>
        <row r="8974">
          <cell r="A8974" t="str">
            <v>LX171R</v>
          </cell>
          <cell r="B8974" t="str">
            <v>PINZA PIATTA PER FILI MORSO ZIGRINATO</v>
          </cell>
          <cell r="C8974">
            <v>70</v>
          </cell>
          <cell r="D8974">
            <v>70</v>
          </cell>
          <cell r="E8974" t="str">
            <v>EUR</v>
          </cell>
          <cell r="F8974">
            <v>1</v>
          </cell>
        </row>
        <row r="8975">
          <cell r="A8975" t="str">
            <v>LX172R</v>
          </cell>
          <cell r="B8975" t="str">
            <v>PINZA PIATTA 190MM</v>
          </cell>
          <cell r="C8975">
            <v>141.19999999999999</v>
          </cell>
          <cell r="D8975">
            <v>141.19999999999999</v>
          </cell>
          <cell r="E8975" t="str">
            <v>EUR</v>
          </cell>
          <cell r="F8975">
            <v>1</v>
          </cell>
        </row>
        <row r="8976">
          <cell r="A8976" t="str">
            <v>LX174R</v>
          </cell>
          <cell r="B8976" t="str">
            <v>PINZA PER FILI</v>
          </cell>
          <cell r="C8976">
            <v>228</v>
          </cell>
          <cell r="D8976">
            <v>228</v>
          </cell>
          <cell r="E8976" t="str">
            <v>EUR</v>
          </cell>
          <cell r="F8976">
            <v>1</v>
          </cell>
        </row>
        <row r="8977">
          <cell r="A8977" t="str">
            <v>LX175S</v>
          </cell>
          <cell r="B8977" t="str">
            <v>STRUM.P CURVARE FILI 120MM</v>
          </cell>
          <cell r="C8977">
            <v>57.4</v>
          </cell>
          <cell r="D8977">
            <v>57.4</v>
          </cell>
          <cell r="E8977" t="str">
            <v>EUR</v>
          </cell>
          <cell r="F8977">
            <v>1</v>
          </cell>
        </row>
        <row r="8978">
          <cell r="A8978" t="str">
            <v>LX176R</v>
          </cell>
          <cell r="B8978" t="str">
            <v>PINZA P.FILO ACCIAIO DUROGRIP 170MM</v>
          </cell>
          <cell r="C8978">
            <v>378.6</v>
          </cell>
          <cell r="D8978">
            <v>378.6</v>
          </cell>
          <cell r="E8978" t="str">
            <v>EUR</v>
          </cell>
          <cell r="F8978">
            <v>1</v>
          </cell>
        </row>
        <row r="8979">
          <cell r="A8979" t="str">
            <v>LX177R</v>
          </cell>
          <cell r="B8979" t="str">
            <v>PINZA ESTRAZ.FILI KIRSCHNER 130MM</v>
          </cell>
          <cell r="C8979">
            <v>247.5</v>
          </cell>
          <cell r="D8979">
            <v>247.5</v>
          </cell>
          <cell r="E8979" t="str">
            <v>EUR</v>
          </cell>
          <cell r="F8979">
            <v>1</v>
          </cell>
        </row>
        <row r="8980">
          <cell r="A8980" t="str">
            <v>LX178R</v>
          </cell>
          <cell r="B8980" t="str">
            <v>PINZA ESTRAZ.FILI KIRSCHNER 180MM</v>
          </cell>
          <cell r="C8980">
            <v>281.60000000000002</v>
          </cell>
          <cell r="D8980">
            <v>281.60000000000002</v>
          </cell>
          <cell r="E8980" t="str">
            <v>EUR</v>
          </cell>
          <cell r="F8980">
            <v>1</v>
          </cell>
        </row>
        <row r="8981">
          <cell r="A8981" t="str">
            <v>LX179R</v>
          </cell>
          <cell r="B8981" t="str">
            <v>PINZA TOGLIERE VITI POTTE</v>
          </cell>
          <cell r="C8981">
            <v>448.5</v>
          </cell>
          <cell r="D8981">
            <v>448.5</v>
          </cell>
          <cell r="E8981" t="str">
            <v>EUR</v>
          </cell>
          <cell r="F8981">
            <v>1</v>
          </cell>
        </row>
        <row r="8982">
          <cell r="A8982" t="str">
            <v>LX181R</v>
          </cell>
          <cell r="B8982" t="str">
            <v>PINZA MORSO ROTONDO MOD.PFAU</v>
          </cell>
          <cell r="C8982">
            <v>594.79999999999995</v>
          </cell>
          <cell r="D8982">
            <v>594.79999999999995</v>
          </cell>
          <cell r="E8982" t="str">
            <v>EUR</v>
          </cell>
          <cell r="F8982">
            <v>1</v>
          </cell>
        </row>
        <row r="8983">
          <cell r="A8983" t="str">
            <v>LX182R</v>
          </cell>
          <cell r="B8983" t="str">
            <v>PINZA ESTRAZ.FILI MOD.PFAU</v>
          </cell>
          <cell r="C8983">
            <v>366.67</v>
          </cell>
          <cell r="D8983">
            <v>366.67</v>
          </cell>
          <cell r="E8983" t="str">
            <v>EUR</v>
          </cell>
          <cell r="F8983">
            <v>1</v>
          </cell>
        </row>
        <row r="8984">
          <cell r="A8984" t="str">
            <v>LX183R</v>
          </cell>
          <cell r="B8984" t="str">
            <v>PINZA ESTRAZ.FILI MOD.PFAU</v>
          </cell>
          <cell r="C8984">
            <v>550.4</v>
          </cell>
          <cell r="D8984">
            <v>550.4</v>
          </cell>
          <cell r="E8984" t="str">
            <v>EUR</v>
          </cell>
          <cell r="F8984">
            <v>1</v>
          </cell>
        </row>
        <row r="8985">
          <cell r="A8985" t="str">
            <v>LX185R</v>
          </cell>
          <cell r="B8985" t="str">
            <v>PINZA P/ESTRAZIONE 145MM MORSO STRETTO</v>
          </cell>
          <cell r="C8985">
            <v>536.29999999999995</v>
          </cell>
          <cell r="D8985">
            <v>536.29999999999995</v>
          </cell>
          <cell r="E8985" t="str">
            <v>EUR</v>
          </cell>
          <cell r="F8985">
            <v>1</v>
          </cell>
        </row>
        <row r="8986">
          <cell r="A8986" t="str">
            <v>LX189R</v>
          </cell>
          <cell r="B8986" t="str">
            <v>PINZA PLATTA 185MM</v>
          </cell>
          <cell r="C8986">
            <v>244.6</v>
          </cell>
          <cell r="D8986">
            <v>244.6</v>
          </cell>
          <cell r="E8986" t="str">
            <v>EUR</v>
          </cell>
          <cell r="F8986">
            <v>1</v>
          </cell>
        </row>
        <row r="8987">
          <cell r="A8987" t="str">
            <v>LX190R</v>
          </cell>
          <cell r="B8987" t="str">
            <v>PINZA P.PIEGARE P.FILO FINO D:1,8MM</v>
          </cell>
          <cell r="C8987">
            <v>840.3</v>
          </cell>
          <cell r="D8987">
            <v>840.3</v>
          </cell>
          <cell r="E8987" t="str">
            <v>EUR</v>
          </cell>
          <cell r="F8987">
            <v>1</v>
          </cell>
        </row>
        <row r="8988">
          <cell r="A8988" t="str">
            <v>LX505R</v>
          </cell>
          <cell r="B8988" t="str">
            <v>COLTELLO GESSO ESMARCH MASSIC.180MM</v>
          </cell>
          <cell r="C8988">
            <v>69.2</v>
          </cell>
          <cell r="D8988">
            <v>69.2</v>
          </cell>
          <cell r="E8988" t="str">
            <v>EUR</v>
          </cell>
          <cell r="F8988">
            <v>1</v>
          </cell>
        </row>
        <row r="8989">
          <cell r="A8989" t="str">
            <v>LX548R</v>
          </cell>
          <cell r="B8989" t="str">
            <v>FORBICI PER GESSI DELLA MANO MM 160</v>
          </cell>
          <cell r="C8989">
            <v>123.4</v>
          </cell>
          <cell r="D8989">
            <v>123.4</v>
          </cell>
          <cell r="E8989" t="str">
            <v>EUR</v>
          </cell>
          <cell r="F8989">
            <v>1</v>
          </cell>
        </row>
        <row r="8990">
          <cell r="A8990" t="str">
            <v>LX550R</v>
          </cell>
          <cell r="B8990" t="str">
            <v>FORBICI PER GESSO ESMARCH 200MM</v>
          </cell>
          <cell r="C8990">
            <v>92.8</v>
          </cell>
          <cell r="D8990">
            <v>92.8</v>
          </cell>
          <cell r="E8990" t="str">
            <v>EUR</v>
          </cell>
          <cell r="F8990">
            <v>1</v>
          </cell>
        </row>
        <row r="8991">
          <cell r="A8991" t="str">
            <v>LX552R</v>
          </cell>
          <cell r="B8991" t="str">
            <v>FORBICI PER GESSO ESMARCH 230MM</v>
          </cell>
          <cell r="C8991">
            <v>105.1</v>
          </cell>
          <cell r="D8991">
            <v>105.1</v>
          </cell>
          <cell r="E8991" t="str">
            <v>EUR</v>
          </cell>
          <cell r="F8991">
            <v>1</v>
          </cell>
        </row>
        <row r="8992">
          <cell r="A8992" t="str">
            <v>LX553R</v>
          </cell>
          <cell r="B8992" t="str">
            <v>FORBICI PER GESSO BERGMANN 230MM</v>
          </cell>
          <cell r="C8992">
            <v>117.3</v>
          </cell>
          <cell r="D8992">
            <v>117.3</v>
          </cell>
          <cell r="E8992" t="str">
            <v>EUR</v>
          </cell>
          <cell r="F8992">
            <v>1</v>
          </cell>
        </row>
        <row r="8993">
          <cell r="A8993" t="str">
            <v>LX556R</v>
          </cell>
          <cell r="B8993" t="str">
            <v>FORBICI PER GESSO BRUNS 235MM</v>
          </cell>
          <cell r="C8993">
            <v>95.7</v>
          </cell>
          <cell r="D8993">
            <v>95.7</v>
          </cell>
          <cell r="E8993" t="str">
            <v>EUR</v>
          </cell>
          <cell r="F8993">
            <v>1</v>
          </cell>
        </row>
        <row r="8994">
          <cell r="A8994" t="str">
            <v>LX558R</v>
          </cell>
          <cell r="B8994" t="str">
            <v>FORBICI PER ABITI LAMA DENTELL.MM 235</v>
          </cell>
          <cell r="C8994">
            <v>127.8</v>
          </cell>
          <cell r="D8994">
            <v>127.8</v>
          </cell>
          <cell r="E8994" t="str">
            <v>EUR</v>
          </cell>
          <cell r="F8994">
            <v>1</v>
          </cell>
        </row>
        <row r="8995">
          <cell r="A8995" t="str">
            <v>LX565R</v>
          </cell>
          <cell r="B8995" t="str">
            <v>FORBICI PER GESSO SEUTIN 230MM</v>
          </cell>
          <cell r="C8995">
            <v>239</v>
          </cell>
          <cell r="D8995">
            <v>239</v>
          </cell>
          <cell r="E8995" t="str">
            <v>EUR</v>
          </cell>
          <cell r="F8995">
            <v>1</v>
          </cell>
        </row>
        <row r="8996">
          <cell r="A8996" t="str">
            <v>LX574R</v>
          </cell>
          <cell r="B8996" t="str">
            <v>FORBICI GESSO MODELLO AESCULAP 260MM</v>
          </cell>
          <cell r="C8996">
            <v>516.6</v>
          </cell>
          <cell r="D8996">
            <v>516.6</v>
          </cell>
          <cell r="E8996" t="str">
            <v>EUR</v>
          </cell>
          <cell r="F8996">
            <v>1</v>
          </cell>
        </row>
        <row r="8997">
          <cell r="A8997" t="str">
            <v>LX575R</v>
          </cell>
          <cell r="B8997" t="str">
            <v>FORBICI GESSO MODELLO AESCULAP 360MM</v>
          </cell>
          <cell r="C8997">
            <v>649.79999999999995</v>
          </cell>
          <cell r="D8997">
            <v>649.79999999999995</v>
          </cell>
          <cell r="E8997" t="str">
            <v>EUR</v>
          </cell>
          <cell r="F8997">
            <v>1</v>
          </cell>
        </row>
        <row r="8998">
          <cell r="A8998" t="str">
            <v>LX582R</v>
          </cell>
          <cell r="B8998" t="str">
            <v>CESOIA PER GESSO STILLE 230MM</v>
          </cell>
          <cell r="C8998">
            <v>486.6</v>
          </cell>
          <cell r="D8998">
            <v>486.6</v>
          </cell>
          <cell r="E8998" t="str">
            <v>EUR</v>
          </cell>
          <cell r="F8998">
            <v>1</v>
          </cell>
        </row>
        <row r="8999">
          <cell r="A8999" t="str">
            <v>LX587R</v>
          </cell>
          <cell r="B8999" t="str">
            <v>CESOIA PER GESSO STILLE MM 370</v>
          </cell>
          <cell r="C8999">
            <v>587.29999999999995</v>
          </cell>
          <cell r="D8999">
            <v>587.29999999999995</v>
          </cell>
          <cell r="E8999" t="str">
            <v>EUR</v>
          </cell>
          <cell r="F8999">
            <v>1</v>
          </cell>
        </row>
        <row r="9000">
          <cell r="A9000" t="str">
            <v>LX600R</v>
          </cell>
          <cell r="B9000" t="str">
            <v>DIVARICAT.PER GESSO HENNING 270MM</v>
          </cell>
          <cell r="C9000">
            <v>315.7</v>
          </cell>
          <cell r="D9000">
            <v>315.7</v>
          </cell>
          <cell r="E9000" t="str">
            <v>EUR</v>
          </cell>
          <cell r="F9000">
            <v>1</v>
          </cell>
        </row>
        <row r="9001">
          <cell r="A9001" t="str">
            <v>LX605R</v>
          </cell>
          <cell r="B9001" t="str">
            <v>DIVARICATORE PER GESSO 230MM</v>
          </cell>
          <cell r="C9001">
            <v>264.89999999999998</v>
          </cell>
          <cell r="D9001">
            <v>264.89999999999998</v>
          </cell>
          <cell r="E9001" t="str">
            <v>EUR</v>
          </cell>
          <cell r="F9001">
            <v>1</v>
          </cell>
        </row>
        <row r="9002">
          <cell r="A9002" t="str">
            <v>LX610R</v>
          </cell>
          <cell r="B9002" t="str">
            <v>DIVARICAT.DI GESSO P.GANASCE RIMOV.290MM</v>
          </cell>
          <cell r="C9002">
            <v>808</v>
          </cell>
          <cell r="D9002">
            <v>808</v>
          </cell>
          <cell r="E9002" t="str">
            <v>EUR</v>
          </cell>
          <cell r="F9002">
            <v>1</v>
          </cell>
        </row>
        <row r="9003">
          <cell r="A9003" t="str">
            <v>LX618R</v>
          </cell>
          <cell r="B9003" t="str">
            <v>PINZA PER STRAPPARE GESSI WOLFF 180MM</v>
          </cell>
          <cell r="C9003">
            <v>219.9</v>
          </cell>
          <cell r="D9003">
            <v>219.9</v>
          </cell>
          <cell r="E9003" t="str">
            <v>EUR</v>
          </cell>
          <cell r="F9003">
            <v>1</v>
          </cell>
        </row>
        <row r="9004">
          <cell r="A9004" t="str">
            <v>LX624R</v>
          </cell>
          <cell r="B9004" t="str">
            <v>PINZA PER STRAPPARE GESSI WOLFF 240MM</v>
          </cell>
          <cell r="C9004">
            <v>241.6</v>
          </cell>
          <cell r="D9004">
            <v>241.6</v>
          </cell>
          <cell r="E9004" t="str">
            <v>EUR</v>
          </cell>
          <cell r="F9004">
            <v>1</v>
          </cell>
        </row>
        <row r="9005">
          <cell r="A9005" t="str">
            <v>MB047R</v>
          </cell>
          <cell r="B9005" t="str">
            <v>DIVARICATORE ROSS 15X15MM FIG.1 245MM</v>
          </cell>
          <cell r="C9005">
            <v>322.42</v>
          </cell>
          <cell r="D9005">
            <v>322.42</v>
          </cell>
          <cell r="E9005" t="str">
            <v>EUR</v>
          </cell>
          <cell r="F9005">
            <v>1</v>
          </cell>
        </row>
        <row r="9006">
          <cell r="A9006" t="str">
            <v>MB048R</v>
          </cell>
          <cell r="B9006" t="str">
            <v>DIVARICATORE ROSS 13X22MM FIG.2 245MM</v>
          </cell>
          <cell r="C9006">
            <v>322.42</v>
          </cell>
          <cell r="D9006">
            <v>322.42</v>
          </cell>
          <cell r="E9006" t="str">
            <v>EUR</v>
          </cell>
          <cell r="F9006">
            <v>1</v>
          </cell>
        </row>
        <row r="9007">
          <cell r="A9007" t="str">
            <v>MB213R</v>
          </cell>
          <cell r="B9007" t="str">
            <v>PORTAGHI-DUROGRIP JACOBSON 200MM</v>
          </cell>
          <cell r="C9007">
            <v>400.41</v>
          </cell>
          <cell r="D9007">
            <v>400.41</v>
          </cell>
          <cell r="E9007" t="str">
            <v>EUR</v>
          </cell>
          <cell r="F9007">
            <v>1</v>
          </cell>
        </row>
        <row r="9008">
          <cell r="A9008" t="str">
            <v>MB229R</v>
          </cell>
          <cell r="B9008" t="str">
            <v>PINZA EMOST.JACOBSON CRV.130MM</v>
          </cell>
          <cell r="C9008">
            <v>169</v>
          </cell>
          <cell r="D9008">
            <v>169</v>
          </cell>
          <cell r="E9008" t="str">
            <v>EUR</v>
          </cell>
          <cell r="F9008">
            <v>1</v>
          </cell>
        </row>
        <row r="9009">
          <cell r="A9009" t="str">
            <v>MB238R</v>
          </cell>
          <cell r="B9009" t="str">
            <v>PINZA SHUNT PER CAROTIDE JAVID 170MM</v>
          </cell>
          <cell r="C9009">
            <v>432</v>
          </cell>
          <cell r="D9009">
            <v>432</v>
          </cell>
          <cell r="E9009" t="str">
            <v>EUR</v>
          </cell>
          <cell r="F9009">
            <v>1</v>
          </cell>
        </row>
        <row r="9010">
          <cell r="A9010" t="str">
            <v>MB239R</v>
          </cell>
          <cell r="B9010" t="str">
            <v>PINZA SHUNT PER CAROTIDE JAVID 180MM</v>
          </cell>
          <cell r="C9010">
            <v>488.86</v>
          </cell>
          <cell r="D9010">
            <v>488.86</v>
          </cell>
          <cell r="E9010" t="str">
            <v>EUR</v>
          </cell>
          <cell r="F9010">
            <v>1</v>
          </cell>
        </row>
        <row r="9011">
          <cell r="A9011" t="str">
            <v>MB240</v>
          </cell>
          <cell r="B9011" t="str">
            <v>PINZA DI VASO WYLIE ATR.CRV.75/250MM</v>
          </cell>
          <cell r="C9011">
            <v>557.13</v>
          </cell>
          <cell r="D9011">
            <v>557.13</v>
          </cell>
          <cell r="E9011" t="str">
            <v>EUR</v>
          </cell>
          <cell r="F9011">
            <v>1</v>
          </cell>
        </row>
        <row r="9012">
          <cell r="A9012" t="str">
            <v>MB241</v>
          </cell>
          <cell r="B9012" t="str">
            <v>PINZA DI VASO WYLIE ATR.CRV.70/215MM</v>
          </cell>
          <cell r="C9012">
            <v>568.45000000000005</v>
          </cell>
          <cell r="D9012">
            <v>568.45000000000005</v>
          </cell>
          <cell r="E9012" t="str">
            <v>EUR</v>
          </cell>
          <cell r="F9012">
            <v>1</v>
          </cell>
        </row>
        <row r="9013">
          <cell r="A9013" t="str">
            <v>MB245</v>
          </cell>
          <cell r="B9013" t="str">
            <v>SET D.DILAT.P.VASO GARRETT:MB246-MB254</v>
          </cell>
          <cell r="C9013">
            <v>528.44000000000005</v>
          </cell>
          <cell r="D9013">
            <v>528.44000000000005</v>
          </cell>
          <cell r="E9013" t="str">
            <v>EUR</v>
          </cell>
          <cell r="F9013">
            <v>1</v>
          </cell>
        </row>
        <row r="9014">
          <cell r="A9014" t="str">
            <v>MB246</v>
          </cell>
          <cell r="B9014" t="str">
            <v>DILATATOR.P.VASO GARRETT D:1,0MM L:140MM</v>
          </cell>
          <cell r="C9014">
            <v>58.29</v>
          </cell>
          <cell r="D9014">
            <v>58.29</v>
          </cell>
          <cell r="E9014" t="str">
            <v>EUR</v>
          </cell>
          <cell r="F9014">
            <v>1</v>
          </cell>
        </row>
        <row r="9015">
          <cell r="A9015" t="str">
            <v>MB247</v>
          </cell>
          <cell r="B9015" t="str">
            <v>DILATATOR.P.VASO GARRETT D:1,5MM L:140MM</v>
          </cell>
          <cell r="C9015">
            <v>58.29</v>
          </cell>
          <cell r="D9015">
            <v>58.29</v>
          </cell>
          <cell r="E9015" t="str">
            <v>EUR</v>
          </cell>
          <cell r="F9015">
            <v>1</v>
          </cell>
        </row>
        <row r="9016">
          <cell r="A9016" t="str">
            <v>MB248</v>
          </cell>
          <cell r="B9016" t="str">
            <v>DILATATOR.P.VASO GARRETT D:2,0MM L:140MM</v>
          </cell>
          <cell r="C9016">
            <v>44.92</v>
          </cell>
          <cell r="D9016">
            <v>44.92</v>
          </cell>
          <cell r="E9016" t="str">
            <v>EUR</v>
          </cell>
          <cell r="F9016">
            <v>1</v>
          </cell>
        </row>
        <row r="9017">
          <cell r="A9017" t="str">
            <v>MB249</v>
          </cell>
          <cell r="B9017" t="str">
            <v>DILATATOR.P.VASO GARRETT D:2,5MM L:140MM</v>
          </cell>
          <cell r="C9017">
            <v>44.92</v>
          </cell>
          <cell r="D9017">
            <v>44.92</v>
          </cell>
          <cell r="E9017" t="str">
            <v>EUR</v>
          </cell>
          <cell r="F9017">
            <v>1</v>
          </cell>
        </row>
        <row r="9018">
          <cell r="A9018" t="str">
            <v>MB250</v>
          </cell>
          <cell r="B9018" t="str">
            <v>DILATATOR.P.VASO GARRETT D:3,0MM L:140MM</v>
          </cell>
          <cell r="C9018">
            <v>44.92</v>
          </cell>
          <cell r="D9018">
            <v>44.92</v>
          </cell>
          <cell r="E9018" t="str">
            <v>EUR</v>
          </cell>
          <cell r="F9018">
            <v>1</v>
          </cell>
        </row>
        <row r="9019">
          <cell r="A9019" t="str">
            <v>MB251</v>
          </cell>
          <cell r="B9019" t="str">
            <v>DILATATOR.P.VASO GARRETT D:3,5MM L:140MM</v>
          </cell>
          <cell r="C9019">
            <v>44.92</v>
          </cell>
          <cell r="D9019">
            <v>44.92</v>
          </cell>
          <cell r="E9019" t="str">
            <v>EUR</v>
          </cell>
          <cell r="F9019">
            <v>1</v>
          </cell>
        </row>
        <row r="9020">
          <cell r="A9020" t="str">
            <v>MB252</v>
          </cell>
          <cell r="B9020" t="str">
            <v>DILATATOR.P.VASO GARRETT D:4,0MM L:140MM</v>
          </cell>
          <cell r="C9020">
            <v>46.18</v>
          </cell>
          <cell r="D9020">
            <v>46.18</v>
          </cell>
          <cell r="E9020" t="str">
            <v>EUR</v>
          </cell>
          <cell r="F9020">
            <v>1</v>
          </cell>
        </row>
        <row r="9021">
          <cell r="A9021" t="str">
            <v>MB253</v>
          </cell>
          <cell r="B9021" t="str">
            <v>DILATATOR.P.VASO GARRETT D:4,5MM L:140MM</v>
          </cell>
          <cell r="C9021">
            <v>44.92</v>
          </cell>
          <cell r="D9021">
            <v>44.92</v>
          </cell>
          <cell r="E9021" t="str">
            <v>EUR</v>
          </cell>
          <cell r="F9021">
            <v>1</v>
          </cell>
        </row>
        <row r="9022">
          <cell r="A9022" t="str">
            <v>MB254</v>
          </cell>
          <cell r="B9022" t="str">
            <v>DILATATOR.P.VASO GARRETT D:5,0MM L:140MM</v>
          </cell>
          <cell r="C9022">
            <v>44.92</v>
          </cell>
          <cell r="D9022">
            <v>44.92</v>
          </cell>
          <cell r="E9022" t="str">
            <v>EUR</v>
          </cell>
          <cell r="F9022">
            <v>1</v>
          </cell>
        </row>
        <row r="9023">
          <cell r="A9023" t="str">
            <v>MB256</v>
          </cell>
          <cell r="B9023" t="str">
            <v>SET D.DILAT.P.VASO GARRETT:MB257-MB265</v>
          </cell>
          <cell r="C9023">
            <v>745.87</v>
          </cell>
          <cell r="D9023">
            <v>745.87</v>
          </cell>
          <cell r="E9023" t="str">
            <v>EUR</v>
          </cell>
          <cell r="F9023">
            <v>1</v>
          </cell>
        </row>
        <row r="9024">
          <cell r="A9024" t="str">
            <v>MB257</v>
          </cell>
          <cell r="B9024" t="str">
            <v>DILATATOR.P.VASO GARRETT D:1,0MM L:215MM</v>
          </cell>
          <cell r="C9024">
            <v>86.41</v>
          </cell>
          <cell r="D9024">
            <v>86.41</v>
          </cell>
          <cell r="E9024" t="str">
            <v>EUR</v>
          </cell>
          <cell r="F9024">
            <v>1</v>
          </cell>
        </row>
        <row r="9025">
          <cell r="A9025" t="str">
            <v>MB258</v>
          </cell>
          <cell r="B9025" t="str">
            <v>DILATATOR.P.VASO GARRETT D:1,5MM L:215MM</v>
          </cell>
          <cell r="C9025">
            <v>86.41</v>
          </cell>
          <cell r="D9025">
            <v>86.41</v>
          </cell>
          <cell r="E9025" t="str">
            <v>EUR</v>
          </cell>
          <cell r="F9025">
            <v>1</v>
          </cell>
        </row>
        <row r="9026">
          <cell r="A9026" t="str">
            <v>MB259</v>
          </cell>
          <cell r="B9026" t="str">
            <v>DILATATOR.P.VASO GARRETT D:2,0MM L:215MM</v>
          </cell>
          <cell r="C9026">
            <v>86.41</v>
          </cell>
          <cell r="D9026">
            <v>86.41</v>
          </cell>
          <cell r="E9026" t="str">
            <v>EUR</v>
          </cell>
          <cell r="F9026">
            <v>1</v>
          </cell>
        </row>
        <row r="9027">
          <cell r="A9027" t="str">
            <v>MB260</v>
          </cell>
          <cell r="B9027" t="str">
            <v>DILATATOR.P.VASO GARRETT D:2,5MM L:215MM</v>
          </cell>
          <cell r="C9027">
            <v>86.41</v>
          </cell>
          <cell r="D9027">
            <v>86.41</v>
          </cell>
          <cell r="E9027" t="str">
            <v>EUR</v>
          </cell>
          <cell r="F9027">
            <v>1</v>
          </cell>
        </row>
        <row r="9028">
          <cell r="A9028" t="str">
            <v>MB261</v>
          </cell>
          <cell r="B9028" t="str">
            <v>DILATATOR.P.VASO GARRETT D:3,0MM L:215MM</v>
          </cell>
          <cell r="C9028">
            <v>86.41</v>
          </cell>
          <cell r="D9028">
            <v>86.41</v>
          </cell>
          <cell r="E9028" t="str">
            <v>EUR</v>
          </cell>
          <cell r="F9028">
            <v>1</v>
          </cell>
        </row>
        <row r="9029">
          <cell r="A9029" t="str">
            <v>MB262</v>
          </cell>
          <cell r="B9029" t="str">
            <v>DILATATOR.P.VASO GARRETT D:3,5MM L:215MM</v>
          </cell>
          <cell r="C9029">
            <v>86.41</v>
          </cell>
          <cell r="D9029">
            <v>86.41</v>
          </cell>
          <cell r="E9029" t="str">
            <v>EUR</v>
          </cell>
          <cell r="F9029">
            <v>1</v>
          </cell>
        </row>
        <row r="9030">
          <cell r="A9030" t="str">
            <v>MB263</v>
          </cell>
          <cell r="B9030" t="str">
            <v>DILATATOR.P.VASO GARRETT D:4,0MM L:215MM</v>
          </cell>
          <cell r="C9030">
            <v>86.41</v>
          </cell>
          <cell r="D9030">
            <v>86.41</v>
          </cell>
          <cell r="E9030" t="str">
            <v>EUR</v>
          </cell>
          <cell r="F9030">
            <v>1</v>
          </cell>
        </row>
        <row r="9031">
          <cell r="A9031" t="str">
            <v>MB264</v>
          </cell>
          <cell r="B9031" t="str">
            <v>DILATATOR.P.VASO GARRETT D:4,5MM L:215MM</v>
          </cell>
          <cell r="C9031">
            <v>86.41</v>
          </cell>
          <cell r="D9031">
            <v>86.41</v>
          </cell>
          <cell r="E9031" t="str">
            <v>EUR</v>
          </cell>
          <cell r="F9031">
            <v>1</v>
          </cell>
        </row>
        <row r="9032">
          <cell r="A9032" t="str">
            <v>MB265</v>
          </cell>
          <cell r="B9032" t="str">
            <v>DILATATOR.P.VASO GARRETT D:5,0MM L:215MM</v>
          </cell>
          <cell r="C9032">
            <v>86.41</v>
          </cell>
          <cell r="D9032">
            <v>86.41</v>
          </cell>
          <cell r="E9032" t="str">
            <v>EUR</v>
          </cell>
          <cell r="F9032">
            <v>1</v>
          </cell>
        </row>
        <row r="9033">
          <cell r="A9033" t="str">
            <v>MB273R</v>
          </cell>
          <cell r="B9033" t="str">
            <v>PINZA P MEDIC.D.FLECHTER-VAN DOREN 241MM</v>
          </cell>
          <cell r="C9033">
            <v>128.19999999999999</v>
          </cell>
          <cell r="D9033">
            <v>128.19999999999999</v>
          </cell>
          <cell r="E9033" t="str">
            <v>EUR</v>
          </cell>
          <cell r="F9033">
            <v>1</v>
          </cell>
        </row>
        <row r="9034">
          <cell r="A9034" t="str">
            <v>MB275R</v>
          </cell>
          <cell r="B9034" t="str">
            <v>ELEVATORE CHANDLER 14MM LARG.185MM</v>
          </cell>
          <cell r="C9034">
            <v>63.2</v>
          </cell>
          <cell r="D9034">
            <v>63.2</v>
          </cell>
          <cell r="E9034" t="str">
            <v>EUR</v>
          </cell>
          <cell r="F9034">
            <v>1</v>
          </cell>
        </row>
        <row r="9035">
          <cell r="A9035" t="str">
            <v>MB276R</v>
          </cell>
          <cell r="B9035" t="str">
            <v>ELEVATORE CHANDLER 19MM LARGO 203MM</v>
          </cell>
          <cell r="C9035">
            <v>110.4</v>
          </cell>
          <cell r="D9035">
            <v>110.4</v>
          </cell>
          <cell r="E9035" t="str">
            <v>EUR</v>
          </cell>
          <cell r="F9035">
            <v>1</v>
          </cell>
        </row>
        <row r="9036">
          <cell r="A9036" t="str">
            <v>MB277R</v>
          </cell>
          <cell r="B9036" t="str">
            <v>ELEVATORE CHANDLER 25MM LARG.235MM</v>
          </cell>
          <cell r="C9036">
            <v>198.4</v>
          </cell>
          <cell r="D9036">
            <v>198.4</v>
          </cell>
          <cell r="E9036" t="str">
            <v>EUR</v>
          </cell>
          <cell r="F9036">
            <v>1</v>
          </cell>
        </row>
        <row r="9037">
          <cell r="A9037" t="str">
            <v>MB278R</v>
          </cell>
          <cell r="B9037" t="str">
            <v>ELEVATORE CHANDLER 30MM LARG.255MM</v>
          </cell>
          <cell r="C9037">
            <v>191</v>
          </cell>
          <cell r="D9037">
            <v>191</v>
          </cell>
          <cell r="E9037" t="str">
            <v>EUR</v>
          </cell>
          <cell r="F9037">
            <v>1</v>
          </cell>
        </row>
        <row r="9038">
          <cell r="A9038" t="str">
            <v>MB279R</v>
          </cell>
          <cell r="B9038" t="str">
            <v>RASPATORE LANGENBECK 17MM LARG.190MM</v>
          </cell>
          <cell r="C9038">
            <v>33.1</v>
          </cell>
          <cell r="D9038">
            <v>33.1</v>
          </cell>
          <cell r="E9038" t="str">
            <v>EUR</v>
          </cell>
          <cell r="F9038">
            <v>1</v>
          </cell>
        </row>
        <row r="9039">
          <cell r="A9039" t="str">
            <v>MB285R</v>
          </cell>
          <cell r="B9039" t="str">
            <v>MICROPINZA BULLDOG DIETHRICH RET.20/55MM</v>
          </cell>
          <cell r="C9039">
            <v>132.15</v>
          </cell>
          <cell r="D9039">
            <v>132.15</v>
          </cell>
          <cell r="E9039" t="str">
            <v>EUR</v>
          </cell>
          <cell r="F9039">
            <v>1</v>
          </cell>
        </row>
        <row r="9040">
          <cell r="A9040" t="str">
            <v>MB286R</v>
          </cell>
          <cell r="B9040" t="str">
            <v>CANNULA ASPIRAZIONE D:3,0MM 240MM</v>
          </cell>
          <cell r="C9040">
            <v>66.599999999999994</v>
          </cell>
          <cell r="D9040">
            <v>66.599999999999994</v>
          </cell>
          <cell r="E9040" t="str">
            <v>EUR</v>
          </cell>
          <cell r="F9040">
            <v>1</v>
          </cell>
        </row>
        <row r="9041">
          <cell r="A9041" t="str">
            <v>MB291R</v>
          </cell>
          <cell r="B9041" t="str">
            <v>PINZETTA CHIR.HUDSON FINO 1X2D.120MM</v>
          </cell>
          <cell r="C9041">
            <v>58.8</v>
          </cell>
          <cell r="D9041">
            <v>58.8</v>
          </cell>
          <cell r="E9041" t="str">
            <v>EUR</v>
          </cell>
          <cell r="F9041">
            <v>1</v>
          </cell>
        </row>
        <row r="9042">
          <cell r="A9042" t="str">
            <v>MB300R</v>
          </cell>
          <cell r="B9042" t="str">
            <v>PINZA INTEST.ATR.BABCOCK 357MM</v>
          </cell>
          <cell r="C9042">
            <v>504.5</v>
          </cell>
          <cell r="D9042">
            <v>504.5</v>
          </cell>
          <cell r="E9042" t="str">
            <v>EUR</v>
          </cell>
          <cell r="F9042">
            <v>1</v>
          </cell>
        </row>
        <row r="9043">
          <cell r="A9043" t="str">
            <v>MB454R</v>
          </cell>
          <cell r="B9043" t="str">
            <v>PINZETTA CHIR.ADSON 2X3D.120MM</v>
          </cell>
          <cell r="C9043">
            <v>46.5</v>
          </cell>
          <cell r="D9043">
            <v>46.5</v>
          </cell>
          <cell r="E9043" t="str">
            <v>EUR</v>
          </cell>
          <cell r="F9043">
            <v>1</v>
          </cell>
        </row>
        <row r="9044">
          <cell r="A9044" t="str">
            <v>MB576R</v>
          </cell>
          <cell r="B9044" t="str">
            <v>PINZA PIATTA 200MM</v>
          </cell>
          <cell r="C9044">
            <v>310.58999999999997</v>
          </cell>
          <cell r="D9044">
            <v>310.58999999999997</v>
          </cell>
          <cell r="E9044" t="str">
            <v>EUR</v>
          </cell>
          <cell r="F9044">
            <v>1</v>
          </cell>
        </row>
        <row r="9045">
          <cell r="A9045" t="str">
            <v>MB580R</v>
          </cell>
          <cell r="B9045" t="str">
            <v>PINZA DI OCCL.CAVA COOLEY ATR.CH.28</v>
          </cell>
          <cell r="C9045">
            <v>602.61</v>
          </cell>
          <cell r="D9045">
            <v>602.61</v>
          </cell>
          <cell r="E9045" t="str">
            <v>EUR</v>
          </cell>
          <cell r="F9045">
            <v>1</v>
          </cell>
        </row>
        <row r="9046">
          <cell r="A9046" t="str">
            <v>MB581R</v>
          </cell>
          <cell r="B9046" t="str">
            <v>PINZA DI OCCL.CAVA COOLEY ATR.CH.32</v>
          </cell>
          <cell r="C9046">
            <v>602.61</v>
          </cell>
          <cell r="D9046">
            <v>602.61</v>
          </cell>
          <cell r="E9046" t="str">
            <v>EUR</v>
          </cell>
          <cell r="F9046">
            <v>1</v>
          </cell>
        </row>
        <row r="9047">
          <cell r="A9047" t="str">
            <v>MB582R</v>
          </cell>
          <cell r="B9047" t="str">
            <v>PINZA DI OCCL.CAVA COOLEY ATR.CH.34</v>
          </cell>
          <cell r="C9047">
            <v>602.61</v>
          </cell>
          <cell r="D9047">
            <v>602.61</v>
          </cell>
          <cell r="E9047" t="str">
            <v>EUR</v>
          </cell>
          <cell r="F9047">
            <v>1</v>
          </cell>
        </row>
        <row r="9048">
          <cell r="A9048" t="str">
            <v>MB603R</v>
          </cell>
          <cell r="B9048" t="str">
            <v>SONDA AURICOL.D:1,5MM 127MM</v>
          </cell>
          <cell r="C9048">
            <v>47.1</v>
          </cell>
          <cell r="D9048">
            <v>47.1</v>
          </cell>
          <cell r="E9048" t="str">
            <v>EUR</v>
          </cell>
          <cell r="F9048">
            <v>1</v>
          </cell>
        </row>
        <row r="9049">
          <cell r="A9049" t="str">
            <v>MB606R</v>
          </cell>
          <cell r="B9049" t="str">
            <v>DUROGRIP PORTAGHI FRENCH EYE 160MM</v>
          </cell>
          <cell r="C9049">
            <v>308.83</v>
          </cell>
          <cell r="D9049">
            <v>308.83</v>
          </cell>
          <cell r="E9049" t="str">
            <v>EUR</v>
          </cell>
          <cell r="F9049">
            <v>1</v>
          </cell>
        </row>
        <row r="9050">
          <cell r="A9050" t="str">
            <v>MB607R</v>
          </cell>
          <cell r="B9050" t="str">
            <v>DUROGRIP PORTAGHI FRENCH EYE 185MM</v>
          </cell>
          <cell r="C9050">
            <v>329.19</v>
          </cell>
          <cell r="D9050">
            <v>329.19</v>
          </cell>
          <cell r="E9050" t="str">
            <v>EUR</v>
          </cell>
          <cell r="F9050">
            <v>1</v>
          </cell>
        </row>
        <row r="9051">
          <cell r="A9051" t="str">
            <v>MB611R</v>
          </cell>
          <cell r="B9051" t="str">
            <v>DUROGRIP PORTAGHI FRENCH EYE 205MM</v>
          </cell>
          <cell r="C9051">
            <v>352.97</v>
          </cell>
          <cell r="D9051">
            <v>352.97</v>
          </cell>
          <cell r="E9051" t="str">
            <v>EUR</v>
          </cell>
          <cell r="F9051">
            <v>1</v>
          </cell>
        </row>
        <row r="9052">
          <cell r="A9052" t="str">
            <v>MB612R</v>
          </cell>
          <cell r="B9052" t="str">
            <v>DUROGRIP PORTAGHI FRENCH EYE 235MM</v>
          </cell>
          <cell r="C9052">
            <v>400.5</v>
          </cell>
          <cell r="D9052">
            <v>400.5</v>
          </cell>
          <cell r="E9052" t="str">
            <v>EUR</v>
          </cell>
          <cell r="F9052">
            <v>1</v>
          </cell>
        </row>
        <row r="9053">
          <cell r="A9053" t="str">
            <v>MB613R</v>
          </cell>
          <cell r="B9053" t="str">
            <v>PINZA ATR.COOLEY SATIN.MORSO 21MM 140MM</v>
          </cell>
          <cell r="C9053">
            <v>582.12</v>
          </cell>
          <cell r="D9053">
            <v>582.12</v>
          </cell>
          <cell r="E9053" t="str">
            <v>EUR</v>
          </cell>
          <cell r="F9053">
            <v>1</v>
          </cell>
        </row>
        <row r="9054">
          <cell r="A9054" t="str">
            <v>MB630R</v>
          </cell>
          <cell r="B9054" t="str">
            <v>MARTELLO PER ORTOPEDIA D.TESTA:30MM</v>
          </cell>
          <cell r="C9054">
            <v>197.6</v>
          </cell>
          <cell r="D9054">
            <v>197.6</v>
          </cell>
          <cell r="E9054" t="str">
            <v>EUR</v>
          </cell>
          <cell r="F9054">
            <v>1</v>
          </cell>
        </row>
        <row r="9055">
          <cell r="A9055" t="str">
            <v>MB631R</v>
          </cell>
          <cell r="B9055" t="str">
            <v>MARTELLO PER ORTOPEDIA D.TESTA:38MM</v>
          </cell>
          <cell r="C9055">
            <v>217.4</v>
          </cell>
          <cell r="D9055">
            <v>217.4</v>
          </cell>
          <cell r="E9055" t="str">
            <v>EUR</v>
          </cell>
          <cell r="F9055">
            <v>1</v>
          </cell>
        </row>
        <row r="9056">
          <cell r="A9056" t="str">
            <v>MB634R</v>
          </cell>
          <cell r="B9056" t="str">
            <v>ADATTATORE LUER LOCK 38MM</v>
          </cell>
          <cell r="C9056">
            <v>28.6</v>
          </cell>
          <cell r="D9056">
            <v>28.6</v>
          </cell>
          <cell r="E9056" t="str">
            <v>EUR</v>
          </cell>
          <cell r="F9056">
            <v>1</v>
          </cell>
        </row>
        <row r="9057">
          <cell r="A9057" t="str">
            <v>MB641R</v>
          </cell>
          <cell r="B9057" t="str">
            <v>SCALP.LAMBOTTE RETTO 6MM LARGO 228MM</v>
          </cell>
          <cell r="C9057">
            <v>105.4</v>
          </cell>
          <cell r="D9057">
            <v>105.4</v>
          </cell>
          <cell r="E9057" t="str">
            <v>EUR</v>
          </cell>
          <cell r="F9057">
            <v>1</v>
          </cell>
        </row>
        <row r="9058">
          <cell r="A9058" t="str">
            <v>MB642R</v>
          </cell>
          <cell r="B9058" t="str">
            <v>SCALP.LAMBOTTE RETTO 13MM LARGO 228MM</v>
          </cell>
          <cell r="C9058">
            <v>105.4</v>
          </cell>
          <cell r="D9058">
            <v>105.4</v>
          </cell>
          <cell r="E9058" t="str">
            <v>EUR</v>
          </cell>
          <cell r="F9058">
            <v>1</v>
          </cell>
        </row>
        <row r="9059">
          <cell r="A9059" t="str">
            <v>MB643R</v>
          </cell>
          <cell r="B9059" t="str">
            <v>SCALP.LAMBOTTE RETTO 19MM LARGO 228MM</v>
          </cell>
          <cell r="C9059">
            <v>105.4</v>
          </cell>
          <cell r="D9059">
            <v>105.4</v>
          </cell>
          <cell r="E9059" t="str">
            <v>EUR</v>
          </cell>
          <cell r="F9059">
            <v>1</v>
          </cell>
        </row>
        <row r="9060">
          <cell r="A9060" t="str">
            <v>MB644R</v>
          </cell>
          <cell r="B9060" t="str">
            <v>SCALP.LAMBOTTE RETTO 25MM LARGO 228MM</v>
          </cell>
          <cell r="C9060">
            <v>105.4</v>
          </cell>
          <cell r="D9060">
            <v>105.4</v>
          </cell>
          <cell r="E9060" t="str">
            <v>EUR</v>
          </cell>
          <cell r="F9060">
            <v>1</v>
          </cell>
        </row>
        <row r="9061">
          <cell r="A9061" t="str">
            <v>MB645R</v>
          </cell>
          <cell r="B9061" t="str">
            <v>SCALP.LAMBOTTE RETTO 32MM LARGO 228MM</v>
          </cell>
          <cell r="C9061">
            <v>127.3</v>
          </cell>
          <cell r="D9061">
            <v>127.3</v>
          </cell>
          <cell r="E9061" t="str">
            <v>EUR</v>
          </cell>
          <cell r="F9061">
            <v>1</v>
          </cell>
        </row>
        <row r="9062">
          <cell r="A9062" t="str">
            <v>MB646R</v>
          </cell>
          <cell r="B9062" t="str">
            <v>SCALP.LAMBOTTE RETTO 38MM LARGO 228MM</v>
          </cell>
          <cell r="C9062">
            <v>127.3</v>
          </cell>
          <cell r="D9062">
            <v>127.3</v>
          </cell>
          <cell r="E9062" t="str">
            <v>EUR</v>
          </cell>
          <cell r="F9062">
            <v>1</v>
          </cell>
        </row>
        <row r="9063">
          <cell r="A9063" t="str">
            <v>MB651R</v>
          </cell>
          <cell r="B9063" t="str">
            <v>SCALP.LAMBOTTE CURVO 6MM LARGO 228MM</v>
          </cell>
          <cell r="C9063">
            <v>117.7</v>
          </cell>
          <cell r="D9063">
            <v>117.7</v>
          </cell>
          <cell r="E9063" t="str">
            <v>EUR</v>
          </cell>
          <cell r="F9063">
            <v>1</v>
          </cell>
        </row>
        <row r="9064">
          <cell r="A9064" t="str">
            <v>MB652R</v>
          </cell>
          <cell r="B9064" t="str">
            <v>SCALP.LAMBOTTE CURVO 13MM LARGO 228MM</v>
          </cell>
          <cell r="C9064">
            <v>117.7</v>
          </cell>
          <cell r="D9064">
            <v>117.7</v>
          </cell>
          <cell r="E9064" t="str">
            <v>EUR</v>
          </cell>
          <cell r="F9064">
            <v>1</v>
          </cell>
        </row>
        <row r="9065">
          <cell r="A9065" t="str">
            <v>MB653R</v>
          </cell>
          <cell r="B9065" t="str">
            <v>SCALP.LAMBOTTE CURVO 19MM LARGO 228MM</v>
          </cell>
          <cell r="C9065">
            <v>117.7</v>
          </cell>
          <cell r="D9065">
            <v>117.7</v>
          </cell>
          <cell r="E9065" t="str">
            <v>EUR</v>
          </cell>
          <cell r="F9065">
            <v>1</v>
          </cell>
        </row>
        <row r="9066">
          <cell r="A9066" t="str">
            <v>MB654R</v>
          </cell>
          <cell r="B9066" t="str">
            <v>SCALP.LAMBOTTE CURVO 25MM LARGO 228MM</v>
          </cell>
          <cell r="C9066">
            <v>117.7</v>
          </cell>
          <cell r="D9066">
            <v>117.7</v>
          </cell>
          <cell r="E9066" t="str">
            <v>EUR</v>
          </cell>
          <cell r="F9066">
            <v>1</v>
          </cell>
        </row>
        <row r="9067">
          <cell r="A9067" t="str">
            <v>MB655R</v>
          </cell>
          <cell r="B9067" t="str">
            <v>SCALP.LAMBOTTE CURVO 32MM LARGO 228MM</v>
          </cell>
          <cell r="C9067">
            <v>144.1</v>
          </cell>
          <cell r="D9067">
            <v>144.1</v>
          </cell>
          <cell r="E9067" t="str">
            <v>EUR</v>
          </cell>
          <cell r="F9067">
            <v>1</v>
          </cell>
        </row>
        <row r="9068">
          <cell r="A9068" t="str">
            <v>MB656R</v>
          </cell>
          <cell r="B9068" t="str">
            <v>SCALP.LAMBOTTE CURVO 38MM LARGO 228MM</v>
          </cell>
          <cell r="C9068">
            <v>144.1</v>
          </cell>
          <cell r="D9068">
            <v>144.1</v>
          </cell>
          <cell r="E9068" t="str">
            <v>EUR</v>
          </cell>
          <cell r="F9068">
            <v>1</v>
          </cell>
        </row>
        <row r="9069">
          <cell r="A9069" t="str">
            <v>MB657R</v>
          </cell>
          <cell r="B9069" t="str">
            <v>OSTEOTOMO SMITH-PETERSEN RET.6/205MM</v>
          </cell>
          <cell r="C9069">
            <v>193.5</v>
          </cell>
          <cell r="D9069">
            <v>193.5</v>
          </cell>
          <cell r="E9069" t="str">
            <v>EUR</v>
          </cell>
          <cell r="F9069">
            <v>1</v>
          </cell>
        </row>
        <row r="9070">
          <cell r="A9070" t="str">
            <v>MB658R</v>
          </cell>
          <cell r="B9070" t="str">
            <v>OSTEOTOMO SMITH-PETERSEN RET.9/205MM</v>
          </cell>
          <cell r="C9070">
            <v>179.63</v>
          </cell>
          <cell r="D9070">
            <v>179.63</v>
          </cell>
          <cell r="E9070" t="str">
            <v>EUR</v>
          </cell>
          <cell r="F9070">
            <v>1</v>
          </cell>
        </row>
        <row r="9071">
          <cell r="A9071" t="str">
            <v>MB659R</v>
          </cell>
          <cell r="B9071" t="str">
            <v>OSTEOTOMO SMITH-PETERSEN RET.13/205MM</v>
          </cell>
          <cell r="C9071">
            <v>193.5</v>
          </cell>
          <cell r="D9071">
            <v>193.5</v>
          </cell>
          <cell r="E9071" t="str">
            <v>EUR</v>
          </cell>
          <cell r="F9071">
            <v>1</v>
          </cell>
        </row>
        <row r="9072">
          <cell r="A9072" t="str">
            <v>MB660R</v>
          </cell>
          <cell r="B9072" t="str">
            <v>OSTEOTOMO SMITH-PETERSEN RET.16/205MM</v>
          </cell>
          <cell r="C9072">
            <v>193.5</v>
          </cell>
          <cell r="D9072">
            <v>193.5</v>
          </cell>
          <cell r="E9072" t="str">
            <v>EUR</v>
          </cell>
          <cell r="F9072">
            <v>1</v>
          </cell>
        </row>
        <row r="9073">
          <cell r="A9073" t="str">
            <v>MB661R</v>
          </cell>
          <cell r="B9073" t="str">
            <v>OSTEOTOMO SMITH-PETERSEN RET.19/205MM</v>
          </cell>
          <cell r="C9073">
            <v>193.5</v>
          </cell>
          <cell r="D9073">
            <v>193.5</v>
          </cell>
          <cell r="E9073" t="str">
            <v>EUR</v>
          </cell>
          <cell r="F9073">
            <v>1</v>
          </cell>
        </row>
        <row r="9074">
          <cell r="A9074" t="str">
            <v>MB662R</v>
          </cell>
          <cell r="B9074" t="str">
            <v>OSTEOTOMO SMITH-PETERSEN RET.25/205MM</v>
          </cell>
          <cell r="C9074">
            <v>193.5</v>
          </cell>
          <cell r="D9074">
            <v>193.5</v>
          </cell>
          <cell r="E9074" t="str">
            <v>EUR</v>
          </cell>
          <cell r="F9074">
            <v>1</v>
          </cell>
        </row>
        <row r="9075">
          <cell r="A9075" t="str">
            <v>MB663R</v>
          </cell>
          <cell r="B9075" t="str">
            <v>OSTEOTOMO SMITH-PETERSEN CRV.6/205MM</v>
          </cell>
          <cell r="C9075">
            <v>200.8</v>
          </cell>
          <cell r="D9075">
            <v>200.8</v>
          </cell>
          <cell r="E9075" t="str">
            <v>EUR</v>
          </cell>
          <cell r="F9075">
            <v>1</v>
          </cell>
        </row>
        <row r="9076">
          <cell r="A9076" t="str">
            <v>MB664R</v>
          </cell>
          <cell r="B9076" t="str">
            <v>OSTEOTOMO SMITH-PETERSEN CRV.9/205MM</v>
          </cell>
          <cell r="C9076">
            <v>200.8</v>
          </cell>
          <cell r="D9076">
            <v>200.8</v>
          </cell>
          <cell r="E9076" t="str">
            <v>EUR</v>
          </cell>
          <cell r="F9076">
            <v>1</v>
          </cell>
        </row>
        <row r="9077">
          <cell r="A9077" t="str">
            <v>MB665R</v>
          </cell>
          <cell r="B9077" t="str">
            <v>OSTEOTOMO SMITH-PETERSEN CRV.13/205MM</v>
          </cell>
          <cell r="C9077">
            <v>200.8</v>
          </cell>
          <cell r="D9077">
            <v>200.8</v>
          </cell>
          <cell r="E9077" t="str">
            <v>EUR</v>
          </cell>
          <cell r="F9077">
            <v>1</v>
          </cell>
        </row>
        <row r="9078">
          <cell r="A9078" t="str">
            <v>MB666R</v>
          </cell>
          <cell r="B9078" t="str">
            <v>OSTEOTOMO SMITH-PETERSEN CRV.16/205MM</v>
          </cell>
          <cell r="C9078">
            <v>200.8</v>
          </cell>
          <cell r="D9078">
            <v>200.8</v>
          </cell>
          <cell r="E9078" t="str">
            <v>EUR</v>
          </cell>
          <cell r="F9078">
            <v>1</v>
          </cell>
        </row>
        <row r="9079">
          <cell r="A9079" t="str">
            <v>MB667R</v>
          </cell>
          <cell r="B9079" t="str">
            <v>OSTEOTOMO SMITH-PETERSEN CRV.19/205MM</v>
          </cell>
          <cell r="C9079">
            <v>200.8</v>
          </cell>
          <cell r="D9079">
            <v>200.8</v>
          </cell>
          <cell r="E9079" t="str">
            <v>EUR</v>
          </cell>
          <cell r="F9079">
            <v>1</v>
          </cell>
        </row>
        <row r="9080">
          <cell r="A9080" t="str">
            <v>MB668R</v>
          </cell>
          <cell r="B9080" t="str">
            <v>OSTEOTOMO SMITH-PETERSEN CRV.25/205MM</v>
          </cell>
          <cell r="C9080">
            <v>200.8</v>
          </cell>
          <cell r="D9080">
            <v>200.8</v>
          </cell>
          <cell r="E9080" t="str">
            <v>EUR</v>
          </cell>
          <cell r="F9080">
            <v>1</v>
          </cell>
        </row>
        <row r="9081">
          <cell r="A9081" t="str">
            <v>MB669R</v>
          </cell>
          <cell r="B9081" t="str">
            <v>OSTEOTOMO SMITH-PETERSEN CRV.32/205MM</v>
          </cell>
          <cell r="C9081">
            <v>200.8</v>
          </cell>
          <cell r="D9081">
            <v>200.8</v>
          </cell>
          <cell r="E9081" t="str">
            <v>EUR</v>
          </cell>
          <cell r="F9081">
            <v>1</v>
          </cell>
        </row>
        <row r="9082">
          <cell r="A9082" t="str">
            <v>MB675R</v>
          </cell>
          <cell r="B9082" t="str">
            <v>OSTEOTOMO HIBBS RET.6/245MM</v>
          </cell>
          <cell r="C9082">
            <v>177.38</v>
          </cell>
          <cell r="D9082">
            <v>177.38</v>
          </cell>
          <cell r="E9082" t="str">
            <v>EUR</v>
          </cell>
          <cell r="F9082">
            <v>1</v>
          </cell>
        </row>
        <row r="9083">
          <cell r="A9083" t="str">
            <v>MB676R</v>
          </cell>
          <cell r="B9083" t="str">
            <v>OSTEOTOMO HIBBS RET.10/245MM</v>
          </cell>
          <cell r="C9083">
            <v>177.38</v>
          </cell>
          <cell r="D9083">
            <v>177.38</v>
          </cell>
          <cell r="E9083" t="str">
            <v>EUR</v>
          </cell>
          <cell r="F9083">
            <v>1</v>
          </cell>
        </row>
        <row r="9084">
          <cell r="A9084" t="str">
            <v>MB677R</v>
          </cell>
          <cell r="B9084" t="str">
            <v>OSTEOTOMO HIBBS RET.13/245MM</v>
          </cell>
          <cell r="C9084">
            <v>177.38</v>
          </cell>
          <cell r="D9084">
            <v>177.38</v>
          </cell>
          <cell r="E9084" t="str">
            <v>EUR</v>
          </cell>
          <cell r="F9084">
            <v>1</v>
          </cell>
        </row>
        <row r="9085">
          <cell r="A9085" t="str">
            <v>MB678R</v>
          </cell>
          <cell r="B9085" t="str">
            <v>OSTEOTOMO HIBBS RET.16/245MM</v>
          </cell>
          <cell r="C9085">
            <v>177.38</v>
          </cell>
          <cell r="D9085">
            <v>177.38</v>
          </cell>
          <cell r="E9085" t="str">
            <v>EUR</v>
          </cell>
          <cell r="F9085">
            <v>1</v>
          </cell>
        </row>
        <row r="9086">
          <cell r="A9086" t="str">
            <v>MB679R</v>
          </cell>
          <cell r="B9086" t="str">
            <v>OSTEOTOMO HIBBS RET.19/245MM</v>
          </cell>
          <cell r="C9086">
            <v>177.38</v>
          </cell>
          <cell r="D9086">
            <v>177.38</v>
          </cell>
          <cell r="E9086" t="str">
            <v>EUR</v>
          </cell>
          <cell r="F9086">
            <v>1</v>
          </cell>
        </row>
        <row r="9087">
          <cell r="A9087" t="str">
            <v>MB680R</v>
          </cell>
          <cell r="B9087" t="str">
            <v>OSTEOTOMO HIBBS RET.22/245MM</v>
          </cell>
          <cell r="C9087">
            <v>188.75</v>
          </cell>
          <cell r="D9087">
            <v>188.75</v>
          </cell>
          <cell r="E9087" t="str">
            <v>EUR</v>
          </cell>
          <cell r="F9087">
            <v>1</v>
          </cell>
        </row>
        <row r="9088">
          <cell r="A9088" t="str">
            <v>MB681R</v>
          </cell>
          <cell r="B9088" t="str">
            <v>OSTEOTOMO HIBBS RET.25/245MM</v>
          </cell>
          <cell r="C9088">
            <v>188.75</v>
          </cell>
          <cell r="D9088">
            <v>188.75</v>
          </cell>
          <cell r="E9088" t="str">
            <v>EUR</v>
          </cell>
          <cell r="F9088">
            <v>1</v>
          </cell>
        </row>
        <row r="9089">
          <cell r="A9089" t="str">
            <v>MB682R</v>
          </cell>
          <cell r="B9089" t="str">
            <v>OSTEOTOMO HIBBS RET.28/245MM</v>
          </cell>
          <cell r="C9089">
            <v>188.75</v>
          </cell>
          <cell r="D9089">
            <v>188.75</v>
          </cell>
          <cell r="E9089" t="str">
            <v>EUR</v>
          </cell>
          <cell r="F9089">
            <v>1</v>
          </cell>
        </row>
        <row r="9090">
          <cell r="A9090" t="str">
            <v>MB683R</v>
          </cell>
          <cell r="B9090" t="str">
            <v>OSTEOTOMO HIBBS RET.32/245MM</v>
          </cell>
          <cell r="C9090">
            <v>200.12</v>
          </cell>
          <cell r="D9090">
            <v>200.12</v>
          </cell>
          <cell r="E9090" t="str">
            <v>EUR</v>
          </cell>
          <cell r="F9090">
            <v>1</v>
          </cell>
        </row>
        <row r="9091">
          <cell r="A9091" t="str">
            <v>MB684R</v>
          </cell>
          <cell r="B9091" t="str">
            <v>OSTEOTOMO HIBBS RET.38/245MM</v>
          </cell>
          <cell r="C9091">
            <v>200.12</v>
          </cell>
          <cell r="D9091">
            <v>200.12</v>
          </cell>
          <cell r="E9091" t="str">
            <v>EUR</v>
          </cell>
          <cell r="F9091">
            <v>1</v>
          </cell>
        </row>
        <row r="9092">
          <cell r="A9092" t="str">
            <v>MB685R</v>
          </cell>
          <cell r="B9092" t="str">
            <v>OSTEOTOMO HIBBS CRV.6/245MM</v>
          </cell>
          <cell r="C9092">
            <v>184.19</v>
          </cell>
          <cell r="D9092">
            <v>184.19</v>
          </cell>
          <cell r="E9092" t="str">
            <v>EUR</v>
          </cell>
          <cell r="F9092">
            <v>1</v>
          </cell>
        </row>
        <row r="9093">
          <cell r="A9093" t="str">
            <v>MB686R</v>
          </cell>
          <cell r="B9093" t="str">
            <v>OSTEOTOMO HIBBS CRV.10/245MM</v>
          </cell>
          <cell r="C9093">
            <v>184.19</v>
          </cell>
          <cell r="D9093">
            <v>184.19</v>
          </cell>
          <cell r="E9093" t="str">
            <v>EUR</v>
          </cell>
          <cell r="F9093">
            <v>1</v>
          </cell>
        </row>
        <row r="9094">
          <cell r="A9094" t="str">
            <v>MB687R</v>
          </cell>
          <cell r="B9094" t="str">
            <v>OSTEOTOMO HIBBS CRV.13/245MM</v>
          </cell>
          <cell r="C9094">
            <v>184.19</v>
          </cell>
          <cell r="D9094">
            <v>184.19</v>
          </cell>
          <cell r="E9094" t="str">
            <v>EUR</v>
          </cell>
          <cell r="F9094">
            <v>1</v>
          </cell>
        </row>
        <row r="9095">
          <cell r="A9095" t="str">
            <v>MB688R</v>
          </cell>
          <cell r="B9095" t="str">
            <v>OSTEOTOMO HIBBS CRV.16/245MM</v>
          </cell>
          <cell r="C9095">
            <v>184.19</v>
          </cell>
          <cell r="D9095">
            <v>184.19</v>
          </cell>
          <cell r="E9095" t="str">
            <v>EUR</v>
          </cell>
          <cell r="F9095">
            <v>1</v>
          </cell>
        </row>
        <row r="9096">
          <cell r="A9096" t="str">
            <v>MB689R</v>
          </cell>
          <cell r="B9096" t="str">
            <v>OSTEOTOMO HIBBS CRV.19/245MM</v>
          </cell>
          <cell r="C9096">
            <v>184.19</v>
          </cell>
          <cell r="D9096">
            <v>184.19</v>
          </cell>
          <cell r="E9096" t="str">
            <v>EUR</v>
          </cell>
          <cell r="F9096">
            <v>1</v>
          </cell>
        </row>
        <row r="9097">
          <cell r="A9097" t="str">
            <v>MB690R</v>
          </cell>
          <cell r="B9097" t="str">
            <v>OSTEOTOMO HIBBS CRV.22/245MM</v>
          </cell>
          <cell r="C9097">
            <v>193.3</v>
          </cell>
          <cell r="D9097">
            <v>193.3</v>
          </cell>
          <cell r="E9097" t="str">
            <v>EUR</v>
          </cell>
          <cell r="F9097">
            <v>1</v>
          </cell>
        </row>
        <row r="9098">
          <cell r="A9098" t="str">
            <v>MB691R</v>
          </cell>
          <cell r="B9098" t="str">
            <v>OSTEOTOMO HIBBS CRV.25/245MM</v>
          </cell>
          <cell r="C9098">
            <v>193.3</v>
          </cell>
          <cell r="D9098">
            <v>193.3</v>
          </cell>
          <cell r="E9098" t="str">
            <v>EUR</v>
          </cell>
          <cell r="F9098">
            <v>1</v>
          </cell>
        </row>
        <row r="9099">
          <cell r="A9099" t="str">
            <v>MB692R</v>
          </cell>
          <cell r="B9099" t="str">
            <v>OSTEOTOMO HIBBS CRV.28/245MM</v>
          </cell>
          <cell r="C9099">
            <v>193.3</v>
          </cell>
          <cell r="D9099">
            <v>193.3</v>
          </cell>
          <cell r="E9099" t="str">
            <v>EUR</v>
          </cell>
          <cell r="F9099">
            <v>1</v>
          </cell>
        </row>
        <row r="9100">
          <cell r="A9100" t="str">
            <v>MB693R</v>
          </cell>
          <cell r="B9100" t="str">
            <v>OSTEOTOMO HIBBS CRV.32/245MM</v>
          </cell>
          <cell r="C9100">
            <v>206.89</v>
          </cell>
          <cell r="D9100">
            <v>206.89</v>
          </cell>
          <cell r="E9100" t="str">
            <v>EUR</v>
          </cell>
          <cell r="F9100">
            <v>1</v>
          </cell>
        </row>
        <row r="9101">
          <cell r="A9101" t="str">
            <v>MB694R</v>
          </cell>
          <cell r="B9101" t="str">
            <v>OSTEOTOMO HIBBS CRV.38/245MM</v>
          </cell>
          <cell r="C9101">
            <v>206.89</v>
          </cell>
          <cell r="D9101">
            <v>206.89</v>
          </cell>
          <cell r="E9101" t="str">
            <v>EUR</v>
          </cell>
          <cell r="F9101">
            <v>1</v>
          </cell>
        </row>
        <row r="9102">
          <cell r="A9102" t="str">
            <v>MB700R</v>
          </cell>
          <cell r="B9102" t="str">
            <v>DIVARICATORE ROSS 17X24MM FIG.3 255MM</v>
          </cell>
          <cell r="C9102">
            <v>322.42</v>
          </cell>
          <cell r="D9102">
            <v>322.42</v>
          </cell>
          <cell r="E9102" t="str">
            <v>EUR</v>
          </cell>
          <cell r="F9102">
            <v>1</v>
          </cell>
        </row>
        <row r="9103">
          <cell r="A9103" t="str">
            <v>MB701R</v>
          </cell>
          <cell r="B9103" t="str">
            <v>DIVARICATORE ROSS 13X27MM FIG.4 255MM</v>
          </cell>
          <cell r="C9103">
            <v>322.42</v>
          </cell>
          <cell r="D9103">
            <v>322.42</v>
          </cell>
          <cell r="E9103" t="str">
            <v>EUR</v>
          </cell>
          <cell r="F9103">
            <v>1</v>
          </cell>
        </row>
        <row r="9104">
          <cell r="A9104" t="str">
            <v>MB702R</v>
          </cell>
          <cell r="B9104" t="str">
            <v>DIVARICATORE ROSS 30X28MM FIG.5 255MM</v>
          </cell>
          <cell r="C9104">
            <v>322.42</v>
          </cell>
          <cell r="D9104">
            <v>322.42</v>
          </cell>
          <cell r="E9104" t="str">
            <v>EUR</v>
          </cell>
          <cell r="F9104">
            <v>1</v>
          </cell>
        </row>
        <row r="9105">
          <cell r="A9105" t="str">
            <v>MB703R</v>
          </cell>
          <cell r="B9105" t="str">
            <v>DIVARICATORE ROSS 40X25MM FIG.6 255MM</v>
          </cell>
          <cell r="C9105">
            <v>322.42</v>
          </cell>
          <cell r="D9105">
            <v>322.42</v>
          </cell>
          <cell r="E9105" t="str">
            <v>EUR</v>
          </cell>
          <cell r="F9105">
            <v>1</v>
          </cell>
        </row>
        <row r="9106">
          <cell r="A9106" t="str">
            <v>MB736R</v>
          </cell>
          <cell r="B9106" t="str">
            <v>DIVARICATORE JACKSON 136MM</v>
          </cell>
          <cell r="C9106">
            <v>56.2</v>
          </cell>
          <cell r="D9106">
            <v>56.2</v>
          </cell>
          <cell r="E9106" t="str">
            <v>EUR</v>
          </cell>
          <cell r="F9106">
            <v>1</v>
          </cell>
        </row>
        <row r="9107">
          <cell r="A9107" t="str">
            <v>MB737R</v>
          </cell>
          <cell r="B9107" t="str">
            <v>PINZA BULLDOG COOLEY ATR.RET.20/50MM</v>
          </cell>
          <cell r="C9107">
            <v>341.08</v>
          </cell>
          <cell r="D9107">
            <v>341.08</v>
          </cell>
          <cell r="E9107" t="str">
            <v>EUR</v>
          </cell>
          <cell r="F9107">
            <v>1</v>
          </cell>
        </row>
        <row r="9108">
          <cell r="A9108" t="str">
            <v>MB738R</v>
          </cell>
          <cell r="B9108" t="str">
            <v>PINZA BULLDOG COOLEY ATR.RET.30/65MM</v>
          </cell>
          <cell r="C9108">
            <v>363.82</v>
          </cell>
          <cell r="D9108">
            <v>363.82</v>
          </cell>
          <cell r="E9108" t="str">
            <v>EUR</v>
          </cell>
          <cell r="F9108">
            <v>1</v>
          </cell>
        </row>
        <row r="9109">
          <cell r="A9109" t="str">
            <v>MB739R</v>
          </cell>
          <cell r="B9109" t="str">
            <v>PINZA BULLDOG COOLEY ATR.RET.45/85MM</v>
          </cell>
          <cell r="C9109">
            <v>375.19</v>
          </cell>
          <cell r="D9109">
            <v>375.19</v>
          </cell>
          <cell r="E9109" t="str">
            <v>EUR</v>
          </cell>
          <cell r="F9109">
            <v>1</v>
          </cell>
        </row>
        <row r="9110">
          <cell r="A9110" t="str">
            <v>MB740R</v>
          </cell>
          <cell r="B9110" t="str">
            <v>PINZA BULLDOG COOLEY ATR.RET.60/125MM</v>
          </cell>
          <cell r="C9110">
            <v>386.56</v>
          </cell>
          <cell r="D9110">
            <v>386.56</v>
          </cell>
          <cell r="E9110" t="str">
            <v>EUR</v>
          </cell>
          <cell r="F9110">
            <v>1</v>
          </cell>
        </row>
        <row r="9111">
          <cell r="A9111" t="str">
            <v>MB741R</v>
          </cell>
          <cell r="B9111" t="str">
            <v>MICROPINZA BULLDOG DIETHRICH RET.16/52MM</v>
          </cell>
          <cell r="C9111">
            <v>295.60000000000002</v>
          </cell>
          <cell r="D9111">
            <v>295.60000000000002</v>
          </cell>
          <cell r="E9111" t="str">
            <v>EUR</v>
          </cell>
          <cell r="F9111">
            <v>1</v>
          </cell>
        </row>
        <row r="9112">
          <cell r="A9112" t="str">
            <v>MB743R</v>
          </cell>
          <cell r="B9112" t="str">
            <v>PINZA DI VASO HENDREN ATR.210MM LB.13MM</v>
          </cell>
          <cell r="C9112">
            <v>682.16</v>
          </cell>
          <cell r="D9112">
            <v>682.16</v>
          </cell>
          <cell r="E9112" t="str">
            <v>EUR</v>
          </cell>
          <cell r="F9112">
            <v>1</v>
          </cell>
        </row>
        <row r="9113">
          <cell r="A9113" t="str">
            <v>MB744R</v>
          </cell>
          <cell r="B9113" t="str">
            <v>PINZA DI VASO HENDREN ATR.215MM LB.30MM</v>
          </cell>
          <cell r="C9113">
            <v>704.9</v>
          </cell>
          <cell r="D9113">
            <v>704.9</v>
          </cell>
          <cell r="E9113" t="str">
            <v>EUR</v>
          </cell>
          <cell r="F9113">
            <v>1</v>
          </cell>
        </row>
        <row r="9114">
          <cell r="A9114" t="str">
            <v>MB745R</v>
          </cell>
          <cell r="B9114" t="str">
            <v>PINZA DI VASO HENDREN ATR.215MM LB.35MM</v>
          </cell>
          <cell r="C9114">
            <v>716.27</v>
          </cell>
          <cell r="D9114">
            <v>716.27</v>
          </cell>
          <cell r="E9114" t="str">
            <v>EUR</v>
          </cell>
          <cell r="F9114">
            <v>1</v>
          </cell>
        </row>
        <row r="9115">
          <cell r="A9115" t="str">
            <v>MB746R</v>
          </cell>
          <cell r="B9115" t="str">
            <v>PINZA DI VASO HENDREN ATR.220MM LB.40MM</v>
          </cell>
          <cell r="C9115">
            <v>727.64</v>
          </cell>
          <cell r="D9115">
            <v>727.64</v>
          </cell>
          <cell r="E9115" t="str">
            <v>EUR</v>
          </cell>
          <cell r="F9115">
            <v>1</v>
          </cell>
        </row>
        <row r="9116">
          <cell r="A9116" t="str">
            <v>MB750R</v>
          </cell>
          <cell r="B9116" t="str">
            <v>PINZA PROFUNDA GREGORY ATR.PICCOLA 150MM</v>
          </cell>
          <cell r="C9116">
            <v>613.98</v>
          </cell>
          <cell r="D9116">
            <v>613.98</v>
          </cell>
          <cell r="E9116" t="str">
            <v>EUR</v>
          </cell>
          <cell r="F9116">
            <v>1</v>
          </cell>
        </row>
        <row r="9117">
          <cell r="A9117" t="str">
            <v>MB751R</v>
          </cell>
          <cell r="B9117" t="str">
            <v>PINZA PROFUNDA GREGORY ATR.MEZZO 180MM</v>
          </cell>
          <cell r="C9117">
            <v>613.98</v>
          </cell>
          <cell r="D9117">
            <v>613.98</v>
          </cell>
          <cell r="E9117" t="str">
            <v>EUR</v>
          </cell>
          <cell r="F9117">
            <v>1</v>
          </cell>
        </row>
        <row r="9118">
          <cell r="A9118" t="str">
            <v>MB752R</v>
          </cell>
          <cell r="B9118" t="str">
            <v>PINZA PROFUNDA GREGORY ATR.GRANDE 195MM</v>
          </cell>
          <cell r="C9118">
            <v>613.98</v>
          </cell>
          <cell r="D9118">
            <v>613.98</v>
          </cell>
          <cell r="E9118" t="str">
            <v>EUR</v>
          </cell>
          <cell r="F9118">
            <v>1</v>
          </cell>
        </row>
        <row r="9119">
          <cell r="A9119" t="str">
            <v>MB758R</v>
          </cell>
          <cell r="B9119" t="str">
            <v>DIVARICAT.SCAPOLA DAVIDSON 195X76X51MM</v>
          </cell>
          <cell r="C9119">
            <v>792.44</v>
          </cell>
          <cell r="D9119">
            <v>792.44</v>
          </cell>
          <cell r="E9119" t="str">
            <v>EUR</v>
          </cell>
          <cell r="F9119">
            <v>1</v>
          </cell>
        </row>
        <row r="9120">
          <cell r="A9120" t="str">
            <v>MB785R</v>
          </cell>
          <cell r="B9120" t="str">
            <v>DIVARICATORE LAHEY 24X8MM L:200MM</v>
          </cell>
          <cell r="C9120">
            <v>172.82</v>
          </cell>
          <cell r="D9120">
            <v>172.82</v>
          </cell>
          <cell r="E9120" t="str">
            <v>EUR</v>
          </cell>
          <cell r="F9120">
            <v>1</v>
          </cell>
        </row>
        <row r="9121">
          <cell r="A9121" t="str">
            <v>MB812R</v>
          </cell>
          <cell r="B9121" t="str">
            <v>STRIPPER COSTALE MATSON ED RASPAT.220MM</v>
          </cell>
          <cell r="C9121">
            <v>147.82</v>
          </cell>
          <cell r="D9121">
            <v>147.82</v>
          </cell>
          <cell r="E9121" t="str">
            <v>EUR</v>
          </cell>
          <cell r="F9121">
            <v>1</v>
          </cell>
        </row>
        <row r="9122">
          <cell r="A9122" t="str">
            <v>MB816R</v>
          </cell>
          <cell r="B9122" t="str">
            <v>RASPATORIO SAYRE 170MM/9MM</v>
          </cell>
          <cell r="C9122">
            <v>142.53</v>
          </cell>
          <cell r="D9122">
            <v>142.53</v>
          </cell>
          <cell r="E9122" t="str">
            <v>EUR</v>
          </cell>
          <cell r="F9122">
            <v>1</v>
          </cell>
        </row>
        <row r="9123">
          <cell r="A9123" t="str">
            <v>MB841R</v>
          </cell>
          <cell r="B9123" t="str">
            <v>SPECOLO VAGINALE GRAVE 102X34MM</v>
          </cell>
          <cell r="C9123">
            <v>111.84</v>
          </cell>
          <cell r="D9123">
            <v>111.84</v>
          </cell>
          <cell r="E9123" t="str">
            <v>EUR</v>
          </cell>
          <cell r="F9123">
            <v>1</v>
          </cell>
        </row>
        <row r="9124">
          <cell r="A9124" t="str">
            <v>MB872R</v>
          </cell>
          <cell r="B9124" t="str">
            <v>CUCCHIAIA TAGL.BRUNS #000 2,0MM 230MM</v>
          </cell>
          <cell r="C9124">
            <v>188.75</v>
          </cell>
          <cell r="D9124">
            <v>188.75</v>
          </cell>
          <cell r="E9124" t="str">
            <v>EUR</v>
          </cell>
          <cell r="F9124">
            <v>1</v>
          </cell>
        </row>
        <row r="9125">
          <cell r="A9125" t="str">
            <v>MB873R</v>
          </cell>
          <cell r="B9125" t="str">
            <v>CUCCHIAIA TAGL.BRUNS #00 2,5MM 230MM</v>
          </cell>
          <cell r="C9125">
            <v>188.75</v>
          </cell>
          <cell r="D9125">
            <v>188.75</v>
          </cell>
          <cell r="E9125" t="str">
            <v>EUR</v>
          </cell>
          <cell r="F9125">
            <v>1</v>
          </cell>
        </row>
        <row r="9126">
          <cell r="A9126" t="str">
            <v>MB874R</v>
          </cell>
          <cell r="B9126" t="str">
            <v>CUCCHIAIA TAGL.BRUNS #0 3,3MM 230MM</v>
          </cell>
          <cell r="C9126">
            <v>188.75</v>
          </cell>
          <cell r="D9126">
            <v>188.75</v>
          </cell>
          <cell r="E9126" t="str">
            <v>EUR</v>
          </cell>
          <cell r="F9126">
            <v>1</v>
          </cell>
        </row>
        <row r="9127">
          <cell r="A9127" t="str">
            <v>MB875R</v>
          </cell>
          <cell r="B9127" t="str">
            <v>CUCCHIAIA TAGL.BRUNS #1 3,8MM 230MM</v>
          </cell>
          <cell r="C9127">
            <v>73.48</v>
          </cell>
          <cell r="D9127">
            <v>73.48</v>
          </cell>
          <cell r="E9127" t="str">
            <v>EUR</v>
          </cell>
          <cell r="F9127">
            <v>1</v>
          </cell>
        </row>
        <row r="9128">
          <cell r="A9128" t="str">
            <v>MB876R</v>
          </cell>
          <cell r="B9128" t="str">
            <v>CUCCHIAIA TAGL.BRUNS #2 4,8MM 230MM</v>
          </cell>
          <cell r="C9128">
            <v>73.48</v>
          </cell>
          <cell r="D9128">
            <v>73.48</v>
          </cell>
          <cell r="E9128" t="str">
            <v>EUR</v>
          </cell>
          <cell r="F9128">
            <v>1</v>
          </cell>
        </row>
        <row r="9129">
          <cell r="A9129" t="str">
            <v>MB877R</v>
          </cell>
          <cell r="B9129" t="str">
            <v>CUCCHIAIA TAGL.BRUNS #3 5,3MM 230MM</v>
          </cell>
          <cell r="C9129">
            <v>80</v>
          </cell>
          <cell r="D9129">
            <v>80</v>
          </cell>
          <cell r="E9129" t="str">
            <v>EUR</v>
          </cell>
          <cell r="F9129">
            <v>1</v>
          </cell>
        </row>
        <row r="9130">
          <cell r="A9130" t="str">
            <v>MB878R</v>
          </cell>
          <cell r="B9130" t="str">
            <v>CUCCHIAIA TAGL.BRUNS #4 6,0MM 230MM</v>
          </cell>
          <cell r="C9130">
            <v>73.48</v>
          </cell>
          <cell r="D9130">
            <v>73.48</v>
          </cell>
          <cell r="E9130" t="str">
            <v>EUR</v>
          </cell>
          <cell r="F9130">
            <v>1</v>
          </cell>
        </row>
        <row r="9131">
          <cell r="A9131" t="str">
            <v>MB879R</v>
          </cell>
          <cell r="B9131" t="str">
            <v>CUCCHIAIA TAGL.BRUNS #5 6,7MM 230MM</v>
          </cell>
          <cell r="C9131">
            <v>73.48</v>
          </cell>
          <cell r="D9131">
            <v>73.48</v>
          </cell>
          <cell r="E9131" t="str">
            <v>EUR</v>
          </cell>
          <cell r="F9131">
            <v>1</v>
          </cell>
        </row>
        <row r="9132">
          <cell r="A9132" t="str">
            <v>MB880R</v>
          </cell>
          <cell r="B9132" t="str">
            <v>CUCCHIAIA TAGL.BRUNS #6 7,3MM 230MM</v>
          </cell>
          <cell r="C9132">
            <v>188.75</v>
          </cell>
          <cell r="D9132">
            <v>188.75</v>
          </cell>
          <cell r="E9132" t="str">
            <v>EUR</v>
          </cell>
          <cell r="F9132">
            <v>1</v>
          </cell>
        </row>
        <row r="9133">
          <cell r="A9133" t="str">
            <v>MD076</v>
          </cell>
          <cell r="B9133" t="str">
            <v>DIVARICATORE HASSON 10MM 160MM</v>
          </cell>
          <cell r="C9133">
            <v>172</v>
          </cell>
          <cell r="D9133">
            <v>172</v>
          </cell>
          <cell r="E9133" t="str">
            <v>EUR</v>
          </cell>
          <cell r="F9133">
            <v>1</v>
          </cell>
        </row>
        <row r="9134">
          <cell r="A9134" t="str">
            <v>MD077</v>
          </cell>
          <cell r="B9134" t="str">
            <v>DIVARICATORE HASSON 13MM 180MM</v>
          </cell>
          <cell r="C9134">
            <v>172</v>
          </cell>
          <cell r="D9134">
            <v>172</v>
          </cell>
          <cell r="E9134" t="str">
            <v>EUR</v>
          </cell>
          <cell r="F9134">
            <v>1</v>
          </cell>
        </row>
        <row r="9135">
          <cell r="A9135" t="str">
            <v>MD124R</v>
          </cell>
          <cell r="B9135" t="str">
            <v>CANNUL.ASPIRAZIONE FRAZIER D:2,3MM 110MM</v>
          </cell>
          <cell r="C9135">
            <v>58.2</v>
          </cell>
          <cell r="D9135">
            <v>58.2</v>
          </cell>
          <cell r="E9135" t="str">
            <v>EUR</v>
          </cell>
          <cell r="F9135">
            <v>1</v>
          </cell>
        </row>
        <row r="9136">
          <cell r="A9136" t="str">
            <v>MD125R</v>
          </cell>
          <cell r="B9136" t="str">
            <v>CANNUL.ASPIRAZIONE FRAZIER D:2,7MM 110MM</v>
          </cell>
          <cell r="C9136">
            <v>58.2</v>
          </cell>
          <cell r="D9136">
            <v>58.2</v>
          </cell>
          <cell r="E9136" t="str">
            <v>EUR</v>
          </cell>
          <cell r="F9136">
            <v>1</v>
          </cell>
        </row>
        <row r="9137">
          <cell r="A9137" t="str">
            <v>MD127R</v>
          </cell>
          <cell r="B9137" t="str">
            <v>CANNUL.ASPIRAZIONE FRAZIER D:3,3MM 110MM</v>
          </cell>
          <cell r="C9137">
            <v>58.2</v>
          </cell>
          <cell r="D9137">
            <v>58.2</v>
          </cell>
          <cell r="E9137" t="str">
            <v>EUR</v>
          </cell>
          <cell r="F9137">
            <v>1</v>
          </cell>
        </row>
        <row r="9138">
          <cell r="A9138" t="str">
            <v>MD129R</v>
          </cell>
          <cell r="B9138" t="str">
            <v>CANNUL.ASPIRAZIONE FRAZIER D:4,0MM 110MM</v>
          </cell>
          <cell r="C9138">
            <v>58.2</v>
          </cell>
          <cell r="D9138">
            <v>58.2</v>
          </cell>
          <cell r="E9138" t="str">
            <v>EUR</v>
          </cell>
          <cell r="F9138">
            <v>1</v>
          </cell>
        </row>
        <row r="9139">
          <cell r="A9139" t="str">
            <v>MD130R</v>
          </cell>
          <cell r="B9139" t="str">
            <v>CANNULA D'ASPIRAZ.FRAZIER CHAR.15 110MM</v>
          </cell>
          <cell r="C9139">
            <v>117.4</v>
          </cell>
          <cell r="D9139">
            <v>117.4</v>
          </cell>
          <cell r="E9139" t="str">
            <v>EUR</v>
          </cell>
          <cell r="F9139">
            <v>1</v>
          </cell>
        </row>
        <row r="9140">
          <cell r="A9140" t="str">
            <v>MD371</v>
          </cell>
          <cell r="B9140" t="str">
            <v>RACK STRUMENTARIO SCALP/CRANIOFIX</v>
          </cell>
          <cell r="C9140">
            <v>1030</v>
          </cell>
          <cell r="D9140">
            <v>1030</v>
          </cell>
          <cell r="E9140" t="str">
            <v>EUR</v>
          </cell>
          <cell r="F9140">
            <v>1</v>
          </cell>
        </row>
        <row r="9141">
          <cell r="A9141" t="str">
            <v>MD452R</v>
          </cell>
          <cell r="B9141" t="str">
            <v>PINZA TUBICINI MORSO SCANALATO 150MM</v>
          </cell>
          <cell r="C9141">
            <v>50.2</v>
          </cell>
          <cell r="D9141">
            <v>50.2</v>
          </cell>
          <cell r="E9141" t="str">
            <v>EUR</v>
          </cell>
          <cell r="F9141">
            <v>1</v>
          </cell>
        </row>
        <row r="9142">
          <cell r="A9142" t="str">
            <v>MD453R</v>
          </cell>
          <cell r="B9142" t="str">
            <v>PINZA TUBICINI MORSO SCANALATO 180MM</v>
          </cell>
          <cell r="C9142">
            <v>56.3</v>
          </cell>
          <cell r="D9142">
            <v>56.3</v>
          </cell>
          <cell r="E9142" t="str">
            <v>EUR</v>
          </cell>
          <cell r="F9142">
            <v>1</v>
          </cell>
        </row>
        <row r="9143">
          <cell r="A9143" t="str">
            <v>MD454R</v>
          </cell>
          <cell r="B9143" t="str">
            <v>PINZA TUBICINI MORSO SCANALATO 200MM</v>
          </cell>
          <cell r="C9143">
            <v>74.2</v>
          </cell>
          <cell r="D9143">
            <v>74.2</v>
          </cell>
          <cell r="E9143" t="str">
            <v>EUR</v>
          </cell>
          <cell r="F9143">
            <v>1</v>
          </cell>
        </row>
        <row r="9144">
          <cell r="A9144" t="str">
            <v>MD455</v>
          </cell>
          <cell r="B9144" t="str">
            <v>PINZA PRESA OSSA LEWIN DENT.180MM</v>
          </cell>
          <cell r="C9144">
            <v>270.60000000000002</v>
          </cell>
          <cell r="D9144">
            <v>270.60000000000002</v>
          </cell>
          <cell r="E9144" t="str">
            <v>EUR</v>
          </cell>
          <cell r="F9144">
            <v>1</v>
          </cell>
        </row>
        <row r="9145">
          <cell r="A9145" t="str">
            <v>MD456R</v>
          </cell>
          <cell r="B9145" t="str">
            <v>PINZA TENDIFILO DUROGRIP 185MM</v>
          </cell>
          <cell r="C9145">
            <v>212.5</v>
          </cell>
          <cell r="D9145">
            <v>212.5</v>
          </cell>
          <cell r="E9145" t="str">
            <v>EUR</v>
          </cell>
          <cell r="F9145">
            <v>1</v>
          </cell>
        </row>
        <row r="9146">
          <cell r="A9146" t="str">
            <v>MD463</v>
          </cell>
          <cell r="B9146" t="str">
            <v>PINZETTA CHIR.CUSHING 1X2D.180MM</v>
          </cell>
          <cell r="C9146">
            <v>24.6</v>
          </cell>
          <cell r="D9146">
            <v>24.6</v>
          </cell>
          <cell r="E9146" t="str">
            <v>EUR</v>
          </cell>
          <cell r="F9146">
            <v>1</v>
          </cell>
        </row>
        <row r="9147">
          <cell r="A9147" t="str">
            <v>MD464</v>
          </cell>
          <cell r="B9147" t="str">
            <v>PINZA EMOST.COLLER RET.145MM</v>
          </cell>
          <cell r="C9147">
            <v>97.29</v>
          </cell>
          <cell r="D9147">
            <v>97.29</v>
          </cell>
          <cell r="E9147" t="str">
            <v>EUR</v>
          </cell>
          <cell r="F9147">
            <v>1</v>
          </cell>
        </row>
        <row r="9148">
          <cell r="A9148" t="str">
            <v>MD465R</v>
          </cell>
          <cell r="B9148" t="str">
            <v>PINZA ARTERIALE COLLER CRV.145MM</v>
          </cell>
          <cell r="C9148">
            <v>41.1</v>
          </cell>
          <cell r="D9148">
            <v>41.1</v>
          </cell>
          <cell r="E9148" t="str">
            <v>EUR</v>
          </cell>
          <cell r="F9148">
            <v>1</v>
          </cell>
        </row>
        <row r="9149">
          <cell r="A9149" t="str">
            <v>MD466R</v>
          </cell>
          <cell r="B9149" t="str">
            <v>PINZA ARTERIALE COLLER CURVA 160MM</v>
          </cell>
          <cell r="C9149">
            <v>38.200000000000003</v>
          </cell>
          <cell r="D9149">
            <v>38.200000000000003</v>
          </cell>
          <cell r="E9149" t="str">
            <v>EUR</v>
          </cell>
          <cell r="F9149">
            <v>1</v>
          </cell>
        </row>
        <row r="9150">
          <cell r="A9150" t="str">
            <v>MD467R</v>
          </cell>
          <cell r="B9150" t="str">
            <v>PINZA ARTERIALE COLLER CRV.160MM</v>
          </cell>
          <cell r="C9150">
            <v>41.2</v>
          </cell>
          <cell r="D9150">
            <v>41.2</v>
          </cell>
          <cell r="E9150" t="str">
            <v>EUR</v>
          </cell>
          <cell r="F9150">
            <v>1</v>
          </cell>
        </row>
        <row r="9151">
          <cell r="A9151" t="str">
            <v>MD468</v>
          </cell>
          <cell r="B9151" t="str">
            <v>PINZA EMOST.COLLER RET.180MM</v>
          </cell>
          <cell r="C9151">
            <v>109.8</v>
          </cell>
          <cell r="D9151">
            <v>109.8</v>
          </cell>
          <cell r="E9151" t="str">
            <v>EUR</v>
          </cell>
          <cell r="F9151">
            <v>1</v>
          </cell>
        </row>
        <row r="9152">
          <cell r="A9152" t="str">
            <v>MD469</v>
          </cell>
          <cell r="B9152" t="str">
            <v>PINZA EMOST.COLLER CRV.180MM</v>
          </cell>
          <cell r="C9152">
            <v>104.4</v>
          </cell>
          <cell r="D9152">
            <v>104.4</v>
          </cell>
          <cell r="E9152" t="str">
            <v>EUR</v>
          </cell>
          <cell r="F9152">
            <v>1</v>
          </cell>
        </row>
        <row r="9153">
          <cell r="A9153" t="str">
            <v>MD470</v>
          </cell>
          <cell r="B9153" t="str">
            <v>PINZA P.POLMONE ATR.BABCOCK 240MM</v>
          </cell>
          <cell r="C9153">
            <v>552.57000000000005</v>
          </cell>
          <cell r="D9153">
            <v>552.57000000000005</v>
          </cell>
          <cell r="E9153" t="str">
            <v>EUR</v>
          </cell>
          <cell r="F9153">
            <v>1</v>
          </cell>
        </row>
        <row r="9154">
          <cell r="A9154" t="str">
            <v>MD497</v>
          </cell>
          <cell r="B9154" t="str">
            <v>DIVARICATORE GOELET ESTREM.DOPPIO 190MM</v>
          </cell>
          <cell r="C9154">
            <v>95.52</v>
          </cell>
          <cell r="D9154">
            <v>95.52</v>
          </cell>
          <cell r="E9154" t="str">
            <v>EUR</v>
          </cell>
          <cell r="F9154">
            <v>1</v>
          </cell>
        </row>
        <row r="9155">
          <cell r="A9155" t="str">
            <v>MD563</v>
          </cell>
          <cell r="B9155" t="str">
            <v>ELEVATORE BENETT 44MM LARG.240MM</v>
          </cell>
          <cell r="C9155">
            <v>146.5</v>
          </cell>
          <cell r="D9155">
            <v>146.5</v>
          </cell>
          <cell r="E9155" t="str">
            <v>EUR</v>
          </cell>
          <cell r="F9155">
            <v>1</v>
          </cell>
        </row>
        <row r="9156">
          <cell r="A9156" t="str">
            <v>MD568</v>
          </cell>
          <cell r="B9156" t="str">
            <v>PINZ.P.PRES.INTEST.ALLIS-ADAIR 9X10D.160</v>
          </cell>
          <cell r="C9156">
            <v>72.09</v>
          </cell>
          <cell r="D9156">
            <v>72.09</v>
          </cell>
          <cell r="E9156" t="str">
            <v>EUR</v>
          </cell>
          <cell r="F9156">
            <v>1</v>
          </cell>
        </row>
        <row r="9157">
          <cell r="A9157" t="str">
            <v>MD569</v>
          </cell>
          <cell r="B9157" t="str">
            <v>PINZA DISS./LEGAT.PERPENDIC.140MM</v>
          </cell>
          <cell r="C9157">
            <v>73.599999999999994</v>
          </cell>
          <cell r="D9157">
            <v>73.599999999999994</v>
          </cell>
          <cell r="E9157" t="str">
            <v>EUR</v>
          </cell>
          <cell r="F9157">
            <v>1</v>
          </cell>
        </row>
        <row r="9158">
          <cell r="A9158" t="str">
            <v>MD570R</v>
          </cell>
          <cell r="B9158" t="str">
            <v>PINZAXDISSEZIONE 180MM</v>
          </cell>
          <cell r="C9158">
            <v>63.9</v>
          </cell>
          <cell r="D9158">
            <v>63.9</v>
          </cell>
          <cell r="E9158" t="str">
            <v>EUR</v>
          </cell>
          <cell r="F9158">
            <v>1</v>
          </cell>
        </row>
        <row r="9159">
          <cell r="A9159" t="str">
            <v>MD581</v>
          </cell>
          <cell r="B9159" t="str">
            <v>UNCINO CUTE JOSEPH 2 DENTI.10MM 160MM</v>
          </cell>
          <cell r="C9159">
            <v>45.57</v>
          </cell>
          <cell r="D9159">
            <v>45.57</v>
          </cell>
          <cell r="E9159" t="str">
            <v>EUR</v>
          </cell>
          <cell r="F9159">
            <v>1</v>
          </cell>
        </row>
        <row r="9160">
          <cell r="A9160" t="str">
            <v>MD591</v>
          </cell>
          <cell r="B9160" t="str">
            <v>PINZA ISTER.HEANEY-BALLENTINE RET.215MM</v>
          </cell>
          <cell r="C9160">
            <v>293.33999999999997</v>
          </cell>
          <cell r="D9160">
            <v>293.33999999999997</v>
          </cell>
          <cell r="E9160" t="str">
            <v>EUR</v>
          </cell>
          <cell r="F9160">
            <v>1</v>
          </cell>
        </row>
        <row r="9161">
          <cell r="A9161" t="str">
            <v>MD592</v>
          </cell>
          <cell r="B9161" t="str">
            <v>PINZA ISTER.HEANEY-BALLENTINE CRV.215MM</v>
          </cell>
          <cell r="C9161">
            <v>293.33999999999997</v>
          </cell>
          <cell r="D9161">
            <v>293.33999999999997</v>
          </cell>
          <cell r="E9161" t="str">
            <v>EUR</v>
          </cell>
          <cell r="F9161">
            <v>1</v>
          </cell>
        </row>
        <row r="9162">
          <cell r="A9162" t="str">
            <v>MD610</v>
          </cell>
          <cell r="B9162" t="str">
            <v>AGO EPARINATO 90MM GAUGE 13 DE:2,4MM LL</v>
          </cell>
          <cell r="C9162">
            <v>97.78</v>
          </cell>
          <cell r="D9162">
            <v>97.78</v>
          </cell>
          <cell r="E9162" t="str">
            <v>EUR</v>
          </cell>
          <cell r="F9162">
            <v>1</v>
          </cell>
        </row>
        <row r="9163">
          <cell r="A9163" t="str">
            <v>MD611</v>
          </cell>
          <cell r="B9163" t="str">
            <v>AGO EPARINATO 95MM GAUGE 18 DE:1,2MM LL</v>
          </cell>
          <cell r="C9163">
            <v>97.78</v>
          </cell>
          <cell r="D9163">
            <v>97.78</v>
          </cell>
          <cell r="E9163" t="str">
            <v>EUR</v>
          </cell>
          <cell r="F9163">
            <v>1</v>
          </cell>
        </row>
        <row r="9164">
          <cell r="A9164" t="str">
            <v>MD615</v>
          </cell>
          <cell r="B9164" t="str">
            <v>PINZA SGORBIA ADSON RET.200MM</v>
          </cell>
          <cell r="C9164">
            <v>243.39</v>
          </cell>
          <cell r="D9164">
            <v>243.39</v>
          </cell>
          <cell r="E9164" t="str">
            <v>EUR</v>
          </cell>
          <cell r="F9164">
            <v>1</v>
          </cell>
        </row>
        <row r="9165">
          <cell r="A9165" t="str">
            <v>MD617</v>
          </cell>
          <cell r="B9165" t="str">
            <v>PINZA SGORBIA LEMPERT RET.165MM</v>
          </cell>
          <cell r="C9165">
            <v>217.09</v>
          </cell>
          <cell r="D9165">
            <v>217.09</v>
          </cell>
          <cell r="E9165" t="str">
            <v>EUR</v>
          </cell>
          <cell r="F9165">
            <v>1</v>
          </cell>
        </row>
        <row r="9166">
          <cell r="A9166" t="str">
            <v>MD652</v>
          </cell>
          <cell r="B9166" t="str">
            <v>PINZA PER TUBO MORSO SCANAL.C.STAF.150MM</v>
          </cell>
          <cell r="C9166">
            <v>132.02000000000001</v>
          </cell>
          <cell r="D9166">
            <v>132.02000000000001</v>
          </cell>
          <cell r="E9166" t="str">
            <v>EUR</v>
          </cell>
          <cell r="F9166">
            <v>1</v>
          </cell>
        </row>
        <row r="9167">
          <cell r="A9167" t="str">
            <v>MD653</v>
          </cell>
          <cell r="B9167" t="str">
            <v>PINZA PER TUBO MORSO SCANAL.C.STAF.180MM</v>
          </cell>
          <cell r="C9167">
            <v>136.44999999999999</v>
          </cell>
          <cell r="D9167">
            <v>136.44999999999999</v>
          </cell>
          <cell r="E9167" t="str">
            <v>EUR</v>
          </cell>
          <cell r="F9167">
            <v>1</v>
          </cell>
        </row>
        <row r="9168">
          <cell r="A9168" t="str">
            <v>MD654</v>
          </cell>
          <cell r="B9168" t="str">
            <v>PINZA PER TUBO MORSO SCANAL.C.STAF.200MM</v>
          </cell>
          <cell r="C9168">
            <v>143.26</v>
          </cell>
          <cell r="D9168">
            <v>143.26</v>
          </cell>
          <cell r="E9168" t="str">
            <v>EUR</v>
          </cell>
          <cell r="F9168">
            <v>1</v>
          </cell>
        </row>
        <row r="9169">
          <cell r="A9169" t="str">
            <v>MF251R</v>
          </cell>
          <cell r="B9169" t="str">
            <v>CURETTA CERVICALE PUNTA 0 FS 215MM</v>
          </cell>
          <cell r="C9169">
            <v>600</v>
          </cell>
          <cell r="D9169">
            <v>600</v>
          </cell>
          <cell r="E9169" t="str">
            <v>EUR</v>
          </cell>
          <cell r="F9169">
            <v>1</v>
          </cell>
        </row>
        <row r="9170">
          <cell r="A9170" t="str">
            <v>MF252R</v>
          </cell>
          <cell r="B9170" t="str">
            <v>CURETTA CERVICALE PUNTA 00 FS 215MM</v>
          </cell>
          <cell r="C9170">
            <v>600</v>
          </cell>
          <cell r="D9170">
            <v>600</v>
          </cell>
          <cell r="E9170" t="str">
            <v>EUR</v>
          </cell>
          <cell r="F9170">
            <v>1</v>
          </cell>
        </row>
        <row r="9171">
          <cell r="A9171" t="str">
            <v>MF253R</v>
          </cell>
          <cell r="B9171" t="str">
            <v>CURETTA CERVICALE PUNTA 000 FS 215MM</v>
          </cell>
          <cell r="C9171">
            <v>600</v>
          </cell>
          <cell r="D9171">
            <v>600</v>
          </cell>
          <cell r="E9171" t="str">
            <v>EUR</v>
          </cell>
          <cell r="F9171">
            <v>1</v>
          </cell>
        </row>
        <row r="9172">
          <cell r="A9172" t="str">
            <v>MF254R</v>
          </cell>
          <cell r="B9172" t="str">
            <v>CURETTA CERVICALE PUNTA 0000 FS 215MM</v>
          </cell>
          <cell r="C9172">
            <v>600</v>
          </cell>
          <cell r="D9172">
            <v>600</v>
          </cell>
          <cell r="E9172" t="str">
            <v>EUR</v>
          </cell>
          <cell r="F9172">
            <v>1</v>
          </cell>
        </row>
        <row r="9173">
          <cell r="A9173" t="str">
            <v>MF256R</v>
          </cell>
          <cell r="B9173" t="str">
            <v>CURETTA CERVICALE PUNTA 0 FA 215MM</v>
          </cell>
          <cell r="C9173">
            <v>600</v>
          </cell>
          <cell r="D9173">
            <v>600</v>
          </cell>
          <cell r="E9173" t="str">
            <v>EUR</v>
          </cell>
          <cell r="F9173">
            <v>1</v>
          </cell>
        </row>
        <row r="9174">
          <cell r="A9174" t="str">
            <v>MF257R</v>
          </cell>
          <cell r="B9174" t="str">
            <v>CURETTA CERVICALE PUNTA 00 FA 215MM</v>
          </cell>
          <cell r="C9174">
            <v>600</v>
          </cell>
          <cell r="D9174">
            <v>600</v>
          </cell>
          <cell r="E9174" t="str">
            <v>EUR</v>
          </cell>
          <cell r="F9174">
            <v>1</v>
          </cell>
        </row>
        <row r="9175">
          <cell r="A9175" t="str">
            <v>MF258R</v>
          </cell>
          <cell r="B9175" t="str">
            <v>CURETTA CERVICALE PUNTA 000 FA 215MM</v>
          </cell>
          <cell r="C9175">
            <v>600</v>
          </cell>
          <cell r="D9175">
            <v>600</v>
          </cell>
          <cell r="E9175" t="str">
            <v>EUR</v>
          </cell>
          <cell r="F9175">
            <v>1</v>
          </cell>
        </row>
        <row r="9176">
          <cell r="A9176" t="str">
            <v>MF259R</v>
          </cell>
          <cell r="B9176" t="str">
            <v>CURETTA CERVICALE PUNTA 0000 FA 215MM</v>
          </cell>
          <cell r="C9176">
            <v>600</v>
          </cell>
          <cell r="D9176">
            <v>600</v>
          </cell>
          <cell r="E9176" t="str">
            <v>EUR</v>
          </cell>
          <cell r="F9176">
            <v>1</v>
          </cell>
        </row>
        <row r="9177">
          <cell r="A9177" t="str">
            <v>MF261R</v>
          </cell>
          <cell r="B9177" t="str">
            <v>CURETTA CERVICALE PUNTA 0 BS 215MM</v>
          </cell>
          <cell r="C9177">
            <v>600</v>
          </cell>
          <cell r="D9177">
            <v>600</v>
          </cell>
          <cell r="E9177" t="str">
            <v>EUR</v>
          </cell>
          <cell r="F9177">
            <v>1</v>
          </cell>
        </row>
        <row r="9178">
          <cell r="A9178" t="str">
            <v>MF262R</v>
          </cell>
          <cell r="B9178" t="str">
            <v>CURETTA CERVICALE PUNTA 00 BS 215MM</v>
          </cell>
          <cell r="C9178">
            <v>600</v>
          </cell>
          <cell r="D9178">
            <v>600</v>
          </cell>
          <cell r="E9178" t="str">
            <v>EUR</v>
          </cell>
          <cell r="F9178">
            <v>1</v>
          </cell>
        </row>
        <row r="9179">
          <cell r="A9179" t="str">
            <v>MF263R</v>
          </cell>
          <cell r="B9179" t="str">
            <v>CURETTA CERVICALE PUNTA 000 BS 215MM</v>
          </cell>
          <cell r="C9179">
            <v>600</v>
          </cell>
          <cell r="D9179">
            <v>600</v>
          </cell>
          <cell r="E9179" t="str">
            <v>EUR</v>
          </cell>
          <cell r="F9179">
            <v>1</v>
          </cell>
        </row>
        <row r="9180">
          <cell r="A9180" t="str">
            <v>MF264R</v>
          </cell>
          <cell r="B9180" t="str">
            <v>CURETTA CERVICALE PUNTA 0000 BS 215MM</v>
          </cell>
          <cell r="C9180">
            <v>600</v>
          </cell>
          <cell r="D9180">
            <v>600</v>
          </cell>
          <cell r="E9180" t="str">
            <v>EUR</v>
          </cell>
          <cell r="F9180">
            <v>1</v>
          </cell>
        </row>
        <row r="9181">
          <cell r="A9181" t="str">
            <v>MF266R</v>
          </cell>
          <cell r="B9181" t="str">
            <v>CURETTA CERVICALE PUNTA 0 BA 215MM</v>
          </cell>
          <cell r="C9181">
            <v>600</v>
          </cell>
          <cell r="D9181">
            <v>600</v>
          </cell>
          <cell r="E9181" t="str">
            <v>EUR</v>
          </cell>
          <cell r="F9181">
            <v>1</v>
          </cell>
        </row>
        <row r="9182">
          <cell r="A9182" t="str">
            <v>MF267R</v>
          </cell>
          <cell r="B9182" t="str">
            <v>CURETTA CERVICALE PUNTA 00 BA 215MM</v>
          </cell>
          <cell r="C9182">
            <v>600</v>
          </cell>
          <cell r="D9182">
            <v>600</v>
          </cell>
          <cell r="E9182" t="str">
            <v>EUR</v>
          </cell>
          <cell r="F9182">
            <v>1</v>
          </cell>
        </row>
        <row r="9183">
          <cell r="A9183" t="str">
            <v>MF268R</v>
          </cell>
          <cell r="B9183" t="str">
            <v>CURETTA CERVICALE PUNTA 000 BA 215MM</v>
          </cell>
          <cell r="C9183">
            <v>600</v>
          </cell>
          <cell r="D9183">
            <v>600</v>
          </cell>
          <cell r="E9183" t="str">
            <v>EUR</v>
          </cell>
          <cell r="F9183">
            <v>1</v>
          </cell>
        </row>
        <row r="9184">
          <cell r="A9184" t="str">
            <v>MF269R</v>
          </cell>
          <cell r="B9184" t="str">
            <v>CURETTA CERVICALE PUNTA 0000 BA 215MM</v>
          </cell>
          <cell r="C9184">
            <v>600</v>
          </cell>
          <cell r="D9184">
            <v>600</v>
          </cell>
          <cell r="E9184" t="str">
            <v>EUR</v>
          </cell>
          <cell r="F9184">
            <v>1</v>
          </cell>
        </row>
        <row r="9185">
          <cell r="A9185" t="str">
            <v>MF272R</v>
          </cell>
          <cell r="B9185" t="str">
            <v>CURETTA CERVICALE PUNTA 0 FS 240MM</v>
          </cell>
          <cell r="C9185">
            <v>650</v>
          </cell>
          <cell r="D9185">
            <v>650</v>
          </cell>
          <cell r="E9185" t="str">
            <v>EUR</v>
          </cell>
          <cell r="F9185">
            <v>1</v>
          </cell>
        </row>
        <row r="9186">
          <cell r="A9186" t="str">
            <v>MF273R</v>
          </cell>
          <cell r="B9186" t="str">
            <v>CURETTA CERVICALE PUNTA 00 FS 240MM</v>
          </cell>
          <cell r="C9186">
            <v>650</v>
          </cell>
          <cell r="D9186">
            <v>650</v>
          </cell>
          <cell r="E9186" t="str">
            <v>EUR</v>
          </cell>
          <cell r="F9186">
            <v>1</v>
          </cell>
        </row>
        <row r="9187">
          <cell r="A9187" t="str">
            <v>MF274R</v>
          </cell>
          <cell r="B9187" t="str">
            <v>CURETTA CERVICALE PUNTA 000 FS 240MM</v>
          </cell>
          <cell r="C9187">
            <v>650</v>
          </cell>
          <cell r="D9187">
            <v>650</v>
          </cell>
          <cell r="E9187" t="str">
            <v>EUR</v>
          </cell>
          <cell r="F9187">
            <v>1</v>
          </cell>
        </row>
        <row r="9188">
          <cell r="A9188" t="str">
            <v>MF275R</v>
          </cell>
          <cell r="B9188" t="str">
            <v>CURETTA CERVICALE PUNTA 0000 FS 240MM</v>
          </cell>
          <cell r="C9188">
            <v>650</v>
          </cell>
          <cell r="D9188">
            <v>650</v>
          </cell>
          <cell r="E9188" t="str">
            <v>EUR</v>
          </cell>
          <cell r="F9188">
            <v>1</v>
          </cell>
        </row>
        <row r="9189">
          <cell r="A9189" t="str">
            <v>MF277R</v>
          </cell>
          <cell r="B9189" t="str">
            <v>CURETTA CERVICALE PUNTA 0 FA 240MM</v>
          </cell>
          <cell r="C9189">
            <v>650</v>
          </cell>
          <cell r="D9189">
            <v>650</v>
          </cell>
          <cell r="E9189" t="str">
            <v>EUR</v>
          </cell>
          <cell r="F9189">
            <v>1</v>
          </cell>
        </row>
        <row r="9190">
          <cell r="A9190" t="str">
            <v>MF278R</v>
          </cell>
          <cell r="B9190" t="str">
            <v>CURETTA CERVICALE PUNTA 00 FA 240MM</v>
          </cell>
          <cell r="C9190">
            <v>650</v>
          </cell>
          <cell r="D9190">
            <v>650</v>
          </cell>
          <cell r="E9190" t="str">
            <v>EUR</v>
          </cell>
          <cell r="F9190">
            <v>1</v>
          </cell>
        </row>
        <row r="9191">
          <cell r="A9191" t="str">
            <v>MF279R</v>
          </cell>
          <cell r="B9191" t="str">
            <v>CURETTA CERVICALE PUNTA 000 FA 240MM</v>
          </cell>
          <cell r="C9191">
            <v>650</v>
          </cell>
          <cell r="D9191">
            <v>650</v>
          </cell>
          <cell r="E9191" t="str">
            <v>EUR</v>
          </cell>
          <cell r="F9191">
            <v>1</v>
          </cell>
        </row>
        <row r="9192">
          <cell r="A9192" t="str">
            <v>MF280R</v>
          </cell>
          <cell r="B9192" t="str">
            <v>CURETTA CERVICALE PUNTA 0000 FA 240MM</v>
          </cell>
          <cell r="C9192">
            <v>650</v>
          </cell>
          <cell r="D9192">
            <v>650</v>
          </cell>
          <cell r="E9192" t="str">
            <v>EUR</v>
          </cell>
          <cell r="F9192">
            <v>1</v>
          </cell>
        </row>
        <row r="9193">
          <cell r="A9193" t="str">
            <v>MF282R</v>
          </cell>
          <cell r="B9193" t="str">
            <v>CURETTA CERVICALE PUNTA 0 BS 240MM</v>
          </cell>
          <cell r="C9193">
            <v>650</v>
          </cell>
          <cell r="D9193">
            <v>650</v>
          </cell>
          <cell r="E9193" t="str">
            <v>EUR</v>
          </cell>
          <cell r="F9193">
            <v>1</v>
          </cell>
        </row>
        <row r="9194">
          <cell r="A9194" t="str">
            <v>MF283R</v>
          </cell>
          <cell r="B9194" t="str">
            <v>CURETTA CERVICALE PUNTA 00 BS 240MM</v>
          </cell>
          <cell r="C9194">
            <v>650</v>
          </cell>
          <cell r="D9194">
            <v>650</v>
          </cell>
          <cell r="E9194" t="str">
            <v>EUR</v>
          </cell>
          <cell r="F9194">
            <v>1</v>
          </cell>
        </row>
        <row r="9195">
          <cell r="A9195" t="str">
            <v>MF284R</v>
          </cell>
          <cell r="B9195" t="str">
            <v>CURETTA CERVICALE PUNTA 000 BS 240MM</v>
          </cell>
          <cell r="C9195">
            <v>650</v>
          </cell>
          <cell r="D9195">
            <v>650</v>
          </cell>
          <cell r="E9195" t="str">
            <v>EUR</v>
          </cell>
          <cell r="F9195">
            <v>1</v>
          </cell>
        </row>
        <row r="9196">
          <cell r="A9196" t="str">
            <v>MF285R</v>
          </cell>
          <cell r="B9196" t="str">
            <v>CURETTA CERVICALE PUNTA 0000 BS 240MM</v>
          </cell>
          <cell r="C9196">
            <v>650</v>
          </cell>
          <cell r="D9196">
            <v>650</v>
          </cell>
          <cell r="E9196" t="str">
            <v>EUR</v>
          </cell>
          <cell r="F9196">
            <v>1</v>
          </cell>
        </row>
        <row r="9197">
          <cell r="A9197" t="str">
            <v>MF287R</v>
          </cell>
          <cell r="B9197" t="str">
            <v>CURETTA CERVICALE PUNTA 0 BA 240MM</v>
          </cell>
          <cell r="C9197">
            <v>650</v>
          </cell>
          <cell r="D9197">
            <v>650</v>
          </cell>
          <cell r="E9197" t="str">
            <v>EUR</v>
          </cell>
          <cell r="F9197">
            <v>1</v>
          </cell>
        </row>
        <row r="9198">
          <cell r="A9198" t="str">
            <v>MF288R</v>
          </cell>
          <cell r="B9198" t="str">
            <v>CURETTA CERVICALE PUNTA 00 BA 240MM</v>
          </cell>
          <cell r="C9198">
            <v>650</v>
          </cell>
          <cell r="D9198">
            <v>650</v>
          </cell>
          <cell r="E9198" t="str">
            <v>EUR</v>
          </cell>
          <cell r="F9198">
            <v>1</v>
          </cell>
        </row>
        <row r="9199">
          <cell r="A9199" t="str">
            <v>MF289R</v>
          </cell>
          <cell r="B9199" t="str">
            <v>CURETTA CERVICALE PUNTA 000 BA 240MM</v>
          </cell>
          <cell r="C9199">
            <v>650</v>
          </cell>
          <cell r="D9199">
            <v>650</v>
          </cell>
          <cell r="E9199" t="str">
            <v>EUR</v>
          </cell>
          <cell r="F9199">
            <v>1</v>
          </cell>
        </row>
        <row r="9200">
          <cell r="A9200" t="str">
            <v>MF290R</v>
          </cell>
          <cell r="B9200" t="str">
            <v>CURETTA CERVICALE PUNTA 0000 BA 240MM</v>
          </cell>
          <cell r="C9200">
            <v>650</v>
          </cell>
          <cell r="D9200">
            <v>650</v>
          </cell>
          <cell r="E9200" t="str">
            <v>EUR</v>
          </cell>
          <cell r="F9200">
            <v>1</v>
          </cell>
        </row>
        <row r="9201">
          <cell r="A9201" t="str">
            <v>MF296R</v>
          </cell>
          <cell r="B9201" t="str">
            <v>CURETTA LOMBARE PUNTA 0 FS 240MM</v>
          </cell>
          <cell r="C9201">
            <v>650</v>
          </cell>
          <cell r="D9201">
            <v>650</v>
          </cell>
          <cell r="E9201" t="str">
            <v>EUR</v>
          </cell>
          <cell r="F9201">
            <v>1</v>
          </cell>
        </row>
        <row r="9202">
          <cell r="A9202" t="str">
            <v>MF297R</v>
          </cell>
          <cell r="B9202" t="str">
            <v>CURETTA LOMBARE PUNTA 1 FS 240MM</v>
          </cell>
          <cell r="C9202">
            <v>650</v>
          </cell>
          <cell r="D9202">
            <v>650</v>
          </cell>
          <cell r="E9202" t="str">
            <v>EUR</v>
          </cell>
          <cell r="F9202">
            <v>1</v>
          </cell>
        </row>
        <row r="9203">
          <cell r="A9203" t="str">
            <v>MF298R</v>
          </cell>
          <cell r="B9203" t="str">
            <v>CURETTA LOMBARE PUNTA 2 FS 240MM</v>
          </cell>
          <cell r="C9203">
            <v>650</v>
          </cell>
          <cell r="D9203">
            <v>650</v>
          </cell>
          <cell r="E9203" t="str">
            <v>EUR</v>
          </cell>
          <cell r="F9203">
            <v>1</v>
          </cell>
        </row>
        <row r="9204">
          <cell r="A9204" t="str">
            <v>MF299R</v>
          </cell>
          <cell r="B9204" t="str">
            <v>CURETTA LOMBARE PUNTA 0 FA 240MM</v>
          </cell>
          <cell r="C9204">
            <v>650</v>
          </cell>
          <cell r="D9204">
            <v>650</v>
          </cell>
          <cell r="E9204" t="str">
            <v>EUR</v>
          </cell>
          <cell r="F9204">
            <v>1</v>
          </cell>
        </row>
        <row r="9205">
          <cell r="A9205" t="str">
            <v>MF300R</v>
          </cell>
          <cell r="B9205" t="str">
            <v>CURETTA LOMBARE PUNTA 1 FA 240MM</v>
          </cell>
          <cell r="C9205">
            <v>650</v>
          </cell>
          <cell r="D9205">
            <v>650</v>
          </cell>
          <cell r="E9205" t="str">
            <v>EUR</v>
          </cell>
          <cell r="F9205">
            <v>1</v>
          </cell>
        </row>
        <row r="9206">
          <cell r="A9206" t="str">
            <v>MF301R</v>
          </cell>
          <cell r="B9206" t="str">
            <v>CURETTA LOMBARE PUNTA 2 FA 240MM</v>
          </cell>
          <cell r="C9206">
            <v>650</v>
          </cell>
          <cell r="D9206">
            <v>650</v>
          </cell>
          <cell r="E9206" t="str">
            <v>EUR</v>
          </cell>
          <cell r="F9206">
            <v>1</v>
          </cell>
        </row>
        <row r="9207">
          <cell r="A9207" t="str">
            <v>MF302R</v>
          </cell>
          <cell r="B9207" t="str">
            <v>CURETTA LOMBARE PUNTA 0 FD 240MM</v>
          </cell>
          <cell r="C9207">
            <v>650</v>
          </cell>
          <cell r="D9207">
            <v>650</v>
          </cell>
          <cell r="E9207" t="str">
            <v>EUR</v>
          </cell>
          <cell r="F9207">
            <v>1</v>
          </cell>
        </row>
        <row r="9208">
          <cell r="A9208" t="str">
            <v>MF303R</v>
          </cell>
          <cell r="B9208" t="str">
            <v>CURETTA LOMBARE PUNTA 1 FD 240MM</v>
          </cell>
          <cell r="C9208">
            <v>650</v>
          </cell>
          <cell r="D9208">
            <v>650</v>
          </cell>
          <cell r="E9208" t="str">
            <v>EUR</v>
          </cell>
          <cell r="F9208">
            <v>1</v>
          </cell>
        </row>
        <row r="9209">
          <cell r="A9209" t="str">
            <v>MF304R</v>
          </cell>
          <cell r="B9209" t="str">
            <v>CURETTA LOMBARE PUNTA 2 FD 240MM</v>
          </cell>
          <cell r="C9209">
            <v>650</v>
          </cell>
          <cell r="D9209">
            <v>650</v>
          </cell>
          <cell r="E9209" t="str">
            <v>EUR</v>
          </cell>
          <cell r="F9209">
            <v>1</v>
          </cell>
        </row>
        <row r="9210">
          <cell r="A9210" t="str">
            <v>MF305R</v>
          </cell>
          <cell r="B9210" t="str">
            <v>CURETTA LOMBARE PUNTA 0 BS 240MM</v>
          </cell>
          <cell r="C9210">
            <v>650</v>
          </cell>
          <cell r="D9210">
            <v>650</v>
          </cell>
          <cell r="E9210" t="str">
            <v>EUR</v>
          </cell>
          <cell r="F9210">
            <v>1</v>
          </cell>
        </row>
        <row r="9211">
          <cell r="A9211" t="str">
            <v>MF306R</v>
          </cell>
          <cell r="B9211" t="str">
            <v>CURETTA LOMBARE PUNTA 1 BS 240MM</v>
          </cell>
          <cell r="C9211">
            <v>650</v>
          </cell>
          <cell r="D9211">
            <v>650</v>
          </cell>
          <cell r="E9211" t="str">
            <v>EUR</v>
          </cell>
          <cell r="F9211">
            <v>1</v>
          </cell>
        </row>
        <row r="9212">
          <cell r="A9212" t="str">
            <v>MF307R</v>
          </cell>
          <cell r="B9212" t="str">
            <v>CURETTA LOMBARE PUNTA 2 BS 240MM</v>
          </cell>
          <cell r="C9212">
            <v>650</v>
          </cell>
          <cell r="D9212">
            <v>650</v>
          </cell>
          <cell r="E9212" t="str">
            <v>EUR</v>
          </cell>
          <cell r="F9212">
            <v>1</v>
          </cell>
        </row>
        <row r="9213">
          <cell r="A9213" t="str">
            <v>MF308R</v>
          </cell>
          <cell r="B9213" t="str">
            <v>CURETTA LOMBARE PUNTA 0 BA 240MM</v>
          </cell>
          <cell r="C9213">
            <v>650</v>
          </cell>
          <cell r="D9213">
            <v>650</v>
          </cell>
          <cell r="E9213" t="str">
            <v>EUR</v>
          </cell>
          <cell r="F9213">
            <v>1</v>
          </cell>
        </row>
        <row r="9214">
          <cell r="A9214" t="str">
            <v>MF309R</v>
          </cell>
          <cell r="B9214" t="str">
            <v>CURETTA LOMBARE PUNTA 1 BA 240MM</v>
          </cell>
          <cell r="C9214">
            <v>650</v>
          </cell>
          <cell r="D9214">
            <v>650</v>
          </cell>
          <cell r="E9214" t="str">
            <v>EUR</v>
          </cell>
          <cell r="F9214">
            <v>1</v>
          </cell>
        </row>
        <row r="9215">
          <cell r="A9215" t="str">
            <v>MF310R</v>
          </cell>
          <cell r="B9215" t="str">
            <v>CURETTA LOMBARE PUNTA 2 BA 240MM</v>
          </cell>
          <cell r="C9215">
            <v>650</v>
          </cell>
          <cell r="D9215">
            <v>650</v>
          </cell>
          <cell r="E9215" t="str">
            <v>EUR</v>
          </cell>
          <cell r="F9215">
            <v>1</v>
          </cell>
        </row>
        <row r="9216">
          <cell r="A9216" t="str">
            <v>MF311R</v>
          </cell>
          <cell r="B9216" t="str">
            <v>CURETTA LOMBARE PUNTA 0 BD 240MM</v>
          </cell>
          <cell r="C9216">
            <v>650</v>
          </cell>
          <cell r="D9216">
            <v>650</v>
          </cell>
          <cell r="E9216" t="str">
            <v>EUR</v>
          </cell>
          <cell r="F9216">
            <v>1</v>
          </cell>
        </row>
        <row r="9217">
          <cell r="A9217" t="str">
            <v>MF312R</v>
          </cell>
          <cell r="B9217" t="str">
            <v>CURETTA LOMBARE PUNTA 1 BD 240MM</v>
          </cell>
          <cell r="C9217">
            <v>650</v>
          </cell>
          <cell r="D9217">
            <v>650</v>
          </cell>
          <cell r="E9217" t="str">
            <v>EUR</v>
          </cell>
          <cell r="F9217">
            <v>1</v>
          </cell>
        </row>
        <row r="9218">
          <cell r="A9218" t="str">
            <v>MF313R</v>
          </cell>
          <cell r="B9218" t="str">
            <v>CURETTA LOMBARE PUNTA 2 BD 240MM</v>
          </cell>
          <cell r="C9218">
            <v>650</v>
          </cell>
          <cell r="D9218">
            <v>650</v>
          </cell>
          <cell r="E9218" t="str">
            <v>EUR</v>
          </cell>
          <cell r="F9218">
            <v>1</v>
          </cell>
        </row>
        <row r="9219">
          <cell r="A9219" t="str">
            <v>ND105R</v>
          </cell>
          <cell r="B9219" t="str">
            <v>SCALPELLO LEXER CURVO LARGH.MM 16 265MM</v>
          </cell>
          <cell r="C9219">
            <v>154.30000000000001</v>
          </cell>
          <cell r="D9219">
            <v>154.30000000000001</v>
          </cell>
          <cell r="E9219" t="str">
            <v>EUR</v>
          </cell>
          <cell r="F9219">
            <v>1</v>
          </cell>
        </row>
        <row r="9220">
          <cell r="A9220" t="str">
            <v>ND108R</v>
          </cell>
          <cell r="B9220" t="str">
            <v>SCALPELLO LEXER CURVO LARGH.MM 10 275MM</v>
          </cell>
          <cell r="C9220">
            <v>174.1</v>
          </cell>
          <cell r="D9220">
            <v>174.1</v>
          </cell>
          <cell r="E9220" t="str">
            <v>EUR</v>
          </cell>
          <cell r="F9220">
            <v>1</v>
          </cell>
        </row>
        <row r="9221">
          <cell r="A9221" t="str">
            <v>ND109R</v>
          </cell>
          <cell r="B9221" t="str">
            <v>SCALPELLO LEXER CURVO LARGH.MM 15 275MM</v>
          </cell>
          <cell r="C9221">
            <v>174.1</v>
          </cell>
          <cell r="D9221">
            <v>174.1</v>
          </cell>
          <cell r="E9221" t="str">
            <v>EUR</v>
          </cell>
          <cell r="F9221">
            <v>1</v>
          </cell>
        </row>
        <row r="9222">
          <cell r="A9222" t="str">
            <v>ND114R</v>
          </cell>
          <cell r="B9222" t="str">
            <v>SGORBIA CURVA LARGH.MM 9</v>
          </cell>
          <cell r="C9222">
            <v>209</v>
          </cell>
          <cell r="D9222">
            <v>209</v>
          </cell>
          <cell r="E9222" t="str">
            <v>EUR</v>
          </cell>
          <cell r="F9222">
            <v>1</v>
          </cell>
        </row>
        <row r="9223">
          <cell r="A9223" t="str">
            <v>ND115R</v>
          </cell>
          <cell r="B9223" t="str">
            <v>SGORBIA CURVA LARGH.MM 16</v>
          </cell>
          <cell r="C9223">
            <v>209</v>
          </cell>
          <cell r="D9223">
            <v>209</v>
          </cell>
          <cell r="E9223" t="str">
            <v>EUR</v>
          </cell>
          <cell r="F9223">
            <v>1</v>
          </cell>
        </row>
        <row r="9224">
          <cell r="A9224" t="str">
            <v>ND118R</v>
          </cell>
          <cell r="B9224" t="str">
            <v>SGORBIA A COLLO CIGNO</v>
          </cell>
          <cell r="C9224">
            <v>262.89999999999998</v>
          </cell>
          <cell r="D9224">
            <v>262.89999999999998</v>
          </cell>
          <cell r="E9224" t="str">
            <v>EUR</v>
          </cell>
          <cell r="F9224">
            <v>1</v>
          </cell>
        </row>
        <row r="9225">
          <cell r="A9225" t="str">
            <v>ND120R</v>
          </cell>
          <cell r="B9225" t="str">
            <v>SGORBIA WAGNER CRV.SOPRA 9MM 340MM</v>
          </cell>
          <cell r="C9225">
            <v>173.1</v>
          </cell>
          <cell r="D9225">
            <v>173.1</v>
          </cell>
          <cell r="E9225" t="str">
            <v>EUR</v>
          </cell>
          <cell r="F9225">
            <v>1</v>
          </cell>
        </row>
        <row r="9226">
          <cell r="A9226" t="str">
            <v>ND121R</v>
          </cell>
          <cell r="B9226" t="str">
            <v>SGORBIA WAGNER CURVA S.DORSO 9MM 340MM</v>
          </cell>
          <cell r="C9226">
            <v>173.1</v>
          </cell>
          <cell r="D9226">
            <v>173.1</v>
          </cell>
          <cell r="E9226" t="str">
            <v>EUR</v>
          </cell>
          <cell r="F9226">
            <v>1</v>
          </cell>
        </row>
        <row r="9227">
          <cell r="A9227" t="str">
            <v>ND122R</v>
          </cell>
          <cell r="B9227" t="str">
            <v>SGORBIA WAGNER CRV.SOPRA 15MM 340MM</v>
          </cell>
          <cell r="C9227">
            <v>173.1</v>
          </cell>
          <cell r="D9227">
            <v>173.1</v>
          </cell>
          <cell r="E9227" t="str">
            <v>EUR</v>
          </cell>
          <cell r="F9227">
            <v>1</v>
          </cell>
        </row>
        <row r="9228">
          <cell r="A9228" t="str">
            <v>ND123R</v>
          </cell>
          <cell r="B9228" t="str">
            <v>SGORBIA WAGNER CURVA S.DORSO 15MM 340MM</v>
          </cell>
          <cell r="C9228">
            <v>173.1</v>
          </cell>
          <cell r="D9228">
            <v>173.1</v>
          </cell>
          <cell r="E9228" t="str">
            <v>EUR</v>
          </cell>
          <cell r="F9228">
            <v>1</v>
          </cell>
        </row>
        <row r="9229">
          <cell r="A9229" t="str">
            <v>ND124R</v>
          </cell>
          <cell r="B9229" t="str">
            <v>SGORBIA WAGNER RET.9MM 340MM</v>
          </cell>
          <cell r="C9229">
            <v>173.1</v>
          </cell>
          <cell r="D9229">
            <v>173.1</v>
          </cell>
          <cell r="E9229" t="str">
            <v>EUR</v>
          </cell>
          <cell r="F9229">
            <v>1</v>
          </cell>
        </row>
        <row r="9230">
          <cell r="A9230" t="str">
            <v>ND125R</v>
          </cell>
          <cell r="B9230" t="str">
            <v>SGORBIA WAGNER RET.15MM 340MM</v>
          </cell>
          <cell r="C9230">
            <v>173.1</v>
          </cell>
          <cell r="D9230">
            <v>173.1</v>
          </cell>
          <cell r="E9230" t="str">
            <v>EUR</v>
          </cell>
          <cell r="F9230">
            <v>1</v>
          </cell>
        </row>
        <row r="9231">
          <cell r="A9231" t="str">
            <v>OA200R</v>
          </cell>
          <cell r="B9231" t="str">
            <v>BLEFAROSTATO BARRAQUER N.MAGNETICO 45MM</v>
          </cell>
          <cell r="C9231">
            <v>40</v>
          </cell>
          <cell r="D9231">
            <v>40</v>
          </cell>
          <cell r="E9231" t="str">
            <v>EUR</v>
          </cell>
          <cell r="F9231">
            <v>1</v>
          </cell>
        </row>
        <row r="9232">
          <cell r="A9232" t="str">
            <v>OA218R</v>
          </cell>
          <cell r="B9232" t="str">
            <v>BLEFAROSTATO SAUER BAMBINI NON MAGN.35MM</v>
          </cell>
          <cell r="C9232">
            <v>129.4</v>
          </cell>
          <cell r="D9232">
            <v>129.4</v>
          </cell>
          <cell r="E9232" t="str">
            <v>EUR</v>
          </cell>
          <cell r="F9232">
            <v>1</v>
          </cell>
        </row>
        <row r="9233">
          <cell r="A9233" t="str">
            <v>OA225R</v>
          </cell>
          <cell r="B9233" t="str">
            <v>BLEFAROSTATO LANCASTER 80MM</v>
          </cell>
          <cell r="C9233">
            <v>175.6</v>
          </cell>
          <cell r="D9233">
            <v>175.6</v>
          </cell>
          <cell r="E9233" t="str">
            <v>EUR</v>
          </cell>
          <cell r="F9233">
            <v>1</v>
          </cell>
        </row>
        <row r="9234">
          <cell r="A9234" t="str">
            <v>OA246200</v>
          </cell>
          <cell r="B9234" t="str">
            <v>SPRING</v>
          </cell>
          <cell r="C9234">
            <v>7.6</v>
          </cell>
          <cell r="D9234">
            <v>7.6</v>
          </cell>
          <cell r="E9234" t="str">
            <v>EUR</v>
          </cell>
          <cell r="F9234">
            <v>1</v>
          </cell>
        </row>
        <row r="9235">
          <cell r="A9235" t="str">
            <v>OA310R</v>
          </cell>
          <cell r="B9235" t="str">
            <v>ELEVAT.PALPEBR.DESMARRES 9X9MM 140MM</v>
          </cell>
          <cell r="C9235">
            <v>60.2</v>
          </cell>
          <cell r="D9235">
            <v>60.2</v>
          </cell>
          <cell r="E9235" t="str">
            <v>EUR</v>
          </cell>
          <cell r="F9235">
            <v>1</v>
          </cell>
        </row>
        <row r="9236">
          <cell r="A9236" t="str">
            <v>OA311R</v>
          </cell>
          <cell r="B9236" t="str">
            <v>ELEVAT.PALPEBR.DESMARRES 9X12MM 140MM</v>
          </cell>
          <cell r="C9236">
            <v>40.700000000000003</v>
          </cell>
          <cell r="D9236">
            <v>40.700000000000003</v>
          </cell>
          <cell r="E9236" t="str">
            <v>EUR</v>
          </cell>
          <cell r="F9236">
            <v>1</v>
          </cell>
        </row>
        <row r="9237">
          <cell r="A9237" t="str">
            <v>OA312R</v>
          </cell>
          <cell r="B9237" t="str">
            <v>ELEVAT.PALPEBR.DESMARRES 11X14MM 140MM</v>
          </cell>
          <cell r="C9237">
            <v>40.700000000000003</v>
          </cell>
          <cell r="D9237">
            <v>40.700000000000003</v>
          </cell>
          <cell r="E9237" t="str">
            <v>EUR</v>
          </cell>
          <cell r="F9237">
            <v>1</v>
          </cell>
        </row>
        <row r="9238">
          <cell r="A9238" t="str">
            <v>OA313R</v>
          </cell>
          <cell r="B9238" t="str">
            <v>ELEVAT.PALPEBR.DESMARRES 12X16MM 140MM</v>
          </cell>
          <cell r="C9238">
            <v>40.700000000000003</v>
          </cell>
          <cell r="D9238">
            <v>40.700000000000003</v>
          </cell>
          <cell r="E9238" t="str">
            <v>EUR</v>
          </cell>
          <cell r="F9238">
            <v>1</v>
          </cell>
        </row>
        <row r="9239">
          <cell r="A9239" t="str">
            <v>OA314R</v>
          </cell>
          <cell r="B9239" t="str">
            <v>ELEVAT.PALPEBR.DESMARRES 13X18MM 140MM</v>
          </cell>
          <cell r="C9239">
            <v>40.700000000000003</v>
          </cell>
          <cell r="D9239">
            <v>40.700000000000003</v>
          </cell>
          <cell r="E9239" t="str">
            <v>EUR</v>
          </cell>
          <cell r="F9239">
            <v>1</v>
          </cell>
        </row>
        <row r="9240">
          <cell r="A9240" t="str">
            <v>OA332R</v>
          </cell>
          <cell r="B9240" t="str">
            <v>UNCINO PER IRIDE GRAEFE 1 DENTE PUNTUTO</v>
          </cell>
          <cell r="C9240">
            <v>37</v>
          </cell>
          <cell r="D9240">
            <v>37</v>
          </cell>
          <cell r="E9240" t="str">
            <v>EUR</v>
          </cell>
          <cell r="F9240">
            <v>1</v>
          </cell>
        </row>
        <row r="9241">
          <cell r="A9241" t="str">
            <v>OA333R</v>
          </cell>
          <cell r="B9241" t="str">
            <v>UNCINO PER IRIDE GRAEFE 1 DENTE SMUSSO</v>
          </cell>
          <cell r="C9241">
            <v>37</v>
          </cell>
          <cell r="D9241">
            <v>37</v>
          </cell>
          <cell r="E9241" t="str">
            <v>EUR</v>
          </cell>
          <cell r="F9241">
            <v>1</v>
          </cell>
        </row>
        <row r="9242">
          <cell r="A9242" t="str">
            <v>OA334R</v>
          </cell>
          <cell r="B9242" t="str">
            <v>UNCINO PER IRIDE GUTHRIE 2 DENTI PUNTUTO</v>
          </cell>
          <cell r="C9242">
            <v>53.5</v>
          </cell>
          <cell r="D9242">
            <v>53.5</v>
          </cell>
          <cell r="E9242" t="str">
            <v>EUR</v>
          </cell>
          <cell r="F9242">
            <v>1</v>
          </cell>
        </row>
        <row r="9243">
          <cell r="A9243" t="str">
            <v>OA335R</v>
          </cell>
          <cell r="B9243" t="str">
            <v>UNCINO PER IRIDE GUTHRIE 2 DENTI PUNTUTO</v>
          </cell>
          <cell r="C9243">
            <v>53.5</v>
          </cell>
          <cell r="D9243">
            <v>53.5</v>
          </cell>
          <cell r="E9243" t="str">
            <v>EUR</v>
          </cell>
          <cell r="F9243">
            <v>1</v>
          </cell>
        </row>
        <row r="9244">
          <cell r="A9244" t="str">
            <v>OA336R</v>
          </cell>
          <cell r="B9244" t="str">
            <v>UNCINO PER IRIDE ROLLET 2 DENTI PUNTUTO</v>
          </cell>
          <cell r="C9244">
            <v>58.9</v>
          </cell>
          <cell r="D9244">
            <v>58.9</v>
          </cell>
          <cell r="E9244" t="str">
            <v>EUR</v>
          </cell>
          <cell r="F9244">
            <v>1</v>
          </cell>
        </row>
        <row r="9245">
          <cell r="A9245" t="str">
            <v>OA337R</v>
          </cell>
          <cell r="B9245" t="str">
            <v>UNCINO PER IRIDE ROLLET 4 DENTI PUNTUTO</v>
          </cell>
          <cell r="C9245">
            <v>61.1</v>
          </cell>
          <cell r="D9245">
            <v>61.1</v>
          </cell>
          <cell r="E9245" t="str">
            <v>EUR</v>
          </cell>
          <cell r="F9245">
            <v>1</v>
          </cell>
        </row>
        <row r="9246">
          <cell r="A9246" t="str">
            <v>OA338R</v>
          </cell>
          <cell r="B9246" t="str">
            <v>UNCINO PER IRIDE ROLLET 4 DENTI SMUSSO</v>
          </cell>
          <cell r="C9246">
            <v>107.7</v>
          </cell>
          <cell r="D9246">
            <v>107.7</v>
          </cell>
          <cell r="E9246" t="str">
            <v>EUR</v>
          </cell>
          <cell r="F9246">
            <v>1</v>
          </cell>
        </row>
        <row r="9247">
          <cell r="A9247" t="str">
            <v>OA340R</v>
          </cell>
          <cell r="B9247" t="str">
            <v>DI VARICATORE PAUL 3 DENTI SMUSSI</v>
          </cell>
          <cell r="C9247">
            <v>128.4</v>
          </cell>
          <cell r="D9247">
            <v>128.4</v>
          </cell>
          <cell r="E9247" t="str">
            <v>EUR</v>
          </cell>
          <cell r="F9247">
            <v>1</v>
          </cell>
        </row>
        <row r="9248">
          <cell r="A9248" t="str">
            <v>OA351R</v>
          </cell>
          <cell r="B9248" t="str">
            <v>UNCINO PER STRABISMO JAEGER</v>
          </cell>
          <cell r="C9248">
            <v>64.3</v>
          </cell>
          <cell r="D9248">
            <v>64.3</v>
          </cell>
          <cell r="E9248" t="str">
            <v>EUR</v>
          </cell>
          <cell r="F9248">
            <v>1</v>
          </cell>
        </row>
        <row r="9249">
          <cell r="A9249" t="str">
            <v>OA357R</v>
          </cell>
          <cell r="B9249" t="str">
            <v>UNCINO PER STRABISMO GRAEFE 140MM</v>
          </cell>
          <cell r="C9249">
            <v>64.3</v>
          </cell>
          <cell r="D9249">
            <v>64.3</v>
          </cell>
          <cell r="E9249" t="str">
            <v>EUR</v>
          </cell>
          <cell r="F9249">
            <v>1</v>
          </cell>
        </row>
        <row r="9250">
          <cell r="A9250" t="str">
            <v>OA358R</v>
          </cell>
          <cell r="B9250" t="str">
            <v>UNCINO PER STRABISMO GRAEFE 140MM</v>
          </cell>
          <cell r="C9250">
            <v>64.3</v>
          </cell>
          <cell r="D9250">
            <v>64.3</v>
          </cell>
          <cell r="E9250" t="str">
            <v>EUR</v>
          </cell>
          <cell r="F9250">
            <v>1</v>
          </cell>
        </row>
        <row r="9251">
          <cell r="A9251" t="str">
            <v>OA359R</v>
          </cell>
          <cell r="B9251" t="str">
            <v>UNCINO PER STRABISMO GRAEFE 140MM</v>
          </cell>
          <cell r="C9251">
            <v>64.3</v>
          </cell>
          <cell r="D9251">
            <v>64.3</v>
          </cell>
          <cell r="E9251" t="str">
            <v>EUR</v>
          </cell>
          <cell r="F9251">
            <v>1</v>
          </cell>
        </row>
        <row r="9252">
          <cell r="A9252" t="str">
            <v>OA670204</v>
          </cell>
          <cell r="B9252" t="str">
            <v>GUIDE BOLT</v>
          </cell>
          <cell r="C9252">
            <v>12.3</v>
          </cell>
          <cell r="D9252">
            <v>12.3</v>
          </cell>
          <cell r="E9252" t="str">
            <v>EUR</v>
          </cell>
          <cell r="F9252">
            <v>1</v>
          </cell>
        </row>
        <row r="9253">
          <cell r="A9253" t="str">
            <v>OA670205</v>
          </cell>
          <cell r="B9253" t="str">
            <v>GUIDE BOLT</v>
          </cell>
          <cell r="C9253">
            <v>36.6</v>
          </cell>
          <cell r="D9253">
            <v>36.6</v>
          </cell>
          <cell r="E9253" t="str">
            <v>EUR</v>
          </cell>
          <cell r="F9253">
            <v>1</v>
          </cell>
        </row>
        <row r="9254">
          <cell r="A9254" t="str">
            <v>OA670207</v>
          </cell>
          <cell r="B9254" t="str">
            <v>GUIDE BOLT</v>
          </cell>
          <cell r="C9254">
            <v>18</v>
          </cell>
          <cell r="D9254">
            <v>18</v>
          </cell>
          <cell r="E9254" t="str">
            <v>EUR</v>
          </cell>
          <cell r="F9254">
            <v>1</v>
          </cell>
        </row>
        <row r="9255">
          <cell r="A9255" t="str">
            <v>OA670215</v>
          </cell>
          <cell r="B9255" t="str">
            <v>GUIDE BUSH</v>
          </cell>
          <cell r="C9255">
            <v>14.4</v>
          </cell>
          <cell r="D9255">
            <v>14.4</v>
          </cell>
          <cell r="E9255" t="str">
            <v>EUR</v>
          </cell>
          <cell r="F9255">
            <v>1</v>
          </cell>
        </row>
        <row r="9256">
          <cell r="A9256" t="str">
            <v>OB355R</v>
          </cell>
          <cell r="B9256" t="str">
            <v>SCALPELLO WALTON P.CORPI ESTRANEI 125MM</v>
          </cell>
          <cell r="C9256">
            <v>75.3</v>
          </cell>
          <cell r="D9256">
            <v>75.3</v>
          </cell>
          <cell r="E9256" t="str">
            <v>EUR</v>
          </cell>
          <cell r="F9256">
            <v>1</v>
          </cell>
        </row>
        <row r="9257">
          <cell r="A9257" t="str">
            <v>OB361R</v>
          </cell>
          <cell r="B9257" t="str">
            <v>SCALPELLO KUHNT P.CORPI ESTRANEI</v>
          </cell>
          <cell r="C9257">
            <v>80.2</v>
          </cell>
          <cell r="D9257">
            <v>80.2</v>
          </cell>
          <cell r="E9257" t="str">
            <v>EUR</v>
          </cell>
          <cell r="F9257">
            <v>1</v>
          </cell>
        </row>
        <row r="9258">
          <cell r="A9258" t="str">
            <v>OB510</v>
          </cell>
          <cell r="B9258" t="str">
            <v>SONDA BOWMAN 0,7/0,8MM ARGENTONE</v>
          </cell>
          <cell r="C9258">
            <v>33.200000000000003</v>
          </cell>
          <cell r="D9258">
            <v>33.200000000000003</v>
          </cell>
          <cell r="E9258" t="str">
            <v>EUR</v>
          </cell>
          <cell r="F9258">
            <v>1</v>
          </cell>
        </row>
        <row r="9259">
          <cell r="A9259" t="str">
            <v>OB511</v>
          </cell>
          <cell r="B9259" t="str">
            <v>SONDA BOWMAN ARGENTONE 0,9/1,1MM</v>
          </cell>
          <cell r="C9259">
            <v>33.200000000000003</v>
          </cell>
          <cell r="D9259">
            <v>33.200000000000003</v>
          </cell>
          <cell r="E9259" t="str">
            <v>EUR</v>
          </cell>
          <cell r="F9259">
            <v>1</v>
          </cell>
        </row>
        <row r="9260">
          <cell r="A9260" t="str">
            <v>OB512</v>
          </cell>
          <cell r="B9260" t="str">
            <v>SONDA BOWMAN ARGENTONE 1,3/1,4MM</v>
          </cell>
          <cell r="C9260">
            <v>33.200000000000003</v>
          </cell>
          <cell r="D9260">
            <v>33.200000000000003</v>
          </cell>
          <cell r="E9260" t="str">
            <v>EUR</v>
          </cell>
          <cell r="F9260">
            <v>1</v>
          </cell>
        </row>
        <row r="9261">
          <cell r="A9261" t="str">
            <v>OB513</v>
          </cell>
          <cell r="B9261" t="str">
            <v>SONDA BOWMAN ARGENTONE 1,5/1,6MM</v>
          </cell>
          <cell r="C9261">
            <v>33.200000000000003</v>
          </cell>
          <cell r="D9261">
            <v>33.200000000000003</v>
          </cell>
          <cell r="E9261" t="str">
            <v>EUR</v>
          </cell>
          <cell r="F9261">
            <v>1</v>
          </cell>
        </row>
        <row r="9262">
          <cell r="A9262" t="str">
            <v>OB514</v>
          </cell>
          <cell r="B9262" t="str">
            <v>SONDA BOWMAN ARGENTONE 1,8/1,9MM</v>
          </cell>
          <cell r="C9262">
            <v>33.200000000000003</v>
          </cell>
          <cell r="D9262">
            <v>33.200000000000003</v>
          </cell>
          <cell r="E9262" t="str">
            <v>EUR</v>
          </cell>
          <cell r="F9262">
            <v>1</v>
          </cell>
        </row>
        <row r="9263">
          <cell r="A9263" t="str">
            <v>OB791203</v>
          </cell>
          <cell r="B9263" t="str">
            <v>NUT</v>
          </cell>
          <cell r="C9263">
            <v>22.4</v>
          </cell>
          <cell r="D9263">
            <v>22.4</v>
          </cell>
          <cell r="E9263" t="str">
            <v>EUR</v>
          </cell>
          <cell r="F9263">
            <v>1</v>
          </cell>
        </row>
        <row r="9264">
          <cell r="A9264" t="str">
            <v>OB791205</v>
          </cell>
          <cell r="B9264" t="str">
            <v>SPIRAL SPRING</v>
          </cell>
          <cell r="C9264">
            <v>20.3</v>
          </cell>
          <cell r="D9264">
            <v>20.3</v>
          </cell>
          <cell r="E9264" t="str">
            <v>EUR</v>
          </cell>
          <cell r="F9264">
            <v>1</v>
          </cell>
        </row>
        <row r="9265">
          <cell r="A9265" t="str">
            <v>OB792R</v>
          </cell>
          <cell r="B9265" t="str">
            <v>COMPASSO CASTROVIEJO 75MM</v>
          </cell>
          <cell r="C9265">
            <v>622.44000000000005</v>
          </cell>
          <cell r="D9265">
            <v>622.44000000000005</v>
          </cell>
          <cell r="E9265" t="str">
            <v>EUR</v>
          </cell>
          <cell r="F9265">
            <v>1</v>
          </cell>
        </row>
        <row r="9266">
          <cell r="A9266" t="str">
            <v>OB793R</v>
          </cell>
          <cell r="B9266" t="str">
            <v>COMPASSO 170MM</v>
          </cell>
          <cell r="C9266">
            <v>622.44000000000005</v>
          </cell>
          <cell r="D9266">
            <v>622.44000000000005</v>
          </cell>
          <cell r="E9266" t="str">
            <v>EUR</v>
          </cell>
          <cell r="F9266">
            <v>1</v>
          </cell>
        </row>
        <row r="9267">
          <cell r="A9267" t="str">
            <v>OC020R</v>
          </cell>
          <cell r="B9267" t="str">
            <v>PINZA PER IRIDE 100MM</v>
          </cell>
          <cell r="C9267">
            <v>17.53</v>
          </cell>
          <cell r="D9267">
            <v>17.53</v>
          </cell>
          <cell r="E9267" t="str">
            <v>EUR</v>
          </cell>
          <cell r="F9267">
            <v>1</v>
          </cell>
        </row>
        <row r="9268">
          <cell r="A9268" t="str">
            <v>OC021R</v>
          </cell>
          <cell r="B9268" t="str">
            <v>PINZA PER IRIDE 100MM</v>
          </cell>
          <cell r="C9268">
            <v>18.329999999999998</v>
          </cell>
          <cell r="D9268">
            <v>18.329999999999998</v>
          </cell>
          <cell r="E9268" t="str">
            <v>EUR</v>
          </cell>
          <cell r="F9268">
            <v>1</v>
          </cell>
        </row>
        <row r="9269">
          <cell r="A9269" t="str">
            <v>OC022R</v>
          </cell>
          <cell r="B9269" t="str">
            <v>PINZA PER IRIDE 100MM</v>
          </cell>
          <cell r="C9269">
            <v>22.69</v>
          </cell>
          <cell r="D9269">
            <v>22.69</v>
          </cell>
          <cell r="E9269" t="str">
            <v>EUR</v>
          </cell>
          <cell r="F9269">
            <v>1</v>
          </cell>
        </row>
        <row r="9270">
          <cell r="A9270" t="str">
            <v>OC024R</v>
          </cell>
          <cell r="B9270" t="str">
            <v>PINZA PER IRIDE 100MM</v>
          </cell>
          <cell r="C9270">
            <v>25.89</v>
          </cell>
          <cell r="D9270">
            <v>25.89</v>
          </cell>
          <cell r="E9270" t="str">
            <v>EUR</v>
          </cell>
          <cell r="F9270">
            <v>1</v>
          </cell>
        </row>
        <row r="9271">
          <cell r="A9271" t="str">
            <v>OC025R</v>
          </cell>
          <cell r="B9271" t="str">
            <v>PINZA PER IRIDE 100MM</v>
          </cell>
          <cell r="C9271">
            <v>27.44</v>
          </cell>
          <cell r="D9271">
            <v>27.44</v>
          </cell>
          <cell r="E9271" t="str">
            <v>EUR</v>
          </cell>
          <cell r="F9271">
            <v>1</v>
          </cell>
        </row>
        <row r="9272">
          <cell r="A9272" t="str">
            <v>OC026R</v>
          </cell>
          <cell r="B9272" t="str">
            <v>PINZA PER IRIDE 100MM</v>
          </cell>
          <cell r="C9272">
            <v>28.78</v>
          </cell>
          <cell r="D9272">
            <v>28.78</v>
          </cell>
          <cell r="E9272" t="str">
            <v>EUR</v>
          </cell>
          <cell r="F9272">
            <v>1</v>
          </cell>
        </row>
        <row r="9273">
          <cell r="A9273" t="str">
            <v>OC051R</v>
          </cell>
          <cell r="B9273" t="str">
            <v>PINZA IRIDE BISHOP-HARMON 1X2 D:85MM</v>
          </cell>
          <cell r="C9273">
            <v>165.3</v>
          </cell>
          <cell r="D9273">
            <v>165.3</v>
          </cell>
          <cell r="E9273" t="str">
            <v>EUR</v>
          </cell>
          <cell r="F9273">
            <v>1</v>
          </cell>
        </row>
        <row r="9274">
          <cell r="A9274" t="str">
            <v>OC069R</v>
          </cell>
          <cell r="B9274" t="str">
            <v>PINZA P.CORNEA THORPE 120MM</v>
          </cell>
          <cell r="C9274">
            <v>59.36</v>
          </cell>
          <cell r="D9274">
            <v>59.36</v>
          </cell>
          <cell r="E9274" t="str">
            <v>EUR</v>
          </cell>
          <cell r="F9274">
            <v>1</v>
          </cell>
        </row>
        <row r="9275">
          <cell r="A9275" t="str">
            <v>OC091R</v>
          </cell>
          <cell r="B9275" t="str">
            <v>PINZA PER SUTURA ST.MARTIN 80MM</v>
          </cell>
          <cell r="C9275">
            <v>192.6</v>
          </cell>
          <cell r="D9275">
            <v>192.6</v>
          </cell>
          <cell r="E9275" t="str">
            <v>EUR</v>
          </cell>
          <cell r="F9275">
            <v>1</v>
          </cell>
        </row>
        <row r="9276">
          <cell r="A9276" t="str">
            <v>OC094R</v>
          </cell>
          <cell r="B9276" t="str">
            <v>PINZA SUTURA CASTRUVIEJO D.0,9MM 100MM</v>
          </cell>
          <cell r="C9276">
            <v>202.1</v>
          </cell>
          <cell r="D9276">
            <v>202.1</v>
          </cell>
          <cell r="E9276" t="str">
            <v>EUR</v>
          </cell>
          <cell r="F9276">
            <v>1</v>
          </cell>
        </row>
        <row r="9277">
          <cell r="A9277" t="str">
            <v>OC100R</v>
          </cell>
          <cell r="B9277" t="str">
            <v>PINZA PER FISSARE GRAEFE 110MM</v>
          </cell>
          <cell r="C9277">
            <v>52.97</v>
          </cell>
          <cell r="D9277">
            <v>52.97</v>
          </cell>
          <cell r="E9277" t="str">
            <v>EUR</v>
          </cell>
          <cell r="F9277">
            <v>1</v>
          </cell>
        </row>
        <row r="9278">
          <cell r="A9278" t="str">
            <v>OC101200</v>
          </cell>
          <cell r="B9278" t="str">
            <v>SCREW M 2.0X  3.3 14305</v>
          </cell>
          <cell r="C9278">
            <v>7.3</v>
          </cell>
          <cell r="D9278">
            <v>7.3</v>
          </cell>
          <cell r="E9278" t="str">
            <v>EUR</v>
          </cell>
          <cell r="F9278">
            <v>1</v>
          </cell>
        </row>
        <row r="9279">
          <cell r="A9279" t="str">
            <v>OC101203</v>
          </cell>
          <cell r="B9279" t="str">
            <v>SPRING</v>
          </cell>
          <cell r="C9279">
            <v>19.600000000000001</v>
          </cell>
          <cell r="D9279">
            <v>19.600000000000001</v>
          </cell>
          <cell r="E9279" t="str">
            <v>EUR</v>
          </cell>
          <cell r="F9279">
            <v>1</v>
          </cell>
        </row>
        <row r="9280">
          <cell r="A9280" t="str">
            <v>OC231203</v>
          </cell>
          <cell r="B9280" t="str">
            <v>ROSETTE</v>
          </cell>
          <cell r="C9280">
            <v>5.2</v>
          </cell>
          <cell r="D9280">
            <v>5.2</v>
          </cell>
          <cell r="E9280" t="str">
            <v>EUR</v>
          </cell>
          <cell r="F9280">
            <v>1</v>
          </cell>
        </row>
        <row r="9281">
          <cell r="A9281" t="str">
            <v>OC231204</v>
          </cell>
          <cell r="B9281" t="str">
            <v>THREADED ROD</v>
          </cell>
          <cell r="C9281">
            <v>9.1</v>
          </cell>
          <cell r="D9281">
            <v>9.1</v>
          </cell>
          <cell r="E9281" t="str">
            <v>EUR</v>
          </cell>
          <cell r="F9281">
            <v>1</v>
          </cell>
        </row>
        <row r="9282">
          <cell r="A9282" t="str">
            <v>OC231R</v>
          </cell>
          <cell r="B9282" t="str">
            <v>PINZA PER CALAZIONE DESMARRES 90MM</v>
          </cell>
          <cell r="C9282">
            <v>119</v>
          </cell>
          <cell r="D9282">
            <v>119</v>
          </cell>
          <cell r="E9282" t="str">
            <v>EUR</v>
          </cell>
          <cell r="F9282">
            <v>1</v>
          </cell>
        </row>
        <row r="9283">
          <cell r="A9283" t="str">
            <v>OC270202</v>
          </cell>
          <cell r="B9283" t="str">
            <v>WHEELS</v>
          </cell>
          <cell r="C9283">
            <v>138.5</v>
          </cell>
          <cell r="D9283">
            <v>138.5</v>
          </cell>
          <cell r="E9283" t="str">
            <v>EUR</v>
          </cell>
          <cell r="F9283">
            <v>1</v>
          </cell>
        </row>
        <row r="9284">
          <cell r="A9284" t="str">
            <v>OC415R</v>
          </cell>
          <cell r="B9284" t="str">
            <v>FORBICI IRIDECTOMIA GRAEFE 100MM</v>
          </cell>
          <cell r="C9284">
            <v>158.69999999999999</v>
          </cell>
          <cell r="D9284">
            <v>158.69999999999999</v>
          </cell>
          <cell r="E9284" t="str">
            <v>EUR</v>
          </cell>
          <cell r="F9284">
            <v>1</v>
          </cell>
        </row>
        <row r="9285">
          <cell r="A9285" t="str">
            <v>OC430R</v>
          </cell>
          <cell r="B9285" t="str">
            <v>FORBICI ENUCLEAZIONE LANDOLT 125MM</v>
          </cell>
          <cell r="C9285">
            <v>104.9</v>
          </cell>
          <cell r="D9285">
            <v>104.9</v>
          </cell>
          <cell r="E9285" t="str">
            <v>EUR</v>
          </cell>
          <cell r="F9285">
            <v>1</v>
          </cell>
        </row>
        <row r="9286">
          <cell r="A9286" t="str">
            <v>OC480R</v>
          </cell>
          <cell r="B9286" t="str">
            <v>PINZA-FORBICI IRIDECTOMIA MCCLURE 95MM</v>
          </cell>
          <cell r="C9286">
            <v>334.2</v>
          </cell>
          <cell r="D9286">
            <v>334.2</v>
          </cell>
          <cell r="E9286" t="str">
            <v>EUR</v>
          </cell>
          <cell r="F9286">
            <v>1</v>
          </cell>
        </row>
        <row r="9287">
          <cell r="A9287" t="str">
            <v>OC482R</v>
          </cell>
          <cell r="B9287" t="str">
            <v>FORBICI PER IRIDECTOMIA NOYES 125MM</v>
          </cell>
          <cell r="C9287">
            <v>351.2</v>
          </cell>
          <cell r="D9287">
            <v>351.2</v>
          </cell>
          <cell r="E9287" t="str">
            <v>EUR</v>
          </cell>
          <cell r="F9287">
            <v>1</v>
          </cell>
        </row>
        <row r="9288">
          <cell r="A9288" t="str">
            <v>OC485R</v>
          </cell>
          <cell r="B9288" t="str">
            <v>PINZA-FORBICI CASTROVIEJO 95MM</v>
          </cell>
          <cell r="C9288">
            <v>344.6</v>
          </cell>
          <cell r="D9288">
            <v>344.6</v>
          </cell>
          <cell r="E9288" t="str">
            <v>EUR</v>
          </cell>
          <cell r="F9288">
            <v>1</v>
          </cell>
        </row>
        <row r="9289">
          <cell r="A9289" t="str">
            <v>OC486R</v>
          </cell>
          <cell r="B9289" t="str">
            <v>PINZA-FORBICI CASTROVIEJO 95MM</v>
          </cell>
          <cell r="C9289">
            <v>368.3</v>
          </cell>
          <cell r="D9289">
            <v>368.3</v>
          </cell>
          <cell r="E9289" t="str">
            <v>EUR</v>
          </cell>
          <cell r="F9289">
            <v>1</v>
          </cell>
        </row>
        <row r="9290">
          <cell r="A9290" t="str">
            <v>OC491R</v>
          </cell>
          <cell r="B9290" t="str">
            <v>FORBICI CORNEALI CASTROVIEJO 110MM</v>
          </cell>
          <cell r="C9290">
            <v>378.6</v>
          </cell>
          <cell r="D9290">
            <v>378.6</v>
          </cell>
          <cell r="E9290" t="str">
            <v>EUR</v>
          </cell>
          <cell r="F9290">
            <v>1</v>
          </cell>
        </row>
        <row r="9291">
          <cell r="A9291" t="str">
            <v>OC492R</v>
          </cell>
          <cell r="B9291" t="str">
            <v>FORBICI CORNEALI CASTROVIEJO 110MM</v>
          </cell>
          <cell r="C9291">
            <v>378.6</v>
          </cell>
          <cell r="D9291">
            <v>378.6</v>
          </cell>
          <cell r="E9291" t="str">
            <v>EUR</v>
          </cell>
          <cell r="F9291">
            <v>1</v>
          </cell>
        </row>
        <row r="9292">
          <cell r="A9292" t="str">
            <v>OC496200</v>
          </cell>
          <cell r="B9292" t="str">
            <v>SCREW MO, 7X1    1.4104</v>
          </cell>
          <cell r="C9292">
            <v>2.2999999999999998</v>
          </cell>
          <cell r="D9292">
            <v>2.2999999999999998</v>
          </cell>
          <cell r="E9292" t="str">
            <v>EUR</v>
          </cell>
          <cell r="F9292">
            <v>1</v>
          </cell>
        </row>
        <row r="9293">
          <cell r="A9293" t="str">
            <v>OC496R</v>
          </cell>
          <cell r="B9293" t="str">
            <v>FORBICE MICRO P IRIDE RETTA 105MM</v>
          </cell>
          <cell r="C9293">
            <v>375.7</v>
          </cell>
          <cell r="D9293">
            <v>375.7</v>
          </cell>
          <cell r="E9293" t="str">
            <v>EUR</v>
          </cell>
          <cell r="F9293">
            <v>1</v>
          </cell>
        </row>
        <row r="9294">
          <cell r="A9294" t="str">
            <v>OC497R</v>
          </cell>
          <cell r="B9294" t="str">
            <v>FORBICE MICRO P IRIDE CURVA 105MM</v>
          </cell>
          <cell r="C9294">
            <v>391.6</v>
          </cell>
          <cell r="D9294">
            <v>391.6</v>
          </cell>
          <cell r="E9294" t="str">
            <v>EUR</v>
          </cell>
          <cell r="F9294">
            <v>1</v>
          </cell>
        </row>
        <row r="9295">
          <cell r="A9295" t="str">
            <v>OC498R</v>
          </cell>
          <cell r="B9295" t="str">
            <v>FORBICI VANNAS CATARATTA SECOND.MM 85</v>
          </cell>
          <cell r="C9295">
            <v>349</v>
          </cell>
          <cell r="D9295">
            <v>349</v>
          </cell>
          <cell r="E9295" t="str">
            <v>EUR</v>
          </cell>
          <cell r="F9295">
            <v>1</v>
          </cell>
        </row>
        <row r="9296">
          <cell r="A9296" t="str">
            <v>OC499R</v>
          </cell>
          <cell r="B9296" t="str">
            <v>FORBICE CATARATTA VANNAS CURVA 85MM</v>
          </cell>
          <cell r="C9296">
            <v>361.8</v>
          </cell>
          <cell r="D9296">
            <v>361.8</v>
          </cell>
          <cell r="E9296" t="str">
            <v>EUR</v>
          </cell>
          <cell r="F9296">
            <v>1</v>
          </cell>
        </row>
        <row r="9297">
          <cell r="A9297" t="str">
            <v>OC500R</v>
          </cell>
          <cell r="B9297" t="str">
            <v>FORBICE P CATARATTA VANNAS CURVA 85MM</v>
          </cell>
          <cell r="C9297">
            <v>361.8</v>
          </cell>
          <cell r="D9297">
            <v>361.8</v>
          </cell>
          <cell r="E9297" t="str">
            <v>EUR</v>
          </cell>
          <cell r="F9297">
            <v>1</v>
          </cell>
        </row>
        <row r="9298">
          <cell r="A9298" t="str">
            <v>OF001N</v>
          </cell>
          <cell r="B9298" t="str">
            <v>DIAPASON HARTMANN C 128</v>
          </cell>
          <cell r="C9298">
            <v>67.2</v>
          </cell>
          <cell r="D9298">
            <v>67.2</v>
          </cell>
          <cell r="E9298" t="str">
            <v>EUR</v>
          </cell>
          <cell r="F9298">
            <v>1</v>
          </cell>
        </row>
        <row r="9299">
          <cell r="A9299" t="str">
            <v>OF002N</v>
          </cell>
          <cell r="B9299" t="str">
            <v>DIAPASON HARTMANN C1 256</v>
          </cell>
          <cell r="C9299">
            <v>54.6</v>
          </cell>
          <cell r="D9299">
            <v>54.6</v>
          </cell>
          <cell r="E9299" t="str">
            <v>EUR</v>
          </cell>
          <cell r="F9299">
            <v>1</v>
          </cell>
        </row>
        <row r="9300">
          <cell r="A9300" t="str">
            <v>OF003N</v>
          </cell>
          <cell r="B9300" t="str">
            <v>DIAPASON HARTMANN C2 512</v>
          </cell>
          <cell r="C9300">
            <v>48.3</v>
          </cell>
          <cell r="D9300">
            <v>48.3</v>
          </cell>
          <cell r="E9300" t="str">
            <v>EUR</v>
          </cell>
          <cell r="F9300">
            <v>1</v>
          </cell>
        </row>
        <row r="9301">
          <cell r="A9301" t="str">
            <v>OF004N</v>
          </cell>
          <cell r="B9301" t="str">
            <v>DIAPASON HARTMANN C3 1024</v>
          </cell>
          <cell r="C9301">
            <v>46.3</v>
          </cell>
          <cell r="D9301">
            <v>46.3</v>
          </cell>
          <cell r="E9301" t="str">
            <v>EUR</v>
          </cell>
          <cell r="F9301">
            <v>1</v>
          </cell>
        </row>
        <row r="9302">
          <cell r="A9302" t="str">
            <v>OF005N</v>
          </cell>
          <cell r="B9302" t="str">
            <v>DIAPASON HARTMANN C4 2048</v>
          </cell>
          <cell r="C9302">
            <v>55.6</v>
          </cell>
          <cell r="D9302">
            <v>55.6</v>
          </cell>
          <cell r="E9302" t="str">
            <v>EUR</v>
          </cell>
          <cell r="F9302">
            <v>1</v>
          </cell>
        </row>
        <row r="9303">
          <cell r="A9303" t="str">
            <v>OF006N</v>
          </cell>
          <cell r="B9303" t="str">
            <v>DIAPASON HARTMANN C5 4096</v>
          </cell>
          <cell r="C9303">
            <v>62.9</v>
          </cell>
          <cell r="D9303">
            <v>62.9</v>
          </cell>
          <cell r="E9303" t="str">
            <v>EUR</v>
          </cell>
          <cell r="F9303">
            <v>1</v>
          </cell>
        </row>
        <row r="9304">
          <cell r="A9304" t="str">
            <v>OF010N</v>
          </cell>
          <cell r="B9304" t="str">
            <v>DIAPASON A1 440</v>
          </cell>
          <cell r="C9304">
            <v>57.6</v>
          </cell>
          <cell r="D9304">
            <v>57.6</v>
          </cell>
          <cell r="E9304" t="str">
            <v>EUR</v>
          </cell>
          <cell r="F9304">
            <v>1</v>
          </cell>
        </row>
        <row r="9305">
          <cell r="A9305" t="str">
            <v>OF015N</v>
          </cell>
          <cell r="B9305" t="str">
            <v>DIAPASON LUCAE C 128</v>
          </cell>
          <cell r="C9305">
            <v>103.7</v>
          </cell>
          <cell r="D9305">
            <v>103.7</v>
          </cell>
          <cell r="E9305" t="str">
            <v>EUR</v>
          </cell>
          <cell r="F9305">
            <v>1</v>
          </cell>
        </row>
        <row r="9306">
          <cell r="A9306" t="str">
            <v>OF016N</v>
          </cell>
          <cell r="B9306" t="str">
            <v>DIAPASON LUCAE C1 256</v>
          </cell>
          <cell r="C9306">
            <v>85.8</v>
          </cell>
          <cell r="D9306">
            <v>85.8</v>
          </cell>
          <cell r="E9306" t="str">
            <v>EUR</v>
          </cell>
          <cell r="F9306">
            <v>1</v>
          </cell>
        </row>
        <row r="9307">
          <cell r="A9307" t="str">
            <v>OF017N</v>
          </cell>
          <cell r="B9307" t="str">
            <v>DIAPASON LUCAE C2 512</v>
          </cell>
          <cell r="C9307">
            <v>79.8</v>
          </cell>
          <cell r="D9307">
            <v>79.8</v>
          </cell>
          <cell r="E9307" t="str">
            <v>EUR</v>
          </cell>
          <cell r="F9307">
            <v>1</v>
          </cell>
        </row>
        <row r="9308">
          <cell r="A9308" t="str">
            <v>OF018N</v>
          </cell>
          <cell r="B9308" t="str">
            <v>DIAPASON LUCAE C3 1024</v>
          </cell>
          <cell r="C9308">
            <v>74.2</v>
          </cell>
          <cell r="D9308">
            <v>74.2</v>
          </cell>
          <cell r="E9308" t="str">
            <v>EUR</v>
          </cell>
          <cell r="F9308">
            <v>1</v>
          </cell>
        </row>
        <row r="9309">
          <cell r="A9309" t="str">
            <v>OF019N</v>
          </cell>
          <cell r="B9309" t="str">
            <v>DIAPASON LUCAE C4 2048</v>
          </cell>
          <cell r="C9309">
            <v>85.8</v>
          </cell>
          <cell r="D9309">
            <v>85.8</v>
          </cell>
          <cell r="E9309" t="str">
            <v>EUR</v>
          </cell>
          <cell r="F9309">
            <v>1</v>
          </cell>
        </row>
        <row r="9310">
          <cell r="A9310" t="str">
            <v>OF031N</v>
          </cell>
          <cell r="B9310" t="str">
            <v>DIAPASON LUCAE C 128 PER NEUROLOGI</v>
          </cell>
          <cell r="C9310">
            <v>109.7</v>
          </cell>
          <cell r="D9310">
            <v>109.7</v>
          </cell>
          <cell r="E9310" t="str">
            <v>EUR</v>
          </cell>
          <cell r="F9310">
            <v>1</v>
          </cell>
        </row>
        <row r="9311">
          <cell r="A9311" t="str">
            <v>OF033200</v>
          </cell>
          <cell r="B9311" t="str">
            <v>DAMPER LEFT TO OF033N</v>
          </cell>
          <cell r="C9311">
            <v>47.2</v>
          </cell>
          <cell r="D9311">
            <v>47.2</v>
          </cell>
          <cell r="E9311" t="str">
            <v>EUR</v>
          </cell>
          <cell r="F9311">
            <v>1</v>
          </cell>
        </row>
        <row r="9312">
          <cell r="A9312" t="str">
            <v>OF033201</v>
          </cell>
          <cell r="B9312" t="str">
            <v>DAMPER RIGHT TO OF033N</v>
          </cell>
          <cell r="C9312">
            <v>47.2</v>
          </cell>
          <cell r="D9312">
            <v>47.2</v>
          </cell>
          <cell r="E9312" t="str">
            <v>EUR</v>
          </cell>
          <cell r="F9312">
            <v>1</v>
          </cell>
        </row>
        <row r="9313">
          <cell r="A9313" t="str">
            <v>OF033202</v>
          </cell>
          <cell r="B9313" t="str">
            <v>SCREW TO OF033N</v>
          </cell>
          <cell r="C9313">
            <v>4.5</v>
          </cell>
          <cell r="D9313">
            <v>4.5</v>
          </cell>
          <cell r="E9313" t="str">
            <v>EUR</v>
          </cell>
          <cell r="F9313">
            <v>1</v>
          </cell>
        </row>
        <row r="9314">
          <cell r="A9314" t="str">
            <v>OF033203</v>
          </cell>
          <cell r="B9314" t="str">
            <v>PLASTIC FOOT TO OF033N</v>
          </cell>
          <cell r="C9314">
            <v>6.81</v>
          </cell>
          <cell r="D9314">
            <v>6.81</v>
          </cell>
          <cell r="E9314" t="str">
            <v>EUR</v>
          </cell>
          <cell r="F9314">
            <v>1</v>
          </cell>
        </row>
        <row r="9315">
          <cell r="A9315" t="str">
            <v>OF033N</v>
          </cell>
          <cell r="B9315" t="str">
            <v>DIAPASON RYDEL-SEIFFERT C 64/C 128</v>
          </cell>
          <cell r="C9315">
            <v>148.5</v>
          </cell>
          <cell r="D9315">
            <v>148.5</v>
          </cell>
          <cell r="E9315" t="str">
            <v>EUR</v>
          </cell>
          <cell r="F9315">
            <v>1</v>
          </cell>
        </row>
        <row r="9316">
          <cell r="A9316" t="str">
            <v>OF043</v>
          </cell>
          <cell r="B9316" t="str">
            <v>SPECOLI AURICOLARI ROSEN 3,3X4,1MM</v>
          </cell>
          <cell r="C9316">
            <v>44.2</v>
          </cell>
          <cell r="D9316">
            <v>44.2</v>
          </cell>
          <cell r="E9316" t="str">
            <v>EUR</v>
          </cell>
          <cell r="F9316">
            <v>1</v>
          </cell>
        </row>
        <row r="9317">
          <cell r="A9317" t="str">
            <v>OF044</v>
          </cell>
          <cell r="B9317" t="str">
            <v>SPECOLI AURICOLARI ROSEN 4,0X5,5MM</v>
          </cell>
          <cell r="C9317">
            <v>44.2</v>
          </cell>
          <cell r="D9317">
            <v>44.2</v>
          </cell>
          <cell r="E9317" t="str">
            <v>EUR</v>
          </cell>
          <cell r="F9317">
            <v>1</v>
          </cell>
        </row>
        <row r="9318">
          <cell r="A9318" t="str">
            <v>OF045</v>
          </cell>
          <cell r="B9318" t="str">
            <v>SPECOLI AURICOLARI ROSEN 5,0X7,5MM</v>
          </cell>
          <cell r="C9318">
            <v>44.2</v>
          </cell>
          <cell r="D9318">
            <v>44.2</v>
          </cell>
          <cell r="E9318" t="str">
            <v>EUR</v>
          </cell>
          <cell r="F9318">
            <v>1</v>
          </cell>
        </row>
        <row r="9319">
          <cell r="A9319" t="str">
            <v>OF046</v>
          </cell>
          <cell r="B9319" t="str">
            <v>SPECOLI AURICOLARI ROSEN 6,0X8,5MM</v>
          </cell>
          <cell r="C9319">
            <v>44.2</v>
          </cell>
          <cell r="D9319">
            <v>44.2</v>
          </cell>
          <cell r="E9319" t="str">
            <v>EUR</v>
          </cell>
          <cell r="F9319">
            <v>1</v>
          </cell>
        </row>
        <row r="9320">
          <cell r="A9320" t="str">
            <v>OF047</v>
          </cell>
          <cell r="B9320" t="str">
            <v>SPECOLI AURICOLARI ROSEN 7,0X9,5MM</v>
          </cell>
          <cell r="C9320">
            <v>44.2</v>
          </cell>
          <cell r="D9320">
            <v>44.2</v>
          </cell>
          <cell r="E9320" t="str">
            <v>EUR</v>
          </cell>
          <cell r="F9320">
            <v>1</v>
          </cell>
        </row>
        <row r="9321">
          <cell r="A9321" t="str">
            <v>OF080</v>
          </cell>
          <cell r="B9321" t="str">
            <v>LENTI NISTAGM.DI FRENZEL MANICO PILA</v>
          </cell>
          <cell r="C9321">
            <v>747.6</v>
          </cell>
          <cell r="D9321">
            <v>747.6</v>
          </cell>
          <cell r="E9321" t="str">
            <v>EUR</v>
          </cell>
          <cell r="F9321">
            <v>1</v>
          </cell>
        </row>
        <row r="9322">
          <cell r="A9322" t="str">
            <v>OF081</v>
          </cell>
          <cell r="B9322" t="str">
            <v>LAMPADA RICAMB.4V.P.OF080 OF082 E OF084</v>
          </cell>
          <cell r="C9322">
            <v>16.2</v>
          </cell>
          <cell r="D9322">
            <v>16.2</v>
          </cell>
          <cell r="E9322" t="str">
            <v>EUR</v>
          </cell>
          <cell r="F9322">
            <v>1</v>
          </cell>
        </row>
        <row r="9323">
          <cell r="A9323" t="str">
            <v>OF093</v>
          </cell>
          <cell r="B9323" t="str">
            <v>SPECOLI AURICOLARI ROSEN 3MM</v>
          </cell>
          <cell r="C9323">
            <v>40.6</v>
          </cell>
          <cell r="D9323">
            <v>40.6</v>
          </cell>
          <cell r="E9323" t="str">
            <v>EUR</v>
          </cell>
          <cell r="F9323">
            <v>1</v>
          </cell>
        </row>
        <row r="9324">
          <cell r="A9324" t="str">
            <v>OF094</v>
          </cell>
          <cell r="B9324" t="str">
            <v>SPECOLI AURICOLARI ROSEN 4MM</v>
          </cell>
          <cell r="C9324">
            <v>40.6</v>
          </cell>
          <cell r="D9324">
            <v>40.6</v>
          </cell>
          <cell r="E9324" t="str">
            <v>EUR</v>
          </cell>
          <cell r="F9324">
            <v>1</v>
          </cell>
        </row>
        <row r="9325">
          <cell r="A9325" t="str">
            <v>OF095</v>
          </cell>
          <cell r="B9325" t="str">
            <v>SPECOLI AURICOLARI ROSEN 5MM</v>
          </cell>
          <cell r="C9325">
            <v>40.6</v>
          </cell>
          <cell r="D9325">
            <v>40.6</v>
          </cell>
          <cell r="E9325" t="str">
            <v>EUR</v>
          </cell>
          <cell r="F9325">
            <v>1</v>
          </cell>
        </row>
        <row r="9326">
          <cell r="A9326" t="str">
            <v>OF096</v>
          </cell>
          <cell r="B9326" t="str">
            <v>SPECOLI AURICOLARI ROSEN 6MM</v>
          </cell>
          <cell r="C9326">
            <v>40.6</v>
          </cell>
          <cell r="D9326">
            <v>40.6</v>
          </cell>
          <cell r="E9326" t="str">
            <v>EUR</v>
          </cell>
          <cell r="F9326">
            <v>1</v>
          </cell>
        </row>
        <row r="9327">
          <cell r="A9327" t="str">
            <v>OF097</v>
          </cell>
          <cell r="B9327" t="str">
            <v>SPECOLI AURICOLARI ROSEN 7MM</v>
          </cell>
          <cell r="C9327">
            <v>40.6</v>
          </cell>
          <cell r="D9327">
            <v>40.6</v>
          </cell>
          <cell r="E9327" t="str">
            <v>EUR</v>
          </cell>
          <cell r="F9327">
            <v>1</v>
          </cell>
        </row>
        <row r="9328">
          <cell r="A9328" t="str">
            <v>OF101C</v>
          </cell>
          <cell r="B9328" t="str">
            <v>SPECOLI AURIC.POLITZER</v>
          </cell>
          <cell r="C9328">
            <v>46.6</v>
          </cell>
          <cell r="D9328">
            <v>46.6</v>
          </cell>
          <cell r="E9328" t="str">
            <v>EUR</v>
          </cell>
          <cell r="F9328">
            <v>1</v>
          </cell>
        </row>
        <row r="9329">
          <cell r="A9329" t="str">
            <v>OF102C</v>
          </cell>
          <cell r="B9329" t="str">
            <v>SPECOLO AURICOL.POLITZER D:2,0MM BAMB.</v>
          </cell>
          <cell r="C9329">
            <v>15.1</v>
          </cell>
          <cell r="D9329">
            <v>15.1</v>
          </cell>
          <cell r="E9329" t="str">
            <v>EUR</v>
          </cell>
          <cell r="F9329">
            <v>1</v>
          </cell>
        </row>
        <row r="9330">
          <cell r="A9330" t="str">
            <v>OF103C</v>
          </cell>
          <cell r="B9330" t="str">
            <v>SPECOLO AURICOL.POLITZER D:3,0MM BAMB.</v>
          </cell>
          <cell r="C9330">
            <v>15.1</v>
          </cell>
          <cell r="D9330">
            <v>15.1</v>
          </cell>
          <cell r="E9330" t="str">
            <v>EUR</v>
          </cell>
          <cell r="F9330">
            <v>1</v>
          </cell>
        </row>
        <row r="9331">
          <cell r="A9331" t="str">
            <v>OF104C</v>
          </cell>
          <cell r="B9331" t="str">
            <v>SPECOLO AURICOL.POLITZER D:4,0MM BAMB.</v>
          </cell>
          <cell r="C9331">
            <v>15.1</v>
          </cell>
          <cell r="D9331">
            <v>15.1</v>
          </cell>
          <cell r="E9331" t="str">
            <v>EUR</v>
          </cell>
          <cell r="F9331">
            <v>1</v>
          </cell>
        </row>
        <row r="9332">
          <cell r="A9332" t="str">
            <v>OF108C</v>
          </cell>
          <cell r="B9332" t="str">
            <v>SPECOLI AURIC.HARTMANN</v>
          </cell>
          <cell r="C9332">
            <v>52.2</v>
          </cell>
          <cell r="D9332">
            <v>52.2</v>
          </cell>
          <cell r="E9332" t="str">
            <v>EUR</v>
          </cell>
          <cell r="F9332">
            <v>1</v>
          </cell>
        </row>
        <row r="9333">
          <cell r="A9333" t="str">
            <v>OF111C</v>
          </cell>
          <cell r="B9333" t="str">
            <v>SPECOLO AURICOLARE HARTMANN D:3,5MM</v>
          </cell>
          <cell r="C9333">
            <v>17.100000000000001</v>
          </cell>
          <cell r="D9333">
            <v>17.100000000000001</v>
          </cell>
          <cell r="E9333" t="str">
            <v>EUR</v>
          </cell>
          <cell r="F9333">
            <v>1</v>
          </cell>
        </row>
        <row r="9334">
          <cell r="A9334" t="str">
            <v>OF112C</v>
          </cell>
          <cell r="B9334" t="str">
            <v>SPECOLO AURICOLARE HARTMANN D:5,0MM</v>
          </cell>
          <cell r="C9334">
            <v>17.100000000000001</v>
          </cell>
          <cell r="D9334">
            <v>17.100000000000001</v>
          </cell>
          <cell r="E9334" t="str">
            <v>EUR</v>
          </cell>
          <cell r="F9334">
            <v>1</v>
          </cell>
        </row>
        <row r="9335">
          <cell r="A9335" t="str">
            <v>OF113C</v>
          </cell>
          <cell r="B9335" t="str">
            <v>SPECOLO AURICOLARE HARTMANN D:6,5MM</v>
          </cell>
          <cell r="C9335">
            <v>17.100000000000001</v>
          </cell>
          <cell r="D9335">
            <v>17.100000000000001</v>
          </cell>
          <cell r="E9335" t="str">
            <v>EUR</v>
          </cell>
          <cell r="F9335">
            <v>1</v>
          </cell>
        </row>
        <row r="9336">
          <cell r="A9336" t="str">
            <v>OF114C</v>
          </cell>
          <cell r="B9336" t="str">
            <v>SPECOLO AURICOLARE HARTMANN D:8,0MM</v>
          </cell>
          <cell r="C9336">
            <v>17.100000000000001</v>
          </cell>
          <cell r="D9336">
            <v>17.100000000000001</v>
          </cell>
          <cell r="E9336" t="str">
            <v>EUR</v>
          </cell>
          <cell r="F9336">
            <v>1</v>
          </cell>
        </row>
        <row r="9337">
          <cell r="A9337" t="str">
            <v>OF115C</v>
          </cell>
          <cell r="B9337" t="str">
            <v>SPECOLO AURICOL.HARTMANN BAMBINI D:1,8MM</v>
          </cell>
          <cell r="C9337">
            <v>17.100000000000001</v>
          </cell>
          <cell r="D9337">
            <v>17.100000000000001</v>
          </cell>
          <cell r="E9337" t="str">
            <v>EUR</v>
          </cell>
          <cell r="F9337">
            <v>1</v>
          </cell>
        </row>
        <row r="9338">
          <cell r="A9338" t="str">
            <v>OF116C</v>
          </cell>
          <cell r="B9338" t="str">
            <v>SPECOLO AURICOL.HARTMANN BAMBINI D:3,2MM</v>
          </cell>
          <cell r="C9338">
            <v>17.100000000000001</v>
          </cell>
          <cell r="D9338">
            <v>17.100000000000001</v>
          </cell>
          <cell r="E9338" t="str">
            <v>EUR</v>
          </cell>
          <cell r="F9338">
            <v>1</v>
          </cell>
        </row>
        <row r="9339">
          <cell r="A9339" t="str">
            <v>OF117C</v>
          </cell>
          <cell r="B9339" t="str">
            <v>SPECOLO AURICOL.HARTMANN BAMBINI D4,6MM</v>
          </cell>
          <cell r="C9339">
            <v>17.100000000000001</v>
          </cell>
          <cell r="D9339">
            <v>17.100000000000001</v>
          </cell>
          <cell r="E9339" t="str">
            <v>EUR</v>
          </cell>
          <cell r="F9339">
            <v>1</v>
          </cell>
        </row>
        <row r="9340">
          <cell r="A9340" t="str">
            <v>OF120C</v>
          </cell>
          <cell r="B9340" t="str">
            <v>SPECOLI AURICOLARI BOUCHERON</v>
          </cell>
          <cell r="C9340">
            <v>93.1</v>
          </cell>
          <cell r="D9340">
            <v>93.1</v>
          </cell>
          <cell r="E9340" t="str">
            <v>EUR</v>
          </cell>
          <cell r="F9340">
            <v>1</v>
          </cell>
        </row>
        <row r="9341">
          <cell r="A9341" t="str">
            <v>OF121C</v>
          </cell>
          <cell r="B9341" t="str">
            <v>SPECOL.AURICOL.BOUCHERON D:4,0MM P.ADUL.</v>
          </cell>
          <cell r="C9341">
            <v>23.1</v>
          </cell>
          <cell r="D9341">
            <v>23.1</v>
          </cell>
          <cell r="E9341" t="str">
            <v>EUR</v>
          </cell>
          <cell r="F9341">
            <v>1</v>
          </cell>
        </row>
        <row r="9342">
          <cell r="A9342" t="str">
            <v>OF122C</v>
          </cell>
          <cell r="B9342" t="str">
            <v>SPECOL.AURICOL.BOUCHERON D:5,0MM P.ADUL.</v>
          </cell>
          <cell r="C9342">
            <v>23.1</v>
          </cell>
          <cell r="D9342">
            <v>23.1</v>
          </cell>
          <cell r="E9342" t="str">
            <v>EUR</v>
          </cell>
          <cell r="F9342">
            <v>1</v>
          </cell>
        </row>
        <row r="9343">
          <cell r="A9343" t="str">
            <v>OF123C</v>
          </cell>
          <cell r="B9343" t="str">
            <v>SPECOL.AURICOL.BOUCHERON D:6,0MM P.ADUL.</v>
          </cell>
          <cell r="C9343">
            <v>23.1</v>
          </cell>
          <cell r="D9343">
            <v>23.1</v>
          </cell>
          <cell r="E9343" t="str">
            <v>EUR</v>
          </cell>
          <cell r="F9343">
            <v>1</v>
          </cell>
        </row>
        <row r="9344">
          <cell r="A9344" t="str">
            <v>OF124C</v>
          </cell>
          <cell r="B9344" t="str">
            <v>SPECOL.AURICOL.BOUCHERON D:7,0MM P.ADUL.</v>
          </cell>
          <cell r="C9344">
            <v>23.1</v>
          </cell>
          <cell r="D9344">
            <v>23.1</v>
          </cell>
          <cell r="E9344" t="str">
            <v>EUR</v>
          </cell>
          <cell r="F9344">
            <v>1</v>
          </cell>
        </row>
        <row r="9345">
          <cell r="A9345" t="str">
            <v>OF125C</v>
          </cell>
          <cell r="B9345" t="str">
            <v>SPECOLI AURICOLARI TOYNBEE</v>
          </cell>
          <cell r="C9345">
            <v>53.9</v>
          </cell>
          <cell r="D9345">
            <v>53.9</v>
          </cell>
          <cell r="E9345" t="str">
            <v>EUR</v>
          </cell>
          <cell r="F9345">
            <v>1</v>
          </cell>
        </row>
        <row r="9346">
          <cell r="A9346" t="str">
            <v>OF126C</v>
          </cell>
          <cell r="B9346" t="str">
            <v>SPECOLO AURICOLARI TOYNBEE D:4,0MM</v>
          </cell>
          <cell r="C9346">
            <v>17.600000000000001</v>
          </cell>
          <cell r="D9346">
            <v>17.600000000000001</v>
          </cell>
          <cell r="E9346" t="str">
            <v>EUR</v>
          </cell>
          <cell r="F9346">
            <v>1</v>
          </cell>
        </row>
        <row r="9347">
          <cell r="A9347" t="str">
            <v>OF127C</v>
          </cell>
          <cell r="B9347" t="str">
            <v>SPECOLO AURICOLARI TOYNBEE D:5,5MM</v>
          </cell>
          <cell r="C9347">
            <v>17.600000000000001</v>
          </cell>
          <cell r="D9347">
            <v>17.600000000000001</v>
          </cell>
          <cell r="E9347" t="str">
            <v>EUR</v>
          </cell>
          <cell r="F9347">
            <v>1</v>
          </cell>
        </row>
        <row r="9348">
          <cell r="A9348" t="str">
            <v>OF128C</v>
          </cell>
          <cell r="B9348" t="str">
            <v>SPECOLO AURICOLARI TOYNBEE D:7,0MM</v>
          </cell>
          <cell r="C9348">
            <v>17.600000000000001</v>
          </cell>
          <cell r="D9348">
            <v>17.600000000000001</v>
          </cell>
          <cell r="E9348" t="str">
            <v>EUR</v>
          </cell>
          <cell r="F9348">
            <v>1</v>
          </cell>
        </row>
        <row r="9349">
          <cell r="A9349" t="str">
            <v>OF150</v>
          </cell>
          <cell r="B9349" t="str">
            <v>SPECOLI AURIC.S.SHEA</v>
          </cell>
          <cell r="C9349">
            <v>198.4</v>
          </cell>
          <cell r="D9349">
            <v>198.4</v>
          </cell>
          <cell r="E9349" t="str">
            <v>EUR</v>
          </cell>
          <cell r="F9349">
            <v>1</v>
          </cell>
        </row>
        <row r="9350">
          <cell r="A9350" t="str">
            <v>OF151</v>
          </cell>
          <cell r="B9350" t="str">
            <v>SPECOLO AURIC.SHEA 3,5X4,0MM INCLIN.</v>
          </cell>
          <cell r="C9350">
            <v>39.700000000000003</v>
          </cell>
          <cell r="D9350">
            <v>39.700000000000003</v>
          </cell>
          <cell r="E9350" t="str">
            <v>EUR</v>
          </cell>
          <cell r="F9350">
            <v>1</v>
          </cell>
        </row>
        <row r="9351">
          <cell r="A9351" t="str">
            <v>OF152</v>
          </cell>
          <cell r="B9351" t="str">
            <v>SPECOLO AURIC.SHEA 4,0X5,5MM INCLIN.</v>
          </cell>
          <cell r="C9351">
            <v>39.700000000000003</v>
          </cell>
          <cell r="D9351">
            <v>39.700000000000003</v>
          </cell>
          <cell r="E9351" t="str">
            <v>EUR</v>
          </cell>
          <cell r="F9351">
            <v>1</v>
          </cell>
        </row>
        <row r="9352">
          <cell r="A9352" t="str">
            <v>OF153</v>
          </cell>
          <cell r="B9352" t="str">
            <v>SPECOLO AURIC.SHEA 5,0X7,3MM INCLIN.</v>
          </cell>
          <cell r="C9352">
            <v>39.700000000000003</v>
          </cell>
          <cell r="D9352">
            <v>39.700000000000003</v>
          </cell>
          <cell r="E9352" t="str">
            <v>EUR</v>
          </cell>
          <cell r="F9352">
            <v>1</v>
          </cell>
        </row>
        <row r="9353">
          <cell r="A9353" t="str">
            <v>OF154</v>
          </cell>
          <cell r="B9353" t="str">
            <v>SPECOLO AURIC.SHEA 6,0X8,5MM INCLIN.</v>
          </cell>
          <cell r="C9353">
            <v>39.700000000000003</v>
          </cell>
          <cell r="D9353">
            <v>39.700000000000003</v>
          </cell>
          <cell r="E9353" t="str">
            <v>EUR</v>
          </cell>
          <cell r="F9353">
            <v>1</v>
          </cell>
        </row>
        <row r="9354">
          <cell r="A9354" t="str">
            <v>OF155</v>
          </cell>
          <cell r="B9354" t="str">
            <v>SPECOLO AURIC.SHEA 7,3X9,0MM INCLIN.</v>
          </cell>
          <cell r="C9354">
            <v>39.700000000000003</v>
          </cell>
          <cell r="D9354">
            <v>39.700000000000003</v>
          </cell>
          <cell r="E9354" t="str">
            <v>EUR</v>
          </cell>
          <cell r="F9354">
            <v>1</v>
          </cell>
        </row>
        <row r="9355">
          <cell r="A9355" t="str">
            <v>OF161</v>
          </cell>
          <cell r="B9355" t="str">
            <v>SPECOLO AURICOLARI GRUBER OV.D:3,0MM</v>
          </cell>
          <cell r="C9355">
            <v>44.2</v>
          </cell>
          <cell r="D9355">
            <v>44.2</v>
          </cell>
          <cell r="E9355" t="str">
            <v>EUR</v>
          </cell>
          <cell r="F9355">
            <v>1</v>
          </cell>
        </row>
        <row r="9356">
          <cell r="A9356" t="str">
            <v>OF162</v>
          </cell>
          <cell r="B9356" t="str">
            <v>SPECOLO AURICOLARI GRUBER OV.D:4,0MM</v>
          </cell>
          <cell r="C9356">
            <v>44.2</v>
          </cell>
          <cell r="D9356">
            <v>44.2</v>
          </cell>
          <cell r="E9356" t="str">
            <v>EUR</v>
          </cell>
          <cell r="F9356">
            <v>1</v>
          </cell>
        </row>
        <row r="9357">
          <cell r="A9357" t="str">
            <v>OF163</v>
          </cell>
          <cell r="B9357" t="str">
            <v>SPECOLO AURICOLARI GRUBER OV.D:5,0MM</v>
          </cell>
          <cell r="C9357">
            <v>44.2</v>
          </cell>
          <cell r="D9357">
            <v>44.2</v>
          </cell>
          <cell r="E9357" t="str">
            <v>EUR</v>
          </cell>
          <cell r="F9357">
            <v>1</v>
          </cell>
        </row>
        <row r="9358">
          <cell r="A9358" t="str">
            <v>OF164</v>
          </cell>
          <cell r="B9358" t="str">
            <v>SPECOLO AURICOLARI GRUBER OV.D:7,0MM</v>
          </cell>
          <cell r="C9358">
            <v>44.2</v>
          </cell>
          <cell r="D9358">
            <v>44.2</v>
          </cell>
          <cell r="E9358" t="str">
            <v>EUR</v>
          </cell>
          <cell r="F9358">
            <v>1</v>
          </cell>
        </row>
        <row r="9359">
          <cell r="A9359" t="str">
            <v>OF250C</v>
          </cell>
          <cell r="B9359" t="str">
            <v>SONDA OLIVARE HARTMANN 2MM</v>
          </cell>
          <cell r="C9359">
            <v>31</v>
          </cell>
          <cell r="D9359">
            <v>31</v>
          </cell>
          <cell r="E9359" t="str">
            <v>EUR</v>
          </cell>
          <cell r="F9359">
            <v>1</v>
          </cell>
        </row>
        <row r="9360">
          <cell r="A9360" t="str">
            <v>OF251C</v>
          </cell>
          <cell r="B9360" t="str">
            <v>SONDA OLIVARE HARTMANN 2,5MM</v>
          </cell>
          <cell r="C9360">
            <v>31</v>
          </cell>
          <cell r="D9360">
            <v>31</v>
          </cell>
          <cell r="E9360" t="str">
            <v>EUR</v>
          </cell>
          <cell r="F9360">
            <v>1</v>
          </cell>
        </row>
        <row r="9361">
          <cell r="A9361" t="str">
            <v>OF252C</v>
          </cell>
          <cell r="B9361" t="str">
            <v>SONDA OLIVARE HARTMANN 3MM</v>
          </cell>
          <cell r="C9361">
            <v>31</v>
          </cell>
          <cell r="D9361">
            <v>31</v>
          </cell>
          <cell r="E9361" t="str">
            <v>EUR</v>
          </cell>
          <cell r="F9361">
            <v>1</v>
          </cell>
        </row>
        <row r="9362">
          <cell r="A9362" t="str">
            <v>OF253C</v>
          </cell>
          <cell r="B9362" t="str">
            <v>SONDA OLIVARE HARTMANN 4MM</v>
          </cell>
          <cell r="C9362">
            <v>31</v>
          </cell>
          <cell r="D9362">
            <v>31</v>
          </cell>
          <cell r="E9362" t="str">
            <v>EUR</v>
          </cell>
          <cell r="F9362">
            <v>1</v>
          </cell>
        </row>
        <row r="9363">
          <cell r="A9363" t="str">
            <v>OF254C</v>
          </cell>
          <cell r="B9363" t="str">
            <v>SONDA OLIVARE HARTMANN 5MM</v>
          </cell>
          <cell r="C9363">
            <v>31</v>
          </cell>
          <cell r="D9363">
            <v>31</v>
          </cell>
          <cell r="E9363" t="str">
            <v>EUR</v>
          </cell>
          <cell r="F9363">
            <v>1</v>
          </cell>
        </row>
        <row r="9364">
          <cell r="A9364" t="str">
            <v>OF257R</v>
          </cell>
          <cell r="B9364" t="str">
            <v>PORTACOTONE FARRELL 110MM</v>
          </cell>
          <cell r="C9364">
            <v>19.399999999999999</v>
          </cell>
          <cell r="D9364">
            <v>19.399999999999999</v>
          </cell>
          <cell r="E9364" t="str">
            <v>EUR</v>
          </cell>
          <cell r="F9364">
            <v>1</v>
          </cell>
        </row>
        <row r="9365">
          <cell r="A9365" t="str">
            <v>OF259R</v>
          </cell>
          <cell r="B9365" t="str">
            <v>PORTACOTONE LATHBURY-FARREL 110MM</v>
          </cell>
          <cell r="C9365">
            <v>19.399999999999999</v>
          </cell>
          <cell r="D9365">
            <v>19.399999999999999</v>
          </cell>
          <cell r="E9365" t="str">
            <v>EUR</v>
          </cell>
          <cell r="F9365">
            <v>1</v>
          </cell>
        </row>
        <row r="9366">
          <cell r="A9366" t="str">
            <v>OF261R</v>
          </cell>
          <cell r="B9366" t="str">
            <v>PORTACOTONE MOD.PICCOLO 110MM</v>
          </cell>
          <cell r="C9366">
            <v>16.600000000000001</v>
          </cell>
          <cell r="D9366">
            <v>16.600000000000001</v>
          </cell>
          <cell r="E9366" t="str">
            <v>EUR</v>
          </cell>
          <cell r="F9366">
            <v>1</v>
          </cell>
        </row>
        <row r="9367">
          <cell r="A9367" t="str">
            <v>OF262R</v>
          </cell>
          <cell r="B9367" t="str">
            <v>PORTACOTONE MOD.PICCOLO 110MM</v>
          </cell>
          <cell r="C9367">
            <v>17.7</v>
          </cell>
          <cell r="D9367">
            <v>17.7</v>
          </cell>
          <cell r="E9367" t="str">
            <v>EUR</v>
          </cell>
          <cell r="F9367">
            <v>1</v>
          </cell>
        </row>
        <row r="9368">
          <cell r="A9368" t="str">
            <v>OF266R</v>
          </cell>
          <cell r="B9368" t="str">
            <v>SONDA AURICOL.S.JOBSON HORNE 140MM</v>
          </cell>
          <cell r="C9368">
            <v>26.3</v>
          </cell>
          <cell r="D9368">
            <v>26.3</v>
          </cell>
          <cell r="E9368" t="str">
            <v>EUR</v>
          </cell>
          <cell r="F9368">
            <v>1</v>
          </cell>
        </row>
        <row r="9369">
          <cell r="A9369" t="str">
            <v>OF267R</v>
          </cell>
          <cell r="B9369" t="str">
            <v>SONDA AURICOL.S.JOBSON HORNE 180MM</v>
          </cell>
          <cell r="C9369">
            <v>26.3</v>
          </cell>
          <cell r="D9369">
            <v>26.3</v>
          </cell>
          <cell r="E9369" t="str">
            <v>EUR</v>
          </cell>
          <cell r="F9369">
            <v>1</v>
          </cell>
        </row>
        <row r="9370">
          <cell r="A9370" t="str">
            <v>OF268R</v>
          </cell>
          <cell r="B9370" t="str">
            <v>ANSA AURICOL.DI SNELLEN #1</v>
          </cell>
          <cell r="C9370">
            <v>65.8</v>
          </cell>
          <cell r="D9370">
            <v>65.8</v>
          </cell>
          <cell r="E9370" t="str">
            <v>EUR</v>
          </cell>
          <cell r="F9370">
            <v>1</v>
          </cell>
        </row>
        <row r="9371">
          <cell r="A9371" t="str">
            <v>OF270R</v>
          </cell>
          <cell r="B9371" t="str">
            <v>ANSA WEBER #0 145MM</v>
          </cell>
          <cell r="C9371">
            <v>108.5</v>
          </cell>
          <cell r="D9371">
            <v>108.5</v>
          </cell>
          <cell r="E9371" t="str">
            <v>EUR</v>
          </cell>
          <cell r="F9371">
            <v>1</v>
          </cell>
        </row>
        <row r="9372">
          <cell r="A9372" t="str">
            <v>OF271R</v>
          </cell>
          <cell r="B9372" t="str">
            <v>ANSA BILLEAU #1</v>
          </cell>
          <cell r="C9372">
            <v>36.700000000000003</v>
          </cell>
          <cell r="D9372">
            <v>36.700000000000003</v>
          </cell>
          <cell r="E9372" t="str">
            <v>EUR</v>
          </cell>
          <cell r="F9372">
            <v>1</v>
          </cell>
        </row>
        <row r="9373">
          <cell r="A9373" t="str">
            <v>OF272R</v>
          </cell>
          <cell r="B9373" t="str">
            <v>ANSA BILLEAU #2</v>
          </cell>
          <cell r="C9373">
            <v>36.700000000000003</v>
          </cell>
          <cell r="D9373">
            <v>36.700000000000003</v>
          </cell>
          <cell r="E9373" t="str">
            <v>EUR</v>
          </cell>
          <cell r="F9373">
            <v>1</v>
          </cell>
        </row>
        <row r="9374">
          <cell r="A9374" t="str">
            <v>OF274R</v>
          </cell>
          <cell r="B9374" t="str">
            <v>ELEVATORE P.CORPI ESTRANEI ZAUFAL 150MM</v>
          </cell>
          <cell r="C9374">
            <v>39.700000000000003</v>
          </cell>
          <cell r="D9374">
            <v>39.700000000000003</v>
          </cell>
          <cell r="E9374" t="str">
            <v>EUR</v>
          </cell>
          <cell r="F9374">
            <v>1</v>
          </cell>
        </row>
        <row r="9375">
          <cell r="A9375" t="str">
            <v>OF277R</v>
          </cell>
          <cell r="B9375" t="str">
            <v>UNCINO LUCAE #1 140MM</v>
          </cell>
          <cell r="C9375">
            <v>28.3</v>
          </cell>
          <cell r="D9375">
            <v>28.3</v>
          </cell>
          <cell r="E9375" t="str">
            <v>EUR</v>
          </cell>
          <cell r="F9375">
            <v>1</v>
          </cell>
        </row>
        <row r="9376">
          <cell r="A9376" t="str">
            <v>OF278R</v>
          </cell>
          <cell r="B9376" t="str">
            <v>UNCINO LUCAE #2 140MM</v>
          </cell>
          <cell r="C9376">
            <v>28.3</v>
          </cell>
          <cell r="D9376">
            <v>28.3</v>
          </cell>
          <cell r="E9376" t="str">
            <v>EUR</v>
          </cell>
          <cell r="F9376">
            <v>1</v>
          </cell>
        </row>
        <row r="9377">
          <cell r="A9377" t="str">
            <v>OF279R</v>
          </cell>
          <cell r="B9377" t="str">
            <v>UNCINO LUCAE #3 140MM</v>
          </cell>
          <cell r="C9377">
            <v>28.3</v>
          </cell>
          <cell r="D9377">
            <v>28.3</v>
          </cell>
          <cell r="E9377" t="str">
            <v>EUR</v>
          </cell>
          <cell r="F9377">
            <v>1</v>
          </cell>
        </row>
        <row r="9378">
          <cell r="A9378" t="str">
            <v>OF282R</v>
          </cell>
          <cell r="B9378" t="str">
            <v>UNCINO WAGENER #4 150MM</v>
          </cell>
          <cell r="C9378">
            <v>32.700000000000003</v>
          </cell>
          <cell r="D9378">
            <v>32.700000000000003</v>
          </cell>
          <cell r="E9378" t="str">
            <v>EUR</v>
          </cell>
          <cell r="F9378">
            <v>1</v>
          </cell>
        </row>
        <row r="9379">
          <cell r="A9379" t="str">
            <v>OF283R</v>
          </cell>
          <cell r="B9379" t="str">
            <v>UNCINO WAGENER #3 150MM</v>
          </cell>
          <cell r="C9379">
            <v>32.700000000000003</v>
          </cell>
          <cell r="D9379">
            <v>32.700000000000003</v>
          </cell>
          <cell r="E9379" t="str">
            <v>EUR</v>
          </cell>
          <cell r="F9379">
            <v>1</v>
          </cell>
        </row>
        <row r="9380">
          <cell r="A9380" t="str">
            <v>OF284R</v>
          </cell>
          <cell r="B9380" t="str">
            <v>UNCINO WAGENER #2 150MM</v>
          </cell>
          <cell r="C9380">
            <v>32.700000000000003</v>
          </cell>
          <cell r="D9380">
            <v>32.700000000000003</v>
          </cell>
          <cell r="E9380" t="str">
            <v>EUR</v>
          </cell>
          <cell r="F9380">
            <v>1</v>
          </cell>
        </row>
        <row r="9381">
          <cell r="A9381" t="str">
            <v>OF285R</v>
          </cell>
          <cell r="B9381" t="str">
            <v>UNCINO WAGENER #1 150MM</v>
          </cell>
          <cell r="C9381">
            <v>32.700000000000003</v>
          </cell>
          <cell r="D9381">
            <v>32.700000000000003</v>
          </cell>
          <cell r="E9381" t="str">
            <v>EUR</v>
          </cell>
          <cell r="F9381">
            <v>1</v>
          </cell>
        </row>
        <row r="9382">
          <cell r="A9382" t="str">
            <v>OF288R</v>
          </cell>
          <cell r="B9382" t="str">
            <v>ELEVATORE AURICOLARE ST.BARTS</v>
          </cell>
          <cell r="C9382">
            <v>31</v>
          </cell>
          <cell r="D9382">
            <v>31</v>
          </cell>
          <cell r="E9382" t="str">
            <v>EUR</v>
          </cell>
          <cell r="F9382">
            <v>1</v>
          </cell>
        </row>
        <row r="9383">
          <cell r="A9383" t="str">
            <v>OF290</v>
          </cell>
          <cell r="B9383" t="str">
            <v>SPECULO AURIC.S.TUMARKIN</v>
          </cell>
          <cell r="C9383">
            <v>377.7</v>
          </cell>
          <cell r="D9383">
            <v>377.7</v>
          </cell>
          <cell r="E9383" t="str">
            <v>EUR</v>
          </cell>
          <cell r="F9383">
            <v>1</v>
          </cell>
        </row>
        <row r="9384">
          <cell r="A9384" t="str">
            <v>OF291</v>
          </cell>
          <cell r="B9384" t="str">
            <v>SPECULO AURIC.TUMARKIN D:3,2MM FESSUR.</v>
          </cell>
          <cell r="C9384">
            <v>47.3</v>
          </cell>
          <cell r="D9384">
            <v>47.3</v>
          </cell>
          <cell r="E9384" t="str">
            <v>EUR</v>
          </cell>
          <cell r="F9384">
            <v>1</v>
          </cell>
        </row>
        <row r="9385">
          <cell r="A9385" t="str">
            <v>OF292</v>
          </cell>
          <cell r="B9385" t="str">
            <v>SPECULO AURIC.TUMARKIN D:5,0MM FESSUR.</v>
          </cell>
          <cell r="C9385">
            <v>47.3</v>
          </cell>
          <cell r="D9385">
            <v>47.3</v>
          </cell>
          <cell r="E9385" t="str">
            <v>EUR</v>
          </cell>
          <cell r="F9385">
            <v>1</v>
          </cell>
        </row>
        <row r="9386">
          <cell r="A9386" t="str">
            <v>OF293</v>
          </cell>
          <cell r="B9386" t="str">
            <v>SPECULO AURIC.TUMARKIN D:5,5MM FESSUR.</v>
          </cell>
          <cell r="C9386">
            <v>47.3</v>
          </cell>
          <cell r="D9386">
            <v>47.3</v>
          </cell>
          <cell r="E9386" t="str">
            <v>EUR</v>
          </cell>
          <cell r="F9386">
            <v>1</v>
          </cell>
        </row>
        <row r="9387">
          <cell r="A9387" t="str">
            <v>OF294</v>
          </cell>
          <cell r="B9387" t="str">
            <v>SPECULO AURIC.TUMARKIN D:6,2MM FESSUR.</v>
          </cell>
          <cell r="C9387">
            <v>47.3</v>
          </cell>
          <cell r="D9387">
            <v>47.3</v>
          </cell>
          <cell r="E9387" t="str">
            <v>EUR</v>
          </cell>
          <cell r="F9387">
            <v>1</v>
          </cell>
        </row>
        <row r="9388">
          <cell r="A9388" t="str">
            <v>OF295</v>
          </cell>
          <cell r="B9388" t="str">
            <v>SPECULO AURIC.TUMARKIN D:6,6MM FESSUR.</v>
          </cell>
          <cell r="C9388">
            <v>47.3</v>
          </cell>
          <cell r="D9388">
            <v>47.3</v>
          </cell>
          <cell r="E9388" t="str">
            <v>EUR</v>
          </cell>
          <cell r="F9388">
            <v>1</v>
          </cell>
        </row>
        <row r="9389">
          <cell r="A9389" t="str">
            <v>OF296</v>
          </cell>
          <cell r="B9389" t="str">
            <v>SPECULO AURIC.TUMARKIN D:7,0MM FESSUR.</v>
          </cell>
          <cell r="C9389">
            <v>47.3</v>
          </cell>
          <cell r="D9389">
            <v>47.3</v>
          </cell>
          <cell r="E9389" t="str">
            <v>EUR</v>
          </cell>
          <cell r="F9389">
            <v>1</v>
          </cell>
        </row>
        <row r="9390">
          <cell r="A9390" t="str">
            <v>OF297</v>
          </cell>
          <cell r="B9390" t="str">
            <v>SPECULO AURIC.TUMARKIN D:7,6MM FESSUR.</v>
          </cell>
          <cell r="C9390">
            <v>47.3</v>
          </cell>
          <cell r="D9390">
            <v>47.3</v>
          </cell>
          <cell r="E9390" t="str">
            <v>EUR</v>
          </cell>
          <cell r="F9390">
            <v>1</v>
          </cell>
        </row>
        <row r="9391">
          <cell r="A9391" t="str">
            <v>OF298</v>
          </cell>
          <cell r="B9391" t="str">
            <v>SPECULO AURIC.TUMARKIN D:9,6MM FESSUR.</v>
          </cell>
          <cell r="C9391">
            <v>47.3</v>
          </cell>
          <cell r="D9391">
            <v>47.3</v>
          </cell>
          <cell r="E9391" t="str">
            <v>EUR</v>
          </cell>
          <cell r="F9391">
            <v>1</v>
          </cell>
        </row>
        <row r="9392">
          <cell r="A9392" t="str">
            <v>OF300R</v>
          </cell>
          <cell r="B9392" t="str">
            <v>STRUMENTO QUIRE PER CORPI ESTRANEI</v>
          </cell>
          <cell r="C9392">
            <v>107.7</v>
          </cell>
          <cell r="D9392">
            <v>107.7</v>
          </cell>
          <cell r="E9392" t="str">
            <v>EUR</v>
          </cell>
          <cell r="F9392">
            <v>1</v>
          </cell>
        </row>
        <row r="9393">
          <cell r="A9393" t="str">
            <v>OF303R</v>
          </cell>
          <cell r="B9393" t="str">
            <v>STRUMENTO PER CORPI ESTRANEI BUCK</v>
          </cell>
          <cell r="C9393">
            <v>113.6</v>
          </cell>
          <cell r="D9393">
            <v>113.6</v>
          </cell>
          <cell r="E9393" t="str">
            <v>EUR</v>
          </cell>
          <cell r="F9393">
            <v>1</v>
          </cell>
        </row>
        <row r="9394">
          <cell r="A9394" t="str">
            <v>OF313R</v>
          </cell>
          <cell r="B9394" t="str">
            <v>SPECOLO AURICOLARE HARTMANN D:3,0MM</v>
          </cell>
          <cell r="C9394">
            <v>74.83</v>
          </cell>
          <cell r="D9394">
            <v>74.83</v>
          </cell>
          <cell r="E9394" t="str">
            <v>EUR</v>
          </cell>
          <cell r="F9394">
            <v>1</v>
          </cell>
        </row>
        <row r="9395">
          <cell r="A9395" t="str">
            <v>OF314R</v>
          </cell>
          <cell r="B9395" t="str">
            <v>SPECOLO AURICOLARE HARTMANN D:4,0MM</v>
          </cell>
          <cell r="C9395">
            <v>62.69</v>
          </cell>
          <cell r="D9395">
            <v>62.69</v>
          </cell>
          <cell r="E9395" t="str">
            <v>EUR</v>
          </cell>
          <cell r="F9395">
            <v>1</v>
          </cell>
        </row>
        <row r="9396">
          <cell r="A9396" t="str">
            <v>OF315R</v>
          </cell>
          <cell r="B9396" t="str">
            <v>SPECOLO AURICOLARE HARTMANN D:5,0MM</v>
          </cell>
          <cell r="C9396">
            <v>62.69</v>
          </cell>
          <cell r="D9396">
            <v>62.69</v>
          </cell>
          <cell r="E9396" t="str">
            <v>EUR</v>
          </cell>
          <cell r="F9396">
            <v>1</v>
          </cell>
        </row>
        <row r="9397">
          <cell r="A9397" t="str">
            <v>OF316R</v>
          </cell>
          <cell r="B9397" t="str">
            <v>SPECOLO AURICOLARE HARTMANN D:6,0MM</v>
          </cell>
          <cell r="C9397">
            <v>21.6</v>
          </cell>
          <cell r="D9397">
            <v>21.6</v>
          </cell>
          <cell r="E9397" t="str">
            <v>EUR</v>
          </cell>
          <cell r="F9397">
            <v>1</v>
          </cell>
        </row>
        <row r="9398">
          <cell r="A9398" t="str">
            <v>OF317R</v>
          </cell>
          <cell r="B9398" t="str">
            <v>SPECOLO AURICOLARE HARTMANN D:7,5MM</v>
          </cell>
          <cell r="C9398">
            <v>21.6</v>
          </cell>
          <cell r="D9398">
            <v>21.6</v>
          </cell>
          <cell r="E9398" t="str">
            <v>EUR</v>
          </cell>
          <cell r="F9398">
            <v>1</v>
          </cell>
        </row>
        <row r="9399">
          <cell r="A9399" t="str">
            <v>OF350R</v>
          </cell>
          <cell r="B9399" t="str">
            <v>CURETTA AURIC.BUCK CURVA TAGLIENTE F.00</v>
          </cell>
          <cell r="C9399">
            <v>44.3</v>
          </cell>
          <cell r="D9399">
            <v>44.3</v>
          </cell>
          <cell r="E9399" t="str">
            <v>EUR</v>
          </cell>
          <cell r="F9399">
            <v>1</v>
          </cell>
        </row>
        <row r="9400">
          <cell r="A9400" t="str">
            <v>OF351R</v>
          </cell>
          <cell r="B9400" t="str">
            <v>CURETTA AURICOL.BUCK CURVA TAGLIENTE F.0</v>
          </cell>
          <cell r="C9400">
            <v>44.3</v>
          </cell>
          <cell r="D9400">
            <v>44.3</v>
          </cell>
          <cell r="E9400" t="str">
            <v>EUR</v>
          </cell>
          <cell r="F9400">
            <v>1</v>
          </cell>
        </row>
        <row r="9401">
          <cell r="A9401" t="str">
            <v>OF352R</v>
          </cell>
          <cell r="B9401" t="str">
            <v>CURETTA AURICOL.BUCK CURVA TAGLIENTE F.1</v>
          </cell>
          <cell r="C9401">
            <v>44.3</v>
          </cell>
          <cell r="D9401">
            <v>44.3</v>
          </cell>
          <cell r="E9401" t="str">
            <v>EUR</v>
          </cell>
          <cell r="F9401">
            <v>1</v>
          </cell>
        </row>
        <row r="9402">
          <cell r="A9402" t="str">
            <v>OF353R</v>
          </cell>
          <cell r="B9402" t="str">
            <v>CURETTA AURICOL.BUCK CURVA TAGLIENTE F.2</v>
          </cell>
          <cell r="C9402">
            <v>44.3</v>
          </cell>
          <cell r="D9402">
            <v>44.3</v>
          </cell>
          <cell r="E9402" t="str">
            <v>EUR</v>
          </cell>
          <cell r="F9402">
            <v>1</v>
          </cell>
        </row>
        <row r="9403">
          <cell r="A9403" t="str">
            <v>OF354R</v>
          </cell>
          <cell r="B9403" t="str">
            <v>CURETTA AURICOL.BUCK CURVA TAGLIENTE F.3</v>
          </cell>
          <cell r="C9403">
            <v>44.3</v>
          </cell>
          <cell r="D9403">
            <v>44.3</v>
          </cell>
          <cell r="E9403" t="str">
            <v>EUR</v>
          </cell>
          <cell r="F9403">
            <v>1</v>
          </cell>
        </row>
        <row r="9404">
          <cell r="A9404" t="str">
            <v>OF355R</v>
          </cell>
          <cell r="B9404" t="str">
            <v>CURETTA AURICOL.BUCK CURVA SMUSSA F.00</v>
          </cell>
          <cell r="C9404">
            <v>44.3</v>
          </cell>
          <cell r="D9404">
            <v>44.3</v>
          </cell>
          <cell r="E9404" t="str">
            <v>EUR</v>
          </cell>
          <cell r="F9404">
            <v>1</v>
          </cell>
        </row>
        <row r="9405">
          <cell r="A9405" t="str">
            <v>OF356R</v>
          </cell>
          <cell r="B9405" t="str">
            <v>CURETTA AURICOL.BUCK CURVA SMUSSA F.0</v>
          </cell>
          <cell r="C9405">
            <v>44.3</v>
          </cell>
          <cell r="D9405">
            <v>44.3</v>
          </cell>
          <cell r="E9405" t="str">
            <v>EUR</v>
          </cell>
          <cell r="F9405">
            <v>1</v>
          </cell>
        </row>
        <row r="9406">
          <cell r="A9406" t="str">
            <v>OF357R</v>
          </cell>
          <cell r="B9406" t="str">
            <v>CURETTA AURICOL.BUCK CURVA SMUSSA F.1</v>
          </cell>
          <cell r="C9406">
            <v>44.3</v>
          </cell>
          <cell r="D9406">
            <v>44.3</v>
          </cell>
          <cell r="E9406" t="str">
            <v>EUR</v>
          </cell>
          <cell r="F9406">
            <v>1</v>
          </cell>
        </row>
        <row r="9407">
          <cell r="A9407" t="str">
            <v>OF358R</v>
          </cell>
          <cell r="B9407" t="str">
            <v>CURETTA AURICOL.BUCK CURVA SMUSSA F.2</v>
          </cell>
          <cell r="C9407">
            <v>44.3</v>
          </cell>
          <cell r="D9407">
            <v>44.3</v>
          </cell>
          <cell r="E9407" t="str">
            <v>EUR</v>
          </cell>
          <cell r="F9407">
            <v>1</v>
          </cell>
        </row>
        <row r="9408">
          <cell r="A9408" t="str">
            <v>OF359R</v>
          </cell>
          <cell r="B9408" t="str">
            <v>CURETTA AURICOL.BUCK CURVA SMUSSA F.3</v>
          </cell>
          <cell r="C9408">
            <v>44.3</v>
          </cell>
          <cell r="D9408">
            <v>44.3</v>
          </cell>
          <cell r="E9408" t="str">
            <v>EUR</v>
          </cell>
          <cell r="F9408">
            <v>1</v>
          </cell>
        </row>
        <row r="9409">
          <cell r="A9409" t="str">
            <v>OF360R</v>
          </cell>
          <cell r="B9409" t="str">
            <v>CUCCH./UNCINO AUR.CERUME FORMBY 179MM</v>
          </cell>
          <cell r="C9409">
            <v>107.11</v>
          </cell>
          <cell r="D9409">
            <v>107.11</v>
          </cell>
          <cell r="E9409" t="str">
            <v>EUR</v>
          </cell>
          <cell r="F9409">
            <v>1</v>
          </cell>
        </row>
        <row r="9410">
          <cell r="A9410" t="str">
            <v>OF361R</v>
          </cell>
          <cell r="B9410" t="str">
            <v>PORTACOTONE/AGHI CERUME FROMBY 180MM</v>
          </cell>
          <cell r="C9410">
            <v>36.700000000000003</v>
          </cell>
          <cell r="D9410">
            <v>36.700000000000003</v>
          </cell>
          <cell r="E9410" t="str">
            <v>EUR</v>
          </cell>
          <cell r="F9410">
            <v>1</v>
          </cell>
        </row>
        <row r="9411">
          <cell r="A9411" t="str">
            <v>OF403R</v>
          </cell>
          <cell r="B9411" t="str">
            <v>PINZA MEDICAZ.ORECCHIO HARTMANN 135MM</v>
          </cell>
          <cell r="C9411">
            <v>128.69999999999999</v>
          </cell>
          <cell r="D9411">
            <v>128.69999999999999</v>
          </cell>
          <cell r="E9411" t="str">
            <v>EUR</v>
          </cell>
          <cell r="F9411">
            <v>1</v>
          </cell>
        </row>
        <row r="9412">
          <cell r="A9412" t="str">
            <v>OF405R</v>
          </cell>
          <cell r="B9412" t="str">
            <v>PINZA MEDICAZ.ORECCHIO HARTMANN 135MM</v>
          </cell>
          <cell r="C9412">
            <v>128.69999999999999</v>
          </cell>
          <cell r="D9412">
            <v>128.69999999999999</v>
          </cell>
          <cell r="E9412" t="str">
            <v>EUR</v>
          </cell>
          <cell r="F9412">
            <v>1</v>
          </cell>
        </row>
        <row r="9413">
          <cell r="A9413" t="str">
            <v>OF407R</v>
          </cell>
          <cell r="B9413" t="str">
            <v>PINZA MEDICAZ.ORECCHIO TILLEY 140MM</v>
          </cell>
          <cell r="C9413">
            <v>168.5</v>
          </cell>
          <cell r="D9413">
            <v>168.5</v>
          </cell>
          <cell r="E9413" t="str">
            <v>EUR</v>
          </cell>
          <cell r="F9413">
            <v>1</v>
          </cell>
        </row>
        <row r="9414">
          <cell r="A9414" t="str">
            <v>OF408R</v>
          </cell>
          <cell r="B9414" t="str">
            <v>PINZ.TAMPON.NASAL.TILLEY LRG.2,2MM 130MM</v>
          </cell>
          <cell r="C9414">
            <v>174.97</v>
          </cell>
          <cell r="D9414">
            <v>174.97</v>
          </cell>
          <cell r="E9414" t="str">
            <v>EUR</v>
          </cell>
          <cell r="F9414">
            <v>1</v>
          </cell>
        </row>
        <row r="9415">
          <cell r="A9415" t="str">
            <v>OF410R</v>
          </cell>
          <cell r="B9415" t="str">
            <v>PINZA PER POLIPI HARTMANN-WULLSTEIN</v>
          </cell>
          <cell r="C9415">
            <v>256.2</v>
          </cell>
          <cell r="D9415">
            <v>256.2</v>
          </cell>
          <cell r="E9415" t="str">
            <v>EUR</v>
          </cell>
          <cell r="F9415">
            <v>1</v>
          </cell>
        </row>
        <row r="9416">
          <cell r="A9416" t="str">
            <v>OF411R</v>
          </cell>
          <cell r="B9416" t="str">
            <v>PINZA P.POLIPI HARTMANN 1,0X8MM</v>
          </cell>
          <cell r="C9416">
            <v>256.2</v>
          </cell>
          <cell r="D9416">
            <v>256.2</v>
          </cell>
          <cell r="E9416" t="str">
            <v>EUR</v>
          </cell>
          <cell r="F9416">
            <v>1</v>
          </cell>
        </row>
        <row r="9417">
          <cell r="A9417" t="str">
            <v>OF414R</v>
          </cell>
          <cell r="B9417" t="str">
            <v>PINZA DISSEZ.HARTMANN-WULLSTEIN RETTA</v>
          </cell>
          <cell r="C9417">
            <v>256.2</v>
          </cell>
          <cell r="D9417">
            <v>256.2</v>
          </cell>
          <cell r="E9417" t="str">
            <v>EUR</v>
          </cell>
          <cell r="F9417">
            <v>1</v>
          </cell>
        </row>
        <row r="9418">
          <cell r="A9418" t="str">
            <v>OF420R</v>
          </cell>
          <cell r="B9418" t="str">
            <v>PINZA P.POLIPI HARTMANN 2,0X6MM</v>
          </cell>
          <cell r="C9418">
            <v>272.10000000000002</v>
          </cell>
          <cell r="D9418">
            <v>272.10000000000002</v>
          </cell>
          <cell r="E9418" t="str">
            <v>EUR</v>
          </cell>
          <cell r="F9418">
            <v>1</v>
          </cell>
        </row>
        <row r="9419">
          <cell r="A9419" t="str">
            <v>OF423R</v>
          </cell>
          <cell r="B9419" t="str">
            <v>ORMEROD UNCINETTI A CUCCH.RETTO ROTONDO</v>
          </cell>
          <cell r="C9419">
            <v>935.1</v>
          </cell>
          <cell r="D9419">
            <v>935.1</v>
          </cell>
          <cell r="E9419" t="str">
            <v>EUR</v>
          </cell>
          <cell r="F9419">
            <v>1</v>
          </cell>
        </row>
        <row r="9420">
          <cell r="A9420" t="str">
            <v>OF424R</v>
          </cell>
          <cell r="B9420" t="str">
            <v>ORMEROD UNCINETTI A CUCCH.RETTO ROTONDO</v>
          </cell>
          <cell r="C9420">
            <v>945.2</v>
          </cell>
          <cell r="D9420">
            <v>945.2</v>
          </cell>
          <cell r="E9420" t="str">
            <v>EUR</v>
          </cell>
          <cell r="F9420">
            <v>1</v>
          </cell>
        </row>
        <row r="9421">
          <cell r="A9421" t="str">
            <v>OF425R</v>
          </cell>
          <cell r="B9421" t="str">
            <v>PINZA P.POLIPI HARTMANN 2,0X7MM</v>
          </cell>
          <cell r="C9421">
            <v>342.9</v>
          </cell>
          <cell r="D9421">
            <v>342.9</v>
          </cell>
          <cell r="E9421" t="str">
            <v>EUR</v>
          </cell>
          <cell r="F9421">
            <v>1</v>
          </cell>
        </row>
        <row r="9422">
          <cell r="A9422" t="str">
            <v>OF431R</v>
          </cell>
          <cell r="B9422" t="str">
            <v>UNCINETTI A CUCCHIAIO HENKELL</v>
          </cell>
          <cell r="C9422">
            <v>935.1</v>
          </cell>
          <cell r="D9422">
            <v>935.1</v>
          </cell>
          <cell r="E9422" t="str">
            <v>EUR</v>
          </cell>
          <cell r="F9422">
            <v>1</v>
          </cell>
        </row>
        <row r="9423">
          <cell r="A9423" t="str">
            <v>OF438R</v>
          </cell>
          <cell r="B9423" t="str">
            <v>PINZA POLIPI AURIC.HARTMANN D:2MM RETTA</v>
          </cell>
          <cell r="C9423">
            <v>353.9</v>
          </cell>
          <cell r="D9423">
            <v>353.9</v>
          </cell>
          <cell r="E9423" t="str">
            <v>EUR</v>
          </cell>
          <cell r="F9423">
            <v>1</v>
          </cell>
        </row>
        <row r="9424">
          <cell r="A9424" t="str">
            <v>OF439R</v>
          </cell>
          <cell r="B9424" t="str">
            <v>PINZA POLIPI AURIC.HARTMANN D2,5MM RETTA</v>
          </cell>
          <cell r="C9424">
            <v>353.9</v>
          </cell>
          <cell r="D9424">
            <v>353.9</v>
          </cell>
          <cell r="E9424" t="str">
            <v>EUR</v>
          </cell>
          <cell r="F9424">
            <v>1</v>
          </cell>
        </row>
        <row r="9425">
          <cell r="A9425" t="str">
            <v>OF440R</v>
          </cell>
          <cell r="B9425" t="str">
            <v>PINZA POLIPI AURIC.HARTMANN D:3MM RETTA</v>
          </cell>
          <cell r="C9425">
            <v>353.9</v>
          </cell>
          <cell r="D9425">
            <v>353.9</v>
          </cell>
          <cell r="E9425" t="str">
            <v>EUR</v>
          </cell>
          <cell r="F9425">
            <v>1</v>
          </cell>
        </row>
        <row r="9426">
          <cell r="A9426" t="str">
            <v>OF442R</v>
          </cell>
          <cell r="B9426" t="str">
            <v>PINZA POLIPI AURIC.HARTM.-WULLSTEIN D1MM</v>
          </cell>
          <cell r="C9426">
            <v>370.8</v>
          </cell>
          <cell r="D9426">
            <v>370.8</v>
          </cell>
          <cell r="E9426" t="str">
            <v>EUR</v>
          </cell>
          <cell r="F9426">
            <v>1</v>
          </cell>
        </row>
        <row r="9427">
          <cell r="A9427" t="str">
            <v>OF444R</v>
          </cell>
          <cell r="B9427" t="str">
            <v>PINZA HARTMANN-WULLSTEIN ROTONDA D2MM</v>
          </cell>
          <cell r="C9427">
            <v>370.8</v>
          </cell>
          <cell r="D9427">
            <v>370.8</v>
          </cell>
          <cell r="E9427" t="str">
            <v>EUR</v>
          </cell>
          <cell r="F9427">
            <v>1</v>
          </cell>
        </row>
        <row r="9428">
          <cell r="A9428" t="str">
            <v>OF448R</v>
          </cell>
          <cell r="B9428" t="str">
            <v>PINZA HARTMANN-CITELLI 2MM D:</v>
          </cell>
          <cell r="C9428">
            <v>407.7</v>
          </cell>
          <cell r="D9428">
            <v>407.7</v>
          </cell>
          <cell r="E9428" t="str">
            <v>EUR</v>
          </cell>
          <cell r="F9428">
            <v>1</v>
          </cell>
        </row>
        <row r="9429">
          <cell r="A9429" t="str">
            <v>OF505208</v>
          </cell>
          <cell r="B9429" t="str">
            <v>NUT</v>
          </cell>
          <cell r="C9429">
            <v>33.5</v>
          </cell>
          <cell r="D9429">
            <v>33.5</v>
          </cell>
          <cell r="E9429" t="str">
            <v>EUR</v>
          </cell>
          <cell r="F9429">
            <v>1</v>
          </cell>
        </row>
        <row r="9430">
          <cell r="A9430" t="str">
            <v>OF505209</v>
          </cell>
          <cell r="B9430" t="str">
            <v>LOOP GUIDE</v>
          </cell>
          <cell r="C9430">
            <v>51.8</v>
          </cell>
          <cell r="D9430">
            <v>51.8</v>
          </cell>
          <cell r="E9430" t="str">
            <v>EUR</v>
          </cell>
          <cell r="F9430">
            <v>1</v>
          </cell>
        </row>
        <row r="9431">
          <cell r="A9431" t="str">
            <v>OF505R</v>
          </cell>
          <cell r="B9431" t="str">
            <v>SERRA-NODI KRAUSE P.POLIPI MM 160</v>
          </cell>
          <cell r="C9431">
            <v>214.3</v>
          </cell>
          <cell r="D9431">
            <v>214.3</v>
          </cell>
          <cell r="E9431" t="str">
            <v>EUR</v>
          </cell>
          <cell r="F9431">
            <v>1</v>
          </cell>
        </row>
        <row r="9432">
          <cell r="A9432" t="str">
            <v>OF528R</v>
          </cell>
          <cell r="B9432" t="str">
            <v>ANSE D:0,2MM</v>
          </cell>
          <cell r="C9432">
            <v>0.33700000000000002</v>
          </cell>
          <cell r="D9432">
            <v>33.700000000000003</v>
          </cell>
          <cell r="E9432" t="str">
            <v>EUR</v>
          </cell>
          <cell r="F9432">
            <v>1</v>
          </cell>
        </row>
        <row r="9433">
          <cell r="A9433" t="str">
            <v>OF600R</v>
          </cell>
          <cell r="B9433" t="str">
            <v>FURUNCULOTOMO POLITZER 160MM</v>
          </cell>
          <cell r="C9433">
            <v>57.6</v>
          </cell>
          <cell r="D9433">
            <v>57.6</v>
          </cell>
          <cell r="E9433" t="str">
            <v>EUR</v>
          </cell>
          <cell r="F9433">
            <v>1</v>
          </cell>
        </row>
        <row r="9434">
          <cell r="A9434" t="str">
            <v>OF601R</v>
          </cell>
          <cell r="B9434" t="str">
            <v>COLTELLO FALCEFORME ACUTO 190MM</v>
          </cell>
          <cell r="C9434">
            <v>162.74</v>
          </cell>
          <cell r="D9434">
            <v>162.74</v>
          </cell>
          <cell r="E9434" t="str">
            <v>EUR</v>
          </cell>
          <cell r="F9434">
            <v>1</v>
          </cell>
        </row>
        <row r="9435">
          <cell r="A9435" t="str">
            <v>OF608R</v>
          </cell>
          <cell r="B9435" t="str">
            <v>PERFORATORE P.TIMPANO POLITZER 160MM</v>
          </cell>
          <cell r="C9435">
            <v>46.3</v>
          </cell>
          <cell r="D9435">
            <v>46.3</v>
          </cell>
          <cell r="E9435" t="str">
            <v>EUR</v>
          </cell>
          <cell r="F9435">
            <v>1</v>
          </cell>
        </row>
        <row r="9436">
          <cell r="A9436" t="str">
            <v>OF610R</v>
          </cell>
          <cell r="B9436" t="str">
            <v>MIRINGOTOMO AGNEW 175MM CRV.</v>
          </cell>
          <cell r="C9436">
            <v>77.17</v>
          </cell>
          <cell r="D9436">
            <v>77.17</v>
          </cell>
          <cell r="E9436" t="str">
            <v>EUR</v>
          </cell>
          <cell r="F9436">
            <v>1</v>
          </cell>
        </row>
        <row r="9437">
          <cell r="A9437" t="str">
            <v>OF614R</v>
          </cell>
          <cell r="B9437" t="str">
            <v>AGO DE PARACENTESI LUCAE FOR.BAION.160MM</v>
          </cell>
          <cell r="C9437">
            <v>54.6</v>
          </cell>
          <cell r="D9437">
            <v>54.6</v>
          </cell>
          <cell r="E9437" t="str">
            <v>EUR</v>
          </cell>
          <cell r="F9437">
            <v>1</v>
          </cell>
        </row>
        <row r="9438">
          <cell r="A9438" t="str">
            <v>OF615R</v>
          </cell>
          <cell r="B9438" t="str">
            <v>AGO DE PARACENTESI LUCAE FOR.BAION.190MM</v>
          </cell>
          <cell r="C9438">
            <v>51.2</v>
          </cell>
          <cell r="D9438">
            <v>51.2</v>
          </cell>
          <cell r="E9438" t="str">
            <v>EUR</v>
          </cell>
          <cell r="F9438">
            <v>1</v>
          </cell>
        </row>
        <row r="9439">
          <cell r="A9439" t="str">
            <v>OF618R</v>
          </cell>
          <cell r="B9439" t="str">
            <v>AGO DE PARACENTESI LUCAE FOR.BAION.180MM</v>
          </cell>
          <cell r="C9439">
            <v>55.6</v>
          </cell>
          <cell r="D9439">
            <v>55.6</v>
          </cell>
          <cell r="E9439" t="str">
            <v>EUR</v>
          </cell>
          <cell r="F9439">
            <v>1</v>
          </cell>
        </row>
        <row r="9440">
          <cell r="A9440" t="str">
            <v>OF626R</v>
          </cell>
          <cell r="B9440" t="str">
            <v>MIRINGOTOMO UNIVERS.REGOLABILE 170MM</v>
          </cell>
          <cell r="C9440">
            <v>75.2</v>
          </cell>
          <cell r="D9440">
            <v>75.2</v>
          </cell>
          <cell r="E9440" t="str">
            <v>EUR</v>
          </cell>
          <cell r="F9440">
            <v>1</v>
          </cell>
        </row>
        <row r="9441">
          <cell r="A9441" t="str">
            <v>OF760R</v>
          </cell>
          <cell r="B9441" t="str">
            <v>PINZA TAGLIENTE CITELLI #2 3MM</v>
          </cell>
          <cell r="C9441">
            <v>613</v>
          </cell>
          <cell r="D9441">
            <v>613</v>
          </cell>
          <cell r="E9441" t="str">
            <v>EUR</v>
          </cell>
          <cell r="F9441">
            <v>1</v>
          </cell>
        </row>
        <row r="9442">
          <cell r="A9442" t="str">
            <v>OG001R</v>
          </cell>
          <cell r="B9442" t="str">
            <v>MICRO-AGO RETTO PERFORATORE</v>
          </cell>
          <cell r="C9442">
            <v>65.5</v>
          </cell>
          <cell r="D9442">
            <v>65.5</v>
          </cell>
          <cell r="E9442" t="str">
            <v>EUR</v>
          </cell>
          <cell r="F9442">
            <v>1</v>
          </cell>
        </row>
        <row r="9443">
          <cell r="A9443" t="str">
            <v>OG002R</v>
          </cell>
          <cell r="B9443" t="str">
            <v>MICRO-AGO CURVO LEGGERMENTE</v>
          </cell>
          <cell r="C9443">
            <v>65.5</v>
          </cell>
          <cell r="D9443">
            <v>65.5</v>
          </cell>
          <cell r="E9443" t="str">
            <v>EUR</v>
          </cell>
          <cell r="F9443">
            <v>1</v>
          </cell>
        </row>
        <row r="9444">
          <cell r="A9444" t="str">
            <v>OG003R</v>
          </cell>
          <cell r="B9444" t="str">
            <v>MICRO-AGO CURVO FORTEMENTE</v>
          </cell>
          <cell r="C9444">
            <v>65.5</v>
          </cell>
          <cell r="D9444">
            <v>65.5</v>
          </cell>
          <cell r="E9444" t="str">
            <v>EUR</v>
          </cell>
          <cell r="F9444">
            <v>1</v>
          </cell>
        </row>
        <row r="9445">
          <cell r="A9445" t="str">
            <v>OG005R</v>
          </cell>
          <cell r="B9445" t="str">
            <v>MICROAGO ROSEN NR.7</v>
          </cell>
          <cell r="C9445">
            <v>64.08</v>
          </cell>
          <cell r="D9445">
            <v>64.08</v>
          </cell>
          <cell r="E9445" t="str">
            <v>EUR</v>
          </cell>
          <cell r="F9445">
            <v>1</v>
          </cell>
        </row>
        <row r="9446">
          <cell r="A9446" t="str">
            <v>OG006R</v>
          </cell>
          <cell r="B9446" t="str">
            <v>MICRO AGO WULLSTEIN CRV.DEB.160MM</v>
          </cell>
          <cell r="C9446">
            <v>111.21</v>
          </cell>
          <cell r="D9446">
            <v>111.21</v>
          </cell>
          <cell r="E9446" t="str">
            <v>EUR</v>
          </cell>
          <cell r="F9446">
            <v>1</v>
          </cell>
        </row>
        <row r="9447">
          <cell r="A9447" t="str">
            <v>OG007R</v>
          </cell>
          <cell r="B9447" t="str">
            <v>MICRO-UNCINO 45 GRADI ANGOLATO 0,4MM</v>
          </cell>
          <cell r="C9447">
            <v>86.5</v>
          </cell>
          <cell r="D9447">
            <v>86.5</v>
          </cell>
          <cell r="E9447" t="str">
            <v>EUR</v>
          </cell>
          <cell r="F9447">
            <v>1</v>
          </cell>
        </row>
        <row r="9448">
          <cell r="A9448" t="str">
            <v>OG008R</v>
          </cell>
          <cell r="B9448" t="str">
            <v>MICRO-UNCINO 45 GRADI ANGOLATO 0,6MM</v>
          </cell>
          <cell r="C9448">
            <v>86.5</v>
          </cell>
          <cell r="D9448">
            <v>86.5</v>
          </cell>
          <cell r="E9448" t="str">
            <v>EUR</v>
          </cell>
          <cell r="F9448">
            <v>1</v>
          </cell>
        </row>
        <row r="9449">
          <cell r="A9449" t="str">
            <v>OG009R</v>
          </cell>
          <cell r="B9449" t="str">
            <v>MICRO-UNCINO 45 GRADI ANGOLATO 0,8MM</v>
          </cell>
          <cell r="C9449">
            <v>86.5</v>
          </cell>
          <cell r="D9449">
            <v>86.5</v>
          </cell>
          <cell r="E9449" t="str">
            <v>EUR</v>
          </cell>
          <cell r="F9449">
            <v>1</v>
          </cell>
        </row>
        <row r="9450">
          <cell r="A9450" t="str">
            <v>OG010R</v>
          </cell>
          <cell r="B9450" t="str">
            <v>MICRO-UNCINO 45 GRADI ANGOLATO 1,0MM</v>
          </cell>
          <cell r="C9450">
            <v>86.5</v>
          </cell>
          <cell r="D9450">
            <v>86.5</v>
          </cell>
          <cell r="E9450" t="str">
            <v>EUR</v>
          </cell>
          <cell r="F9450">
            <v>1</v>
          </cell>
        </row>
        <row r="9451">
          <cell r="A9451" t="str">
            <v>OG011R</v>
          </cell>
          <cell r="B9451" t="str">
            <v>MICRO-UNCINO 90 GRADI ANGOLATO 0,4MM</v>
          </cell>
          <cell r="C9451">
            <v>86.5</v>
          </cell>
          <cell r="D9451">
            <v>86.5</v>
          </cell>
          <cell r="E9451" t="str">
            <v>EUR</v>
          </cell>
          <cell r="F9451">
            <v>1</v>
          </cell>
        </row>
        <row r="9452">
          <cell r="A9452" t="str">
            <v>OG012R</v>
          </cell>
          <cell r="B9452" t="str">
            <v>MICRO-UNCINO 90 GRADI ANGOLATO 0,6MM</v>
          </cell>
          <cell r="C9452">
            <v>86.5</v>
          </cell>
          <cell r="D9452">
            <v>86.5</v>
          </cell>
          <cell r="E9452" t="str">
            <v>EUR</v>
          </cell>
          <cell r="F9452">
            <v>1</v>
          </cell>
        </row>
        <row r="9453">
          <cell r="A9453" t="str">
            <v>OG013R</v>
          </cell>
          <cell r="B9453" t="str">
            <v>MICRO-UNCINO 90 GRADI ANGOLATO 0,8MM</v>
          </cell>
          <cell r="C9453">
            <v>86.5</v>
          </cell>
          <cell r="D9453">
            <v>86.5</v>
          </cell>
          <cell r="E9453" t="str">
            <v>EUR</v>
          </cell>
          <cell r="F9453">
            <v>1</v>
          </cell>
        </row>
        <row r="9454">
          <cell r="A9454" t="str">
            <v>OG014R</v>
          </cell>
          <cell r="B9454" t="str">
            <v>MICRO-UNCINO 90 GRADI ANGOLATO 1,0MM</v>
          </cell>
          <cell r="C9454">
            <v>93.4</v>
          </cell>
          <cell r="D9454">
            <v>93.4</v>
          </cell>
          <cell r="E9454" t="str">
            <v>EUR</v>
          </cell>
          <cell r="F9454">
            <v>1</v>
          </cell>
        </row>
        <row r="9455">
          <cell r="A9455" t="str">
            <v>OG015R</v>
          </cell>
          <cell r="B9455" t="str">
            <v>UNCINO P.LASTRE 0,2MM</v>
          </cell>
          <cell r="C9455">
            <v>203.42</v>
          </cell>
          <cell r="D9455">
            <v>203.42</v>
          </cell>
          <cell r="E9455" t="str">
            <v>EUR</v>
          </cell>
          <cell r="F9455">
            <v>1</v>
          </cell>
        </row>
        <row r="9456">
          <cell r="A9456" t="str">
            <v>OG016R</v>
          </cell>
          <cell r="B9456" t="str">
            <v>UNCINO P.LASTRE 0,6MM</v>
          </cell>
          <cell r="C9456">
            <v>203.42</v>
          </cell>
          <cell r="D9456">
            <v>203.42</v>
          </cell>
          <cell r="E9456" t="str">
            <v>EUR</v>
          </cell>
          <cell r="F9456">
            <v>1</v>
          </cell>
        </row>
        <row r="9457">
          <cell r="A9457" t="str">
            <v>OG021R</v>
          </cell>
          <cell r="B9457" t="str">
            <v>MICRO-UNCINO 1MM</v>
          </cell>
          <cell r="C9457">
            <v>86.5</v>
          </cell>
          <cell r="D9457">
            <v>86.5</v>
          </cell>
          <cell r="E9457" t="str">
            <v>EUR</v>
          </cell>
          <cell r="F9457">
            <v>1</v>
          </cell>
        </row>
        <row r="9458">
          <cell r="A9458" t="str">
            <v>OG023R</v>
          </cell>
          <cell r="B9458" t="str">
            <v>MICRO-UNCINO 60 GRADI ANGOLATO 2,0MM</v>
          </cell>
          <cell r="C9458">
            <v>88.7</v>
          </cell>
          <cell r="D9458">
            <v>88.7</v>
          </cell>
          <cell r="E9458" t="str">
            <v>EUR</v>
          </cell>
          <cell r="F9458">
            <v>1</v>
          </cell>
        </row>
        <row r="9459">
          <cell r="A9459" t="str">
            <v>OG031R</v>
          </cell>
          <cell r="B9459" t="str">
            <v>UNCINO 0,6MM</v>
          </cell>
          <cell r="C9459">
            <v>99.8</v>
          </cell>
          <cell r="D9459">
            <v>99.8</v>
          </cell>
          <cell r="E9459" t="str">
            <v>EUR</v>
          </cell>
          <cell r="F9459">
            <v>1</v>
          </cell>
        </row>
        <row r="9460">
          <cell r="A9460" t="str">
            <v>OG034R</v>
          </cell>
          <cell r="B9460" t="str">
            <v>UNCINO HOUGH</v>
          </cell>
          <cell r="C9460">
            <v>81.099999999999994</v>
          </cell>
          <cell r="D9460">
            <v>81.099999999999994</v>
          </cell>
          <cell r="E9460" t="str">
            <v>EUR</v>
          </cell>
          <cell r="F9460">
            <v>1</v>
          </cell>
        </row>
        <row r="9461">
          <cell r="A9461" t="str">
            <v>OG035R</v>
          </cell>
          <cell r="B9461" t="str">
            <v>UNCINO OVALE PLESTER 90°ANG.SMUSSO</v>
          </cell>
          <cell r="C9461">
            <v>99.8</v>
          </cell>
          <cell r="D9461">
            <v>99.8</v>
          </cell>
          <cell r="E9461" t="str">
            <v>EUR</v>
          </cell>
          <cell r="F9461">
            <v>1</v>
          </cell>
        </row>
        <row r="9462">
          <cell r="A9462" t="str">
            <v>OG036R</v>
          </cell>
          <cell r="B9462" t="str">
            <v>MICRO-UNCINO CURVO</v>
          </cell>
          <cell r="C9462">
            <v>99.8</v>
          </cell>
          <cell r="D9462">
            <v>99.8</v>
          </cell>
          <cell r="E9462" t="str">
            <v>EUR</v>
          </cell>
          <cell r="F9462">
            <v>1</v>
          </cell>
        </row>
        <row r="9463">
          <cell r="A9463" t="str">
            <v>OG037R</v>
          </cell>
          <cell r="B9463" t="str">
            <v>UNCINO PER ANTRO 90 GRADI</v>
          </cell>
          <cell r="C9463">
            <v>66.5</v>
          </cell>
          <cell r="D9463">
            <v>66.5</v>
          </cell>
          <cell r="E9463" t="str">
            <v>EUR</v>
          </cell>
          <cell r="F9463">
            <v>1</v>
          </cell>
        </row>
        <row r="9464">
          <cell r="A9464" t="str">
            <v>OG038R</v>
          </cell>
          <cell r="B9464" t="str">
            <v>UNCINO PER ANTRO 45 GRADI</v>
          </cell>
          <cell r="C9464">
            <v>66.5</v>
          </cell>
          <cell r="D9464">
            <v>66.5</v>
          </cell>
          <cell r="E9464" t="str">
            <v>EUR</v>
          </cell>
          <cell r="F9464">
            <v>1</v>
          </cell>
        </row>
        <row r="9465">
          <cell r="A9465" t="str">
            <v>OG040R</v>
          </cell>
          <cell r="B9465" t="str">
            <v>STRUMENTO DA GUIDA</v>
          </cell>
          <cell r="C9465">
            <v>85.6</v>
          </cell>
          <cell r="D9465">
            <v>85.6</v>
          </cell>
          <cell r="E9465" t="str">
            <v>EUR</v>
          </cell>
          <cell r="F9465">
            <v>1</v>
          </cell>
        </row>
        <row r="9466">
          <cell r="A9466" t="str">
            <v>OG042R</v>
          </cell>
          <cell r="B9466" t="str">
            <v>MOBILIZZATORE STAPEDIALE HUGHES 165MM</v>
          </cell>
          <cell r="C9466">
            <v>98.8</v>
          </cell>
          <cell r="D9466">
            <v>98.8</v>
          </cell>
          <cell r="E9466" t="str">
            <v>EUR</v>
          </cell>
          <cell r="F9466">
            <v>1</v>
          </cell>
        </row>
        <row r="9467">
          <cell r="A9467" t="str">
            <v>OG048R</v>
          </cell>
          <cell r="B9467" t="str">
            <v>PORTA IMPIANTI E RASPATORE 2MM</v>
          </cell>
          <cell r="C9467">
            <v>99.8</v>
          </cell>
          <cell r="D9467">
            <v>99.8</v>
          </cell>
          <cell r="E9467" t="str">
            <v>EUR</v>
          </cell>
          <cell r="F9467">
            <v>1</v>
          </cell>
        </row>
        <row r="9468">
          <cell r="A9468" t="str">
            <v>OG050R</v>
          </cell>
          <cell r="B9468" t="str">
            <v>ELEVATORE P.STAFFA CURVO LAR.1MM</v>
          </cell>
          <cell r="C9468">
            <v>99.8</v>
          </cell>
          <cell r="D9468">
            <v>99.8</v>
          </cell>
          <cell r="E9468" t="str">
            <v>EUR</v>
          </cell>
          <cell r="F9468">
            <v>1</v>
          </cell>
        </row>
        <row r="9469">
          <cell r="A9469" t="str">
            <v>OG051R</v>
          </cell>
          <cell r="B9469" t="str">
            <v>RASCHIATORE 1,8MM LARG.CURVU LEGGERM.</v>
          </cell>
          <cell r="C9469">
            <v>99.8</v>
          </cell>
          <cell r="D9469">
            <v>99.8</v>
          </cell>
          <cell r="E9469" t="str">
            <v>EUR</v>
          </cell>
          <cell r="F9469">
            <v>1</v>
          </cell>
        </row>
        <row r="9470">
          <cell r="A9470" t="str">
            <v>OG053R</v>
          </cell>
          <cell r="B9470" t="str">
            <v>MICRO RASPATORIO CRV.DESTRA 160MM</v>
          </cell>
          <cell r="C9470">
            <v>192.56</v>
          </cell>
          <cell r="D9470">
            <v>192.56</v>
          </cell>
          <cell r="E9470" t="str">
            <v>EUR</v>
          </cell>
          <cell r="F9470">
            <v>1</v>
          </cell>
        </row>
        <row r="9471">
          <cell r="A9471" t="str">
            <v>OG054R</v>
          </cell>
          <cell r="B9471" t="str">
            <v>MICRO RASPATORIO CRV.SINISTRA 160MM</v>
          </cell>
          <cell r="C9471">
            <v>192.56</v>
          </cell>
          <cell r="D9471">
            <v>192.56</v>
          </cell>
          <cell r="E9471" t="str">
            <v>EUR</v>
          </cell>
          <cell r="F9471">
            <v>1</v>
          </cell>
        </row>
        <row r="9472">
          <cell r="A9472" t="str">
            <v>OG055R</v>
          </cell>
          <cell r="B9472" t="str">
            <v>MICRO RASPATORIO DOPPIO CRV.DEST.160MM</v>
          </cell>
          <cell r="C9472">
            <v>192.56</v>
          </cell>
          <cell r="D9472">
            <v>192.56</v>
          </cell>
          <cell r="E9472" t="str">
            <v>EUR</v>
          </cell>
          <cell r="F9472">
            <v>1</v>
          </cell>
        </row>
        <row r="9473">
          <cell r="A9473" t="str">
            <v>OG056R</v>
          </cell>
          <cell r="B9473" t="str">
            <v>MICRO RASPATORIO DOPPIO CRV.SINIST.160MM</v>
          </cell>
          <cell r="C9473">
            <v>192.56</v>
          </cell>
          <cell r="D9473">
            <v>192.56</v>
          </cell>
          <cell r="E9473" t="str">
            <v>EUR</v>
          </cell>
          <cell r="F9473">
            <v>1</v>
          </cell>
        </row>
        <row r="9474">
          <cell r="A9474" t="str">
            <v>OG060R</v>
          </cell>
          <cell r="B9474" t="str">
            <v>DISSETTORE DOPPIA CURVATURA A SINISTRO</v>
          </cell>
          <cell r="C9474">
            <v>110.9</v>
          </cell>
          <cell r="D9474">
            <v>110.9</v>
          </cell>
          <cell r="E9474" t="str">
            <v>EUR</v>
          </cell>
          <cell r="F9474">
            <v>1</v>
          </cell>
        </row>
        <row r="9475">
          <cell r="A9475" t="str">
            <v>OG061R</v>
          </cell>
          <cell r="B9475" t="str">
            <v>DISSETTORE DOPPIA CURVATURA A DESTRA</v>
          </cell>
          <cell r="C9475">
            <v>110.9</v>
          </cell>
          <cell r="D9475">
            <v>110.9</v>
          </cell>
          <cell r="E9475" t="str">
            <v>EUR</v>
          </cell>
          <cell r="F9475">
            <v>1</v>
          </cell>
        </row>
        <row r="9476">
          <cell r="A9476" t="str">
            <v>OG066R</v>
          </cell>
          <cell r="B9476" t="str">
            <v>PINZA PRESSIONE PER IMPIANTI KING</v>
          </cell>
          <cell r="C9476">
            <v>209.8</v>
          </cell>
          <cell r="D9476">
            <v>209.8</v>
          </cell>
          <cell r="E9476" t="str">
            <v>EUR</v>
          </cell>
          <cell r="F9476">
            <v>1</v>
          </cell>
        </row>
        <row r="9477">
          <cell r="A9477" t="str">
            <v>OG070R</v>
          </cell>
          <cell r="B9477" t="str">
            <v>PERFORATORE 0,3MM 160MM</v>
          </cell>
          <cell r="C9477">
            <v>162.74</v>
          </cell>
          <cell r="D9477">
            <v>162.74</v>
          </cell>
          <cell r="E9477" t="str">
            <v>EUR</v>
          </cell>
          <cell r="F9477">
            <v>1</v>
          </cell>
        </row>
        <row r="9478">
          <cell r="A9478" t="str">
            <v>OG071R</v>
          </cell>
          <cell r="B9478" t="str">
            <v>PERFORATORE 0,4MM 160MM</v>
          </cell>
          <cell r="C9478">
            <v>162.74</v>
          </cell>
          <cell r="D9478">
            <v>162.74</v>
          </cell>
          <cell r="E9478" t="str">
            <v>EUR</v>
          </cell>
          <cell r="F9478">
            <v>1</v>
          </cell>
        </row>
        <row r="9479">
          <cell r="A9479" t="str">
            <v>OG072R</v>
          </cell>
          <cell r="B9479" t="str">
            <v>PERFORATORE 0,5MM 160MM</v>
          </cell>
          <cell r="C9479">
            <v>162.74</v>
          </cell>
          <cell r="D9479">
            <v>162.74</v>
          </cell>
          <cell r="E9479" t="str">
            <v>EUR</v>
          </cell>
          <cell r="F9479">
            <v>1</v>
          </cell>
        </row>
        <row r="9480">
          <cell r="A9480" t="str">
            <v>OG073R</v>
          </cell>
          <cell r="B9480" t="str">
            <v>PERFORATORE 0,6MM 160MM</v>
          </cell>
          <cell r="C9480">
            <v>162.74</v>
          </cell>
          <cell r="D9480">
            <v>162.74</v>
          </cell>
          <cell r="E9480" t="str">
            <v>EUR</v>
          </cell>
          <cell r="F9480">
            <v>1</v>
          </cell>
        </row>
        <row r="9481">
          <cell r="A9481" t="str">
            <v>OG074R</v>
          </cell>
          <cell r="B9481" t="str">
            <v>PERFORATORE 0,7MM 160MM</v>
          </cell>
          <cell r="C9481">
            <v>162.74</v>
          </cell>
          <cell r="D9481">
            <v>162.74</v>
          </cell>
          <cell r="E9481" t="str">
            <v>EUR</v>
          </cell>
          <cell r="F9481">
            <v>1</v>
          </cell>
        </row>
        <row r="9482">
          <cell r="A9482" t="str">
            <v>OG075R</v>
          </cell>
          <cell r="B9482" t="str">
            <v>PERFORATORE 0,8MM 160MM</v>
          </cell>
          <cell r="C9482">
            <v>162.74</v>
          </cell>
          <cell r="D9482">
            <v>162.74</v>
          </cell>
          <cell r="E9482" t="str">
            <v>EUR</v>
          </cell>
          <cell r="F9482">
            <v>1</v>
          </cell>
        </row>
        <row r="9483">
          <cell r="A9483" t="str">
            <v>OG080R</v>
          </cell>
          <cell r="B9483" t="str">
            <v>MICRO UNCINO 90°1,2MM 160MM</v>
          </cell>
          <cell r="C9483">
            <v>142.93</v>
          </cell>
          <cell r="D9483">
            <v>142.93</v>
          </cell>
          <cell r="E9483" t="str">
            <v>EUR</v>
          </cell>
          <cell r="F9483">
            <v>1</v>
          </cell>
        </row>
        <row r="9484">
          <cell r="A9484" t="str">
            <v>OG081R</v>
          </cell>
          <cell r="B9484" t="str">
            <v>MICRO UNCINO 90°1,5MM 160MM</v>
          </cell>
          <cell r="C9484">
            <v>142.93</v>
          </cell>
          <cell r="D9484">
            <v>142.93</v>
          </cell>
          <cell r="E9484" t="str">
            <v>EUR</v>
          </cell>
          <cell r="F9484">
            <v>1</v>
          </cell>
        </row>
        <row r="9485">
          <cell r="A9485" t="str">
            <v>OG082R</v>
          </cell>
          <cell r="B9485" t="str">
            <v>MICRO UNCINO 90°2,0MM 160MM</v>
          </cell>
          <cell r="C9485">
            <v>142.93</v>
          </cell>
          <cell r="D9485">
            <v>142.93</v>
          </cell>
          <cell r="E9485" t="str">
            <v>EUR</v>
          </cell>
          <cell r="F9485">
            <v>1</v>
          </cell>
        </row>
        <row r="9486">
          <cell r="A9486" t="str">
            <v>OG083R</v>
          </cell>
          <cell r="B9486" t="str">
            <v>MICRO UNCINO 90°2,5MM 160MM</v>
          </cell>
          <cell r="C9486">
            <v>142.93</v>
          </cell>
          <cell r="D9486">
            <v>142.93</v>
          </cell>
          <cell r="E9486" t="str">
            <v>EUR</v>
          </cell>
          <cell r="F9486">
            <v>1</v>
          </cell>
        </row>
        <row r="9487">
          <cell r="A9487" t="str">
            <v>OG084R</v>
          </cell>
          <cell r="B9487" t="str">
            <v>MICRO UNCINO 45°1,5MM 160MM</v>
          </cell>
          <cell r="C9487">
            <v>142.93</v>
          </cell>
          <cell r="D9487">
            <v>142.93</v>
          </cell>
          <cell r="E9487" t="str">
            <v>EUR</v>
          </cell>
          <cell r="F9487">
            <v>1</v>
          </cell>
        </row>
        <row r="9488">
          <cell r="A9488" t="str">
            <v>OG085R</v>
          </cell>
          <cell r="B9488" t="str">
            <v>MICRO UNCINO 45°2,0MM 160MM</v>
          </cell>
          <cell r="C9488">
            <v>142.93</v>
          </cell>
          <cell r="D9488">
            <v>142.93</v>
          </cell>
          <cell r="E9488" t="str">
            <v>EUR</v>
          </cell>
          <cell r="F9488">
            <v>1</v>
          </cell>
        </row>
        <row r="9489">
          <cell r="A9489" t="str">
            <v>OG086R</v>
          </cell>
          <cell r="B9489" t="str">
            <v>MICRO UNCINO 45°2,5MM 160MM</v>
          </cell>
          <cell r="C9489">
            <v>142.93</v>
          </cell>
          <cell r="D9489">
            <v>142.93</v>
          </cell>
          <cell r="E9489" t="str">
            <v>EUR</v>
          </cell>
          <cell r="F9489">
            <v>1</v>
          </cell>
        </row>
        <row r="9490">
          <cell r="A9490" t="str">
            <v>OG099R</v>
          </cell>
          <cell r="B9490" t="str">
            <v>TENOTOMO SEC.BEALES CURVO</v>
          </cell>
          <cell r="C9490">
            <v>125.53</v>
          </cell>
          <cell r="D9490">
            <v>125.53</v>
          </cell>
          <cell r="E9490" t="str">
            <v>EUR</v>
          </cell>
          <cell r="F9490">
            <v>1</v>
          </cell>
        </row>
        <row r="9491">
          <cell r="A9491" t="str">
            <v>OG100R</v>
          </cell>
          <cell r="B9491" t="str">
            <v>BISTURI P.DISCISIONE RETTO</v>
          </cell>
          <cell r="C9491">
            <v>107.7</v>
          </cell>
          <cell r="D9491">
            <v>107.7</v>
          </cell>
          <cell r="E9491" t="str">
            <v>EUR</v>
          </cell>
          <cell r="F9491">
            <v>1</v>
          </cell>
        </row>
        <row r="9492">
          <cell r="A9492" t="str">
            <v>OG101R</v>
          </cell>
          <cell r="B9492" t="str">
            <v>COLTELLO FALCIFORME PLESTER CURVO 160MM</v>
          </cell>
          <cell r="C9492">
            <v>107.7</v>
          </cell>
          <cell r="D9492">
            <v>107.7</v>
          </cell>
          <cell r="E9492" t="str">
            <v>EUR</v>
          </cell>
          <cell r="F9492">
            <v>1</v>
          </cell>
        </row>
        <row r="9493">
          <cell r="A9493" t="str">
            <v>OG104R</v>
          </cell>
          <cell r="B9493" t="str">
            <v>BISTURI P.DISCISIONE THORBURN</v>
          </cell>
          <cell r="C9493">
            <v>113</v>
          </cell>
          <cell r="D9493">
            <v>113</v>
          </cell>
          <cell r="E9493" t="str">
            <v>EUR</v>
          </cell>
          <cell r="F9493">
            <v>1</v>
          </cell>
        </row>
        <row r="9494">
          <cell r="A9494" t="str">
            <v>OG105R</v>
          </cell>
          <cell r="B9494" t="str">
            <v>COLTELLO P.FRAMMENTI 2,4X3MM</v>
          </cell>
          <cell r="C9494">
            <v>109.8</v>
          </cell>
          <cell r="D9494">
            <v>109.8</v>
          </cell>
          <cell r="E9494" t="str">
            <v>EUR</v>
          </cell>
          <cell r="F9494">
            <v>1</v>
          </cell>
        </row>
        <row r="9495">
          <cell r="A9495" t="str">
            <v>OG106R</v>
          </cell>
          <cell r="B9495" t="str">
            <v>COLTELLO P.FRAMENTI PLESTER 2,4X3,5MM</v>
          </cell>
          <cell r="C9495">
            <v>109.8</v>
          </cell>
          <cell r="D9495">
            <v>109.8</v>
          </cell>
          <cell r="E9495" t="str">
            <v>EUR</v>
          </cell>
          <cell r="F9495">
            <v>1</v>
          </cell>
        </row>
        <row r="9496">
          <cell r="A9496" t="str">
            <v>OG107R</v>
          </cell>
          <cell r="B9496" t="str">
            <v>COLTELLO ROTONDO PLESTER VERTICALE 4X2MM</v>
          </cell>
          <cell r="C9496">
            <v>174.08</v>
          </cell>
          <cell r="D9496">
            <v>174.08</v>
          </cell>
          <cell r="E9496" t="str">
            <v>EUR</v>
          </cell>
          <cell r="F9496">
            <v>1</v>
          </cell>
        </row>
        <row r="9497">
          <cell r="A9497" t="str">
            <v>OG108R</v>
          </cell>
          <cell r="B9497" t="str">
            <v>COLTELLO A LANCETTA ROSEN 160MM</v>
          </cell>
          <cell r="C9497">
            <v>109.8</v>
          </cell>
          <cell r="D9497">
            <v>109.8</v>
          </cell>
          <cell r="E9497" t="str">
            <v>EUR</v>
          </cell>
          <cell r="F9497">
            <v>1</v>
          </cell>
        </row>
        <row r="9498">
          <cell r="A9498" t="str">
            <v>OG109R</v>
          </cell>
          <cell r="B9498" t="str">
            <v>COLTELL.ROTONDO PLESTER VERTIC.4,5X2,5MM</v>
          </cell>
          <cell r="C9498">
            <v>174.08</v>
          </cell>
          <cell r="D9498">
            <v>174.08</v>
          </cell>
          <cell r="E9498" t="str">
            <v>EUR</v>
          </cell>
          <cell r="F9498">
            <v>1</v>
          </cell>
        </row>
        <row r="9499">
          <cell r="A9499" t="str">
            <v>OG110R</v>
          </cell>
          <cell r="B9499" t="str">
            <v>COLTELLO ROTONDO D:2,0MM ANGOL.45GRADO</v>
          </cell>
          <cell r="C9499">
            <v>109.8</v>
          </cell>
          <cell r="D9499">
            <v>109.8</v>
          </cell>
          <cell r="E9499" t="str">
            <v>EUR</v>
          </cell>
          <cell r="F9499">
            <v>1</v>
          </cell>
        </row>
        <row r="9500">
          <cell r="A9500" t="str">
            <v>OG112R</v>
          </cell>
          <cell r="B9500" t="str">
            <v>COLTELLO ROTONDO D:2,6MM ANGOL.45GRADO</v>
          </cell>
          <cell r="C9500">
            <v>109.8</v>
          </cell>
          <cell r="D9500">
            <v>109.8</v>
          </cell>
          <cell r="E9500" t="str">
            <v>EUR</v>
          </cell>
          <cell r="F9500">
            <v>1</v>
          </cell>
        </row>
        <row r="9501">
          <cell r="A9501" t="str">
            <v>OG116R</v>
          </cell>
          <cell r="B9501" t="str">
            <v>COLTELLO TAGLIO ROTONDO D3,0MM 90°ANG.</v>
          </cell>
          <cell r="C9501">
            <v>109.8</v>
          </cell>
          <cell r="D9501">
            <v>109.8</v>
          </cell>
          <cell r="E9501" t="str">
            <v>EUR</v>
          </cell>
          <cell r="F9501">
            <v>1</v>
          </cell>
        </row>
        <row r="9502">
          <cell r="A9502" t="str">
            <v>OG123R</v>
          </cell>
          <cell r="B9502" t="str">
            <v>COLTELLO SCHUKNECHT ANGOL.DESTRA</v>
          </cell>
          <cell r="C9502">
            <v>171.1</v>
          </cell>
          <cell r="D9502">
            <v>171.1</v>
          </cell>
          <cell r="E9502" t="str">
            <v>EUR</v>
          </cell>
          <cell r="F9502">
            <v>1</v>
          </cell>
        </row>
        <row r="9503">
          <cell r="A9503" t="str">
            <v>OG124R</v>
          </cell>
          <cell r="B9503" t="str">
            <v>COLTELLO SCHUKNECHT PARALL.ALL'ASSE</v>
          </cell>
          <cell r="C9503">
            <v>181.6</v>
          </cell>
          <cell r="D9503">
            <v>181.6</v>
          </cell>
          <cell r="E9503" t="str">
            <v>EUR</v>
          </cell>
          <cell r="F9503">
            <v>1</v>
          </cell>
        </row>
        <row r="9504">
          <cell r="A9504" t="str">
            <v>OG125R</v>
          </cell>
          <cell r="B9504" t="str">
            <v>COLTELLO ROTONDO 0°RET.1,0MM 160MM</v>
          </cell>
          <cell r="C9504">
            <v>182.18</v>
          </cell>
          <cell r="D9504">
            <v>182.18</v>
          </cell>
          <cell r="E9504" t="str">
            <v>EUR</v>
          </cell>
          <cell r="F9504">
            <v>1</v>
          </cell>
        </row>
        <row r="9505">
          <cell r="A9505" t="str">
            <v>OG126R</v>
          </cell>
          <cell r="B9505" t="str">
            <v>COLTELLO ROTONDO 0°RET.1,5MM 160MM</v>
          </cell>
          <cell r="C9505">
            <v>182.18</v>
          </cell>
          <cell r="D9505">
            <v>182.18</v>
          </cell>
          <cell r="E9505" t="str">
            <v>EUR</v>
          </cell>
          <cell r="F9505">
            <v>1</v>
          </cell>
        </row>
        <row r="9506">
          <cell r="A9506" t="str">
            <v>OG127R</v>
          </cell>
          <cell r="B9506" t="str">
            <v>COLTELLO ROTONDO 0°RET.2,0MM 160MM</v>
          </cell>
          <cell r="C9506">
            <v>182.18</v>
          </cell>
          <cell r="D9506">
            <v>182.18</v>
          </cell>
          <cell r="E9506" t="str">
            <v>EUR</v>
          </cell>
          <cell r="F9506">
            <v>1</v>
          </cell>
        </row>
        <row r="9507">
          <cell r="A9507" t="str">
            <v>OG128R</v>
          </cell>
          <cell r="B9507" t="str">
            <v>COLTELLO ROTONDO 0°RET.2,5MM 160MM</v>
          </cell>
          <cell r="C9507">
            <v>182.18</v>
          </cell>
          <cell r="D9507">
            <v>182.18</v>
          </cell>
          <cell r="E9507" t="str">
            <v>EUR</v>
          </cell>
          <cell r="F9507">
            <v>1</v>
          </cell>
        </row>
        <row r="9508">
          <cell r="A9508" t="str">
            <v>OG129R</v>
          </cell>
          <cell r="B9508" t="str">
            <v>COLTELLO ROTONDO 0°RET.3,0MM 160MM</v>
          </cell>
          <cell r="C9508">
            <v>182.18</v>
          </cell>
          <cell r="D9508">
            <v>182.18</v>
          </cell>
          <cell r="E9508" t="str">
            <v>EUR</v>
          </cell>
          <cell r="F9508">
            <v>1</v>
          </cell>
        </row>
        <row r="9509">
          <cell r="A9509" t="str">
            <v>OG131R</v>
          </cell>
          <cell r="B9509" t="str">
            <v>COLTELLO ROTONDO 45°RET.1,0MM 160MM</v>
          </cell>
          <cell r="C9509">
            <v>182.18</v>
          </cell>
          <cell r="D9509">
            <v>182.18</v>
          </cell>
          <cell r="E9509" t="str">
            <v>EUR</v>
          </cell>
          <cell r="F9509">
            <v>1</v>
          </cell>
        </row>
        <row r="9510">
          <cell r="A9510" t="str">
            <v>OG132R</v>
          </cell>
          <cell r="B9510" t="str">
            <v>COLTELLO ROTONDO 45°RET.3,0MM 160MM</v>
          </cell>
          <cell r="C9510">
            <v>182.18</v>
          </cell>
          <cell r="D9510">
            <v>182.18</v>
          </cell>
          <cell r="E9510" t="str">
            <v>EUR</v>
          </cell>
          <cell r="F9510">
            <v>1</v>
          </cell>
        </row>
        <row r="9511">
          <cell r="A9511" t="str">
            <v>OG133R</v>
          </cell>
          <cell r="B9511" t="str">
            <v>COLTELLO TAGLIO ROTONDO D1,5MM 45°ANG.</v>
          </cell>
          <cell r="C9511">
            <v>109.8</v>
          </cell>
          <cell r="D9511">
            <v>109.8</v>
          </cell>
          <cell r="E9511" t="str">
            <v>EUR</v>
          </cell>
          <cell r="F9511">
            <v>1</v>
          </cell>
        </row>
        <row r="9512">
          <cell r="A9512" t="str">
            <v>OG136R</v>
          </cell>
          <cell r="B9512" t="str">
            <v>COLTELLO LAMA ROTONDA D:1,5MM ANG.90°</v>
          </cell>
          <cell r="C9512">
            <v>109.8</v>
          </cell>
          <cell r="D9512">
            <v>109.8</v>
          </cell>
          <cell r="E9512" t="str">
            <v>EUR</v>
          </cell>
          <cell r="F9512">
            <v>1</v>
          </cell>
        </row>
        <row r="9513">
          <cell r="A9513" t="str">
            <v>OG140R</v>
          </cell>
          <cell r="B9513" t="str">
            <v>SONDA GRADUATA PROTESI OTOLOGIA STAFFA</v>
          </cell>
          <cell r="C9513">
            <v>202.7</v>
          </cell>
          <cell r="D9513">
            <v>202.7</v>
          </cell>
          <cell r="E9513" t="str">
            <v>EUR</v>
          </cell>
          <cell r="F9513">
            <v>1</v>
          </cell>
        </row>
        <row r="9514">
          <cell r="A9514" t="str">
            <v>OG141R</v>
          </cell>
          <cell r="B9514" t="str">
            <v>STRUMENTO DI MISURA DI LUNGHEZZA</v>
          </cell>
          <cell r="C9514">
            <v>311.72000000000003</v>
          </cell>
          <cell r="D9514">
            <v>311.72000000000003</v>
          </cell>
          <cell r="E9514" t="str">
            <v>EUR</v>
          </cell>
          <cell r="F9514">
            <v>1</v>
          </cell>
        </row>
        <row r="9515">
          <cell r="A9515" t="str">
            <v>OG145R</v>
          </cell>
          <cell r="B9515" t="str">
            <v>TRAY PREPARATI IN MET.GR.INMM</v>
          </cell>
          <cell r="C9515">
            <v>92.9</v>
          </cell>
          <cell r="D9515">
            <v>92.9</v>
          </cell>
          <cell r="E9515" t="str">
            <v>EUR</v>
          </cell>
          <cell r="F9515">
            <v>1</v>
          </cell>
        </row>
        <row r="9516">
          <cell r="A9516" t="str">
            <v>OG150801</v>
          </cell>
          <cell r="B9516" t="str">
            <v>GUIDE, MOUNTED</v>
          </cell>
          <cell r="C9516">
            <v>75</v>
          </cell>
          <cell r="D9516">
            <v>75</v>
          </cell>
          <cell r="E9516" t="str">
            <v>EUR</v>
          </cell>
          <cell r="F9516">
            <v>1</v>
          </cell>
        </row>
        <row r="9517">
          <cell r="A9517" t="str">
            <v>OG150R</v>
          </cell>
          <cell r="B9517" t="str">
            <v>SUPPORTO PER 6 STRUMENTI MICRO</v>
          </cell>
          <cell r="C9517">
            <v>258.60000000000002</v>
          </cell>
          <cell r="D9517">
            <v>258.60000000000002</v>
          </cell>
          <cell r="E9517" t="str">
            <v>EUR</v>
          </cell>
          <cell r="F9517">
            <v>1</v>
          </cell>
        </row>
        <row r="9518">
          <cell r="A9518" t="str">
            <v>OG151R</v>
          </cell>
          <cell r="B9518" t="str">
            <v>RACK DEPOSITO</v>
          </cell>
          <cell r="C9518">
            <v>283.39999999999998</v>
          </cell>
          <cell r="D9518">
            <v>283.39999999999998</v>
          </cell>
          <cell r="E9518" t="str">
            <v>EUR</v>
          </cell>
          <cell r="F9518">
            <v>1</v>
          </cell>
        </row>
        <row r="9519">
          <cell r="A9519" t="str">
            <v>OG160R</v>
          </cell>
          <cell r="B9519" t="str">
            <v>RASPATORE WULLSTEIN CURVO 3,2MM</v>
          </cell>
          <cell r="C9519">
            <v>88.7</v>
          </cell>
          <cell r="D9519">
            <v>88.7</v>
          </cell>
          <cell r="E9519" t="str">
            <v>EUR</v>
          </cell>
          <cell r="F9519">
            <v>1</v>
          </cell>
        </row>
        <row r="9520">
          <cell r="A9520" t="str">
            <v>OG161R</v>
          </cell>
          <cell r="B9520" t="str">
            <v>RASPATORE NR.1</v>
          </cell>
          <cell r="C9520">
            <v>90.39</v>
          </cell>
          <cell r="D9520">
            <v>90.39</v>
          </cell>
          <cell r="E9520" t="str">
            <v>EUR</v>
          </cell>
          <cell r="F9520">
            <v>1</v>
          </cell>
        </row>
        <row r="9521">
          <cell r="A9521" t="str">
            <v>OG162R</v>
          </cell>
          <cell r="B9521" t="str">
            <v>RASPATORE NR.2</v>
          </cell>
          <cell r="C9521">
            <v>90.69</v>
          </cell>
          <cell r="D9521">
            <v>90.69</v>
          </cell>
          <cell r="E9521" t="str">
            <v>EUR</v>
          </cell>
          <cell r="F9521">
            <v>1</v>
          </cell>
        </row>
        <row r="9522">
          <cell r="A9522" t="str">
            <v>OG163R</v>
          </cell>
          <cell r="B9522" t="str">
            <v>RASCHIATORE LEMPERT LARG.3MM</v>
          </cell>
          <cell r="C9522">
            <v>81.900000000000006</v>
          </cell>
          <cell r="D9522">
            <v>81.900000000000006</v>
          </cell>
          <cell r="E9522" t="str">
            <v>EUR</v>
          </cell>
          <cell r="F9522">
            <v>1</v>
          </cell>
        </row>
        <row r="9523">
          <cell r="A9523" t="str">
            <v>OG164R</v>
          </cell>
          <cell r="B9523" t="str">
            <v>RASPATORE LEMPERT LARGO</v>
          </cell>
          <cell r="C9523">
            <v>137.19999999999999</v>
          </cell>
          <cell r="D9523">
            <v>137.19999999999999</v>
          </cell>
          <cell r="E9523" t="str">
            <v>EUR</v>
          </cell>
          <cell r="F9523">
            <v>1</v>
          </cell>
        </row>
        <row r="9524">
          <cell r="A9524" t="str">
            <v>OG165R</v>
          </cell>
          <cell r="B9524" t="str">
            <v>RASPATORE LEMPERT STRETTO</v>
          </cell>
          <cell r="C9524">
            <v>128.9</v>
          </cell>
          <cell r="D9524">
            <v>128.9</v>
          </cell>
          <cell r="E9524" t="str">
            <v>EUR</v>
          </cell>
          <cell r="F9524">
            <v>1</v>
          </cell>
        </row>
        <row r="9525">
          <cell r="A9525" t="str">
            <v>OG178R</v>
          </cell>
          <cell r="B9525" t="str">
            <v>CUCCHIAIO DOPPIA HOUSE L 150MM</v>
          </cell>
          <cell r="C9525">
            <v>202.42</v>
          </cell>
          <cell r="D9525">
            <v>202.42</v>
          </cell>
          <cell r="E9525" t="str">
            <v>EUR</v>
          </cell>
          <cell r="F9525">
            <v>1</v>
          </cell>
        </row>
        <row r="9526">
          <cell r="A9526" t="str">
            <v>OG179R</v>
          </cell>
          <cell r="B9526" t="str">
            <v>CUCCHIAIO DOPPIA HOUSE XL 150MM</v>
          </cell>
          <cell r="C9526">
            <v>202.42</v>
          </cell>
          <cell r="D9526">
            <v>202.42</v>
          </cell>
          <cell r="E9526" t="str">
            <v>EUR</v>
          </cell>
          <cell r="F9526">
            <v>1</v>
          </cell>
        </row>
        <row r="9527">
          <cell r="A9527" t="str">
            <v>OG180R</v>
          </cell>
          <cell r="B9527" t="str">
            <v>CUCCHIAIO SHEA OVALE 1,5X2,5MM RETTO</v>
          </cell>
          <cell r="C9527">
            <v>107.7</v>
          </cell>
          <cell r="D9527">
            <v>107.7</v>
          </cell>
          <cell r="E9527" t="str">
            <v>EUR</v>
          </cell>
          <cell r="F9527">
            <v>1</v>
          </cell>
        </row>
        <row r="9528">
          <cell r="A9528" t="str">
            <v>OG181R</v>
          </cell>
          <cell r="B9528" t="str">
            <v>CUCCHIAIO-DOPPIO HOUSE TAGL.1,0,1,2MM</v>
          </cell>
          <cell r="C9528">
            <v>121.4</v>
          </cell>
          <cell r="D9528">
            <v>121.4</v>
          </cell>
          <cell r="E9528" t="str">
            <v>EUR</v>
          </cell>
          <cell r="F9528">
            <v>1</v>
          </cell>
        </row>
        <row r="9529">
          <cell r="A9529" t="str">
            <v>OG182R</v>
          </cell>
          <cell r="B9529" t="str">
            <v>CUCCHIAIO DOPPIO HOUSE TAGL.1,5 E 1,8MM</v>
          </cell>
          <cell r="C9529">
            <v>121.4</v>
          </cell>
          <cell r="D9529">
            <v>121.4</v>
          </cell>
          <cell r="E9529" t="str">
            <v>EUR</v>
          </cell>
          <cell r="F9529">
            <v>1</v>
          </cell>
        </row>
        <row r="9530">
          <cell r="A9530" t="str">
            <v>OG184R</v>
          </cell>
          <cell r="B9530" t="str">
            <v>CUCCHIAIO-DOPPIO HOUSE TAGL.1,0 E 1,2MM</v>
          </cell>
          <cell r="C9530">
            <v>121.4</v>
          </cell>
          <cell r="D9530">
            <v>121.4</v>
          </cell>
          <cell r="E9530" t="str">
            <v>EUR</v>
          </cell>
          <cell r="F9530">
            <v>1</v>
          </cell>
        </row>
        <row r="9531">
          <cell r="A9531" t="str">
            <v>OG185R</v>
          </cell>
          <cell r="B9531" t="str">
            <v>CUCCHIAIO DOPPIO HOUSE TAGL.1,5E1,8MM</v>
          </cell>
          <cell r="C9531">
            <v>121.4</v>
          </cell>
          <cell r="D9531">
            <v>121.4</v>
          </cell>
          <cell r="E9531" t="str">
            <v>EUR</v>
          </cell>
          <cell r="F9531">
            <v>1</v>
          </cell>
        </row>
        <row r="9532">
          <cell r="A9532" t="str">
            <v>OG186R</v>
          </cell>
          <cell r="B9532" t="str">
            <v>CUCCHIAIO DOPPIA HOUSE FINE 150MM</v>
          </cell>
          <cell r="C9532">
            <v>256.5</v>
          </cell>
          <cell r="D9532">
            <v>256.5</v>
          </cell>
          <cell r="E9532" t="str">
            <v>EUR</v>
          </cell>
          <cell r="F9532">
            <v>1</v>
          </cell>
        </row>
        <row r="9533">
          <cell r="A9533" t="str">
            <v>OG189R</v>
          </cell>
          <cell r="B9533" t="str">
            <v>CUCCHIAIO DOPPIO ANGOL.170MM GRANDE</v>
          </cell>
          <cell r="C9533">
            <v>156.30000000000001</v>
          </cell>
          <cell r="D9533">
            <v>156.30000000000001</v>
          </cell>
          <cell r="E9533" t="str">
            <v>EUR</v>
          </cell>
          <cell r="F9533">
            <v>1</v>
          </cell>
        </row>
        <row r="9534">
          <cell r="A9534" t="str">
            <v>OG201R</v>
          </cell>
          <cell r="B9534" t="str">
            <v>MANICO HEERMANN P.OG202R-OG207R</v>
          </cell>
          <cell r="C9534">
            <v>173.5</v>
          </cell>
          <cell r="D9534">
            <v>173.5</v>
          </cell>
          <cell r="E9534" t="str">
            <v>EUR</v>
          </cell>
          <cell r="F9534">
            <v>1</v>
          </cell>
        </row>
        <row r="9535">
          <cell r="A9535" t="str">
            <v>OG202R</v>
          </cell>
          <cell r="B9535" t="str">
            <v>CESELLO HEERMANN 0,7MM P.OG201R</v>
          </cell>
          <cell r="C9535">
            <v>114.7</v>
          </cell>
          <cell r="D9535">
            <v>114.7</v>
          </cell>
          <cell r="E9535" t="str">
            <v>EUR</v>
          </cell>
          <cell r="F9535">
            <v>1</v>
          </cell>
        </row>
        <row r="9536">
          <cell r="A9536" t="str">
            <v>OG203R</v>
          </cell>
          <cell r="B9536" t="str">
            <v>SGORBIA HEERMANN 0,7MM P.OG201R</v>
          </cell>
          <cell r="C9536">
            <v>114.7</v>
          </cell>
          <cell r="D9536">
            <v>114.7</v>
          </cell>
          <cell r="E9536" t="str">
            <v>EUR</v>
          </cell>
          <cell r="F9536">
            <v>1</v>
          </cell>
        </row>
        <row r="9537">
          <cell r="A9537" t="str">
            <v>OG205R</v>
          </cell>
          <cell r="B9537" t="str">
            <v>SGORBIA HEERMANN 1,0MM P.OG201R</v>
          </cell>
          <cell r="C9537">
            <v>114.7</v>
          </cell>
          <cell r="D9537">
            <v>114.7</v>
          </cell>
          <cell r="E9537" t="str">
            <v>EUR</v>
          </cell>
          <cell r="F9537">
            <v>1</v>
          </cell>
        </row>
        <row r="9538">
          <cell r="A9538" t="str">
            <v>OG206R</v>
          </cell>
          <cell r="B9538" t="str">
            <v>SGORBIA HEERMANN 1,5MM P.OG201R</v>
          </cell>
          <cell r="C9538">
            <v>114.7</v>
          </cell>
          <cell r="D9538">
            <v>114.7</v>
          </cell>
          <cell r="E9538" t="str">
            <v>EUR</v>
          </cell>
          <cell r="F9538">
            <v>1</v>
          </cell>
        </row>
        <row r="9539">
          <cell r="A9539" t="str">
            <v>OG207R</v>
          </cell>
          <cell r="B9539" t="str">
            <v>SGORBIA HEERMANN 3,0MM P.OG201R</v>
          </cell>
          <cell r="C9539">
            <v>114.7</v>
          </cell>
          <cell r="D9539">
            <v>114.7</v>
          </cell>
          <cell r="E9539" t="str">
            <v>EUR</v>
          </cell>
          <cell r="F9539">
            <v>1</v>
          </cell>
        </row>
        <row r="9540">
          <cell r="A9540" t="str">
            <v>OG209R</v>
          </cell>
          <cell r="B9540" t="str">
            <v>MARTELLO METALLO HEERMANN</v>
          </cell>
          <cell r="C9540">
            <v>230.3</v>
          </cell>
          <cell r="D9540">
            <v>230.3</v>
          </cell>
          <cell r="E9540" t="str">
            <v>EUR</v>
          </cell>
          <cell r="F9540">
            <v>1</v>
          </cell>
        </row>
        <row r="9541">
          <cell r="A9541" t="str">
            <v>OG300R</v>
          </cell>
          <cell r="B9541" t="str">
            <v>PINZA P.MALLEUS DIETER TAGLIENTE 75MM</v>
          </cell>
          <cell r="C9541">
            <v>398.7</v>
          </cell>
          <cell r="D9541">
            <v>398.7</v>
          </cell>
          <cell r="E9541" t="str">
            <v>EUR</v>
          </cell>
          <cell r="F9541">
            <v>1</v>
          </cell>
        </row>
        <row r="9542">
          <cell r="A9542" t="str">
            <v>OG301R</v>
          </cell>
          <cell r="B9542" t="str">
            <v>PINZA P.MALLEUS DIETER TAGLIENTE 75MM</v>
          </cell>
          <cell r="C9542">
            <v>420.7</v>
          </cell>
          <cell r="D9542">
            <v>420.7</v>
          </cell>
          <cell r="E9542" t="str">
            <v>EUR</v>
          </cell>
          <cell r="F9542">
            <v>1</v>
          </cell>
        </row>
        <row r="9543">
          <cell r="A9543" t="str">
            <v>OG320R</v>
          </cell>
          <cell r="B9543" t="str">
            <v>SUPPORTO P.MICRO-PINZE P.ORECCHIO</v>
          </cell>
          <cell r="C9543">
            <v>204.5</v>
          </cell>
          <cell r="D9543">
            <v>204.5</v>
          </cell>
          <cell r="E9543" t="str">
            <v>EUR</v>
          </cell>
          <cell r="F9543">
            <v>1</v>
          </cell>
        </row>
        <row r="9544">
          <cell r="A9544" t="str">
            <v>OG325R</v>
          </cell>
          <cell r="B9544" t="str">
            <v>MICRO-PINZA MORSO RETTA 1,5X6MM</v>
          </cell>
          <cell r="C9544">
            <v>339.9</v>
          </cell>
          <cell r="D9544">
            <v>339.9</v>
          </cell>
          <cell r="E9544" t="str">
            <v>EUR</v>
          </cell>
          <cell r="F9544">
            <v>1</v>
          </cell>
        </row>
        <row r="9545">
          <cell r="A9545" t="str">
            <v>OG329R</v>
          </cell>
          <cell r="B9545" t="str">
            <v>MICROPINZETTA D.PRESA HOUGH DIR.1X5MM</v>
          </cell>
          <cell r="C9545">
            <v>640.4</v>
          </cell>
          <cell r="D9545">
            <v>640.4</v>
          </cell>
          <cell r="E9545" t="str">
            <v>EUR</v>
          </cell>
          <cell r="F9545">
            <v>1</v>
          </cell>
        </row>
        <row r="9546">
          <cell r="A9546" t="str">
            <v>OG330R</v>
          </cell>
          <cell r="B9546" t="str">
            <v>MICRO-PINZA LM.RET.0,8X4,5MM</v>
          </cell>
          <cell r="C9546">
            <v>328</v>
          </cell>
          <cell r="D9546">
            <v>328</v>
          </cell>
          <cell r="E9546" t="str">
            <v>EUR</v>
          </cell>
          <cell r="F9546">
            <v>1</v>
          </cell>
        </row>
        <row r="9547">
          <cell r="A9547" t="str">
            <v>OG331R</v>
          </cell>
          <cell r="B9547" t="str">
            <v>MICRO-PINZA MORSO CRV.ALTO 0,8X3,5MM</v>
          </cell>
          <cell r="C9547">
            <v>356.8</v>
          </cell>
          <cell r="D9547">
            <v>356.8</v>
          </cell>
          <cell r="E9547" t="str">
            <v>EUR</v>
          </cell>
          <cell r="F9547">
            <v>1</v>
          </cell>
        </row>
        <row r="9548">
          <cell r="A9548" t="str">
            <v>OG332R</v>
          </cell>
          <cell r="B9548" t="str">
            <v>MICRO PINZA MORSO CRV.BASSO 0,8X3,5MM</v>
          </cell>
          <cell r="C9548">
            <v>356.8</v>
          </cell>
          <cell r="D9548">
            <v>356.8</v>
          </cell>
          <cell r="E9548" t="str">
            <v>EUR</v>
          </cell>
          <cell r="F9548">
            <v>1</v>
          </cell>
        </row>
        <row r="9549">
          <cell r="A9549" t="str">
            <v>OG334R</v>
          </cell>
          <cell r="B9549" t="str">
            <v>MICROPINZETTA CAWTHORNE 1,25X5MM</v>
          </cell>
          <cell r="C9549">
            <v>549.61</v>
          </cell>
          <cell r="D9549">
            <v>549.61</v>
          </cell>
          <cell r="E9549" t="str">
            <v>EUR</v>
          </cell>
          <cell r="F9549">
            <v>1</v>
          </cell>
        </row>
        <row r="9550">
          <cell r="A9550" t="str">
            <v>OG335R</v>
          </cell>
          <cell r="B9550" t="str">
            <v>MICRO-PINZA MORSO RETTA 1X5MM</v>
          </cell>
          <cell r="C9550">
            <v>328</v>
          </cell>
          <cell r="D9550">
            <v>328</v>
          </cell>
          <cell r="E9550" t="str">
            <v>EUR</v>
          </cell>
          <cell r="F9550">
            <v>1</v>
          </cell>
        </row>
        <row r="9551">
          <cell r="A9551" t="str">
            <v>OG338R</v>
          </cell>
          <cell r="B9551" t="str">
            <v>MICRO PINZA MORSO CURV.SIN.1X5MM</v>
          </cell>
          <cell r="C9551">
            <v>356.8</v>
          </cell>
          <cell r="D9551">
            <v>356.8</v>
          </cell>
          <cell r="E9551" t="str">
            <v>EUR</v>
          </cell>
          <cell r="F9551">
            <v>1</v>
          </cell>
        </row>
        <row r="9552">
          <cell r="A9552" t="str">
            <v>OG339R</v>
          </cell>
          <cell r="B9552" t="str">
            <v>MICRO PINZA MORSO CURV.DESTRA 1X5MM</v>
          </cell>
          <cell r="C9552">
            <v>356.8</v>
          </cell>
          <cell r="D9552">
            <v>356.8</v>
          </cell>
          <cell r="E9552" t="str">
            <v>EUR</v>
          </cell>
          <cell r="F9552">
            <v>1</v>
          </cell>
        </row>
        <row r="9553">
          <cell r="A9553" t="str">
            <v>OG341R</v>
          </cell>
          <cell r="B9553" t="str">
            <v>MICRO PINZA RETTA OVALE 1X0,9MM</v>
          </cell>
          <cell r="C9553">
            <v>353.9</v>
          </cell>
          <cell r="D9553">
            <v>353.9</v>
          </cell>
          <cell r="E9553" t="str">
            <v>EUR</v>
          </cell>
          <cell r="F9553">
            <v>1</v>
          </cell>
        </row>
        <row r="9554">
          <cell r="A9554" t="str">
            <v>OG342R</v>
          </cell>
          <cell r="B9554" t="str">
            <v>MICRO PINZA CURVA OVALE 1X0,9MM</v>
          </cell>
          <cell r="C9554">
            <v>379.8</v>
          </cell>
          <cell r="D9554">
            <v>379.8</v>
          </cell>
          <cell r="E9554" t="str">
            <v>EUR</v>
          </cell>
          <cell r="F9554">
            <v>1</v>
          </cell>
        </row>
        <row r="9555">
          <cell r="A9555" t="str">
            <v>OG343R</v>
          </cell>
          <cell r="B9555" t="str">
            <v>MICRO PINZA CURV.SX MORSO OV.1,3X0,8MM</v>
          </cell>
          <cell r="C9555">
            <v>379.8</v>
          </cell>
          <cell r="D9555">
            <v>379.8</v>
          </cell>
          <cell r="E9555" t="str">
            <v>EUR</v>
          </cell>
          <cell r="F9555">
            <v>1</v>
          </cell>
        </row>
        <row r="9556">
          <cell r="A9556" t="str">
            <v>OG344R</v>
          </cell>
          <cell r="B9556" t="str">
            <v>MICRO PINZA CURV.DESTRA MORSO OV.1,3X0,8</v>
          </cell>
          <cell r="C9556">
            <v>379.8</v>
          </cell>
          <cell r="D9556">
            <v>379.8</v>
          </cell>
          <cell r="E9556" t="str">
            <v>EUR</v>
          </cell>
          <cell r="F9556">
            <v>1</v>
          </cell>
        </row>
        <row r="9557">
          <cell r="A9557" t="str">
            <v>OG345R</v>
          </cell>
          <cell r="B9557" t="str">
            <v>MICRO PINZA MORSO 1,3X0,8MM</v>
          </cell>
          <cell r="C9557">
            <v>353.9</v>
          </cell>
          <cell r="D9557">
            <v>353.9</v>
          </cell>
          <cell r="E9557" t="str">
            <v>EUR</v>
          </cell>
          <cell r="F9557">
            <v>1</v>
          </cell>
        </row>
        <row r="9558">
          <cell r="A9558" t="str">
            <v>OG346R</v>
          </cell>
          <cell r="B9558" t="str">
            <v>MICRO-PINZA AURIC.WULLSTEIN D:1MM</v>
          </cell>
          <cell r="C9558">
            <v>353.9</v>
          </cell>
          <cell r="D9558">
            <v>353.9</v>
          </cell>
          <cell r="E9558" t="str">
            <v>EUR</v>
          </cell>
          <cell r="F9558">
            <v>1</v>
          </cell>
        </row>
        <row r="9559">
          <cell r="A9559" t="str">
            <v>OG348R</v>
          </cell>
          <cell r="B9559" t="str">
            <v>MICRO PINZA MORSO OVALE 1,7X2,5MM</v>
          </cell>
          <cell r="C9559">
            <v>353.9</v>
          </cell>
          <cell r="D9559">
            <v>353.9</v>
          </cell>
          <cell r="E9559" t="str">
            <v>EUR</v>
          </cell>
          <cell r="F9559">
            <v>1</v>
          </cell>
        </row>
        <row r="9560">
          <cell r="A9560" t="str">
            <v>OG350R</v>
          </cell>
          <cell r="B9560" t="str">
            <v>MICRO-FORBICE BELLUCCI RETTA ACUTA</v>
          </cell>
          <cell r="C9560">
            <v>347.8</v>
          </cell>
          <cell r="D9560">
            <v>347.8</v>
          </cell>
          <cell r="E9560" t="str">
            <v>EUR</v>
          </cell>
          <cell r="F9560">
            <v>1</v>
          </cell>
        </row>
        <row r="9561">
          <cell r="A9561" t="str">
            <v>OG351R</v>
          </cell>
          <cell r="B9561" t="str">
            <v>FORBICE MICROCHIR.BELLUCCI CURVA SMUSSA</v>
          </cell>
          <cell r="C9561">
            <v>376.8</v>
          </cell>
          <cell r="D9561">
            <v>376.8</v>
          </cell>
          <cell r="E9561" t="str">
            <v>EUR</v>
          </cell>
          <cell r="F9561">
            <v>1</v>
          </cell>
        </row>
        <row r="9562">
          <cell r="A9562" t="str">
            <v>OG352R</v>
          </cell>
          <cell r="B9562" t="str">
            <v>FORBICE MICROCHIR.BELLUCCI CURVA SIN.</v>
          </cell>
          <cell r="C9562">
            <v>376.8</v>
          </cell>
          <cell r="D9562">
            <v>376.8</v>
          </cell>
          <cell r="E9562" t="str">
            <v>EUR</v>
          </cell>
          <cell r="F9562">
            <v>1</v>
          </cell>
        </row>
        <row r="9563">
          <cell r="A9563" t="str">
            <v>OG353R</v>
          </cell>
          <cell r="B9563" t="str">
            <v>MICRO-FORBICE BELLUCCI CURVA DES.</v>
          </cell>
          <cell r="C9563">
            <v>376.8</v>
          </cell>
          <cell r="D9563">
            <v>376.8</v>
          </cell>
          <cell r="E9563" t="str">
            <v>EUR</v>
          </cell>
          <cell r="F9563">
            <v>1</v>
          </cell>
        </row>
        <row r="9564">
          <cell r="A9564" t="str">
            <v>OG354R</v>
          </cell>
          <cell r="B9564" t="str">
            <v>MICROFORBICI CAWTHORNE</v>
          </cell>
          <cell r="C9564">
            <v>636.30999999999995</v>
          </cell>
          <cell r="D9564">
            <v>636.30999999999995</v>
          </cell>
          <cell r="E9564" t="str">
            <v>EUR</v>
          </cell>
          <cell r="F9564">
            <v>1</v>
          </cell>
        </row>
        <row r="9565">
          <cell r="A9565" t="str">
            <v>OG355R</v>
          </cell>
          <cell r="B9565" t="str">
            <v>MICRO-FORBICE BELLUCCI ORIZZONTALE</v>
          </cell>
          <cell r="C9565">
            <v>383.7</v>
          </cell>
          <cell r="D9565">
            <v>383.7</v>
          </cell>
          <cell r="E9565" t="str">
            <v>EUR</v>
          </cell>
          <cell r="F9565">
            <v>1</v>
          </cell>
        </row>
        <row r="9566">
          <cell r="A9566" t="str">
            <v>OG356R</v>
          </cell>
          <cell r="B9566" t="str">
            <v>FORBICE CRUROTOMIA SINISTRA CRV.</v>
          </cell>
          <cell r="C9566">
            <v>827.29</v>
          </cell>
          <cell r="D9566">
            <v>827.29</v>
          </cell>
          <cell r="E9566" t="str">
            <v>EUR</v>
          </cell>
          <cell r="F9566">
            <v>1</v>
          </cell>
        </row>
        <row r="9567">
          <cell r="A9567" t="str">
            <v>OG357R</v>
          </cell>
          <cell r="B9567" t="str">
            <v>FORBICE CRUROTOMIA DESTRA CRV.</v>
          </cell>
          <cell r="C9567">
            <v>827.29</v>
          </cell>
          <cell r="D9567">
            <v>827.29</v>
          </cell>
          <cell r="E9567" t="str">
            <v>EUR</v>
          </cell>
          <cell r="F9567">
            <v>1</v>
          </cell>
        </row>
        <row r="9568">
          <cell r="A9568" t="str">
            <v>OG359R</v>
          </cell>
          <cell r="B9568" t="str">
            <v>TENAGLIA P FILI MC'GEE MORSO 3,5MM</v>
          </cell>
          <cell r="C9568">
            <v>415.6</v>
          </cell>
          <cell r="D9568">
            <v>415.6</v>
          </cell>
          <cell r="E9568" t="str">
            <v>EUR</v>
          </cell>
          <cell r="F9568">
            <v>1</v>
          </cell>
        </row>
        <row r="9569">
          <cell r="A9569" t="str">
            <v>OG360R</v>
          </cell>
          <cell r="B9569" t="str">
            <v>PINZA PIEGA-FILI MC'GEE MORSO 5,0MM</v>
          </cell>
          <cell r="C9569">
            <v>397.7</v>
          </cell>
          <cell r="D9569">
            <v>397.7</v>
          </cell>
          <cell r="E9569" t="str">
            <v>EUR</v>
          </cell>
          <cell r="F9569">
            <v>1</v>
          </cell>
        </row>
        <row r="9570">
          <cell r="A9570" t="str">
            <v>OG950R</v>
          </cell>
          <cell r="B9570" t="str">
            <v>CANNULA D.ASPIRAZ.BELLUCCI C.3 PUNTE ASP</v>
          </cell>
          <cell r="C9570">
            <v>112.06</v>
          </cell>
          <cell r="D9570">
            <v>112.06</v>
          </cell>
          <cell r="E9570" t="str">
            <v>EUR</v>
          </cell>
          <cell r="F9570">
            <v>1</v>
          </cell>
        </row>
        <row r="9571">
          <cell r="A9571" t="str">
            <v>OG951R</v>
          </cell>
          <cell r="B9571" t="str">
            <v>CANNULA ASPIRAZIONE SOLO PER OG950R</v>
          </cell>
          <cell r="C9571">
            <v>80.08</v>
          </cell>
          <cell r="D9571">
            <v>80.08</v>
          </cell>
          <cell r="E9571" t="str">
            <v>EUR</v>
          </cell>
          <cell r="F9571">
            <v>1</v>
          </cell>
        </row>
        <row r="9572">
          <cell r="A9572" t="str">
            <v>OG960R</v>
          </cell>
          <cell r="B9572" t="str">
            <v>SERIE STRUM.D'ASPIRAZ.WULLSTEIN</v>
          </cell>
          <cell r="C9572">
            <v>155.5</v>
          </cell>
          <cell r="D9572">
            <v>155.5</v>
          </cell>
          <cell r="E9572" t="str">
            <v>EUR</v>
          </cell>
          <cell r="F9572">
            <v>1</v>
          </cell>
        </row>
        <row r="9573">
          <cell r="A9573" t="str">
            <v>OG961R</v>
          </cell>
          <cell r="B9573" t="str">
            <v>MANICO D'ASPIRAZ.ATTACCO LUER</v>
          </cell>
          <cell r="C9573">
            <v>80.900000000000006</v>
          </cell>
          <cell r="D9573">
            <v>80.900000000000006</v>
          </cell>
          <cell r="E9573" t="str">
            <v>EUR</v>
          </cell>
          <cell r="F9573">
            <v>1</v>
          </cell>
        </row>
        <row r="9574">
          <cell r="A9574" t="str">
            <v>OG962R</v>
          </cell>
          <cell r="B9574" t="str">
            <v>CANNULA D'ASPIRAZ.WULLSTEIN D:0,4MM</v>
          </cell>
          <cell r="C9574">
            <v>24.8</v>
          </cell>
          <cell r="D9574">
            <v>24.8</v>
          </cell>
          <cell r="E9574" t="str">
            <v>EUR</v>
          </cell>
          <cell r="F9574">
            <v>1</v>
          </cell>
        </row>
        <row r="9575">
          <cell r="A9575" t="str">
            <v>OG963R</v>
          </cell>
          <cell r="B9575" t="str">
            <v>CANNULA D'ASPIRAZ.WULLSTEIN D:0,6MM</v>
          </cell>
          <cell r="C9575">
            <v>24.8</v>
          </cell>
          <cell r="D9575">
            <v>24.8</v>
          </cell>
          <cell r="E9575" t="str">
            <v>EUR</v>
          </cell>
          <cell r="F9575">
            <v>1</v>
          </cell>
        </row>
        <row r="9576">
          <cell r="A9576" t="str">
            <v>OG964R</v>
          </cell>
          <cell r="B9576" t="str">
            <v>CANNULA ASPIRAZ.WULLSTEIN D:0,8MM</v>
          </cell>
          <cell r="C9576">
            <v>24.8</v>
          </cell>
          <cell r="D9576">
            <v>24.8</v>
          </cell>
          <cell r="E9576" t="str">
            <v>EUR</v>
          </cell>
          <cell r="F9576">
            <v>1</v>
          </cell>
        </row>
        <row r="9577">
          <cell r="A9577" t="str">
            <v>OG969R</v>
          </cell>
          <cell r="B9577" t="str">
            <v>MICRO-CANNULA PLESTER D:1,3MM LUER</v>
          </cell>
          <cell r="C9577">
            <v>8.1999999999999993</v>
          </cell>
          <cell r="D9577">
            <v>8.1999999999999993</v>
          </cell>
          <cell r="E9577" t="str">
            <v>EUR</v>
          </cell>
          <cell r="F9577">
            <v>1</v>
          </cell>
        </row>
        <row r="9578">
          <cell r="A9578" t="str">
            <v>OG970R</v>
          </cell>
          <cell r="B9578" t="str">
            <v>SERIE STRUMENTI D'ASPIRAZ.PLESTER LUER</v>
          </cell>
          <cell r="C9578">
            <v>132.69999999999999</v>
          </cell>
          <cell r="D9578">
            <v>132.69999999999999</v>
          </cell>
          <cell r="E9578" t="str">
            <v>EUR</v>
          </cell>
          <cell r="F9578">
            <v>1</v>
          </cell>
        </row>
        <row r="9579">
          <cell r="A9579" t="str">
            <v>OG971R</v>
          </cell>
          <cell r="B9579" t="str">
            <v>MANICO D'ASPIRAZ.CON INTERRUT.LUER</v>
          </cell>
          <cell r="C9579">
            <v>67.2</v>
          </cell>
          <cell r="D9579">
            <v>67.2</v>
          </cell>
          <cell r="E9579" t="str">
            <v>EUR</v>
          </cell>
          <cell r="F9579">
            <v>1</v>
          </cell>
        </row>
        <row r="9580">
          <cell r="A9580" t="str">
            <v>OG972R</v>
          </cell>
          <cell r="B9580" t="str">
            <v>CANNULA D'ASPIRAZ.PLESTER D:0,5MM LUER</v>
          </cell>
          <cell r="C9580">
            <v>8.1999999999999993</v>
          </cell>
          <cell r="D9580">
            <v>8.1999999999999993</v>
          </cell>
          <cell r="E9580" t="str">
            <v>EUR</v>
          </cell>
          <cell r="F9580">
            <v>1</v>
          </cell>
        </row>
        <row r="9581">
          <cell r="A9581" t="str">
            <v>OG973R</v>
          </cell>
          <cell r="B9581" t="str">
            <v>CANNULA D'ASPIRAZ.PLESTER D:0,7 LUER</v>
          </cell>
          <cell r="C9581">
            <v>8.1999999999999993</v>
          </cell>
          <cell r="D9581">
            <v>8.1999999999999993</v>
          </cell>
          <cell r="E9581" t="str">
            <v>EUR</v>
          </cell>
          <cell r="F9581">
            <v>1</v>
          </cell>
        </row>
        <row r="9582">
          <cell r="A9582" t="str">
            <v>OG974R</v>
          </cell>
          <cell r="B9582" t="str">
            <v>CANNULA D'ASPIRAZ.PLESTER D:1,0 LUER</v>
          </cell>
          <cell r="C9582">
            <v>8.1999999999999993</v>
          </cell>
          <cell r="D9582">
            <v>8.1999999999999993</v>
          </cell>
          <cell r="E9582" t="str">
            <v>EUR</v>
          </cell>
          <cell r="F9582">
            <v>1</v>
          </cell>
        </row>
        <row r="9583">
          <cell r="A9583" t="str">
            <v>OG982R</v>
          </cell>
          <cell r="B9583" t="str">
            <v>MICRO-CANNULA D'ASP.PLESTER D:1,5MM LUER</v>
          </cell>
          <cell r="C9583">
            <v>106.26</v>
          </cell>
          <cell r="D9583">
            <v>106.26</v>
          </cell>
          <cell r="E9583" t="str">
            <v>EUR</v>
          </cell>
          <cell r="F9583">
            <v>1</v>
          </cell>
        </row>
        <row r="9584">
          <cell r="A9584" t="str">
            <v>OG983R</v>
          </cell>
          <cell r="B9584" t="str">
            <v>MICRO-CANNULA D'ASP.PLESTER D:2,0MM LUER</v>
          </cell>
          <cell r="C9584">
            <v>106.26</v>
          </cell>
          <cell r="D9584">
            <v>106.26</v>
          </cell>
          <cell r="E9584" t="str">
            <v>EUR</v>
          </cell>
          <cell r="F9584">
            <v>1</v>
          </cell>
        </row>
        <row r="9585">
          <cell r="A9585" t="str">
            <v>OG984R</v>
          </cell>
          <cell r="B9585" t="str">
            <v>MICRO-CANNULA D'ASP.PLESTER D:2,5MM LUER</v>
          </cell>
          <cell r="C9585">
            <v>106.26</v>
          </cell>
          <cell r="D9585">
            <v>106.26</v>
          </cell>
          <cell r="E9585" t="str">
            <v>EUR</v>
          </cell>
          <cell r="F9585">
            <v>1</v>
          </cell>
        </row>
        <row r="9586">
          <cell r="A9586" t="str">
            <v>OK001</v>
          </cell>
          <cell r="B9586" t="str">
            <v>SPECCHIO NASALE GLATZEL</v>
          </cell>
          <cell r="C9586">
            <v>212.4</v>
          </cell>
          <cell r="D9586">
            <v>212.4</v>
          </cell>
          <cell r="E9586" t="str">
            <v>EUR</v>
          </cell>
          <cell r="F9586">
            <v>1</v>
          </cell>
        </row>
        <row r="9587">
          <cell r="A9587" t="str">
            <v>OK030202</v>
          </cell>
          <cell r="B9587" t="str">
            <v>SCREW        #DIN 923 M 3,5X  8,5</v>
          </cell>
          <cell r="C9587">
            <v>26.7</v>
          </cell>
          <cell r="D9587">
            <v>26.7</v>
          </cell>
          <cell r="E9587" t="str">
            <v>EUR</v>
          </cell>
          <cell r="F9587">
            <v>1</v>
          </cell>
        </row>
        <row r="9588">
          <cell r="A9588" t="str">
            <v>OK030203</v>
          </cell>
          <cell r="B9588" t="str">
            <v>END NUT</v>
          </cell>
          <cell r="C9588">
            <v>26.8</v>
          </cell>
          <cell r="D9588">
            <v>26.8</v>
          </cell>
          <cell r="E9588" t="str">
            <v>EUR</v>
          </cell>
          <cell r="F9588">
            <v>1</v>
          </cell>
        </row>
        <row r="9589">
          <cell r="A9589" t="str">
            <v>OK030204</v>
          </cell>
          <cell r="B9589" t="str">
            <v>SPRING</v>
          </cell>
          <cell r="C9589">
            <v>3.5</v>
          </cell>
          <cell r="D9589">
            <v>3.5</v>
          </cell>
          <cell r="E9589" t="str">
            <v>EUR</v>
          </cell>
          <cell r="F9589">
            <v>1</v>
          </cell>
        </row>
        <row r="9590">
          <cell r="A9590" t="str">
            <v>OK030R</v>
          </cell>
          <cell r="B9590" t="str">
            <v>SPECOLO NASALE HARTMANN 145MM</v>
          </cell>
          <cell r="C9590">
            <v>75.2</v>
          </cell>
          <cell r="D9590">
            <v>75.2</v>
          </cell>
          <cell r="E9590" t="str">
            <v>EUR</v>
          </cell>
          <cell r="F9590">
            <v>1</v>
          </cell>
        </row>
        <row r="9591">
          <cell r="A9591" t="str">
            <v>OK035800</v>
          </cell>
          <cell r="B9591" t="str">
            <v>SPRING READY TO BE INSTALLED</v>
          </cell>
          <cell r="C9591">
            <v>69.900000000000006</v>
          </cell>
          <cell r="D9591">
            <v>69.900000000000006</v>
          </cell>
          <cell r="E9591" t="str">
            <v>EUR</v>
          </cell>
          <cell r="F9591">
            <v>1</v>
          </cell>
        </row>
        <row r="9592">
          <cell r="A9592" t="str">
            <v>OK035R</v>
          </cell>
          <cell r="B9592" t="str">
            <v>SPECOLO NASALE TIECK-HALLE C/CHIUSURA</v>
          </cell>
          <cell r="C9592">
            <v>155.5</v>
          </cell>
          <cell r="D9592">
            <v>155.5</v>
          </cell>
          <cell r="E9592" t="str">
            <v>EUR</v>
          </cell>
          <cell r="F9592">
            <v>1</v>
          </cell>
        </row>
        <row r="9593">
          <cell r="A9593" t="str">
            <v>OK036R</v>
          </cell>
          <cell r="B9593" t="str">
            <v>SPECOLO NASALE D.TIECK-HALLE P BAMBINI</v>
          </cell>
          <cell r="C9593">
            <v>155.5</v>
          </cell>
          <cell r="D9593">
            <v>155.5</v>
          </cell>
          <cell r="E9593" t="str">
            <v>EUR</v>
          </cell>
          <cell r="F9593">
            <v>1</v>
          </cell>
        </row>
        <row r="9594">
          <cell r="A9594" t="str">
            <v>OK037201</v>
          </cell>
          <cell r="B9594" t="str">
            <v>SPRINGS, LARGE</v>
          </cell>
          <cell r="C9594">
            <v>29.8</v>
          </cell>
          <cell r="D9594">
            <v>29.8</v>
          </cell>
          <cell r="E9594" t="str">
            <v>EUR</v>
          </cell>
          <cell r="F9594">
            <v>1</v>
          </cell>
        </row>
        <row r="9595">
          <cell r="A9595" t="str">
            <v>OK037202</v>
          </cell>
          <cell r="B9595" t="str">
            <v>SPRINGS, SMALL</v>
          </cell>
          <cell r="C9595">
            <v>23.8</v>
          </cell>
          <cell r="D9595">
            <v>23.8</v>
          </cell>
          <cell r="E9595" t="str">
            <v>EUR</v>
          </cell>
          <cell r="F9595">
            <v>1</v>
          </cell>
        </row>
        <row r="9596">
          <cell r="A9596" t="str">
            <v>OK037800</v>
          </cell>
          <cell r="B9596" t="str">
            <v>SPRINGS READY TO INSTALLED</v>
          </cell>
          <cell r="C9596">
            <v>42.2</v>
          </cell>
          <cell r="D9596">
            <v>42.2</v>
          </cell>
          <cell r="E9596" t="str">
            <v>EUR</v>
          </cell>
          <cell r="F9596">
            <v>1</v>
          </cell>
        </row>
        <row r="9597">
          <cell r="A9597" t="str">
            <v>OK037R</v>
          </cell>
          <cell r="B9597" t="str">
            <v>SPECOLO NASALE HARTMANN-HALLE C/CHIUSURA</v>
          </cell>
          <cell r="C9597">
            <v>155.5</v>
          </cell>
          <cell r="D9597">
            <v>155.5</v>
          </cell>
          <cell r="E9597" t="str">
            <v>EUR</v>
          </cell>
          <cell r="F9597">
            <v>1</v>
          </cell>
        </row>
        <row r="9598">
          <cell r="A9598" t="str">
            <v>OK038R</v>
          </cell>
          <cell r="B9598" t="str">
            <v>SPECOLO NASALE HARTMANN-HALLE C/CHIUSURA</v>
          </cell>
          <cell r="C9598">
            <v>155.5</v>
          </cell>
          <cell r="D9598">
            <v>155.5</v>
          </cell>
          <cell r="E9598" t="str">
            <v>EUR</v>
          </cell>
          <cell r="F9598">
            <v>1</v>
          </cell>
        </row>
        <row r="9599">
          <cell r="A9599" t="str">
            <v>OK039R</v>
          </cell>
          <cell r="B9599" t="str">
            <v>SPECOLO NASALE HARTMANN-HALLE C/CHIUS.</v>
          </cell>
          <cell r="C9599">
            <v>155.5</v>
          </cell>
          <cell r="D9599">
            <v>155.5</v>
          </cell>
          <cell r="E9599" t="str">
            <v>EUR</v>
          </cell>
          <cell r="F9599">
            <v>1</v>
          </cell>
        </row>
        <row r="9600">
          <cell r="A9600" t="str">
            <v>OK041R</v>
          </cell>
          <cell r="B9600" t="str">
            <v>SPECOLO NASALE HARTMANN MM 160</v>
          </cell>
          <cell r="C9600">
            <v>152.5</v>
          </cell>
          <cell r="D9600">
            <v>152.5</v>
          </cell>
          <cell r="E9600" t="str">
            <v>EUR</v>
          </cell>
          <cell r="F9600">
            <v>1</v>
          </cell>
        </row>
        <row r="9601">
          <cell r="A9601" t="str">
            <v>OK042R</v>
          </cell>
          <cell r="B9601" t="str">
            <v>SPECOLO NASALE HARTMANN MM 160</v>
          </cell>
          <cell r="C9601">
            <v>152.5</v>
          </cell>
          <cell r="D9601">
            <v>152.5</v>
          </cell>
          <cell r="E9601" t="str">
            <v>EUR</v>
          </cell>
          <cell r="F9601">
            <v>1</v>
          </cell>
        </row>
        <row r="9602">
          <cell r="A9602" t="str">
            <v>OK043R</v>
          </cell>
          <cell r="B9602" t="str">
            <v>SPECOLO NASALE HARTMANN-HALLE MM 160</v>
          </cell>
          <cell r="C9602">
            <v>152.5</v>
          </cell>
          <cell r="D9602">
            <v>152.5</v>
          </cell>
          <cell r="E9602" t="str">
            <v>EUR</v>
          </cell>
          <cell r="F9602">
            <v>1</v>
          </cell>
        </row>
        <row r="9603">
          <cell r="A9603" t="str">
            <v>OK047R</v>
          </cell>
          <cell r="B9603" t="str">
            <v>SPECOLO NASALE HARTMANN-HALLE MM 155</v>
          </cell>
          <cell r="C9603">
            <v>143.6</v>
          </cell>
          <cell r="D9603">
            <v>143.6</v>
          </cell>
          <cell r="E9603" t="str">
            <v>EUR</v>
          </cell>
          <cell r="F9603">
            <v>1</v>
          </cell>
        </row>
        <row r="9604">
          <cell r="A9604" t="str">
            <v>OK048R</v>
          </cell>
          <cell r="B9604" t="str">
            <v>SPECOLO NASALE HARTMANN-HALLE MM 155</v>
          </cell>
          <cell r="C9604">
            <v>143.6</v>
          </cell>
          <cell r="D9604">
            <v>143.6</v>
          </cell>
          <cell r="E9604" t="str">
            <v>EUR</v>
          </cell>
          <cell r="F9604">
            <v>1</v>
          </cell>
        </row>
        <row r="9605">
          <cell r="A9605" t="str">
            <v>OK049R</v>
          </cell>
          <cell r="B9605" t="str">
            <v>SPECOLO NASALE HARTMANN-HALLE MM 155</v>
          </cell>
          <cell r="C9605">
            <v>143.6</v>
          </cell>
          <cell r="D9605">
            <v>143.6</v>
          </cell>
          <cell r="E9605" t="str">
            <v>EUR</v>
          </cell>
          <cell r="F9605">
            <v>1</v>
          </cell>
        </row>
        <row r="9606">
          <cell r="A9606" t="str">
            <v>OK051R</v>
          </cell>
          <cell r="B9606" t="str">
            <v>SPECOLO NASALE TIECK-HALLE MM 135</v>
          </cell>
          <cell r="C9606">
            <v>150.6</v>
          </cell>
          <cell r="D9606">
            <v>150.6</v>
          </cell>
          <cell r="E9606" t="str">
            <v>EUR</v>
          </cell>
          <cell r="F9606">
            <v>1</v>
          </cell>
        </row>
        <row r="9607">
          <cell r="A9607" t="str">
            <v>OK052R</v>
          </cell>
          <cell r="B9607" t="str">
            <v>SPECOLO NASALE TIECK-HALLE MM 135</v>
          </cell>
          <cell r="C9607">
            <v>150.6</v>
          </cell>
          <cell r="D9607">
            <v>150.6</v>
          </cell>
          <cell r="E9607" t="str">
            <v>EUR</v>
          </cell>
          <cell r="F9607">
            <v>1</v>
          </cell>
        </row>
        <row r="9608">
          <cell r="A9608" t="str">
            <v>OK053R</v>
          </cell>
          <cell r="B9608" t="str">
            <v>SPECOLO NASALE BECKMANN 140MM</v>
          </cell>
          <cell r="C9608">
            <v>178.4</v>
          </cell>
          <cell r="D9608">
            <v>178.4</v>
          </cell>
          <cell r="E9608" t="str">
            <v>EUR</v>
          </cell>
          <cell r="F9608">
            <v>1</v>
          </cell>
        </row>
        <row r="9609">
          <cell r="A9609" t="str">
            <v>OK058R</v>
          </cell>
          <cell r="B9609" t="str">
            <v>SPECOLO NASALE BECKMANN MM 150</v>
          </cell>
          <cell r="C9609">
            <v>193.4</v>
          </cell>
          <cell r="D9609">
            <v>193.4</v>
          </cell>
          <cell r="E9609" t="str">
            <v>EUR</v>
          </cell>
          <cell r="F9609">
            <v>1</v>
          </cell>
        </row>
        <row r="9610">
          <cell r="A9610" t="str">
            <v>OK060R</v>
          </cell>
          <cell r="B9610" t="str">
            <v>SPECOLO NASALE VIENNESE LEGGERO 140MM</v>
          </cell>
          <cell r="C9610">
            <v>146.6</v>
          </cell>
          <cell r="D9610">
            <v>146.6</v>
          </cell>
          <cell r="E9610" t="str">
            <v>EUR</v>
          </cell>
          <cell r="F9610">
            <v>1</v>
          </cell>
        </row>
        <row r="9611">
          <cell r="A9611" t="str">
            <v>OK061R</v>
          </cell>
          <cell r="B9611" t="str">
            <v>SPECOLO NASALE VIENNESE MEDIO MM140</v>
          </cell>
          <cell r="C9611">
            <v>146.6</v>
          </cell>
          <cell r="D9611">
            <v>146.6</v>
          </cell>
          <cell r="E9611" t="str">
            <v>EUR</v>
          </cell>
          <cell r="F9611">
            <v>1</v>
          </cell>
        </row>
        <row r="9612">
          <cell r="A9612" t="str">
            <v>OK062R</v>
          </cell>
          <cell r="B9612" t="str">
            <v>SPECOLO NASALE VIENNESE PESANTE 140MM</v>
          </cell>
          <cell r="C9612">
            <v>152.5</v>
          </cell>
          <cell r="D9612">
            <v>152.5</v>
          </cell>
          <cell r="E9612" t="str">
            <v>EUR</v>
          </cell>
          <cell r="F9612">
            <v>1</v>
          </cell>
        </row>
        <row r="9613">
          <cell r="A9613" t="str">
            <v>OK070R</v>
          </cell>
          <cell r="B9613" t="str">
            <v>SPECOLO NASALE ST.CLAIR THOMPSON 38MM</v>
          </cell>
          <cell r="C9613">
            <v>69.900000000000006</v>
          </cell>
          <cell r="D9613">
            <v>69.900000000000006</v>
          </cell>
          <cell r="E9613" t="str">
            <v>EUR</v>
          </cell>
          <cell r="F9613">
            <v>1</v>
          </cell>
        </row>
        <row r="9614">
          <cell r="A9614" t="str">
            <v>OK071R</v>
          </cell>
          <cell r="B9614" t="str">
            <v>SPECOLO NASALE ST.CLAIR THOMPSON 51MM</v>
          </cell>
          <cell r="C9614">
            <v>69.900000000000006</v>
          </cell>
          <cell r="D9614">
            <v>69.900000000000006</v>
          </cell>
          <cell r="E9614" t="str">
            <v>EUR</v>
          </cell>
          <cell r="F9614">
            <v>1</v>
          </cell>
        </row>
        <row r="9615">
          <cell r="A9615" t="str">
            <v>OK072R</v>
          </cell>
          <cell r="B9615" t="str">
            <v>SPECOLO NASALE ST.CLAIR THOMPSON 64MM</v>
          </cell>
          <cell r="C9615">
            <v>69.900000000000006</v>
          </cell>
          <cell r="D9615">
            <v>69.900000000000006</v>
          </cell>
          <cell r="E9615" t="str">
            <v>EUR</v>
          </cell>
          <cell r="F9615">
            <v>1</v>
          </cell>
        </row>
        <row r="9616">
          <cell r="A9616" t="str">
            <v>OK073R</v>
          </cell>
          <cell r="B9616" t="str">
            <v>SPECOLO NASALE ST.CLAIR THOMPSON 76MM</v>
          </cell>
          <cell r="C9616">
            <v>69.900000000000006</v>
          </cell>
          <cell r="D9616">
            <v>69.900000000000006</v>
          </cell>
          <cell r="E9616" t="str">
            <v>EUR</v>
          </cell>
          <cell r="F9616">
            <v>1</v>
          </cell>
        </row>
        <row r="9617">
          <cell r="A9617" t="str">
            <v>OK081800</v>
          </cell>
          <cell r="B9617" t="str">
            <v>SPRING READY TO BE INSTALLED</v>
          </cell>
          <cell r="C9617">
            <v>23.9</v>
          </cell>
          <cell r="D9617">
            <v>23.9</v>
          </cell>
          <cell r="E9617" t="str">
            <v>EUR</v>
          </cell>
          <cell r="F9617">
            <v>1</v>
          </cell>
        </row>
        <row r="9618">
          <cell r="A9618" t="str">
            <v>OK081R</v>
          </cell>
          <cell r="B9618" t="str">
            <v>SPECOLO NASALE KILLIAN 36X7MM #1</v>
          </cell>
          <cell r="C9618">
            <v>181.5</v>
          </cell>
          <cell r="D9618">
            <v>181.5</v>
          </cell>
          <cell r="E9618" t="str">
            <v>EUR</v>
          </cell>
          <cell r="F9618">
            <v>1</v>
          </cell>
        </row>
        <row r="9619">
          <cell r="A9619" t="str">
            <v>OK082R</v>
          </cell>
          <cell r="B9619" t="str">
            <v>SPECOLO NASALE KILLIAN C/CHIUSUR.56X7 #2</v>
          </cell>
          <cell r="C9619">
            <v>181.5</v>
          </cell>
          <cell r="D9619">
            <v>181.5</v>
          </cell>
          <cell r="E9619" t="str">
            <v>EUR</v>
          </cell>
          <cell r="F9619">
            <v>1</v>
          </cell>
        </row>
        <row r="9620">
          <cell r="A9620" t="str">
            <v>OK083R</v>
          </cell>
          <cell r="B9620" t="str">
            <v>SPECOLO NASALE KILLIAN 75X7MM #3</v>
          </cell>
          <cell r="C9620">
            <v>187.5</v>
          </cell>
          <cell r="D9620">
            <v>187.5</v>
          </cell>
          <cell r="E9620" t="str">
            <v>EUR</v>
          </cell>
          <cell r="F9620">
            <v>1</v>
          </cell>
        </row>
        <row r="9621">
          <cell r="A9621" t="str">
            <v>OK084R</v>
          </cell>
          <cell r="B9621" t="str">
            <v>SPECOLO NASALE KILLIAN 90X7MM #4</v>
          </cell>
          <cell r="C9621">
            <v>187.5</v>
          </cell>
          <cell r="D9621">
            <v>187.5</v>
          </cell>
          <cell r="E9621" t="str">
            <v>EUR</v>
          </cell>
          <cell r="F9621">
            <v>1</v>
          </cell>
        </row>
        <row r="9622">
          <cell r="A9622" t="str">
            <v>OK085R</v>
          </cell>
          <cell r="B9622" t="str">
            <v>SPECOLO NASALE COTTLE 50X6MM</v>
          </cell>
          <cell r="C9622">
            <v>202.4</v>
          </cell>
          <cell r="D9622">
            <v>202.4</v>
          </cell>
          <cell r="E9622" t="str">
            <v>EUR</v>
          </cell>
          <cell r="F9622">
            <v>1</v>
          </cell>
        </row>
        <row r="9623">
          <cell r="A9623" t="str">
            <v>OK089R</v>
          </cell>
          <cell r="B9623" t="str">
            <v>SPECOLO NASALE COTTLE 76X7MM #3</v>
          </cell>
          <cell r="C9623">
            <v>206.4</v>
          </cell>
          <cell r="D9623">
            <v>206.4</v>
          </cell>
          <cell r="E9623" t="str">
            <v>EUR</v>
          </cell>
          <cell r="F9623">
            <v>1</v>
          </cell>
        </row>
        <row r="9624">
          <cell r="A9624" t="str">
            <v>OK090R</v>
          </cell>
          <cell r="B9624" t="str">
            <v>SPECOLO NASALE COTTLE 90X7MM #4</v>
          </cell>
          <cell r="C9624">
            <v>206.4</v>
          </cell>
          <cell r="D9624">
            <v>206.4</v>
          </cell>
          <cell r="E9624" t="str">
            <v>EUR</v>
          </cell>
          <cell r="F9624">
            <v>1</v>
          </cell>
        </row>
        <row r="9625">
          <cell r="A9625" t="str">
            <v>OK091200</v>
          </cell>
          <cell r="B9625" t="str">
            <v>SCREW</v>
          </cell>
          <cell r="C9625">
            <v>1.8</v>
          </cell>
          <cell r="D9625">
            <v>1.8</v>
          </cell>
          <cell r="E9625" t="str">
            <v>EUR</v>
          </cell>
          <cell r="F9625">
            <v>1</v>
          </cell>
        </row>
        <row r="9626">
          <cell r="A9626" t="str">
            <v>OK091R</v>
          </cell>
          <cell r="B9626" t="str">
            <v>SPECOLO NASALE KILLIAN 36X7MM #1</v>
          </cell>
          <cell r="C9626">
            <v>174.6</v>
          </cell>
          <cell r="D9626">
            <v>174.6</v>
          </cell>
          <cell r="E9626" t="str">
            <v>EUR</v>
          </cell>
          <cell r="F9626">
            <v>1</v>
          </cell>
        </row>
        <row r="9627">
          <cell r="A9627" t="str">
            <v>OK092R</v>
          </cell>
          <cell r="B9627" t="str">
            <v>SPECOLO NASALE KILLIAN 56X7MM #2</v>
          </cell>
          <cell r="C9627">
            <v>174.6</v>
          </cell>
          <cell r="D9627">
            <v>174.6</v>
          </cell>
          <cell r="E9627" t="str">
            <v>EUR</v>
          </cell>
          <cell r="F9627">
            <v>1</v>
          </cell>
        </row>
        <row r="9628">
          <cell r="A9628" t="str">
            <v>OK093R</v>
          </cell>
          <cell r="B9628" t="str">
            <v>SPECOLO NASALE KILLIAN 75X7MM #3</v>
          </cell>
          <cell r="C9628">
            <v>178.4</v>
          </cell>
          <cell r="D9628">
            <v>178.4</v>
          </cell>
          <cell r="E9628" t="str">
            <v>EUR</v>
          </cell>
          <cell r="F9628">
            <v>1</v>
          </cell>
        </row>
        <row r="9629">
          <cell r="A9629" t="str">
            <v>OK094R</v>
          </cell>
          <cell r="B9629" t="str">
            <v>SPECOLO NASALE KILLIAN 90X7MM #4</v>
          </cell>
          <cell r="C9629">
            <v>178.4</v>
          </cell>
          <cell r="D9629">
            <v>178.4</v>
          </cell>
          <cell r="E9629" t="str">
            <v>EUR</v>
          </cell>
          <cell r="F9629">
            <v>1</v>
          </cell>
        </row>
        <row r="9630">
          <cell r="A9630" t="str">
            <v>OK099R</v>
          </cell>
          <cell r="B9630" t="str">
            <v>SPECOLO NASALE AUFRICHT 175MM</v>
          </cell>
          <cell r="C9630">
            <v>97.4</v>
          </cell>
          <cell r="D9630">
            <v>97.4</v>
          </cell>
          <cell r="E9630" t="str">
            <v>EUR</v>
          </cell>
          <cell r="F9630">
            <v>1</v>
          </cell>
        </row>
        <row r="9631">
          <cell r="A9631" t="str">
            <v>OK100201</v>
          </cell>
          <cell r="B9631" t="str">
            <v>SCREW DIN        M 5.0X 23.0 14021</v>
          </cell>
          <cell r="C9631">
            <v>44.6</v>
          </cell>
          <cell r="D9631">
            <v>44.6</v>
          </cell>
          <cell r="E9631" t="str">
            <v>EUR</v>
          </cell>
          <cell r="F9631">
            <v>1</v>
          </cell>
        </row>
        <row r="9632">
          <cell r="A9632" t="str">
            <v>OK100R</v>
          </cell>
          <cell r="B9632" t="str">
            <v>SPECOLO HARDY-CUSHING 70X15MM</v>
          </cell>
          <cell r="C9632">
            <v>599.79999999999995</v>
          </cell>
          <cell r="D9632">
            <v>599.79999999999995</v>
          </cell>
          <cell r="E9632" t="str">
            <v>EUR</v>
          </cell>
          <cell r="F9632">
            <v>1</v>
          </cell>
        </row>
        <row r="9633">
          <cell r="A9633" t="str">
            <v>OK101202</v>
          </cell>
          <cell r="B9633" t="str">
            <v>SCREW       #DIN 923 M 5.0X 10.0 1410</v>
          </cell>
          <cell r="C9633">
            <v>16.3</v>
          </cell>
          <cell r="D9633">
            <v>16.3</v>
          </cell>
          <cell r="E9633" t="str">
            <v>EUR</v>
          </cell>
          <cell r="F9633">
            <v>1</v>
          </cell>
        </row>
        <row r="9634">
          <cell r="A9634" t="str">
            <v>OK101R</v>
          </cell>
          <cell r="B9634" t="str">
            <v>SPECOLO NASALE HARDY-CUSHING 90X15MM</v>
          </cell>
          <cell r="C9634">
            <v>624.5</v>
          </cell>
          <cell r="D9634">
            <v>624.5</v>
          </cell>
          <cell r="E9634" t="str">
            <v>EUR</v>
          </cell>
          <cell r="F9634">
            <v>1</v>
          </cell>
        </row>
        <row r="9635">
          <cell r="A9635" t="str">
            <v>OK102R</v>
          </cell>
          <cell r="B9635" t="str">
            <v>SPECOLO LANDOLT 110X15MM</v>
          </cell>
          <cell r="C9635">
            <v>684</v>
          </cell>
          <cell r="D9635">
            <v>684</v>
          </cell>
          <cell r="E9635" t="str">
            <v>EUR</v>
          </cell>
          <cell r="F9635">
            <v>1</v>
          </cell>
        </row>
        <row r="9636">
          <cell r="A9636" t="str">
            <v>OK103R</v>
          </cell>
          <cell r="B9636" t="str">
            <v>DIVARICATORE LANDOLT 210MM</v>
          </cell>
          <cell r="C9636">
            <v>659.2</v>
          </cell>
          <cell r="D9636">
            <v>659.2</v>
          </cell>
          <cell r="E9636" t="str">
            <v>EUR</v>
          </cell>
          <cell r="F9636">
            <v>1</v>
          </cell>
        </row>
        <row r="9637">
          <cell r="A9637" t="str">
            <v>OK105R</v>
          </cell>
          <cell r="B9637" t="str">
            <v>SPECOLO NASALE COTTLE MIS.1</v>
          </cell>
          <cell r="C9637">
            <v>294.5</v>
          </cell>
          <cell r="D9637">
            <v>294.5</v>
          </cell>
          <cell r="E9637" t="str">
            <v>EUR</v>
          </cell>
          <cell r="F9637">
            <v>1</v>
          </cell>
        </row>
        <row r="9638">
          <cell r="A9638" t="str">
            <v>OK106R</v>
          </cell>
          <cell r="B9638" t="str">
            <v>SPECOLO NASALE COTTLE MIS.2</v>
          </cell>
          <cell r="C9638">
            <v>295.81</v>
          </cell>
          <cell r="D9638">
            <v>295.81</v>
          </cell>
          <cell r="E9638" t="str">
            <v>EUR</v>
          </cell>
          <cell r="F9638">
            <v>1</v>
          </cell>
        </row>
        <row r="9639">
          <cell r="A9639" t="str">
            <v>OK107R</v>
          </cell>
          <cell r="B9639" t="str">
            <v>SPECOLO NASALE COTTLE MIS.3</v>
          </cell>
          <cell r="C9639">
            <v>295.81</v>
          </cell>
          <cell r="D9639">
            <v>295.81</v>
          </cell>
          <cell r="E9639" t="str">
            <v>EUR</v>
          </cell>
          <cell r="F9639">
            <v>1</v>
          </cell>
        </row>
        <row r="9640">
          <cell r="A9640" t="str">
            <v>OK108R</v>
          </cell>
          <cell r="B9640" t="str">
            <v>SPECOLO NASALE COTTLE MIS.4</v>
          </cell>
          <cell r="C9640">
            <v>295.81</v>
          </cell>
          <cell r="D9640">
            <v>295.81</v>
          </cell>
          <cell r="E9640" t="str">
            <v>EUR</v>
          </cell>
          <cell r="F9640">
            <v>1</v>
          </cell>
        </row>
        <row r="9641">
          <cell r="A9641" t="str">
            <v>OK161R</v>
          </cell>
          <cell r="B9641" t="str">
            <v>SPECOLO NASALE SEC.THUDICHUM MISURA 1</v>
          </cell>
          <cell r="C9641">
            <v>27.4</v>
          </cell>
          <cell r="D9641">
            <v>27.4</v>
          </cell>
          <cell r="E9641" t="str">
            <v>EUR</v>
          </cell>
          <cell r="F9641">
            <v>1</v>
          </cell>
        </row>
        <row r="9642">
          <cell r="A9642" t="str">
            <v>OK162R</v>
          </cell>
          <cell r="B9642" t="str">
            <v>SPECOLO NASALE SEC.THUDICHUM MISURA 2</v>
          </cell>
          <cell r="C9642">
            <v>27.4</v>
          </cell>
          <cell r="D9642">
            <v>27.4</v>
          </cell>
          <cell r="E9642" t="str">
            <v>EUR</v>
          </cell>
          <cell r="F9642">
            <v>1</v>
          </cell>
        </row>
        <row r="9643">
          <cell r="A9643" t="str">
            <v>OK163R</v>
          </cell>
          <cell r="B9643" t="str">
            <v>SPECOLO NASALE SEC.THUDICHUM MISURA 3</v>
          </cell>
          <cell r="C9643">
            <v>27.4</v>
          </cell>
          <cell r="D9643">
            <v>27.4</v>
          </cell>
          <cell r="E9643" t="str">
            <v>EUR</v>
          </cell>
          <cell r="F9643">
            <v>1</v>
          </cell>
        </row>
        <row r="9644">
          <cell r="A9644" t="str">
            <v>OK164R</v>
          </cell>
          <cell r="B9644" t="str">
            <v>SPECOLO NASALE SEC.THUDICHUM MISURA 4</v>
          </cell>
          <cell r="C9644">
            <v>27.4</v>
          </cell>
          <cell r="D9644">
            <v>27.4</v>
          </cell>
          <cell r="E9644" t="str">
            <v>EUR</v>
          </cell>
          <cell r="F9644">
            <v>1</v>
          </cell>
        </row>
        <row r="9645">
          <cell r="A9645" t="str">
            <v>OK165R</v>
          </cell>
          <cell r="B9645" t="str">
            <v>SPECOLO NASALE SEC.THUDICHUM MISURA 5</v>
          </cell>
          <cell r="C9645">
            <v>27.4</v>
          </cell>
          <cell r="D9645">
            <v>27.4</v>
          </cell>
          <cell r="E9645" t="str">
            <v>EUR</v>
          </cell>
          <cell r="F9645">
            <v>1</v>
          </cell>
        </row>
        <row r="9646">
          <cell r="A9646" t="str">
            <v>OK166R</v>
          </cell>
          <cell r="B9646" t="str">
            <v>SPECOLO NASALE SEC.THUDICHUM MISURA 6</v>
          </cell>
          <cell r="C9646">
            <v>27.4</v>
          </cell>
          <cell r="D9646">
            <v>27.4</v>
          </cell>
          <cell r="E9646" t="str">
            <v>EUR</v>
          </cell>
          <cell r="F9646">
            <v>1</v>
          </cell>
        </row>
        <row r="9647">
          <cell r="A9647" t="str">
            <v>OK167R</v>
          </cell>
          <cell r="B9647" t="str">
            <v>SPECOLO NASALE SEC.THUDICHUM MISURA 7</v>
          </cell>
          <cell r="C9647">
            <v>27.4</v>
          </cell>
          <cell r="D9647">
            <v>27.4</v>
          </cell>
          <cell r="E9647" t="str">
            <v>EUR</v>
          </cell>
          <cell r="F9647">
            <v>1</v>
          </cell>
        </row>
        <row r="9648">
          <cell r="A9648" t="str">
            <v>OK225R</v>
          </cell>
          <cell r="B9648" t="str">
            <v>PINZA PER MEDICAZIONI LUBET-BARBON</v>
          </cell>
          <cell r="C9648">
            <v>184.4</v>
          </cell>
          <cell r="D9648">
            <v>184.4</v>
          </cell>
          <cell r="E9648" t="str">
            <v>EUR</v>
          </cell>
          <cell r="F9648">
            <v>1</v>
          </cell>
        </row>
        <row r="9649">
          <cell r="A9649" t="str">
            <v>OK226R</v>
          </cell>
          <cell r="B9649" t="str">
            <v>PINZA PER MEDICAZIONI WEST 200MM</v>
          </cell>
          <cell r="C9649">
            <v>245.2</v>
          </cell>
          <cell r="D9649">
            <v>245.2</v>
          </cell>
          <cell r="E9649" t="str">
            <v>EUR</v>
          </cell>
          <cell r="F9649">
            <v>1</v>
          </cell>
        </row>
        <row r="9650">
          <cell r="A9650" t="str">
            <v>OK242R</v>
          </cell>
          <cell r="B9650" t="str">
            <v>PINZA PER MEDICAZIONI HARTMANN 175MM</v>
          </cell>
          <cell r="C9650">
            <v>163.5</v>
          </cell>
          <cell r="D9650">
            <v>163.5</v>
          </cell>
          <cell r="E9650" t="str">
            <v>EUR</v>
          </cell>
          <cell r="F9650">
            <v>1</v>
          </cell>
        </row>
        <row r="9651">
          <cell r="A9651" t="str">
            <v>OK243R</v>
          </cell>
          <cell r="B9651" t="str">
            <v>PINZA PER MEDICAZIONI HARTMANN 200MM</v>
          </cell>
          <cell r="C9651">
            <v>163.5</v>
          </cell>
          <cell r="D9651">
            <v>163.5</v>
          </cell>
          <cell r="E9651" t="str">
            <v>EUR</v>
          </cell>
          <cell r="F9651">
            <v>1</v>
          </cell>
        </row>
        <row r="9652">
          <cell r="A9652" t="str">
            <v>OK245R</v>
          </cell>
          <cell r="B9652" t="str">
            <v>PINZA PER MEDICAZIONI HARTMANN MM185</v>
          </cell>
          <cell r="C9652">
            <v>367.8</v>
          </cell>
          <cell r="D9652">
            <v>367.8</v>
          </cell>
          <cell r="E9652" t="str">
            <v>EUR</v>
          </cell>
          <cell r="F9652">
            <v>1</v>
          </cell>
        </row>
        <row r="9653">
          <cell r="A9653" t="str">
            <v>OK260007</v>
          </cell>
          <cell r="B9653" t="str">
            <v>LOOP GUIDE</v>
          </cell>
          <cell r="C9653">
            <v>34.200000000000003</v>
          </cell>
          <cell r="D9653">
            <v>34.200000000000003</v>
          </cell>
          <cell r="E9653" t="str">
            <v>EUR</v>
          </cell>
          <cell r="F9653">
            <v>1</v>
          </cell>
        </row>
        <row r="9654">
          <cell r="A9654" t="str">
            <v>OK260204</v>
          </cell>
          <cell r="B9654" t="str">
            <v>SLEEVE NUT</v>
          </cell>
          <cell r="C9654">
            <v>16</v>
          </cell>
          <cell r="D9654">
            <v>16</v>
          </cell>
          <cell r="E9654" t="str">
            <v>EUR</v>
          </cell>
          <cell r="F9654">
            <v>1</v>
          </cell>
        </row>
        <row r="9655">
          <cell r="A9655" t="str">
            <v>OK260205</v>
          </cell>
          <cell r="B9655" t="str">
            <v>NUT</v>
          </cell>
          <cell r="C9655">
            <v>12.2</v>
          </cell>
          <cell r="D9655">
            <v>12.2</v>
          </cell>
          <cell r="E9655" t="str">
            <v>EUR</v>
          </cell>
          <cell r="F9655">
            <v>1</v>
          </cell>
        </row>
        <row r="9656">
          <cell r="A9656" t="str">
            <v>OK260209</v>
          </cell>
          <cell r="B9656" t="str">
            <v>SPRINGS</v>
          </cell>
          <cell r="C9656">
            <v>3.4</v>
          </cell>
          <cell r="D9656">
            <v>3.4</v>
          </cell>
          <cell r="E9656" t="str">
            <v>EUR</v>
          </cell>
          <cell r="F9656">
            <v>1</v>
          </cell>
        </row>
        <row r="9657">
          <cell r="A9657" t="str">
            <v>OK260R</v>
          </cell>
          <cell r="B9657" t="str">
            <v>SERRA-NODI KRAUSE 250MM</v>
          </cell>
          <cell r="C9657">
            <v>243.3</v>
          </cell>
          <cell r="D9657">
            <v>243.3</v>
          </cell>
          <cell r="E9657" t="str">
            <v>EUR</v>
          </cell>
          <cell r="F9657">
            <v>1</v>
          </cell>
        </row>
        <row r="9658">
          <cell r="A9658" t="str">
            <v>OK261R</v>
          </cell>
          <cell r="B9658" t="str">
            <v>TUBO SOLO P.OK260R</v>
          </cell>
          <cell r="C9658">
            <v>68.2</v>
          </cell>
          <cell r="D9658">
            <v>68.2</v>
          </cell>
          <cell r="E9658" t="str">
            <v>EUR</v>
          </cell>
          <cell r="F9658">
            <v>1</v>
          </cell>
        </row>
        <row r="9659">
          <cell r="A9659" t="str">
            <v>OK262R</v>
          </cell>
          <cell r="B9659" t="str">
            <v>GUIDAFILI SOLO PER OK260R</v>
          </cell>
          <cell r="C9659">
            <v>28.9</v>
          </cell>
          <cell r="D9659">
            <v>28.9</v>
          </cell>
          <cell r="E9659" t="str">
            <v>EUR</v>
          </cell>
          <cell r="F9659">
            <v>1</v>
          </cell>
        </row>
        <row r="9660">
          <cell r="A9660" t="str">
            <v>OK270R</v>
          </cell>
          <cell r="B9660" t="str">
            <v>SERRA-NODI WILDE 250MM</v>
          </cell>
          <cell r="C9660">
            <v>246.2</v>
          </cell>
          <cell r="D9660">
            <v>246.2</v>
          </cell>
          <cell r="E9660" t="str">
            <v>EUR</v>
          </cell>
          <cell r="F9660">
            <v>1</v>
          </cell>
        </row>
        <row r="9661">
          <cell r="A9661" t="str">
            <v>OK293R</v>
          </cell>
          <cell r="B9661" t="str">
            <v>ANSE D:0,3MM</v>
          </cell>
          <cell r="C9661">
            <v>0.45299999999999996</v>
          </cell>
          <cell r="D9661">
            <v>45.3</v>
          </cell>
          <cell r="E9661" t="str">
            <v>EUR</v>
          </cell>
          <cell r="F9661">
            <v>1</v>
          </cell>
        </row>
        <row r="9662">
          <cell r="A9662" t="str">
            <v>OK350R</v>
          </cell>
          <cell r="B9662" t="str">
            <v>FORBICI HEYMANN PER NASO 175MM</v>
          </cell>
          <cell r="C9662">
            <v>123.7</v>
          </cell>
          <cell r="D9662">
            <v>123.7</v>
          </cell>
          <cell r="E9662" t="str">
            <v>EUR</v>
          </cell>
          <cell r="F9662">
            <v>1</v>
          </cell>
        </row>
        <row r="9663">
          <cell r="A9663" t="str">
            <v>OK351R</v>
          </cell>
          <cell r="B9663" t="str">
            <v>FORBICI HEYMANN PER NASO MM190</v>
          </cell>
          <cell r="C9663">
            <v>123.7</v>
          </cell>
          <cell r="D9663">
            <v>123.7</v>
          </cell>
          <cell r="E9663" t="str">
            <v>EUR</v>
          </cell>
          <cell r="F9663">
            <v>1</v>
          </cell>
        </row>
        <row r="9664">
          <cell r="A9664" t="str">
            <v>OK352R</v>
          </cell>
          <cell r="B9664" t="str">
            <v>PINZA P NASO KIRSTEN LAME DENTATE 175MM</v>
          </cell>
          <cell r="C9664">
            <v>146.6</v>
          </cell>
          <cell r="D9664">
            <v>146.6</v>
          </cell>
          <cell r="E9664" t="str">
            <v>EUR</v>
          </cell>
          <cell r="F9664">
            <v>1</v>
          </cell>
        </row>
        <row r="9665">
          <cell r="A9665" t="str">
            <v>OK353R</v>
          </cell>
          <cell r="B9665" t="str">
            <v>FORBICI SETTO DOPPIA ARTIC.DENT.95MM</v>
          </cell>
          <cell r="C9665">
            <v>792.63</v>
          </cell>
          <cell r="D9665">
            <v>792.63</v>
          </cell>
          <cell r="E9665" t="str">
            <v>EUR</v>
          </cell>
          <cell r="F9665">
            <v>1</v>
          </cell>
        </row>
        <row r="9666">
          <cell r="A9666" t="str">
            <v>OK365R</v>
          </cell>
          <cell r="B9666" t="str">
            <v>FORBICE COTTLE ACUTA CURVA 105MM</v>
          </cell>
          <cell r="C9666">
            <v>65.8</v>
          </cell>
          <cell r="D9666">
            <v>65.8</v>
          </cell>
          <cell r="E9666" t="str">
            <v>EUR</v>
          </cell>
          <cell r="F9666">
            <v>1</v>
          </cell>
        </row>
        <row r="9667">
          <cell r="A9667" t="str">
            <v>OK366R</v>
          </cell>
          <cell r="B9667" t="str">
            <v>FORBICE PREPARAZ.SOTTILE CURVA 110MM</v>
          </cell>
          <cell r="C9667">
            <v>67.2</v>
          </cell>
          <cell r="D9667">
            <v>67.2</v>
          </cell>
          <cell r="E9667" t="str">
            <v>EUR</v>
          </cell>
          <cell r="F9667">
            <v>1</v>
          </cell>
        </row>
        <row r="9668">
          <cell r="A9668" t="str">
            <v>OK367R</v>
          </cell>
          <cell r="B9668" t="str">
            <v>FORB.NASALE COTT.MASING CRV.SM/SM 105MM</v>
          </cell>
          <cell r="C9668">
            <v>62.9</v>
          </cell>
          <cell r="D9668">
            <v>62.9</v>
          </cell>
          <cell r="E9668" t="str">
            <v>EUR</v>
          </cell>
          <cell r="F9668">
            <v>1</v>
          </cell>
        </row>
        <row r="9669">
          <cell r="A9669" t="str">
            <v>OK368R</v>
          </cell>
          <cell r="B9669" t="str">
            <v>FORBICE NASALE KNAPP RETTA 105MM</v>
          </cell>
          <cell r="C9669">
            <v>69.2</v>
          </cell>
          <cell r="D9669">
            <v>69.2</v>
          </cell>
          <cell r="E9669" t="str">
            <v>EUR</v>
          </cell>
          <cell r="F9669">
            <v>1</v>
          </cell>
        </row>
        <row r="9670">
          <cell r="A9670" t="str">
            <v>OK369R</v>
          </cell>
          <cell r="B9670" t="str">
            <v>FORBICI COTTLE P.NASO MM105 CURVA</v>
          </cell>
          <cell r="C9670">
            <v>74.2</v>
          </cell>
          <cell r="D9670">
            <v>74.2</v>
          </cell>
          <cell r="E9670" t="str">
            <v>EUR</v>
          </cell>
          <cell r="F9670">
            <v>1</v>
          </cell>
        </row>
        <row r="9671">
          <cell r="A9671" t="str">
            <v>OK370R</v>
          </cell>
          <cell r="B9671" t="str">
            <v>FORBICI PER NASO FOMON 145MM</v>
          </cell>
          <cell r="C9671">
            <v>109.7</v>
          </cell>
          <cell r="D9671">
            <v>109.7</v>
          </cell>
          <cell r="E9671" t="str">
            <v>EUR</v>
          </cell>
          <cell r="F9671">
            <v>1</v>
          </cell>
        </row>
        <row r="9672">
          <cell r="A9672" t="str">
            <v>OK371R</v>
          </cell>
          <cell r="B9672" t="str">
            <v>FORBICE PER RINOPLASTICA COTTLE 165MM</v>
          </cell>
          <cell r="C9672">
            <v>127.6</v>
          </cell>
          <cell r="D9672">
            <v>127.6</v>
          </cell>
          <cell r="E9672" t="str">
            <v>EUR</v>
          </cell>
          <cell r="F9672">
            <v>1</v>
          </cell>
        </row>
        <row r="9673">
          <cell r="A9673" t="str">
            <v>OK372R</v>
          </cell>
          <cell r="B9673" t="str">
            <v>FORBICI FOMON MM 135</v>
          </cell>
          <cell r="C9673">
            <v>102.8</v>
          </cell>
          <cell r="D9673">
            <v>102.8</v>
          </cell>
          <cell r="E9673" t="str">
            <v>EUR</v>
          </cell>
          <cell r="F9673">
            <v>1</v>
          </cell>
        </row>
        <row r="9674">
          <cell r="A9674" t="str">
            <v>OK373R</v>
          </cell>
          <cell r="B9674" t="str">
            <v>FORBICI ALA NASALE FOMON CRV.FORTE 115MM</v>
          </cell>
          <cell r="C9674">
            <v>103.7</v>
          </cell>
          <cell r="D9674">
            <v>103.7</v>
          </cell>
          <cell r="E9674" t="str">
            <v>EUR</v>
          </cell>
          <cell r="F9674">
            <v>1</v>
          </cell>
        </row>
        <row r="9675">
          <cell r="A9675" t="str">
            <v>OK374R</v>
          </cell>
          <cell r="B9675" t="str">
            <v>FORBICI BULLDOG S.COTTLE SM/SM 115MM</v>
          </cell>
          <cell r="C9675">
            <v>67.2</v>
          </cell>
          <cell r="D9675">
            <v>67.2</v>
          </cell>
          <cell r="E9675" t="str">
            <v>EUR</v>
          </cell>
          <cell r="F9675">
            <v>1</v>
          </cell>
        </row>
        <row r="9676">
          <cell r="A9676" t="str">
            <v>OK378R</v>
          </cell>
          <cell r="B9676" t="str">
            <v>PINZA P FRAMMENTI OSSEI KAZANJIAN</v>
          </cell>
          <cell r="C9676">
            <v>279.39999999999998</v>
          </cell>
          <cell r="D9676">
            <v>279.39999999999998</v>
          </cell>
          <cell r="E9676" t="str">
            <v>EUR</v>
          </cell>
          <cell r="F9676">
            <v>1</v>
          </cell>
        </row>
        <row r="9677">
          <cell r="A9677" t="str">
            <v>OK400R</v>
          </cell>
          <cell r="B9677" t="str">
            <v>PINZA SGORBIA JANSEN-MIDDLETON 200MM</v>
          </cell>
          <cell r="C9677">
            <v>853.14</v>
          </cell>
          <cell r="D9677">
            <v>853.14</v>
          </cell>
          <cell r="E9677" t="str">
            <v>EUR</v>
          </cell>
          <cell r="F9677">
            <v>1</v>
          </cell>
        </row>
        <row r="9678">
          <cell r="A9678" t="str">
            <v>OK405R</v>
          </cell>
          <cell r="B9678" t="str">
            <v>PINZA SGORBIA JANSEN-MIDDLETON 210MM</v>
          </cell>
          <cell r="C9678">
            <v>853.14</v>
          </cell>
          <cell r="D9678">
            <v>853.14</v>
          </cell>
          <cell r="E9678" t="str">
            <v>EUR</v>
          </cell>
          <cell r="F9678">
            <v>1</v>
          </cell>
        </row>
        <row r="9679">
          <cell r="A9679" t="str">
            <v>OK410R</v>
          </cell>
          <cell r="B9679" t="str">
            <v>PINZA SGORBIA CRAIG MM 165</v>
          </cell>
          <cell r="C9679">
            <v>259.3</v>
          </cell>
          <cell r="D9679">
            <v>259.3</v>
          </cell>
          <cell r="E9679" t="str">
            <v>EUR</v>
          </cell>
          <cell r="F9679">
            <v>1</v>
          </cell>
        </row>
        <row r="9680">
          <cell r="A9680" t="str">
            <v>OK412R</v>
          </cell>
          <cell r="B9680" t="str">
            <v>PINZA NASALE CRAIG-DOMNICK</v>
          </cell>
          <cell r="C9680">
            <v>275.10000000000002</v>
          </cell>
          <cell r="D9680">
            <v>275.10000000000002</v>
          </cell>
          <cell r="E9680" t="str">
            <v>EUR</v>
          </cell>
          <cell r="F9680">
            <v>1</v>
          </cell>
        </row>
        <row r="9681">
          <cell r="A9681" t="str">
            <v>OK422R</v>
          </cell>
          <cell r="B9681" t="str">
            <v>PINZA P.SETTO HEYMANN-KNIGHT</v>
          </cell>
          <cell r="C9681">
            <v>285.10000000000002</v>
          </cell>
          <cell r="D9681">
            <v>285.10000000000002</v>
          </cell>
          <cell r="E9681" t="str">
            <v>EUR</v>
          </cell>
          <cell r="F9681">
            <v>1</v>
          </cell>
        </row>
        <row r="9682">
          <cell r="A9682" t="str">
            <v>OK433R</v>
          </cell>
          <cell r="B9682" t="str">
            <v>PINZA NASAL LUC 200MM</v>
          </cell>
          <cell r="C9682">
            <v>318.69</v>
          </cell>
          <cell r="D9682">
            <v>318.69</v>
          </cell>
          <cell r="E9682" t="str">
            <v>EUR</v>
          </cell>
          <cell r="F9682">
            <v>1</v>
          </cell>
        </row>
        <row r="9683">
          <cell r="A9683" t="str">
            <v>OK434R</v>
          </cell>
          <cell r="B9683" t="str">
            <v>PINZA NASAL LUC 200MM</v>
          </cell>
          <cell r="C9683">
            <v>318.69</v>
          </cell>
          <cell r="D9683">
            <v>318.69</v>
          </cell>
          <cell r="E9683" t="str">
            <v>EUR</v>
          </cell>
          <cell r="F9683">
            <v>1</v>
          </cell>
        </row>
        <row r="9684">
          <cell r="A9684" t="str">
            <v>OK435R</v>
          </cell>
          <cell r="B9684" t="str">
            <v>PINZA NASALE LUC 6,0MM</v>
          </cell>
          <cell r="C9684">
            <v>288.39</v>
          </cell>
          <cell r="D9684">
            <v>288.39</v>
          </cell>
          <cell r="E9684" t="str">
            <v>EUR</v>
          </cell>
          <cell r="F9684">
            <v>1</v>
          </cell>
        </row>
        <row r="9685">
          <cell r="A9685" t="str">
            <v>OK436R</v>
          </cell>
          <cell r="B9685" t="str">
            <v>PINZA NASALE LUC 7,5MM</v>
          </cell>
          <cell r="C9685">
            <v>288.39</v>
          </cell>
          <cell r="D9685">
            <v>288.39</v>
          </cell>
          <cell r="E9685" t="str">
            <v>EUR</v>
          </cell>
          <cell r="F9685">
            <v>1</v>
          </cell>
        </row>
        <row r="9686">
          <cell r="A9686" t="str">
            <v>OK440R</v>
          </cell>
          <cell r="B9686" t="str">
            <v>PINZA NASAL BRUENINGS MM190</v>
          </cell>
          <cell r="C9686">
            <v>398.31</v>
          </cell>
          <cell r="D9686">
            <v>398.31</v>
          </cell>
          <cell r="E9686" t="str">
            <v>EUR</v>
          </cell>
          <cell r="F9686">
            <v>1</v>
          </cell>
        </row>
        <row r="9687">
          <cell r="A9687" t="str">
            <v>OK441R</v>
          </cell>
          <cell r="B9687" t="str">
            <v>PINZA NASAL BRUENINGS MM190</v>
          </cell>
          <cell r="C9687">
            <v>398.31</v>
          </cell>
          <cell r="D9687">
            <v>398.31</v>
          </cell>
          <cell r="E9687" t="str">
            <v>EUR</v>
          </cell>
          <cell r="F9687">
            <v>1</v>
          </cell>
        </row>
        <row r="9688">
          <cell r="A9688" t="str">
            <v>OK442R</v>
          </cell>
          <cell r="B9688" t="str">
            <v>PINZA NASAL BRUENINGS MM190</v>
          </cell>
          <cell r="C9688">
            <v>398.31</v>
          </cell>
          <cell r="D9688">
            <v>398.31</v>
          </cell>
          <cell r="E9688" t="str">
            <v>EUR</v>
          </cell>
          <cell r="F9688">
            <v>1</v>
          </cell>
        </row>
        <row r="9689">
          <cell r="A9689" t="str">
            <v>OK443R</v>
          </cell>
          <cell r="B9689" t="str">
            <v>PINZA NASAL BRUENINGS MM190</v>
          </cell>
          <cell r="C9689">
            <v>321.10000000000002</v>
          </cell>
          <cell r="D9689">
            <v>321.10000000000002</v>
          </cell>
          <cell r="E9689" t="str">
            <v>EUR</v>
          </cell>
          <cell r="F9689">
            <v>1</v>
          </cell>
        </row>
        <row r="9690">
          <cell r="A9690" t="str">
            <v>OK503R</v>
          </cell>
          <cell r="B9690" t="str">
            <v>PINZA ETMOIDALE HENCKEL-TILLEYS 6,5MM</v>
          </cell>
          <cell r="C9690">
            <v>619.14</v>
          </cell>
          <cell r="D9690">
            <v>619.14</v>
          </cell>
          <cell r="E9690" t="str">
            <v>EUR</v>
          </cell>
          <cell r="F9690">
            <v>1</v>
          </cell>
        </row>
        <row r="9691">
          <cell r="A9691" t="str">
            <v>OK505R</v>
          </cell>
          <cell r="B9691" t="str">
            <v>PINZA ETMOIDE DI WEIL-BLAKESLEY 3MM</v>
          </cell>
          <cell r="C9691">
            <v>406.6</v>
          </cell>
          <cell r="D9691">
            <v>406.6</v>
          </cell>
          <cell r="E9691" t="str">
            <v>EUR</v>
          </cell>
          <cell r="F9691">
            <v>1</v>
          </cell>
        </row>
        <row r="9692">
          <cell r="A9692" t="str">
            <v>OK506R</v>
          </cell>
          <cell r="B9692" t="str">
            <v>PINZA P.ETMOIDE WEIL-BLAKESLEY 3,6MM</v>
          </cell>
          <cell r="C9692">
            <v>406.6</v>
          </cell>
          <cell r="D9692">
            <v>406.6</v>
          </cell>
          <cell r="E9692" t="str">
            <v>EUR</v>
          </cell>
          <cell r="F9692">
            <v>1</v>
          </cell>
        </row>
        <row r="9693">
          <cell r="A9693" t="str">
            <v>OK507R</v>
          </cell>
          <cell r="B9693" t="str">
            <v>PINZA P.ETMOIDE WEIL-BLAKESLEY 4,2MM</v>
          </cell>
          <cell r="C9693">
            <v>406.6</v>
          </cell>
          <cell r="D9693">
            <v>406.6</v>
          </cell>
          <cell r="E9693" t="str">
            <v>EUR</v>
          </cell>
          <cell r="F9693">
            <v>1</v>
          </cell>
        </row>
        <row r="9694">
          <cell r="A9694" t="str">
            <v>OK508R</v>
          </cell>
          <cell r="B9694" t="str">
            <v>PINZA P.ETMOIDE WEIL-BLAKESLEY 4,8MM</v>
          </cell>
          <cell r="C9694">
            <v>406.6</v>
          </cell>
          <cell r="D9694">
            <v>406.6</v>
          </cell>
          <cell r="E9694" t="str">
            <v>EUR</v>
          </cell>
          <cell r="F9694">
            <v>1</v>
          </cell>
        </row>
        <row r="9695">
          <cell r="A9695" t="str">
            <v>OK509R</v>
          </cell>
          <cell r="B9695" t="str">
            <v>PINZA P.ETMOIDE WEIL-BLAKESLEY 5,6MM</v>
          </cell>
          <cell r="C9695">
            <v>406.6</v>
          </cell>
          <cell r="D9695">
            <v>406.6</v>
          </cell>
          <cell r="E9695" t="str">
            <v>EUR</v>
          </cell>
          <cell r="F9695">
            <v>1</v>
          </cell>
        </row>
        <row r="9696">
          <cell r="A9696" t="str">
            <v>OK520R</v>
          </cell>
          <cell r="B9696" t="str">
            <v>PINZA P.ETMOIDE WEIL-BLAKESLEY 3,6MM</v>
          </cell>
          <cell r="C9696">
            <v>432.6</v>
          </cell>
          <cell r="D9696">
            <v>432.6</v>
          </cell>
          <cell r="E9696" t="str">
            <v>EUR</v>
          </cell>
          <cell r="F9696">
            <v>1</v>
          </cell>
        </row>
        <row r="9697">
          <cell r="A9697" t="str">
            <v>OK521R</v>
          </cell>
          <cell r="B9697" t="str">
            <v>PINZA P.ETMOIDE WEIL-BLAKESLEY 4,2MM</v>
          </cell>
          <cell r="C9697">
            <v>432.6</v>
          </cell>
          <cell r="D9697">
            <v>432.6</v>
          </cell>
          <cell r="E9697" t="str">
            <v>EUR</v>
          </cell>
          <cell r="F9697">
            <v>1</v>
          </cell>
        </row>
        <row r="9698">
          <cell r="A9698" t="str">
            <v>OK522R</v>
          </cell>
          <cell r="B9698" t="str">
            <v>PINZA P.ETMOIDE WEIL-BLAKESLEY 4,8MM</v>
          </cell>
          <cell r="C9698">
            <v>432.6</v>
          </cell>
          <cell r="D9698">
            <v>432.6</v>
          </cell>
          <cell r="E9698" t="str">
            <v>EUR</v>
          </cell>
          <cell r="F9698">
            <v>1</v>
          </cell>
        </row>
        <row r="9699">
          <cell r="A9699" t="str">
            <v>OK525R</v>
          </cell>
          <cell r="B9699" t="str">
            <v>PINZA P.ETMOIDE TAKAHASHI RETTA MM120</v>
          </cell>
          <cell r="C9699">
            <v>453.5</v>
          </cell>
          <cell r="D9699">
            <v>453.5</v>
          </cell>
          <cell r="E9699" t="str">
            <v>EUR</v>
          </cell>
          <cell r="F9699">
            <v>1</v>
          </cell>
        </row>
        <row r="9700">
          <cell r="A9700" t="str">
            <v>OK526R</v>
          </cell>
          <cell r="B9700" t="str">
            <v>PINZA P.ETMOIDE TAKAHASHI CURVA 120MM</v>
          </cell>
          <cell r="C9700">
            <v>453.5</v>
          </cell>
          <cell r="D9700">
            <v>453.5</v>
          </cell>
          <cell r="E9700" t="str">
            <v>EUR</v>
          </cell>
          <cell r="F9700">
            <v>1</v>
          </cell>
        </row>
        <row r="9701">
          <cell r="A9701" t="str">
            <v>OK527R</v>
          </cell>
          <cell r="B9701" t="str">
            <v>PINZA ETMOIDE WATSON-WILLIAMS 120MM</v>
          </cell>
          <cell r="C9701">
            <v>453.5</v>
          </cell>
          <cell r="D9701">
            <v>453.5</v>
          </cell>
          <cell r="E9701" t="str">
            <v>EUR</v>
          </cell>
          <cell r="F9701">
            <v>1</v>
          </cell>
        </row>
        <row r="9702">
          <cell r="A9702" t="str">
            <v>OK529R</v>
          </cell>
          <cell r="B9702" t="str">
            <v>PINZA ETMOIDE WATSON-WILLIAMS 120MM</v>
          </cell>
          <cell r="C9702">
            <v>453.5</v>
          </cell>
          <cell r="D9702">
            <v>453.5</v>
          </cell>
          <cell r="E9702" t="str">
            <v>EUR</v>
          </cell>
          <cell r="F9702">
            <v>1</v>
          </cell>
        </row>
        <row r="9703">
          <cell r="A9703" t="str">
            <v>OK530R</v>
          </cell>
          <cell r="B9703" t="str">
            <v>PINZA ETMOIDE WATSON-WILLIAMS DENT.</v>
          </cell>
          <cell r="C9703">
            <v>456.5</v>
          </cell>
          <cell r="D9703">
            <v>456.5</v>
          </cell>
          <cell r="E9703" t="str">
            <v>EUR</v>
          </cell>
          <cell r="F9703">
            <v>1</v>
          </cell>
        </row>
        <row r="9704">
          <cell r="A9704" t="str">
            <v>OK531R</v>
          </cell>
          <cell r="B9704" t="str">
            <v>PINZA ETMOIDE WATSON-WILLIAMS 120MM</v>
          </cell>
          <cell r="C9704">
            <v>453.5</v>
          </cell>
          <cell r="D9704">
            <v>453.5</v>
          </cell>
          <cell r="E9704" t="str">
            <v>EUR</v>
          </cell>
          <cell r="F9704">
            <v>1</v>
          </cell>
        </row>
        <row r="9705">
          <cell r="A9705" t="str">
            <v>OK536R</v>
          </cell>
          <cell r="B9705" t="str">
            <v>PINZA ETMOIDALE ST.BARTS RET.</v>
          </cell>
          <cell r="C9705">
            <v>728.6</v>
          </cell>
          <cell r="D9705">
            <v>728.6</v>
          </cell>
          <cell r="E9705" t="str">
            <v>EUR</v>
          </cell>
          <cell r="F9705">
            <v>1</v>
          </cell>
        </row>
        <row r="9706">
          <cell r="A9706" t="str">
            <v>OK537R</v>
          </cell>
          <cell r="B9706" t="str">
            <v>PINZA ETMOID.ST.BARTS CRV.IN SU</v>
          </cell>
          <cell r="C9706">
            <v>747.1</v>
          </cell>
          <cell r="D9706">
            <v>747.1</v>
          </cell>
          <cell r="E9706" t="str">
            <v>EUR</v>
          </cell>
          <cell r="F9706">
            <v>1</v>
          </cell>
        </row>
        <row r="9707">
          <cell r="A9707" t="str">
            <v>OK538R</v>
          </cell>
          <cell r="B9707" t="str">
            <v>PINZA ETMOID.ST.BARTS CRV.IN GIU</v>
          </cell>
          <cell r="C9707">
            <v>828</v>
          </cell>
          <cell r="D9707">
            <v>828</v>
          </cell>
          <cell r="E9707" t="str">
            <v>EUR</v>
          </cell>
          <cell r="F9707">
            <v>1</v>
          </cell>
        </row>
        <row r="9708">
          <cell r="A9708" t="str">
            <v>OK544R</v>
          </cell>
          <cell r="B9708" t="str">
            <v>PINZA NASALE BLAKESLEY 90°SOPRA #1 110MM</v>
          </cell>
          <cell r="C9708">
            <v>732.37</v>
          </cell>
          <cell r="D9708">
            <v>732.37</v>
          </cell>
          <cell r="E9708" t="str">
            <v>EUR</v>
          </cell>
          <cell r="F9708">
            <v>1</v>
          </cell>
        </row>
        <row r="9709">
          <cell r="A9709" t="str">
            <v>OK545R</v>
          </cell>
          <cell r="B9709" t="str">
            <v>PINZA NASALE BLAKESLEY 90°SOPRA #2 110MM</v>
          </cell>
          <cell r="C9709">
            <v>732.37</v>
          </cell>
          <cell r="D9709">
            <v>732.37</v>
          </cell>
          <cell r="E9709" t="str">
            <v>EUR</v>
          </cell>
          <cell r="F9709">
            <v>1</v>
          </cell>
        </row>
        <row r="9710">
          <cell r="A9710" t="str">
            <v>OK546R</v>
          </cell>
          <cell r="B9710" t="str">
            <v>PINZA NASALE BLAKESLEY 90°SOPRA #3 110MM</v>
          </cell>
          <cell r="C9710">
            <v>732.37</v>
          </cell>
          <cell r="D9710">
            <v>732.37</v>
          </cell>
          <cell r="E9710" t="str">
            <v>EUR</v>
          </cell>
          <cell r="F9710">
            <v>1</v>
          </cell>
        </row>
        <row r="9711">
          <cell r="A9711" t="str">
            <v>OK547R</v>
          </cell>
          <cell r="B9711" t="str">
            <v>PINZA NASALE BLAKESLEY 90°3,5X12 110MM</v>
          </cell>
          <cell r="C9711">
            <v>949.36</v>
          </cell>
          <cell r="D9711">
            <v>949.36</v>
          </cell>
          <cell r="E9711" t="str">
            <v>EUR</v>
          </cell>
          <cell r="F9711">
            <v>1</v>
          </cell>
        </row>
        <row r="9712">
          <cell r="A9712" t="str">
            <v>OK560R</v>
          </cell>
          <cell r="B9712" t="str">
            <v>FORBICI PER NASO RET.130MM</v>
          </cell>
          <cell r="C9712">
            <v>976.46</v>
          </cell>
          <cell r="D9712">
            <v>976.46</v>
          </cell>
          <cell r="E9712" t="str">
            <v>EUR</v>
          </cell>
          <cell r="F9712">
            <v>1</v>
          </cell>
        </row>
        <row r="9713">
          <cell r="A9713" t="str">
            <v>OK561R</v>
          </cell>
          <cell r="B9713" t="str">
            <v>FORBICI PER NASO CRV.SINIS.130MM</v>
          </cell>
          <cell r="C9713">
            <v>1003.61</v>
          </cell>
          <cell r="D9713">
            <v>1003.61</v>
          </cell>
          <cell r="E9713" t="str">
            <v>EUR</v>
          </cell>
          <cell r="F9713">
            <v>1</v>
          </cell>
        </row>
        <row r="9714">
          <cell r="A9714" t="str">
            <v>OK562R</v>
          </cell>
          <cell r="B9714" t="str">
            <v>FORBICI PER NASO CRV.DEST.130MM</v>
          </cell>
          <cell r="C9714">
            <v>1003.61</v>
          </cell>
          <cell r="D9714">
            <v>1003.61</v>
          </cell>
          <cell r="E9714" t="str">
            <v>EUR</v>
          </cell>
          <cell r="F9714">
            <v>1</v>
          </cell>
        </row>
        <row r="9715">
          <cell r="A9715" t="str">
            <v>OK580R</v>
          </cell>
          <cell r="B9715" t="str">
            <v>LAMINOTOMO ANTRUM ALTO LAMA POST.100MM</v>
          </cell>
          <cell r="C9715">
            <v>1084.95</v>
          </cell>
          <cell r="D9715">
            <v>1084.95</v>
          </cell>
          <cell r="E9715" t="str">
            <v>EUR</v>
          </cell>
          <cell r="F9715">
            <v>1</v>
          </cell>
        </row>
        <row r="9716">
          <cell r="A9716" t="str">
            <v>OK581R</v>
          </cell>
          <cell r="B9716" t="str">
            <v>LAMINOTOMO ANTRUM DEST.LAMA POST.100MM</v>
          </cell>
          <cell r="C9716">
            <v>1084.96</v>
          </cell>
          <cell r="D9716">
            <v>1084.96</v>
          </cell>
          <cell r="E9716" t="str">
            <v>EUR</v>
          </cell>
          <cell r="F9716">
            <v>1</v>
          </cell>
        </row>
        <row r="9717">
          <cell r="A9717" t="str">
            <v>OK582R</v>
          </cell>
          <cell r="B9717" t="str">
            <v>LAMINOTOMO ANTRUM SINIS.LAMA POST.100MM</v>
          </cell>
          <cell r="C9717">
            <v>1084.95</v>
          </cell>
          <cell r="D9717">
            <v>1084.95</v>
          </cell>
          <cell r="E9717" t="str">
            <v>EUR</v>
          </cell>
          <cell r="F9717">
            <v>1</v>
          </cell>
        </row>
        <row r="9718">
          <cell r="A9718" t="str">
            <v>OK583R</v>
          </cell>
          <cell r="B9718" t="str">
            <v>LAMINOTOMO ANTRUM DEST.LAMA ANT.100MM</v>
          </cell>
          <cell r="C9718">
            <v>1383.5</v>
          </cell>
          <cell r="D9718">
            <v>1383.5</v>
          </cell>
          <cell r="E9718" t="str">
            <v>EUR</v>
          </cell>
          <cell r="F9718">
            <v>1</v>
          </cell>
        </row>
        <row r="9719">
          <cell r="A9719" t="str">
            <v>OK584R</v>
          </cell>
          <cell r="B9719" t="str">
            <v>LAMINOTOMO ANTRUM SINIS.LAMA ANT.100MM</v>
          </cell>
          <cell r="C9719">
            <v>1383.34</v>
          </cell>
          <cell r="D9719">
            <v>1383.34</v>
          </cell>
          <cell r="E9719" t="str">
            <v>EUR</v>
          </cell>
          <cell r="F9719">
            <v>1</v>
          </cell>
        </row>
        <row r="9720">
          <cell r="A9720" t="str">
            <v>OK600R</v>
          </cell>
          <cell r="B9720" t="str">
            <v>CONCOTOMO MYLES 120MM</v>
          </cell>
          <cell r="C9720">
            <v>525.29999999999995</v>
          </cell>
          <cell r="D9720">
            <v>525.29999999999995</v>
          </cell>
          <cell r="E9720" t="str">
            <v>EUR</v>
          </cell>
          <cell r="F9720">
            <v>1</v>
          </cell>
        </row>
        <row r="9721">
          <cell r="A9721" t="str">
            <v>OK602R</v>
          </cell>
          <cell r="B9721" t="str">
            <v>PINZA NASALE RET.8X3MM 130MM</v>
          </cell>
          <cell r="C9721">
            <v>1030.71</v>
          </cell>
          <cell r="D9721">
            <v>1030.71</v>
          </cell>
          <cell r="E9721" t="str">
            <v>EUR</v>
          </cell>
          <cell r="F9721">
            <v>1</v>
          </cell>
        </row>
        <row r="9722">
          <cell r="A9722" t="str">
            <v>OK603R</v>
          </cell>
          <cell r="B9722" t="str">
            <v>PINZA NASALE RET.11,5X3,5MM 130MM</v>
          </cell>
          <cell r="C9722">
            <v>1030.71</v>
          </cell>
          <cell r="D9722">
            <v>1030.71</v>
          </cell>
          <cell r="E9722" t="str">
            <v>EUR</v>
          </cell>
          <cell r="F9722">
            <v>1</v>
          </cell>
        </row>
        <row r="9723">
          <cell r="A9723" t="str">
            <v>OK606R</v>
          </cell>
          <cell r="B9723" t="str">
            <v>PINZA NASALE 45°8X3MM 130MM</v>
          </cell>
          <cell r="C9723">
            <v>1084.96</v>
          </cell>
          <cell r="D9723">
            <v>1084.96</v>
          </cell>
          <cell r="E9723" t="str">
            <v>EUR</v>
          </cell>
          <cell r="F9723">
            <v>1</v>
          </cell>
        </row>
        <row r="9724">
          <cell r="A9724" t="str">
            <v>OK607R</v>
          </cell>
          <cell r="B9724" t="str">
            <v>PINZA NASALE 45°11,5X3,5MM 130MM</v>
          </cell>
          <cell r="C9724">
            <v>1084.96</v>
          </cell>
          <cell r="D9724">
            <v>1084.96</v>
          </cell>
          <cell r="E9724" t="str">
            <v>EUR</v>
          </cell>
          <cell r="F9724">
            <v>1</v>
          </cell>
        </row>
        <row r="9725">
          <cell r="A9725" t="str">
            <v>OK608R</v>
          </cell>
          <cell r="B9725" t="str">
            <v>PINZA NASALE 0°1,5MM 130MM</v>
          </cell>
          <cell r="C9725">
            <v>976.46</v>
          </cell>
          <cell r="D9725">
            <v>976.46</v>
          </cell>
          <cell r="E9725" t="str">
            <v>EUR</v>
          </cell>
          <cell r="F9725">
            <v>1</v>
          </cell>
        </row>
        <row r="9726">
          <cell r="A9726" t="str">
            <v>OK609R</v>
          </cell>
          <cell r="B9726" t="str">
            <v>PINZA NASALE 45°1,5MM 130MM</v>
          </cell>
          <cell r="C9726">
            <v>914.07</v>
          </cell>
          <cell r="D9726">
            <v>914.07</v>
          </cell>
          <cell r="E9726" t="str">
            <v>EUR</v>
          </cell>
          <cell r="F9726">
            <v>1</v>
          </cell>
        </row>
        <row r="9727">
          <cell r="A9727" t="str">
            <v>OK612R</v>
          </cell>
          <cell r="B9727" t="str">
            <v>PINZA NASALE GRUENWALD-HENKE MANIC.110MM</v>
          </cell>
          <cell r="C9727">
            <v>510.4</v>
          </cell>
          <cell r="D9727">
            <v>510.4</v>
          </cell>
          <cell r="E9727" t="str">
            <v>EUR</v>
          </cell>
          <cell r="F9727">
            <v>1</v>
          </cell>
        </row>
        <row r="9728">
          <cell r="A9728" t="str">
            <v>OK613R</v>
          </cell>
          <cell r="B9728" t="str">
            <v>PINZA NASALE GRUENWALD-HENKE MANIC.110MM</v>
          </cell>
          <cell r="C9728">
            <v>510.4</v>
          </cell>
          <cell r="D9728">
            <v>510.4</v>
          </cell>
          <cell r="E9728" t="str">
            <v>EUR</v>
          </cell>
          <cell r="F9728">
            <v>1</v>
          </cell>
        </row>
        <row r="9729">
          <cell r="A9729" t="str">
            <v>OK620R</v>
          </cell>
          <cell r="B9729" t="str">
            <v>PINZA A GIRAFFA 55°3MM 120MM</v>
          </cell>
          <cell r="C9729">
            <v>895.11</v>
          </cell>
          <cell r="D9729">
            <v>895.11</v>
          </cell>
          <cell r="E9729" t="str">
            <v>EUR</v>
          </cell>
          <cell r="F9729">
            <v>1</v>
          </cell>
        </row>
        <row r="9730">
          <cell r="A9730" t="str">
            <v>OK621R</v>
          </cell>
          <cell r="B9730" t="str">
            <v>PINZA A GIRAFFA 90°2MM 120MM</v>
          </cell>
          <cell r="C9730">
            <v>895.11</v>
          </cell>
          <cell r="D9730">
            <v>895.11</v>
          </cell>
          <cell r="E9730" t="str">
            <v>EUR</v>
          </cell>
          <cell r="F9730">
            <v>1</v>
          </cell>
        </row>
        <row r="9731">
          <cell r="A9731" t="str">
            <v>OK622R</v>
          </cell>
          <cell r="B9731" t="str">
            <v>PINZA 65°A FORMA DI PERA 130MM</v>
          </cell>
          <cell r="C9731">
            <v>935.79</v>
          </cell>
          <cell r="D9731">
            <v>935.79</v>
          </cell>
          <cell r="E9731" t="str">
            <v>EUR</v>
          </cell>
          <cell r="F9731">
            <v>1</v>
          </cell>
        </row>
        <row r="9732">
          <cell r="A9732" t="str">
            <v>OK641R</v>
          </cell>
          <cell r="B9732" t="str">
            <v>PINZA NASALE HARTMANN 120MM #1</v>
          </cell>
          <cell r="C9732">
            <v>433.5</v>
          </cell>
          <cell r="D9732">
            <v>433.5</v>
          </cell>
          <cell r="E9732" t="str">
            <v>EUR</v>
          </cell>
          <cell r="F9732">
            <v>1</v>
          </cell>
        </row>
        <row r="9733">
          <cell r="A9733" t="str">
            <v>OK642R</v>
          </cell>
          <cell r="B9733" t="str">
            <v>PINZA NASALE HARTMANN 120MM #2</v>
          </cell>
          <cell r="C9733">
            <v>433.5</v>
          </cell>
          <cell r="D9733">
            <v>433.5</v>
          </cell>
          <cell r="E9733" t="str">
            <v>EUR</v>
          </cell>
          <cell r="F9733">
            <v>1</v>
          </cell>
        </row>
        <row r="9734">
          <cell r="A9734" t="str">
            <v>OK643R</v>
          </cell>
          <cell r="B9734" t="str">
            <v>PINZA NASALE HARTMANN 120MM #3</v>
          </cell>
          <cell r="C9734">
            <v>433.5</v>
          </cell>
          <cell r="D9734">
            <v>433.5</v>
          </cell>
          <cell r="E9734" t="str">
            <v>EUR</v>
          </cell>
          <cell r="F9734">
            <v>1</v>
          </cell>
        </row>
        <row r="9735">
          <cell r="A9735" t="str">
            <v>OK644R</v>
          </cell>
          <cell r="B9735" t="str">
            <v>PINZA NASALE HARTMANN 120MM #4</v>
          </cell>
          <cell r="C9735">
            <v>433.5</v>
          </cell>
          <cell r="D9735">
            <v>433.5</v>
          </cell>
          <cell r="E9735" t="str">
            <v>EUR</v>
          </cell>
          <cell r="F9735">
            <v>1</v>
          </cell>
        </row>
        <row r="9736">
          <cell r="A9736" t="str">
            <v>OK646R</v>
          </cell>
          <cell r="B9736" t="str">
            <v>PINZA NASALE SCHMEDEN 120MM #1</v>
          </cell>
          <cell r="C9736">
            <v>464.5</v>
          </cell>
          <cell r="D9736">
            <v>464.5</v>
          </cell>
          <cell r="E9736" t="str">
            <v>EUR</v>
          </cell>
          <cell r="F9736">
            <v>1</v>
          </cell>
        </row>
        <row r="9737">
          <cell r="A9737" t="str">
            <v>OK647R</v>
          </cell>
          <cell r="B9737" t="str">
            <v>PINZA NASALE SCHMEDEN 120MM #2</v>
          </cell>
          <cell r="C9737">
            <v>464.5</v>
          </cell>
          <cell r="D9737">
            <v>464.5</v>
          </cell>
          <cell r="E9737" t="str">
            <v>EUR</v>
          </cell>
          <cell r="F9737">
            <v>1</v>
          </cell>
        </row>
        <row r="9738">
          <cell r="A9738" t="str">
            <v>OK680R</v>
          </cell>
          <cell r="B9738" t="str">
            <v>PINZA DI PRESA 90°/120°CRV.SOTTO 100MM</v>
          </cell>
          <cell r="C9738">
            <v>949.36</v>
          </cell>
          <cell r="D9738">
            <v>949.36</v>
          </cell>
          <cell r="E9738" t="str">
            <v>EUR</v>
          </cell>
          <cell r="F9738">
            <v>1</v>
          </cell>
        </row>
        <row r="9739">
          <cell r="A9739" t="str">
            <v>OK681R</v>
          </cell>
          <cell r="B9739" t="str">
            <v>PINZA DI PRESA 90°/120°CRV.SOPRA 100MM</v>
          </cell>
          <cell r="C9739">
            <v>947.31</v>
          </cell>
          <cell r="D9739">
            <v>947.31</v>
          </cell>
          <cell r="E9739" t="str">
            <v>EUR</v>
          </cell>
          <cell r="F9739">
            <v>1</v>
          </cell>
        </row>
        <row r="9740">
          <cell r="A9740" t="str">
            <v>OK682R</v>
          </cell>
          <cell r="B9740" t="str">
            <v>PINZA DI PRESA 90°/120°CRV.DEST.100MM</v>
          </cell>
          <cell r="C9740">
            <v>949.36</v>
          </cell>
          <cell r="D9740">
            <v>949.36</v>
          </cell>
          <cell r="E9740" t="str">
            <v>EUR</v>
          </cell>
          <cell r="F9740">
            <v>1</v>
          </cell>
        </row>
        <row r="9741">
          <cell r="A9741" t="str">
            <v>OK683R</v>
          </cell>
          <cell r="B9741" t="str">
            <v>PINZA DI PRESA 90°/120°CRV.SINIS.100MM</v>
          </cell>
          <cell r="C9741">
            <v>949.36</v>
          </cell>
          <cell r="D9741">
            <v>949.36</v>
          </cell>
          <cell r="E9741" t="str">
            <v>EUR</v>
          </cell>
          <cell r="F9741">
            <v>1</v>
          </cell>
        </row>
        <row r="9742">
          <cell r="A9742" t="str">
            <v>OK684R</v>
          </cell>
          <cell r="B9742" t="str">
            <v>PINZA DA PRESA MORSO ROTANTE 100MM</v>
          </cell>
          <cell r="C9742">
            <v>813.72</v>
          </cell>
          <cell r="D9742">
            <v>813.72</v>
          </cell>
          <cell r="E9742" t="str">
            <v>EUR</v>
          </cell>
          <cell r="F9742">
            <v>1</v>
          </cell>
        </row>
        <row r="9743">
          <cell r="A9743" t="str">
            <v>OK690R</v>
          </cell>
          <cell r="B9743" t="str">
            <v>CONCOTOMO STRUYCKEN 120MM</v>
          </cell>
          <cell r="C9743">
            <v>493.4</v>
          </cell>
          <cell r="D9743">
            <v>493.4</v>
          </cell>
          <cell r="E9743" t="str">
            <v>EUR</v>
          </cell>
          <cell r="F9743">
            <v>1</v>
          </cell>
        </row>
        <row r="9744">
          <cell r="A9744" t="str">
            <v>OK695009</v>
          </cell>
          <cell r="B9744" t="str">
            <v>SPHENOID PUNCHE SHORT HANDLE</v>
          </cell>
          <cell r="C9744">
            <v>42.2</v>
          </cell>
          <cell r="D9744">
            <v>42.2</v>
          </cell>
          <cell r="E9744" t="str">
            <v>EUR</v>
          </cell>
          <cell r="F9744">
            <v>1</v>
          </cell>
        </row>
        <row r="9745">
          <cell r="A9745" t="str">
            <v>OK704R</v>
          </cell>
          <cell r="B9745" t="str">
            <v>PINZA PUNZONANTE OSTROM</v>
          </cell>
          <cell r="C9745">
            <v>700.47</v>
          </cell>
          <cell r="D9745">
            <v>700.47</v>
          </cell>
          <cell r="E9745" t="str">
            <v>EUR</v>
          </cell>
          <cell r="F9745">
            <v>1</v>
          </cell>
        </row>
        <row r="9746">
          <cell r="A9746" t="str">
            <v>OK711R</v>
          </cell>
          <cell r="B9746" t="str">
            <v>PINZA TAGLIENTE KERRISON 4MM</v>
          </cell>
          <cell r="C9746">
            <v>682.7</v>
          </cell>
          <cell r="D9746">
            <v>682.7</v>
          </cell>
          <cell r="E9746" t="str">
            <v>EUR</v>
          </cell>
          <cell r="F9746">
            <v>1</v>
          </cell>
        </row>
        <row r="9747">
          <cell r="A9747" t="str">
            <v>OK712R</v>
          </cell>
          <cell r="B9747" t="str">
            <v>PINZA TAGLIENTE KERRISON 5MM</v>
          </cell>
          <cell r="C9747">
            <v>682.7</v>
          </cell>
          <cell r="D9747">
            <v>682.7</v>
          </cell>
          <cell r="E9747" t="str">
            <v>EUR</v>
          </cell>
          <cell r="F9747">
            <v>1</v>
          </cell>
        </row>
        <row r="9748">
          <cell r="A9748" t="str">
            <v>OK715201</v>
          </cell>
          <cell r="B9748" t="str">
            <v>SCREW       M 3,5X  5,5</v>
          </cell>
          <cell r="C9748">
            <v>1.3</v>
          </cell>
          <cell r="D9748">
            <v>1.3</v>
          </cell>
          <cell r="E9748" t="str">
            <v>EUR</v>
          </cell>
          <cell r="F9748">
            <v>1</v>
          </cell>
        </row>
        <row r="9749">
          <cell r="A9749" t="str">
            <v>OK715203</v>
          </cell>
          <cell r="B9749" t="str">
            <v>NUT</v>
          </cell>
          <cell r="C9749">
            <v>75.3</v>
          </cell>
          <cell r="D9749">
            <v>75.3</v>
          </cell>
          <cell r="E9749" t="str">
            <v>EUR</v>
          </cell>
          <cell r="F9749">
            <v>1</v>
          </cell>
        </row>
        <row r="9750">
          <cell r="A9750" t="str">
            <v>OK737R</v>
          </cell>
          <cell r="B9750" t="str">
            <v>RONGEUR KOFLER F.1 COME</v>
          </cell>
          <cell r="C9750">
            <v>707.7</v>
          </cell>
          <cell r="D9750">
            <v>707.7</v>
          </cell>
          <cell r="E9750" t="str">
            <v>EUR</v>
          </cell>
          <cell r="F9750">
            <v>1</v>
          </cell>
        </row>
        <row r="9751">
          <cell r="A9751" t="str">
            <v>OK740R</v>
          </cell>
          <cell r="B9751" t="str">
            <v>PINZA HAJEK-KOFLER 3,3MM #1</v>
          </cell>
          <cell r="C9751">
            <v>747.6</v>
          </cell>
          <cell r="D9751">
            <v>747.6</v>
          </cell>
          <cell r="E9751" t="str">
            <v>EUR</v>
          </cell>
          <cell r="F9751">
            <v>1</v>
          </cell>
        </row>
        <row r="9752">
          <cell r="A9752" t="str">
            <v>OK741R</v>
          </cell>
          <cell r="B9752" t="str">
            <v>PINZA HAJEK-KOFLER 3,3MM #2</v>
          </cell>
          <cell r="C9752">
            <v>747.6</v>
          </cell>
          <cell r="D9752">
            <v>747.6</v>
          </cell>
          <cell r="E9752" t="str">
            <v>EUR</v>
          </cell>
          <cell r="F9752">
            <v>1</v>
          </cell>
        </row>
        <row r="9753">
          <cell r="A9753" t="str">
            <v>OK742R</v>
          </cell>
          <cell r="B9753" t="str">
            <v>PINZA HAJEK-KOFLER 4,0MM #3</v>
          </cell>
          <cell r="C9753">
            <v>747.6</v>
          </cell>
          <cell r="D9753">
            <v>747.6</v>
          </cell>
          <cell r="E9753" t="str">
            <v>EUR</v>
          </cell>
          <cell r="F9753">
            <v>1</v>
          </cell>
        </row>
        <row r="9754">
          <cell r="A9754" t="str">
            <v>OK745R</v>
          </cell>
          <cell r="B9754" t="str">
            <v>PINZA HAJEK-KOFLER GIREVOLE</v>
          </cell>
          <cell r="C9754">
            <v>897</v>
          </cell>
          <cell r="D9754">
            <v>897</v>
          </cell>
          <cell r="E9754" t="str">
            <v>EUR</v>
          </cell>
          <cell r="F9754">
            <v>1</v>
          </cell>
        </row>
        <row r="9755">
          <cell r="A9755" t="str">
            <v>OK794R</v>
          </cell>
          <cell r="B9755" t="str">
            <v>RETRATTORE P.SENO MASCELL.PERKINS</v>
          </cell>
          <cell r="C9755">
            <v>298</v>
          </cell>
          <cell r="D9755">
            <v>298</v>
          </cell>
          <cell r="E9755" t="str">
            <v>EUR</v>
          </cell>
          <cell r="F9755">
            <v>1</v>
          </cell>
        </row>
        <row r="9756">
          <cell r="A9756" t="str">
            <v>OK795R</v>
          </cell>
          <cell r="B9756" t="str">
            <v>RETRATTORE P.SENO MASCELL.PERKINS</v>
          </cell>
          <cell r="C9756">
            <v>298</v>
          </cell>
          <cell r="D9756">
            <v>298</v>
          </cell>
          <cell r="E9756" t="str">
            <v>EUR</v>
          </cell>
          <cell r="F9756">
            <v>1</v>
          </cell>
        </row>
        <row r="9757">
          <cell r="A9757" t="str">
            <v>OK800R</v>
          </cell>
          <cell r="B9757" t="str">
            <v>DIVARICAT.DI BRUENINGS-BRUNK P.SEN.200MM</v>
          </cell>
          <cell r="C9757">
            <v>146.6</v>
          </cell>
          <cell r="D9757">
            <v>146.6</v>
          </cell>
          <cell r="E9757" t="str">
            <v>EUR</v>
          </cell>
          <cell r="F9757">
            <v>1</v>
          </cell>
        </row>
        <row r="9758">
          <cell r="A9758" t="str">
            <v>OK804R</v>
          </cell>
          <cell r="B9758" t="str">
            <v>TREPHINE P.ANTRO #1</v>
          </cell>
          <cell r="C9758">
            <v>127.6</v>
          </cell>
          <cell r="D9758">
            <v>127.6</v>
          </cell>
          <cell r="E9758" t="str">
            <v>EUR</v>
          </cell>
          <cell r="F9758">
            <v>1</v>
          </cell>
        </row>
        <row r="9759">
          <cell r="A9759" t="str">
            <v>OK805R</v>
          </cell>
          <cell r="B9759" t="str">
            <v>TREPHINE MOD.AMERIC.F.2 SMUSSO</v>
          </cell>
          <cell r="C9759">
            <v>127.6</v>
          </cell>
          <cell r="D9759">
            <v>127.6</v>
          </cell>
          <cell r="E9759" t="str">
            <v>EUR</v>
          </cell>
          <cell r="F9759">
            <v>1</v>
          </cell>
        </row>
        <row r="9760">
          <cell r="A9760" t="str">
            <v>OK811R</v>
          </cell>
          <cell r="B9760" t="str">
            <v>CURETTA COAKLEY PER ETMOIDEMM170 #1</v>
          </cell>
          <cell r="C9760">
            <v>101.7</v>
          </cell>
          <cell r="D9760">
            <v>101.7</v>
          </cell>
          <cell r="E9760" t="str">
            <v>EUR</v>
          </cell>
          <cell r="F9760">
            <v>1</v>
          </cell>
        </row>
        <row r="9761">
          <cell r="A9761" t="str">
            <v>OK812R</v>
          </cell>
          <cell r="B9761" t="str">
            <v>CURETTA COAKLEY PER ETMOIDEMM170 #2</v>
          </cell>
          <cell r="C9761">
            <v>101.7</v>
          </cell>
          <cell r="D9761">
            <v>101.7</v>
          </cell>
          <cell r="E9761" t="str">
            <v>EUR</v>
          </cell>
          <cell r="F9761">
            <v>1</v>
          </cell>
        </row>
        <row r="9762">
          <cell r="A9762" t="str">
            <v>OK813R</v>
          </cell>
          <cell r="B9762" t="str">
            <v>CURETTA COAKLEY PER ETMOIDEMM170 #3</v>
          </cell>
          <cell r="C9762">
            <v>101.7</v>
          </cell>
          <cell r="D9762">
            <v>101.7</v>
          </cell>
          <cell r="E9762" t="str">
            <v>EUR</v>
          </cell>
          <cell r="F9762">
            <v>1</v>
          </cell>
        </row>
        <row r="9763">
          <cell r="A9763" t="str">
            <v>OK814R</v>
          </cell>
          <cell r="B9763" t="str">
            <v>CURETTA COAKLEY PER ETMOIDEMM170 #4</v>
          </cell>
          <cell r="C9763">
            <v>101.7</v>
          </cell>
          <cell r="D9763">
            <v>101.7</v>
          </cell>
          <cell r="E9763" t="str">
            <v>EUR</v>
          </cell>
          <cell r="F9763">
            <v>1</v>
          </cell>
        </row>
        <row r="9764">
          <cell r="A9764" t="str">
            <v>OK815R</v>
          </cell>
          <cell r="B9764" t="str">
            <v>CURETTA COAKLEY PER ETMOIDEMM170 #5</v>
          </cell>
          <cell r="C9764">
            <v>101.7</v>
          </cell>
          <cell r="D9764">
            <v>101.7</v>
          </cell>
          <cell r="E9764" t="str">
            <v>EUR</v>
          </cell>
          <cell r="F9764">
            <v>1</v>
          </cell>
        </row>
        <row r="9765">
          <cell r="A9765" t="str">
            <v>OK816R</v>
          </cell>
          <cell r="B9765" t="str">
            <v>CURETTA COAKLEY PER ETMOIDEMM170 #6</v>
          </cell>
          <cell r="C9765">
            <v>101.7</v>
          </cell>
          <cell r="D9765">
            <v>101.7</v>
          </cell>
          <cell r="E9765" t="str">
            <v>EUR</v>
          </cell>
          <cell r="F9765">
            <v>1</v>
          </cell>
        </row>
        <row r="9766">
          <cell r="A9766" t="str">
            <v>OK874C</v>
          </cell>
          <cell r="B9766" t="str">
            <v>CANNULA IRRIGAZ.EICKEN 2,5MM 130MM</v>
          </cell>
          <cell r="C9766">
            <v>35.6</v>
          </cell>
          <cell r="D9766">
            <v>35.6</v>
          </cell>
          <cell r="E9766" t="str">
            <v>EUR</v>
          </cell>
          <cell r="F9766">
            <v>1</v>
          </cell>
        </row>
        <row r="9767">
          <cell r="A9767" t="str">
            <v>OK875C</v>
          </cell>
          <cell r="B9767" t="str">
            <v>CANNULA EICKEN LAVAG.D:3,0MM 130MM</v>
          </cell>
          <cell r="C9767">
            <v>35.6</v>
          </cell>
          <cell r="D9767">
            <v>35.6</v>
          </cell>
          <cell r="E9767" t="str">
            <v>EUR</v>
          </cell>
          <cell r="F9767">
            <v>1</v>
          </cell>
        </row>
        <row r="9768">
          <cell r="A9768" t="str">
            <v>OK876R</v>
          </cell>
          <cell r="B9768" t="str">
            <v>CANNULA DI IRRIG.VON EICKEN 2,5MM 145MM</v>
          </cell>
          <cell r="C9768">
            <v>171.45</v>
          </cell>
          <cell r="D9768">
            <v>171.45</v>
          </cell>
          <cell r="E9768" t="str">
            <v>EUR</v>
          </cell>
          <cell r="F9768">
            <v>1</v>
          </cell>
        </row>
        <row r="9769">
          <cell r="A9769" t="str">
            <v>OK877R</v>
          </cell>
          <cell r="B9769" t="str">
            <v>CANNULA DI IRRIG.VON EICKEN 2,5MM 145MM</v>
          </cell>
          <cell r="C9769">
            <v>171.45</v>
          </cell>
          <cell r="D9769">
            <v>171.45</v>
          </cell>
          <cell r="E9769" t="str">
            <v>EUR</v>
          </cell>
          <cell r="F9769">
            <v>1</v>
          </cell>
        </row>
        <row r="9770">
          <cell r="A9770" t="str">
            <v>OK900</v>
          </cell>
          <cell r="B9770" t="str">
            <v>CANNULA HAJEK LAVAGG.D:3,5MM 165MM</v>
          </cell>
          <cell r="C9770">
            <v>56.6</v>
          </cell>
          <cell r="D9770">
            <v>56.6</v>
          </cell>
          <cell r="E9770" t="str">
            <v>EUR</v>
          </cell>
          <cell r="F9770">
            <v>1</v>
          </cell>
        </row>
        <row r="9771">
          <cell r="A9771" t="str">
            <v>OK921R</v>
          </cell>
          <cell r="B9771" t="str">
            <v>DILATADOR.RITTER SENO FRONT.D2,5MM 150MM</v>
          </cell>
          <cell r="C9771">
            <v>35.6</v>
          </cell>
          <cell r="D9771">
            <v>35.6</v>
          </cell>
          <cell r="E9771" t="str">
            <v>EUR</v>
          </cell>
          <cell r="F9771">
            <v>1</v>
          </cell>
        </row>
        <row r="9772">
          <cell r="A9772" t="str">
            <v>OK922R</v>
          </cell>
          <cell r="B9772" t="str">
            <v>DILATADOR.RITTER SENO FRONT.D3,0MM 150MM</v>
          </cell>
          <cell r="C9772">
            <v>35.6</v>
          </cell>
          <cell r="D9772">
            <v>35.6</v>
          </cell>
          <cell r="E9772" t="str">
            <v>EUR</v>
          </cell>
          <cell r="F9772">
            <v>1</v>
          </cell>
        </row>
        <row r="9773">
          <cell r="A9773" t="str">
            <v>OK924R</v>
          </cell>
          <cell r="B9773" t="str">
            <v>DILATADOR.RITTER SENO FRONT.D4,0MM 150MM</v>
          </cell>
          <cell r="C9773">
            <v>35.6</v>
          </cell>
          <cell r="D9773">
            <v>35.6</v>
          </cell>
          <cell r="E9773" t="str">
            <v>EUR</v>
          </cell>
          <cell r="F9773">
            <v>1</v>
          </cell>
        </row>
        <row r="9774">
          <cell r="A9774" t="str">
            <v>OK926R</v>
          </cell>
          <cell r="B9774" t="str">
            <v>DILATADOR.RITTER SENO FRONT.D5,0MM 150MM</v>
          </cell>
          <cell r="C9774">
            <v>35.6</v>
          </cell>
          <cell r="D9774">
            <v>35.6</v>
          </cell>
          <cell r="E9774" t="str">
            <v>EUR</v>
          </cell>
          <cell r="F9774">
            <v>1</v>
          </cell>
        </row>
        <row r="9775">
          <cell r="A9775" t="str">
            <v>OL010200</v>
          </cell>
          <cell r="B9775" t="str">
            <v>KNURLED NUT TO OL010R</v>
          </cell>
          <cell r="C9775">
            <v>32.5</v>
          </cell>
          <cell r="D9775">
            <v>32.5</v>
          </cell>
          <cell r="E9775" t="str">
            <v>EUR</v>
          </cell>
          <cell r="F9775">
            <v>1</v>
          </cell>
        </row>
        <row r="9776">
          <cell r="A9776" t="str">
            <v>OL010R</v>
          </cell>
          <cell r="B9776" t="str">
            <v>PINZA PER COLUMELLA COTTLE MM100</v>
          </cell>
          <cell r="C9776">
            <v>125.7</v>
          </cell>
          <cell r="D9776">
            <v>125.7</v>
          </cell>
          <cell r="E9776" t="str">
            <v>EUR</v>
          </cell>
          <cell r="F9776">
            <v>1</v>
          </cell>
        </row>
        <row r="9777">
          <cell r="A9777" t="str">
            <v>OL011R</v>
          </cell>
          <cell r="B9777" t="str">
            <v>PINZA NASALE COTTLE 140MM</v>
          </cell>
          <cell r="C9777">
            <v>160.5</v>
          </cell>
          <cell r="D9777">
            <v>160.5</v>
          </cell>
          <cell r="E9777" t="str">
            <v>EUR</v>
          </cell>
          <cell r="F9777">
            <v>1</v>
          </cell>
        </row>
        <row r="9778">
          <cell r="A9778" t="str">
            <v>OL102R</v>
          </cell>
          <cell r="B9778" t="str">
            <v>BISTURI JOSEPH 145MM</v>
          </cell>
          <cell r="C9778">
            <v>68.2</v>
          </cell>
          <cell r="D9778">
            <v>68.2</v>
          </cell>
          <cell r="E9778" t="str">
            <v>EUR</v>
          </cell>
          <cell r="F9778">
            <v>1</v>
          </cell>
        </row>
        <row r="9779">
          <cell r="A9779" t="str">
            <v>OL104R</v>
          </cell>
          <cell r="B9779" t="str">
            <v>BISTURI JOSEPH 145MM</v>
          </cell>
          <cell r="C9779">
            <v>68.2</v>
          </cell>
          <cell r="D9779">
            <v>68.2</v>
          </cell>
          <cell r="E9779" t="str">
            <v>EUR</v>
          </cell>
          <cell r="F9779">
            <v>1</v>
          </cell>
        </row>
        <row r="9780">
          <cell r="A9780" t="str">
            <v>OL107R</v>
          </cell>
          <cell r="B9780" t="str">
            <v>BISTURI JOSEPH MM 165</v>
          </cell>
          <cell r="C9780">
            <v>99.4</v>
          </cell>
          <cell r="D9780">
            <v>99.4</v>
          </cell>
          <cell r="E9780" t="str">
            <v>EUR</v>
          </cell>
          <cell r="F9780">
            <v>1</v>
          </cell>
        </row>
        <row r="9781">
          <cell r="A9781" t="str">
            <v>OL109R</v>
          </cell>
          <cell r="B9781" t="str">
            <v>COLTELLO CONVERSE CURVO BOTTONUTO</v>
          </cell>
          <cell r="C9781">
            <v>64.900000000000006</v>
          </cell>
          <cell r="D9781">
            <v>64.900000000000006</v>
          </cell>
          <cell r="E9781" t="str">
            <v>EUR</v>
          </cell>
          <cell r="F9781">
            <v>1</v>
          </cell>
        </row>
        <row r="9782">
          <cell r="A9782" t="str">
            <v>OL111R</v>
          </cell>
          <cell r="B9782" t="str">
            <v>BISTURI JOSEPH 140MM</v>
          </cell>
          <cell r="C9782">
            <v>61.9</v>
          </cell>
          <cell r="D9782">
            <v>61.9</v>
          </cell>
          <cell r="E9782" t="str">
            <v>EUR</v>
          </cell>
          <cell r="F9782">
            <v>1</v>
          </cell>
        </row>
        <row r="9783">
          <cell r="A9783" t="str">
            <v>OL112R</v>
          </cell>
          <cell r="B9783" t="str">
            <v>COLTELLO P.SEPTUM COTTLE 150MM</v>
          </cell>
          <cell r="C9783">
            <v>65.8</v>
          </cell>
          <cell r="D9783">
            <v>65.8</v>
          </cell>
          <cell r="E9783" t="str">
            <v>EUR</v>
          </cell>
          <cell r="F9783">
            <v>1</v>
          </cell>
        </row>
        <row r="9784">
          <cell r="A9784" t="str">
            <v>OL113R</v>
          </cell>
          <cell r="B9784" t="str">
            <v>COLTELLO P.SEPTUM COTTLE 140MM</v>
          </cell>
          <cell r="C9784">
            <v>65.8</v>
          </cell>
          <cell r="D9784">
            <v>65.8</v>
          </cell>
          <cell r="E9784" t="str">
            <v>EUR</v>
          </cell>
          <cell r="F9784">
            <v>1</v>
          </cell>
        </row>
        <row r="9785">
          <cell r="A9785" t="str">
            <v>OL114R</v>
          </cell>
          <cell r="B9785" t="str">
            <v>COLTELLO MASING 130MM</v>
          </cell>
          <cell r="C9785">
            <v>76.099999999999994</v>
          </cell>
          <cell r="D9785">
            <v>76.099999999999994</v>
          </cell>
          <cell r="E9785" t="str">
            <v>EUR</v>
          </cell>
          <cell r="F9785">
            <v>1</v>
          </cell>
        </row>
        <row r="9786">
          <cell r="A9786" t="str">
            <v>OL120R</v>
          </cell>
          <cell r="B9786" t="str">
            <v>BISTURI PER MUCOSA FREER 150MM</v>
          </cell>
          <cell r="C9786">
            <v>86.7</v>
          </cell>
          <cell r="D9786">
            <v>86.7</v>
          </cell>
          <cell r="E9786" t="str">
            <v>EUR</v>
          </cell>
          <cell r="F9786">
            <v>1</v>
          </cell>
        </row>
        <row r="9787">
          <cell r="A9787" t="str">
            <v>OL135200</v>
          </cell>
          <cell r="B9787" t="str">
            <v>HANDLE</v>
          </cell>
          <cell r="C9787">
            <v>93.1</v>
          </cell>
          <cell r="D9787">
            <v>93.1</v>
          </cell>
          <cell r="E9787" t="str">
            <v>EUR</v>
          </cell>
          <cell r="F9787">
            <v>1</v>
          </cell>
        </row>
        <row r="9788">
          <cell r="A9788" t="str">
            <v>OL140R</v>
          </cell>
          <cell r="B9788" t="str">
            <v>RASPATORIO OBWEGESER 6MM 180MM</v>
          </cell>
          <cell r="C9788">
            <v>190.27</v>
          </cell>
          <cell r="D9788">
            <v>190.27</v>
          </cell>
          <cell r="E9788" t="str">
            <v>EUR</v>
          </cell>
          <cell r="F9788">
            <v>1</v>
          </cell>
        </row>
        <row r="9789">
          <cell r="A9789" t="str">
            <v>OL141R</v>
          </cell>
          <cell r="B9789" t="str">
            <v>RASPATORIO OBWEGESER 7MM 180MM</v>
          </cell>
          <cell r="C9789">
            <v>190.27</v>
          </cell>
          <cell r="D9789">
            <v>190.27</v>
          </cell>
          <cell r="E9789" t="str">
            <v>EUR</v>
          </cell>
          <cell r="F9789">
            <v>1</v>
          </cell>
        </row>
        <row r="9790">
          <cell r="A9790" t="str">
            <v>OL142R</v>
          </cell>
          <cell r="B9790" t="str">
            <v>RASPATORIO OBWEGESER 9MM 180MM</v>
          </cell>
          <cell r="C9790">
            <v>190.27</v>
          </cell>
          <cell r="D9790">
            <v>190.27</v>
          </cell>
          <cell r="E9790" t="str">
            <v>EUR</v>
          </cell>
          <cell r="F9790">
            <v>1</v>
          </cell>
        </row>
        <row r="9791">
          <cell r="A9791" t="str">
            <v>OL143R</v>
          </cell>
          <cell r="B9791" t="str">
            <v>RASPATORIO OBWEGESER 11MM 180MM</v>
          </cell>
          <cell r="C9791">
            <v>190.27</v>
          </cell>
          <cell r="D9791">
            <v>190.27</v>
          </cell>
          <cell r="E9791" t="str">
            <v>EUR</v>
          </cell>
          <cell r="F9791">
            <v>1</v>
          </cell>
        </row>
        <row r="9792">
          <cell r="A9792" t="str">
            <v>OL151R</v>
          </cell>
          <cell r="B9792" t="str">
            <v>ELEVATORE DOPPIO PENNINGTON 210MM</v>
          </cell>
          <cell r="C9792">
            <v>76.099999999999994</v>
          </cell>
          <cell r="D9792">
            <v>76.099999999999994</v>
          </cell>
          <cell r="E9792" t="str">
            <v>EUR</v>
          </cell>
          <cell r="F9792">
            <v>1</v>
          </cell>
        </row>
        <row r="9793">
          <cell r="A9793" t="str">
            <v>OL152R</v>
          </cell>
          <cell r="B9793" t="str">
            <v>ELEVATORE PER SEPTUM COTTLE 200MM</v>
          </cell>
          <cell r="C9793">
            <v>85.8</v>
          </cell>
          <cell r="D9793">
            <v>85.8</v>
          </cell>
          <cell r="E9793" t="str">
            <v>EUR</v>
          </cell>
          <cell r="F9793">
            <v>1</v>
          </cell>
        </row>
        <row r="9794">
          <cell r="A9794" t="str">
            <v>OL153R</v>
          </cell>
          <cell r="B9794" t="str">
            <v>ELEVATORE PER SEPTUM MASING 200MM</v>
          </cell>
          <cell r="C9794">
            <v>93.1</v>
          </cell>
          <cell r="D9794">
            <v>93.1</v>
          </cell>
          <cell r="E9794" t="str">
            <v>EUR</v>
          </cell>
          <cell r="F9794">
            <v>1</v>
          </cell>
        </row>
        <row r="9795">
          <cell r="A9795" t="str">
            <v>OL154R</v>
          </cell>
          <cell r="B9795" t="str">
            <v>ELEVATORE FREER ACUTO/SMUSSO 185MM</v>
          </cell>
          <cell r="C9795">
            <v>105.26</v>
          </cell>
          <cell r="D9795">
            <v>105.26</v>
          </cell>
          <cell r="E9795" t="str">
            <v>EUR</v>
          </cell>
          <cell r="F9795">
            <v>1</v>
          </cell>
        </row>
        <row r="9796">
          <cell r="A9796" t="str">
            <v>OL155R</v>
          </cell>
          <cell r="B9796" t="str">
            <v>ELEVATORE DOPPIO COTTLE 200MM</v>
          </cell>
          <cell r="C9796">
            <v>125.7</v>
          </cell>
          <cell r="D9796">
            <v>125.7</v>
          </cell>
          <cell r="E9796" t="str">
            <v>EUR</v>
          </cell>
          <cell r="F9796">
            <v>1</v>
          </cell>
        </row>
        <row r="9797">
          <cell r="A9797" t="str">
            <v>OL157R</v>
          </cell>
          <cell r="B9797" t="str">
            <v>SCOLLATORE COTTLE 195MM</v>
          </cell>
          <cell r="C9797">
            <v>79.8</v>
          </cell>
          <cell r="D9797">
            <v>79.8</v>
          </cell>
          <cell r="E9797" t="str">
            <v>EUR</v>
          </cell>
          <cell r="F9797">
            <v>1</v>
          </cell>
        </row>
        <row r="9798">
          <cell r="A9798" t="str">
            <v>OL159R</v>
          </cell>
          <cell r="B9798" t="str">
            <v>ELEVATORE FREER DOPPIA PUNTA TAGLIENTE</v>
          </cell>
          <cell r="C9798">
            <v>104.17</v>
          </cell>
          <cell r="D9798">
            <v>104.17</v>
          </cell>
          <cell r="E9798" t="str">
            <v>EUR</v>
          </cell>
          <cell r="F9798">
            <v>1</v>
          </cell>
        </row>
        <row r="9799">
          <cell r="A9799" t="str">
            <v>OL160R</v>
          </cell>
          <cell r="B9799" t="str">
            <v>ELEVATORE HALLE CRV.SMUSSO 3,3MM 180MM</v>
          </cell>
          <cell r="C9799">
            <v>56.6</v>
          </cell>
          <cell r="D9799">
            <v>56.6</v>
          </cell>
          <cell r="E9799" t="str">
            <v>EUR</v>
          </cell>
          <cell r="F9799">
            <v>1</v>
          </cell>
        </row>
        <row r="9800">
          <cell r="A9800" t="str">
            <v>OL161R</v>
          </cell>
          <cell r="B9800" t="str">
            <v>RASPATORIO JANSEN 14MM 195MM</v>
          </cell>
          <cell r="C9800">
            <v>170.03</v>
          </cell>
          <cell r="D9800">
            <v>170.03</v>
          </cell>
          <cell r="E9800" t="str">
            <v>EUR</v>
          </cell>
          <cell r="F9800">
            <v>1</v>
          </cell>
        </row>
        <row r="9801">
          <cell r="A9801" t="str">
            <v>OL162R</v>
          </cell>
          <cell r="B9801" t="str">
            <v>SCOLLATORE FREER 4MM 190MM</v>
          </cell>
          <cell r="C9801">
            <v>55.6</v>
          </cell>
          <cell r="D9801">
            <v>55.6</v>
          </cell>
          <cell r="E9801" t="str">
            <v>EUR</v>
          </cell>
          <cell r="F9801">
            <v>1</v>
          </cell>
        </row>
        <row r="9802">
          <cell r="A9802" t="str">
            <v>OL163R</v>
          </cell>
          <cell r="B9802" t="str">
            <v>ELEVATORE FREER CRV.SMUSSO 4MM 190MM</v>
          </cell>
          <cell r="C9802">
            <v>55.6</v>
          </cell>
          <cell r="D9802">
            <v>55.6</v>
          </cell>
          <cell r="E9802" t="str">
            <v>EUR</v>
          </cell>
          <cell r="F9802">
            <v>1</v>
          </cell>
        </row>
        <row r="9803">
          <cell r="A9803" t="str">
            <v>OL164R</v>
          </cell>
          <cell r="B9803" t="str">
            <v>ELEVATORE FREER DOPPIO 4/4,5MM 180MM</v>
          </cell>
          <cell r="C9803">
            <v>106.7</v>
          </cell>
          <cell r="D9803">
            <v>106.7</v>
          </cell>
          <cell r="E9803" t="str">
            <v>EUR</v>
          </cell>
          <cell r="F9803">
            <v>1</v>
          </cell>
        </row>
        <row r="9804">
          <cell r="A9804" t="str">
            <v>OL165R</v>
          </cell>
          <cell r="B9804" t="str">
            <v>ELEVATORE FREER TAGLIENTE/SMUSSO 185MM</v>
          </cell>
          <cell r="C9804">
            <v>57.6</v>
          </cell>
          <cell r="D9804">
            <v>57.6</v>
          </cell>
          <cell r="E9804" t="str">
            <v>EUR</v>
          </cell>
          <cell r="F9804">
            <v>1</v>
          </cell>
        </row>
        <row r="9805">
          <cell r="A9805" t="str">
            <v>OL166R</v>
          </cell>
          <cell r="B9805" t="str">
            <v>ELEVATORE FREER-YASARGIL 185MM</v>
          </cell>
          <cell r="C9805">
            <v>65.8</v>
          </cell>
          <cell r="D9805">
            <v>65.8</v>
          </cell>
          <cell r="E9805" t="str">
            <v>EUR</v>
          </cell>
          <cell r="F9805">
            <v>1</v>
          </cell>
        </row>
        <row r="9806">
          <cell r="A9806" t="str">
            <v>OL168R</v>
          </cell>
          <cell r="B9806" t="str">
            <v>DISSETTORE D'ASPIRAZ.DI GORNEY 180MM</v>
          </cell>
          <cell r="C9806">
            <v>116.7</v>
          </cell>
          <cell r="D9806">
            <v>116.7</v>
          </cell>
          <cell r="E9806" t="str">
            <v>EUR</v>
          </cell>
          <cell r="F9806">
            <v>1</v>
          </cell>
        </row>
        <row r="9807">
          <cell r="A9807" t="str">
            <v>OL169R</v>
          </cell>
          <cell r="B9807" t="str">
            <v>ELEVATORE OBWEGESER-FREER 6MM 210MM</v>
          </cell>
          <cell r="C9807">
            <v>170.03</v>
          </cell>
          <cell r="D9807">
            <v>170.03</v>
          </cell>
          <cell r="E9807" t="str">
            <v>EUR</v>
          </cell>
          <cell r="F9807">
            <v>1</v>
          </cell>
        </row>
        <row r="9808">
          <cell r="A9808" t="str">
            <v>OL170R</v>
          </cell>
          <cell r="B9808" t="str">
            <v>ELEVATORE KILLIAN TAGLIENTE/SMUSSO 185MM</v>
          </cell>
          <cell r="C9808">
            <v>65.8</v>
          </cell>
          <cell r="D9808">
            <v>65.8</v>
          </cell>
          <cell r="E9808" t="str">
            <v>EUR</v>
          </cell>
          <cell r="F9808">
            <v>1</v>
          </cell>
        </row>
        <row r="9809">
          <cell r="A9809" t="str">
            <v>OL171R</v>
          </cell>
          <cell r="B9809" t="str">
            <v>ELEVATORE HOWARTH DOPPIO CURVO 215MM</v>
          </cell>
          <cell r="C9809">
            <v>93.1</v>
          </cell>
          <cell r="D9809">
            <v>93.1</v>
          </cell>
          <cell r="E9809" t="str">
            <v>EUR</v>
          </cell>
          <cell r="F9809">
            <v>1</v>
          </cell>
        </row>
        <row r="9810">
          <cell r="A9810" t="str">
            <v>OL177R</v>
          </cell>
          <cell r="B9810" t="str">
            <v>DISSETTORE ASPIRAZIONE NEGUS</v>
          </cell>
          <cell r="C9810">
            <v>161.5</v>
          </cell>
          <cell r="D9810">
            <v>161.5</v>
          </cell>
          <cell r="E9810" t="str">
            <v>EUR</v>
          </cell>
          <cell r="F9810">
            <v>1</v>
          </cell>
        </row>
        <row r="9811">
          <cell r="A9811" t="str">
            <v>OL179R</v>
          </cell>
          <cell r="B9811" t="str">
            <v>ELEVATORE HILL</v>
          </cell>
          <cell r="C9811">
            <v>80.900000000000006</v>
          </cell>
          <cell r="D9811">
            <v>80.900000000000006</v>
          </cell>
          <cell r="E9811" t="str">
            <v>EUR</v>
          </cell>
          <cell r="F9811">
            <v>1</v>
          </cell>
        </row>
        <row r="9812">
          <cell r="A9812" t="str">
            <v>OL180R</v>
          </cell>
          <cell r="B9812" t="str">
            <v>RASPATORIO PLESTER 8MM 180MM</v>
          </cell>
          <cell r="C9812">
            <v>170.03</v>
          </cell>
          <cell r="D9812">
            <v>170.03</v>
          </cell>
          <cell r="E9812" t="str">
            <v>EUR</v>
          </cell>
          <cell r="F9812">
            <v>1</v>
          </cell>
        </row>
        <row r="9813">
          <cell r="A9813" t="str">
            <v>OL181003</v>
          </cell>
          <cell r="B9813" t="str">
            <v>DISH SMAL</v>
          </cell>
          <cell r="C9813">
            <v>28.8</v>
          </cell>
          <cell r="D9813">
            <v>28.8</v>
          </cell>
          <cell r="E9813" t="str">
            <v>EUR</v>
          </cell>
          <cell r="F9813">
            <v>1</v>
          </cell>
        </row>
        <row r="9814">
          <cell r="A9814" t="str">
            <v>OL187R</v>
          </cell>
          <cell r="B9814" t="str">
            <v>TUBO ASPIRAZ.NASALE GILLIES 170MM</v>
          </cell>
          <cell r="C9814">
            <v>79.8</v>
          </cell>
          <cell r="D9814">
            <v>79.8</v>
          </cell>
          <cell r="E9814" t="str">
            <v>EUR</v>
          </cell>
          <cell r="F9814">
            <v>1</v>
          </cell>
        </row>
        <row r="9815">
          <cell r="A9815" t="str">
            <v>OL192R</v>
          </cell>
          <cell r="B9815" t="str">
            <v>SCOLLATORE MC'KENTY TAGLIENTE 150MM</v>
          </cell>
          <cell r="C9815">
            <v>87.06</v>
          </cell>
          <cell r="D9815">
            <v>87.06</v>
          </cell>
          <cell r="E9815" t="str">
            <v>EUR</v>
          </cell>
          <cell r="F9815">
            <v>1</v>
          </cell>
        </row>
        <row r="9816">
          <cell r="A9816" t="str">
            <v>OL195R</v>
          </cell>
          <cell r="B9816" t="str">
            <v>RASPATORE CON ASPIRATORE P.4MM 200MM</v>
          </cell>
          <cell r="C9816">
            <v>122.7</v>
          </cell>
          <cell r="D9816">
            <v>122.7</v>
          </cell>
          <cell r="E9816" t="str">
            <v>EUR</v>
          </cell>
          <cell r="F9816">
            <v>1</v>
          </cell>
        </row>
        <row r="9817">
          <cell r="A9817" t="str">
            <v>OL196R</v>
          </cell>
          <cell r="B9817" t="str">
            <v>RASPA ASPIRANTE A BAION.5MM 200MM</v>
          </cell>
          <cell r="C9817">
            <v>122.7</v>
          </cell>
          <cell r="D9817">
            <v>122.7</v>
          </cell>
          <cell r="E9817" t="str">
            <v>EUR</v>
          </cell>
          <cell r="F9817">
            <v>1</v>
          </cell>
        </row>
        <row r="9818">
          <cell r="A9818" t="str">
            <v>OL198R</v>
          </cell>
          <cell r="B9818" t="str">
            <v>RASPA SEWALL 200MM</v>
          </cell>
          <cell r="C9818">
            <v>85.8</v>
          </cell>
          <cell r="D9818">
            <v>85.8</v>
          </cell>
          <cell r="E9818" t="str">
            <v>EUR</v>
          </cell>
          <cell r="F9818">
            <v>1</v>
          </cell>
        </row>
        <row r="9819">
          <cell r="A9819" t="str">
            <v>OL201R</v>
          </cell>
          <cell r="B9819" t="str">
            <v>UNCINO PER COANE LANGE 230MM</v>
          </cell>
          <cell r="C9819">
            <v>67.2</v>
          </cell>
          <cell r="D9819">
            <v>67.2</v>
          </cell>
          <cell r="E9819" t="str">
            <v>EUR</v>
          </cell>
          <cell r="F9819">
            <v>1</v>
          </cell>
        </row>
        <row r="9820">
          <cell r="A9820" t="str">
            <v>OL202R</v>
          </cell>
          <cell r="B9820" t="str">
            <v>DIVARICATORE NASALE FOMON 145MM</v>
          </cell>
          <cell r="C9820">
            <v>81.8</v>
          </cell>
          <cell r="D9820">
            <v>81.8</v>
          </cell>
          <cell r="E9820" t="str">
            <v>EUR</v>
          </cell>
          <cell r="F9820">
            <v>1</v>
          </cell>
        </row>
        <row r="9821">
          <cell r="A9821" t="str">
            <v>OL203R</v>
          </cell>
          <cell r="B9821" t="str">
            <v>RETRATT.DI ALA NASALE COTTLE SM/AC 145MM</v>
          </cell>
          <cell r="C9821">
            <v>80.900000000000006</v>
          </cell>
          <cell r="D9821">
            <v>80.900000000000006</v>
          </cell>
          <cell r="E9821" t="str">
            <v>EUR</v>
          </cell>
          <cell r="F9821">
            <v>1</v>
          </cell>
        </row>
        <row r="9822">
          <cell r="A9822" t="str">
            <v>OL204R</v>
          </cell>
          <cell r="B9822" t="str">
            <v>RETRATT.DI ALA NASALE COTTLE AC/SM 145MM</v>
          </cell>
          <cell r="C9822">
            <v>80.900000000000006</v>
          </cell>
          <cell r="D9822">
            <v>80.900000000000006</v>
          </cell>
          <cell r="E9822" t="str">
            <v>EUR</v>
          </cell>
          <cell r="F9822">
            <v>1</v>
          </cell>
        </row>
        <row r="9823">
          <cell r="A9823" t="str">
            <v>OL206R</v>
          </cell>
          <cell r="B9823" t="str">
            <v>RETRATT.DI ALA NASALE KILNER AC/AC 80MM</v>
          </cell>
          <cell r="C9823">
            <v>69.2</v>
          </cell>
          <cell r="D9823">
            <v>69.2</v>
          </cell>
          <cell r="E9823" t="str">
            <v>EUR</v>
          </cell>
          <cell r="F9823">
            <v>1</v>
          </cell>
        </row>
        <row r="9824">
          <cell r="A9824" t="str">
            <v>OL207R</v>
          </cell>
          <cell r="B9824" t="str">
            <v>RETRATTORE "ALAE" CONVERSE DOPPIO 120MM</v>
          </cell>
          <cell r="C9824">
            <v>87.8</v>
          </cell>
          <cell r="D9824">
            <v>87.8</v>
          </cell>
          <cell r="E9824" t="str">
            <v>EUR</v>
          </cell>
          <cell r="F9824">
            <v>1</v>
          </cell>
        </row>
        <row r="9825">
          <cell r="A9825" t="str">
            <v>OL210R</v>
          </cell>
          <cell r="B9825" t="str">
            <v>UNCINO DOPPIO NEIVERT 195MM</v>
          </cell>
          <cell r="C9825">
            <v>218.61</v>
          </cell>
          <cell r="D9825">
            <v>218.61</v>
          </cell>
          <cell r="E9825" t="str">
            <v>EUR</v>
          </cell>
          <cell r="F9825">
            <v>1</v>
          </cell>
        </row>
        <row r="9826">
          <cell r="A9826" t="str">
            <v>OL211R</v>
          </cell>
          <cell r="B9826" t="str">
            <v>UNCINO P.NARICE MASING 6X12MM 140MM</v>
          </cell>
          <cell r="C9826">
            <v>58.5</v>
          </cell>
          <cell r="D9826">
            <v>58.5</v>
          </cell>
          <cell r="E9826" t="str">
            <v>EUR</v>
          </cell>
          <cell r="F9826">
            <v>1</v>
          </cell>
        </row>
        <row r="9827">
          <cell r="A9827" t="str">
            <v>OL212R</v>
          </cell>
          <cell r="B9827" t="str">
            <v>RETRATT.ALARE COTTLE LAME 10X12MM 140MM</v>
          </cell>
          <cell r="C9827">
            <v>64.900000000000006</v>
          </cell>
          <cell r="D9827">
            <v>64.900000000000006</v>
          </cell>
          <cell r="E9827" t="str">
            <v>EUR</v>
          </cell>
          <cell r="F9827">
            <v>1</v>
          </cell>
        </row>
        <row r="9828">
          <cell r="A9828" t="str">
            <v>OL214R</v>
          </cell>
          <cell r="B9828" t="str">
            <v>RETRATT.DI ALA NASALE COTTLE SM/SM 200MM</v>
          </cell>
          <cell r="C9828">
            <v>132.69999999999999</v>
          </cell>
          <cell r="D9828">
            <v>132.69999999999999</v>
          </cell>
          <cell r="E9828" t="str">
            <v>EUR</v>
          </cell>
          <cell r="F9828">
            <v>1</v>
          </cell>
        </row>
        <row r="9829">
          <cell r="A9829" t="str">
            <v>OL218R</v>
          </cell>
          <cell r="B9829" t="str">
            <v>UNCINO DOPPIO WALTER</v>
          </cell>
          <cell r="C9829">
            <v>136.6</v>
          </cell>
          <cell r="D9829">
            <v>136.6</v>
          </cell>
          <cell r="E9829" t="str">
            <v>EUR</v>
          </cell>
          <cell r="F9829">
            <v>1</v>
          </cell>
        </row>
        <row r="9830">
          <cell r="A9830" t="str">
            <v>OL219R</v>
          </cell>
          <cell r="B9830" t="str">
            <v>UNCINO KILNER 25X19MM</v>
          </cell>
          <cell r="C9830">
            <v>51.9</v>
          </cell>
          <cell r="D9830">
            <v>51.9</v>
          </cell>
          <cell r="E9830" t="str">
            <v>EUR</v>
          </cell>
          <cell r="F9830">
            <v>1</v>
          </cell>
        </row>
        <row r="9831">
          <cell r="A9831" t="str">
            <v>OL220R</v>
          </cell>
          <cell r="B9831" t="str">
            <v>UNCINO KILNER 35X29MM</v>
          </cell>
          <cell r="C9831">
            <v>51.9</v>
          </cell>
          <cell r="D9831">
            <v>51.9</v>
          </cell>
          <cell r="E9831" t="str">
            <v>EUR</v>
          </cell>
          <cell r="F9831">
            <v>1</v>
          </cell>
        </row>
        <row r="9832">
          <cell r="A9832" t="str">
            <v>OL221R</v>
          </cell>
          <cell r="B9832" t="str">
            <v>UNCINO HAJEK</v>
          </cell>
          <cell r="C9832">
            <v>65.8</v>
          </cell>
          <cell r="D9832">
            <v>65.8</v>
          </cell>
          <cell r="E9832" t="str">
            <v>EUR</v>
          </cell>
          <cell r="F9832">
            <v>1</v>
          </cell>
        </row>
        <row r="9833">
          <cell r="A9833" t="str">
            <v>OL270R</v>
          </cell>
          <cell r="B9833" t="str">
            <v>OSTEOTOMO COTTLE RET.2MM</v>
          </cell>
          <cell r="C9833">
            <v>149.79</v>
          </cell>
          <cell r="D9833">
            <v>149.79</v>
          </cell>
          <cell r="E9833" t="str">
            <v>EUR</v>
          </cell>
          <cell r="F9833">
            <v>1</v>
          </cell>
        </row>
        <row r="9834">
          <cell r="A9834" t="str">
            <v>OL271R</v>
          </cell>
          <cell r="B9834" t="str">
            <v>OSTEOTOMO COTTLE RET.4MM</v>
          </cell>
          <cell r="C9834">
            <v>149.79</v>
          </cell>
          <cell r="D9834">
            <v>149.79</v>
          </cell>
          <cell r="E9834" t="str">
            <v>EUR</v>
          </cell>
          <cell r="F9834">
            <v>1</v>
          </cell>
        </row>
        <row r="9835">
          <cell r="A9835" t="str">
            <v>OL272R</v>
          </cell>
          <cell r="B9835" t="str">
            <v>OSTEOTOMO COTTLE RET.6MM</v>
          </cell>
          <cell r="C9835">
            <v>149.79</v>
          </cell>
          <cell r="D9835">
            <v>149.79</v>
          </cell>
          <cell r="E9835" t="str">
            <v>EUR</v>
          </cell>
          <cell r="F9835">
            <v>1</v>
          </cell>
        </row>
        <row r="9836">
          <cell r="A9836" t="str">
            <v>OL273R</v>
          </cell>
          <cell r="B9836" t="str">
            <v>OSTEOTOMO COTTLE RET.7MM</v>
          </cell>
          <cell r="C9836">
            <v>149.79</v>
          </cell>
          <cell r="D9836">
            <v>149.79</v>
          </cell>
          <cell r="E9836" t="str">
            <v>EUR</v>
          </cell>
          <cell r="F9836">
            <v>1</v>
          </cell>
        </row>
        <row r="9837">
          <cell r="A9837" t="str">
            <v>OL274R</v>
          </cell>
          <cell r="B9837" t="str">
            <v>OSTEOTOMO COTTLE RET.9MM</v>
          </cell>
          <cell r="C9837">
            <v>149.79</v>
          </cell>
          <cell r="D9837">
            <v>149.79</v>
          </cell>
          <cell r="E9837" t="str">
            <v>EUR</v>
          </cell>
          <cell r="F9837">
            <v>1</v>
          </cell>
        </row>
        <row r="9838">
          <cell r="A9838" t="str">
            <v>OL275R</v>
          </cell>
          <cell r="B9838" t="str">
            <v>OSTEOTOMO COTTLE RET.12MM</v>
          </cell>
          <cell r="C9838">
            <v>149.79</v>
          </cell>
          <cell r="D9838">
            <v>149.79</v>
          </cell>
          <cell r="E9838" t="str">
            <v>EUR</v>
          </cell>
          <cell r="F9838">
            <v>1</v>
          </cell>
        </row>
        <row r="9839">
          <cell r="A9839" t="str">
            <v>OL294R</v>
          </cell>
          <cell r="B9839" t="str">
            <v>SGORBIA P.SEPTUM LARGH.4MM 180MM</v>
          </cell>
          <cell r="C9839">
            <v>82.17</v>
          </cell>
          <cell r="D9839">
            <v>82.17</v>
          </cell>
          <cell r="E9839" t="str">
            <v>EUR</v>
          </cell>
          <cell r="F9839">
            <v>1</v>
          </cell>
        </row>
        <row r="9840">
          <cell r="A9840" t="str">
            <v>OL296R</v>
          </cell>
          <cell r="B9840" t="str">
            <v>SGORBIA P.SEPTUM LARGH.6MM 180MM</v>
          </cell>
          <cell r="C9840">
            <v>82.17</v>
          </cell>
          <cell r="D9840">
            <v>82.17</v>
          </cell>
          <cell r="E9840" t="str">
            <v>EUR</v>
          </cell>
          <cell r="F9840">
            <v>1</v>
          </cell>
        </row>
        <row r="9841">
          <cell r="A9841" t="str">
            <v>OL298R</v>
          </cell>
          <cell r="B9841" t="str">
            <v>SGORBIA P.SEPTUM LARGH.8MM 180MM</v>
          </cell>
          <cell r="C9841">
            <v>82.17</v>
          </cell>
          <cell r="D9841">
            <v>82.17</v>
          </cell>
          <cell r="E9841" t="str">
            <v>EUR</v>
          </cell>
          <cell r="F9841">
            <v>1</v>
          </cell>
        </row>
        <row r="9842">
          <cell r="A9842" t="str">
            <v>OL299R</v>
          </cell>
          <cell r="B9842" t="str">
            <v>OSTEOTOMO DI SETTO COTTLE RET.10MM 180MM</v>
          </cell>
          <cell r="C9842">
            <v>82.17</v>
          </cell>
          <cell r="D9842">
            <v>82.17</v>
          </cell>
          <cell r="E9842" t="str">
            <v>EUR</v>
          </cell>
          <cell r="F9842">
            <v>1</v>
          </cell>
        </row>
        <row r="9843">
          <cell r="A9843" t="str">
            <v>OL300R</v>
          </cell>
          <cell r="B9843" t="str">
            <v>OSTEOTOMO DI SETTO COTTLE RET.12MM 180MM</v>
          </cell>
          <cell r="C9843">
            <v>65.8</v>
          </cell>
          <cell r="D9843">
            <v>65.8</v>
          </cell>
          <cell r="E9843" t="str">
            <v>EUR</v>
          </cell>
          <cell r="F9843">
            <v>1</v>
          </cell>
        </row>
        <row r="9844">
          <cell r="A9844" t="str">
            <v>OL301R</v>
          </cell>
          <cell r="B9844" t="str">
            <v>OSTEOTOMO DI SETTO COTTLE RET.4MM 180MM</v>
          </cell>
          <cell r="C9844">
            <v>56.6</v>
          </cell>
          <cell r="D9844">
            <v>56.6</v>
          </cell>
          <cell r="E9844" t="str">
            <v>EUR</v>
          </cell>
          <cell r="F9844">
            <v>1</v>
          </cell>
        </row>
        <row r="9845">
          <cell r="A9845" t="str">
            <v>OL302R</v>
          </cell>
          <cell r="B9845" t="str">
            <v>OSTEOTOMO DI SETTO COTTLE RET.7MM 180MM</v>
          </cell>
          <cell r="C9845">
            <v>56.6</v>
          </cell>
          <cell r="D9845">
            <v>56.6</v>
          </cell>
          <cell r="E9845" t="str">
            <v>EUR</v>
          </cell>
          <cell r="F9845">
            <v>1</v>
          </cell>
        </row>
        <row r="9846">
          <cell r="A9846" t="str">
            <v>OL303R</v>
          </cell>
          <cell r="B9846" t="str">
            <v>OSTEOTOMO DI SETTO COTTLE RET.9MM 180MM</v>
          </cell>
          <cell r="C9846">
            <v>56.6</v>
          </cell>
          <cell r="D9846">
            <v>56.6</v>
          </cell>
          <cell r="E9846" t="str">
            <v>EUR</v>
          </cell>
          <cell r="F9846">
            <v>1</v>
          </cell>
        </row>
        <row r="9847">
          <cell r="A9847" t="str">
            <v>OL304R</v>
          </cell>
          <cell r="B9847" t="str">
            <v>OSTEOTOMO DI SETTO COTTLE RET.12MM 180MM</v>
          </cell>
          <cell r="C9847">
            <v>56.6</v>
          </cell>
          <cell r="D9847">
            <v>56.6</v>
          </cell>
          <cell r="E9847" t="str">
            <v>EUR</v>
          </cell>
          <cell r="F9847">
            <v>1</v>
          </cell>
        </row>
        <row r="9848">
          <cell r="A9848" t="str">
            <v>OL305R</v>
          </cell>
          <cell r="B9848" t="str">
            <v>OSTEOTOMO DI SETTO COTTLE CRV.6MM 180MM</v>
          </cell>
          <cell r="C9848">
            <v>67.2</v>
          </cell>
          <cell r="D9848">
            <v>67.2</v>
          </cell>
          <cell r="E9848" t="str">
            <v>EUR</v>
          </cell>
          <cell r="F9848">
            <v>1</v>
          </cell>
        </row>
        <row r="9849">
          <cell r="A9849" t="str">
            <v>OL307R</v>
          </cell>
          <cell r="B9849" t="str">
            <v>SCALPELLO P SEPTUM COTTLE 8MM LARG 180MM</v>
          </cell>
          <cell r="C9849">
            <v>85.8</v>
          </cell>
          <cell r="D9849">
            <v>85.8</v>
          </cell>
          <cell r="E9849" t="str">
            <v>EUR</v>
          </cell>
          <cell r="F9849">
            <v>1</v>
          </cell>
        </row>
        <row r="9850">
          <cell r="A9850" t="str">
            <v>OL311R</v>
          </cell>
          <cell r="B9850" t="str">
            <v>SCALPELLO P.SETTO NAS.FREER 4/160MM</v>
          </cell>
          <cell r="C9850">
            <v>56.75</v>
          </cell>
          <cell r="D9850">
            <v>56.75</v>
          </cell>
          <cell r="E9850" t="str">
            <v>EUR</v>
          </cell>
          <cell r="F9850">
            <v>1</v>
          </cell>
        </row>
        <row r="9851">
          <cell r="A9851" t="str">
            <v>OL314R</v>
          </cell>
          <cell r="B9851" t="str">
            <v>SCALPELLO P.SETTO NAS.FREER 4/160MM</v>
          </cell>
          <cell r="C9851">
            <v>59.28</v>
          </cell>
          <cell r="D9851">
            <v>59.28</v>
          </cell>
          <cell r="E9851" t="str">
            <v>EUR</v>
          </cell>
          <cell r="F9851">
            <v>1</v>
          </cell>
        </row>
        <row r="9852">
          <cell r="A9852" t="str">
            <v>OL316R</v>
          </cell>
          <cell r="B9852" t="str">
            <v>SCALPELLO SETTO NAS.FREER 6/150MM</v>
          </cell>
          <cell r="C9852">
            <v>92.17</v>
          </cell>
          <cell r="D9852">
            <v>92.17</v>
          </cell>
          <cell r="E9852" t="str">
            <v>EUR</v>
          </cell>
          <cell r="F9852">
            <v>1</v>
          </cell>
        </row>
        <row r="9853">
          <cell r="A9853" t="str">
            <v>OL318R</v>
          </cell>
          <cell r="B9853" t="str">
            <v>SGORBIA P.SETTO BALLENGER 6/150MM</v>
          </cell>
          <cell r="C9853">
            <v>99.4</v>
          </cell>
          <cell r="D9853">
            <v>99.4</v>
          </cell>
          <cell r="E9853" t="str">
            <v>EUR</v>
          </cell>
          <cell r="F9853">
            <v>1</v>
          </cell>
        </row>
        <row r="9854">
          <cell r="A9854" t="str">
            <v>OL319R</v>
          </cell>
          <cell r="B9854" t="str">
            <v>CESELLO WALTER CON APPOGGIO 3MM</v>
          </cell>
          <cell r="C9854">
            <v>97.4</v>
          </cell>
          <cell r="D9854">
            <v>97.4</v>
          </cell>
          <cell r="E9854" t="str">
            <v>EUR</v>
          </cell>
          <cell r="F9854">
            <v>1</v>
          </cell>
        </row>
        <row r="9855">
          <cell r="A9855" t="str">
            <v>OL320R</v>
          </cell>
          <cell r="B9855" t="str">
            <v>CESELLO WALTHER CON APPOGGIO 4,5MM</v>
          </cell>
          <cell r="C9855">
            <v>92.1</v>
          </cell>
          <cell r="D9855">
            <v>92.1</v>
          </cell>
          <cell r="E9855" t="str">
            <v>EUR</v>
          </cell>
          <cell r="F9855">
            <v>1</v>
          </cell>
        </row>
        <row r="9856">
          <cell r="A9856" t="str">
            <v>OL321R</v>
          </cell>
          <cell r="B9856" t="str">
            <v>SCALPELLO P.OSTEOTOM LATERALE 175MM SIN.</v>
          </cell>
          <cell r="C9856">
            <v>105.7</v>
          </cell>
          <cell r="D9856">
            <v>105.7</v>
          </cell>
          <cell r="E9856" t="str">
            <v>EUR</v>
          </cell>
          <cell r="F9856">
            <v>1</v>
          </cell>
        </row>
        <row r="9857">
          <cell r="A9857" t="str">
            <v>OL322R</v>
          </cell>
          <cell r="B9857" t="str">
            <v>SCALPELLO P.OSTEOTOM.LATERALE 175MM DES.</v>
          </cell>
          <cell r="C9857">
            <v>105.7</v>
          </cell>
          <cell r="D9857">
            <v>105.7</v>
          </cell>
          <cell r="E9857" t="str">
            <v>EUR</v>
          </cell>
          <cell r="F9857">
            <v>1</v>
          </cell>
        </row>
        <row r="9858">
          <cell r="A9858" t="str">
            <v>OL323R</v>
          </cell>
          <cell r="B9858" t="str">
            <v>OSTEOTOMO-CESELLO 175MM RETTO</v>
          </cell>
          <cell r="C9858">
            <v>105.7</v>
          </cell>
          <cell r="D9858">
            <v>105.7</v>
          </cell>
          <cell r="E9858" t="str">
            <v>EUR</v>
          </cell>
          <cell r="F9858">
            <v>1</v>
          </cell>
        </row>
        <row r="9859">
          <cell r="A9859" t="str">
            <v>OL326R</v>
          </cell>
          <cell r="B9859" t="str">
            <v>OSTEOTOMO CINELLI 10MM 160MM</v>
          </cell>
          <cell r="C9859">
            <v>122.7</v>
          </cell>
          <cell r="D9859">
            <v>122.7</v>
          </cell>
          <cell r="E9859" t="str">
            <v>EUR</v>
          </cell>
          <cell r="F9859">
            <v>1</v>
          </cell>
        </row>
        <row r="9860">
          <cell r="A9860" t="str">
            <v>OL327R</v>
          </cell>
          <cell r="B9860" t="str">
            <v>OSTEOTOMO CINELLI 12MM 160MM</v>
          </cell>
          <cell r="C9860">
            <v>122.7</v>
          </cell>
          <cell r="D9860">
            <v>122.7</v>
          </cell>
          <cell r="E9860" t="str">
            <v>EUR</v>
          </cell>
          <cell r="F9860">
            <v>1</v>
          </cell>
        </row>
        <row r="9861">
          <cell r="A9861" t="str">
            <v>OL328R</v>
          </cell>
          <cell r="B9861" t="str">
            <v>OSTEOTOMO CINELLI 14MM 160MM</v>
          </cell>
          <cell r="C9861">
            <v>122.7</v>
          </cell>
          <cell r="D9861">
            <v>122.7</v>
          </cell>
          <cell r="E9861" t="str">
            <v>EUR</v>
          </cell>
          <cell r="F9861">
            <v>1</v>
          </cell>
        </row>
        <row r="9862">
          <cell r="A9862" t="str">
            <v>OL329R</v>
          </cell>
          <cell r="B9862" t="str">
            <v>OSTEOTOMO CINELLI 16MM 160MM</v>
          </cell>
          <cell r="C9862">
            <v>122.7</v>
          </cell>
          <cell r="D9862">
            <v>122.7</v>
          </cell>
          <cell r="E9862" t="str">
            <v>EUR</v>
          </cell>
          <cell r="F9862">
            <v>1</v>
          </cell>
        </row>
        <row r="9863">
          <cell r="A9863" t="str">
            <v>OL331R</v>
          </cell>
          <cell r="B9863" t="str">
            <v>SCALPELLO MC INDOE 11MM 155MM</v>
          </cell>
          <cell r="C9863">
            <v>211.56</v>
          </cell>
          <cell r="D9863">
            <v>211.56</v>
          </cell>
          <cell r="E9863" t="str">
            <v>EUR</v>
          </cell>
          <cell r="F9863">
            <v>1</v>
          </cell>
        </row>
        <row r="9864">
          <cell r="A9864" t="str">
            <v>OL332R</v>
          </cell>
          <cell r="B9864" t="str">
            <v>SCALPELLO MC INDOE 13MM 155MM</v>
          </cell>
          <cell r="C9864">
            <v>211.56</v>
          </cell>
          <cell r="D9864">
            <v>211.56</v>
          </cell>
          <cell r="E9864" t="str">
            <v>EUR</v>
          </cell>
          <cell r="F9864">
            <v>1</v>
          </cell>
        </row>
        <row r="9865">
          <cell r="A9865" t="str">
            <v>OL333R</v>
          </cell>
          <cell r="B9865" t="str">
            <v>SCALPELLO MC INDOE 14,5MM 155MM</v>
          </cell>
          <cell r="C9865">
            <v>211.56</v>
          </cell>
          <cell r="D9865">
            <v>211.56</v>
          </cell>
          <cell r="E9865" t="str">
            <v>EUR</v>
          </cell>
          <cell r="F9865">
            <v>1</v>
          </cell>
        </row>
        <row r="9866">
          <cell r="A9866" t="str">
            <v>OL335R</v>
          </cell>
          <cell r="B9866" t="str">
            <v>SCALPELLO KILLIAN-CLAUS</v>
          </cell>
          <cell r="C9866">
            <v>87.8</v>
          </cell>
          <cell r="D9866">
            <v>87.8</v>
          </cell>
          <cell r="E9866" t="str">
            <v>EUR</v>
          </cell>
          <cell r="F9866">
            <v>1</v>
          </cell>
        </row>
        <row r="9867">
          <cell r="A9867" t="str">
            <v>OL336R</v>
          </cell>
          <cell r="B9867" t="str">
            <v>SGORBIA DI SETTO KILLIAN 6MM 170MM</v>
          </cell>
          <cell r="C9867">
            <v>87.8</v>
          </cell>
          <cell r="D9867">
            <v>87.8</v>
          </cell>
          <cell r="E9867" t="str">
            <v>EUR</v>
          </cell>
          <cell r="F9867">
            <v>1</v>
          </cell>
        </row>
        <row r="9868">
          <cell r="A9868" t="str">
            <v>OL338R</v>
          </cell>
          <cell r="B9868" t="str">
            <v>OSTEOTOMO FOMON 5MM 170MM CON GUIDA</v>
          </cell>
          <cell r="C9868">
            <v>104.8</v>
          </cell>
          <cell r="D9868">
            <v>104.8</v>
          </cell>
          <cell r="E9868" t="str">
            <v>EUR</v>
          </cell>
          <cell r="F9868">
            <v>1</v>
          </cell>
        </row>
        <row r="9869">
          <cell r="A9869" t="str">
            <v>OL339R</v>
          </cell>
          <cell r="B9869" t="str">
            <v>OSTEOTOMO FOMON 8MM 170MM CON GUIDA</v>
          </cell>
          <cell r="C9869">
            <v>104.8</v>
          </cell>
          <cell r="D9869">
            <v>104.8</v>
          </cell>
          <cell r="E9869" t="str">
            <v>EUR</v>
          </cell>
          <cell r="F9869">
            <v>1</v>
          </cell>
        </row>
        <row r="9870">
          <cell r="A9870" t="str">
            <v>OL341R</v>
          </cell>
          <cell r="B9870" t="str">
            <v>OSTEOTOMO GILLIES LA: 5MM 140MM</v>
          </cell>
          <cell r="C9870">
            <v>126.7</v>
          </cell>
          <cell r="D9870">
            <v>126.7</v>
          </cell>
          <cell r="E9870" t="str">
            <v>EUR</v>
          </cell>
          <cell r="F9870">
            <v>1</v>
          </cell>
        </row>
        <row r="9871">
          <cell r="A9871" t="str">
            <v>OL342R</v>
          </cell>
          <cell r="B9871" t="str">
            <v>OSTEOTOMO GILLIES LA: 7MM 140MM</v>
          </cell>
          <cell r="C9871">
            <v>126.7</v>
          </cell>
          <cell r="D9871">
            <v>126.7</v>
          </cell>
          <cell r="E9871" t="str">
            <v>EUR</v>
          </cell>
          <cell r="F9871">
            <v>1</v>
          </cell>
        </row>
        <row r="9872">
          <cell r="A9872" t="str">
            <v>OL343R</v>
          </cell>
          <cell r="B9872" t="str">
            <v>OSTEOTOMO GILLIES LA: 9MM 140MM</v>
          </cell>
          <cell r="C9872">
            <v>126.7</v>
          </cell>
          <cell r="D9872">
            <v>126.7</v>
          </cell>
          <cell r="E9872" t="str">
            <v>EUR</v>
          </cell>
          <cell r="F9872">
            <v>1</v>
          </cell>
        </row>
        <row r="9873">
          <cell r="A9873" t="str">
            <v>OL344R</v>
          </cell>
          <cell r="B9873" t="str">
            <v>OSTEOTOMO 4MM RET.170MM</v>
          </cell>
          <cell r="C9873">
            <v>242.9</v>
          </cell>
          <cell r="D9873">
            <v>242.9</v>
          </cell>
          <cell r="E9873" t="str">
            <v>EUR</v>
          </cell>
          <cell r="F9873">
            <v>1</v>
          </cell>
        </row>
        <row r="9874">
          <cell r="A9874" t="str">
            <v>OL345R</v>
          </cell>
          <cell r="B9874" t="str">
            <v>OSTEOTOMO 6MM RET.170MM</v>
          </cell>
          <cell r="C9874">
            <v>242.9</v>
          </cell>
          <cell r="D9874">
            <v>242.9</v>
          </cell>
          <cell r="E9874" t="str">
            <v>EUR</v>
          </cell>
          <cell r="F9874">
            <v>1</v>
          </cell>
        </row>
        <row r="9875">
          <cell r="A9875" t="str">
            <v>OL346R</v>
          </cell>
          <cell r="B9875" t="str">
            <v>OSTEOTOMO 6MM CRV.LEGGERMENTE 170MM</v>
          </cell>
          <cell r="C9875">
            <v>242.9</v>
          </cell>
          <cell r="D9875">
            <v>242.9</v>
          </cell>
          <cell r="E9875" t="str">
            <v>EUR</v>
          </cell>
          <cell r="F9875">
            <v>1</v>
          </cell>
        </row>
        <row r="9876">
          <cell r="A9876" t="str">
            <v>OL347R</v>
          </cell>
          <cell r="B9876" t="str">
            <v>OSTEOTOMO 6MM CRV.FORTE 170MM</v>
          </cell>
          <cell r="C9876">
            <v>242.9</v>
          </cell>
          <cell r="D9876">
            <v>242.9</v>
          </cell>
          <cell r="E9876" t="str">
            <v>EUR</v>
          </cell>
          <cell r="F9876">
            <v>1</v>
          </cell>
        </row>
        <row r="9877">
          <cell r="A9877" t="str">
            <v>OL348R</v>
          </cell>
          <cell r="B9877" t="str">
            <v>OSTEOTOMO 8MM RET.170MM</v>
          </cell>
          <cell r="C9877">
            <v>242.9</v>
          </cell>
          <cell r="D9877">
            <v>242.9</v>
          </cell>
          <cell r="E9877" t="str">
            <v>EUR</v>
          </cell>
          <cell r="F9877">
            <v>1</v>
          </cell>
        </row>
        <row r="9878">
          <cell r="A9878" t="str">
            <v>OL349R</v>
          </cell>
          <cell r="B9878" t="str">
            <v>OSTEOTOMO 8MM CRV.LEGGERMENTE 170MM</v>
          </cell>
          <cell r="C9878">
            <v>242.9</v>
          </cell>
          <cell r="D9878">
            <v>242.9</v>
          </cell>
          <cell r="E9878" t="str">
            <v>EUR</v>
          </cell>
          <cell r="F9878">
            <v>1</v>
          </cell>
        </row>
        <row r="9879">
          <cell r="A9879" t="str">
            <v>OL350R</v>
          </cell>
          <cell r="B9879" t="str">
            <v>OSTEOTOMO 8MM CRV.FORTE 170MM</v>
          </cell>
          <cell r="C9879">
            <v>242.9</v>
          </cell>
          <cell r="D9879">
            <v>242.9</v>
          </cell>
          <cell r="E9879" t="str">
            <v>EUR</v>
          </cell>
          <cell r="F9879">
            <v>1</v>
          </cell>
        </row>
        <row r="9880">
          <cell r="A9880" t="str">
            <v>OL354R</v>
          </cell>
          <cell r="B9880" t="str">
            <v>COLTELLO CON LAMA BALLENGER 4X3MM</v>
          </cell>
          <cell r="C9880">
            <v>168.5</v>
          </cell>
          <cell r="D9880">
            <v>168.5</v>
          </cell>
          <cell r="E9880" t="str">
            <v>EUR</v>
          </cell>
          <cell r="F9880">
            <v>1</v>
          </cell>
        </row>
        <row r="9881">
          <cell r="A9881" t="str">
            <v>OL355R</v>
          </cell>
          <cell r="B9881" t="str">
            <v>COLTELLO CON LAMA BALLENGER 5X4MM</v>
          </cell>
          <cell r="C9881">
            <v>168.5</v>
          </cell>
          <cell r="D9881">
            <v>168.5</v>
          </cell>
          <cell r="E9881" t="str">
            <v>EUR</v>
          </cell>
          <cell r="F9881">
            <v>1</v>
          </cell>
        </row>
        <row r="9882">
          <cell r="A9882" t="str">
            <v>OL356R</v>
          </cell>
          <cell r="B9882" t="str">
            <v>COLTELLO CON LAMA BALLENGER 6X5MM</v>
          </cell>
          <cell r="C9882">
            <v>168.5</v>
          </cell>
          <cell r="D9882">
            <v>168.5</v>
          </cell>
          <cell r="E9882" t="str">
            <v>EUR</v>
          </cell>
          <cell r="F9882">
            <v>1</v>
          </cell>
        </row>
        <row r="9883">
          <cell r="A9883" t="str">
            <v>OL360R</v>
          </cell>
          <cell r="B9883" t="str">
            <v>OSTEOTOMO TESSIER RET.2,5MM 160MM</v>
          </cell>
          <cell r="C9883">
            <v>352.63</v>
          </cell>
          <cell r="D9883">
            <v>352.63</v>
          </cell>
          <cell r="E9883" t="str">
            <v>EUR</v>
          </cell>
          <cell r="F9883">
            <v>1</v>
          </cell>
        </row>
        <row r="9884">
          <cell r="A9884" t="str">
            <v>OL361R</v>
          </cell>
          <cell r="B9884" t="str">
            <v>OSTEOTOMO TESSIER RET.3,5MM 160MM</v>
          </cell>
          <cell r="C9884">
            <v>352.63</v>
          </cell>
          <cell r="D9884">
            <v>352.63</v>
          </cell>
          <cell r="E9884" t="str">
            <v>EUR</v>
          </cell>
          <cell r="F9884">
            <v>1</v>
          </cell>
        </row>
        <row r="9885">
          <cell r="A9885" t="str">
            <v>OL362R</v>
          </cell>
          <cell r="B9885" t="str">
            <v>OSTEOTOMO TESSIER RET.5MM 160MM</v>
          </cell>
          <cell r="C9885">
            <v>352.63</v>
          </cell>
          <cell r="D9885">
            <v>352.63</v>
          </cell>
          <cell r="E9885" t="str">
            <v>EUR</v>
          </cell>
          <cell r="F9885">
            <v>1</v>
          </cell>
        </row>
        <row r="9886">
          <cell r="A9886" t="str">
            <v>OL363R</v>
          </cell>
          <cell r="B9886" t="str">
            <v>OSTEOTOMO TESSIER CRV.5MM 160MM</v>
          </cell>
          <cell r="C9886">
            <v>352.63</v>
          </cell>
          <cell r="D9886">
            <v>352.63</v>
          </cell>
          <cell r="E9886" t="str">
            <v>EUR</v>
          </cell>
          <cell r="F9886">
            <v>1</v>
          </cell>
        </row>
        <row r="9887">
          <cell r="A9887" t="str">
            <v>OL366R</v>
          </cell>
          <cell r="B9887" t="str">
            <v>OSTEOTOMO TESSIER RET.7MM 160MM</v>
          </cell>
          <cell r="C9887">
            <v>352.63</v>
          </cell>
          <cell r="D9887">
            <v>352.63</v>
          </cell>
          <cell r="E9887" t="str">
            <v>EUR</v>
          </cell>
          <cell r="F9887">
            <v>1</v>
          </cell>
        </row>
        <row r="9888">
          <cell r="A9888" t="str">
            <v>OL367R</v>
          </cell>
          <cell r="B9888" t="str">
            <v>OSTEOTOMO TESSIER CRV.7MM 160MM</v>
          </cell>
          <cell r="C9888">
            <v>352.63</v>
          </cell>
          <cell r="D9888">
            <v>352.63</v>
          </cell>
          <cell r="E9888" t="str">
            <v>EUR</v>
          </cell>
          <cell r="F9888">
            <v>1</v>
          </cell>
        </row>
        <row r="9889">
          <cell r="A9889" t="str">
            <v>OL368R</v>
          </cell>
          <cell r="B9889" t="str">
            <v>OSTEOTOMO TESSIER RET.10MM 160MM</v>
          </cell>
          <cell r="C9889">
            <v>352.63</v>
          </cell>
          <cell r="D9889">
            <v>352.63</v>
          </cell>
          <cell r="E9889" t="str">
            <v>EUR</v>
          </cell>
          <cell r="F9889">
            <v>1</v>
          </cell>
        </row>
        <row r="9890">
          <cell r="A9890" t="str">
            <v>OL369R</v>
          </cell>
          <cell r="B9890" t="str">
            <v>OSTEOTOMO TESSIER CRV.10MM 160MM</v>
          </cell>
          <cell r="C9890">
            <v>352.63</v>
          </cell>
          <cell r="D9890">
            <v>352.63</v>
          </cell>
          <cell r="E9890" t="str">
            <v>EUR</v>
          </cell>
          <cell r="F9890">
            <v>1</v>
          </cell>
        </row>
        <row r="9891">
          <cell r="A9891" t="str">
            <v>OL370R</v>
          </cell>
          <cell r="B9891" t="str">
            <v>OSTEOTOMO TESSIER RET.14MM 160MM</v>
          </cell>
          <cell r="C9891">
            <v>352.63</v>
          </cell>
          <cell r="D9891">
            <v>352.63</v>
          </cell>
          <cell r="E9891" t="str">
            <v>EUR</v>
          </cell>
          <cell r="F9891">
            <v>1</v>
          </cell>
        </row>
        <row r="9892">
          <cell r="A9892" t="str">
            <v>OL371R</v>
          </cell>
          <cell r="B9892" t="str">
            <v>OSTEOTOMO TESSIER RET.18MM 160MM</v>
          </cell>
          <cell r="C9892">
            <v>352.63</v>
          </cell>
          <cell r="D9892">
            <v>352.63</v>
          </cell>
          <cell r="E9892" t="str">
            <v>EUR</v>
          </cell>
          <cell r="F9892">
            <v>1</v>
          </cell>
        </row>
        <row r="9893">
          <cell r="A9893" t="str">
            <v>OL385R</v>
          </cell>
          <cell r="B9893" t="str">
            <v>OSTEOTOMO OBWEGESER 8MM 220MM</v>
          </cell>
          <cell r="C9893">
            <v>433.98</v>
          </cell>
          <cell r="D9893">
            <v>433.98</v>
          </cell>
          <cell r="E9893" t="str">
            <v>EUR</v>
          </cell>
          <cell r="F9893">
            <v>1</v>
          </cell>
        </row>
        <row r="9894">
          <cell r="A9894" t="str">
            <v>OL386R</v>
          </cell>
          <cell r="B9894" t="str">
            <v>OSTEOTOMO OBWEGESER 12MM 220MM</v>
          </cell>
          <cell r="C9894">
            <v>433.98</v>
          </cell>
          <cell r="D9894">
            <v>433.98</v>
          </cell>
          <cell r="E9894" t="str">
            <v>EUR</v>
          </cell>
          <cell r="F9894">
            <v>1</v>
          </cell>
        </row>
        <row r="9895">
          <cell r="A9895" t="str">
            <v>OL387R</v>
          </cell>
          <cell r="B9895" t="str">
            <v>OSTEOTOMO OBWEGESER 16MM 220MM</v>
          </cell>
          <cell r="C9895">
            <v>433.98</v>
          </cell>
          <cell r="D9895">
            <v>433.98</v>
          </cell>
          <cell r="E9895" t="str">
            <v>EUR</v>
          </cell>
          <cell r="F9895">
            <v>1</v>
          </cell>
        </row>
        <row r="9896">
          <cell r="A9896" t="str">
            <v>OL390R</v>
          </cell>
          <cell r="B9896" t="str">
            <v>OSTEOTOMO 2MM 190MM</v>
          </cell>
          <cell r="C9896">
            <v>202.42</v>
          </cell>
          <cell r="D9896">
            <v>202.42</v>
          </cell>
          <cell r="E9896" t="str">
            <v>EUR</v>
          </cell>
          <cell r="F9896">
            <v>1</v>
          </cell>
        </row>
        <row r="9897">
          <cell r="A9897" t="str">
            <v>OL391R</v>
          </cell>
          <cell r="B9897" t="str">
            <v>OSTEOTOMO 3MM 190MM</v>
          </cell>
          <cell r="C9897">
            <v>202.42</v>
          </cell>
          <cell r="D9897">
            <v>202.42</v>
          </cell>
          <cell r="E9897" t="str">
            <v>EUR</v>
          </cell>
          <cell r="F9897">
            <v>1</v>
          </cell>
        </row>
        <row r="9898">
          <cell r="A9898" t="str">
            <v>OL392R</v>
          </cell>
          <cell r="B9898" t="str">
            <v>OSTEOTOMO 4MM 190MM</v>
          </cell>
          <cell r="C9898">
            <v>202.42</v>
          </cell>
          <cell r="D9898">
            <v>202.42</v>
          </cell>
          <cell r="E9898" t="str">
            <v>EUR</v>
          </cell>
          <cell r="F9898">
            <v>1</v>
          </cell>
        </row>
        <row r="9899">
          <cell r="A9899" t="str">
            <v>OL393R</v>
          </cell>
          <cell r="B9899" t="str">
            <v>OSTEOTOMO 7MM 190MM</v>
          </cell>
          <cell r="C9899">
            <v>202.42</v>
          </cell>
          <cell r="D9899">
            <v>202.42</v>
          </cell>
          <cell r="E9899" t="str">
            <v>EUR</v>
          </cell>
          <cell r="F9899">
            <v>1</v>
          </cell>
        </row>
        <row r="9900">
          <cell r="A9900" t="str">
            <v>OL394R</v>
          </cell>
          <cell r="B9900" t="str">
            <v>OSTEOTOMO 9MM 190MM</v>
          </cell>
          <cell r="C9900">
            <v>202.42</v>
          </cell>
          <cell r="D9900">
            <v>202.42</v>
          </cell>
          <cell r="E9900" t="str">
            <v>EUR</v>
          </cell>
          <cell r="F9900">
            <v>1</v>
          </cell>
        </row>
        <row r="9901">
          <cell r="A9901" t="str">
            <v>OL401R</v>
          </cell>
          <cell r="B9901" t="str">
            <v>LIMA JOSEPH MM160</v>
          </cell>
          <cell r="C9901">
            <v>103.7</v>
          </cell>
          <cell r="D9901">
            <v>103.7</v>
          </cell>
          <cell r="E9901" t="str">
            <v>EUR</v>
          </cell>
          <cell r="F9901">
            <v>1</v>
          </cell>
        </row>
        <row r="9902">
          <cell r="A9902" t="str">
            <v>OL403R</v>
          </cell>
          <cell r="B9902" t="str">
            <v>RASPA JOSEPH MM160</v>
          </cell>
          <cell r="C9902">
            <v>103.7</v>
          </cell>
          <cell r="D9902">
            <v>103.7</v>
          </cell>
          <cell r="E9902" t="str">
            <v>EUR</v>
          </cell>
          <cell r="F9902">
            <v>1</v>
          </cell>
        </row>
        <row r="9903">
          <cell r="A9903" t="str">
            <v>OL405R</v>
          </cell>
          <cell r="B9903" t="str">
            <v>RASPA-DOPPIA FOMON LUNG.210MM</v>
          </cell>
          <cell r="C9903">
            <v>134.6</v>
          </cell>
          <cell r="D9903">
            <v>134.6</v>
          </cell>
          <cell r="E9903" t="str">
            <v>EUR</v>
          </cell>
          <cell r="F9903">
            <v>1</v>
          </cell>
        </row>
        <row r="9904">
          <cell r="A9904" t="str">
            <v>OL406R</v>
          </cell>
          <cell r="B9904" t="str">
            <v>RASPA-DOPPIA FOMON LUNG.210MM</v>
          </cell>
          <cell r="C9904">
            <v>134.6</v>
          </cell>
          <cell r="D9904">
            <v>134.6</v>
          </cell>
          <cell r="E9904" t="str">
            <v>EUR</v>
          </cell>
          <cell r="F9904">
            <v>1</v>
          </cell>
        </row>
        <row r="9905">
          <cell r="A9905" t="str">
            <v>OL407R</v>
          </cell>
          <cell r="B9905" t="str">
            <v>RASPA MALTZ PER RINOPLASTICA 180MM</v>
          </cell>
          <cell r="C9905">
            <v>150.6</v>
          </cell>
          <cell r="D9905">
            <v>150.6</v>
          </cell>
          <cell r="E9905" t="str">
            <v>EUR</v>
          </cell>
          <cell r="F9905">
            <v>1</v>
          </cell>
        </row>
        <row r="9906">
          <cell r="A9906" t="str">
            <v>OL408R</v>
          </cell>
          <cell r="B9906" t="str">
            <v>RASPA LEWIS P.RINOPLASTICA 175MM</v>
          </cell>
          <cell r="C9906">
            <v>107.7</v>
          </cell>
          <cell r="D9906">
            <v>107.7</v>
          </cell>
          <cell r="E9906" t="str">
            <v>EUR</v>
          </cell>
          <cell r="F9906">
            <v>1</v>
          </cell>
        </row>
        <row r="9907">
          <cell r="A9907" t="str">
            <v>OL409R</v>
          </cell>
          <cell r="B9907" t="str">
            <v>RASPA LEWIS PER RINOPLASTICA 175MM</v>
          </cell>
          <cell r="C9907">
            <v>107.7</v>
          </cell>
          <cell r="D9907">
            <v>107.7</v>
          </cell>
          <cell r="E9907" t="str">
            <v>EUR</v>
          </cell>
          <cell r="F9907">
            <v>1</v>
          </cell>
        </row>
        <row r="9908">
          <cell r="A9908" t="str">
            <v>OL410R</v>
          </cell>
          <cell r="B9908" t="str">
            <v>RASPA P.OSSA AUFRICHT 220MM</v>
          </cell>
          <cell r="C9908">
            <v>122.7</v>
          </cell>
          <cell r="D9908">
            <v>122.7</v>
          </cell>
          <cell r="E9908" t="str">
            <v>EUR</v>
          </cell>
          <cell r="F9908">
            <v>1</v>
          </cell>
        </row>
        <row r="9909">
          <cell r="A9909" t="str">
            <v>OL411R</v>
          </cell>
          <cell r="B9909" t="str">
            <v>RASPA P.OSSA AUFRICHT 220MM</v>
          </cell>
          <cell r="C9909">
            <v>122.7</v>
          </cell>
          <cell r="D9909">
            <v>122.7</v>
          </cell>
          <cell r="E9909" t="str">
            <v>EUR</v>
          </cell>
          <cell r="F9909">
            <v>1</v>
          </cell>
        </row>
        <row r="9910">
          <cell r="A9910" t="str">
            <v>OL412R</v>
          </cell>
          <cell r="B9910" t="str">
            <v>RASPA GALLAHER P.RINOPLASTICA 190MM</v>
          </cell>
          <cell r="C9910">
            <v>140.6</v>
          </cell>
          <cell r="D9910">
            <v>140.6</v>
          </cell>
          <cell r="E9910" t="str">
            <v>EUR</v>
          </cell>
          <cell r="F9910">
            <v>1</v>
          </cell>
        </row>
        <row r="9911">
          <cell r="A9911" t="str">
            <v>OL413R</v>
          </cell>
          <cell r="B9911" t="str">
            <v>LIMA OSSO A DIAMANTE 180MM</v>
          </cell>
          <cell r="C9911">
            <v>622.44000000000005</v>
          </cell>
          <cell r="D9911">
            <v>622.44000000000005</v>
          </cell>
          <cell r="E9911" t="str">
            <v>EUR</v>
          </cell>
          <cell r="F9911">
            <v>1</v>
          </cell>
        </row>
        <row r="9912">
          <cell r="A9912" t="str">
            <v>OL421R</v>
          </cell>
          <cell r="B9912" t="str">
            <v>RASPA DUROGRIP FORM.1+2 12/14D.210MM</v>
          </cell>
          <cell r="C9912">
            <v>335</v>
          </cell>
          <cell r="D9912">
            <v>335</v>
          </cell>
          <cell r="E9912" t="str">
            <v>EUR</v>
          </cell>
          <cell r="F9912">
            <v>1</v>
          </cell>
        </row>
        <row r="9913">
          <cell r="A9913" t="str">
            <v>OL423R</v>
          </cell>
          <cell r="B9913" t="str">
            <v>RASPA DUROGRIP FORM.3+4 16/20D.210MM</v>
          </cell>
          <cell r="C9913">
            <v>335</v>
          </cell>
          <cell r="D9913">
            <v>335</v>
          </cell>
          <cell r="E9913" t="str">
            <v>EUR</v>
          </cell>
          <cell r="F9913">
            <v>1</v>
          </cell>
        </row>
        <row r="9914">
          <cell r="A9914" t="str">
            <v>OL425R</v>
          </cell>
          <cell r="B9914" t="str">
            <v>RASPA DUROGRIP FORM.5+6 24/30D.210MM</v>
          </cell>
          <cell r="C9914">
            <v>335</v>
          </cell>
          <cell r="D9914">
            <v>335</v>
          </cell>
          <cell r="E9914" t="str">
            <v>EUR</v>
          </cell>
          <cell r="F9914">
            <v>1</v>
          </cell>
        </row>
        <row r="9915">
          <cell r="A9915" t="str">
            <v>OL427R</v>
          </cell>
          <cell r="B9915" t="str">
            <v>RASPA DUROGRIP FORM.7+8 36/44D.210MM</v>
          </cell>
          <cell r="C9915">
            <v>335</v>
          </cell>
          <cell r="D9915">
            <v>335</v>
          </cell>
          <cell r="E9915" t="str">
            <v>EUR</v>
          </cell>
          <cell r="F9915">
            <v>1</v>
          </cell>
        </row>
        <row r="9916">
          <cell r="A9916" t="str">
            <v>OL429R</v>
          </cell>
          <cell r="B9916" t="str">
            <v>RASPA DUROGRIP FORM.9+10 52/62D.210MM</v>
          </cell>
          <cell r="C9916">
            <v>335</v>
          </cell>
          <cell r="D9916">
            <v>335</v>
          </cell>
          <cell r="E9916" t="str">
            <v>EUR</v>
          </cell>
          <cell r="F9916">
            <v>1</v>
          </cell>
        </row>
        <row r="9917">
          <cell r="A9917" t="str">
            <v>OL448R</v>
          </cell>
          <cell r="B9917" t="str">
            <v>SEGA P NASO JOSEPH RET.195MM</v>
          </cell>
          <cell r="C9917">
            <v>127.6</v>
          </cell>
          <cell r="D9917">
            <v>127.6</v>
          </cell>
          <cell r="E9917" t="str">
            <v>EUR</v>
          </cell>
          <cell r="F9917">
            <v>1</v>
          </cell>
        </row>
        <row r="9918">
          <cell r="A9918" t="str">
            <v>OL451R</v>
          </cell>
          <cell r="B9918" t="str">
            <v>SEGA NASALE JOSEPH BAI.CRV.A DEST.195MM</v>
          </cell>
          <cell r="C9918">
            <v>134.6</v>
          </cell>
          <cell r="D9918">
            <v>134.6</v>
          </cell>
          <cell r="E9918" t="str">
            <v>EUR</v>
          </cell>
          <cell r="F9918">
            <v>1</v>
          </cell>
        </row>
        <row r="9919">
          <cell r="A9919" t="str">
            <v>OL452R</v>
          </cell>
          <cell r="B9919" t="str">
            <v>SEGA NASALE JOSEPH BAI.CRV.A SIN.195MM</v>
          </cell>
          <cell r="C9919">
            <v>134.6</v>
          </cell>
          <cell r="D9919">
            <v>134.6</v>
          </cell>
          <cell r="E9919" t="str">
            <v>EUR</v>
          </cell>
          <cell r="F9919">
            <v>1</v>
          </cell>
        </row>
        <row r="9920">
          <cell r="A9920" t="str">
            <v>OL460204</v>
          </cell>
          <cell r="B9920" t="str">
            <v>NOTCHED PIN 5X26</v>
          </cell>
          <cell r="C9920">
            <v>0.9</v>
          </cell>
          <cell r="D9920">
            <v>0.9</v>
          </cell>
          <cell r="E9920" t="str">
            <v>EUR</v>
          </cell>
          <cell r="F9920">
            <v>1</v>
          </cell>
        </row>
        <row r="9921">
          <cell r="A9921" t="str">
            <v>OL460R</v>
          </cell>
          <cell r="B9921" t="str">
            <v>COMPRESSORE OSSA CARTILAGINI CON PINZA</v>
          </cell>
          <cell r="C9921">
            <v>162.5</v>
          </cell>
          <cell r="D9921">
            <v>162.5</v>
          </cell>
          <cell r="E9921" t="str">
            <v>EUR</v>
          </cell>
          <cell r="F9921">
            <v>1</v>
          </cell>
        </row>
        <row r="9922">
          <cell r="A9922" t="str">
            <v>OL461R</v>
          </cell>
          <cell r="B9922" t="str">
            <v>SCHIACCIA CARTILAGINI-OSSA</v>
          </cell>
          <cell r="C9922">
            <v>546.53</v>
          </cell>
          <cell r="D9922">
            <v>546.53</v>
          </cell>
          <cell r="E9922" t="str">
            <v>EUR</v>
          </cell>
          <cell r="F9922">
            <v>1</v>
          </cell>
        </row>
        <row r="9923">
          <cell r="A9923" t="str">
            <v>OL470R</v>
          </cell>
          <cell r="B9923" t="str">
            <v>PINZA ASH PER RADRIZZ.IL SETTO 220MM</v>
          </cell>
          <cell r="C9923">
            <v>303.47000000000003</v>
          </cell>
          <cell r="D9923">
            <v>303.47000000000003</v>
          </cell>
          <cell r="E9923" t="str">
            <v>EUR</v>
          </cell>
          <cell r="F9923">
            <v>1</v>
          </cell>
        </row>
        <row r="9924">
          <cell r="A9924" t="str">
            <v>OL471R</v>
          </cell>
          <cell r="B9924" t="str">
            <v>PINZ.WALSHAM P.RADRIZ.IL SETTO DES.220MM</v>
          </cell>
          <cell r="C9924">
            <v>343.58</v>
          </cell>
          <cell r="D9924">
            <v>343.58</v>
          </cell>
          <cell r="E9924" t="str">
            <v>EUR</v>
          </cell>
          <cell r="F9924">
            <v>1</v>
          </cell>
        </row>
        <row r="9925">
          <cell r="A9925" t="str">
            <v>OL472R</v>
          </cell>
          <cell r="B9925" t="str">
            <v>PINZ.WALSHAM P.RADRIZ.IL SETTO SIN.220MM</v>
          </cell>
          <cell r="C9925">
            <v>343.58</v>
          </cell>
          <cell r="D9925">
            <v>343.58</v>
          </cell>
          <cell r="E9925" t="str">
            <v>EUR</v>
          </cell>
          <cell r="F9925">
            <v>1</v>
          </cell>
        </row>
        <row r="9926">
          <cell r="A9926" t="str">
            <v>OL473R</v>
          </cell>
          <cell r="B9926" t="str">
            <v>PINZA P.SETTO COTTLE-WALSHAM 220MM</v>
          </cell>
          <cell r="C9926">
            <v>356.36</v>
          </cell>
          <cell r="D9926">
            <v>356.36</v>
          </cell>
          <cell r="E9926" t="str">
            <v>EUR</v>
          </cell>
          <cell r="F9926">
            <v>1</v>
          </cell>
        </row>
        <row r="9927">
          <cell r="A9927" t="str">
            <v>OL474R</v>
          </cell>
          <cell r="B9927" t="str">
            <v>PINZA PER SEPTUM</v>
          </cell>
          <cell r="C9927">
            <v>593.1</v>
          </cell>
          <cell r="D9927">
            <v>593.1</v>
          </cell>
          <cell r="E9927" t="str">
            <v>EUR</v>
          </cell>
          <cell r="F9927">
            <v>1</v>
          </cell>
        </row>
        <row r="9928">
          <cell r="A9928" t="str">
            <v>OL477R</v>
          </cell>
          <cell r="B9928" t="str">
            <v>STRUM.PER FRATTURE DEL NASO BOIES 180MM</v>
          </cell>
          <cell r="C9928">
            <v>81.8</v>
          </cell>
          <cell r="D9928">
            <v>81.8</v>
          </cell>
          <cell r="E9928" t="str">
            <v>EUR</v>
          </cell>
          <cell r="F9928">
            <v>1</v>
          </cell>
        </row>
        <row r="9929">
          <cell r="A9929" t="str">
            <v>OL479R</v>
          </cell>
          <cell r="B9929" t="str">
            <v>STRUM.FRATTURE DEL NASO GOLDMANN</v>
          </cell>
          <cell r="C9929">
            <v>92.1</v>
          </cell>
          <cell r="D9929">
            <v>92.1</v>
          </cell>
          <cell r="E9929" t="str">
            <v>EUR</v>
          </cell>
          <cell r="F9929">
            <v>1</v>
          </cell>
        </row>
        <row r="9930">
          <cell r="A9930" t="str">
            <v>OL601R</v>
          </cell>
          <cell r="B9930" t="str">
            <v>DIVARICATORE KLEINERT-KUTZ #1 160MM</v>
          </cell>
          <cell r="C9930">
            <v>46.87</v>
          </cell>
          <cell r="D9930">
            <v>46.87</v>
          </cell>
          <cell r="E9930" t="str">
            <v>EUR</v>
          </cell>
          <cell r="F9930">
            <v>1</v>
          </cell>
        </row>
        <row r="9931">
          <cell r="A9931" t="str">
            <v>OL602R</v>
          </cell>
          <cell r="B9931" t="str">
            <v>DIVARICATORE KLEINERT-KUTZ #2 160MM</v>
          </cell>
          <cell r="C9931">
            <v>51.1</v>
          </cell>
          <cell r="D9931">
            <v>51.1</v>
          </cell>
          <cell r="E9931" t="str">
            <v>EUR</v>
          </cell>
          <cell r="F9931">
            <v>1</v>
          </cell>
        </row>
        <row r="9932">
          <cell r="A9932" t="str">
            <v>OL603R</v>
          </cell>
          <cell r="B9932" t="str">
            <v>DIVARICATORE KLEINERT-KUTZ #3 160MM</v>
          </cell>
          <cell r="C9932">
            <v>51.1</v>
          </cell>
          <cell r="D9932">
            <v>51.1</v>
          </cell>
          <cell r="E9932" t="str">
            <v>EUR</v>
          </cell>
          <cell r="F9932">
            <v>1</v>
          </cell>
        </row>
        <row r="9933">
          <cell r="A9933" t="str">
            <v>OL610R</v>
          </cell>
          <cell r="B9933" t="str">
            <v>DIVARICATORE KILNER 158MM</v>
          </cell>
          <cell r="C9933">
            <v>48.5</v>
          </cell>
          <cell r="D9933">
            <v>48.5</v>
          </cell>
          <cell r="E9933" t="str">
            <v>EUR</v>
          </cell>
          <cell r="F9933">
            <v>1</v>
          </cell>
        </row>
        <row r="9934">
          <cell r="A9934" t="str">
            <v>OL611R</v>
          </cell>
          <cell r="B9934" t="str">
            <v>DIVARICATORE GILLIES PICCOLO 180MM</v>
          </cell>
          <cell r="C9934">
            <v>34.5</v>
          </cell>
          <cell r="D9934">
            <v>34.5</v>
          </cell>
          <cell r="E9934" t="str">
            <v>EUR</v>
          </cell>
          <cell r="F9934">
            <v>1</v>
          </cell>
        </row>
        <row r="9935">
          <cell r="A9935" t="str">
            <v>OL612R</v>
          </cell>
          <cell r="B9935" t="str">
            <v>DIVARICATORE GILLIES GRANDE 180MM</v>
          </cell>
          <cell r="C9935">
            <v>46.7</v>
          </cell>
          <cell r="D9935">
            <v>46.7</v>
          </cell>
          <cell r="E9935" t="str">
            <v>EUR</v>
          </cell>
          <cell r="F9935">
            <v>1</v>
          </cell>
        </row>
        <row r="9936">
          <cell r="A9936" t="str">
            <v>OL614R</v>
          </cell>
          <cell r="B9936" t="str">
            <v>UNCINO DERMATOLOGICO BARSKY 155MM</v>
          </cell>
          <cell r="C9936">
            <v>109.78</v>
          </cell>
          <cell r="D9936">
            <v>109.78</v>
          </cell>
          <cell r="E9936" t="str">
            <v>EUR</v>
          </cell>
          <cell r="F9936">
            <v>1</v>
          </cell>
        </row>
        <row r="9937">
          <cell r="A9937" t="str">
            <v>OL615R</v>
          </cell>
          <cell r="B9937" t="str">
            <v>UNCINO DERMAT.MC'INDOE LA:9MM 150MM</v>
          </cell>
          <cell r="C9937">
            <v>140.69999999999999</v>
          </cell>
          <cell r="D9937">
            <v>140.69999999999999</v>
          </cell>
          <cell r="E9937" t="str">
            <v>EUR</v>
          </cell>
          <cell r="F9937">
            <v>1</v>
          </cell>
        </row>
        <row r="9938">
          <cell r="A9938" t="str">
            <v>OL616R</v>
          </cell>
          <cell r="B9938" t="str">
            <v>UNCINO DERMAT.MC'INDOE LA:10MM 150MM</v>
          </cell>
          <cell r="C9938">
            <v>140.69999999999999</v>
          </cell>
          <cell r="D9938">
            <v>140.69999999999999</v>
          </cell>
          <cell r="E9938" t="str">
            <v>EUR</v>
          </cell>
          <cell r="F9938">
            <v>1</v>
          </cell>
        </row>
        <row r="9939">
          <cell r="A9939" t="str">
            <v>OL617R</v>
          </cell>
          <cell r="B9939" t="str">
            <v>DIVARICAT.COTTLE 120°ANG.RETROGR.160MM</v>
          </cell>
          <cell r="C9939">
            <v>45.3</v>
          </cell>
          <cell r="D9939">
            <v>45.3</v>
          </cell>
          <cell r="E9939" t="str">
            <v>EUR</v>
          </cell>
          <cell r="F9939">
            <v>1</v>
          </cell>
        </row>
        <row r="9940">
          <cell r="A9940" t="str">
            <v>OL619R</v>
          </cell>
          <cell r="B9940" t="str">
            <v>DIVARICAT.COTTLE 180°ANG.RETROGR.160MM</v>
          </cell>
          <cell r="C9940">
            <v>45.3</v>
          </cell>
          <cell r="D9940">
            <v>45.3</v>
          </cell>
          <cell r="E9940" t="str">
            <v>EUR</v>
          </cell>
          <cell r="F9940">
            <v>1</v>
          </cell>
        </row>
        <row r="9941">
          <cell r="A9941" t="str">
            <v>OL620R</v>
          </cell>
          <cell r="B9941" t="str">
            <v>UNCINO JOSEPH MM 165</v>
          </cell>
          <cell r="C9941">
            <v>47.3</v>
          </cell>
          <cell r="D9941">
            <v>47.3</v>
          </cell>
          <cell r="E9941" t="str">
            <v>EUR</v>
          </cell>
          <cell r="F9941">
            <v>1</v>
          </cell>
        </row>
        <row r="9942">
          <cell r="A9942" t="str">
            <v>OL621R</v>
          </cell>
          <cell r="B9942" t="str">
            <v>UNCINO FREER 2 DENTI 150MM</v>
          </cell>
          <cell r="C9942">
            <v>75.2</v>
          </cell>
          <cell r="D9942">
            <v>75.2</v>
          </cell>
          <cell r="E9942" t="str">
            <v>EUR</v>
          </cell>
          <cell r="F9942">
            <v>1</v>
          </cell>
        </row>
        <row r="9943">
          <cell r="A9943" t="str">
            <v>OL622R</v>
          </cell>
          <cell r="B9943" t="str">
            <v>UNCINO JOSEPH 2-DENTE 3MM 160MM</v>
          </cell>
          <cell r="C9943">
            <v>59.6</v>
          </cell>
          <cell r="D9943">
            <v>59.6</v>
          </cell>
          <cell r="E9943" t="str">
            <v>EUR</v>
          </cell>
          <cell r="F9943">
            <v>1</v>
          </cell>
        </row>
        <row r="9944">
          <cell r="A9944" t="str">
            <v>OL623R</v>
          </cell>
          <cell r="B9944" t="str">
            <v>UNCINO JOSEPH 2-DENTE 6MM 160MM</v>
          </cell>
          <cell r="C9944">
            <v>59.6</v>
          </cell>
          <cell r="D9944">
            <v>59.6</v>
          </cell>
          <cell r="E9944" t="str">
            <v>EUR</v>
          </cell>
          <cell r="F9944">
            <v>1</v>
          </cell>
        </row>
        <row r="9945">
          <cell r="A9945" t="str">
            <v>OL624R</v>
          </cell>
          <cell r="B9945" t="str">
            <v>UNCINO JOSEPH 2-DENTE 8MM 160MM</v>
          </cell>
          <cell r="C9945">
            <v>59.6</v>
          </cell>
          <cell r="D9945">
            <v>59.6</v>
          </cell>
          <cell r="E9945" t="str">
            <v>EUR</v>
          </cell>
          <cell r="F9945">
            <v>1</v>
          </cell>
        </row>
        <row r="9946">
          <cell r="A9946" t="str">
            <v>OL626R</v>
          </cell>
          <cell r="B9946" t="str">
            <v>UNCINO CUTANEO MUELLER 1 DENTE C.BOTTONE</v>
          </cell>
          <cell r="C9946">
            <v>100.1</v>
          </cell>
          <cell r="D9946">
            <v>100.1</v>
          </cell>
          <cell r="E9946" t="str">
            <v>EUR</v>
          </cell>
          <cell r="F9946">
            <v>1</v>
          </cell>
        </row>
        <row r="9947">
          <cell r="A9947" t="str">
            <v>OL627R</v>
          </cell>
          <cell r="B9947" t="str">
            <v>UNCINO CUTANEO MUELLER 2 DENTI C.BOTTONE</v>
          </cell>
          <cell r="C9947">
            <v>150.80000000000001</v>
          </cell>
          <cell r="D9947">
            <v>150.80000000000001</v>
          </cell>
          <cell r="E9947" t="str">
            <v>EUR</v>
          </cell>
          <cell r="F9947">
            <v>1</v>
          </cell>
        </row>
        <row r="9948">
          <cell r="A9948" t="str">
            <v>OL670R</v>
          </cell>
          <cell r="B9948" t="str">
            <v>TRAPANO CUTANEO KEYES 6 PEZZI</v>
          </cell>
          <cell r="C9948">
            <v>341.8</v>
          </cell>
          <cell r="D9948">
            <v>341.8</v>
          </cell>
          <cell r="E9948" t="str">
            <v>EUR</v>
          </cell>
          <cell r="F9948">
            <v>1</v>
          </cell>
        </row>
        <row r="9949">
          <cell r="A9949" t="str">
            <v>OL699R</v>
          </cell>
          <cell r="B9949" t="str">
            <v>RASPA VIDAL 135MM</v>
          </cell>
          <cell r="C9949">
            <v>61.9</v>
          </cell>
          <cell r="D9949">
            <v>61.9</v>
          </cell>
          <cell r="E9949" t="str">
            <v>EUR</v>
          </cell>
          <cell r="F9949">
            <v>1</v>
          </cell>
        </row>
        <row r="9950">
          <cell r="A9950" t="str">
            <v>OM002R</v>
          </cell>
          <cell r="B9950" t="str">
            <v>PROTETTORE DITO LANGENBECK</v>
          </cell>
          <cell r="C9950">
            <v>89.2</v>
          </cell>
          <cell r="D9950">
            <v>89.2</v>
          </cell>
          <cell r="E9950" t="str">
            <v>EUR</v>
          </cell>
          <cell r="F9950">
            <v>1</v>
          </cell>
        </row>
        <row r="9951">
          <cell r="A9951" t="str">
            <v>OM015205</v>
          </cell>
          <cell r="B9951" t="str">
            <v>TOOTH PART</v>
          </cell>
          <cell r="C9951">
            <v>96.2</v>
          </cell>
          <cell r="D9951">
            <v>96.2</v>
          </cell>
          <cell r="E9951" t="str">
            <v>EUR</v>
          </cell>
          <cell r="F9951">
            <v>1</v>
          </cell>
        </row>
        <row r="9952">
          <cell r="A9952" t="str">
            <v>OM030R</v>
          </cell>
          <cell r="B9952" t="str">
            <v>APRI-BOCCA HEISTER 130MM</v>
          </cell>
          <cell r="C9952">
            <v>127.6</v>
          </cell>
          <cell r="D9952">
            <v>127.6</v>
          </cell>
          <cell r="E9952" t="str">
            <v>EUR</v>
          </cell>
          <cell r="F9952">
            <v>1</v>
          </cell>
        </row>
        <row r="9953">
          <cell r="A9953" t="str">
            <v>OM038R</v>
          </cell>
          <cell r="B9953" t="str">
            <v>APRI-BOCCA MOLT PER BAMBINI 100MM</v>
          </cell>
          <cell r="C9953">
            <v>358.9</v>
          </cell>
          <cell r="D9953">
            <v>358.9</v>
          </cell>
          <cell r="E9953" t="str">
            <v>EUR</v>
          </cell>
          <cell r="F9953">
            <v>1</v>
          </cell>
        </row>
        <row r="9954">
          <cell r="A9954" t="str">
            <v>OM040R</v>
          </cell>
          <cell r="B9954" t="str">
            <v>APRI-BOCCA DE DOYEN-COLLIN 120MM</v>
          </cell>
          <cell r="C9954">
            <v>414.7</v>
          </cell>
          <cell r="D9954">
            <v>414.7</v>
          </cell>
          <cell r="E9954" t="str">
            <v>EUR</v>
          </cell>
          <cell r="F9954">
            <v>1</v>
          </cell>
        </row>
        <row r="9955">
          <cell r="A9955" t="str">
            <v>OM041R</v>
          </cell>
          <cell r="B9955" t="str">
            <v>APRI-BOCCA DOYEN-JANSEN 140MM</v>
          </cell>
          <cell r="C9955">
            <v>429.6</v>
          </cell>
          <cell r="D9955">
            <v>429.6</v>
          </cell>
          <cell r="E9955" t="str">
            <v>EUR</v>
          </cell>
          <cell r="F9955">
            <v>1</v>
          </cell>
        </row>
        <row r="9956">
          <cell r="A9956" t="str">
            <v>OM044R</v>
          </cell>
          <cell r="B9956" t="str">
            <v>APRI-BOCCA FERGUSON-ACKLAND 145MM</v>
          </cell>
          <cell r="C9956">
            <v>441.6</v>
          </cell>
          <cell r="D9956">
            <v>441.6</v>
          </cell>
          <cell r="E9956" t="str">
            <v>EUR</v>
          </cell>
          <cell r="F9956">
            <v>1</v>
          </cell>
        </row>
        <row r="9957">
          <cell r="A9957" t="str">
            <v>OM045201</v>
          </cell>
          <cell r="B9957" t="str">
            <v>PIN  #DIN   7  2.3   X11.0 ACS</v>
          </cell>
          <cell r="C9957">
            <v>12.1</v>
          </cell>
          <cell r="D9957">
            <v>12.1</v>
          </cell>
          <cell r="E9957" t="str">
            <v>EUR</v>
          </cell>
          <cell r="F9957">
            <v>1</v>
          </cell>
        </row>
        <row r="9958">
          <cell r="A9958" t="str">
            <v>OM045205</v>
          </cell>
          <cell r="B9958" t="str">
            <v>PLASTIC INSERT</v>
          </cell>
          <cell r="C9958">
            <v>3.1</v>
          </cell>
          <cell r="D9958">
            <v>3.1</v>
          </cell>
          <cell r="E9958" t="str">
            <v>EUR</v>
          </cell>
          <cell r="F9958">
            <v>1</v>
          </cell>
        </row>
        <row r="9959">
          <cell r="A9959" t="str">
            <v>OM047R</v>
          </cell>
          <cell r="B9959" t="str">
            <v>APRI BOCCA 125MM</v>
          </cell>
          <cell r="C9959">
            <v>432.6</v>
          </cell>
          <cell r="D9959">
            <v>432.6</v>
          </cell>
          <cell r="E9959" t="str">
            <v>EUR</v>
          </cell>
          <cell r="F9959">
            <v>1</v>
          </cell>
        </row>
        <row r="9960">
          <cell r="A9960" t="str">
            <v>OM048R</v>
          </cell>
          <cell r="B9960" t="str">
            <v>APRI-BOCCA ROSER-KOENIG 160MM</v>
          </cell>
          <cell r="C9960">
            <v>260.2</v>
          </cell>
          <cell r="D9960">
            <v>260.2</v>
          </cell>
          <cell r="E9960" t="str">
            <v>EUR</v>
          </cell>
          <cell r="F9960">
            <v>1</v>
          </cell>
        </row>
        <row r="9961">
          <cell r="A9961" t="str">
            <v>OM049R</v>
          </cell>
          <cell r="B9961" t="str">
            <v>APRI-BOCCA ROSER-KOENIG 185MM</v>
          </cell>
          <cell r="C9961">
            <v>196.3</v>
          </cell>
          <cell r="D9961">
            <v>196.3</v>
          </cell>
          <cell r="E9961" t="str">
            <v>EUR</v>
          </cell>
          <cell r="F9961">
            <v>1</v>
          </cell>
        </row>
        <row r="9962">
          <cell r="A9962" t="str">
            <v>OM061R</v>
          </cell>
          <cell r="B9962" t="str">
            <v>APRI-BOCCA WHITEHEAD 110MM</v>
          </cell>
          <cell r="C9962">
            <v>436.6</v>
          </cell>
          <cell r="D9962">
            <v>436.6</v>
          </cell>
          <cell r="E9962" t="str">
            <v>EUR</v>
          </cell>
          <cell r="F9962">
            <v>1</v>
          </cell>
        </row>
        <row r="9963">
          <cell r="A9963" t="str">
            <v>OM062R</v>
          </cell>
          <cell r="B9963" t="str">
            <v>APRI-BOCCA WHITEHEAD 130MM</v>
          </cell>
          <cell r="C9963">
            <v>436.6</v>
          </cell>
          <cell r="D9963">
            <v>436.6</v>
          </cell>
          <cell r="E9963" t="str">
            <v>EUR</v>
          </cell>
          <cell r="F9963">
            <v>1</v>
          </cell>
        </row>
        <row r="9964">
          <cell r="A9964" t="str">
            <v>OM063R</v>
          </cell>
          <cell r="B9964" t="str">
            <v>APRI-BOCCA WHITEHEAD 150MM</v>
          </cell>
          <cell r="C9964">
            <v>436.6</v>
          </cell>
          <cell r="D9964">
            <v>436.6</v>
          </cell>
          <cell r="E9964" t="str">
            <v>EUR</v>
          </cell>
          <cell r="F9964">
            <v>1</v>
          </cell>
        </row>
        <row r="9965">
          <cell r="A9965" t="str">
            <v>OM070R</v>
          </cell>
          <cell r="B9965" t="str">
            <v>APRI-BOCCA WHITEHEAD-JENNINGS 90MM</v>
          </cell>
          <cell r="C9965">
            <v>488.4</v>
          </cell>
          <cell r="D9965">
            <v>488.4</v>
          </cell>
          <cell r="E9965" t="str">
            <v>EUR</v>
          </cell>
          <cell r="F9965">
            <v>1</v>
          </cell>
        </row>
        <row r="9966">
          <cell r="A9966" t="str">
            <v>OM071002</v>
          </cell>
          <cell r="B9966" t="str">
            <v>CRESCENT PARTS</v>
          </cell>
          <cell r="C9966">
            <v>5.0999999999999996</v>
          </cell>
          <cell r="D9966">
            <v>5.0999999999999996</v>
          </cell>
          <cell r="E9966" t="str">
            <v>EUR</v>
          </cell>
          <cell r="F9966">
            <v>1</v>
          </cell>
        </row>
        <row r="9967">
          <cell r="A9967" t="str">
            <v>OM071003</v>
          </cell>
          <cell r="B9967" t="str">
            <v>SPRINGS</v>
          </cell>
          <cell r="C9967">
            <v>2.5</v>
          </cell>
          <cell r="D9967">
            <v>2.5</v>
          </cell>
          <cell r="E9967" t="str">
            <v>EUR</v>
          </cell>
          <cell r="F9967">
            <v>1</v>
          </cell>
        </row>
        <row r="9968">
          <cell r="A9968" t="str">
            <v>OM071R</v>
          </cell>
          <cell r="B9968" t="str">
            <v>APRI-BOCCA WHITEHEAD-JENNINGS 110MM</v>
          </cell>
          <cell r="C9968">
            <v>488.4</v>
          </cell>
          <cell r="D9968">
            <v>488.4</v>
          </cell>
          <cell r="E9968" t="str">
            <v>EUR</v>
          </cell>
          <cell r="F9968">
            <v>1</v>
          </cell>
        </row>
        <row r="9969">
          <cell r="A9969" t="str">
            <v>OM072203</v>
          </cell>
          <cell r="B9969" t="str">
            <v>SCREW   M 2.3X  8.0 10711</v>
          </cell>
          <cell r="C9969">
            <v>20.6</v>
          </cell>
          <cell r="D9969">
            <v>20.6</v>
          </cell>
          <cell r="E9969" t="str">
            <v>EUR</v>
          </cell>
          <cell r="F9969">
            <v>1</v>
          </cell>
        </row>
        <row r="9970">
          <cell r="A9970" t="str">
            <v>OM072204</v>
          </cell>
          <cell r="B9970" t="str">
            <v>SCREW   M 3.0X  5.5 10711</v>
          </cell>
          <cell r="C9970">
            <v>16.8</v>
          </cell>
          <cell r="D9970">
            <v>16.8</v>
          </cell>
          <cell r="E9970" t="str">
            <v>EUR</v>
          </cell>
          <cell r="F9970">
            <v>1</v>
          </cell>
        </row>
        <row r="9971">
          <cell r="A9971" t="str">
            <v>OM072R</v>
          </cell>
          <cell r="B9971" t="str">
            <v>APRI-BOCCA WHITEHEAD-JENNINGS 130MM</v>
          </cell>
          <cell r="C9971">
            <v>488.4</v>
          </cell>
          <cell r="D9971">
            <v>488.4</v>
          </cell>
          <cell r="E9971" t="str">
            <v>EUR</v>
          </cell>
          <cell r="F9971">
            <v>1</v>
          </cell>
        </row>
        <row r="9972">
          <cell r="A9972" t="str">
            <v>OM073200</v>
          </cell>
          <cell r="B9972" t="str">
            <v>SPRING TO OM070R, OM071R, OM072R, OM073R</v>
          </cell>
          <cell r="C9972">
            <v>6.2</v>
          </cell>
          <cell r="D9972">
            <v>6.2</v>
          </cell>
          <cell r="E9972" t="str">
            <v>EUR</v>
          </cell>
          <cell r="F9972">
            <v>1</v>
          </cell>
        </row>
        <row r="9973">
          <cell r="A9973" t="str">
            <v>OM073R</v>
          </cell>
          <cell r="B9973" t="str">
            <v>APRI-BOCCA WHITEHEAD-JENNINGS 150MM</v>
          </cell>
          <cell r="C9973">
            <v>488.4</v>
          </cell>
          <cell r="D9973">
            <v>488.4</v>
          </cell>
          <cell r="E9973" t="str">
            <v>EUR</v>
          </cell>
          <cell r="F9973">
            <v>1</v>
          </cell>
        </row>
        <row r="9974">
          <cell r="A9974" t="str">
            <v>OM078R</v>
          </cell>
          <cell r="B9974" t="str">
            <v>SPECCHIO LARINGEO MANICO ESAG.D6MM #000</v>
          </cell>
          <cell r="C9974">
            <v>9.9</v>
          </cell>
          <cell r="D9974">
            <v>9.9</v>
          </cell>
          <cell r="E9974" t="str">
            <v>EUR</v>
          </cell>
          <cell r="F9974">
            <v>1</v>
          </cell>
        </row>
        <row r="9975">
          <cell r="A9975" t="str">
            <v>OM079R</v>
          </cell>
          <cell r="B9975" t="str">
            <v>SPECCHIO LARINGEO MANICO ESAG.D8MM #00</v>
          </cell>
          <cell r="C9975">
            <v>9.9</v>
          </cell>
          <cell r="D9975">
            <v>9.9</v>
          </cell>
          <cell r="E9975" t="str">
            <v>EUR</v>
          </cell>
          <cell r="F9975">
            <v>1</v>
          </cell>
        </row>
        <row r="9976">
          <cell r="A9976" t="str">
            <v>OM080R</v>
          </cell>
          <cell r="B9976" t="str">
            <v>SPECCHIO LARINGEO MANICO ESAG.D10MM #0</v>
          </cell>
          <cell r="C9976">
            <v>9.9</v>
          </cell>
          <cell r="D9976">
            <v>9.9</v>
          </cell>
          <cell r="E9976" t="str">
            <v>EUR</v>
          </cell>
          <cell r="F9976">
            <v>1</v>
          </cell>
        </row>
        <row r="9977">
          <cell r="A9977" t="str">
            <v>OM081R</v>
          </cell>
          <cell r="B9977" t="str">
            <v>SPECCHIO LARINGEO MANICO ESAG.D12MM #1</v>
          </cell>
          <cell r="C9977">
            <v>9.9</v>
          </cell>
          <cell r="D9977">
            <v>9.9</v>
          </cell>
          <cell r="E9977" t="str">
            <v>EUR</v>
          </cell>
          <cell r="F9977">
            <v>1</v>
          </cell>
        </row>
        <row r="9978">
          <cell r="A9978" t="str">
            <v>OM082R</v>
          </cell>
          <cell r="B9978" t="str">
            <v>SPECCHIO LARINGEO MANICO ESAG.D14MM #2</v>
          </cell>
          <cell r="C9978">
            <v>9.9</v>
          </cell>
          <cell r="D9978">
            <v>9.9</v>
          </cell>
          <cell r="E9978" t="str">
            <v>EUR</v>
          </cell>
          <cell r="F9978">
            <v>1</v>
          </cell>
        </row>
        <row r="9979">
          <cell r="A9979" t="str">
            <v>OM083R</v>
          </cell>
          <cell r="B9979" t="str">
            <v>SPECCHIO LARINGEO MANICO ESAG.D16MM #3</v>
          </cell>
          <cell r="C9979">
            <v>9.9</v>
          </cell>
          <cell r="D9979">
            <v>9.9</v>
          </cell>
          <cell r="E9979" t="str">
            <v>EUR</v>
          </cell>
          <cell r="F9979">
            <v>1</v>
          </cell>
        </row>
        <row r="9980">
          <cell r="A9980" t="str">
            <v>OM084R</v>
          </cell>
          <cell r="B9980" t="str">
            <v>SPECCHIO LARINGEO MANICO ESAG.D18MM #4</v>
          </cell>
          <cell r="C9980">
            <v>9.9</v>
          </cell>
          <cell r="D9980">
            <v>9.9</v>
          </cell>
          <cell r="E9980" t="str">
            <v>EUR</v>
          </cell>
          <cell r="F9980">
            <v>1</v>
          </cell>
        </row>
        <row r="9981">
          <cell r="A9981" t="str">
            <v>OM085R</v>
          </cell>
          <cell r="B9981" t="str">
            <v>SPECCHIO LARINGEO MANICO ESAG.D20MM #5</v>
          </cell>
          <cell r="C9981">
            <v>9.9</v>
          </cell>
          <cell r="D9981">
            <v>9.9</v>
          </cell>
          <cell r="E9981" t="str">
            <v>EUR</v>
          </cell>
          <cell r="F9981">
            <v>1</v>
          </cell>
        </row>
        <row r="9982">
          <cell r="A9982" t="str">
            <v>OM086R</v>
          </cell>
          <cell r="B9982" t="str">
            <v>SPECCHIO LARINGEO MANICO ESAG.D22MM #6</v>
          </cell>
          <cell r="C9982">
            <v>9.9</v>
          </cell>
          <cell r="D9982">
            <v>9.9</v>
          </cell>
          <cell r="E9982" t="str">
            <v>EUR</v>
          </cell>
          <cell r="F9982">
            <v>1</v>
          </cell>
        </row>
        <row r="9983">
          <cell r="A9983" t="str">
            <v>OM087R</v>
          </cell>
          <cell r="B9983" t="str">
            <v>SPECCHIO LARINGEO MANICO ESAG.D24MM #7</v>
          </cell>
          <cell r="C9983">
            <v>9.9</v>
          </cell>
          <cell r="D9983">
            <v>9.9</v>
          </cell>
          <cell r="E9983" t="str">
            <v>EUR</v>
          </cell>
          <cell r="F9983">
            <v>1</v>
          </cell>
        </row>
        <row r="9984">
          <cell r="A9984" t="str">
            <v>OM088R</v>
          </cell>
          <cell r="B9984" t="str">
            <v>SPECCHIO LARINGEO MANICO ESAG.D26MM #8</v>
          </cell>
          <cell r="C9984">
            <v>9.9</v>
          </cell>
          <cell r="D9984">
            <v>9.9</v>
          </cell>
          <cell r="E9984" t="str">
            <v>EUR</v>
          </cell>
          <cell r="F9984">
            <v>1</v>
          </cell>
        </row>
        <row r="9985">
          <cell r="A9985" t="str">
            <v>OM089R</v>
          </cell>
          <cell r="B9985" t="str">
            <v>SPECCHIO LARINGEO MANICO ESAG.D28MM #9</v>
          </cell>
          <cell r="C9985">
            <v>9.9</v>
          </cell>
          <cell r="D9985">
            <v>9.9</v>
          </cell>
          <cell r="E9985" t="str">
            <v>EUR</v>
          </cell>
          <cell r="F9985">
            <v>1</v>
          </cell>
        </row>
        <row r="9986">
          <cell r="A9986" t="str">
            <v>OM090R</v>
          </cell>
          <cell r="B9986" t="str">
            <v>SPECCHIO LARINGEO MANICO ESAG.D30MM #10</v>
          </cell>
          <cell r="C9986">
            <v>9.9</v>
          </cell>
          <cell r="D9986">
            <v>9.9</v>
          </cell>
          <cell r="E9986" t="str">
            <v>EUR</v>
          </cell>
          <cell r="F9986">
            <v>1</v>
          </cell>
        </row>
        <row r="9987">
          <cell r="A9987" t="str">
            <v>OM101R</v>
          </cell>
          <cell r="B9987" t="str">
            <v>ABASSA-LINGUA SOLO MC'IVOR 25X55MM</v>
          </cell>
          <cell r="C9987">
            <v>92.1</v>
          </cell>
          <cell r="D9987">
            <v>92.1</v>
          </cell>
          <cell r="E9987" t="str">
            <v>EUR</v>
          </cell>
          <cell r="F9987">
            <v>1</v>
          </cell>
        </row>
        <row r="9988">
          <cell r="A9988" t="str">
            <v>OM102R</v>
          </cell>
          <cell r="B9988" t="str">
            <v>ABASSA-LINGUA SOLO MC'IVOR 25X62MM</v>
          </cell>
          <cell r="C9988">
            <v>92.1</v>
          </cell>
          <cell r="D9988">
            <v>92.1</v>
          </cell>
          <cell r="E9988" t="str">
            <v>EUR</v>
          </cell>
          <cell r="F9988">
            <v>1</v>
          </cell>
        </row>
        <row r="9989">
          <cell r="A9989" t="str">
            <v>OM103R</v>
          </cell>
          <cell r="B9989" t="str">
            <v>ABASSA-LINGUA SOLO MC'IVOR 25X75MM</v>
          </cell>
          <cell r="C9989">
            <v>92.1</v>
          </cell>
          <cell r="D9989">
            <v>92.1</v>
          </cell>
          <cell r="E9989" t="str">
            <v>EUR</v>
          </cell>
          <cell r="F9989">
            <v>1</v>
          </cell>
        </row>
        <row r="9990">
          <cell r="A9990" t="str">
            <v>OM104201</v>
          </cell>
          <cell r="B9990" t="str">
            <v>SILICON-SCHLAUCH ZU OM104R</v>
          </cell>
          <cell r="C9990">
            <v>10.5</v>
          </cell>
          <cell r="D9990">
            <v>10.5</v>
          </cell>
          <cell r="E9990" t="str">
            <v>EUR</v>
          </cell>
          <cell r="F9990">
            <v>1</v>
          </cell>
        </row>
        <row r="9991">
          <cell r="A9991" t="str">
            <v>OM104R</v>
          </cell>
          <cell r="B9991" t="str">
            <v>STAFFA SOLA MC'IVOR</v>
          </cell>
          <cell r="C9991">
            <v>257.2</v>
          </cell>
          <cell r="D9991">
            <v>257.2</v>
          </cell>
          <cell r="E9991" t="str">
            <v>EUR</v>
          </cell>
          <cell r="F9991">
            <v>1</v>
          </cell>
        </row>
        <row r="9992">
          <cell r="A9992" t="str">
            <v>OM105R</v>
          </cell>
          <cell r="B9992" t="str">
            <v>BLOCCAMORSI SEC.DINGMANN SOLO TELAIO</v>
          </cell>
          <cell r="C9992">
            <v>527.29999999999995</v>
          </cell>
          <cell r="D9992">
            <v>527.29999999999995</v>
          </cell>
          <cell r="E9992" t="str">
            <v>EUR</v>
          </cell>
          <cell r="F9992">
            <v>1</v>
          </cell>
        </row>
        <row r="9993">
          <cell r="A9993" t="str">
            <v>OM111R</v>
          </cell>
          <cell r="B9993" t="str">
            <v>ABASSA-LINGUA DAVIS-BOYLE 19X25MM</v>
          </cell>
          <cell r="C9993">
            <v>81.8</v>
          </cell>
          <cell r="D9993">
            <v>81.8</v>
          </cell>
          <cell r="E9993" t="str">
            <v>EUR</v>
          </cell>
          <cell r="F9993">
            <v>1</v>
          </cell>
        </row>
        <row r="9994">
          <cell r="A9994" t="str">
            <v>OM112R</v>
          </cell>
          <cell r="B9994" t="str">
            <v>ABASSA-LINGUA DAVIS-BOYLE 62X25MM</v>
          </cell>
          <cell r="C9994">
            <v>105.7</v>
          </cell>
          <cell r="D9994">
            <v>105.7</v>
          </cell>
          <cell r="E9994" t="str">
            <v>EUR</v>
          </cell>
          <cell r="F9994">
            <v>1</v>
          </cell>
        </row>
        <row r="9995">
          <cell r="A9995" t="str">
            <v>OM113R</v>
          </cell>
          <cell r="B9995" t="str">
            <v>ABASSA-LINGUA DAVIS-BOYLE 75X25MM</v>
          </cell>
          <cell r="C9995">
            <v>105.7</v>
          </cell>
          <cell r="D9995">
            <v>105.7</v>
          </cell>
          <cell r="E9995" t="str">
            <v>EUR</v>
          </cell>
          <cell r="F9995">
            <v>1</v>
          </cell>
        </row>
        <row r="9996">
          <cell r="A9996" t="str">
            <v>OM114R</v>
          </cell>
          <cell r="B9996" t="str">
            <v>ABASSA-LINGUA DAVIS-BOYLE 92X25MM</v>
          </cell>
          <cell r="C9996">
            <v>105.7</v>
          </cell>
          <cell r="D9996">
            <v>105.7</v>
          </cell>
          <cell r="E9996" t="str">
            <v>EUR</v>
          </cell>
          <cell r="F9996">
            <v>1</v>
          </cell>
        </row>
        <row r="9997">
          <cell r="A9997" t="str">
            <v>OM115R</v>
          </cell>
          <cell r="B9997" t="str">
            <v>ABASSA-LINGUA DAVIS-BOYLE,108X25MM</v>
          </cell>
          <cell r="C9997">
            <v>105.7</v>
          </cell>
          <cell r="D9997">
            <v>105.7</v>
          </cell>
          <cell r="E9997" t="str">
            <v>EUR</v>
          </cell>
          <cell r="F9997">
            <v>1</v>
          </cell>
        </row>
        <row r="9998">
          <cell r="A9998" t="str">
            <v>OM116R</v>
          </cell>
          <cell r="B9998" t="str">
            <v>STAFFA SOLA DAVIS-BOYLE P.ADULTI</v>
          </cell>
          <cell r="C9998">
            <v>303</v>
          </cell>
          <cell r="D9998">
            <v>303</v>
          </cell>
          <cell r="E9998" t="str">
            <v>EUR</v>
          </cell>
          <cell r="F9998">
            <v>1</v>
          </cell>
        </row>
        <row r="9999">
          <cell r="A9999" t="str">
            <v>OM118201</v>
          </cell>
          <cell r="B9999" t="str">
            <v>SILICONE INSERT ONLY TO OM118R</v>
          </cell>
          <cell r="C9999">
            <v>19.600000000000001</v>
          </cell>
          <cell r="D9999">
            <v>19.600000000000001</v>
          </cell>
          <cell r="E9999" t="str">
            <v>EUR</v>
          </cell>
          <cell r="F9999">
            <v>1</v>
          </cell>
        </row>
        <row r="10000">
          <cell r="A10000" t="str">
            <v>OM118R</v>
          </cell>
          <cell r="B10000" t="str">
            <v>STAFFA SOLA DAVIS-BOYLE P.BAMBINI</v>
          </cell>
          <cell r="C10000">
            <v>313.89999999999998</v>
          </cell>
          <cell r="D10000">
            <v>313.89999999999998</v>
          </cell>
          <cell r="E10000" t="str">
            <v>EUR</v>
          </cell>
          <cell r="F10000">
            <v>1</v>
          </cell>
        </row>
        <row r="10001">
          <cell r="A10001" t="str">
            <v>OM119201</v>
          </cell>
          <cell r="B10001" t="str">
            <v>CATCH WITH SPRING</v>
          </cell>
          <cell r="C10001">
            <v>28.3</v>
          </cell>
          <cell r="D10001">
            <v>28.3</v>
          </cell>
          <cell r="E10001" t="str">
            <v>EUR</v>
          </cell>
          <cell r="F10001">
            <v>1</v>
          </cell>
        </row>
        <row r="10002">
          <cell r="A10002" t="str">
            <v>OM119R</v>
          </cell>
          <cell r="B10002" t="str">
            <v>STAFFA SOLA DAVIS-BOYLE P.ADOLESCENTI</v>
          </cell>
          <cell r="C10002">
            <v>313.89999999999998</v>
          </cell>
          <cell r="D10002">
            <v>313.89999999999998</v>
          </cell>
          <cell r="E10002" t="str">
            <v>EUR</v>
          </cell>
          <cell r="F10002">
            <v>1</v>
          </cell>
        </row>
        <row r="10003">
          <cell r="A10003" t="str">
            <v>OM121201</v>
          </cell>
          <cell r="B10003" t="str">
            <v>Y BRANCH</v>
          </cell>
          <cell r="C10003">
            <v>4.2</v>
          </cell>
          <cell r="D10003">
            <v>4.2</v>
          </cell>
          <cell r="E10003" t="str">
            <v>EUR</v>
          </cell>
          <cell r="F10003">
            <v>1</v>
          </cell>
        </row>
        <row r="10004">
          <cell r="A10004" t="str">
            <v>OM150R</v>
          </cell>
          <cell r="B10004" t="str">
            <v>SPATOLA LINGUALE 64MM</v>
          </cell>
          <cell r="C10004">
            <v>154.6</v>
          </cell>
          <cell r="D10004">
            <v>154.6</v>
          </cell>
          <cell r="E10004" t="str">
            <v>EUR</v>
          </cell>
          <cell r="F10004">
            <v>1</v>
          </cell>
        </row>
        <row r="10005">
          <cell r="A10005" t="str">
            <v>OM151R</v>
          </cell>
          <cell r="B10005" t="str">
            <v>SPATOLA LINGUALE 78MM</v>
          </cell>
          <cell r="C10005">
            <v>154.6</v>
          </cell>
          <cell r="D10005">
            <v>154.6</v>
          </cell>
          <cell r="E10005" t="str">
            <v>EUR</v>
          </cell>
          <cell r="F10005">
            <v>1</v>
          </cell>
        </row>
        <row r="10006">
          <cell r="A10006" t="str">
            <v>OM152R</v>
          </cell>
          <cell r="B10006" t="str">
            <v>SPATOLA LINGUALE 89MM</v>
          </cell>
          <cell r="C10006">
            <v>154.6</v>
          </cell>
          <cell r="D10006">
            <v>154.6</v>
          </cell>
          <cell r="E10006" t="str">
            <v>EUR</v>
          </cell>
          <cell r="F10006">
            <v>1</v>
          </cell>
        </row>
        <row r="10007">
          <cell r="A10007" t="str">
            <v>OM153R</v>
          </cell>
          <cell r="B10007" t="str">
            <v>SPATOLA LINGUALE 102MM</v>
          </cell>
          <cell r="C10007">
            <v>154.6</v>
          </cell>
          <cell r="D10007">
            <v>154.6</v>
          </cell>
          <cell r="E10007" t="str">
            <v>EUR</v>
          </cell>
          <cell r="F10007">
            <v>1</v>
          </cell>
        </row>
        <row r="10008">
          <cell r="A10008" t="str">
            <v>OM154R</v>
          </cell>
          <cell r="B10008" t="str">
            <v>SPATOLA LINGUALE DOUGHTY 64MM</v>
          </cell>
          <cell r="C10008">
            <v>250.3</v>
          </cell>
          <cell r="D10008">
            <v>250.3</v>
          </cell>
          <cell r="E10008" t="str">
            <v>EUR</v>
          </cell>
          <cell r="F10008">
            <v>1</v>
          </cell>
        </row>
        <row r="10009">
          <cell r="A10009" t="str">
            <v>OM155R</v>
          </cell>
          <cell r="B10009" t="str">
            <v>SPATOLA LINGUALE DOUGHTY 76MM</v>
          </cell>
          <cell r="C10009">
            <v>250.3</v>
          </cell>
          <cell r="D10009">
            <v>250.3</v>
          </cell>
          <cell r="E10009" t="str">
            <v>EUR</v>
          </cell>
          <cell r="F10009">
            <v>1</v>
          </cell>
        </row>
        <row r="10010">
          <cell r="A10010" t="str">
            <v>OM156R</v>
          </cell>
          <cell r="B10010" t="str">
            <v>SPATOLA LINGUALE DOUGHTY 89MM</v>
          </cell>
          <cell r="C10010">
            <v>250.3</v>
          </cell>
          <cell r="D10010">
            <v>250.3</v>
          </cell>
          <cell r="E10010" t="str">
            <v>EUR</v>
          </cell>
          <cell r="F10010">
            <v>1</v>
          </cell>
        </row>
        <row r="10011">
          <cell r="A10011" t="str">
            <v>OM157R</v>
          </cell>
          <cell r="B10011" t="str">
            <v>SPATOLA LINGUALE DOUGHTY 102MM</v>
          </cell>
          <cell r="C10011">
            <v>250.3</v>
          </cell>
          <cell r="D10011">
            <v>250.3</v>
          </cell>
          <cell r="E10011" t="str">
            <v>EUR</v>
          </cell>
          <cell r="F10011">
            <v>1</v>
          </cell>
        </row>
        <row r="10012">
          <cell r="A10012" t="str">
            <v>OM158R</v>
          </cell>
          <cell r="B10012" t="str">
            <v>SPATOLA LINGUALE DOUGHTY 114MM</v>
          </cell>
          <cell r="C10012">
            <v>248.1</v>
          </cell>
          <cell r="D10012">
            <v>248.1</v>
          </cell>
          <cell r="E10012" t="str">
            <v>EUR</v>
          </cell>
          <cell r="F10012">
            <v>1</v>
          </cell>
        </row>
        <row r="10013">
          <cell r="A10013" t="str">
            <v>OM169200</v>
          </cell>
          <cell r="B10013" t="str">
            <v>SINGLE FRAME FOR MOUTHGAG R/L OM169</v>
          </cell>
          <cell r="C10013">
            <v>127.4</v>
          </cell>
          <cell r="D10013">
            <v>127.4</v>
          </cell>
          <cell r="E10013" t="str">
            <v>EUR</v>
          </cell>
          <cell r="F10013">
            <v>1</v>
          </cell>
        </row>
        <row r="10014">
          <cell r="A10014" t="str">
            <v>OM169201</v>
          </cell>
          <cell r="B10014" t="str">
            <v>SINGLE FRAME FOR MOUTHGAG RIGHT OM169R</v>
          </cell>
          <cell r="C10014">
            <v>127.4</v>
          </cell>
          <cell r="D10014">
            <v>127.4</v>
          </cell>
          <cell r="E10014" t="str">
            <v>EUR</v>
          </cell>
          <cell r="F10014">
            <v>1</v>
          </cell>
        </row>
        <row r="10015">
          <cell r="A10015" t="str">
            <v>OM169202</v>
          </cell>
          <cell r="B10015" t="str">
            <v>SINGLE FRAME FOR MOUTHGAG MIDDLE OM169R</v>
          </cell>
          <cell r="C10015">
            <v>127.4</v>
          </cell>
          <cell r="D10015">
            <v>127.4</v>
          </cell>
          <cell r="E10015" t="str">
            <v>EUR</v>
          </cell>
          <cell r="F10015">
            <v>1</v>
          </cell>
        </row>
        <row r="10016">
          <cell r="A10016" t="str">
            <v>OM169R</v>
          </cell>
          <cell r="B10016" t="str">
            <v>STAFFA SOLA DAVIS-MEYER</v>
          </cell>
          <cell r="C10016">
            <v>467.5</v>
          </cell>
          <cell r="D10016">
            <v>467.5</v>
          </cell>
          <cell r="E10016" t="str">
            <v>EUR</v>
          </cell>
          <cell r="F10016">
            <v>1</v>
          </cell>
        </row>
        <row r="10017">
          <cell r="A10017" t="str">
            <v>OM170</v>
          </cell>
          <cell r="B10017" t="str">
            <v>GUARNIZIONI GOMMA PER OM169</v>
          </cell>
          <cell r="C10017">
            <v>4.0999999999999996</v>
          </cell>
          <cell r="D10017">
            <v>4.0999999999999996</v>
          </cell>
          <cell r="E10017" t="str">
            <v>EUR</v>
          </cell>
          <cell r="F10017">
            <v>1</v>
          </cell>
        </row>
        <row r="10018">
          <cell r="A10018" t="str">
            <v>OM171R</v>
          </cell>
          <cell r="B10018" t="str">
            <v>ABBASSA-LINGUA RUSSEL-DAVIS 67X29MM</v>
          </cell>
          <cell r="C10018">
            <v>157.5</v>
          </cell>
          <cell r="D10018">
            <v>157.5</v>
          </cell>
          <cell r="E10018" t="str">
            <v>EUR</v>
          </cell>
          <cell r="F10018">
            <v>1</v>
          </cell>
        </row>
        <row r="10019">
          <cell r="A10019" t="str">
            <v>OM172R</v>
          </cell>
          <cell r="B10019" t="str">
            <v>ABBASSA-LINGUA RUSSEL-DAVIS 75X33MM</v>
          </cell>
          <cell r="C10019">
            <v>157.5</v>
          </cell>
          <cell r="D10019">
            <v>157.5</v>
          </cell>
          <cell r="E10019" t="str">
            <v>EUR</v>
          </cell>
          <cell r="F10019">
            <v>1</v>
          </cell>
        </row>
        <row r="10020">
          <cell r="A10020" t="str">
            <v>OM173R</v>
          </cell>
          <cell r="B10020" t="str">
            <v>ABBASSA-LINGUA RUSSEL-DAVIS 85X38MM</v>
          </cell>
          <cell r="C10020">
            <v>157.5</v>
          </cell>
          <cell r="D10020">
            <v>157.5</v>
          </cell>
          <cell r="E10020" t="str">
            <v>EUR</v>
          </cell>
          <cell r="F10020">
            <v>1</v>
          </cell>
        </row>
        <row r="10021">
          <cell r="A10021" t="str">
            <v>OM174R</v>
          </cell>
          <cell r="B10021" t="str">
            <v>ABBASSA-LINGUA RUSSEL-DAVIS 92X40MM</v>
          </cell>
          <cell r="C10021">
            <v>157.5</v>
          </cell>
          <cell r="D10021">
            <v>157.5</v>
          </cell>
          <cell r="E10021" t="str">
            <v>EUR</v>
          </cell>
          <cell r="F10021">
            <v>1</v>
          </cell>
        </row>
        <row r="10022">
          <cell r="A10022" t="str">
            <v>OM175R</v>
          </cell>
          <cell r="B10022" t="str">
            <v>ABBASSA-LINGUA RUSSEL-DAVIS 100X46MM</v>
          </cell>
          <cell r="C10022">
            <v>157.5</v>
          </cell>
          <cell r="D10022">
            <v>157.5</v>
          </cell>
          <cell r="E10022" t="str">
            <v>EUR</v>
          </cell>
          <cell r="F10022">
            <v>1</v>
          </cell>
        </row>
        <row r="10023">
          <cell r="A10023" t="str">
            <v>OM176R</v>
          </cell>
          <cell r="B10023" t="str">
            <v>ABBASSA-LINGUA RUSSEL-DAVIS 57X18MM</v>
          </cell>
          <cell r="C10023">
            <v>164.5</v>
          </cell>
          <cell r="D10023">
            <v>164.5</v>
          </cell>
          <cell r="E10023" t="str">
            <v>EUR</v>
          </cell>
          <cell r="F10023">
            <v>1</v>
          </cell>
        </row>
        <row r="10024">
          <cell r="A10024" t="str">
            <v>OM177R</v>
          </cell>
          <cell r="B10024" t="str">
            <v>ABBASSA-LINGUA RUSSEL-DAVIS 67X22MM</v>
          </cell>
          <cell r="C10024">
            <v>164.5</v>
          </cell>
          <cell r="D10024">
            <v>164.5</v>
          </cell>
          <cell r="E10024" t="str">
            <v>EUR</v>
          </cell>
          <cell r="F10024">
            <v>1</v>
          </cell>
        </row>
        <row r="10025">
          <cell r="A10025" t="str">
            <v>OM178R</v>
          </cell>
          <cell r="B10025" t="str">
            <v>ABBASSA-LINGUA RUSSEL-DAVIS 75X25MM</v>
          </cell>
          <cell r="C10025">
            <v>164.5</v>
          </cell>
          <cell r="D10025">
            <v>164.5</v>
          </cell>
          <cell r="E10025" t="str">
            <v>EUR</v>
          </cell>
          <cell r="F10025">
            <v>1</v>
          </cell>
        </row>
        <row r="10026">
          <cell r="A10026" t="str">
            <v>OM179R</v>
          </cell>
          <cell r="B10026" t="str">
            <v>SPATOLA P.PALATO P.PAZ.S.DENTI P.OM169R</v>
          </cell>
          <cell r="C10026">
            <v>39.700000000000003</v>
          </cell>
          <cell r="D10026">
            <v>39.700000000000003</v>
          </cell>
          <cell r="E10026" t="str">
            <v>EUR</v>
          </cell>
          <cell r="F10026">
            <v>1</v>
          </cell>
        </row>
        <row r="10027">
          <cell r="A10027" t="str">
            <v>OM181R</v>
          </cell>
          <cell r="B10027" t="str">
            <v>ABBASSALINGUA #1 64X28MM</v>
          </cell>
          <cell r="C10027">
            <v>175.4</v>
          </cell>
          <cell r="D10027">
            <v>175.4</v>
          </cell>
          <cell r="E10027" t="str">
            <v>EUR</v>
          </cell>
          <cell r="F10027">
            <v>1</v>
          </cell>
        </row>
        <row r="10028">
          <cell r="A10028" t="str">
            <v>OM182R</v>
          </cell>
          <cell r="B10028" t="str">
            <v>ABBASSALINGUA #2 74X34MM</v>
          </cell>
          <cell r="C10028">
            <v>175.4</v>
          </cell>
          <cell r="D10028">
            <v>175.4</v>
          </cell>
          <cell r="E10028" t="str">
            <v>EUR</v>
          </cell>
          <cell r="F10028">
            <v>1</v>
          </cell>
        </row>
        <row r="10029">
          <cell r="A10029" t="str">
            <v>OM183R</v>
          </cell>
          <cell r="B10029" t="str">
            <v>ABBASSALINGUA #3 87X38MM</v>
          </cell>
          <cell r="C10029">
            <v>175.4</v>
          </cell>
          <cell r="D10029">
            <v>175.4</v>
          </cell>
          <cell r="E10029" t="str">
            <v>EUR</v>
          </cell>
          <cell r="F10029">
            <v>1</v>
          </cell>
        </row>
        <row r="10030">
          <cell r="A10030" t="str">
            <v>OM185R</v>
          </cell>
          <cell r="B10030" t="str">
            <v>SUPPORTO PER SPATOLE P.LARINGOSCOPIO</v>
          </cell>
          <cell r="C10030">
            <v>276.10000000000002</v>
          </cell>
          <cell r="D10030">
            <v>276.10000000000002</v>
          </cell>
          <cell r="E10030" t="str">
            <v>EUR</v>
          </cell>
          <cell r="F10030">
            <v>1</v>
          </cell>
        </row>
        <row r="10031">
          <cell r="A10031" t="str">
            <v>OM186R</v>
          </cell>
          <cell r="B10031" t="str">
            <v>PORTA BLOCCAMORSI SEC.DRAFFIN</v>
          </cell>
          <cell r="C10031">
            <v>178.44</v>
          </cell>
          <cell r="D10031">
            <v>178.44</v>
          </cell>
          <cell r="E10031" t="str">
            <v>EUR</v>
          </cell>
          <cell r="F10031">
            <v>1</v>
          </cell>
        </row>
        <row r="10032">
          <cell r="A10032" t="str">
            <v>OM187R</v>
          </cell>
          <cell r="B10032" t="str">
            <v>PLACCA MAGAURAN 405MM P.FISS.OM186R</v>
          </cell>
          <cell r="C10032">
            <v>338.28</v>
          </cell>
          <cell r="D10032">
            <v>338.28</v>
          </cell>
          <cell r="E10032" t="str">
            <v>EUR</v>
          </cell>
          <cell r="F10032">
            <v>1</v>
          </cell>
        </row>
        <row r="10033">
          <cell r="A10033" t="str">
            <v>OM202R</v>
          </cell>
          <cell r="B10033" t="str">
            <v>ABBASSA-LINGUA 16MM LARGO 145MM</v>
          </cell>
          <cell r="C10033">
            <v>15.6</v>
          </cell>
          <cell r="D10033">
            <v>15.6</v>
          </cell>
          <cell r="E10033" t="str">
            <v>EUR</v>
          </cell>
          <cell r="F10033">
            <v>1</v>
          </cell>
        </row>
        <row r="10034">
          <cell r="A10034" t="str">
            <v>OM203R</v>
          </cell>
          <cell r="B10034" t="str">
            <v>ABBASSA-LINGUA 19/23MM 140MM</v>
          </cell>
          <cell r="C10034">
            <v>19.8</v>
          </cell>
          <cell r="D10034">
            <v>19.8</v>
          </cell>
          <cell r="E10034" t="str">
            <v>EUR</v>
          </cell>
          <cell r="F10034">
            <v>1</v>
          </cell>
        </row>
        <row r="10035">
          <cell r="A10035" t="str">
            <v>OM205R</v>
          </cell>
          <cell r="B10035" t="str">
            <v>ABBASSA-LINGUA BUCHWALD 19/23MM 180MM</v>
          </cell>
          <cell r="C10035">
            <v>15.6</v>
          </cell>
          <cell r="D10035">
            <v>15.6</v>
          </cell>
          <cell r="E10035" t="str">
            <v>EUR</v>
          </cell>
          <cell r="F10035">
            <v>1</v>
          </cell>
        </row>
        <row r="10036">
          <cell r="A10036" t="str">
            <v>OM208R</v>
          </cell>
          <cell r="B10036" t="str">
            <v>ABBASSA-LINGUA BRUENINGS MM190</v>
          </cell>
          <cell r="C10036">
            <v>24.2</v>
          </cell>
          <cell r="D10036">
            <v>24.2</v>
          </cell>
          <cell r="E10036" t="str">
            <v>EUR</v>
          </cell>
          <cell r="F10036">
            <v>1</v>
          </cell>
        </row>
        <row r="10037">
          <cell r="A10037" t="str">
            <v>OM212R</v>
          </cell>
          <cell r="B10037" t="str">
            <v>ABBASSA-LINGUA FRENZEL 165MM</v>
          </cell>
          <cell r="C10037">
            <v>37.6</v>
          </cell>
          <cell r="D10037">
            <v>37.6</v>
          </cell>
          <cell r="E10037" t="str">
            <v>EUR</v>
          </cell>
          <cell r="F10037">
            <v>1</v>
          </cell>
        </row>
        <row r="10038">
          <cell r="A10038" t="str">
            <v>OM220R</v>
          </cell>
          <cell r="B10038" t="str">
            <v>SPATOLA ABBASSALINGUA LACK CURVA 13MM</v>
          </cell>
          <cell r="C10038">
            <v>24.2</v>
          </cell>
          <cell r="D10038">
            <v>24.2</v>
          </cell>
          <cell r="E10038" t="str">
            <v>EUR</v>
          </cell>
          <cell r="F10038">
            <v>1</v>
          </cell>
        </row>
        <row r="10039">
          <cell r="A10039" t="str">
            <v>OM221R</v>
          </cell>
          <cell r="B10039" t="str">
            <v>SPATOLA ABBASSALINGUA LACK CURVA 19MM</v>
          </cell>
          <cell r="C10039">
            <v>24.2</v>
          </cell>
          <cell r="D10039">
            <v>24.2</v>
          </cell>
          <cell r="E10039" t="str">
            <v>EUR</v>
          </cell>
          <cell r="F10039">
            <v>1</v>
          </cell>
        </row>
        <row r="10040">
          <cell r="A10040" t="str">
            <v>OM222R</v>
          </cell>
          <cell r="B10040" t="str">
            <v>SPATOLA ABBASSALINGUA LACK CURVA 22MM</v>
          </cell>
          <cell r="C10040">
            <v>24.2</v>
          </cell>
          <cell r="D10040">
            <v>24.2</v>
          </cell>
          <cell r="E10040" t="str">
            <v>EUR</v>
          </cell>
          <cell r="F10040">
            <v>1</v>
          </cell>
        </row>
        <row r="10041">
          <cell r="A10041" t="str">
            <v>OM230R</v>
          </cell>
          <cell r="B10041" t="str">
            <v>ABBASSA-LINGUA HARTMANN MM150</v>
          </cell>
          <cell r="C10041">
            <v>69.2</v>
          </cell>
          <cell r="D10041">
            <v>69.2</v>
          </cell>
          <cell r="E10041" t="str">
            <v>EUR</v>
          </cell>
          <cell r="F10041">
            <v>1</v>
          </cell>
        </row>
        <row r="10042">
          <cell r="A10042" t="str">
            <v>OM235R</v>
          </cell>
          <cell r="B10042" t="str">
            <v>ABBASSA-LINGUA DE TOBOLD MM160</v>
          </cell>
          <cell r="C10042">
            <v>94.5</v>
          </cell>
          <cell r="D10042">
            <v>94.5</v>
          </cell>
          <cell r="E10042" t="str">
            <v>EUR</v>
          </cell>
          <cell r="F10042">
            <v>1</v>
          </cell>
        </row>
        <row r="10043">
          <cell r="A10043" t="str">
            <v>OM236R</v>
          </cell>
          <cell r="B10043" t="str">
            <v>ABBASSA-LINGUA WEDER 125MM #1</v>
          </cell>
          <cell r="C10043">
            <v>92.1</v>
          </cell>
          <cell r="D10043">
            <v>92.1</v>
          </cell>
          <cell r="E10043" t="str">
            <v>EUR</v>
          </cell>
          <cell r="F10043">
            <v>1</v>
          </cell>
        </row>
        <row r="10044">
          <cell r="A10044" t="str">
            <v>OM237R</v>
          </cell>
          <cell r="B10044" t="str">
            <v>ABBASSA-LINGUA WEDER 125MM #2</v>
          </cell>
          <cell r="C10044">
            <v>94.5</v>
          </cell>
          <cell r="D10044">
            <v>94.5</v>
          </cell>
          <cell r="E10044" t="str">
            <v>EUR</v>
          </cell>
          <cell r="F10044">
            <v>1</v>
          </cell>
        </row>
        <row r="10045">
          <cell r="A10045" t="str">
            <v>OM251R</v>
          </cell>
          <cell r="B10045" t="str">
            <v>DIVARICAT.GUANCE DE STERNBERG 120MM</v>
          </cell>
          <cell r="C10045">
            <v>37.6</v>
          </cell>
          <cell r="D10045">
            <v>37.6</v>
          </cell>
          <cell r="E10045" t="str">
            <v>EUR</v>
          </cell>
          <cell r="F10045">
            <v>1</v>
          </cell>
        </row>
        <row r="10046">
          <cell r="A10046" t="str">
            <v>OM252R</v>
          </cell>
          <cell r="B10046" t="str">
            <v>DIVARICAT.GUANCE DE STERNBERG 130MM</v>
          </cell>
          <cell r="C10046">
            <v>37.6</v>
          </cell>
          <cell r="D10046">
            <v>37.6</v>
          </cell>
          <cell r="E10046" t="str">
            <v>EUR</v>
          </cell>
          <cell r="F10046">
            <v>1</v>
          </cell>
        </row>
        <row r="10047">
          <cell r="A10047" t="str">
            <v>OM253R</v>
          </cell>
          <cell r="B10047" t="str">
            <v>DIVARICAT.GUANCE DE STERNBERG 135MM</v>
          </cell>
          <cell r="C10047">
            <v>37.6</v>
          </cell>
          <cell r="D10047">
            <v>37.6</v>
          </cell>
          <cell r="E10047" t="str">
            <v>EUR</v>
          </cell>
          <cell r="F10047">
            <v>1</v>
          </cell>
        </row>
        <row r="10048">
          <cell r="A10048" t="str">
            <v>OM307R</v>
          </cell>
          <cell r="B10048" t="str">
            <v>ELEVATORE KOENIG 155MM</v>
          </cell>
          <cell r="C10048">
            <v>65.8</v>
          </cell>
          <cell r="D10048">
            <v>65.8</v>
          </cell>
          <cell r="E10048" t="str">
            <v>EUR</v>
          </cell>
          <cell r="F10048">
            <v>1</v>
          </cell>
        </row>
        <row r="10049">
          <cell r="A10049" t="str">
            <v>OM308R</v>
          </cell>
          <cell r="B10049" t="str">
            <v>ELEVATORE KOENIG 155MM</v>
          </cell>
          <cell r="C10049">
            <v>65.8</v>
          </cell>
          <cell r="D10049">
            <v>65.8</v>
          </cell>
          <cell r="E10049" t="str">
            <v>EUR</v>
          </cell>
          <cell r="F10049">
            <v>1</v>
          </cell>
        </row>
        <row r="10050">
          <cell r="A10050" t="str">
            <v>OM309R</v>
          </cell>
          <cell r="B10050" t="str">
            <v>RASPA KOENIG MM155</v>
          </cell>
          <cell r="C10050">
            <v>82.17</v>
          </cell>
          <cell r="D10050">
            <v>82.17</v>
          </cell>
          <cell r="E10050" t="str">
            <v>EUR</v>
          </cell>
          <cell r="F10050">
            <v>1</v>
          </cell>
        </row>
        <row r="10051">
          <cell r="A10051" t="str">
            <v>OM311R</v>
          </cell>
          <cell r="B10051" t="str">
            <v>RASPA TRELAT 8/150MM</v>
          </cell>
          <cell r="C10051">
            <v>99.4</v>
          </cell>
          <cell r="D10051">
            <v>99.4</v>
          </cell>
          <cell r="E10051" t="str">
            <v>EUR</v>
          </cell>
          <cell r="F10051">
            <v>1</v>
          </cell>
        </row>
        <row r="10052">
          <cell r="A10052" t="str">
            <v>OM314R</v>
          </cell>
          <cell r="B10052" t="str">
            <v>RASPAT.PER PALATO CURV.A SINISTRA 140MM</v>
          </cell>
          <cell r="C10052">
            <v>80.8</v>
          </cell>
          <cell r="D10052">
            <v>80.8</v>
          </cell>
          <cell r="E10052" t="str">
            <v>EUR</v>
          </cell>
          <cell r="F10052">
            <v>1</v>
          </cell>
        </row>
        <row r="10053">
          <cell r="A10053" t="str">
            <v>OM315R</v>
          </cell>
          <cell r="B10053" t="str">
            <v>RASPAT.PER PALATO CURV.A DESTRA 140MM</v>
          </cell>
          <cell r="C10053">
            <v>80.8</v>
          </cell>
          <cell r="D10053">
            <v>80.8</v>
          </cell>
          <cell r="E10053" t="str">
            <v>EUR</v>
          </cell>
          <cell r="F10053">
            <v>1</v>
          </cell>
        </row>
        <row r="10054">
          <cell r="A10054" t="str">
            <v>OM391R</v>
          </cell>
          <cell r="B10054" t="str">
            <v>ADENOTOMO LA FORCE FORMATO 1</v>
          </cell>
          <cell r="C10054">
            <v>442.9</v>
          </cell>
          <cell r="D10054">
            <v>442.9</v>
          </cell>
          <cell r="E10054" t="str">
            <v>EUR</v>
          </cell>
          <cell r="F10054">
            <v>1</v>
          </cell>
        </row>
        <row r="10055">
          <cell r="A10055" t="str">
            <v>OM392R</v>
          </cell>
          <cell r="B10055" t="str">
            <v>ADENOTOMO LA FORCE FORMATO 2</v>
          </cell>
          <cell r="C10055">
            <v>442.9</v>
          </cell>
          <cell r="D10055">
            <v>442.9</v>
          </cell>
          <cell r="E10055" t="str">
            <v>EUR</v>
          </cell>
          <cell r="F10055">
            <v>1</v>
          </cell>
        </row>
        <row r="10056">
          <cell r="A10056" t="str">
            <v>OM393R</v>
          </cell>
          <cell r="B10056" t="str">
            <v>ADENOTOMO LA FORCE FORMATO 3</v>
          </cell>
          <cell r="C10056">
            <v>442.9</v>
          </cell>
          <cell r="D10056">
            <v>442.9</v>
          </cell>
          <cell r="E10056" t="str">
            <v>EUR</v>
          </cell>
          <cell r="F10056">
            <v>1</v>
          </cell>
        </row>
        <row r="10057">
          <cell r="A10057" t="str">
            <v>OM396R</v>
          </cell>
          <cell r="B10057" t="str">
            <v>ADENOTOMO LAMA SOLA FORMATO 1</v>
          </cell>
          <cell r="C10057">
            <v>36.1</v>
          </cell>
          <cell r="D10057">
            <v>36.1</v>
          </cell>
          <cell r="E10057" t="str">
            <v>EUR</v>
          </cell>
          <cell r="F10057">
            <v>1</v>
          </cell>
        </row>
        <row r="10058">
          <cell r="A10058" t="str">
            <v>OM397R</v>
          </cell>
          <cell r="B10058" t="str">
            <v>ADENOTOMO LAMA SOLA FORMATO 2</v>
          </cell>
          <cell r="C10058">
            <v>36.1</v>
          </cell>
          <cell r="D10058">
            <v>36.1</v>
          </cell>
          <cell r="E10058" t="str">
            <v>EUR</v>
          </cell>
          <cell r="F10058">
            <v>1</v>
          </cell>
        </row>
        <row r="10059">
          <cell r="A10059" t="str">
            <v>OM398R</v>
          </cell>
          <cell r="B10059" t="str">
            <v>ADENOTOMO LAMA SOLA FORMATO 3</v>
          </cell>
          <cell r="C10059">
            <v>36.1</v>
          </cell>
          <cell r="D10059">
            <v>36.1</v>
          </cell>
          <cell r="E10059" t="str">
            <v>EUR</v>
          </cell>
          <cell r="F10059">
            <v>1</v>
          </cell>
        </row>
        <row r="10060">
          <cell r="A10060" t="str">
            <v>OM402201</v>
          </cell>
          <cell r="B10060" t="str">
            <v>SCREW   M 3.0X  5.0 14104</v>
          </cell>
          <cell r="C10060">
            <v>23.3</v>
          </cell>
          <cell r="D10060">
            <v>23.3</v>
          </cell>
          <cell r="E10060" t="str">
            <v>EUR</v>
          </cell>
          <cell r="F10060">
            <v>1</v>
          </cell>
        </row>
        <row r="10061">
          <cell r="A10061" t="str">
            <v>OM402203</v>
          </cell>
          <cell r="B10061" t="str">
            <v>RING      2.0X6.8X8.0    14104</v>
          </cell>
          <cell r="C10061">
            <v>13.5</v>
          </cell>
          <cell r="D10061">
            <v>13.5</v>
          </cell>
          <cell r="E10061" t="str">
            <v>EUR</v>
          </cell>
          <cell r="F10061">
            <v>1</v>
          </cell>
        </row>
        <row r="10062">
          <cell r="A10062" t="str">
            <v>OM402204</v>
          </cell>
          <cell r="B10062" t="str">
            <v>RING      25.0X30.0X6.0   14104</v>
          </cell>
          <cell r="C10062">
            <v>17.5</v>
          </cell>
          <cell r="D10062">
            <v>17.5</v>
          </cell>
          <cell r="E10062" t="str">
            <v>EUR</v>
          </cell>
          <cell r="F10062">
            <v>1</v>
          </cell>
        </row>
        <row r="10063">
          <cell r="A10063" t="str">
            <v>OM406R</v>
          </cell>
          <cell r="B10063" t="str">
            <v>LAMA SOLA PERFORATA PICCOLA PER OM401R</v>
          </cell>
          <cell r="C10063">
            <v>33.700000000000003</v>
          </cell>
          <cell r="D10063">
            <v>33.700000000000003</v>
          </cell>
          <cell r="E10063" t="str">
            <v>EUR</v>
          </cell>
          <cell r="F10063">
            <v>1</v>
          </cell>
        </row>
        <row r="10064">
          <cell r="A10064" t="str">
            <v>OM407R</v>
          </cell>
          <cell r="B10064" t="str">
            <v>LAMA SOLA PERFORATA MEDIA PER OM402R</v>
          </cell>
          <cell r="C10064">
            <v>33.700000000000003</v>
          </cell>
          <cell r="D10064">
            <v>33.700000000000003</v>
          </cell>
          <cell r="E10064" t="str">
            <v>EUR</v>
          </cell>
          <cell r="F10064">
            <v>1</v>
          </cell>
        </row>
        <row r="10065">
          <cell r="A10065" t="str">
            <v>OM408R</v>
          </cell>
          <cell r="B10065" t="str">
            <v>LAMA SOLA PERFORATA GRANDE PER OM403R</v>
          </cell>
          <cell r="C10065">
            <v>33.700000000000003</v>
          </cell>
          <cell r="D10065">
            <v>33.700000000000003</v>
          </cell>
          <cell r="E10065" t="str">
            <v>EUR</v>
          </cell>
          <cell r="F10065">
            <v>1</v>
          </cell>
        </row>
        <row r="10066">
          <cell r="A10066" t="str">
            <v>OM451R</v>
          </cell>
          <cell r="B10066" t="str">
            <v>COLTELL.BECKMANN P.VEG.ADENOIDI #1 220MM</v>
          </cell>
          <cell r="C10066">
            <v>120.7</v>
          </cell>
          <cell r="D10066">
            <v>120.7</v>
          </cell>
          <cell r="E10066" t="str">
            <v>EUR</v>
          </cell>
          <cell r="F10066">
            <v>1</v>
          </cell>
        </row>
        <row r="10067">
          <cell r="A10067" t="str">
            <v>OM452R</v>
          </cell>
          <cell r="B10067" t="str">
            <v>COLTELL.BECKMANN P.VEG.ADENOIDI #2 220MM</v>
          </cell>
          <cell r="C10067">
            <v>120.7</v>
          </cell>
          <cell r="D10067">
            <v>120.7</v>
          </cell>
          <cell r="E10067" t="str">
            <v>EUR</v>
          </cell>
          <cell r="F10067">
            <v>1</v>
          </cell>
        </row>
        <row r="10068">
          <cell r="A10068" t="str">
            <v>OM453R</v>
          </cell>
          <cell r="B10068" t="str">
            <v>COLTELL.BECKMANN P.VEG.ADENOIDI #3 220MM</v>
          </cell>
          <cell r="C10068">
            <v>120.7</v>
          </cell>
          <cell r="D10068">
            <v>120.7</v>
          </cell>
          <cell r="E10068" t="str">
            <v>EUR</v>
          </cell>
          <cell r="F10068">
            <v>1</v>
          </cell>
        </row>
        <row r="10069">
          <cell r="A10069" t="str">
            <v>OM454R</v>
          </cell>
          <cell r="B10069" t="str">
            <v>COLTELL.BECKMANN P.VEG.ADENOIDI #4 220MM</v>
          </cell>
          <cell r="C10069">
            <v>120.7</v>
          </cell>
          <cell r="D10069">
            <v>120.7</v>
          </cell>
          <cell r="E10069" t="str">
            <v>EUR</v>
          </cell>
          <cell r="F10069">
            <v>1</v>
          </cell>
        </row>
        <row r="10070">
          <cell r="A10070" t="str">
            <v>OM455R</v>
          </cell>
          <cell r="B10070" t="str">
            <v>COLTELL.BECKMANN P.VEG.ADENOIDI #5 220MM</v>
          </cell>
          <cell r="C10070">
            <v>120.7</v>
          </cell>
          <cell r="D10070">
            <v>120.7</v>
          </cell>
          <cell r="E10070" t="str">
            <v>EUR</v>
          </cell>
          <cell r="F10070">
            <v>1</v>
          </cell>
        </row>
        <row r="10071">
          <cell r="A10071" t="str">
            <v>OM456R</v>
          </cell>
          <cell r="B10071" t="str">
            <v>COLTELL.BECKMANN P.VEG.ADENOIDI #6 220MM</v>
          </cell>
          <cell r="C10071">
            <v>120.7</v>
          </cell>
          <cell r="D10071">
            <v>120.7</v>
          </cell>
          <cell r="E10071" t="str">
            <v>EUR</v>
          </cell>
          <cell r="F10071">
            <v>1</v>
          </cell>
        </row>
        <row r="10072">
          <cell r="A10072" t="str">
            <v>OM471R</v>
          </cell>
          <cell r="B10072" t="str">
            <v>COLTELL.BARNHILL P.VEG.ADENOIDI #1 200MM</v>
          </cell>
          <cell r="C10072">
            <v>120.7</v>
          </cell>
          <cell r="D10072">
            <v>120.7</v>
          </cell>
          <cell r="E10072" t="str">
            <v>EUR</v>
          </cell>
          <cell r="F10072">
            <v>1</v>
          </cell>
        </row>
        <row r="10073">
          <cell r="A10073" t="str">
            <v>OM472R</v>
          </cell>
          <cell r="B10073" t="str">
            <v>COLTELL.BARNHILL P.VEG.ADENOIDI #2 200MM</v>
          </cell>
          <cell r="C10073">
            <v>120.7</v>
          </cell>
          <cell r="D10073">
            <v>120.7</v>
          </cell>
          <cell r="E10073" t="str">
            <v>EUR</v>
          </cell>
          <cell r="F10073">
            <v>1</v>
          </cell>
        </row>
        <row r="10074">
          <cell r="A10074" t="str">
            <v>OM473R</v>
          </cell>
          <cell r="B10074" t="str">
            <v>COLTELL.BARNHILL P.VEG.ADENOIDI #3 200MM</v>
          </cell>
          <cell r="C10074">
            <v>120.7</v>
          </cell>
          <cell r="D10074">
            <v>120.7</v>
          </cell>
          <cell r="E10074" t="str">
            <v>EUR</v>
          </cell>
          <cell r="F10074">
            <v>1</v>
          </cell>
        </row>
        <row r="10075">
          <cell r="A10075" t="str">
            <v>OM474R</v>
          </cell>
          <cell r="B10075" t="str">
            <v>COLTELL.BARNHILL P.VEG.ADENOIDI #4 200MM</v>
          </cell>
          <cell r="C10075">
            <v>120.7</v>
          </cell>
          <cell r="D10075">
            <v>120.7</v>
          </cell>
          <cell r="E10075" t="str">
            <v>EUR</v>
          </cell>
          <cell r="F10075">
            <v>1</v>
          </cell>
        </row>
        <row r="10076">
          <cell r="A10076" t="str">
            <v>OM486R</v>
          </cell>
          <cell r="B10076" t="str">
            <v>DILATOR.P.CONDOTTO SALIVARE WILDER 110MM</v>
          </cell>
          <cell r="C10076">
            <v>68.349999999999994</v>
          </cell>
          <cell r="D10076">
            <v>68.349999999999994</v>
          </cell>
          <cell r="E10076" t="str">
            <v>EUR</v>
          </cell>
          <cell r="F10076">
            <v>1</v>
          </cell>
        </row>
        <row r="10077">
          <cell r="A10077" t="str">
            <v>OM488</v>
          </cell>
          <cell r="B10077" t="str">
            <v>SONDA P.COND.SALIV.SEIFFERT ARG.D:1,0MM</v>
          </cell>
          <cell r="C10077">
            <v>161.5</v>
          </cell>
          <cell r="D10077">
            <v>161.5</v>
          </cell>
          <cell r="E10077" t="str">
            <v>EUR</v>
          </cell>
          <cell r="F10077">
            <v>1</v>
          </cell>
        </row>
        <row r="10078">
          <cell r="A10078" t="str">
            <v>OM489R</v>
          </cell>
          <cell r="B10078" t="str">
            <v>FORBICE P.CONDOTTO SALIVARE 100MM</v>
          </cell>
          <cell r="C10078">
            <v>148.5</v>
          </cell>
          <cell r="D10078">
            <v>148.5</v>
          </cell>
          <cell r="E10078" t="str">
            <v>EUR</v>
          </cell>
          <cell r="F10078">
            <v>1</v>
          </cell>
        </row>
        <row r="10079">
          <cell r="A10079" t="str">
            <v>OM490R</v>
          </cell>
          <cell r="B10079" t="str">
            <v>PINZA NASALE E FARINGE JATHO 240MM</v>
          </cell>
          <cell r="C10079">
            <v>652.79999999999995</v>
          </cell>
          <cell r="D10079">
            <v>652.79999999999995</v>
          </cell>
          <cell r="E10079" t="str">
            <v>EUR</v>
          </cell>
          <cell r="F10079">
            <v>1</v>
          </cell>
        </row>
        <row r="10080">
          <cell r="A10080" t="str">
            <v>OM496R</v>
          </cell>
          <cell r="B10080" t="str">
            <v>PINZA NASALE JURASZ #1</v>
          </cell>
          <cell r="C10080">
            <v>408.7</v>
          </cell>
          <cell r="D10080">
            <v>408.7</v>
          </cell>
          <cell r="E10080" t="str">
            <v>EUR</v>
          </cell>
          <cell r="F10080">
            <v>1</v>
          </cell>
        </row>
        <row r="10081">
          <cell r="A10081" t="str">
            <v>OM498R</v>
          </cell>
          <cell r="B10081" t="str">
            <v>PINZA NASALE JURASZ #1</v>
          </cell>
          <cell r="C10081">
            <v>340.9</v>
          </cell>
          <cell r="D10081">
            <v>340.9</v>
          </cell>
          <cell r="E10081" t="str">
            <v>EUR</v>
          </cell>
          <cell r="F10081">
            <v>1</v>
          </cell>
        </row>
        <row r="10082">
          <cell r="A10082" t="str">
            <v>OM499R</v>
          </cell>
          <cell r="B10082" t="str">
            <v>PINZA NASALE JURASZ #2</v>
          </cell>
          <cell r="C10082">
            <v>340.9</v>
          </cell>
          <cell r="D10082">
            <v>340.9</v>
          </cell>
          <cell r="E10082" t="str">
            <v>EUR</v>
          </cell>
          <cell r="F10082">
            <v>1</v>
          </cell>
        </row>
        <row r="10083">
          <cell r="A10083" t="str">
            <v>OM500R</v>
          </cell>
          <cell r="B10083" t="str">
            <v>COLTELLO BECKMANN #0 220MM</v>
          </cell>
          <cell r="C10083">
            <v>114.7</v>
          </cell>
          <cell r="D10083">
            <v>114.7</v>
          </cell>
          <cell r="E10083" t="str">
            <v>EUR</v>
          </cell>
          <cell r="F10083">
            <v>1</v>
          </cell>
        </row>
        <row r="10084">
          <cell r="A10084" t="str">
            <v>OM501R</v>
          </cell>
          <cell r="B10084" t="str">
            <v>COLTELLO BECKMANN #1 220MM</v>
          </cell>
          <cell r="C10084">
            <v>114.7</v>
          </cell>
          <cell r="D10084">
            <v>114.7</v>
          </cell>
          <cell r="E10084" t="str">
            <v>EUR</v>
          </cell>
          <cell r="F10084">
            <v>1</v>
          </cell>
        </row>
        <row r="10085">
          <cell r="A10085" t="str">
            <v>OM502R</v>
          </cell>
          <cell r="B10085" t="str">
            <v>COLTELLO BECKMANN #2 220MM</v>
          </cell>
          <cell r="C10085">
            <v>114.7</v>
          </cell>
          <cell r="D10085">
            <v>114.7</v>
          </cell>
          <cell r="E10085" t="str">
            <v>EUR</v>
          </cell>
          <cell r="F10085">
            <v>1</v>
          </cell>
        </row>
        <row r="10086">
          <cell r="A10086" t="str">
            <v>OM503R</v>
          </cell>
          <cell r="B10086" t="str">
            <v>COLTELLO BECKMANN #3 220MM</v>
          </cell>
          <cell r="C10086">
            <v>114.7</v>
          </cell>
          <cell r="D10086">
            <v>114.7</v>
          </cell>
          <cell r="E10086" t="str">
            <v>EUR</v>
          </cell>
          <cell r="F10086">
            <v>1</v>
          </cell>
        </row>
        <row r="10087">
          <cell r="A10087" t="str">
            <v>OM504R</v>
          </cell>
          <cell r="B10087" t="str">
            <v>COLTELLO BECKMANN #4 220MM</v>
          </cell>
          <cell r="C10087">
            <v>114.7</v>
          </cell>
          <cell r="D10087">
            <v>114.7</v>
          </cell>
          <cell r="E10087" t="str">
            <v>EUR</v>
          </cell>
          <cell r="F10087">
            <v>1</v>
          </cell>
        </row>
        <row r="10088">
          <cell r="A10088" t="str">
            <v>OM505R</v>
          </cell>
          <cell r="B10088" t="str">
            <v>COLTELLO BECKMANN #5 220MM</v>
          </cell>
          <cell r="C10088">
            <v>114.7</v>
          </cell>
          <cell r="D10088">
            <v>114.7</v>
          </cell>
          <cell r="E10088" t="str">
            <v>EUR</v>
          </cell>
          <cell r="F10088">
            <v>1</v>
          </cell>
        </row>
        <row r="10089">
          <cell r="A10089" t="str">
            <v>OM510R</v>
          </cell>
          <cell r="B10089" t="str">
            <v>COLTELLO VEGETAZ.ADENOIDI NEGUS #0 200MM</v>
          </cell>
          <cell r="C10089">
            <v>128.69999999999999</v>
          </cell>
          <cell r="D10089">
            <v>128.69999999999999</v>
          </cell>
          <cell r="E10089" t="str">
            <v>EUR</v>
          </cell>
          <cell r="F10089">
            <v>1</v>
          </cell>
        </row>
        <row r="10090">
          <cell r="A10090" t="str">
            <v>OM511R</v>
          </cell>
          <cell r="B10090" t="str">
            <v>COLTELLO VEGETAZ.ADENOIDI NEGUS #1 200MM</v>
          </cell>
          <cell r="C10090">
            <v>128.69999999999999</v>
          </cell>
          <cell r="D10090">
            <v>128.69999999999999</v>
          </cell>
          <cell r="E10090" t="str">
            <v>EUR</v>
          </cell>
          <cell r="F10090">
            <v>1</v>
          </cell>
        </row>
        <row r="10091">
          <cell r="A10091" t="str">
            <v>OM512R</v>
          </cell>
          <cell r="B10091" t="str">
            <v>COLTELLO VEGETAZ.ADENOIDI NEGUS #2 200MM</v>
          </cell>
          <cell r="C10091">
            <v>128.69999999999999</v>
          </cell>
          <cell r="D10091">
            <v>128.69999999999999</v>
          </cell>
          <cell r="E10091" t="str">
            <v>EUR</v>
          </cell>
          <cell r="F10091">
            <v>1</v>
          </cell>
        </row>
        <row r="10092">
          <cell r="A10092" t="str">
            <v>OM513R</v>
          </cell>
          <cell r="B10092" t="str">
            <v>COLTELLO VEGETAZ.ADENOIDI NEGUS #3 200MM</v>
          </cell>
          <cell r="C10092">
            <v>128.69999999999999</v>
          </cell>
          <cell r="D10092">
            <v>128.69999999999999</v>
          </cell>
          <cell r="E10092" t="str">
            <v>EUR</v>
          </cell>
          <cell r="F10092">
            <v>1</v>
          </cell>
        </row>
        <row r="10093">
          <cell r="A10093" t="str">
            <v>OM514R</v>
          </cell>
          <cell r="B10093" t="str">
            <v>COLTELLO VEGETAZ.ADENOIDI NEGUS #4 200MM</v>
          </cell>
          <cell r="C10093">
            <v>128.69999999999999</v>
          </cell>
          <cell r="D10093">
            <v>128.69999999999999</v>
          </cell>
          <cell r="E10093" t="str">
            <v>EUR</v>
          </cell>
          <cell r="F10093">
            <v>1</v>
          </cell>
        </row>
        <row r="10094">
          <cell r="A10094" t="str">
            <v>OM520R</v>
          </cell>
          <cell r="B10094" t="str">
            <v>COLTELLO ANUL.CLAIR-THOMPSON #0</v>
          </cell>
          <cell r="C10094">
            <v>345.5</v>
          </cell>
          <cell r="D10094">
            <v>345.5</v>
          </cell>
          <cell r="E10094" t="str">
            <v>EUR</v>
          </cell>
          <cell r="F10094">
            <v>1</v>
          </cell>
        </row>
        <row r="10095">
          <cell r="A10095" t="str">
            <v>OM521R</v>
          </cell>
          <cell r="B10095" t="str">
            <v>COLTELLO ANUL.CLAIR-THOMPSON #1</v>
          </cell>
          <cell r="C10095">
            <v>345.5</v>
          </cell>
          <cell r="D10095">
            <v>345.5</v>
          </cell>
          <cell r="E10095" t="str">
            <v>EUR</v>
          </cell>
          <cell r="F10095">
            <v>1</v>
          </cell>
        </row>
        <row r="10096">
          <cell r="A10096" t="str">
            <v>OM522R</v>
          </cell>
          <cell r="B10096" t="str">
            <v>COLTELLO ANUL.CLAIR-THOMPSON #2</v>
          </cell>
          <cell r="C10096">
            <v>345.5</v>
          </cell>
          <cell r="D10096">
            <v>345.5</v>
          </cell>
          <cell r="E10096" t="str">
            <v>EUR</v>
          </cell>
          <cell r="F10096">
            <v>1</v>
          </cell>
        </row>
        <row r="10097">
          <cell r="A10097" t="str">
            <v>OM523R</v>
          </cell>
          <cell r="B10097" t="str">
            <v>COLTELLO ANUL.CLAIR-THOMPSON #3</v>
          </cell>
          <cell r="C10097">
            <v>345.5</v>
          </cell>
          <cell r="D10097">
            <v>345.5</v>
          </cell>
          <cell r="E10097" t="str">
            <v>EUR</v>
          </cell>
          <cell r="F10097">
            <v>1</v>
          </cell>
        </row>
        <row r="10098">
          <cell r="A10098" t="str">
            <v>OM524R</v>
          </cell>
          <cell r="B10098" t="str">
            <v>COLTELLO ANUL.CLAIR-THOMPSON #4</v>
          </cell>
          <cell r="C10098">
            <v>345.5</v>
          </cell>
          <cell r="D10098">
            <v>345.5</v>
          </cell>
          <cell r="E10098" t="str">
            <v>EUR</v>
          </cell>
          <cell r="F10098">
            <v>1</v>
          </cell>
        </row>
        <row r="10099">
          <cell r="A10099" t="str">
            <v>OM602R</v>
          </cell>
          <cell r="B10099" t="str">
            <v>PINZA MUSEUX P.AFFERR.LE TONSILLE</v>
          </cell>
          <cell r="C10099">
            <v>141.6</v>
          </cell>
          <cell r="D10099">
            <v>141.6</v>
          </cell>
          <cell r="E10099" t="str">
            <v>EUR</v>
          </cell>
          <cell r="F10099">
            <v>1</v>
          </cell>
        </row>
        <row r="10100">
          <cell r="A10100" t="str">
            <v>OM611R</v>
          </cell>
          <cell r="B10100" t="str">
            <v>PINZA COLVER P.AFFER.LE TONSILLE MM 195</v>
          </cell>
          <cell r="C10100">
            <v>193.4</v>
          </cell>
          <cell r="D10100">
            <v>193.4</v>
          </cell>
          <cell r="E10100" t="str">
            <v>EUR</v>
          </cell>
          <cell r="F10100">
            <v>1</v>
          </cell>
        </row>
        <row r="10101">
          <cell r="A10101" t="str">
            <v>OM612R</v>
          </cell>
          <cell r="B10101" t="str">
            <v>PINZA WHITE P.AFFER.LE TONSILLE MM180</v>
          </cell>
          <cell r="C10101">
            <v>193.4</v>
          </cell>
          <cell r="D10101">
            <v>193.4</v>
          </cell>
          <cell r="E10101" t="str">
            <v>EUR</v>
          </cell>
          <cell r="F10101">
            <v>1</v>
          </cell>
        </row>
        <row r="10102">
          <cell r="A10102" t="str">
            <v>OM613R</v>
          </cell>
          <cell r="B10102" t="str">
            <v>PINZA WHITE P.AFFER.LE TONSILLE</v>
          </cell>
          <cell r="C10102">
            <v>203.4</v>
          </cell>
          <cell r="D10102">
            <v>203.4</v>
          </cell>
          <cell r="E10102" t="str">
            <v>EUR</v>
          </cell>
          <cell r="F10102">
            <v>1</v>
          </cell>
        </row>
        <row r="10103">
          <cell r="A10103" t="str">
            <v>OM616R</v>
          </cell>
          <cell r="B10103" t="str">
            <v>PINZA ABRAHAM P.AFFER.TONSILL.MM205</v>
          </cell>
          <cell r="C10103">
            <v>239.3</v>
          </cell>
          <cell r="D10103">
            <v>239.3</v>
          </cell>
          <cell r="E10103" t="str">
            <v>EUR</v>
          </cell>
          <cell r="F10103">
            <v>1</v>
          </cell>
        </row>
        <row r="10104">
          <cell r="A10104" t="str">
            <v>OM617R</v>
          </cell>
          <cell r="B10104" t="str">
            <v>PINZA BLOHMKE P.AFFER.LE TONSILLE</v>
          </cell>
          <cell r="C10104">
            <v>242.2</v>
          </cell>
          <cell r="D10104">
            <v>242.2</v>
          </cell>
          <cell r="E10104" t="str">
            <v>EUR</v>
          </cell>
          <cell r="F10104">
            <v>1</v>
          </cell>
        </row>
        <row r="10105">
          <cell r="A10105" t="str">
            <v>OM618R</v>
          </cell>
          <cell r="B10105" t="str">
            <v>PINZA PRESA TONSILLE DENIS BROWNE 220MM</v>
          </cell>
          <cell r="C10105">
            <v>139.61000000000001</v>
          </cell>
          <cell r="D10105">
            <v>139.61000000000001</v>
          </cell>
          <cell r="E10105" t="str">
            <v>EUR</v>
          </cell>
          <cell r="F10105">
            <v>1</v>
          </cell>
        </row>
        <row r="10106">
          <cell r="A10106" t="str">
            <v>OM637R</v>
          </cell>
          <cell r="B10106" t="str">
            <v>SEPARATORE NAGER PER TONSILLE MM230</v>
          </cell>
          <cell r="C10106">
            <v>106.7</v>
          </cell>
          <cell r="D10106">
            <v>106.7</v>
          </cell>
          <cell r="E10106" t="str">
            <v>EUR</v>
          </cell>
          <cell r="F10106">
            <v>1</v>
          </cell>
        </row>
        <row r="10107">
          <cell r="A10107" t="str">
            <v>OM640R</v>
          </cell>
          <cell r="B10107" t="str">
            <v>ABBASSA-LINGUA MORITZ-SCHMIDT 190MM</v>
          </cell>
          <cell r="C10107">
            <v>77.599999999999994</v>
          </cell>
          <cell r="D10107">
            <v>77.599999999999994</v>
          </cell>
          <cell r="E10107" t="str">
            <v>EUR</v>
          </cell>
          <cell r="F10107">
            <v>1</v>
          </cell>
        </row>
        <row r="10108">
          <cell r="A10108" t="str">
            <v>OM660R</v>
          </cell>
          <cell r="B10108" t="str">
            <v>SCOLLATORE E SEPARATORE HURD</v>
          </cell>
          <cell r="C10108">
            <v>74.2</v>
          </cell>
          <cell r="D10108">
            <v>74.2</v>
          </cell>
          <cell r="E10108" t="str">
            <v>EUR</v>
          </cell>
          <cell r="F10108">
            <v>1</v>
          </cell>
        </row>
        <row r="10109">
          <cell r="A10109" t="str">
            <v>OM661R</v>
          </cell>
          <cell r="B10109" t="str">
            <v>SCOLLATORE E SEPARATORE HURD</v>
          </cell>
          <cell r="C10109">
            <v>74.2</v>
          </cell>
          <cell r="D10109">
            <v>74.2</v>
          </cell>
          <cell r="E10109" t="str">
            <v>EUR</v>
          </cell>
          <cell r="F10109">
            <v>1</v>
          </cell>
        </row>
        <row r="10110">
          <cell r="A10110" t="str">
            <v>OM663R</v>
          </cell>
          <cell r="B10110" t="str">
            <v>DISSETTORE TONSILLARE GWYNNE EVANS 6MM</v>
          </cell>
          <cell r="C10110">
            <v>67.900000000000006</v>
          </cell>
          <cell r="D10110">
            <v>67.900000000000006</v>
          </cell>
          <cell r="E10110" t="str">
            <v>EUR</v>
          </cell>
          <cell r="F10110">
            <v>1</v>
          </cell>
        </row>
        <row r="10111">
          <cell r="A10111" t="str">
            <v>OM664R</v>
          </cell>
          <cell r="B10111" t="str">
            <v>DISSETTORE TONSILLARE GWYNNE EVANS 8MM</v>
          </cell>
          <cell r="C10111">
            <v>67.900000000000006</v>
          </cell>
          <cell r="D10111">
            <v>67.900000000000006</v>
          </cell>
          <cell r="E10111" t="str">
            <v>EUR</v>
          </cell>
          <cell r="F10111">
            <v>1</v>
          </cell>
        </row>
        <row r="10112">
          <cell r="A10112" t="str">
            <v>OM665R</v>
          </cell>
          <cell r="B10112" t="str">
            <v>DISSETTORE TONSILLARE SYME</v>
          </cell>
          <cell r="C10112">
            <v>67.900000000000006</v>
          </cell>
          <cell r="D10112">
            <v>67.900000000000006</v>
          </cell>
          <cell r="E10112" t="str">
            <v>EUR</v>
          </cell>
          <cell r="F10112">
            <v>1</v>
          </cell>
        </row>
        <row r="10113">
          <cell r="A10113" t="str">
            <v>OM666R</v>
          </cell>
          <cell r="B10113" t="str">
            <v>DISSETTORE TONSILLARE MOLLISON</v>
          </cell>
          <cell r="C10113">
            <v>75.8</v>
          </cell>
          <cell r="D10113">
            <v>75.8</v>
          </cell>
          <cell r="E10113" t="str">
            <v>EUR</v>
          </cell>
          <cell r="F10113">
            <v>1</v>
          </cell>
        </row>
        <row r="10114">
          <cell r="A10114" t="str">
            <v>OM668R</v>
          </cell>
          <cell r="B10114" t="str">
            <v>SEPARATORE E SCOLLATORE HENKE</v>
          </cell>
          <cell r="C10114">
            <v>124.7</v>
          </cell>
          <cell r="D10114">
            <v>124.7</v>
          </cell>
          <cell r="E10114" t="str">
            <v>EUR</v>
          </cell>
          <cell r="F10114">
            <v>1</v>
          </cell>
        </row>
        <row r="10115">
          <cell r="A10115" t="str">
            <v>OM669R</v>
          </cell>
          <cell r="B10115" t="str">
            <v>ELEVATORE P.TONSILLE DI HENKE</v>
          </cell>
          <cell r="C10115">
            <v>125.7</v>
          </cell>
          <cell r="D10115">
            <v>125.7</v>
          </cell>
          <cell r="E10115" t="str">
            <v>EUR</v>
          </cell>
          <cell r="F10115">
            <v>1</v>
          </cell>
        </row>
        <row r="10116">
          <cell r="A10116" t="str">
            <v>OM670R</v>
          </cell>
          <cell r="B10116" t="str">
            <v>DISSETTORE TONSILLE LOPEZ-REINKE</v>
          </cell>
          <cell r="C10116">
            <v>134.6</v>
          </cell>
          <cell r="D10116">
            <v>134.6</v>
          </cell>
          <cell r="E10116" t="str">
            <v>EUR</v>
          </cell>
          <cell r="F10116">
            <v>1</v>
          </cell>
        </row>
        <row r="10117">
          <cell r="A10117" t="str">
            <v>OM671200</v>
          </cell>
          <cell r="B10117" t="str">
            <v>SUCTION TIP</v>
          </cell>
          <cell r="C10117">
            <v>21.6</v>
          </cell>
          <cell r="D10117">
            <v>21.6</v>
          </cell>
          <cell r="E10117" t="str">
            <v>EUR</v>
          </cell>
          <cell r="F10117">
            <v>1</v>
          </cell>
        </row>
        <row r="10118">
          <cell r="A10118" t="str">
            <v>OM671R</v>
          </cell>
          <cell r="B10118" t="str">
            <v>CANNULA ASPIR.YANKAUER D4,8MM 285MM</v>
          </cell>
          <cell r="C10118">
            <v>49.2</v>
          </cell>
          <cell r="D10118">
            <v>49.2</v>
          </cell>
          <cell r="E10118" t="str">
            <v>EUR</v>
          </cell>
          <cell r="F10118">
            <v>1</v>
          </cell>
        </row>
        <row r="10119">
          <cell r="A10119" t="str">
            <v>OM672R</v>
          </cell>
          <cell r="B10119" t="str">
            <v>CANNULA ASPIRAZIONE ROWBOTHAM</v>
          </cell>
          <cell r="C10119">
            <v>94.8</v>
          </cell>
          <cell r="D10119">
            <v>94.8</v>
          </cell>
          <cell r="E10119" t="str">
            <v>EUR</v>
          </cell>
          <cell r="F10119">
            <v>1</v>
          </cell>
        </row>
        <row r="10120">
          <cell r="A10120" t="str">
            <v>OM680R</v>
          </cell>
          <cell r="B10120" t="str">
            <v>BISTURI P.TONSILLE FOWLER 215MM</v>
          </cell>
          <cell r="C10120">
            <v>102.8</v>
          </cell>
          <cell r="D10120">
            <v>102.8</v>
          </cell>
          <cell r="E10120" t="str">
            <v>EUR</v>
          </cell>
          <cell r="F10120">
            <v>1</v>
          </cell>
        </row>
        <row r="10121">
          <cell r="A10121" t="str">
            <v>OM681R</v>
          </cell>
          <cell r="B10121" t="str">
            <v>BISTURI PER TONSILLE ABRAHAM 220MM</v>
          </cell>
          <cell r="C10121">
            <v>102.8</v>
          </cell>
          <cell r="D10121">
            <v>102.8</v>
          </cell>
          <cell r="E10121" t="str">
            <v>EUR</v>
          </cell>
          <cell r="F10121">
            <v>1</v>
          </cell>
        </row>
        <row r="10122">
          <cell r="A10122" t="str">
            <v>OM688R</v>
          </cell>
          <cell r="B10122" t="str">
            <v>COLTELLO FISHER P.ASCES.TONSIL.235MM</v>
          </cell>
          <cell r="C10122">
            <v>120.7</v>
          </cell>
          <cell r="D10122">
            <v>120.7</v>
          </cell>
          <cell r="E10122" t="str">
            <v>EUR</v>
          </cell>
          <cell r="F10122">
            <v>1</v>
          </cell>
        </row>
        <row r="10123">
          <cell r="A10123" t="str">
            <v>OM700R</v>
          </cell>
          <cell r="B10123" t="str">
            <v>FORBICI DEAN PER TONSILLE MM170</v>
          </cell>
          <cell r="C10123">
            <v>116.7</v>
          </cell>
          <cell r="D10123">
            <v>116.7</v>
          </cell>
          <cell r="E10123" t="str">
            <v>EUR</v>
          </cell>
          <cell r="F10123">
            <v>1</v>
          </cell>
        </row>
        <row r="10124">
          <cell r="A10124" t="str">
            <v>OM707R</v>
          </cell>
          <cell r="B10124" t="str">
            <v>FORBICI BOETTCHER PER TONSILLE MM180</v>
          </cell>
          <cell r="C10124">
            <v>124.7</v>
          </cell>
          <cell r="D10124">
            <v>124.7</v>
          </cell>
          <cell r="E10124" t="str">
            <v>EUR</v>
          </cell>
          <cell r="F10124">
            <v>1</v>
          </cell>
        </row>
        <row r="10125">
          <cell r="A10125" t="str">
            <v>OM710R</v>
          </cell>
          <cell r="B10125" t="str">
            <v>FORBICI GOOD PER TONSILLE MM195</v>
          </cell>
          <cell r="C10125">
            <v>132.69999999999999</v>
          </cell>
          <cell r="D10125">
            <v>132.69999999999999</v>
          </cell>
          <cell r="E10125" t="str">
            <v>EUR</v>
          </cell>
          <cell r="F10125">
            <v>1</v>
          </cell>
        </row>
        <row r="10126">
          <cell r="A10126" t="str">
            <v>OM711R</v>
          </cell>
          <cell r="B10126" t="str">
            <v>FORBICI SCHWECKENDICK PER TONSILLE MM195</v>
          </cell>
          <cell r="C10126">
            <v>140.6</v>
          </cell>
          <cell r="D10126">
            <v>140.6</v>
          </cell>
          <cell r="E10126" t="str">
            <v>EUR</v>
          </cell>
          <cell r="F10126">
            <v>1</v>
          </cell>
        </row>
        <row r="10127">
          <cell r="A10127" t="str">
            <v>OM750R</v>
          </cell>
          <cell r="B10127" t="str">
            <v>ANSA FILO METALLICO D:0,3MM</v>
          </cell>
          <cell r="C10127">
            <v>0.55833333333333335</v>
          </cell>
          <cell r="D10127">
            <v>6.7</v>
          </cell>
          <cell r="E10127" t="str">
            <v>EUR</v>
          </cell>
          <cell r="F10127">
            <v>1</v>
          </cell>
        </row>
        <row r="10128">
          <cell r="A10128" t="str">
            <v>OM751R</v>
          </cell>
          <cell r="B10128" t="str">
            <v>ANSA FILO METALLICO D:0,5MM</v>
          </cell>
          <cell r="C10128">
            <v>0.55833333333333335</v>
          </cell>
          <cell r="D10128">
            <v>6.7</v>
          </cell>
          <cell r="E10128" t="str">
            <v>EUR</v>
          </cell>
          <cell r="F10128">
            <v>1</v>
          </cell>
        </row>
        <row r="10129">
          <cell r="A10129" t="str">
            <v>OM757R</v>
          </cell>
          <cell r="B10129" t="str">
            <v>ANSE D:0,4MM</v>
          </cell>
          <cell r="C10129">
            <v>1.466</v>
          </cell>
          <cell r="D10129">
            <v>146.6</v>
          </cell>
          <cell r="E10129" t="str">
            <v>EUR</v>
          </cell>
          <cell r="F10129">
            <v>1</v>
          </cell>
        </row>
        <row r="10130">
          <cell r="A10130" t="str">
            <v>OM758R</v>
          </cell>
          <cell r="B10130" t="str">
            <v>ANSE D:0,4MM</v>
          </cell>
          <cell r="C10130">
            <v>1.466</v>
          </cell>
          <cell r="D10130">
            <v>146.6</v>
          </cell>
          <cell r="E10130" t="str">
            <v>EUR</v>
          </cell>
          <cell r="F10130">
            <v>1</v>
          </cell>
        </row>
        <row r="10131">
          <cell r="A10131" t="str">
            <v>OM760R</v>
          </cell>
          <cell r="B10131" t="str">
            <v>SERRA-NODI EVES 280MM</v>
          </cell>
          <cell r="C10131">
            <v>233.3</v>
          </cell>
          <cell r="D10131">
            <v>233.3</v>
          </cell>
          <cell r="E10131" t="str">
            <v>EUR</v>
          </cell>
          <cell r="F10131">
            <v>1</v>
          </cell>
        </row>
        <row r="10132">
          <cell r="A10132" t="str">
            <v>OM761R</v>
          </cell>
          <cell r="B10132" t="str">
            <v>SERRA-NODI EVES 280MM</v>
          </cell>
          <cell r="C10132">
            <v>271.2</v>
          </cell>
          <cell r="D10132">
            <v>271.2</v>
          </cell>
          <cell r="E10132" t="str">
            <v>EUR</v>
          </cell>
          <cell r="F10132">
            <v>1</v>
          </cell>
        </row>
        <row r="10133">
          <cell r="A10133" t="str">
            <v>OM768206</v>
          </cell>
          <cell r="B10133" t="str">
            <v>THUMB RING</v>
          </cell>
          <cell r="C10133">
            <v>13.3</v>
          </cell>
          <cell r="D10133">
            <v>13.3</v>
          </cell>
          <cell r="E10133" t="str">
            <v>EUR</v>
          </cell>
          <cell r="F10133">
            <v>1</v>
          </cell>
        </row>
        <row r="10134">
          <cell r="A10134" t="str">
            <v>OM768208</v>
          </cell>
          <cell r="B10134" t="str">
            <v>SCREW</v>
          </cell>
          <cell r="C10134">
            <v>20.399999999999999</v>
          </cell>
          <cell r="D10134">
            <v>20.399999999999999</v>
          </cell>
          <cell r="E10134" t="str">
            <v>EUR</v>
          </cell>
          <cell r="F10134">
            <v>1</v>
          </cell>
        </row>
        <row r="10135">
          <cell r="A10135" t="str">
            <v>OM768209</v>
          </cell>
          <cell r="B10135" t="str">
            <v>CONNECTING ROD</v>
          </cell>
          <cell r="C10135">
            <v>26.4</v>
          </cell>
          <cell r="D10135">
            <v>26.4</v>
          </cell>
          <cell r="E10135" t="str">
            <v>EUR</v>
          </cell>
          <cell r="F10135">
            <v>1</v>
          </cell>
        </row>
        <row r="10136">
          <cell r="A10136" t="str">
            <v>OM768210</v>
          </cell>
          <cell r="B10136" t="str">
            <v>CONNECTING ROD HOLDER</v>
          </cell>
          <cell r="C10136">
            <v>23.1</v>
          </cell>
          <cell r="D10136">
            <v>23.1</v>
          </cell>
          <cell r="E10136" t="str">
            <v>EUR</v>
          </cell>
          <cell r="F10136">
            <v>1</v>
          </cell>
        </row>
        <row r="10137">
          <cell r="A10137" t="str">
            <v>OM768214</v>
          </cell>
          <cell r="B10137" t="str">
            <v>SLIDE SCREW</v>
          </cell>
          <cell r="C10137">
            <v>27.7</v>
          </cell>
          <cell r="D10137">
            <v>27.7</v>
          </cell>
          <cell r="E10137" t="str">
            <v>EUR</v>
          </cell>
          <cell r="F10137">
            <v>1</v>
          </cell>
        </row>
        <row r="10138">
          <cell r="A10138" t="str">
            <v>OM768215</v>
          </cell>
          <cell r="B10138" t="str">
            <v>KNURLED NUT</v>
          </cell>
          <cell r="C10138">
            <v>15.4</v>
          </cell>
          <cell r="D10138">
            <v>15.4</v>
          </cell>
          <cell r="E10138" t="str">
            <v>EUR</v>
          </cell>
          <cell r="F10138">
            <v>1</v>
          </cell>
        </row>
        <row r="10139">
          <cell r="A10139" t="str">
            <v>OM768R</v>
          </cell>
          <cell r="B10139" t="str">
            <v>SERRA-NODI BRUENINGS 290MM</v>
          </cell>
          <cell r="C10139">
            <v>289</v>
          </cell>
          <cell r="D10139">
            <v>289</v>
          </cell>
          <cell r="E10139" t="str">
            <v>EUR</v>
          </cell>
          <cell r="F10139">
            <v>1</v>
          </cell>
        </row>
        <row r="10140">
          <cell r="A10140" t="str">
            <v>OM776R</v>
          </cell>
          <cell r="B10140" t="str">
            <v>MORSO RETTO PER OM781</v>
          </cell>
          <cell r="C10140">
            <v>44.3</v>
          </cell>
          <cell r="D10140">
            <v>44.3</v>
          </cell>
          <cell r="E10140" t="str">
            <v>EUR</v>
          </cell>
          <cell r="F10140">
            <v>1</v>
          </cell>
        </row>
        <row r="10141">
          <cell r="A10141" t="str">
            <v>OM781R</v>
          </cell>
          <cell r="B10141" t="str">
            <v>SERRA-NODI TYDING CON MORSO RETTO</v>
          </cell>
          <cell r="C10141">
            <v>354.8</v>
          </cell>
          <cell r="D10141">
            <v>354.8</v>
          </cell>
          <cell r="E10141" t="str">
            <v>EUR</v>
          </cell>
          <cell r="F10141">
            <v>1</v>
          </cell>
        </row>
        <row r="10142">
          <cell r="A10142" t="str">
            <v>OM801R</v>
          </cell>
          <cell r="B10142" t="str">
            <v>TERMINALE #1 PER OM806 ET OM821</v>
          </cell>
          <cell r="C10142">
            <v>285.10000000000002</v>
          </cell>
          <cell r="D10142">
            <v>285.10000000000002</v>
          </cell>
          <cell r="E10142" t="str">
            <v>EUR</v>
          </cell>
          <cell r="F10142">
            <v>1</v>
          </cell>
        </row>
        <row r="10143">
          <cell r="A10143" t="str">
            <v>OM802R</v>
          </cell>
          <cell r="B10143" t="str">
            <v>TERMINALE #2 PER OM806 ET OM822</v>
          </cell>
          <cell r="C10143">
            <v>285.10000000000002</v>
          </cell>
          <cell r="D10143">
            <v>285.10000000000002</v>
          </cell>
          <cell r="E10143" t="str">
            <v>EUR</v>
          </cell>
          <cell r="F10143">
            <v>1</v>
          </cell>
        </row>
        <row r="10144">
          <cell r="A10144" t="str">
            <v>OM803R</v>
          </cell>
          <cell r="B10144" t="str">
            <v>TERMINALE #3 PER OM806 ET OM823</v>
          </cell>
          <cell r="C10144">
            <v>285.10000000000002</v>
          </cell>
          <cell r="D10144">
            <v>285.10000000000002</v>
          </cell>
          <cell r="E10144" t="str">
            <v>EUR</v>
          </cell>
          <cell r="F10144">
            <v>1</v>
          </cell>
        </row>
        <row r="10145">
          <cell r="A10145" t="str">
            <v>OM806005</v>
          </cell>
          <cell r="B10145" t="str">
            <v>REGULAR THUMBH SCREW</v>
          </cell>
          <cell r="C10145">
            <v>47.7</v>
          </cell>
          <cell r="D10145">
            <v>47.7</v>
          </cell>
          <cell r="E10145" t="str">
            <v>EUR</v>
          </cell>
          <cell r="F10145">
            <v>1</v>
          </cell>
        </row>
        <row r="10146">
          <cell r="A10146" t="str">
            <v>OM806R</v>
          </cell>
          <cell r="B10146" t="str">
            <v>MANICO TONSILLOT.P.OM801R OM802R OM803R</v>
          </cell>
          <cell r="C10146">
            <v>327</v>
          </cell>
          <cell r="D10146">
            <v>327</v>
          </cell>
          <cell r="E10146" t="str">
            <v>EUR</v>
          </cell>
          <cell r="F10146">
            <v>1</v>
          </cell>
        </row>
        <row r="10147">
          <cell r="A10147" t="str">
            <v>OM902R</v>
          </cell>
          <cell r="B10147" t="str">
            <v>CONCOTOMO HARTMANN D:13MM</v>
          </cell>
          <cell r="C10147">
            <v>638</v>
          </cell>
          <cell r="D10147">
            <v>638</v>
          </cell>
          <cell r="E10147" t="str">
            <v>EUR</v>
          </cell>
          <cell r="F10147">
            <v>1</v>
          </cell>
        </row>
        <row r="10148">
          <cell r="A10148" t="str">
            <v>OM903R</v>
          </cell>
          <cell r="B10148" t="str">
            <v>CONCOTOMO HARTMANN D:15MM</v>
          </cell>
          <cell r="C10148">
            <v>638</v>
          </cell>
          <cell r="D10148">
            <v>638</v>
          </cell>
          <cell r="E10148" t="str">
            <v>EUR</v>
          </cell>
          <cell r="F10148">
            <v>1</v>
          </cell>
        </row>
        <row r="10149">
          <cell r="A10149" t="str">
            <v>OM915206</v>
          </cell>
          <cell r="B10149" t="str">
            <v>RING</v>
          </cell>
          <cell r="C10149">
            <v>0.8</v>
          </cell>
          <cell r="D10149">
            <v>0.8</v>
          </cell>
          <cell r="E10149" t="str">
            <v>EUR</v>
          </cell>
          <cell r="F10149">
            <v>1</v>
          </cell>
        </row>
        <row r="10150">
          <cell r="A10150" t="str">
            <v>OM915R</v>
          </cell>
          <cell r="B10150" t="str">
            <v>SERRANODI ROEDER FORMA E</v>
          </cell>
          <cell r="C10150">
            <v>606.82000000000005</v>
          </cell>
          <cell r="D10150">
            <v>606.82000000000005</v>
          </cell>
          <cell r="E10150" t="str">
            <v>EUR</v>
          </cell>
          <cell r="F10150">
            <v>1</v>
          </cell>
        </row>
        <row r="10151">
          <cell r="A10151" t="str">
            <v>OM917R</v>
          </cell>
          <cell r="B10151" t="str">
            <v>FORCA FILO S.NEGUS 217MM</v>
          </cell>
          <cell r="C10151">
            <v>112.75</v>
          </cell>
          <cell r="D10151">
            <v>112.75</v>
          </cell>
          <cell r="E10151" t="str">
            <v>EUR</v>
          </cell>
          <cell r="F10151">
            <v>1</v>
          </cell>
        </row>
        <row r="10152">
          <cell r="A10152" t="str">
            <v>OM918200</v>
          </cell>
          <cell r="B10152" t="str">
            <v>RING      21.0X26.0X5.0   14305</v>
          </cell>
          <cell r="C10152">
            <v>7.8</v>
          </cell>
          <cell r="D10152">
            <v>7.8</v>
          </cell>
          <cell r="E10152" t="str">
            <v>EUR</v>
          </cell>
          <cell r="F10152">
            <v>1</v>
          </cell>
        </row>
        <row r="10153">
          <cell r="A10153" t="str">
            <v>OP030R</v>
          </cell>
          <cell r="B10153" t="str">
            <v>TUBO ASPIRAZ.PUNTA IN GOMMA 500MM</v>
          </cell>
          <cell r="C10153">
            <v>62.4</v>
          </cell>
          <cell r="D10153">
            <v>62.4</v>
          </cell>
          <cell r="E10153" t="str">
            <v>EUR</v>
          </cell>
          <cell r="F10153">
            <v>1</v>
          </cell>
        </row>
        <row r="10154">
          <cell r="A10154" t="str">
            <v>OP031R</v>
          </cell>
          <cell r="B10154" t="str">
            <v>TUBO ASPIRAZ.PUNTA IN GOMMA 350MM</v>
          </cell>
          <cell r="C10154">
            <v>62.4</v>
          </cell>
          <cell r="D10154">
            <v>62.4</v>
          </cell>
          <cell r="E10154" t="str">
            <v>EUR</v>
          </cell>
          <cell r="F10154">
            <v>1</v>
          </cell>
        </row>
        <row r="10155">
          <cell r="A10155" t="str">
            <v>OP100R</v>
          </cell>
          <cell r="B10155" t="str">
            <v>PINZA LARINGEA FRAENKEL 205MM</v>
          </cell>
          <cell r="C10155">
            <v>247.2</v>
          </cell>
          <cell r="D10155">
            <v>247.2</v>
          </cell>
          <cell r="E10155" t="str">
            <v>EUR</v>
          </cell>
          <cell r="F10155">
            <v>1</v>
          </cell>
        </row>
        <row r="10156">
          <cell r="A10156" t="str">
            <v>OP111R</v>
          </cell>
          <cell r="B10156" t="str">
            <v>PINZA LARINGEA JURASZ 210MM DEST.</v>
          </cell>
          <cell r="C10156">
            <v>727.6</v>
          </cell>
          <cell r="D10156">
            <v>727.6</v>
          </cell>
          <cell r="E10156" t="str">
            <v>EUR</v>
          </cell>
          <cell r="F10156">
            <v>1</v>
          </cell>
        </row>
        <row r="10157">
          <cell r="A10157" t="str">
            <v>OP112R</v>
          </cell>
          <cell r="B10157" t="str">
            <v>PINZA LARINGEA JURASZ 210MM SINIST.</v>
          </cell>
          <cell r="C10157">
            <v>727.6</v>
          </cell>
          <cell r="D10157">
            <v>727.6</v>
          </cell>
          <cell r="E10157" t="str">
            <v>EUR</v>
          </cell>
          <cell r="F10157">
            <v>1</v>
          </cell>
        </row>
        <row r="10158">
          <cell r="A10158" t="str">
            <v>OP113R</v>
          </cell>
          <cell r="B10158" t="str">
            <v>PINZA LARINGEA JURASZ 210MM SOTTO</v>
          </cell>
          <cell r="C10158">
            <v>727.6</v>
          </cell>
          <cell r="D10158">
            <v>727.6</v>
          </cell>
          <cell r="E10158" t="str">
            <v>EUR</v>
          </cell>
          <cell r="F10158">
            <v>1</v>
          </cell>
        </row>
        <row r="10159">
          <cell r="A10159" t="str">
            <v>OP114R</v>
          </cell>
          <cell r="B10159" t="str">
            <v>PINZA LARINGEA JURASZ 210MM SOPRA</v>
          </cell>
          <cell r="C10159">
            <v>727.6</v>
          </cell>
          <cell r="D10159">
            <v>727.6</v>
          </cell>
          <cell r="E10159" t="str">
            <v>EUR</v>
          </cell>
          <cell r="F10159">
            <v>1</v>
          </cell>
        </row>
        <row r="10160">
          <cell r="A10160" t="str">
            <v>OP120R</v>
          </cell>
          <cell r="B10160" t="str">
            <v>PINZA LARINGEA C.RACCORDO FRAENKEL</v>
          </cell>
          <cell r="C10160">
            <v>762.4</v>
          </cell>
          <cell r="D10160">
            <v>762.4</v>
          </cell>
          <cell r="E10160" t="str">
            <v>EUR</v>
          </cell>
          <cell r="F10160">
            <v>1</v>
          </cell>
        </row>
        <row r="10161">
          <cell r="A10161" t="str">
            <v>OP130R</v>
          </cell>
          <cell r="B10161" t="str">
            <v>FORBICE P.LARINGE KILLIAN 200MM</v>
          </cell>
          <cell r="C10161">
            <v>872.1</v>
          </cell>
          <cell r="D10161">
            <v>872.1</v>
          </cell>
          <cell r="E10161" t="str">
            <v>EUR</v>
          </cell>
          <cell r="F10161">
            <v>1</v>
          </cell>
        </row>
        <row r="10162">
          <cell r="A10162" t="str">
            <v>OP151006</v>
          </cell>
          <cell r="B10162" t="str">
            <v>WASHER</v>
          </cell>
          <cell r="C10162">
            <v>2.2999999999999998</v>
          </cell>
          <cell r="D10162">
            <v>2.2999999999999998</v>
          </cell>
          <cell r="E10162" t="str">
            <v>EUR</v>
          </cell>
          <cell r="F10162">
            <v>1</v>
          </cell>
        </row>
        <row r="10163">
          <cell r="A10163" t="str">
            <v>OP151008</v>
          </cell>
          <cell r="B10163" t="str">
            <v>LATCH SMALL</v>
          </cell>
          <cell r="C10163">
            <v>4</v>
          </cell>
          <cell r="D10163">
            <v>4</v>
          </cell>
          <cell r="E10163" t="str">
            <v>EUR</v>
          </cell>
          <cell r="F10163">
            <v>1</v>
          </cell>
        </row>
        <row r="10164">
          <cell r="A10164" t="str">
            <v>OP151203</v>
          </cell>
          <cell r="B10164" t="str">
            <v>SCREW           M 6.0X  4.2</v>
          </cell>
          <cell r="C10164">
            <v>20.399999999999999</v>
          </cell>
          <cell r="D10164">
            <v>20.399999999999999</v>
          </cell>
          <cell r="E10164" t="str">
            <v>EUR</v>
          </cell>
          <cell r="F10164">
            <v>1</v>
          </cell>
        </row>
        <row r="10165">
          <cell r="A10165" t="str">
            <v>OP151205</v>
          </cell>
          <cell r="B10165" t="str">
            <v>SPRING BALL</v>
          </cell>
          <cell r="C10165">
            <v>11.7</v>
          </cell>
          <cell r="D10165">
            <v>11.7</v>
          </cell>
          <cell r="E10165" t="str">
            <v>EUR</v>
          </cell>
          <cell r="F10165">
            <v>1</v>
          </cell>
        </row>
        <row r="10166">
          <cell r="A10166" t="str">
            <v>OP151R</v>
          </cell>
          <cell r="B10166" t="str">
            <v>MANICO UNIVERSALE AESCULAP 140MM</v>
          </cell>
          <cell r="C10166">
            <v>460.5</v>
          </cell>
          <cell r="D10166">
            <v>460.5</v>
          </cell>
          <cell r="E10166" t="str">
            <v>EUR</v>
          </cell>
          <cell r="F10166">
            <v>1</v>
          </cell>
        </row>
        <row r="10167">
          <cell r="A10167" t="str">
            <v>OP160201</v>
          </cell>
          <cell r="B10167" t="str">
            <v>CONNECTING PIECE</v>
          </cell>
          <cell r="C10167">
            <v>48.2</v>
          </cell>
          <cell r="D10167">
            <v>48.2</v>
          </cell>
          <cell r="E10167" t="str">
            <v>EUR</v>
          </cell>
          <cell r="F10167">
            <v>1</v>
          </cell>
        </row>
        <row r="10168">
          <cell r="A10168" t="str">
            <v>OP160202</v>
          </cell>
          <cell r="B10168" t="str">
            <v>GUIDE PIECE</v>
          </cell>
          <cell r="C10168">
            <v>64</v>
          </cell>
          <cell r="D10168">
            <v>64</v>
          </cell>
          <cell r="E10168" t="str">
            <v>EUR</v>
          </cell>
          <cell r="F10168">
            <v>1</v>
          </cell>
        </row>
        <row r="10169">
          <cell r="A10169" t="str">
            <v>OP177202</v>
          </cell>
          <cell r="B10169" t="str">
            <v>THREADED PARTS</v>
          </cell>
          <cell r="C10169">
            <v>34.4</v>
          </cell>
          <cell r="D10169">
            <v>34.4</v>
          </cell>
          <cell r="E10169" t="str">
            <v>EUR</v>
          </cell>
          <cell r="F10169">
            <v>1</v>
          </cell>
        </row>
        <row r="10170">
          <cell r="A10170" t="str">
            <v>OP194201</v>
          </cell>
          <cell r="B10170" t="str">
            <v>SLIDE BODY</v>
          </cell>
          <cell r="C10170">
            <v>33.5</v>
          </cell>
          <cell r="D10170">
            <v>33.5</v>
          </cell>
          <cell r="E10170" t="str">
            <v>EUR</v>
          </cell>
          <cell r="F10170">
            <v>1</v>
          </cell>
        </row>
        <row r="10171">
          <cell r="A10171" t="str">
            <v>OP194203</v>
          </cell>
          <cell r="B10171" t="str">
            <v>JOINT</v>
          </cell>
          <cell r="C10171">
            <v>17.100000000000001</v>
          </cell>
          <cell r="D10171">
            <v>17.100000000000001</v>
          </cell>
          <cell r="E10171" t="str">
            <v>EUR</v>
          </cell>
          <cell r="F10171">
            <v>1</v>
          </cell>
        </row>
        <row r="10172">
          <cell r="A10172" t="str">
            <v>OP290201</v>
          </cell>
          <cell r="B10172" t="str">
            <v>CONNESSIONE PER OP290</v>
          </cell>
          <cell r="C10172">
            <v>993.9</v>
          </cell>
          <cell r="D10172">
            <v>993.9</v>
          </cell>
          <cell r="E10172" t="str">
            <v>EUR</v>
          </cell>
          <cell r="F10172">
            <v>1</v>
          </cell>
        </row>
        <row r="10173">
          <cell r="A10173" t="str">
            <v>OP290R</v>
          </cell>
          <cell r="B10173" t="str">
            <v>SOSTEGNO TORACICO COMPL.ADULTI E BAMBINI</v>
          </cell>
          <cell r="C10173">
            <v>1475.8</v>
          </cell>
          <cell r="D10173">
            <v>1475.8</v>
          </cell>
          <cell r="E10173" t="str">
            <v>EUR</v>
          </cell>
          <cell r="F10173">
            <v>1</v>
          </cell>
        </row>
        <row r="10174">
          <cell r="A10174" t="str">
            <v>OP292R</v>
          </cell>
          <cell r="B10174" t="str">
            <v>LARINGOSCOPIO INTERV.CHIR.140MM GRANDE</v>
          </cell>
          <cell r="C10174">
            <v>829.6</v>
          </cell>
          <cell r="D10174">
            <v>829.6</v>
          </cell>
          <cell r="E10174" t="str">
            <v>EUR</v>
          </cell>
          <cell r="F10174">
            <v>1</v>
          </cell>
        </row>
        <row r="10175">
          <cell r="A10175" t="str">
            <v>OP293R</v>
          </cell>
          <cell r="B10175" t="str">
            <v>LARINGOSCOPIO INTERV.CHIR.140MM MEDIO</v>
          </cell>
          <cell r="C10175">
            <v>829.6</v>
          </cell>
          <cell r="D10175">
            <v>829.6</v>
          </cell>
          <cell r="E10175" t="str">
            <v>EUR</v>
          </cell>
          <cell r="F10175">
            <v>1</v>
          </cell>
        </row>
        <row r="10176">
          <cell r="A10176" t="str">
            <v>OP294R</v>
          </cell>
          <cell r="B10176" t="str">
            <v>LARINGOSCOPIO INTERV.CHIR.140MM PICCOLO</v>
          </cell>
          <cell r="C10176">
            <v>829.6</v>
          </cell>
          <cell r="D10176">
            <v>829.6</v>
          </cell>
          <cell r="E10176" t="str">
            <v>EUR</v>
          </cell>
          <cell r="F10176">
            <v>1</v>
          </cell>
        </row>
        <row r="10177">
          <cell r="A10177" t="str">
            <v>OP295R</v>
          </cell>
          <cell r="B10177" t="str">
            <v>LARINGOSCOPIO INTERV.CHIR.120MM BAMBINI</v>
          </cell>
          <cell r="C10177">
            <v>829.6</v>
          </cell>
          <cell r="D10177">
            <v>829.6</v>
          </cell>
          <cell r="E10177" t="str">
            <v>EUR</v>
          </cell>
          <cell r="F10177">
            <v>1</v>
          </cell>
        </row>
        <row r="10178">
          <cell r="A10178" t="str">
            <v>OP297R</v>
          </cell>
          <cell r="B10178" t="str">
            <v>CONDUTTORE LUCE FIBRA P.OP292R-OP294R</v>
          </cell>
          <cell r="C10178">
            <v>509.3</v>
          </cell>
          <cell r="D10178">
            <v>509.3</v>
          </cell>
          <cell r="E10178" t="str">
            <v>EUR</v>
          </cell>
          <cell r="F10178">
            <v>1</v>
          </cell>
        </row>
        <row r="10179">
          <cell r="A10179" t="str">
            <v>OP298R</v>
          </cell>
          <cell r="B10179" t="str">
            <v>CONDUTTORE LUCE IN FIBERGLASS PER OP295R</v>
          </cell>
          <cell r="C10179">
            <v>509.3</v>
          </cell>
          <cell r="D10179">
            <v>509.3</v>
          </cell>
          <cell r="E10179" t="str">
            <v>EUR</v>
          </cell>
          <cell r="F10179">
            <v>1</v>
          </cell>
        </row>
        <row r="10180">
          <cell r="A10180" t="str">
            <v>OP299</v>
          </cell>
          <cell r="B10180" t="str">
            <v>PROTEGGI-DENTI IN GOMMA</v>
          </cell>
          <cell r="C10180">
            <v>21.1</v>
          </cell>
          <cell r="D10180">
            <v>21.1</v>
          </cell>
          <cell r="E10180" t="str">
            <v>EUR</v>
          </cell>
          <cell r="F10180">
            <v>1</v>
          </cell>
        </row>
        <row r="10181">
          <cell r="A10181" t="str">
            <v>OP300R</v>
          </cell>
          <cell r="B10181" t="str">
            <v>MICRO-PINZA P.LARINGE RETTA</v>
          </cell>
          <cell r="C10181">
            <v>411.6</v>
          </cell>
          <cell r="D10181">
            <v>411.6</v>
          </cell>
          <cell r="E10181" t="str">
            <v>EUR</v>
          </cell>
          <cell r="F10181">
            <v>1</v>
          </cell>
        </row>
        <row r="10182">
          <cell r="A10182" t="str">
            <v>OP301R</v>
          </cell>
          <cell r="B10182" t="str">
            <v>MICRO-PINZA P.LARINGE SINISTRA</v>
          </cell>
          <cell r="C10182">
            <v>429.5</v>
          </cell>
          <cell r="D10182">
            <v>429.5</v>
          </cell>
          <cell r="E10182" t="str">
            <v>EUR</v>
          </cell>
          <cell r="F10182">
            <v>1</v>
          </cell>
        </row>
        <row r="10183">
          <cell r="A10183" t="str">
            <v>OP302R</v>
          </cell>
          <cell r="B10183" t="str">
            <v>MICRO-PINZA P.LARINGE DESTRA</v>
          </cell>
          <cell r="C10183">
            <v>429.5</v>
          </cell>
          <cell r="D10183">
            <v>429.5</v>
          </cell>
          <cell r="E10183" t="str">
            <v>EUR</v>
          </cell>
          <cell r="F10183">
            <v>1</v>
          </cell>
        </row>
        <row r="10184">
          <cell r="A10184" t="str">
            <v>OP304R</v>
          </cell>
          <cell r="B10184" t="str">
            <v>MICRO-PINZA P.LARINGE RETTA</v>
          </cell>
          <cell r="C10184">
            <v>386.3</v>
          </cell>
          <cell r="D10184">
            <v>386.3</v>
          </cell>
          <cell r="E10184" t="str">
            <v>EUR</v>
          </cell>
          <cell r="F10184">
            <v>1</v>
          </cell>
        </row>
        <row r="10185">
          <cell r="A10185" t="str">
            <v>OP305R</v>
          </cell>
          <cell r="B10185" t="str">
            <v>MICRO-PINZA P.LARINGE SINISTRA</v>
          </cell>
          <cell r="C10185">
            <v>419</v>
          </cell>
          <cell r="D10185">
            <v>419</v>
          </cell>
          <cell r="E10185" t="str">
            <v>EUR</v>
          </cell>
          <cell r="F10185">
            <v>1</v>
          </cell>
        </row>
        <row r="10186">
          <cell r="A10186" t="str">
            <v>OP306R</v>
          </cell>
          <cell r="B10186" t="str">
            <v>MICRO-PINZA P.LARINGE DESTRA</v>
          </cell>
          <cell r="C10186">
            <v>419</v>
          </cell>
          <cell r="D10186">
            <v>419</v>
          </cell>
          <cell r="E10186" t="str">
            <v>EUR</v>
          </cell>
          <cell r="F10186">
            <v>1</v>
          </cell>
        </row>
        <row r="10187">
          <cell r="A10187" t="str">
            <v>OP307R</v>
          </cell>
          <cell r="B10187" t="str">
            <v>MICRO-PINZA P.LARINGE CURV.VERS.ALTO</v>
          </cell>
          <cell r="C10187">
            <v>419</v>
          </cell>
          <cell r="D10187">
            <v>419</v>
          </cell>
          <cell r="E10187" t="str">
            <v>EUR</v>
          </cell>
          <cell r="F10187">
            <v>1</v>
          </cell>
        </row>
        <row r="10188">
          <cell r="A10188" t="str">
            <v>OP310R</v>
          </cell>
          <cell r="B10188" t="str">
            <v>MICRO-FORBICE P.LARINGE RETTA</v>
          </cell>
          <cell r="C10188">
            <v>449.6</v>
          </cell>
          <cell r="D10188">
            <v>449.6</v>
          </cell>
          <cell r="E10188" t="str">
            <v>EUR</v>
          </cell>
          <cell r="F10188">
            <v>1</v>
          </cell>
        </row>
        <row r="10189">
          <cell r="A10189" t="str">
            <v>OP311R</v>
          </cell>
          <cell r="B10189" t="str">
            <v>MICRO-FORBICE P.LARINGE SINISTRA</v>
          </cell>
          <cell r="C10189">
            <v>449.6</v>
          </cell>
          <cell r="D10189">
            <v>449.6</v>
          </cell>
          <cell r="E10189" t="str">
            <v>EUR</v>
          </cell>
          <cell r="F10189">
            <v>1</v>
          </cell>
        </row>
        <row r="10190">
          <cell r="A10190" t="str">
            <v>OP312R</v>
          </cell>
          <cell r="B10190" t="str">
            <v>MICRO-FORBICE P.LARINGE DESTRA</v>
          </cell>
          <cell r="C10190">
            <v>449.6</v>
          </cell>
          <cell r="D10190">
            <v>449.6</v>
          </cell>
          <cell r="E10190" t="str">
            <v>EUR</v>
          </cell>
          <cell r="F10190">
            <v>1</v>
          </cell>
        </row>
        <row r="10191">
          <cell r="A10191" t="str">
            <v>OP313R</v>
          </cell>
          <cell r="B10191" t="str">
            <v>MICRO-FORBICE P.LARINGE CURV.VERS.ALTO</v>
          </cell>
          <cell r="C10191">
            <v>449.6</v>
          </cell>
          <cell r="D10191">
            <v>449.6</v>
          </cell>
          <cell r="E10191" t="str">
            <v>EUR</v>
          </cell>
          <cell r="F10191">
            <v>1</v>
          </cell>
        </row>
        <row r="10192">
          <cell r="A10192" t="str">
            <v>OP316R</v>
          </cell>
          <cell r="B10192" t="str">
            <v>PINZA LARINGE A CUCCHIAIO RETTA 2X3MM</v>
          </cell>
          <cell r="C10192">
            <v>440.1</v>
          </cell>
          <cell r="D10192">
            <v>440.1</v>
          </cell>
          <cell r="E10192" t="str">
            <v>EUR</v>
          </cell>
          <cell r="F10192">
            <v>1</v>
          </cell>
        </row>
        <row r="10193">
          <cell r="A10193" t="str">
            <v>OP320R</v>
          </cell>
          <cell r="B10193" t="str">
            <v>PINZA P.LARINGE RETTA FINESTRATA 250MM</v>
          </cell>
          <cell r="C10193">
            <v>485.4</v>
          </cell>
          <cell r="D10193">
            <v>485.4</v>
          </cell>
          <cell r="E10193" t="str">
            <v>EUR</v>
          </cell>
          <cell r="F10193">
            <v>1</v>
          </cell>
        </row>
        <row r="10194">
          <cell r="A10194" t="str">
            <v>OP325R</v>
          </cell>
          <cell r="B10194" t="str">
            <v>PINZA P.LARINGE RETTA TAGL.90°ANG.250MM</v>
          </cell>
          <cell r="C10194">
            <v>524.5</v>
          </cell>
          <cell r="D10194">
            <v>524.5</v>
          </cell>
          <cell r="E10194" t="str">
            <v>EUR</v>
          </cell>
          <cell r="F10194">
            <v>1</v>
          </cell>
        </row>
        <row r="10195">
          <cell r="A10195" t="str">
            <v>OP360R</v>
          </cell>
          <cell r="B10195" t="str">
            <v>TUBO ASPIRAZ.INTERRUTT.250MM D:2MM</v>
          </cell>
          <cell r="C10195">
            <v>71.400000000000006</v>
          </cell>
          <cell r="D10195">
            <v>71.400000000000006</v>
          </cell>
          <cell r="E10195" t="str">
            <v>EUR</v>
          </cell>
          <cell r="F10195">
            <v>1</v>
          </cell>
        </row>
        <row r="10196">
          <cell r="A10196" t="str">
            <v>OP361R</v>
          </cell>
          <cell r="B10196" t="str">
            <v>TUBO ASPIRAZ.INTERRUTT.250MM D:2,5MM</v>
          </cell>
          <cell r="C10196">
            <v>71.400000000000006</v>
          </cell>
          <cell r="D10196">
            <v>71.400000000000006</v>
          </cell>
          <cell r="E10196" t="str">
            <v>EUR</v>
          </cell>
          <cell r="F10196">
            <v>1</v>
          </cell>
        </row>
        <row r="10197">
          <cell r="A10197" t="str">
            <v>OP362R</v>
          </cell>
          <cell r="B10197" t="str">
            <v>TUBO ASPIRAZ.INTERRUTTORE 250MM D:3MM</v>
          </cell>
          <cell r="C10197">
            <v>71.400000000000006</v>
          </cell>
          <cell r="D10197">
            <v>71.400000000000006</v>
          </cell>
          <cell r="E10197" t="str">
            <v>EUR</v>
          </cell>
          <cell r="F10197">
            <v>1</v>
          </cell>
        </row>
        <row r="10198">
          <cell r="A10198" t="str">
            <v>OP365</v>
          </cell>
          <cell r="B10198" t="str">
            <v>AGO D'INIEZIONE A BAIONETTA LUER-LOCK</v>
          </cell>
          <cell r="C10198">
            <v>89.2</v>
          </cell>
          <cell r="D10198">
            <v>89.2</v>
          </cell>
          <cell r="E10198" t="str">
            <v>EUR</v>
          </cell>
          <cell r="F10198">
            <v>1</v>
          </cell>
        </row>
        <row r="10199">
          <cell r="A10199" t="str">
            <v>OP380200</v>
          </cell>
          <cell r="B10199" t="str">
            <v>THUMBSCREW   M 4.0X 17.0 14305</v>
          </cell>
          <cell r="C10199">
            <v>6</v>
          </cell>
          <cell r="D10199">
            <v>6</v>
          </cell>
          <cell r="E10199" t="str">
            <v>EUR</v>
          </cell>
          <cell r="F10199">
            <v>1</v>
          </cell>
        </row>
        <row r="10200">
          <cell r="A10200" t="str">
            <v>OP380R</v>
          </cell>
          <cell r="B10200" t="str">
            <v>MANICO PER STRUMENTI OP386-OP396R</v>
          </cell>
          <cell r="C10200">
            <v>113.6</v>
          </cell>
          <cell r="D10200">
            <v>113.6</v>
          </cell>
          <cell r="E10200" t="str">
            <v>EUR</v>
          </cell>
          <cell r="F10200">
            <v>1</v>
          </cell>
        </row>
        <row r="10201">
          <cell r="A10201" t="str">
            <v>OP386R</v>
          </cell>
          <cell r="B10201" t="str">
            <v>COLTELLO ADATT.A OP380R</v>
          </cell>
          <cell r="C10201">
            <v>67.2</v>
          </cell>
          <cell r="D10201">
            <v>67.2</v>
          </cell>
          <cell r="E10201" t="str">
            <v>EUR</v>
          </cell>
          <cell r="F10201">
            <v>1</v>
          </cell>
        </row>
        <row r="10202">
          <cell r="A10202" t="str">
            <v>OP387R</v>
          </cell>
          <cell r="B10202" t="str">
            <v>CUCCHIAIO DISSEZ.OVALE PER OP380R</v>
          </cell>
          <cell r="C10202">
            <v>83.78</v>
          </cell>
          <cell r="D10202">
            <v>83.78</v>
          </cell>
          <cell r="E10202" t="str">
            <v>EUR</v>
          </cell>
          <cell r="F10202">
            <v>1</v>
          </cell>
        </row>
        <row r="10203">
          <cell r="A10203" t="str">
            <v>OP388R</v>
          </cell>
          <cell r="B10203" t="str">
            <v>CUCCHIAIO DISSEZ.OVALE PER OP380R</v>
          </cell>
          <cell r="C10203">
            <v>69.2</v>
          </cell>
          <cell r="D10203">
            <v>69.2</v>
          </cell>
          <cell r="E10203" t="str">
            <v>EUR</v>
          </cell>
          <cell r="F10203">
            <v>1</v>
          </cell>
        </row>
        <row r="10204">
          <cell r="A10204" t="str">
            <v>OP389R</v>
          </cell>
          <cell r="B10204" t="str">
            <v>CUCCHIAIO DISSEZ.45GRD.P.OP380R</v>
          </cell>
          <cell r="C10204">
            <v>86.25</v>
          </cell>
          <cell r="D10204">
            <v>86.25</v>
          </cell>
          <cell r="E10204" t="str">
            <v>EUR</v>
          </cell>
          <cell r="F10204">
            <v>1</v>
          </cell>
        </row>
        <row r="10205">
          <cell r="A10205" t="str">
            <v>OP390R</v>
          </cell>
          <cell r="B10205" t="str">
            <v>UNCINO 90°CURVO E SMUSSO APPR.SU OP380R</v>
          </cell>
          <cell r="C10205">
            <v>54.6</v>
          </cell>
          <cell r="D10205">
            <v>54.6</v>
          </cell>
          <cell r="E10205" t="str">
            <v>EUR</v>
          </cell>
          <cell r="F10205">
            <v>1</v>
          </cell>
        </row>
        <row r="10206">
          <cell r="A10206" t="str">
            <v>OP392R</v>
          </cell>
          <cell r="B10206" t="str">
            <v>UNCINO 180°CURVO E SMUSSO APPR.SU OP380R</v>
          </cell>
          <cell r="C10206">
            <v>63.77</v>
          </cell>
          <cell r="D10206">
            <v>63.77</v>
          </cell>
          <cell r="E10206" t="str">
            <v>EUR</v>
          </cell>
          <cell r="F10206">
            <v>1</v>
          </cell>
        </row>
        <row r="10207">
          <cell r="A10207" t="str">
            <v>OP396R</v>
          </cell>
          <cell r="B10207" t="str">
            <v>FORCELLA P.SUTURA ADAT.A OP380</v>
          </cell>
          <cell r="C10207">
            <v>67.2</v>
          </cell>
          <cell r="D10207">
            <v>67.2</v>
          </cell>
          <cell r="E10207" t="str">
            <v>EUR</v>
          </cell>
          <cell r="F10207">
            <v>1</v>
          </cell>
        </row>
        <row r="10208">
          <cell r="A10208" t="str">
            <v>OP402R</v>
          </cell>
          <cell r="B10208" t="str">
            <v>PORTAGHI P.LARINGE LUNGH.GAMBO 225MM</v>
          </cell>
          <cell r="C10208">
            <v>956.9</v>
          </cell>
          <cell r="D10208">
            <v>956.9</v>
          </cell>
          <cell r="E10208" t="str">
            <v>EUR</v>
          </cell>
          <cell r="F10208">
            <v>1</v>
          </cell>
        </row>
        <row r="10209">
          <cell r="A10209" t="str">
            <v>OP403R</v>
          </cell>
          <cell r="B10209" t="str">
            <v>MICRO COLTELLO ACUTO TAGLIO RET.250MM</v>
          </cell>
          <cell r="C10209">
            <v>125.5</v>
          </cell>
          <cell r="D10209">
            <v>125.5</v>
          </cell>
          <cell r="E10209" t="str">
            <v>EUR</v>
          </cell>
          <cell r="F10209">
            <v>1</v>
          </cell>
        </row>
        <row r="10210">
          <cell r="A10210" t="str">
            <v>OP405R</v>
          </cell>
          <cell r="B10210" t="str">
            <v>MICRO LAMA FORMA MAZZA DA GOLF ROT.250MM</v>
          </cell>
          <cell r="C10210">
            <v>149.79</v>
          </cell>
          <cell r="D10210">
            <v>149.79</v>
          </cell>
          <cell r="E10210" t="str">
            <v>EUR</v>
          </cell>
          <cell r="F10210">
            <v>1</v>
          </cell>
        </row>
        <row r="10211">
          <cell r="A10211" t="str">
            <v>OP406R</v>
          </cell>
          <cell r="B10211" t="str">
            <v>MICRO LARYNX UNCINO TAGL.250MM</v>
          </cell>
          <cell r="C10211">
            <v>125.5</v>
          </cell>
          <cell r="D10211">
            <v>125.5</v>
          </cell>
          <cell r="E10211" t="str">
            <v>EUR</v>
          </cell>
          <cell r="F10211">
            <v>1</v>
          </cell>
        </row>
        <row r="10212">
          <cell r="A10212" t="str">
            <v>OP407R</v>
          </cell>
          <cell r="B10212" t="str">
            <v>MICROAGO DA LEGATURA LARINGE DEST.250MM</v>
          </cell>
          <cell r="C10212">
            <v>141.69</v>
          </cell>
          <cell r="D10212">
            <v>141.69</v>
          </cell>
          <cell r="E10212" t="str">
            <v>EUR</v>
          </cell>
          <cell r="F10212">
            <v>1</v>
          </cell>
        </row>
        <row r="10213">
          <cell r="A10213" t="str">
            <v>OP408R</v>
          </cell>
          <cell r="B10213" t="str">
            <v>MICROAGO DA LEGATURA LARINGE SIN.250MM</v>
          </cell>
          <cell r="C10213">
            <v>141.69</v>
          </cell>
          <cell r="D10213">
            <v>141.69</v>
          </cell>
          <cell r="E10213" t="str">
            <v>EUR</v>
          </cell>
          <cell r="F10213">
            <v>1</v>
          </cell>
        </row>
        <row r="10214">
          <cell r="A10214" t="str">
            <v>OP409R</v>
          </cell>
          <cell r="B10214" t="str">
            <v>MICRO LARYNX UNCINO SMUSSO 250MM</v>
          </cell>
          <cell r="C10214">
            <v>108.5</v>
          </cell>
          <cell r="D10214">
            <v>108.5</v>
          </cell>
          <cell r="E10214" t="str">
            <v>EUR</v>
          </cell>
          <cell r="F10214">
            <v>1</v>
          </cell>
        </row>
        <row r="10215">
          <cell r="A10215" t="str">
            <v>OP801</v>
          </cell>
          <cell r="B10215" t="str">
            <v>BARRA LUMINOSA CAMPO OPER.CORTA 45 GRAD.</v>
          </cell>
          <cell r="C10215">
            <v>295.7</v>
          </cell>
          <cell r="D10215">
            <v>295.7</v>
          </cell>
          <cell r="E10215" t="str">
            <v>EUR</v>
          </cell>
          <cell r="F10215">
            <v>1</v>
          </cell>
        </row>
        <row r="10216">
          <cell r="A10216" t="str">
            <v>PE184A</v>
          </cell>
          <cell r="B10216" t="str">
            <v>OTTICA GRANDANG.D:2,7MM 0 GRADI 180MM</v>
          </cell>
          <cell r="C10216">
            <v>6181.9</v>
          </cell>
          <cell r="D10216">
            <v>6181.9</v>
          </cell>
          <cell r="E10216" t="str">
            <v>EUR</v>
          </cell>
          <cell r="F10216">
            <v>1</v>
          </cell>
        </row>
        <row r="10217">
          <cell r="A10217" t="str">
            <v>PE204A</v>
          </cell>
          <cell r="B10217" t="str">
            <v>OTTICA GRANDANG.D:2,7MM 30 GRADI 180MM</v>
          </cell>
          <cell r="C10217">
            <v>6181.9</v>
          </cell>
          <cell r="D10217">
            <v>6181.9</v>
          </cell>
          <cell r="E10217" t="str">
            <v>EUR</v>
          </cell>
          <cell r="F10217">
            <v>1</v>
          </cell>
        </row>
        <row r="10218">
          <cell r="A10218" t="str">
            <v>PE206A</v>
          </cell>
          <cell r="B10218" t="str">
            <v>MINOP TR OTTICA 30°D:2,7MM F.FH601R</v>
          </cell>
          <cell r="C10218">
            <v>6895.9</v>
          </cell>
          <cell r="D10218">
            <v>6895.9</v>
          </cell>
          <cell r="E10218" t="str">
            <v>EUR</v>
          </cell>
          <cell r="F10218">
            <v>1</v>
          </cell>
        </row>
        <row r="10219">
          <cell r="A10219" t="str">
            <v>PE486A</v>
          </cell>
          <cell r="B10219" t="str">
            <v>OTTICA GRANDANG.D:4,0MM 0 GRADI 150MM</v>
          </cell>
          <cell r="C10219">
            <v>6131.1</v>
          </cell>
          <cell r="D10219">
            <v>6131.1</v>
          </cell>
          <cell r="E10219" t="str">
            <v>EUR</v>
          </cell>
          <cell r="F10219">
            <v>1</v>
          </cell>
        </row>
        <row r="10220">
          <cell r="A10220" t="str">
            <v>PE487A</v>
          </cell>
          <cell r="B10220" t="str">
            <v>TEND.OTTICA MINOP 0°RET.D:4MM 195MM</v>
          </cell>
          <cell r="C10220">
            <v>5500</v>
          </cell>
          <cell r="D10220">
            <v>5500</v>
          </cell>
          <cell r="E10220" t="str">
            <v>EUR</v>
          </cell>
          <cell r="F10220">
            <v>1</v>
          </cell>
        </row>
        <row r="10221">
          <cell r="A10221" t="str">
            <v>PE506A</v>
          </cell>
          <cell r="B10221" t="str">
            <v>OTTICA GRANDANG.D:4,0MM 30 GRADI 150MM</v>
          </cell>
          <cell r="C10221">
            <v>6338.2</v>
          </cell>
          <cell r="D10221">
            <v>6338.2</v>
          </cell>
          <cell r="E10221" t="str">
            <v>EUR</v>
          </cell>
          <cell r="F10221">
            <v>1</v>
          </cell>
        </row>
        <row r="10222">
          <cell r="A10222" t="str">
            <v>PE507A</v>
          </cell>
          <cell r="B10222" t="str">
            <v>TEND.OTTICA MINOP 30°RET.D:4MM 195MM</v>
          </cell>
          <cell r="C10222">
            <v>5500</v>
          </cell>
          <cell r="D10222">
            <v>5500</v>
          </cell>
          <cell r="E10222" t="str">
            <v>EUR</v>
          </cell>
          <cell r="F10222">
            <v>1</v>
          </cell>
        </row>
        <row r="10223">
          <cell r="A10223" t="str">
            <v>PE526A</v>
          </cell>
          <cell r="B10223" t="str">
            <v>OTTICA GRANDANG.D:4,0MM 70 GRADI 150MM</v>
          </cell>
          <cell r="C10223">
            <v>6338.2</v>
          </cell>
          <cell r="D10223">
            <v>6338.2</v>
          </cell>
          <cell r="E10223" t="str">
            <v>EUR</v>
          </cell>
          <cell r="F10223">
            <v>1</v>
          </cell>
        </row>
        <row r="10224">
          <cell r="A10224" t="str">
            <v>PF010A</v>
          </cell>
          <cell r="B10224" t="str">
            <v>OTTICA PAEDISCOPE AUTOCLAVABILE</v>
          </cell>
          <cell r="C10224">
            <v>8559.2999999999993</v>
          </cell>
          <cell r="D10224">
            <v>8559.2999999999993</v>
          </cell>
          <cell r="E10224" t="str">
            <v>EUR</v>
          </cell>
          <cell r="F10224">
            <v>1</v>
          </cell>
        </row>
        <row r="10225">
          <cell r="A10225" t="str">
            <v>PF011A</v>
          </cell>
          <cell r="B10225" t="str">
            <v>OCULARE PAEDISCOPE AUTOCLAVABILE</v>
          </cell>
          <cell r="C10225">
            <v>1921</v>
          </cell>
          <cell r="D10225">
            <v>1921</v>
          </cell>
          <cell r="E10225" t="str">
            <v>EUR</v>
          </cell>
          <cell r="F10225">
            <v>1</v>
          </cell>
        </row>
        <row r="10226">
          <cell r="A10226" t="str">
            <v>PL565T</v>
          </cell>
          <cell r="B10226" t="str">
            <v>CLIP P.LEGATURE PICC 30 MAGAZ.=180 PZ.</v>
          </cell>
          <cell r="C10226">
            <v>6.8066666666666666</v>
          </cell>
          <cell r="D10226">
            <v>204.2</v>
          </cell>
          <cell r="E10226" t="str">
            <v>EUR</v>
          </cell>
          <cell r="F10226">
            <v>1</v>
          </cell>
        </row>
        <row r="10227">
          <cell r="A10227" t="str">
            <v>PL566T</v>
          </cell>
          <cell r="B10227" t="str">
            <v>CLIP P.LEGATURE PICC 8 MAGAZ.=192 PZ.</v>
          </cell>
          <cell r="C10227">
            <v>27.074999999999999</v>
          </cell>
          <cell r="D10227">
            <v>216.6</v>
          </cell>
          <cell r="E10227" t="str">
            <v>EUR</v>
          </cell>
          <cell r="F10227">
            <v>1</v>
          </cell>
        </row>
        <row r="10228">
          <cell r="A10228" t="str">
            <v>PL952201</v>
          </cell>
          <cell r="B10228" t="str">
            <v>FIXING PIECE 24MM LENGTH</v>
          </cell>
          <cell r="C10228">
            <v>50.3</v>
          </cell>
          <cell r="D10228">
            <v>50.3</v>
          </cell>
          <cell r="E10228" t="str">
            <v>EUR</v>
          </cell>
          <cell r="F10228">
            <v>1</v>
          </cell>
        </row>
        <row r="10229">
          <cell r="A10229" t="str">
            <v>PL952802</v>
          </cell>
          <cell r="B10229" t="str">
            <v>FIXING PIECE MOUNTED</v>
          </cell>
          <cell r="C10229">
            <v>64.5</v>
          </cell>
          <cell r="D10229">
            <v>64.5</v>
          </cell>
          <cell r="E10229" t="str">
            <v>EUR</v>
          </cell>
          <cell r="F10229">
            <v>1</v>
          </cell>
        </row>
        <row r="10230">
          <cell r="A10230" t="str">
            <v>QR092201</v>
          </cell>
          <cell r="B10230" t="str">
            <v>SCREWS, SMALL    M 1.7X  3.5 14104</v>
          </cell>
          <cell r="C10230">
            <v>2.15</v>
          </cell>
          <cell r="D10230">
            <v>2.15</v>
          </cell>
          <cell r="E10230" t="str">
            <v>EUR</v>
          </cell>
          <cell r="F10230">
            <v>1</v>
          </cell>
        </row>
        <row r="10231">
          <cell r="A10231" t="str">
            <v>RT010240</v>
          </cell>
          <cell r="B10231" t="str">
            <v>BALL D 3MM  DIN 5401  14034</v>
          </cell>
          <cell r="C10231">
            <v>0.4</v>
          </cell>
          <cell r="D10231">
            <v>0.4</v>
          </cell>
          <cell r="E10231" t="str">
            <v>EUR</v>
          </cell>
          <cell r="F10231">
            <v>1</v>
          </cell>
        </row>
        <row r="10232">
          <cell r="A10232" t="str">
            <v>RT010243</v>
          </cell>
          <cell r="B10232" t="str">
            <v>SPRING</v>
          </cell>
          <cell r="C10232">
            <v>1.39</v>
          </cell>
          <cell r="D10232">
            <v>1.39</v>
          </cell>
          <cell r="E10232" t="str">
            <v>EUR</v>
          </cell>
          <cell r="F10232">
            <v>1</v>
          </cell>
        </row>
        <row r="10233">
          <cell r="A10233" t="str">
            <v>RT020R</v>
          </cell>
          <cell r="B10233" t="str">
            <v>UNITRAC ATTACCO RAPIDO</v>
          </cell>
          <cell r="C10233">
            <v>402.1</v>
          </cell>
          <cell r="D10233">
            <v>402.1</v>
          </cell>
          <cell r="E10233" t="str">
            <v>EUR</v>
          </cell>
          <cell r="F10233">
            <v>1</v>
          </cell>
        </row>
        <row r="10234">
          <cell r="A10234" t="str">
            <v>RT040201</v>
          </cell>
          <cell r="B10234" t="str">
            <v>PICK UP</v>
          </cell>
          <cell r="C10234">
            <v>253.35</v>
          </cell>
          <cell r="D10234">
            <v>253.35</v>
          </cell>
          <cell r="E10234" t="str">
            <v>EUR</v>
          </cell>
          <cell r="F10234">
            <v>1</v>
          </cell>
        </row>
        <row r="10235">
          <cell r="A10235" t="str">
            <v>RT040202</v>
          </cell>
          <cell r="B10235" t="str">
            <v>BALLMOUNTING</v>
          </cell>
          <cell r="C10235">
            <v>184.6</v>
          </cell>
          <cell r="D10235">
            <v>184.6</v>
          </cell>
          <cell r="E10235" t="str">
            <v>EUR</v>
          </cell>
          <cell r="F10235">
            <v>1</v>
          </cell>
        </row>
        <row r="10236">
          <cell r="A10236" t="str">
            <v>RT040206</v>
          </cell>
          <cell r="B10236" t="str">
            <v>PICK UP</v>
          </cell>
          <cell r="C10236">
            <v>188.2</v>
          </cell>
          <cell r="D10236">
            <v>188.2</v>
          </cell>
          <cell r="E10236" t="str">
            <v>EUR</v>
          </cell>
          <cell r="F10236">
            <v>1</v>
          </cell>
        </row>
        <row r="10237">
          <cell r="A10237" t="str">
            <v>RT040207</v>
          </cell>
          <cell r="B10237" t="str">
            <v>BALLMOUNTING</v>
          </cell>
          <cell r="C10237">
            <v>144.25</v>
          </cell>
          <cell r="D10237">
            <v>144.25</v>
          </cell>
          <cell r="E10237" t="str">
            <v>EUR</v>
          </cell>
          <cell r="F10237">
            <v>1</v>
          </cell>
        </row>
        <row r="10238">
          <cell r="A10238" t="str">
            <v>RT040208</v>
          </cell>
          <cell r="B10238" t="str">
            <v>SPRING</v>
          </cell>
          <cell r="C10238">
            <v>77.400000000000006</v>
          </cell>
          <cell r="D10238">
            <v>77.400000000000006</v>
          </cell>
          <cell r="E10238" t="str">
            <v>EUR</v>
          </cell>
          <cell r="F10238">
            <v>1</v>
          </cell>
        </row>
        <row r="10239">
          <cell r="A10239" t="str">
            <v>RT040209</v>
          </cell>
          <cell r="B10239" t="str">
            <v>OUTER TUBE</v>
          </cell>
          <cell r="C10239">
            <v>185.05</v>
          </cell>
          <cell r="D10239">
            <v>185.05</v>
          </cell>
          <cell r="E10239" t="str">
            <v>EUR</v>
          </cell>
          <cell r="F10239">
            <v>1</v>
          </cell>
        </row>
        <row r="10240">
          <cell r="A10240" t="str">
            <v>RT040225</v>
          </cell>
          <cell r="B10240" t="str">
            <v>REDUCING PIECE</v>
          </cell>
          <cell r="C10240">
            <v>139.75</v>
          </cell>
          <cell r="D10240">
            <v>139.75</v>
          </cell>
          <cell r="E10240" t="str">
            <v>EUR</v>
          </cell>
          <cell r="F10240">
            <v>1</v>
          </cell>
        </row>
        <row r="10241">
          <cell r="A10241" t="str">
            <v>RT040229</v>
          </cell>
          <cell r="B10241" t="str">
            <v>PIN D 3,6X2,3</v>
          </cell>
          <cell r="C10241">
            <v>12.69</v>
          </cell>
          <cell r="D10241">
            <v>12.69</v>
          </cell>
          <cell r="E10241" t="str">
            <v>EUR</v>
          </cell>
          <cell r="F10241">
            <v>1</v>
          </cell>
        </row>
        <row r="10242">
          <cell r="A10242" t="str">
            <v>RT040230</v>
          </cell>
          <cell r="B10242" t="str">
            <v>SCREW M4X12,7/STUT BOLT</v>
          </cell>
          <cell r="C10242">
            <v>41.6</v>
          </cell>
          <cell r="D10242">
            <v>41.6</v>
          </cell>
          <cell r="E10242" t="str">
            <v>EUR</v>
          </cell>
          <cell r="F10242">
            <v>1</v>
          </cell>
        </row>
        <row r="10243">
          <cell r="A10243" t="str">
            <v>RT040231</v>
          </cell>
          <cell r="B10243" t="str">
            <v>SCREW M4X14,5</v>
          </cell>
          <cell r="C10243">
            <v>59.05</v>
          </cell>
          <cell r="D10243">
            <v>59.05</v>
          </cell>
          <cell r="E10243" t="str">
            <v>EUR</v>
          </cell>
          <cell r="F10243">
            <v>1</v>
          </cell>
        </row>
        <row r="10244">
          <cell r="A10244" t="str">
            <v>RT040232</v>
          </cell>
          <cell r="B10244" t="str">
            <v>OUTER TUBE</v>
          </cell>
          <cell r="C10244">
            <v>262.35000000000002</v>
          </cell>
          <cell r="D10244">
            <v>262.35000000000002</v>
          </cell>
          <cell r="E10244" t="str">
            <v>EUR</v>
          </cell>
          <cell r="F10244">
            <v>1</v>
          </cell>
        </row>
        <row r="10245">
          <cell r="A10245" t="str">
            <v>RT040234</v>
          </cell>
          <cell r="B10245" t="str">
            <v>BALLMOUNTING</v>
          </cell>
          <cell r="C10245">
            <v>121.6</v>
          </cell>
          <cell r="D10245">
            <v>121.6</v>
          </cell>
          <cell r="E10245" t="str">
            <v>EUR</v>
          </cell>
          <cell r="F10245">
            <v>1</v>
          </cell>
        </row>
        <row r="10246">
          <cell r="A10246" t="str">
            <v>RT040239</v>
          </cell>
          <cell r="B10246" t="str">
            <v>OUTER TUBE</v>
          </cell>
          <cell r="C10246">
            <v>235.48</v>
          </cell>
          <cell r="D10246">
            <v>235.48</v>
          </cell>
          <cell r="E10246" t="str">
            <v>EUR</v>
          </cell>
          <cell r="F10246">
            <v>1</v>
          </cell>
        </row>
        <row r="10247">
          <cell r="A10247" t="str">
            <v>RT040241</v>
          </cell>
          <cell r="B10247" t="str">
            <v>SLEEVE</v>
          </cell>
          <cell r="C10247">
            <v>75.78</v>
          </cell>
          <cell r="D10247">
            <v>75.78</v>
          </cell>
          <cell r="E10247" t="str">
            <v>EUR</v>
          </cell>
          <cell r="F10247">
            <v>1</v>
          </cell>
        </row>
        <row r="10248">
          <cell r="A10248" t="str">
            <v>RT040261</v>
          </cell>
          <cell r="B10248" t="str">
            <v>NIPPLE</v>
          </cell>
          <cell r="C10248">
            <v>42.75</v>
          </cell>
          <cell r="D10248">
            <v>42.75</v>
          </cell>
          <cell r="E10248" t="str">
            <v>EUR</v>
          </cell>
          <cell r="F10248">
            <v>1</v>
          </cell>
        </row>
        <row r="10249">
          <cell r="A10249" t="str">
            <v>RT040R</v>
          </cell>
          <cell r="B10249" t="str">
            <v>BRACCIO UNITRAC C.3 SNODI ADATTATORE RT</v>
          </cell>
          <cell r="C10249">
            <v>8177.1</v>
          </cell>
          <cell r="D10249">
            <v>8177.1</v>
          </cell>
          <cell r="E10249" t="str">
            <v>EUR</v>
          </cell>
          <cell r="F10249">
            <v>1</v>
          </cell>
        </row>
        <row r="10250">
          <cell r="A10250" t="str">
            <v>RT043201</v>
          </cell>
          <cell r="B10250" t="str">
            <v>CHIUSURA ADATTATORE UNITRAC RT043R</v>
          </cell>
          <cell r="C10250">
            <v>339.96</v>
          </cell>
          <cell r="D10250">
            <v>339.96</v>
          </cell>
          <cell r="E10250" t="str">
            <v>EUR</v>
          </cell>
          <cell r="F10250">
            <v>1</v>
          </cell>
        </row>
        <row r="10251">
          <cell r="A10251" t="str">
            <v>RT043R</v>
          </cell>
          <cell r="B10251" t="str">
            <v>UNITRAC-ADATTATORE CARTUCCE CO2</v>
          </cell>
          <cell r="C10251">
            <v>2562.75</v>
          </cell>
          <cell r="D10251">
            <v>2562.75</v>
          </cell>
          <cell r="E10251" t="str">
            <v>EUR</v>
          </cell>
          <cell r="F10251">
            <v>1</v>
          </cell>
        </row>
        <row r="10252">
          <cell r="A10252" t="str">
            <v>RT044SU</v>
          </cell>
          <cell r="B10252" t="str">
            <v>UNITRAC-CARTUCCIA CO2</v>
          </cell>
          <cell r="C10252">
            <v>30.887999999999998</v>
          </cell>
          <cell r="D10252">
            <v>308.88</v>
          </cell>
          <cell r="E10252" t="str">
            <v>EUR</v>
          </cell>
          <cell r="F10252">
            <v>1</v>
          </cell>
        </row>
        <row r="10253">
          <cell r="A10253" t="str">
            <v>RT046P</v>
          </cell>
          <cell r="B10253" t="str">
            <v>SUPPORTO PER ENDOSCOPIO D:3,0-7,5MM</v>
          </cell>
          <cell r="C10253">
            <v>1780.56</v>
          </cell>
          <cell r="D10253">
            <v>1780.56</v>
          </cell>
          <cell r="E10253" t="str">
            <v>EUR</v>
          </cell>
          <cell r="F10253">
            <v>1</v>
          </cell>
        </row>
        <row r="10254">
          <cell r="A10254" t="str">
            <v>RT055P</v>
          </cell>
          <cell r="B10254" t="str">
            <v>INSERTO PEEK PER RT081R DIAM.VARIABILE</v>
          </cell>
          <cell r="C10254">
            <v>1017.45</v>
          </cell>
          <cell r="D10254">
            <v>1017.45</v>
          </cell>
          <cell r="E10254" t="str">
            <v>EUR</v>
          </cell>
          <cell r="F10254">
            <v>1</v>
          </cell>
        </row>
        <row r="10255">
          <cell r="A10255" t="str">
            <v>RT060R</v>
          </cell>
          <cell r="B10255" t="str">
            <v>NEUROPILOT IV + EA</v>
          </cell>
          <cell r="C10255">
            <v>7649.2</v>
          </cell>
          <cell r="D10255">
            <v>7649.2</v>
          </cell>
          <cell r="E10255" t="str">
            <v>EUR</v>
          </cell>
          <cell r="F10255">
            <v>1</v>
          </cell>
        </row>
        <row r="10256">
          <cell r="A10256" t="str">
            <v>RT061R</v>
          </cell>
          <cell r="B10256" t="str">
            <v>RIDUTTORE 4,0MM PER RT060R</v>
          </cell>
          <cell r="C10256">
            <v>109.3</v>
          </cell>
          <cell r="D10256">
            <v>109.3</v>
          </cell>
          <cell r="E10256" t="str">
            <v>EUR</v>
          </cell>
          <cell r="F10256">
            <v>1</v>
          </cell>
        </row>
        <row r="10257">
          <cell r="A10257" t="str">
            <v>RT063R</v>
          </cell>
          <cell r="B10257" t="str">
            <v>RIDUTTORE 3,2MM PER RT060R</v>
          </cell>
          <cell r="C10257">
            <v>109.3</v>
          </cell>
          <cell r="D10257">
            <v>109.3</v>
          </cell>
          <cell r="E10257" t="str">
            <v>EUR</v>
          </cell>
          <cell r="F10257">
            <v>1</v>
          </cell>
        </row>
        <row r="10258">
          <cell r="A10258" t="str">
            <v>RT064R</v>
          </cell>
          <cell r="B10258" t="str">
            <v>RIDUTTORE 4,6MM PER RT060R</v>
          </cell>
          <cell r="C10258">
            <v>109.3</v>
          </cell>
          <cell r="D10258">
            <v>109.3</v>
          </cell>
          <cell r="E10258" t="str">
            <v>EUR</v>
          </cell>
          <cell r="F10258">
            <v>1</v>
          </cell>
        </row>
        <row r="10259">
          <cell r="A10259" t="str">
            <v>RT065R</v>
          </cell>
          <cell r="B10259" t="str">
            <v>RIDUTTORE 6,0MM PER RT060R</v>
          </cell>
          <cell r="C10259">
            <v>109.3</v>
          </cell>
          <cell r="D10259">
            <v>109.3</v>
          </cell>
          <cell r="E10259" t="str">
            <v>EUR</v>
          </cell>
          <cell r="F10259">
            <v>1</v>
          </cell>
        </row>
        <row r="10260">
          <cell r="A10260" t="str">
            <v>RT066R</v>
          </cell>
          <cell r="B10260" t="str">
            <v>RIDUTTORE 3,0MM PER RT060R</v>
          </cell>
          <cell r="C10260">
            <v>109.3</v>
          </cell>
          <cell r="D10260">
            <v>109.3</v>
          </cell>
          <cell r="E10260" t="str">
            <v>EUR</v>
          </cell>
          <cell r="F10260">
            <v>1</v>
          </cell>
        </row>
        <row r="10261">
          <cell r="A10261" t="str">
            <v>RT069R</v>
          </cell>
          <cell r="B10261" t="str">
            <v>FISSAGGIO BRACCIO TENUTA TAVOLO OPER.</v>
          </cell>
          <cell r="C10261">
            <v>1472.9</v>
          </cell>
          <cell r="D10261">
            <v>1472.9</v>
          </cell>
          <cell r="E10261" t="str">
            <v>EUR</v>
          </cell>
          <cell r="F10261">
            <v>1</v>
          </cell>
        </row>
        <row r="10262">
          <cell r="A10262" t="str">
            <v>RT071R</v>
          </cell>
          <cell r="B10262" t="str">
            <v>SUPPORTO UNIVERSALE PERMANICI UNITRAC</v>
          </cell>
          <cell r="C10262">
            <v>130.9</v>
          </cell>
          <cell r="D10262">
            <v>130.9</v>
          </cell>
          <cell r="E10262" t="str">
            <v>EUR</v>
          </cell>
          <cell r="F10262">
            <v>1</v>
          </cell>
        </row>
        <row r="10263">
          <cell r="A10263" t="str">
            <v>RT072R</v>
          </cell>
          <cell r="B10263" t="str">
            <v>SUPPORTO UNIVERSALE PERSPATOLE UNITRAC</v>
          </cell>
          <cell r="C10263">
            <v>675.4</v>
          </cell>
          <cell r="D10263">
            <v>675.4</v>
          </cell>
          <cell r="E10263" t="str">
            <v>EUR</v>
          </cell>
          <cell r="F10263">
            <v>1</v>
          </cell>
        </row>
        <row r="10264">
          <cell r="A10264" t="str">
            <v>RT073R</v>
          </cell>
          <cell r="B10264" t="str">
            <v>SUPPORTO UNIVERSALE - UNITRAC</v>
          </cell>
          <cell r="C10264">
            <v>404.2</v>
          </cell>
          <cell r="D10264">
            <v>404.2</v>
          </cell>
          <cell r="E10264" t="str">
            <v>EUR</v>
          </cell>
          <cell r="F10264">
            <v>1</v>
          </cell>
        </row>
        <row r="10265">
          <cell r="A10265" t="str">
            <v>RT079R</v>
          </cell>
          <cell r="B10265" t="str">
            <v>UNITRAC SUPPORTO PER ENDOSCOPIO</v>
          </cell>
          <cell r="C10265">
            <v>309.2</v>
          </cell>
          <cell r="D10265">
            <v>309.2</v>
          </cell>
          <cell r="E10265" t="str">
            <v>EUR</v>
          </cell>
          <cell r="F10265">
            <v>1</v>
          </cell>
        </row>
        <row r="10266">
          <cell r="A10266" t="str">
            <v>RT081R</v>
          </cell>
          <cell r="B10266" t="str">
            <v>UNITRAC SUPPORTO PER ENDOSCOPIO DI10MM</v>
          </cell>
          <cell r="C10266">
            <v>244.8</v>
          </cell>
          <cell r="D10266">
            <v>244.8</v>
          </cell>
          <cell r="E10266" t="str">
            <v>EUR</v>
          </cell>
          <cell r="F10266">
            <v>1</v>
          </cell>
        </row>
        <row r="10267">
          <cell r="A10267" t="str">
            <v>RT086P</v>
          </cell>
          <cell r="B10267" t="str">
            <v>PEEK INSERTO RT081R INTERNO D:10,0MM</v>
          </cell>
          <cell r="C10267">
            <v>83.4</v>
          </cell>
          <cell r="D10267">
            <v>83.4</v>
          </cell>
          <cell r="E10267" t="str">
            <v>EUR</v>
          </cell>
          <cell r="F10267">
            <v>1</v>
          </cell>
        </row>
        <row r="10268">
          <cell r="A10268" t="str">
            <v>RT088R</v>
          </cell>
          <cell r="B10268" t="str">
            <v>SUPPORTO UNIVERSALE P.ELEVATORE OSSA</v>
          </cell>
          <cell r="C10268">
            <v>568.29999999999995</v>
          </cell>
          <cell r="D10268">
            <v>568.29999999999995</v>
          </cell>
          <cell r="E10268" t="str">
            <v>EUR</v>
          </cell>
          <cell r="F10268">
            <v>1</v>
          </cell>
        </row>
        <row r="10269">
          <cell r="A10269" t="str">
            <v>RT090R</v>
          </cell>
          <cell r="B10269" t="str">
            <v>GRIFFE ALLOGG.BARRE TENUTA D:20MM</v>
          </cell>
          <cell r="C10269">
            <v>1218.7</v>
          </cell>
          <cell r="D10269">
            <v>1218.7</v>
          </cell>
          <cell r="E10269" t="str">
            <v>EUR</v>
          </cell>
          <cell r="F10269">
            <v>1</v>
          </cell>
        </row>
        <row r="10270">
          <cell r="A10270" t="str">
            <v>RT091R</v>
          </cell>
          <cell r="B10270" t="str">
            <v>BARRA TENUTA ALLOG.GRIFFE D.SERR.RT092R</v>
          </cell>
          <cell r="C10270">
            <v>104.4</v>
          </cell>
          <cell r="D10270">
            <v>104.4</v>
          </cell>
          <cell r="E10270" t="str">
            <v>EUR</v>
          </cell>
          <cell r="F10270">
            <v>1</v>
          </cell>
        </row>
        <row r="10271">
          <cell r="A10271" t="str">
            <v>RT092R</v>
          </cell>
          <cell r="B10271" t="str">
            <v>GRIFFE SERR.ALLOGG.SUPP:MUENSTER BV829R</v>
          </cell>
          <cell r="C10271">
            <v>1171.2</v>
          </cell>
          <cell r="D10271">
            <v>1171.2</v>
          </cell>
          <cell r="E10271" t="str">
            <v>EUR</v>
          </cell>
          <cell r="F10271">
            <v>1</v>
          </cell>
        </row>
        <row r="10272">
          <cell r="A10272" t="str">
            <v>RT099R</v>
          </cell>
          <cell r="B10272" t="str">
            <v>MINOP TREND ADATTAT.BRACCIO SUPP.E FH615</v>
          </cell>
          <cell r="C10272">
            <v>561.44000000000005</v>
          </cell>
          <cell r="D10272">
            <v>561.44000000000005</v>
          </cell>
          <cell r="E10272" t="str">
            <v>EUR</v>
          </cell>
          <cell r="F10272">
            <v>1</v>
          </cell>
        </row>
        <row r="10273">
          <cell r="A10273" t="str">
            <v>RT136R</v>
          </cell>
          <cell r="B10273" t="str">
            <v>DIVARICATORE PER UNITRAC</v>
          </cell>
          <cell r="C10273">
            <v>132.19999999999999</v>
          </cell>
          <cell r="D10273">
            <v>132.19999999999999</v>
          </cell>
          <cell r="E10273" t="str">
            <v>EUR</v>
          </cell>
          <cell r="F10273">
            <v>1</v>
          </cell>
        </row>
        <row r="10274">
          <cell r="A10274" t="str">
            <v>RT138R</v>
          </cell>
          <cell r="B10274" t="str">
            <v>DIVARICATORE PER UNITRAC</v>
          </cell>
          <cell r="C10274">
            <v>132.19999999999999</v>
          </cell>
          <cell r="D10274">
            <v>132.19999999999999</v>
          </cell>
          <cell r="E10274" t="str">
            <v>EUR</v>
          </cell>
          <cell r="F10274">
            <v>1</v>
          </cell>
        </row>
        <row r="10275">
          <cell r="A10275" t="str">
            <v>S63022</v>
          </cell>
          <cell r="B10275" t="str">
            <v>PINZA PER OVAIO ATRAUMATICA CURVA 250</v>
          </cell>
          <cell r="C10275">
            <v>1927.8</v>
          </cell>
          <cell r="D10275">
            <v>1927.8</v>
          </cell>
          <cell r="E10275" t="str">
            <v>EUR</v>
          </cell>
          <cell r="F10275">
            <v>1</v>
          </cell>
        </row>
        <row r="10276">
          <cell r="A10276" t="str">
            <v>SF811R</v>
          </cell>
          <cell r="B10276" t="str">
            <v>AGO SOLO P.SIRINGA SETTO NASALE/TONS.</v>
          </cell>
          <cell r="C10276">
            <v>20.6</v>
          </cell>
          <cell r="D10276">
            <v>20.6</v>
          </cell>
          <cell r="E10276" t="str">
            <v>EUR</v>
          </cell>
          <cell r="F10276">
            <v>1</v>
          </cell>
        </row>
        <row r="10277">
          <cell r="A10277" t="str">
            <v>SF812R</v>
          </cell>
          <cell r="B10277" t="str">
            <v>AGO SOLO P.SIRINGA SETTO NASALE/TONS.</v>
          </cell>
          <cell r="C10277">
            <v>22.3</v>
          </cell>
          <cell r="D10277">
            <v>22.3</v>
          </cell>
          <cell r="E10277" t="str">
            <v>EUR</v>
          </cell>
          <cell r="F10277">
            <v>1</v>
          </cell>
        </row>
        <row r="10278">
          <cell r="A10278" t="str">
            <v>SF813R</v>
          </cell>
          <cell r="B10278" t="str">
            <v>AGO SOLO P.SIRINGA SETTO NASALE/TONS.</v>
          </cell>
          <cell r="C10278">
            <v>20.6</v>
          </cell>
          <cell r="D10278">
            <v>20.6</v>
          </cell>
          <cell r="E10278" t="str">
            <v>EUR</v>
          </cell>
          <cell r="F10278">
            <v>1</v>
          </cell>
        </row>
        <row r="10279">
          <cell r="A10279" t="str">
            <v>SF817C</v>
          </cell>
          <cell r="B10279" t="str">
            <v>AGO SOLO PER SIRINGA PER LARINGE</v>
          </cell>
          <cell r="C10279">
            <v>25.3</v>
          </cell>
          <cell r="D10279">
            <v>25.3</v>
          </cell>
          <cell r="E10279" t="str">
            <v>EUR</v>
          </cell>
          <cell r="F10279">
            <v>1</v>
          </cell>
        </row>
        <row r="10280">
          <cell r="A10280" t="str">
            <v>SL002R</v>
          </cell>
          <cell r="B10280" t="str">
            <v>IMBOCCATURA PER AGHI LUNGA FILETT.6MM</v>
          </cell>
          <cell r="C10280">
            <v>10.9</v>
          </cell>
          <cell r="D10280">
            <v>10.9</v>
          </cell>
          <cell r="E10280" t="str">
            <v>EUR</v>
          </cell>
          <cell r="F10280">
            <v>1</v>
          </cell>
        </row>
        <row r="10281">
          <cell r="A10281" t="str">
            <v>SL017R</v>
          </cell>
          <cell r="B10281" t="str">
            <v>SIRING.'ASPIRA-PLUS II' 1,8ML SENZA IMB.</v>
          </cell>
          <cell r="C10281">
            <v>142</v>
          </cell>
          <cell r="D10281">
            <v>142</v>
          </cell>
          <cell r="E10281" t="str">
            <v>EUR</v>
          </cell>
          <cell r="F10281">
            <v>1</v>
          </cell>
        </row>
        <row r="10282">
          <cell r="A10282" t="str">
            <v>SL018R</v>
          </cell>
          <cell r="B10282" t="str">
            <v>SIRINGA 'ASPIRA PLUS II' 1,8ML</v>
          </cell>
          <cell r="C10282">
            <v>139.1</v>
          </cell>
          <cell r="D10282">
            <v>139.1</v>
          </cell>
          <cell r="E10282" t="str">
            <v>EUR</v>
          </cell>
          <cell r="F10282">
            <v>1</v>
          </cell>
        </row>
        <row r="10283">
          <cell r="A10283" t="str">
            <v>SL022R</v>
          </cell>
          <cell r="B10283" t="str">
            <v>SIRINGA 'ASPIRA PLUS II' 2,2ML</v>
          </cell>
          <cell r="C10283">
            <v>142.19999999999999</v>
          </cell>
          <cell r="D10283">
            <v>142.19999999999999</v>
          </cell>
          <cell r="E10283" t="str">
            <v>EUR</v>
          </cell>
          <cell r="F10283">
            <v>1</v>
          </cell>
        </row>
        <row r="10284">
          <cell r="A10284" t="str">
            <v>SL028R</v>
          </cell>
          <cell r="B10284" t="str">
            <v>SIRINGA 'ASPIRA PLUS II' 1,8ML + SL033R</v>
          </cell>
          <cell r="C10284">
            <v>126.12</v>
          </cell>
          <cell r="D10284">
            <v>126.12</v>
          </cell>
          <cell r="E10284" t="str">
            <v>EUR</v>
          </cell>
          <cell r="F10284">
            <v>1</v>
          </cell>
        </row>
        <row r="10285">
          <cell r="A10285" t="str">
            <v>SL032R</v>
          </cell>
          <cell r="B10285" t="str">
            <v>SIRINGA 'ASPIRA PLUS II' 2,2ML + SL033R</v>
          </cell>
          <cell r="C10285">
            <v>126.12</v>
          </cell>
          <cell r="D10285">
            <v>126.12</v>
          </cell>
          <cell r="E10285" t="str">
            <v>EUR</v>
          </cell>
          <cell r="F10285">
            <v>1</v>
          </cell>
        </row>
        <row r="10286">
          <cell r="A10286" t="str">
            <v>SL033R</v>
          </cell>
          <cell r="B10286" t="str">
            <v>IMBOCCATURA PER AGHI CORTA FILETT.5,5MM</v>
          </cell>
          <cell r="C10286">
            <v>10.16</v>
          </cell>
          <cell r="D10286">
            <v>10.16</v>
          </cell>
          <cell r="E10286" t="str">
            <v>EUR</v>
          </cell>
          <cell r="F10286">
            <v>1</v>
          </cell>
        </row>
        <row r="10287">
          <cell r="A10287" t="str">
            <v>SL034R</v>
          </cell>
          <cell r="B10287" t="str">
            <v>IMBOCCATURA PER AGHI CORTA FILETT.6MM</v>
          </cell>
          <cell r="C10287">
            <v>9.1999999999999993</v>
          </cell>
          <cell r="D10287">
            <v>9.1999999999999993</v>
          </cell>
          <cell r="E10287" t="str">
            <v>EUR</v>
          </cell>
          <cell r="F10287">
            <v>1</v>
          </cell>
        </row>
        <row r="10288">
          <cell r="A10288" t="str">
            <v>SL118R</v>
          </cell>
          <cell r="B10288" t="str">
            <v>SIRINGA 'ASPIRA PLUS II' 1,8ML</v>
          </cell>
          <cell r="C10288">
            <v>176.1</v>
          </cell>
          <cell r="D10288">
            <v>176.1</v>
          </cell>
          <cell r="E10288" t="str">
            <v>EUR</v>
          </cell>
          <cell r="F10288">
            <v>1</v>
          </cell>
        </row>
        <row r="10289">
          <cell r="A10289" t="str">
            <v>SP333</v>
          </cell>
          <cell r="B10289" t="str">
            <v>SIRINGA A TRE ANELLI P.ANESTES.5ML LL</v>
          </cell>
          <cell r="C10289">
            <v>91.8</v>
          </cell>
          <cell r="D10289">
            <v>91.8</v>
          </cell>
          <cell r="E10289" t="str">
            <v>EUR</v>
          </cell>
          <cell r="F10289">
            <v>1</v>
          </cell>
        </row>
        <row r="10290">
          <cell r="A10290" t="str">
            <v>SP336</v>
          </cell>
          <cell r="B10290" t="str">
            <v>SIRINGA A TRE ANELLI P.ANESTES 10 ML LL</v>
          </cell>
          <cell r="C10290">
            <v>103.1</v>
          </cell>
          <cell r="D10290">
            <v>103.1</v>
          </cell>
          <cell r="E10290" t="str">
            <v>EUR</v>
          </cell>
          <cell r="F10290">
            <v>1</v>
          </cell>
        </row>
        <row r="10291">
          <cell r="A10291" t="str">
            <v>TA000096</v>
          </cell>
          <cell r="B10291" t="str">
            <v>THUMB SCREW</v>
          </cell>
          <cell r="C10291">
            <v>22</v>
          </cell>
          <cell r="D10291">
            <v>22</v>
          </cell>
          <cell r="E10291" t="str">
            <v>EUR</v>
          </cell>
          <cell r="F10291">
            <v>1</v>
          </cell>
        </row>
        <row r="10292">
          <cell r="A10292" t="str">
            <v>TA000456</v>
          </cell>
          <cell r="B10292" t="str">
            <v>OVAL HEAD SCREW   M 1.7X  6.5 14305</v>
          </cell>
          <cell r="C10292">
            <v>4</v>
          </cell>
          <cell r="D10292">
            <v>4</v>
          </cell>
          <cell r="E10292" t="str">
            <v>EUR</v>
          </cell>
          <cell r="F10292">
            <v>1</v>
          </cell>
        </row>
        <row r="10293">
          <cell r="A10293" t="str">
            <v>TA002344</v>
          </cell>
          <cell r="B10293" t="str">
            <v>SCC RICAMBIO ANELLO ALZACOPERCHIO</v>
          </cell>
          <cell r="C10293">
            <v>5.6</v>
          </cell>
          <cell r="D10293">
            <v>5.6</v>
          </cell>
          <cell r="E10293" t="str">
            <v>EUR</v>
          </cell>
          <cell r="F10293">
            <v>1</v>
          </cell>
        </row>
        <row r="10294">
          <cell r="A10294" t="str">
            <v>TA002523</v>
          </cell>
          <cell r="B10294" t="str">
            <v>CATCH</v>
          </cell>
          <cell r="C10294">
            <v>13.35</v>
          </cell>
          <cell r="D10294">
            <v>13.35</v>
          </cell>
          <cell r="E10294" t="str">
            <v>EUR</v>
          </cell>
          <cell r="F10294">
            <v>1</v>
          </cell>
        </row>
        <row r="10295">
          <cell r="A10295" t="str">
            <v>TA003131</v>
          </cell>
          <cell r="B10295" t="str">
            <v>C-RING FOR GB130  DIN6799   4</v>
          </cell>
          <cell r="C10295">
            <v>0.2</v>
          </cell>
          <cell r="D10295">
            <v>0.2</v>
          </cell>
          <cell r="E10295" t="str">
            <v>EUR</v>
          </cell>
          <cell r="F10295">
            <v>1</v>
          </cell>
        </row>
        <row r="10296">
          <cell r="A10296" t="str">
            <v>TA003133</v>
          </cell>
          <cell r="B10296" t="str">
            <v>CATCH</v>
          </cell>
          <cell r="C10296">
            <v>18.649999999999999</v>
          </cell>
          <cell r="D10296">
            <v>18.649999999999999</v>
          </cell>
          <cell r="E10296" t="str">
            <v>EUR</v>
          </cell>
          <cell r="F10296">
            <v>1</v>
          </cell>
        </row>
        <row r="10297">
          <cell r="A10297" t="str">
            <v>TA003189</v>
          </cell>
          <cell r="B10297" t="str">
            <v>SPRING RING DIN7980   3          ST</v>
          </cell>
          <cell r="C10297">
            <v>2.5299999999999998</v>
          </cell>
          <cell r="D10297">
            <v>2.5299999999999998</v>
          </cell>
          <cell r="E10297" t="str">
            <v>EUR</v>
          </cell>
          <cell r="F10297">
            <v>1</v>
          </cell>
        </row>
        <row r="10298">
          <cell r="A10298" t="str">
            <v>TA003365</v>
          </cell>
          <cell r="B10298" t="str">
            <v>THUMBSCREW   #DIN 464 M 3.5X 20.0 1430</v>
          </cell>
          <cell r="C10298">
            <v>28</v>
          </cell>
          <cell r="D10298">
            <v>28</v>
          </cell>
          <cell r="E10298" t="str">
            <v>EUR</v>
          </cell>
          <cell r="F10298">
            <v>1</v>
          </cell>
        </row>
        <row r="10299">
          <cell r="A10299" t="str">
            <v>TA003366</v>
          </cell>
          <cell r="B10299" t="str">
            <v>NUT WELDED SPEZIAL   M10,0X</v>
          </cell>
          <cell r="C10299">
            <v>1.7</v>
          </cell>
          <cell r="D10299">
            <v>1.7</v>
          </cell>
          <cell r="E10299" t="str">
            <v>EUR</v>
          </cell>
          <cell r="F10299">
            <v>1</v>
          </cell>
        </row>
        <row r="10300">
          <cell r="A10300" t="str">
            <v>TA003379</v>
          </cell>
          <cell r="B10300" t="str">
            <v>OVAL HEAD SCREW</v>
          </cell>
          <cell r="C10300">
            <v>31</v>
          </cell>
          <cell r="D10300">
            <v>31</v>
          </cell>
          <cell r="E10300" t="str">
            <v>EUR</v>
          </cell>
          <cell r="F10300">
            <v>1</v>
          </cell>
        </row>
        <row r="10301">
          <cell r="A10301" t="str">
            <v>TA003438</v>
          </cell>
          <cell r="B10301" t="str">
            <v>SCREW</v>
          </cell>
          <cell r="C10301">
            <v>1.7</v>
          </cell>
          <cell r="D10301">
            <v>1.7</v>
          </cell>
          <cell r="E10301" t="str">
            <v>EUR</v>
          </cell>
          <cell r="F10301">
            <v>1</v>
          </cell>
        </row>
        <row r="10302">
          <cell r="A10302" t="str">
            <v>TA003454</v>
          </cell>
          <cell r="B10302" t="str">
            <v>O-RING   11.3X 2.4</v>
          </cell>
          <cell r="C10302">
            <v>2.9</v>
          </cell>
          <cell r="D10302">
            <v>2.9</v>
          </cell>
          <cell r="E10302" t="str">
            <v>EUR</v>
          </cell>
          <cell r="F10302">
            <v>1</v>
          </cell>
        </row>
        <row r="10303">
          <cell r="A10303" t="str">
            <v>TA003545</v>
          </cell>
          <cell r="B10303" t="str">
            <v>NOTCHED PIN   DIN1473  2.0X16  4305</v>
          </cell>
          <cell r="C10303">
            <v>0.5</v>
          </cell>
          <cell r="D10303">
            <v>0.5</v>
          </cell>
          <cell r="E10303" t="str">
            <v>EUR</v>
          </cell>
          <cell r="F10303">
            <v>1</v>
          </cell>
        </row>
        <row r="10304">
          <cell r="A10304" t="str">
            <v>TA003552</v>
          </cell>
          <cell r="B10304" t="str">
            <v>SCREW</v>
          </cell>
          <cell r="C10304">
            <v>1</v>
          </cell>
          <cell r="D10304">
            <v>1</v>
          </cell>
          <cell r="E10304" t="str">
            <v>EUR</v>
          </cell>
          <cell r="F10304">
            <v>1</v>
          </cell>
        </row>
        <row r="10305">
          <cell r="A10305" t="str">
            <v>TA003569</v>
          </cell>
          <cell r="B10305" t="str">
            <v>MAINS CABLE</v>
          </cell>
          <cell r="C10305">
            <v>27.6</v>
          </cell>
          <cell r="D10305">
            <v>27.6</v>
          </cell>
          <cell r="E10305" t="str">
            <v>EUR</v>
          </cell>
          <cell r="F10305">
            <v>1</v>
          </cell>
        </row>
        <row r="10306">
          <cell r="A10306" t="str">
            <v>TA003628</v>
          </cell>
          <cell r="B10306" t="str">
            <v>SCREW   DIN 927 M 5.0X 8.3 14104</v>
          </cell>
          <cell r="C10306">
            <v>25</v>
          </cell>
          <cell r="D10306">
            <v>25</v>
          </cell>
          <cell r="E10306" t="str">
            <v>EUR</v>
          </cell>
          <cell r="F10306">
            <v>1</v>
          </cell>
        </row>
        <row r="10307">
          <cell r="A10307" t="str">
            <v>TA003629</v>
          </cell>
          <cell r="B10307" t="str">
            <v>BALL D4MM STAINLESS</v>
          </cell>
          <cell r="C10307">
            <v>5</v>
          </cell>
          <cell r="D10307">
            <v>5</v>
          </cell>
          <cell r="E10307" t="str">
            <v>EUR</v>
          </cell>
          <cell r="F10307">
            <v>1</v>
          </cell>
        </row>
        <row r="10308">
          <cell r="A10308" t="str">
            <v>TA003711</v>
          </cell>
          <cell r="B10308" t="str">
            <v>SPRING  FOR BV085#</v>
          </cell>
          <cell r="C10308">
            <v>4</v>
          </cell>
          <cell r="D10308">
            <v>4</v>
          </cell>
          <cell r="E10308" t="str">
            <v>EUR</v>
          </cell>
          <cell r="F10308">
            <v>1</v>
          </cell>
        </row>
        <row r="10309">
          <cell r="A10309" t="str">
            <v>TA003711E</v>
          </cell>
          <cell r="B10309" t="str">
            <v>MOLLA PRONTA PER L'INSTALLAZIONE</v>
          </cell>
          <cell r="C10309">
            <v>12.7</v>
          </cell>
          <cell r="D10309">
            <v>12.7</v>
          </cell>
          <cell r="E10309" t="str">
            <v>EUR</v>
          </cell>
          <cell r="F10309">
            <v>1</v>
          </cell>
        </row>
        <row r="10310">
          <cell r="A10310" t="str">
            <v>TA003712</v>
          </cell>
          <cell r="B10310" t="str">
            <v>ROLLER</v>
          </cell>
          <cell r="C10310">
            <v>29.8</v>
          </cell>
          <cell r="D10310">
            <v>29.8</v>
          </cell>
          <cell r="E10310" t="str">
            <v>EUR</v>
          </cell>
          <cell r="F10310">
            <v>1</v>
          </cell>
        </row>
        <row r="10311">
          <cell r="A10311" t="str">
            <v>TA003714</v>
          </cell>
          <cell r="B10311" t="str">
            <v>TUBULAR HEATING ELEMENT</v>
          </cell>
          <cell r="C10311">
            <v>49.4</v>
          </cell>
          <cell r="D10311">
            <v>49.4</v>
          </cell>
          <cell r="E10311" t="str">
            <v>EUR</v>
          </cell>
          <cell r="F10311">
            <v>1</v>
          </cell>
        </row>
        <row r="10312">
          <cell r="A10312" t="str">
            <v>TA003718</v>
          </cell>
          <cell r="B10312" t="str">
            <v>CYLINDER SCREW   DIN  85AM 4.0X 12.0 M</v>
          </cell>
          <cell r="C10312">
            <v>1.7</v>
          </cell>
          <cell r="D10312">
            <v>1.7</v>
          </cell>
          <cell r="E10312" t="str">
            <v>EUR</v>
          </cell>
          <cell r="F10312">
            <v>1</v>
          </cell>
        </row>
        <row r="10313">
          <cell r="A10313" t="str">
            <v>TA003729</v>
          </cell>
          <cell r="B10313" t="str">
            <v>LOCK WASHER DIN6799   4</v>
          </cell>
          <cell r="C10313">
            <v>1.7</v>
          </cell>
          <cell r="D10313">
            <v>1.7</v>
          </cell>
          <cell r="E10313" t="str">
            <v>EUR</v>
          </cell>
          <cell r="F10313">
            <v>1</v>
          </cell>
        </row>
        <row r="10314">
          <cell r="A10314" t="str">
            <v>TA003731</v>
          </cell>
          <cell r="B10314" t="str">
            <v>SRING WASHER FOR GA501</v>
          </cell>
          <cell r="C10314">
            <v>0.3</v>
          </cell>
          <cell r="D10314">
            <v>0.3</v>
          </cell>
          <cell r="E10314" t="str">
            <v>EUR</v>
          </cell>
          <cell r="F10314">
            <v>1</v>
          </cell>
        </row>
        <row r="10315">
          <cell r="A10315" t="str">
            <v>TA003800</v>
          </cell>
          <cell r="B10315" t="str">
            <v>SCREW FLAT HEAD DIN  85 M 3.0X 10.0 14</v>
          </cell>
          <cell r="C10315">
            <v>0.3</v>
          </cell>
          <cell r="D10315">
            <v>0.3</v>
          </cell>
          <cell r="E10315" t="str">
            <v>EUR</v>
          </cell>
          <cell r="F10315">
            <v>1</v>
          </cell>
        </row>
        <row r="10316">
          <cell r="A10316" t="str">
            <v>TA003851</v>
          </cell>
          <cell r="B10316" t="str">
            <v>SPRING SCREW</v>
          </cell>
          <cell r="C10316">
            <v>9.5</v>
          </cell>
          <cell r="D10316">
            <v>9.5</v>
          </cell>
          <cell r="E10316" t="str">
            <v>EUR</v>
          </cell>
          <cell r="F10316">
            <v>1</v>
          </cell>
        </row>
        <row r="10317">
          <cell r="A10317" t="str">
            <v>TA003861</v>
          </cell>
          <cell r="B10317" t="str">
            <v>NUT</v>
          </cell>
          <cell r="C10317">
            <v>19.8</v>
          </cell>
          <cell r="D10317">
            <v>19.8</v>
          </cell>
          <cell r="E10317" t="str">
            <v>EUR</v>
          </cell>
          <cell r="F10317">
            <v>1</v>
          </cell>
        </row>
        <row r="10318">
          <cell r="A10318" t="str">
            <v>TA003951</v>
          </cell>
          <cell r="B10318" t="str">
            <v>WASHER          DIN6797   8.4</v>
          </cell>
          <cell r="C10318">
            <v>0.6</v>
          </cell>
          <cell r="D10318">
            <v>0.6</v>
          </cell>
          <cell r="E10318" t="str">
            <v>EUR</v>
          </cell>
          <cell r="F10318">
            <v>1</v>
          </cell>
        </row>
        <row r="10319">
          <cell r="A10319" t="str">
            <v>TA003973</v>
          </cell>
          <cell r="B10319" t="str">
            <v>SHEET METAL SCREW F/MOTORLINE DIN7981</v>
          </cell>
          <cell r="C10319">
            <v>0.3</v>
          </cell>
          <cell r="D10319">
            <v>0.3</v>
          </cell>
          <cell r="E10319" t="str">
            <v>EUR</v>
          </cell>
          <cell r="F10319">
            <v>1</v>
          </cell>
        </row>
        <row r="10320">
          <cell r="A10320" t="str">
            <v>TA004013</v>
          </cell>
          <cell r="B10320" t="str">
            <v>RUN-OUT WATER-TAP (MOUNTED)</v>
          </cell>
          <cell r="C10320">
            <v>23.5</v>
          </cell>
          <cell r="D10320">
            <v>23.5</v>
          </cell>
          <cell r="E10320" t="str">
            <v>EUR</v>
          </cell>
          <cell r="F10320">
            <v>1</v>
          </cell>
        </row>
        <row r="10321">
          <cell r="A10321" t="str">
            <v>TA004015</v>
          </cell>
          <cell r="B10321" t="str">
            <v>ROCKER SWITCH</v>
          </cell>
          <cell r="C10321">
            <v>49.7</v>
          </cell>
          <cell r="D10321">
            <v>49.7</v>
          </cell>
          <cell r="E10321" t="str">
            <v>EUR</v>
          </cell>
          <cell r="F10321">
            <v>1</v>
          </cell>
        </row>
        <row r="10322">
          <cell r="A10322" t="str">
            <v>TA004022</v>
          </cell>
          <cell r="B10322" t="str">
            <v>HEXAGON NUT    DIN 934 M 6.0X 1.00 ST</v>
          </cell>
          <cell r="C10322">
            <v>0.3</v>
          </cell>
          <cell r="D10322">
            <v>0.3</v>
          </cell>
          <cell r="E10322" t="str">
            <v>EUR</v>
          </cell>
          <cell r="F10322">
            <v>1</v>
          </cell>
        </row>
        <row r="10323">
          <cell r="A10323" t="str">
            <v>TA004049</v>
          </cell>
          <cell r="B10323" t="str">
            <v>NUT</v>
          </cell>
          <cell r="C10323">
            <v>0.3</v>
          </cell>
          <cell r="D10323">
            <v>0.3</v>
          </cell>
          <cell r="E10323" t="str">
            <v>EUR</v>
          </cell>
          <cell r="F10323">
            <v>1</v>
          </cell>
        </row>
        <row r="10324">
          <cell r="A10324" t="str">
            <v>TA004083</v>
          </cell>
          <cell r="B10324" t="str">
            <v>CYLINDER SCREW  DIN 84 M 4,0 X 12,0</v>
          </cell>
          <cell r="C10324">
            <v>1.8</v>
          </cell>
          <cell r="D10324">
            <v>1.8</v>
          </cell>
          <cell r="E10324" t="str">
            <v>EUR</v>
          </cell>
          <cell r="F10324">
            <v>1</v>
          </cell>
        </row>
        <row r="10325">
          <cell r="A10325" t="str">
            <v>TA004115</v>
          </cell>
          <cell r="B10325" t="str">
            <v>HORIZONTAL LEVEL</v>
          </cell>
          <cell r="C10325">
            <v>5.5</v>
          </cell>
          <cell r="D10325">
            <v>5.5</v>
          </cell>
          <cell r="E10325" t="str">
            <v>EUR</v>
          </cell>
          <cell r="F10325">
            <v>1</v>
          </cell>
        </row>
        <row r="10326">
          <cell r="A10326" t="str">
            <v>TA004129</v>
          </cell>
          <cell r="B10326" t="str">
            <v>THUMBSCREW   M 4.0X 10.0 14305</v>
          </cell>
          <cell r="C10326">
            <v>17</v>
          </cell>
          <cell r="D10326">
            <v>17</v>
          </cell>
          <cell r="E10326" t="str">
            <v>EUR</v>
          </cell>
          <cell r="F10326">
            <v>1</v>
          </cell>
        </row>
        <row r="10327">
          <cell r="A10327" t="str">
            <v>TA004130</v>
          </cell>
          <cell r="B10327" t="str">
            <v>THUMBSCREW   M 3.0X 15.0 14104</v>
          </cell>
          <cell r="C10327">
            <v>18.7</v>
          </cell>
          <cell r="D10327">
            <v>18.7</v>
          </cell>
          <cell r="E10327" t="str">
            <v>EUR</v>
          </cell>
          <cell r="F10327">
            <v>1</v>
          </cell>
        </row>
        <row r="10328">
          <cell r="A10328" t="str">
            <v>TA004144</v>
          </cell>
          <cell r="B10328" t="str">
            <v>THUMBSCREW   M 4.0X 10.0 14104</v>
          </cell>
          <cell r="C10328">
            <v>33.6</v>
          </cell>
          <cell r="D10328">
            <v>33.6</v>
          </cell>
          <cell r="E10328" t="str">
            <v>EUR</v>
          </cell>
          <cell r="F10328">
            <v>1</v>
          </cell>
        </row>
        <row r="10329">
          <cell r="A10329" t="str">
            <v>TA004146</v>
          </cell>
          <cell r="B10329" t="str">
            <v>PUSH BUTTON</v>
          </cell>
          <cell r="C10329">
            <v>27.9</v>
          </cell>
          <cell r="D10329">
            <v>27.9</v>
          </cell>
          <cell r="E10329" t="str">
            <v>EUR</v>
          </cell>
          <cell r="F10329">
            <v>1</v>
          </cell>
        </row>
        <row r="10330">
          <cell r="A10330" t="str">
            <v>TA004174</v>
          </cell>
          <cell r="B10330" t="str">
            <v>CABLE GLAND</v>
          </cell>
          <cell r="C10330">
            <v>5.2</v>
          </cell>
          <cell r="D10330">
            <v>5.2</v>
          </cell>
          <cell r="E10330" t="str">
            <v>EUR</v>
          </cell>
          <cell r="F10330">
            <v>1</v>
          </cell>
        </row>
        <row r="10331">
          <cell r="A10331" t="str">
            <v>TA004204</v>
          </cell>
          <cell r="B10331" t="str">
            <v>STRAIN RELIEF DEVICE</v>
          </cell>
          <cell r="C10331">
            <v>2.2000000000000002</v>
          </cell>
          <cell r="D10331">
            <v>2.2000000000000002</v>
          </cell>
          <cell r="E10331" t="str">
            <v>EUR</v>
          </cell>
          <cell r="F10331">
            <v>1</v>
          </cell>
        </row>
        <row r="10332">
          <cell r="A10332" t="str">
            <v>TA004374</v>
          </cell>
          <cell r="B10332" t="str">
            <v>OVAL HEAD SCREW   M 2.0X  3.0 14305</v>
          </cell>
          <cell r="C10332">
            <v>2.6</v>
          </cell>
          <cell r="D10332">
            <v>2.6</v>
          </cell>
          <cell r="E10332" t="str">
            <v>EUR</v>
          </cell>
          <cell r="F10332">
            <v>1</v>
          </cell>
        </row>
        <row r="10333">
          <cell r="A10333" t="str">
            <v>TA004380</v>
          </cell>
          <cell r="B10333" t="str">
            <v>RIVET</v>
          </cell>
          <cell r="C10333">
            <v>0.3</v>
          </cell>
          <cell r="D10333">
            <v>0.3</v>
          </cell>
          <cell r="E10333" t="str">
            <v>EUR</v>
          </cell>
          <cell r="F10333">
            <v>1</v>
          </cell>
        </row>
        <row r="10334">
          <cell r="A10334" t="str">
            <v>TA004387</v>
          </cell>
          <cell r="B10334" t="str">
            <v>SCREW FLAT HEAD DIN  85 M 5.0X 8.0 141</v>
          </cell>
          <cell r="C10334">
            <v>0.3</v>
          </cell>
          <cell r="D10334">
            <v>0.3</v>
          </cell>
          <cell r="E10334" t="str">
            <v>EUR</v>
          </cell>
          <cell r="F10334">
            <v>1</v>
          </cell>
        </row>
        <row r="10335">
          <cell r="A10335" t="str">
            <v>TA004428</v>
          </cell>
          <cell r="B10335" t="str">
            <v>SCOTCH-BRITT SPONGE</v>
          </cell>
          <cell r="C10335">
            <v>4.8</v>
          </cell>
          <cell r="D10335">
            <v>4.8</v>
          </cell>
          <cell r="E10335" t="str">
            <v>EUR</v>
          </cell>
          <cell r="F10335">
            <v>1</v>
          </cell>
        </row>
        <row r="10336">
          <cell r="A10336" t="str">
            <v>TA004429</v>
          </cell>
          <cell r="B10336" t="str">
            <v>COUNTERSUNK-HEAD SCREW DIN7991 M 8,0X 30</v>
          </cell>
          <cell r="C10336">
            <v>1.7</v>
          </cell>
          <cell r="D10336">
            <v>1.7</v>
          </cell>
          <cell r="E10336" t="str">
            <v>EUR</v>
          </cell>
          <cell r="F10336">
            <v>1</v>
          </cell>
        </row>
        <row r="10337">
          <cell r="A10337" t="str">
            <v>TA004508</v>
          </cell>
          <cell r="B10337" t="str">
            <v>RIVET,HOLDING BRACKET,IND.CARD</v>
          </cell>
          <cell r="C10337">
            <v>0.32</v>
          </cell>
          <cell r="D10337">
            <v>0.32</v>
          </cell>
          <cell r="E10337" t="str">
            <v>EUR</v>
          </cell>
          <cell r="F10337">
            <v>1</v>
          </cell>
        </row>
        <row r="10338">
          <cell r="A10338" t="str">
            <v>TA004580</v>
          </cell>
          <cell r="B10338" t="str">
            <v>WASHER FOR FF270</v>
          </cell>
          <cell r="C10338">
            <v>2.2000000000000002</v>
          </cell>
          <cell r="D10338">
            <v>2.2000000000000002</v>
          </cell>
          <cell r="E10338" t="str">
            <v>EUR</v>
          </cell>
          <cell r="F10338">
            <v>1</v>
          </cell>
        </row>
        <row r="10339">
          <cell r="A10339" t="str">
            <v>TA004592</v>
          </cell>
          <cell r="B10339" t="str">
            <v>BALL 3.5 DIN 5401 NR</v>
          </cell>
          <cell r="C10339">
            <v>0.3</v>
          </cell>
          <cell r="D10339">
            <v>0.3</v>
          </cell>
          <cell r="E10339" t="str">
            <v>EUR</v>
          </cell>
          <cell r="F10339">
            <v>1</v>
          </cell>
        </row>
        <row r="10340">
          <cell r="A10340" t="str">
            <v>TA004656</v>
          </cell>
          <cell r="B10340" t="str">
            <v>SCREW FLAT HEAD DIN  85 M 4.0X  6.0 14</v>
          </cell>
          <cell r="C10340">
            <v>0.4</v>
          </cell>
          <cell r="D10340">
            <v>0.4</v>
          </cell>
          <cell r="E10340" t="str">
            <v>EUR</v>
          </cell>
          <cell r="F10340">
            <v>1</v>
          </cell>
        </row>
        <row r="10341">
          <cell r="A10341" t="str">
            <v>TA004714</v>
          </cell>
          <cell r="B10341" t="str">
            <v>COPPER RING</v>
          </cell>
          <cell r="C10341">
            <v>8.5</v>
          </cell>
          <cell r="D10341">
            <v>8.5</v>
          </cell>
          <cell r="E10341" t="str">
            <v>EUR</v>
          </cell>
          <cell r="F10341">
            <v>1</v>
          </cell>
        </row>
        <row r="10342">
          <cell r="A10342" t="str">
            <v>TA004723</v>
          </cell>
          <cell r="B10342" t="str">
            <v>HEATING APPLIANCE PLUG</v>
          </cell>
          <cell r="C10342">
            <v>13.1</v>
          </cell>
          <cell r="D10342">
            <v>13.1</v>
          </cell>
          <cell r="E10342" t="str">
            <v>EUR</v>
          </cell>
          <cell r="F10342">
            <v>1</v>
          </cell>
        </row>
        <row r="10343">
          <cell r="A10343" t="str">
            <v>TA004724</v>
          </cell>
          <cell r="B10343" t="str">
            <v>MAIN POWER SOCKET</v>
          </cell>
          <cell r="C10343">
            <v>4.4000000000000004</v>
          </cell>
          <cell r="D10343">
            <v>4.4000000000000004</v>
          </cell>
          <cell r="E10343" t="str">
            <v>EUR</v>
          </cell>
          <cell r="F10343">
            <v>1</v>
          </cell>
        </row>
        <row r="10344">
          <cell r="A10344" t="str">
            <v>TA004747</v>
          </cell>
          <cell r="B10344" t="str">
            <v>O-RING   12.0X 1.5 PERBUNA  85 SH</v>
          </cell>
          <cell r="C10344">
            <v>0.3</v>
          </cell>
          <cell r="D10344">
            <v>0.3</v>
          </cell>
          <cell r="E10344" t="str">
            <v>EUR</v>
          </cell>
          <cell r="F10344">
            <v>1</v>
          </cell>
        </row>
        <row r="10345">
          <cell r="A10345" t="str">
            <v>TA004753</v>
          </cell>
          <cell r="B10345" t="str">
            <v>DOOR LOCK</v>
          </cell>
          <cell r="C10345">
            <v>82.2</v>
          </cell>
          <cell r="D10345">
            <v>82.2</v>
          </cell>
          <cell r="E10345" t="str">
            <v>EUR</v>
          </cell>
          <cell r="F10345">
            <v>1</v>
          </cell>
        </row>
        <row r="10346">
          <cell r="A10346" t="str">
            <v>TA004773</v>
          </cell>
          <cell r="B10346" t="str">
            <v>CORE END SLEEVE</v>
          </cell>
          <cell r="C10346">
            <v>0.3</v>
          </cell>
          <cell r="D10346">
            <v>0.3</v>
          </cell>
          <cell r="E10346" t="str">
            <v>EUR</v>
          </cell>
          <cell r="F10346">
            <v>1</v>
          </cell>
        </row>
        <row r="10347">
          <cell r="A10347" t="str">
            <v>TA004794</v>
          </cell>
          <cell r="B10347" t="str">
            <v>COUNTERSUNK-HEAD SCREW DIN7991 M5X 10</v>
          </cell>
          <cell r="C10347">
            <v>0.6</v>
          </cell>
          <cell r="D10347">
            <v>0.6</v>
          </cell>
          <cell r="E10347" t="str">
            <v>EUR</v>
          </cell>
          <cell r="F10347">
            <v>1</v>
          </cell>
        </row>
        <row r="10348">
          <cell r="A10348" t="str">
            <v>TA004796</v>
          </cell>
          <cell r="B10348" t="str">
            <v>RIVET</v>
          </cell>
          <cell r="C10348">
            <v>1.7</v>
          </cell>
          <cell r="D10348">
            <v>1.7</v>
          </cell>
          <cell r="E10348" t="str">
            <v>EUR</v>
          </cell>
          <cell r="F10348">
            <v>1</v>
          </cell>
        </row>
        <row r="10349">
          <cell r="A10349" t="str">
            <v>TA004806</v>
          </cell>
          <cell r="B10349" t="str">
            <v>SPRING RING DIN7980    4          1</v>
          </cell>
          <cell r="C10349">
            <v>0.3</v>
          </cell>
          <cell r="D10349">
            <v>0.3</v>
          </cell>
          <cell r="E10349" t="str">
            <v>EUR</v>
          </cell>
          <cell r="F10349">
            <v>1</v>
          </cell>
        </row>
        <row r="10350">
          <cell r="A10350" t="str">
            <v>TA004833</v>
          </cell>
          <cell r="B10350" t="str">
            <v>PATENT HEADS</v>
          </cell>
          <cell r="C10350">
            <v>23.1</v>
          </cell>
          <cell r="D10350">
            <v>23.1</v>
          </cell>
          <cell r="E10350" t="str">
            <v>EUR</v>
          </cell>
          <cell r="F10350">
            <v>1</v>
          </cell>
        </row>
        <row r="10351">
          <cell r="A10351" t="str">
            <v>TA004839E</v>
          </cell>
          <cell r="B10351" t="str">
            <v>SPRING READY TO BE INSTALLED</v>
          </cell>
          <cell r="C10351">
            <v>39</v>
          </cell>
          <cell r="D10351">
            <v>39</v>
          </cell>
          <cell r="E10351" t="str">
            <v>EUR</v>
          </cell>
          <cell r="F10351">
            <v>1</v>
          </cell>
        </row>
        <row r="10352">
          <cell r="A10352" t="str">
            <v>TA004840</v>
          </cell>
          <cell r="B10352" t="str">
            <v>SPRINGS</v>
          </cell>
          <cell r="C10352">
            <v>27.7</v>
          </cell>
          <cell r="D10352">
            <v>27.7</v>
          </cell>
          <cell r="E10352" t="str">
            <v>EUR</v>
          </cell>
          <cell r="F10352">
            <v>1</v>
          </cell>
        </row>
        <row r="10353">
          <cell r="A10353" t="str">
            <v>TA004845</v>
          </cell>
          <cell r="B10353" t="str">
            <v>SPRINGS</v>
          </cell>
          <cell r="C10353">
            <v>12.3</v>
          </cell>
          <cell r="D10353">
            <v>12.3</v>
          </cell>
          <cell r="E10353" t="str">
            <v>EUR</v>
          </cell>
          <cell r="F10353">
            <v>1</v>
          </cell>
        </row>
        <row r="10354">
          <cell r="A10354" t="str">
            <v>TA004846E</v>
          </cell>
          <cell r="B10354" t="str">
            <v>SPRINGS READY TO BE INSTALLED</v>
          </cell>
          <cell r="C10354">
            <v>45</v>
          </cell>
          <cell r="D10354">
            <v>45</v>
          </cell>
          <cell r="E10354" t="str">
            <v>EUR</v>
          </cell>
          <cell r="F10354">
            <v>1</v>
          </cell>
        </row>
        <row r="10355">
          <cell r="A10355" t="str">
            <v>TA004847</v>
          </cell>
          <cell r="B10355" t="str">
            <v>FEMALE SPRINGS FOR FO409</v>
          </cell>
          <cell r="C10355">
            <v>15.1</v>
          </cell>
          <cell r="D10355">
            <v>15.1</v>
          </cell>
          <cell r="E10355" t="str">
            <v>EUR</v>
          </cell>
          <cell r="F10355">
            <v>1</v>
          </cell>
        </row>
        <row r="10356">
          <cell r="A10356" t="str">
            <v>TA004847E</v>
          </cell>
          <cell r="B10356" t="str">
            <v>MOLLA X INSTALLAZIONE</v>
          </cell>
          <cell r="C10356">
            <v>20.56</v>
          </cell>
          <cell r="D10356">
            <v>20.56</v>
          </cell>
          <cell r="E10356" t="str">
            <v>EUR</v>
          </cell>
          <cell r="F10356">
            <v>1</v>
          </cell>
        </row>
        <row r="10357">
          <cell r="A10357" t="str">
            <v>TA004849</v>
          </cell>
          <cell r="B10357" t="str">
            <v>SPRINGS</v>
          </cell>
          <cell r="C10357">
            <v>9.4</v>
          </cell>
          <cell r="D10357">
            <v>9.4</v>
          </cell>
          <cell r="E10357" t="str">
            <v>EUR</v>
          </cell>
          <cell r="F10357">
            <v>1</v>
          </cell>
        </row>
        <row r="10358">
          <cell r="A10358" t="str">
            <v>TA004850</v>
          </cell>
          <cell r="B10358" t="str">
            <v>SPRING FOR FO502</v>
          </cell>
          <cell r="C10358">
            <v>9.4</v>
          </cell>
          <cell r="D10358">
            <v>9.4</v>
          </cell>
          <cell r="E10358" t="str">
            <v>EUR</v>
          </cell>
          <cell r="F10358">
            <v>1</v>
          </cell>
        </row>
        <row r="10359">
          <cell r="A10359" t="str">
            <v>TA004851</v>
          </cell>
          <cell r="B10359" t="str">
            <v>SPRING FOR FO502</v>
          </cell>
          <cell r="C10359">
            <v>18.100000000000001</v>
          </cell>
          <cell r="D10359">
            <v>18.100000000000001</v>
          </cell>
          <cell r="E10359" t="str">
            <v>EUR</v>
          </cell>
          <cell r="F10359">
            <v>1</v>
          </cell>
        </row>
        <row r="10360">
          <cell r="A10360" t="str">
            <v>TA004853</v>
          </cell>
          <cell r="B10360" t="str">
            <v>SPRING</v>
          </cell>
          <cell r="C10360">
            <v>10.199999999999999</v>
          </cell>
          <cell r="D10360">
            <v>10.199999999999999</v>
          </cell>
          <cell r="E10360" t="str">
            <v>EUR</v>
          </cell>
          <cell r="F10360">
            <v>1</v>
          </cell>
        </row>
        <row r="10361">
          <cell r="A10361" t="str">
            <v>TA004854</v>
          </cell>
          <cell r="B10361" t="str">
            <v>SPRINGS</v>
          </cell>
          <cell r="C10361">
            <v>16.899999999999999</v>
          </cell>
          <cell r="D10361">
            <v>16.899999999999999</v>
          </cell>
          <cell r="E10361" t="str">
            <v>EUR</v>
          </cell>
          <cell r="F10361">
            <v>1</v>
          </cell>
        </row>
        <row r="10362">
          <cell r="A10362" t="str">
            <v>TA004856</v>
          </cell>
          <cell r="B10362" t="str">
            <v>SPRING</v>
          </cell>
          <cell r="C10362">
            <v>9.8000000000000007</v>
          </cell>
          <cell r="D10362">
            <v>9.8000000000000007</v>
          </cell>
          <cell r="E10362" t="str">
            <v>EUR</v>
          </cell>
          <cell r="F10362">
            <v>1</v>
          </cell>
        </row>
        <row r="10363">
          <cell r="A10363" t="str">
            <v>TA004857</v>
          </cell>
          <cell r="B10363" t="str">
            <v>SPRING FOR FO461</v>
          </cell>
          <cell r="C10363">
            <v>16.899999999999999</v>
          </cell>
          <cell r="D10363">
            <v>16.899999999999999</v>
          </cell>
          <cell r="E10363" t="str">
            <v>EUR</v>
          </cell>
          <cell r="F10363">
            <v>1</v>
          </cell>
        </row>
        <row r="10364">
          <cell r="A10364" t="str">
            <v>TA004858</v>
          </cell>
          <cell r="B10364" t="str">
            <v>SPRINGS</v>
          </cell>
          <cell r="C10364">
            <v>21.1</v>
          </cell>
          <cell r="D10364">
            <v>21.1</v>
          </cell>
          <cell r="E10364" t="str">
            <v>EUR</v>
          </cell>
          <cell r="F10364">
            <v>1</v>
          </cell>
        </row>
        <row r="10365">
          <cell r="A10365" t="str">
            <v>TA004859</v>
          </cell>
          <cell r="B10365" t="str">
            <v>SPRING FOR FO530</v>
          </cell>
          <cell r="C10365">
            <v>9</v>
          </cell>
          <cell r="D10365">
            <v>9</v>
          </cell>
          <cell r="E10365" t="str">
            <v>EUR</v>
          </cell>
          <cell r="F10365">
            <v>1</v>
          </cell>
        </row>
        <row r="10366">
          <cell r="A10366" t="str">
            <v>TA004859E</v>
          </cell>
          <cell r="B10366" t="str">
            <v>SPRING READY TO BE INSTALLED</v>
          </cell>
          <cell r="C10366">
            <v>35.549999999999997</v>
          </cell>
          <cell r="D10366">
            <v>35.549999999999997</v>
          </cell>
          <cell r="E10366" t="str">
            <v>EUR</v>
          </cell>
          <cell r="F10366">
            <v>1</v>
          </cell>
        </row>
        <row r="10367">
          <cell r="A10367" t="str">
            <v>TA004860</v>
          </cell>
          <cell r="B10367" t="str">
            <v>SPRING FOR FO530</v>
          </cell>
          <cell r="C10367">
            <v>12.6</v>
          </cell>
          <cell r="D10367">
            <v>12.6</v>
          </cell>
          <cell r="E10367" t="str">
            <v>EUR</v>
          </cell>
          <cell r="F10367">
            <v>1</v>
          </cell>
        </row>
        <row r="10368">
          <cell r="A10368" t="str">
            <v>TA004860E</v>
          </cell>
          <cell r="B10368" t="str">
            <v>SPRING READY TO BE INSTAL FOR FO530</v>
          </cell>
          <cell r="C10368">
            <v>56.75</v>
          </cell>
          <cell r="D10368">
            <v>56.75</v>
          </cell>
          <cell r="E10368" t="str">
            <v>EUR</v>
          </cell>
          <cell r="F10368">
            <v>1</v>
          </cell>
        </row>
        <row r="10369">
          <cell r="A10369" t="str">
            <v>TA004862</v>
          </cell>
          <cell r="B10369" t="str">
            <v>SPRINGS</v>
          </cell>
          <cell r="C10369">
            <v>17.899999999999999</v>
          </cell>
          <cell r="D10369">
            <v>17.899999999999999</v>
          </cell>
          <cell r="E10369" t="str">
            <v>EUR</v>
          </cell>
          <cell r="F10369">
            <v>1</v>
          </cell>
        </row>
        <row r="10370">
          <cell r="A10370" t="str">
            <v>TA004868</v>
          </cell>
          <cell r="B10370" t="str">
            <v>CYLINDER SCREW   M 2.0X  6.0 14305</v>
          </cell>
          <cell r="C10370">
            <v>1.8</v>
          </cell>
          <cell r="D10370">
            <v>1.8</v>
          </cell>
          <cell r="E10370" t="str">
            <v>EUR</v>
          </cell>
          <cell r="F10370">
            <v>1</v>
          </cell>
        </row>
        <row r="10371">
          <cell r="A10371" t="str">
            <v>TA004878</v>
          </cell>
          <cell r="B10371" t="str">
            <v>SCREW        M 1.7X  2.5 14305</v>
          </cell>
          <cell r="C10371">
            <v>2.6</v>
          </cell>
          <cell r="D10371">
            <v>2.6</v>
          </cell>
          <cell r="E10371" t="str">
            <v>EUR</v>
          </cell>
          <cell r="F10371">
            <v>1</v>
          </cell>
        </row>
        <row r="10372">
          <cell r="A10372" t="str">
            <v>TA004879</v>
          </cell>
          <cell r="B10372" t="str">
            <v>SCREW       #DIN  84  M 2.0X 3.1 1430</v>
          </cell>
          <cell r="C10372">
            <v>1.5</v>
          </cell>
          <cell r="D10372">
            <v>1.5</v>
          </cell>
          <cell r="E10372" t="str">
            <v>EUR</v>
          </cell>
          <cell r="F10372">
            <v>1</v>
          </cell>
        </row>
        <row r="10373">
          <cell r="A10373" t="str">
            <v>TA004880</v>
          </cell>
          <cell r="B10373" t="str">
            <v>SCREW        M 2.0X  3.0 14305</v>
          </cell>
          <cell r="C10373">
            <v>0.7</v>
          </cell>
          <cell r="D10373">
            <v>0.7</v>
          </cell>
          <cell r="E10373" t="str">
            <v>EUR</v>
          </cell>
          <cell r="F10373">
            <v>1</v>
          </cell>
        </row>
        <row r="10374">
          <cell r="A10374" t="str">
            <v>TA004883</v>
          </cell>
          <cell r="B10374" t="str">
            <v>SCREW        M 3.0X  5.0 14305</v>
          </cell>
          <cell r="C10374">
            <v>1.1000000000000001</v>
          </cell>
          <cell r="D10374">
            <v>1.1000000000000001</v>
          </cell>
          <cell r="E10374" t="str">
            <v>EUR</v>
          </cell>
          <cell r="F10374">
            <v>1</v>
          </cell>
        </row>
        <row r="10375">
          <cell r="A10375" t="str">
            <v>TA004884</v>
          </cell>
          <cell r="B10375" t="str">
            <v>SCREW        M 3.0X  5.0 14305</v>
          </cell>
          <cell r="C10375">
            <v>1.6</v>
          </cell>
          <cell r="D10375">
            <v>1.6</v>
          </cell>
          <cell r="E10375" t="str">
            <v>EUR</v>
          </cell>
          <cell r="F10375">
            <v>1</v>
          </cell>
        </row>
        <row r="10376">
          <cell r="A10376" t="str">
            <v>TA004885</v>
          </cell>
          <cell r="B10376" t="str">
            <v>SCREW        M 3.0X  5.0 14305</v>
          </cell>
          <cell r="C10376">
            <v>1.6</v>
          </cell>
          <cell r="D10376">
            <v>1.6</v>
          </cell>
          <cell r="E10376" t="str">
            <v>EUR</v>
          </cell>
          <cell r="F10376">
            <v>1</v>
          </cell>
        </row>
        <row r="10377">
          <cell r="A10377" t="str">
            <v>TA004886</v>
          </cell>
          <cell r="B10377" t="str">
            <v>OVAL HEAD SCREW   M 3.0X  4.5 1.4305</v>
          </cell>
          <cell r="C10377">
            <v>0.8</v>
          </cell>
          <cell r="D10377">
            <v>0.8</v>
          </cell>
          <cell r="E10377" t="str">
            <v>EUR</v>
          </cell>
          <cell r="F10377">
            <v>1</v>
          </cell>
        </row>
        <row r="10378">
          <cell r="A10378" t="str">
            <v>TA004890</v>
          </cell>
          <cell r="B10378" t="str">
            <v>SCREW        M 4.0X  6.0 14305</v>
          </cell>
          <cell r="C10378">
            <v>1.4</v>
          </cell>
          <cell r="D10378">
            <v>1.4</v>
          </cell>
          <cell r="E10378" t="str">
            <v>EUR</v>
          </cell>
          <cell r="F10378">
            <v>1</v>
          </cell>
        </row>
        <row r="10379">
          <cell r="A10379" t="str">
            <v>TA004891</v>
          </cell>
          <cell r="B10379" t="str">
            <v>SCREW        M 5.0X  8.0 14305</v>
          </cell>
          <cell r="C10379">
            <v>2.4</v>
          </cell>
          <cell r="D10379">
            <v>2.4</v>
          </cell>
          <cell r="E10379" t="str">
            <v>EUR</v>
          </cell>
          <cell r="F10379">
            <v>1</v>
          </cell>
        </row>
        <row r="10380">
          <cell r="A10380" t="str">
            <v>TA004897</v>
          </cell>
          <cell r="B10380" t="str">
            <v>SCREW        M3.5</v>
          </cell>
          <cell r="C10380">
            <v>1.6</v>
          </cell>
          <cell r="D10380">
            <v>1.6</v>
          </cell>
          <cell r="E10380" t="str">
            <v>EUR</v>
          </cell>
          <cell r="F10380">
            <v>1</v>
          </cell>
        </row>
        <row r="10381">
          <cell r="A10381" t="str">
            <v>TA004901</v>
          </cell>
          <cell r="B10381" t="str">
            <v>SPRING</v>
          </cell>
          <cell r="C10381">
            <v>5.8</v>
          </cell>
          <cell r="D10381">
            <v>5.8</v>
          </cell>
          <cell r="E10381" t="str">
            <v>EUR</v>
          </cell>
          <cell r="F10381">
            <v>1</v>
          </cell>
        </row>
        <row r="10382">
          <cell r="A10382" t="str">
            <v>TA004901E</v>
          </cell>
          <cell r="B10382" t="str">
            <v>SPRINGS READY TO BE INSTALLED</v>
          </cell>
          <cell r="C10382">
            <v>37.5</v>
          </cell>
          <cell r="D10382">
            <v>37.5</v>
          </cell>
          <cell r="E10382" t="str">
            <v>EUR</v>
          </cell>
          <cell r="F10382">
            <v>1</v>
          </cell>
        </row>
        <row r="10383">
          <cell r="A10383" t="str">
            <v>TA004902</v>
          </cell>
          <cell r="B10383" t="str">
            <v>NUED USE TA004902##</v>
          </cell>
          <cell r="C10383">
            <v>16.600000000000001</v>
          </cell>
          <cell r="D10383">
            <v>16.600000000000001</v>
          </cell>
          <cell r="E10383" t="str">
            <v>EUR</v>
          </cell>
          <cell r="F10383">
            <v>1</v>
          </cell>
        </row>
        <row r="10384">
          <cell r="A10384" t="str">
            <v>TA004902E</v>
          </cell>
          <cell r="B10384" t="str">
            <v>SPRINGS READY TO BE INSTALLED</v>
          </cell>
          <cell r="C10384">
            <v>52.45</v>
          </cell>
          <cell r="D10384">
            <v>52.45</v>
          </cell>
          <cell r="E10384" t="str">
            <v>EUR</v>
          </cell>
          <cell r="F10384">
            <v>1</v>
          </cell>
        </row>
        <row r="10385">
          <cell r="A10385" t="str">
            <v>TA004904</v>
          </cell>
          <cell r="B10385" t="str">
            <v>SPRING</v>
          </cell>
          <cell r="C10385">
            <v>21.8</v>
          </cell>
          <cell r="D10385">
            <v>21.8</v>
          </cell>
          <cell r="E10385" t="str">
            <v>EUR</v>
          </cell>
          <cell r="F10385">
            <v>1</v>
          </cell>
        </row>
        <row r="10386">
          <cell r="A10386" t="str">
            <v>TA004906</v>
          </cell>
          <cell r="B10386" t="str">
            <v>SCREW        M 3.0X  5.0 14305</v>
          </cell>
          <cell r="C10386">
            <v>1.8</v>
          </cell>
          <cell r="D10386">
            <v>1.8</v>
          </cell>
          <cell r="E10386" t="str">
            <v>EUR</v>
          </cell>
          <cell r="F10386">
            <v>1</v>
          </cell>
        </row>
        <row r="10387">
          <cell r="A10387" t="str">
            <v>TA004908</v>
          </cell>
          <cell r="B10387" t="str">
            <v>SPRINGS</v>
          </cell>
          <cell r="C10387">
            <v>5.4</v>
          </cell>
          <cell r="D10387">
            <v>5.4</v>
          </cell>
          <cell r="E10387" t="str">
            <v>EUR</v>
          </cell>
          <cell r="F10387">
            <v>1</v>
          </cell>
        </row>
        <row r="10388">
          <cell r="A10388" t="str">
            <v>TA004908E</v>
          </cell>
          <cell r="B10388" t="str">
            <v>SPRING READY TO BE INSTALLED</v>
          </cell>
          <cell r="C10388">
            <v>36.35</v>
          </cell>
          <cell r="D10388">
            <v>36.35</v>
          </cell>
          <cell r="E10388" t="str">
            <v>EUR</v>
          </cell>
          <cell r="F10388">
            <v>1</v>
          </cell>
        </row>
        <row r="10389">
          <cell r="A10389" t="str">
            <v>TA004909</v>
          </cell>
          <cell r="B10389" t="str">
            <v>SPRING</v>
          </cell>
          <cell r="C10389">
            <v>9.9</v>
          </cell>
          <cell r="D10389">
            <v>9.9</v>
          </cell>
          <cell r="E10389" t="str">
            <v>EUR</v>
          </cell>
          <cell r="F10389">
            <v>1</v>
          </cell>
        </row>
        <row r="10390">
          <cell r="A10390" t="str">
            <v>TA004909E</v>
          </cell>
          <cell r="B10390" t="str">
            <v>SPRING READY TO BE INSTALLED</v>
          </cell>
          <cell r="C10390">
            <v>37.57</v>
          </cell>
          <cell r="D10390">
            <v>37.57</v>
          </cell>
          <cell r="E10390" t="str">
            <v>EUR</v>
          </cell>
          <cell r="F10390">
            <v>1</v>
          </cell>
        </row>
        <row r="10391">
          <cell r="A10391" t="str">
            <v>TA005058</v>
          </cell>
          <cell r="B10391" t="str">
            <v>RIVET</v>
          </cell>
          <cell r="C10391">
            <v>1.7</v>
          </cell>
          <cell r="D10391">
            <v>1.7</v>
          </cell>
          <cell r="E10391" t="str">
            <v>EUR</v>
          </cell>
          <cell r="F10391">
            <v>1</v>
          </cell>
        </row>
        <row r="10392">
          <cell r="A10392" t="str">
            <v>TA005103</v>
          </cell>
          <cell r="B10392" t="str">
            <v>SCREW FLAT HEAD DIN  84 M 3.0X  6.0 14</v>
          </cell>
          <cell r="C10392">
            <v>3</v>
          </cell>
          <cell r="D10392">
            <v>3</v>
          </cell>
          <cell r="E10392" t="str">
            <v>EUR</v>
          </cell>
          <cell r="F10392">
            <v>1</v>
          </cell>
        </row>
        <row r="10393">
          <cell r="A10393" t="str">
            <v>TA005152</v>
          </cell>
          <cell r="B10393" t="str">
            <v>NUT F/JG921-JF923 BASKET DIVIDER</v>
          </cell>
          <cell r="C10393">
            <v>4.7</v>
          </cell>
          <cell r="D10393">
            <v>4.7</v>
          </cell>
          <cell r="E10393" t="str">
            <v>EUR</v>
          </cell>
          <cell r="F10393">
            <v>1</v>
          </cell>
        </row>
        <row r="10394">
          <cell r="A10394" t="str">
            <v>TA005158</v>
          </cell>
          <cell r="B10394" t="str">
            <v>TERMINAL CAP</v>
          </cell>
          <cell r="C10394">
            <v>0.5</v>
          </cell>
          <cell r="D10394">
            <v>0.5</v>
          </cell>
          <cell r="E10394" t="str">
            <v>EUR</v>
          </cell>
          <cell r="F10394">
            <v>1</v>
          </cell>
        </row>
        <row r="10395">
          <cell r="A10395" t="str">
            <v>TA005221</v>
          </cell>
          <cell r="B10395" t="str">
            <v>SCREW   M 2.6X  5.5 14104</v>
          </cell>
          <cell r="C10395">
            <v>5.0999999999999996</v>
          </cell>
          <cell r="D10395">
            <v>5.0999999999999996</v>
          </cell>
          <cell r="E10395" t="str">
            <v>EUR</v>
          </cell>
          <cell r="F10395">
            <v>1</v>
          </cell>
        </row>
        <row r="10396">
          <cell r="A10396" t="str">
            <v>TA005232</v>
          </cell>
          <cell r="B10396" t="str">
            <v>DISK A5,3 DIN 9021</v>
          </cell>
          <cell r="C10396">
            <v>0.3</v>
          </cell>
          <cell r="D10396">
            <v>0.3</v>
          </cell>
          <cell r="E10396" t="str">
            <v>EUR</v>
          </cell>
          <cell r="F10396">
            <v>1</v>
          </cell>
        </row>
        <row r="10397">
          <cell r="A10397" t="str">
            <v>TA005235</v>
          </cell>
          <cell r="B10397" t="str">
            <v>VACUUM METER WITH CLAMP</v>
          </cell>
          <cell r="C10397">
            <v>91.6</v>
          </cell>
          <cell r="D10397">
            <v>91.6</v>
          </cell>
          <cell r="E10397" t="str">
            <v>EUR</v>
          </cell>
          <cell r="F10397">
            <v>1</v>
          </cell>
        </row>
        <row r="10398">
          <cell r="A10398" t="str">
            <v>TA005247</v>
          </cell>
          <cell r="B10398" t="str">
            <v>CYLINDER SCREW   DIN  84 M 2.3X  3.0 1</v>
          </cell>
          <cell r="C10398">
            <v>0.7</v>
          </cell>
          <cell r="D10398">
            <v>0.7</v>
          </cell>
          <cell r="E10398" t="str">
            <v>EUR</v>
          </cell>
          <cell r="F10398">
            <v>1</v>
          </cell>
        </row>
        <row r="10399">
          <cell r="A10399" t="str">
            <v>TA005279</v>
          </cell>
          <cell r="B10399" t="str">
            <v>HEXAGON NUT    DIN 439 M 4.0X 0.70 14</v>
          </cell>
          <cell r="C10399">
            <v>1.7</v>
          </cell>
          <cell r="D10399">
            <v>1.7</v>
          </cell>
          <cell r="E10399" t="str">
            <v>EUR</v>
          </cell>
          <cell r="F10399">
            <v>1</v>
          </cell>
        </row>
        <row r="10400">
          <cell r="A10400" t="str">
            <v>TA005293</v>
          </cell>
          <cell r="B10400" t="str">
            <v>WHEEL FOR</v>
          </cell>
          <cell r="C10400">
            <v>124.3</v>
          </cell>
          <cell r="D10400">
            <v>124.3</v>
          </cell>
          <cell r="E10400" t="str">
            <v>EUR</v>
          </cell>
          <cell r="F10400">
            <v>1</v>
          </cell>
        </row>
        <row r="10401">
          <cell r="A10401" t="str">
            <v>TA005294</v>
          </cell>
          <cell r="B10401" t="str">
            <v>WHEEL WITH BRAKE FOR JF795</v>
          </cell>
          <cell r="C10401">
            <v>141</v>
          </cell>
          <cell r="D10401">
            <v>141</v>
          </cell>
          <cell r="E10401" t="str">
            <v>EUR</v>
          </cell>
          <cell r="F10401">
            <v>1</v>
          </cell>
        </row>
        <row r="10402">
          <cell r="A10402" t="str">
            <v>TA005364</v>
          </cell>
          <cell r="B10402" t="str">
            <v>FOLDING BOX</v>
          </cell>
          <cell r="C10402">
            <v>3.4</v>
          </cell>
          <cell r="D10402">
            <v>3.4</v>
          </cell>
          <cell r="E10402" t="str">
            <v>EUR</v>
          </cell>
          <cell r="F10402">
            <v>1</v>
          </cell>
        </row>
        <row r="10403">
          <cell r="A10403" t="str">
            <v>TA005382</v>
          </cell>
          <cell r="B10403" t="str">
            <v>PIN   DIN1473  2.5   X20.0 NR</v>
          </cell>
          <cell r="C10403">
            <v>0.4</v>
          </cell>
          <cell r="D10403">
            <v>0.4</v>
          </cell>
          <cell r="E10403" t="str">
            <v>EUR</v>
          </cell>
          <cell r="F10403">
            <v>1</v>
          </cell>
        </row>
        <row r="10404">
          <cell r="A10404" t="str">
            <v>TA005415</v>
          </cell>
          <cell r="B10404" t="str">
            <v>SCREW M 1.7X  2.2</v>
          </cell>
          <cell r="C10404">
            <v>2</v>
          </cell>
          <cell r="D10404">
            <v>2</v>
          </cell>
          <cell r="E10404" t="str">
            <v>EUR</v>
          </cell>
          <cell r="F10404">
            <v>1</v>
          </cell>
        </row>
        <row r="10405">
          <cell r="A10405" t="str">
            <v>TA005459</v>
          </cell>
          <cell r="B10405" t="str">
            <v>POLYSTYRENE BOX</v>
          </cell>
          <cell r="C10405">
            <v>3.7</v>
          </cell>
          <cell r="D10405">
            <v>3.7</v>
          </cell>
          <cell r="E10405" t="str">
            <v>EUR</v>
          </cell>
          <cell r="F10405">
            <v>1</v>
          </cell>
        </row>
        <row r="10406">
          <cell r="A10406" t="str">
            <v>TA005470</v>
          </cell>
          <cell r="B10406" t="str">
            <v>POLYSTYRENE BOX</v>
          </cell>
          <cell r="C10406">
            <v>5.8</v>
          </cell>
          <cell r="D10406">
            <v>5.8</v>
          </cell>
          <cell r="E10406" t="str">
            <v>EUR</v>
          </cell>
          <cell r="F10406">
            <v>1</v>
          </cell>
        </row>
        <row r="10407">
          <cell r="A10407" t="str">
            <v>TA005471</v>
          </cell>
          <cell r="B10407" t="str">
            <v>FOAM</v>
          </cell>
          <cell r="C10407">
            <v>2.9</v>
          </cell>
          <cell r="D10407">
            <v>2.9</v>
          </cell>
          <cell r="E10407" t="str">
            <v>EUR</v>
          </cell>
          <cell r="F10407">
            <v>1</v>
          </cell>
        </row>
        <row r="10408">
          <cell r="A10408" t="str">
            <v>TA005500</v>
          </cell>
          <cell r="B10408" t="str">
            <v>RIVET 2,5 X 8 DIN660 AL</v>
          </cell>
          <cell r="C10408">
            <v>0.5</v>
          </cell>
          <cell r="D10408">
            <v>0.5</v>
          </cell>
          <cell r="E10408" t="str">
            <v>EUR</v>
          </cell>
          <cell r="F10408">
            <v>1</v>
          </cell>
        </row>
        <row r="10409">
          <cell r="A10409" t="str">
            <v>TA005522</v>
          </cell>
          <cell r="B10409" t="str">
            <v>RIVET 2,5 X 6 DIN 660</v>
          </cell>
          <cell r="C10409">
            <v>1.7</v>
          </cell>
          <cell r="D10409">
            <v>1.7</v>
          </cell>
          <cell r="E10409" t="str">
            <v>EUR</v>
          </cell>
          <cell r="F10409">
            <v>1</v>
          </cell>
        </row>
        <row r="10410">
          <cell r="A10410" t="str">
            <v>TA005552</v>
          </cell>
          <cell r="B10410" t="str">
            <v>TEMPERATURE FUSE</v>
          </cell>
          <cell r="C10410">
            <v>3.4</v>
          </cell>
          <cell r="D10410">
            <v>3.4</v>
          </cell>
          <cell r="E10410" t="str">
            <v>EUR</v>
          </cell>
          <cell r="F10410">
            <v>1</v>
          </cell>
        </row>
        <row r="10411">
          <cell r="A10411" t="str">
            <v>TA005585</v>
          </cell>
          <cell r="B10411" t="str">
            <v>STERILISING INSTRUCTIONS</v>
          </cell>
          <cell r="C10411">
            <v>3.5</v>
          </cell>
          <cell r="D10411">
            <v>3.5</v>
          </cell>
          <cell r="E10411" t="str">
            <v>EUR</v>
          </cell>
          <cell r="F10411">
            <v>1</v>
          </cell>
        </row>
        <row r="10412">
          <cell r="A10412" t="str">
            <v>TA005653</v>
          </cell>
          <cell r="B10412" t="str">
            <v>CORE, COMPLETE</v>
          </cell>
          <cell r="C10412">
            <v>190.7</v>
          </cell>
          <cell r="D10412">
            <v>190.7</v>
          </cell>
          <cell r="E10412" t="str">
            <v>EUR</v>
          </cell>
          <cell r="F10412">
            <v>1</v>
          </cell>
        </row>
        <row r="10413">
          <cell r="A10413" t="str">
            <v>TA005656</v>
          </cell>
          <cell r="B10413" t="str">
            <v>ROCKER SWITCH GREEN 220 VOLT</v>
          </cell>
          <cell r="C10413">
            <v>27.9</v>
          </cell>
          <cell r="D10413">
            <v>27.9</v>
          </cell>
          <cell r="E10413" t="str">
            <v>EUR</v>
          </cell>
          <cell r="F10413">
            <v>1</v>
          </cell>
        </row>
        <row r="10414">
          <cell r="A10414" t="str">
            <v>TA005670</v>
          </cell>
          <cell r="B10414" t="str">
            <v>ROCKER SWITCH</v>
          </cell>
          <cell r="C10414">
            <v>52</v>
          </cell>
          <cell r="D10414">
            <v>52</v>
          </cell>
          <cell r="E10414" t="str">
            <v>EUR</v>
          </cell>
          <cell r="F10414">
            <v>1</v>
          </cell>
        </row>
        <row r="10415">
          <cell r="A10415" t="str">
            <v>TA005675</v>
          </cell>
          <cell r="B10415" t="str">
            <v>RIVET</v>
          </cell>
          <cell r="C10415">
            <v>1.6</v>
          </cell>
          <cell r="D10415">
            <v>1.6</v>
          </cell>
          <cell r="E10415" t="str">
            <v>EUR</v>
          </cell>
          <cell r="F10415">
            <v>1</v>
          </cell>
        </row>
        <row r="10416">
          <cell r="A10416" t="str">
            <v>TA005702</v>
          </cell>
          <cell r="B10416" t="str">
            <v>RIVET 3 X 5 DIN674</v>
          </cell>
          <cell r="C10416">
            <v>0.3</v>
          </cell>
          <cell r="D10416">
            <v>0.3</v>
          </cell>
          <cell r="E10416" t="str">
            <v>EUR</v>
          </cell>
          <cell r="F10416">
            <v>1</v>
          </cell>
        </row>
        <row r="10417">
          <cell r="A10417" t="str">
            <v>TA005742</v>
          </cell>
          <cell r="B10417" t="str">
            <v>RUBBER BUFFER</v>
          </cell>
          <cell r="C10417">
            <v>4</v>
          </cell>
          <cell r="D10417">
            <v>4</v>
          </cell>
          <cell r="E10417" t="str">
            <v>EUR</v>
          </cell>
          <cell r="F10417">
            <v>1</v>
          </cell>
        </row>
        <row r="10418">
          <cell r="A10418" t="str">
            <v>TA005769</v>
          </cell>
          <cell r="B10418" t="str">
            <v>SCREW        M 2.5X  3.5 14305</v>
          </cell>
          <cell r="C10418">
            <v>1</v>
          </cell>
          <cell r="D10418">
            <v>1</v>
          </cell>
          <cell r="E10418" t="str">
            <v>EUR</v>
          </cell>
          <cell r="F10418">
            <v>1</v>
          </cell>
        </row>
        <row r="10419">
          <cell r="A10419" t="str">
            <v>TA005770</v>
          </cell>
          <cell r="B10419" t="str">
            <v>SCREW        M 2.5X  4.0 14305</v>
          </cell>
          <cell r="C10419">
            <v>1.6</v>
          </cell>
          <cell r="D10419">
            <v>1.6</v>
          </cell>
          <cell r="E10419" t="str">
            <v>EUR</v>
          </cell>
          <cell r="F10419">
            <v>1</v>
          </cell>
        </row>
        <row r="10420">
          <cell r="A10420" t="str">
            <v>TA005772</v>
          </cell>
          <cell r="B10420" t="str">
            <v>STOPPER</v>
          </cell>
          <cell r="C10420">
            <v>1.7</v>
          </cell>
          <cell r="D10420">
            <v>1.7</v>
          </cell>
          <cell r="E10420" t="str">
            <v>EUR</v>
          </cell>
          <cell r="F10420">
            <v>1</v>
          </cell>
        </row>
        <row r="10421">
          <cell r="A10421" t="str">
            <v>TA005784</v>
          </cell>
          <cell r="B10421" t="str">
            <v>STOPPER WITH HEAD</v>
          </cell>
          <cell r="C10421">
            <v>0.3</v>
          </cell>
          <cell r="D10421">
            <v>0.3</v>
          </cell>
          <cell r="E10421" t="str">
            <v>EUR</v>
          </cell>
          <cell r="F10421">
            <v>1</v>
          </cell>
        </row>
        <row r="10422">
          <cell r="A10422" t="str">
            <v>TA005824</v>
          </cell>
          <cell r="B10422" t="str">
            <v>RUBBER FOOT</v>
          </cell>
          <cell r="C10422">
            <v>32.299999999999997</v>
          </cell>
          <cell r="D10422">
            <v>32.299999999999997</v>
          </cell>
          <cell r="E10422" t="str">
            <v>EUR</v>
          </cell>
          <cell r="F10422">
            <v>1</v>
          </cell>
        </row>
        <row r="10423">
          <cell r="A10423" t="str">
            <v>TA005827</v>
          </cell>
          <cell r="B10423" t="str">
            <v>VACUUM METER</v>
          </cell>
          <cell r="C10423">
            <v>70.7</v>
          </cell>
          <cell r="D10423">
            <v>70.7</v>
          </cell>
          <cell r="E10423" t="str">
            <v>EUR</v>
          </cell>
          <cell r="F10423">
            <v>1</v>
          </cell>
        </row>
        <row r="10424">
          <cell r="A10424" t="str">
            <v>TA005835</v>
          </cell>
          <cell r="B10424" t="str">
            <v>BALL VALVE</v>
          </cell>
          <cell r="C10424">
            <v>46.3</v>
          </cell>
          <cell r="D10424">
            <v>46.3</v>
          </cell>
          <cell r="E10424" t="str">
            <v>EUR</v>
          </cell>
          <cell r="F10424">
            <v>1</v>
          </cell>
        </row>
        <row r="10425">
          <cell r="A10425" t="str">
            <v>TA005836</v>
          </cell>
          <cell r="B10425" t="str">
            <v>PROTECTIVE COVER, SIZE I</v>
          </cell>
          <cell r="C10425">
            <v>0.5</v>
          </cell>
          <cell r="D10425">
            <v>0.5</v>
          </cell>
          <cell r="E10425" t="str">
            <v>EUR</v>
          </cell>
          <cell r="F10425">
            <v>1</v>
          </cell>
        </row>
        <row r="10426">
          <cell r="A10426" t="str">
            <v>TA005837</v>
          </cell>
          <cell r="B10426" t="str">
            <v>PROTECTIVE COVER, SIZE II</v>
          </cell>
          <cell r="C10426">
            <v>0.5</v>
          </cell>
          <cell r="D10426">
            <v>0.5</v>
          </cell>
          <cell r="E10426" t="str">
            <v>EUR</v>
          </cell>
          <cell r="F10426">
            <v>1</v>
          </cell>
        </row>
        <row r="10427">
          <cell r="A10427" t="str">
            <v>TA005838</v>
          </cell>
          <cell r="B10427" t="str">
            <v>PROTECTIVE COVER, SIZE III</v>
          </cell>
          <cell r="C10427">
            <v>0.5</v>
          </cell>
          <cell r="D10427">
            <v>0.5</v>
          </cell>
          <cell r="E10427" t="str">
            <v>EUR</v>
          </cell>
          <cell r="F10427">
            <v>1</v>
          </cell>
        </row>
        <row r="10428">
          <cell r="A10428" t="str">
            <v>TA005839</v>
          </cell>
          <cell r="B10428" t="str">
            <v>PROTECTIVE COVER, SIZE IV</v>
          </cell>
          <cell r="C10428">
            <v>0.7</v>
          </cell>
          <cell r="D10428">
            <v>0.7</v>
          </cell>
          <cell r="E10428" t="str">
            <v>EUR</v>
          </cell>
          <cell r="F10428">
            <v>1</v>
          </cell>
        </row>
        <row r="10429">
          <cell r="A10429" t="str">
            <v>TA005856</v>
          </cell>
          <cell r="B10429" t="str">
            <v>SCREW D 2.9Z-48745</v>
          </cell>
          <cell r="C10429">
            <v>1.5</v>
          </cell>
          <cell r="D10429">
            <v>1.5</v>
          </cell>
          <cell r="E10429" t="str">
            <v>EUR</v>
          </cell>
          <cell r="F10429">
            <v>1</v>
          </cell>
        </row>
        <row r="10430">
          <cell r="A10430" t="str">
            <v>TA005858</v>
          </cell>
          <cell r="B10430" t="str">
            <v>INNER PLUG</v>
          </cell>
          <cell r="C10430">
            <v>0.3</v>
          </cell>
          <cell r="D10430">
            <v>0.3</v>
          </cell>
          <cell r="E10430" t="str">
            <v>EUR</v>
          </cell>
          <cell r="F10430">
            <v>1</v>
          </cell>
        </row>
        <row r="10431">
          <cell r="A10431" t="str">
            <v>TA005862</v>
          </cell>
          <cell r="B10431" t="str">
            <v>O-RING   14.0X 2.5 SILIKON</v>
          </cell>
          <cell r="C10431">
            <v>6.4</v>
          </cell>
          <cell r="D10431">
            <v>6.4</v>
          </cell>
          <cell r="E10431" t="str">
            <v>EUR</v>
          </cell>
          <cell r="F10431">
            <v>1</v>
          </cell>
        </row>
        <row r="10432">
          <cell r="A10432" t="str">
            <v>TA005886</v>
          </cell>
          <cell r="B10432" t="str">
            <v>SETSCREW M2X4</v>
          </cell>
          <cell r="C10432">
            <v>2</v>
          </cell>
          <cell r="D10432">
            <v>2</v>
          </cell>
          <cell r="E10432" t="str">
            <v>EUR</v>
          </cell>
          <cell r="F10432">
            <v>1</v>
          </cell>
        </row>
        <row r="10433">
          <cell r="A10433" t="str">
            <v>TA005891</v>
          </cell>
          <cell r="B10433" t="str">
            <v>RIVET</v>
          </cell>
          <cell r="C10433">
            <v>0.3</v>
          </cell>
          <cell r="D10433">
            <v>0.3</v>
          </cell>
          <cell r="E10433" t="str">
            <v>EUR</v>
          </cell>
          <cell r="F10433">
            <v>1</v>
          </cell>
        </row>
        <row r="10434">
          <cell r="A10434" t="str">
            <v>TA005892</v>
          </cell>
          <cell r="B10434" t="str">
            <v>RIVET</v>
          </cell>
          <cell r="C10434">
            <v>0.3</v>
          </cell>
          <cell r="D10434">
            <v>0.3</v>
          </cell>
          <cell r="E10434" t="str">
            <v>EUR</v>
          </cell>
          <cell r="F10434">
            <v>1</v>
          </cell>
        </row>
        <row r="10435">
          <cell r="A10435" t="str">
            <v>TA005893</v>
          </cell>
          <cell r="B10435" t="str">
            <v>O-RING   2.0X 1.0 VITON</v>
          </cell>
          <cell r="C10435">
            <v>1</v>
          </cell>
          <cell r="D10435">
            <v>1</v>
          </cell>
          <cell r="E10435" t="str">
            <v>EUR</v>
          </cell>
          <cell r="F10435">
            <v>1</v>
          </cell>
        </row>
        <row r="10436">
          <cell r="A10436" t="str">
            <v>TA005902</v>
          </cell>
          <cell r="B10436" t="str">
            <v>USER MANUAL</v>
          </cell>
          <cell r="C10436">
            <v>23</v>
          </cell>
          <cell r="D10436">
            <v>23</v>
          </cell>
          <cell r="E10436" t="str">
            <v>EUR</v>
          </cell>
          <cell r="F10436">
            <v>1</v>
          </cell>
        </row>
        <row r="10437">
          <cell r="A10437" t="str">
            <v>TA005904</v>
          </cell>
          <cell r="B10437" t="str">
            <v>SCREW        M 2.0X  2.8 14305</v>
          </cell>
          <cell r="C10437">
            <v>0.8</v>
          </cell>
          <cell r="D10437">
            <v>0.8</v>
          </cell>
          <cell r="E10437" t="str">
            <v>EUR</v>
          </cell>
          <cell r="F10437">
            <v>1</v>
          </cell>
        </row>
        <row r="10438">
          <cell r="A10438" t="str">
            <v>TA005905</v>
          </cell>
          <cell r="B10438" t="str">
            <v>RUBBER-METAL BUFFER  25.0X20.0XM 6 45</v>
          </cell>
          <cell r="C10438">
            <v>6.2</v>
          </cell>
          <cell r="D10438">
            <v>6.2</v>
          </cell>
          <cell r="E10438" t="str">
            <v>EUR</v>
          </cell>
          <cell r="F10438">
            <v>1</v>
          </cell>
        </row>
        <row r="10439">
          <cell r="A10439" t="str">
            <v>TA005907</v>
          </cell>
          <cell r="B10439" t="str">
            <v>BUTTON</v>
          </cell>
          <cell r="C10439">
            <v>14.3</v>
          </cell>
          <cell r="D10439">
            <v>14.3</v>
          </cell>
          <cell r="E10439" t="str">
            <v>EUR</v>
          </cell>
          <cell r="F10439">
            <v>1</v>
          </cell>
        </row>
        <row r="10440">
          <cell r="A10440" t="str">
            <v>TA005908</v>
          </cell>
          <cell r="B10440" t="str">
            <v>T-PIECE 8MM</v>
          </cell>
          <cell r="C10440">
            <v>3.8</v>
          </cell>
          <cell r="D10440">
            <v>3.8</v>
          </cell>
          <cell r="E10440" t="str">
            <v>EUR</v>
          </cell>
          <cell r="F10440">
            <v>1</v>
          </cell>
        </row>
        <row r="10441">
          <cell r="A10441" t="str">
            <v>TA005909</v>
          </cell>
          <cell r="B10441" t="str">
            <v>HEXAGON NUT    DIN 439 M12.0X 1.50</v>
          </cell>
          <cell r="C10441">
            <v>1.3</v>
          </cell>
          <cell r="D10441">
            <v>1.3</v>
          </cell>
          <cell r="E10441" t="str">
            <v>EUR</v>
          </cell>
          <cell r="F10441">
            <v>1</v>
          </cell>
        </row>
        <row r="10442">
          <cell r="A10442" t="str">
            <v>TA005910</v>
          </cell>
          <cell r="B10442" t="str">
            <v>BOTTLE</v>
          </cell>
          <cell r="C10442">
            <v>238.2</v>
          </cell>
          <cell r="D10442">
            <v>238.2</v>
          </cell>
          <cell r="E10442" t="str">
            <v>EUR</v>
          </cell>
          <cell r="F10442">
            <v>1</v>
          </cell>
        </row>
        <row r="10443">
          <cell r="A10443" t="str">
            <v>TA005911</v>
          </cell>
          <cell r="B10443" t="str">
            <v>INTERMEDIATE VESSEL</v>
          </cell>
          <cell r="C10443">
            <v>6.5</v>
          </cell>
          <cell r="D10443">
            <v>6.5</v>
          </cell>
          <cell r="E10443" t="str">
            <v>EUR</v>
          </cell>
          <cell r="F10443">
            <v>1</v>
          </cell>
        </row>
        <row r="10444">
          <cell r="A10444" t="str">
            <v>TA005912</v>
          </cell>
          <cell r="B10444" t="str">
            <v>COUNTERSUNK-HEAD SCREW DIN7991 M 6,0X 10</v>
          </cell>
          <cell r="C10444">
            <v>0.3</v>
          </cell>
          <cell r="D10444">
            <v>0.3</v>
          </cell>
          <cell r="E10444" t="str">
            <v>EUR</v>
          </cell>
          <cell r="F10444">
            <v>1</v>
          </cell>
        </row>
        <row r="10445">
          <cell r="A10445" t="str">
            <v>TA005913</v>
          </cell>
          <cell r="B10445" t="str">
            <v>WASHER          DIN6798 V  6.4</v>
          </cell>
          <cell r="C10445">
            <v>0.3</v>
          </cell>
          <cell r="D10445">
            <v>0.3</v>
          </cell>
          <cell r="E10445" t="str">
            <v>EUR</v>
          </cell>
          <cell r="F10445">
            <v>1</v>
          </cell>
        </row>
        <row r="10446">
          <cell r="A10446" t="str">
            <v>TA005914</v>
          </cell>
          <cell r="B10446" t="str">
            <v>WASHER  FAN   DIN6798 A 14,5</v>
          </cell>
          <cell r="C10446">
            <v>1.7</v>
          </cell>
          <cell r="D10446">
            <v>1.7</v>
          </cell>
          <cell r="E10446" t="str">
            <v>EUR</v>
          </cell>
          <cell r="F10446">
            <v>1</v>
          </cell>
        </row>
        <row r="10447">
          <cell r="A10447" t="str">
            <v>TA005917</v>
          </cell>
          <cell r="B10447" t="str">
            <v>WASHER          DIN6798 A  4.3</v>
          </cell>
          <cell r="C10447">
            <v>0.3</v>
          </cell>
          <cell r="D10447">
            <v>0.3</v>
          </cell>
          <cell r="E10447" t="str">
            <v>EUR</v>
          </cell>
          <cell r="F10447">
            <v>1</v>
          </cell>
        </row>
        <row r="10448">
          <cell r="A10448" t="str">
            <v>TA005918</v>
          </cell>
          <cell r="B10448" t="str">
            <v>USER MANUAL</v>
          </cell>
          <cell r="C10448">
            <v>25.5</v>
          </cell>
          <cell r="D10448">
            <v>25.5</v>
          </cell>
          <cell r="E10448" t="str">
            <v>EUR</v>
          </cell>
          <cell r="F10448">
            <v>1</v>
          </cell>
        </row>
        <row r="10449">
          <cell r="A10449" t="str">
            <v>TA005919</v>
          </cell>
          <cell r="B10449" t="str">
            <v>SCREW FOR FLAKE BOARD</v>
          </cell>
          <cell r="C10449">
            <v>0.3</v>
          </cell>
          <cell r="D10449">
            <v>0.3</v>
          </cell>
          <cell r="E10449" t="str">
            <v>EUR</v>
          </cell>
          <cell r="F10449">
            <v>1</v>
          </cell>
        </row>
        <row r="10450">
          <cell r="A10450" t="str">
            <v>TA005921</v>
          </cell>
          <cell r="B10450" t="str">
            <v>SCREW   DIN7981 M 4.2X 19.0 A2C</v>
          </cell>
          <cell r="C10450">
            <v>1</v>
          </cell>
          <cell r="D10450">
            <v>1</v>
          </cell>
          <cell r="E10450" t="str">
            <v>EUR</v>
          </cell>
          <cell r="F10450">
            <v>1</v>
          </cell>
        </row>
        <row r="10451">
          <cell r="A10451" t="str">
            <v>TA005922</v>
          </cell>
          <cell r="B10451" t="str">
            <v>WASHER          DIN6798 A 10.5</v>
          </cell>
          <cell r="C10451">
            <v>0.3</v>
          </cell>
          <cell r="D10451">
            <v>0.3</v>
          </cell>
          <cell r="E10451" t="str">
            <v>EUR</v>
          </cell>
          <cell r="F10451">
            <v>1</v>
          </cell>
        </row>
        <row r="10452">
          <cell r="A10452" t="str">
            <v>TA005923</v>
          </cell>
          <cell r="B10452" t="str">
            <v>WASHER          DIN6798 A  3.2</v>
          </cell>
          <cell r="C10452">
            <v>0.3</v>
          </cell>
          <cell r="D10452">
            <v>0.3</v>
          </cell>
          <cell r="E10452" t="str">
            <v>EUR</v>
          </cell>
          <cell r="F10452">
            <v>1</v>
          </cell>
        </row>
        <row r="10453">
          <cell r="A10453" t="str">
            <v>TA005931</v>
          </cell>
          <cell r="B10453" t="str">
            <v>RING</v>
          </cell>
          <cell r="C10453">
            <v>0.4</v>
          </cell>
          <cell r="D10453">
            <v>0.4</v>
          </cell>
          <cell r="E10453" t="str">
            <v>EUR</v>
          </cell>
          <cell r="F10453">
            <v>1</v>
          </cell>
        </row>
        <row r="10454">
          <cell r="A10454" t="str">
            <v>TA005937</v>
          </cell>
          <cell r="B10454" t="str">
            <v>WASHER          DIN 125   10.5  A2</v>
          </cell>
          <cell r="C10454">
            <v>0.3</v>
          </cell>
          <cell r="D10454">
            <v>0.3</v>
          </cell>
          <cell r="E10454" t="str">
            <v>EUR</v>
          </cell>
          <cell r="F10454">
            <v>1</v>
          </cell>
        </row>
        <row r="10455">
          <cell r="A10455" t="str">
            <v>TA005939</v>
          </cell>
          <cell r="B10455" t="str">
            <v>WASHER          DIN6798 V  3.2</v>
          </cell>
          <cell r="C10455">
            <v>0.3</v>
          </cell>
          <cell r="D10455">
            <v>0.3</v>
          </cell>
          <cell r="E10455" t="str">
            <v>EUR</v>
          </cell>
          <cell r="F10455">
            <v>1</v>
          </cell>
        </row>
        <row r="10456">
          <cell r="A10456" t="str">
            <v>TA005940</v>
          </cell>
          <cell r="B10456" t="str">
            <v>WASHER            DIN6798 V  4,3</v>
          </cell>
          <cell r="C10456">
            <v>0.3</v>
          </cell>
          <cell r="D10456">
            <v>0.3</v>
          </cell>
          <cell r="E10456" t="str">
            <v>EUR</v>
          </cell>
          <cell r="F10456">
            <v>1</v>
          </cell>
        </row>
        <row r="10457">
          <cell r="A10457" t="str">
            <v>TA005973</v>
          </cell>
          <cell r="B10457" t="str">
            <v>SPRING THRUST PIECE M4</v>
          </cell>
          <cell r="C10457">
            <v>9.9</v>
          </cell>
          <cell r="D10457">
            <v>9.9</v>
          </cell>
          <cell r="E10457" t="str">
            <v>EUR</v>
          </cell>
          <cell r="F10457">
            <v>1</v>
          </cell>
        </row>
        <row r="10458">
          <cell r="A10458" t="str">
            <v>TA006004</v>
          </cell>
          <cell r="B10458" t="str">
            <v>HEXAGON NUT    DIN 934 M 3.0X 0.50 14</v>
          </cell>
          <cell r="C10458">
            <v>0.3</v>
          </cell>
          <cell r="D10458">
            <v>0.3</v>
          </cell>
          <cell r="E10458" t="str">
            <v>EUR</v>
          </cell>
          <cell r="F10458">
            <v>1</v>
          </cell>
        </row>
        <row r="10459">
          <cell r="A10459" t="str">
            <v>TA006005</v>
          </cell>
          <cell r="B10459" t="str">
            <v>SCREW FLAT HEAD DIN  85 M 3.0X  8.0 14</v>
          </cell>
          <cell r="C10459">
            <v>0.3</v>
          </cell>
          <cell r="D10459">
            <v>0.3</v>
          </cell>
          <cell r="E10459" t="str">
            <v>EUR</v>
          </cell>
          <cell r="F10459">
            <v>1</v>
          </cell>
        </row>
        <row r="10460">
          <cell r="A10460" t="str">
            <v>TA006007</v>
          </cell>
          <cell r="B10460" t="str">
            <v>SPRING</v>
          </cell>
          <cell r="C10460">
            <v>17.100000000000001</v>
          </cell>
          <cell r="D10460">
            <v>17.100000000000001</v>
          </cell>
          <cell r="E10460" t="str">
            <v>EUR</v>
          </cell>
          <cell r="F10460">
            <v>1</v>
          </cell>
        </row>
        <row r="10461">
          <cell r="A10461" t="str">
            <v>TA006065</v>
          </cell>
          <cell r="B10461" t="str">
            <v>SPRING</v>
          </cell>
          <cell r="C10461">
            <v>11.4</v>
          </cell>
          <cell r="D10461">
            <v>11.4</v>
          </cell>
          <cell r="E10461" t="str">
            <v>EUR</v>
          </cell>
          <cell r="F10461">
            <v>1</v>
          </cell>
        </row>
        <row r="10462">
          <cell r="A10462" t="str">
            <v>TA006066</v>
          </cell>
          <cell r="B10462" t="str">
            <v>SPRING</v>
          </cell>
          <cell r="C10462">
            <v>19.100000000000001</v>
          </cell>
          <cell r="D10462">
            <v>19.100000000000001</v>
          </cell>
          <cell r="E10462" t="str">
            <v>EUR</v>
          </cell>
          <cell r="F10462">
            <v>1</v>
          </cell>
        </row>
        <row r="10463">
          <cell r="A10463" t="str">
            <v>TA006071</v>
          </cell>
          <cell r="B10463" t="str">
            <v>POLYSTYRENE BOX</v>
          </cell>
          <cell r="C10463">
            <v>4.0999999999999996</v>
          </cell>
          <cell r="D10463">
            <v>4.0999999999999996</v>
          </cell>
          <cell r="E10463" t="str">
            <v>EUR</v>
          </cell>
          <cell r="F10463">
            <v>1</v>
          </cell>
        </row>
        <row r="10464">
          <cell r="A10464" t="str">
            <v>TA006082</v>
          </cell>
          <cell r="B10464" t="str">
            <v>SPRING-FINISH</v>
          </cell>
          <cell r="C10464">
            <v>11</v>
          </cell>
          <cell r="D10464">
            <v>11</v>
          </cell>
          <cell r="E10464" t="str">
            <v>EUR</v>
          </cell>
          <cell r="F10464">
            <v>1</v>
          </cell>
        </row>
        <row r="10465">
          <cell r="A10465" t="str">
            <v>TA006083</v>
          </cell>
          <cell r="B10465" t="str">
            <v>SPRING-FINISH</v>
          </cell>
          <cell r="C10465">
            <v>19.7</v>
          </cell>
          <cell r="D10465">
            <v>19.7</v>
          </cell>
          <cell r="E10465" t="str">
            <v>EUR</v>
          </cell>
          <cell r="F10465">
            <v>1</v>
          </cell>
        </row>
        <row r="10466">
          <cell r="A10466" t="str">
            <v>TA006119</v>
          </cell>
          <cell r="B10466" t="str">
            <v>HEXAGON HEAD SCREW DIN 558 M 5.0X 12.0</v>
          </cell>
          <cell r="C10466">
            <v>0.4</v>
          </cell>
          <cell r="D10466">
            <v>0.4</v>
          </cell>
          <cell r="E10466" t="str">
            <v>EUR</v>
          </cell>
          <cell r="F10466">
            <v>1</v>
          </cell>
        </row>
        <row r="10467">
          <cell r="A10467" t="str">
            <v>TA006125</v>
          </cell>
          <cell r="B10467" t="str">
            <v>DIAPHRAGM BOX</v>
          </cell>
          <cell r="C10467">
            <v>6.4</v>
          </cell>
          <cell r="D10467">
            <v>6.4</v>
          </cell>
          <cell r="E10467" t="str">
            <v>EUR</v>
          </cell>
          <cell r="F10467">
            <v>1</v>
          </cell>
        </row>
        <row r="10468">
          <cell r="A10468" t="str">
            <v>TA006137</v>
          </cell>
          <cell r="B10468" t="str">
            <v>SPRING</v>
          </cell>
          <cell r="C10468">
            <v>1.9</v>
          </cell>
          <cell r="D10468">
            <v>1.9</v>
          </cell>
          <cell r="E10468" t="str">
            <v>EUR</v>
          </cell>
          <cell r="F10468">
            <v>1</v>
          </cell>
        </row>
        <row r="10469">
          <cell r="A10469" t="str">
            <v>TA006138</v>
          </cell>
          <cell r="B10469" t="str">
            <v>CYLINDER SCREW   DIN 912 M 4.0X 16.0 N</v>
          </cell>
          <cell r="C10469">
            <v>2.4</v>
          </cell>
          <cell r="D10469">
            <v>2.4</v>
          </cell>
          <cell r="E10469" t="str">
            <v>EUR</v>
          </cell>
          <cell r="F10469">
            <v>1</v>
          </cell>
        </row>
        <row r="10470">
          <cell r="A10470" t="str">
            <v>TA006182</v>
          </cell>
          <cell r="B10470" t="str">
            <v>HOSE ADAPTER</v>
          </cell>
          <cell r="C10470">
            <v>8.6</v>
          </cell>
          <cell r="D10470">
            <v>8.6</v>
          </cell>
          <cell r="E10470" t="str">
            <v>EUR</v>
          </cell>
          <cell r="F10470">
            <v>1</v>
          </cell>
        </row>
        <row r="10471">
          <cell r="A10471" t="str">
            <v>TA006188</v>
          </cell>
          <cell r="B10471" t="str">
            <v>PROTECTIVE COVER</v>
          </cell>
          <cell r="C10471">
            <v>4.0999999999999996</v>
          </cell>
          <cell r="D10471">
            <v>4.0999999999999996</v>
          </cell>
          <cell r="E10471" t="str">
            <v>EUR</v>
          </cell>
          <cell r="F10471">
            <v>1</v>
          </cell>
        </row>
        <row r="10472">
          <cell r="A10472" t="str">
            <v>TA006226</v>
          </cell>
          <cell r="B10472" t="str">
            <v>SCREWS FOR SCISSORS M 2.5X  3,5 14305</v>
          </cell>
          <cell r="C10472">
            <v>1.8</v>
          </cell>
          <cell r="D10472">
            <v>1.8</v>
          </cell>
          <cell r="E10472" t="str">
            <v>EUR</v>
          </cell>
          <cell r="F10472">
            <v>1</v>
          </cell>
        </row>
        <row r="10473">
          <cell r="A10473" t="str">
            <v>TA006287</v>
          </cell>
          <cell r="B10473" t="str">
            <v>COUNTERSUNK-HEAD SCREW DIN7991 M8X 16</v>
          </cell>
          <cell r="C10473">
            <v>0.6</v>
          </cell>
          <cell r="D10473">
            <v>0.6</v>
          </cell>
          <cell r="E10473" t="str">
            <v>EUR</v>
          </cell>
          <cell r="F10473">
            <v>1</v>
          </cell>
        </row>
        <row r="10474">
          <cell r="A10474" t="str">
            <v>TA006294</v>
          </cell>
          <cell r="B10474" t="str">
            <v>SCREW FLAT HEAD DIN# 84 M 2.5X 12.0 14</v>
          </cell>
          <cell r="C10474">
            <v>1.1000000000000001</v>
          </cell>
          <cell r="D10474">
            <v>1.1000000000000001</v>
          </cell>
          <cell r="E10474" t="str">
            <v>EUR</v>
          </cell>
          <cell r="F10474">
            <v>1</v>
          </cell>
        </row>
        <row r="10475">
          <cell r="A10475" t="str">
            <v>TA006299</v>
          </cell>
          <cell r="B10475" t="str">
            <v>HANDLE</v>
          </cell>
          <cell r="C10475">
            <v>115.7</v>
          </cell>
          <cell r="D10475">
            <v>115.7</v>
          </cell>
          <cell r="E10475" t="str">
            <v>EUR</v>
          </cell>
          <cell r="F10475">
            <v>1</v>
          </cell>
        </row>
        <row r="10476">
          <cell r="A10476" t="str">
            <v>TA006302</v>
          </cell>
          <cell r="B10476" t="str">
            <v>HINGE SCREW   M 3.0X  8.5 14305</v>
          </cell>
          <cell r="C10476">
            <v>1.3</v>
          </cell>
          <cell r="D10476">
            <v>1.3</v>
          </cell>
          <cell r="E10476" t="str">
            <v>EUR</v>
          </cell>
          <cell r="F10476">
            <v>1</v>
          </cell>
        </row>
        <row r="10477">
          <cell r="A10477" t="str">
            <v>TA006304</v>
          </cell>
          <cell r="B10477" t="str">
            <v>SCREW        M 4.0X  6.0 14305</v>
          </cell>
          <cell r="C10477">
            <v>1.4</v>
          </cell>
          <cell r="D10477">
            <v>1.4</v>
          </cell>
          <cell r="E10477" t="str">
            <v>EUR</v>
          </cell>
          <cell r="F10477">
            <v>1</v>
          </cell>
        </row>
        <row r="10478">
          <cell r="A10478" t="str">
            <v>TA006317</v>
          </cell>
          <cell r="B10478" t="str">
            <v>CORRUGATED BOARD BLANK</v>
          </cell>
          <cell r="C10478">
            <v>3.4</v>
          </cell>
          <cell r="D10478">
            <v>3.4</v>
          </cell>
          <cell r="E10478" t="str">
            <v>EUR</v>
          </cell>
          <cell r="F10478">
            <v>1</v>
          </cell>
        </row>
        <row r="10479">
          <cell r="A10479" t="str">
            <v>TA006318</v>
          </cell>
          <cell r="B10479" t="str">
            <v>PADDING FRAME LEFT</v>
          </cell>
          <cell r="C10479">
            <v>31.3</v>
          </cell>
          <cell r="D10479">
            <v>31.3</v>
          </cell>
          <cell r="E10479" t="str">
            <v>EUR</v>
          </cell>
          <cell r="F10479">
            <v>1</v>
          </cell>
        </row>
        <row r="10480">
          <cell r="A10480" t="str">
            <v>TA006319</v>
          </cell>
          <cell r="B10480" t="str">
            <v>PADDING FRAME RIGHT</v>
          </cell>
          <cell r="C10480">
            <v>24.8</v>
          </cell>
          <cell r="D10480">
            <v>24.8</v>
          </cell>
          <cell r="E10480" t="str">
            <v>EUR</v>
          </cell>
          <cell r="F10480">
            <v>1</v>
          </cell>
        </row>
        <row r="10481">
          <cell r="A10481" t="str">
            <v>TA006344</v>
          </cell>
          <cell r="B10481" t="str">
            <v>SCREW        M 5.0X  8.0 14305</v>
          </cell>
          <cell r="C10481">
            <v>2.6</v>
          </cell>
          <cell r="D10481">
            <v>2.6</v>
          </cell>
          <cell r="E10481" t="str">
            <v>EUR</v>
          </cell>
          <cell r="F10481">
            <v>1</v>
          </cell>
        </row>
        <row r="10482">
          <cell r="A10482" t="str">
            <v>TA006349</v>
          </cell>
          <cell r="B10482" t="str">
            <v>HEX NUT DIN 934 M 10.0    14305</v>
          </cell>
          <cell r="C10482">
            <v>1.3</v>
          </cell>
          <cell r="D10482">
            <v>1.3</v>
          </cell>
          <cell r="E10482" t="str">
            <v>EUR</v>
          </cell>
          <cell r="F10482">
            <v>1</v>
          </cell>
        </row>
        <row r="10483">
          <cell r="A10483" t="str">
            <v>TA006383</v>
          </cell>
          <cell r="B10483" t="str">
            <v>SCREW           M 6.0X  8.0</v>
          </cell>
          <cell r="C10483">
            <v>14.3</v>
          </cell>
          <cell r="D10483">
            <v>14.3</v>
          </cell>
          <cell r="E10483" t="str">
            <v>EUR</v>
          </cell>
          <cell r="F10483">
            <v>1</v>
          </cell>
        </row>
        <row r="10484">
          <cell r="A10484" t="str">
            <v>TA006385</v>
          </cell>
          <cell r="B10484" t="str">
            <v>SCREWS          M 4.0X  6.0</v>
          </cell>
          <cell r="C10484">
            <v>6.2</v>
          </cell>
          <cell r="D10484">
            <v>6.2</v>
          </cell>
          <cell r="E10484" t="str">
            <v>EUR</v>
          </cell>
          <cell r="F10484">
            <v>1</v>
          </cell>
        </row>
        <row r="10485">
          <cell r="A10485" t="str">
            <v>TA006386</v>
          </cell>
          <cell r="B10485" t="str">
            <v>SCREW           M 4.0X  6.0</v>
          </cell>
          <cell r="C10485">
            <v>5.7</v>
          </cell>
          <cell r="D10485">
            <v>5.7</v>
          </cell>
          <cell r="E10485" t="str">
            <v>EUR</v>
          </cell>
          <cell r="F10485">
            <v>1</v>
          </cell>
        </row>
        <row r="10486">
          <cell r="A10486" t="str">
            <v>TA006387</v>
          </cell>
          <cell r="B10486" t="str">
            <v>SCREW           M 3.5X  5.5</v>
          </cell>
          <cell r="C10486">
            <v>0.8</v>
          </cell>
          <cell r="D10486">
            <v>0.8</v>
          </cell>
          <cell r="E10486" t="str">
            <v>EUR</v>
          </cell>
          <cell r="F10486">
            <v>1</v>
          </cell>
        </row>
        <row r="10487">
          <cell r="A10487" t="str">
            <v>TA006389</v>
          </cell>
          <cell r="B10487" t="str">
            <v>SCREW           M 2.5X  4.0</v>
          </cell>
          <cell r="C10487">
            <v>3.2</v>
          </cell>
          <cell r="D10487">
            <v>3.2</v>
          </cell>
          <cell r="E10487" t="str">
            <v>EUR</v>
          </cell>
          <cell r="F10487">
            <v>1</v>
          </cell>
        </row>
        <row r="10488">
          <cell r="A10488" t="str">
            <v>TA006391</v>
          </cell>
          <cell r="B10488" t="str">
            <v>SCREWS          M 2.0X  3.0</v>
          </cell>
          <cell r="C10488">
            <v>5.0999999999999996</v>
          </cell>
          <cell r="D10488">
            <v>5.0999999999999996</v>
          </cell>
          <cell r="E10488" t="str">
            <v>EUR</v>
          </cell>
          <cell r="F10488">
            <v>1</v>
          </cell>
        </row>
        <row r="10489">
          <cell r="A10489" t="str">
            <v>TA006394</v>
          </cell>
          <cell r="B10489" t="str">
            <v>USER MANUAL</v>
          </cell>
          <cell r="C10489">
            <v>26.1</v>
          </cell>
          <cell r="D10489">
            <v>26.1</v>
          </cell>
          <cell r="E10489" t="str">
            <v>EUR</v>
          </cell>
          <cell r="F10489">
            <v>1</v>
          </cell>
        </row>
        <row r="10490">
          <cell r="A10490" t="str">
            <v>TA006397</v>
          </cell>
          <cell r="B10490" t="str">
            <v>ROLLER</v>
          </cell>
          <cell r="C10490">
            <v>83.5</v>
          </cell>
          <cell r="D10490">
            <v>83.5</v>
          </cell>
          <cell r="E10490" t="str">
            <v>EUR</v>
          </cell>
          <cell r="F10490">
            <v>1</v>
          </cell>
        </row>
        <row r="10491">
          <cell r="A10491" t="str">
            <v>TA006398</v>
          </cell>
          <cell r="B10491" t="str">
            <v>RIVET 4 X 8 DIN662 AL 99,5</v>
          </cell>
          <cell r="C10491">
            <v>1.7</v>
          </cell>
          <cell r="D10491">
            <v>1.7</v>
          </cell>
          <cell r="E10491" t="str">
            <v>EUR</v>
          </cell>
          <cell r="F10491">
            <v>1</v>
          </cell>
        </row>
        <row r="10492">
          <cell r="A10492" t="str">
            <v>TA006399</v>
          </cell>
          <cell r="B10492" t="str">
            <v>RIVET</v>
          </cell>
          <cell r="C10492">
            <v>1.7</v>
          </cell>
          <cell r="D10492">
            <v>1.7</v>
          </cell>
          <cell r="E10492" t="str">
            <v>EUR</v>
          </cell>
          <cell r="F10492">
            <v>1</v>
          </cell>
        </row>
        <row r="10493">
          <cell r="A10493" t="str">
            <v>TA006412</v>
          </cell>
          <cell r="B10493" t="str">
            <v>TUBE CONNECTOR, STRAIGHT 12/12</v>
          </cell>
          <cell r="C10493">
            <v>6.8</v>
          </cell>
          <cell r="D10493">
            <v>6.8</v>
          </cell>
          <cell r="E10493" t="str">
            <v>EUR</v>
          </cell>
          <cell r="F10493">
            <v>1</v>
          </cell>
        </row>
        <row r="10494">
          <cell r="A10494" t="str">
            <v>TA006433</v>
          </cell>
          <cell r="B10494" t="str">
            <v>USER MANUAL</v>
          </cell>
          <cell r="C10494">
            <v>10.6</v>
          </cell>
          <cell r="D10494">
            <v>10.6</v>
          </cell>
          <cell r="E10494" t="str">
            <v>EUR</v>
          </cell>
          <cell r="F10494">
            <v>1</v>
          </cell>
        </row>
        <row r="10495">
          <cell r="A10495" t="str">
            <v>TA006453</v>
          </cell>
          <cell r="B10495" t="str">
            <v>USER MANUAL</v>
          </cell>
          <cell r="C10495">
            <v>21.7</v>
          </cell>
          <cell r="D10495">
            <v>21.7</v>
          </cell>
          <cell r="E10495" t="str">
            <v>EUR</v>
          </cell>
          <cell r="F10495">
            <v>1</v>
          </cell>
        </row>
        <row r="10496">
          <cell r="A10496" t="str">
            <v>TA006489</v>
          </cell>
          <cell r="B10496" t="str">
            <v>SCREW FLAT HEAD DIN 921 M 3.0X 10.0</v>
          </cell>
          <cell r="C10496">
            <v>4</v>
          </cell>
          <cell r="D10496">
            <v>4</v>
          </cell>
          <cell r="E10496" t="str">
            <v>EUR</v>
          </cell>
          <cell r="F10496">
            <v>1</v>
          </cell>
        </row>
        <row r="10497">
          <cell r="A10497" t="str">
            <v>TA006496</v>
          </cell>
          <cell r="B10497" t="str">
            <v>HEATING CARTRIDGE D16 1000W</v>
          </cell>
          <cell r="C10497">
            <v>133.1</v>
          </cell>
          <cell r="D10497">
            <v>133.1</v>
          </cell>
          <cell r="E10497" t="str">
            <v>EUR</v>
          </cell>
          <cell r="F10497">
            <v>1</v>
          </cell>
        </row>
        <row r="10498">
          <cell r="A10498" t="str">
            <v>TA006498</v>
          </cell>
          <cell r="B10498" t="str">
            <v>SOLENOID VALVE TYPE 355</v>
          </cell>
          <cell r="C10498">
            <v>277.39999999999998</v>
          </cell>
          <cell r="D10498">
            <v>277.39999999999998</v>
          </cell>
          <cell r="E10498" t="str">
            <v>EUR</v>
          </cell>
          <cell r="F10498">
            <v>1</v>
          </cell>
        </row>
        <row r="10499">
          <cell r="A10499" t="str">
            <v>TA006499</v>
          </cell>
          <cell r="B10499" t="str">
            <v>BALL VALVE</v>
          </cell>
          <cell r="C10499">
            <v>27.7</v>
          </cell>
          <cell r="D10499">
            <v>27.7</v>
          </cell>
          <cell r="E10499" t="str">
            <v>EUR</v>
          </cell>
          <cell r="F10499">
            <v>1</v>
          </cell>
        </row>
        <row r="10500">
          <cell r="A10500" t="str">
            <v>TA006506</v>
          </cell>
          <cell r="B10500" t="str">
            <v>FOLDING BOX</v>
          </cell>
          <cell r="C10500">
            <v>11.1</v>
          </cell>
          <cell r="D10500">
            <v>11.1</v>
          </cell>
          <cell r="E10500" t="str">
            <v>EUR</v>
          </cell>
          <cell r="F10500">
            <v>1</v>
          </cell>
        </row>
        <row r="10501">
          <cell r="A10501" t="str">
            <v>TA006516</v>
          </cell>
          <cell r="B10501" t="str">
            <v>REMOTE THERMOMETER IFC 00-052 KR</v>
          </cell>
          <cell r="C10501">
            <v>241.9</v>
          </cell>
          <cell r="D10501">
            <v>241.9</v>
          </cell>
          <cell r="E10501" t="str">
            <v>EUR</v>
          </cell>
          <cell r="F10501">
            <v>1</v>
          </cell>
        </row>
        <row r="10502">
          <cell r="A10502" t="str">
            <v>TA006520</v>
          </cell>
          <cell r="B10502" t="str">
            <v>THUMBSCREW   M 2.5X  4.5 14305</v>
          </cell>
          <cell r="C10502">
            <v>29.2</v>
          </cell>
          <cell r="D10502">
            <v>29.2</v>
          </cell>
          <cell r="E10502" t="str">
            <v>EUR</v>
          </cell>
          <cell r="F10502">
            <v>1</v>
          </cell>
        </row>
        <row r="10503">
          <cell r="A10503" t="str">
            <v>TA006521</v>
          </cell>
          <cell r="B10503" t="str">
            <v>THUMBSCREW   M 2.5X  5.5 14305</v>
          </cell>
          <cell r="C10503">
            <v>13.8</v>
          </cell>
          <cell r="D10503">
            <v>13.8</v>
          </cell>
          <cell r="E10503" t="str">
            <v>EUR</v>
          </cell>
          <cell r="F10503">
            <v>1</v>
          </cell>
        </row>
        <row r="10504">
          <cell r="A10504" t="str">
            <v>TA006523</v>
          </cell>
          <cell r="B10504" t="str">
            <v>KNURLED NUT</v>
          </cell>
          <cell r="C10504">
            <v>9.6</v>
          </cell>
          <cell r="D10504">
            <v>9.6</v>
          </cell>
          <cell r="E10504" t="str">
            <v>EUR</v>
          </cell>
          <cell r="F10504">
            <v>1</v>
          </cell>
        </row>
        <row r="10505">
          <cell r="A10505" t="str">
            <v>TA006568</v>
          </cell>
          <cell r="B10505" t="str">
            <v>AIR CONTACTOR</v>
          </cell>
          <cell r="C10505">
            <v>135.5</v>
          </cell>
          <cell r="D10505">
            <v>135.5</v>
          </cell>
          <cell r="E10505" t="str">
            <v>EUR</v>
          </cell>
          <cell r="F10505">
            <v>1</v>
          </cell>
        </row>
        <row r="10506">
          <cell r="A10506" t="str">
            <v>TA006590</v>
          </cell>
          <cell r="B10506" t="str">
            <v>COVER</v>
          </cell>
          <cell r="C10506">
            <v>1.1000000000000001</v>
          </cell>
          <cell r="D10506">
            <v>1.1000000000000001</v>
          </cell>
          <cell r="E10506" t="str">
            <v>EUR</v>
          </cell>
          <cell r="F10506">
            <v>1</v>
          </cell>
        </row>
        <row r="10507">
          <cell r="A10507" t="str">
            <v>TA006598</v>
          </cell>
          <cell r="B10507" t="str">
            <v>FOAM CUT</v>
          </cell>
          <cell r="C10507">
            <v>1.9</v>
          </cell>
          <cell r="D10507">
            <v>1.9</v>
          </cell>
          <cell r="E10507" t="str">
            <v>EUR</v>
          </cell>
          <cell r="F10507">
            <v>1</v>
          </cell>
        </row>
        <row r="10508">
          <cell r="A10508" t="str">
            <v>TA006599</v>
          </cell>
          <cell r="B10508" t="str">
            <v>SLIDING BOX 400X75X45</v>
          </cell>
          <cell r="C10508">
            <v>19.399999999999999</v>
          </cell>
          <cell r="D10508">
            <v>19.399999999999999</v>
          </cell>
          <cell r="E10508" t="str">
            <v>EUR</v>
          </cell>
          <cell r="F10508">
            <v>1</v>
          </cell>
        </row>
        <row r="10509">
          <cell r="A10509" t="str">
            <v>TA006642</v>
          </cell>
          <cell r="B10509" t="str">
            <v>O-RING 2,9X0,85</v>
          </cell>
          <cell r="C10509">
            <v>1.4</v>
          </cell>
          <cell r="D10509">
            <v>1.4</v>
          </cell>
          <cell r="E10509" t="str">
            <v>EUR</v>
          </cell>
          <cell r="F10509">
            <v>1</v>
          </cell>
        </row>
        <row r="10510">
          <cell r="A10510" t="str">
            <v>TA006704</v>
          </cell>
          <cell r="B10510" t="str">
            <v>TEST CERTIFICATE</v>
          </cell>
          <cell r="C10510">
            <v>7.7</v>
          </cell>
          <cell r="D10510">
            <v>7.7</v>
          </cell>
          <cell r="E10510" t="str">
            <v>EUR</v>
          </cell>
          <cell r="F10510">
            <v>1</v>
          </cell>
        </row>
        <row r="10511">
          <cell r="A10511" t="str">
            <v>TA006735</v>
          </cell>
          <cell r="B10511" t="str">
            <v>SLIDING BOX</v>
          </cell>
          <cell r="C10511">
            <v>45.2</v>
          </cell>
          <cell r="D10511">
            <v>45.2</v>
          </cell>
          <cell r="E10511" t="str">
            <v>EUR</v>
          </cell>
          <cell r="F10511">
            <v>1</v>
          </cell>
        </row>
        <row r="10512">
          <cell r="A10512" t="str">
            <v>TA006736</v>
          </cell>
          <cell r="B10512" t="str">
            <v>FOAM CUT</v>
          </cell>
          <cell r="C10512">
            <v>1.3</v>
          </cell>
          <cell r="D10512">
            <v>1.3</v>
          </cell>
          <cell r="E10512" t="str">
            <v>EUR</v>
          </cell>
          <cell r="F10512">
            <v>1</v>
          </cell>
        </row>
        <row r="10513">
          <cell r="A10513" t="str">
            <v>TA006737</v>
          </cell>
          <cell r="B10513" t="str">
            <v>SHAPED FOAM PART</v>
          </cell>
          <cell r="C10513">
            <v>12.7</v>
          </cell>
          <cell r="D10513">
            <v>12.7</v>
          </cell>
          <cell r="E10513" t="str">
            <v>EUR</v>
          </cell>
          <cell r="F10513">
            <v>1</v>
          </cell>
        </row>
        <row r="10514">
          <cell r="A10514" t="str">
            <v>TA006740</v>
          </cell>
          <cell r="B10514" t="str">
            <v>OIL CHANGING SET</v>
          </cell>
          <cell r="C10514">
            <v>155.19999999999999</v>
          </cell>
          <cell r="D10514">
            <v>155.19999999999999</v>
          </cell>
          <cell r="E10514" t="str">
            <v>EUR</v>
          </cell>
          <cell r="F10514">
            <v>1</v>
          </cell>
        </row>
        <row r="10515">
          <cell r="A10515" t="str">
            <v>TA006938</v>
          </cell>
          <cell r="B10515" t="str">
            <v>CLEANING/POLISHING SPONGE</v>
          </cell>
          <cell r="C10515">
            <v>44.7</v>
          </cell>
          <cell r="D10515">
            <v>44.7</v>
          </cell>
          <cell r="E10515" t="str">
            <v>EUR</v>
          </cell>
          <cell r="F10515">
            <v>1</v>
          </cell>
        </row>
        <row r="10516">
          <cell r="A10516" t="str">
            <v>TA006944</v>
          </cell>
          <cell r="B10516" t="str">
            <v>BOX 135X60X26MM</v>
          </cell>
          <cell r="C10516">
            <v>4.5999999999999996</v>
          </cell>
          <cell r="D10516">
            <v>4.5999999999999996</v>
          </cell>
          <cell r="E10516" t="str">
            <v>EUR</v>
          </cell>
          <cell r="F10516">
            <v>1</v>
          </cell>
        </row>
        <row r="10517">
          <cell r="A10517" t="str">
            <v>TA007035</v>
          </cell>
          <cell r="B10517" t="str">
            <v>SHAPED FOAM PART</v>
          </cell>
          <cell r="C10517">
            <v>4.2</v>
          </cell>
          <cell r="D10517">
            <v>4.2</v>
          </cell>
          <cell r="E10517" t="str">
            <v>EUR</v>
          </cell>
          <cell r="F10517">
            <v>1</v>
          </cell>
        </row>
        <row r="10518">
          <cell r="A10518" t="str">
            <v>TA007036</v>
          </cell>
          <cell r="B10518" t="str">
            <v>CYLINDER SCREW DIN6912 M 10 X 12   430</v>
          </cell>
          <cell r="C10518">
            <v>6.7</v>
          </cell>
          <cell r="D10518">
            <v>6.7</v>
          </cell>
          <cell r="E10518" t="str">
            <v>EUR</v>
          </cell>
          <cell r="F10518">
            <v>1</v>
          </cell>
        </row>
        <row r="10519">
          <cell r="A10519" t="str">
            <v>TA007084</v>
          </cell>
          <cell r="B10519" t="str">
            <v>PIPE UNION D6MM MS</v>
          </cell>
          <cell r="C10519">
            <v>14.1</v>
          </cell>
          <cell r="D10519">
            <v>14.1</v>
          </cell>
          <cell r="E10519" t="str">
            <v>EUR</v>
          </cell>
          <cell r="F10519">
            <v>1</v>
          </cell>
        </row>
        <row r="10520">
          <cell r="A10520" t="str">
            <v>TA007090</v>
          </cell>
          <cell r="B10520" t="str">
            <v>O-RING   44.1X1.78   NBR     70SH</v>
          </cell>
          <cell r="C10520">
            <v>1.1000000000000001</v>
          </cell>
          <cell r="D10520">
            <v>1.1000000000000001</v>
          </cell>
          <cell r="E10520" t="str">
            <v>EUR</v>
          </cell>
          <cell r="F10520">
            <v>1</v>
          </cell>
        </row>
        <row r="10521">
          <cell r="A10521" t="str">
            <v>TA007117</v>
          </cell>
          <cell r="B10521" t="str">
            <v>BOX SLIDE PRINTED 260X85X 60</v>
          </cell>
          <cell r="C10521">
            <v>8</v>
          </cell>
          <cell r="D10521">
            <v>8</v>
          </cell>
          <cell r="E10521" t="str">
            <v>EUR</v>
          </cell>
          <cell r="F10521">
            <v>1</v>
          </cell>
        </row>
        <row r="10522">
          <cell r="A10522" t="str">
            <v>TA007310</v>
          </cell>
          <cell r="B10522" t="str">
            <v>WHEEL WITH BRAKE</v>
          </cell>
          <cell r="C10522">
            <v>75.900000000000006</v>
          </cell>
          <cell r="D10522">
            <v>75.900000000000006</v>
          </cell>
          <cell r="E10522" t="str">
            <v>EUR</v>
          </cell>
          <cell r="F10522">
            <v>1</v>
          </cell>
        </row>
        <row r="10523">
          <cell r="A10523" t="str">
            <v>TA007408</v>
          </cell>
          <cell r="B10523" t="str">
            <v>CYLINDER SCREW   DIN 912  M4X8</v>
          </cell>
          <cell r="C10523">
            <v>2.9</v>
          </cell>
          <cell r="D10523">
            <v>2.9</v>
          </cell>
          <cell r="E10523" t="str">
            <v>EUR</v>
          </cell>
          <cell r="F10523">
            <v>1</v>
          </cell>
        </row>
        <row r="10524">
          <cell r="A10524" t="str">
            <v>TA007415</v>
          </cell>
          <cell r="B10524" t="str">
            <v>OVERFLOW VALVE FILTER</v>
          </cell>
          <cell r="C10524">
            <v>49.6</v>
          </cell>
          <cell r="D10524">
            <v>49.6</v>
          </cell>
          <cell r="E10524" t="str">
            <v>EUR</v>
          </cell>
          <cell r="F10524">
            <v>1</v>
          </cell>
        </row>
        <row r="10525">
          <cell r="A10525" t="str">
            <v>TA007427</v>
          </cell>
          <cell r="B10525" t="str">
            <v>SLIDING BOX</v>
          </cell>
          <cell r="C10525">
            <v>24.4</v>
          </cell>
          <cell r="D10525">
            <v>24.4</v>
          </cell>
          <cell r="E10525" t="str">
            <v>EUR</v>
          </cell>
          <cell r="F10525">
            <v>1</v>
          </cell>
        </row>
        <row r="10526">
          <cell r="A10526" t="str">
            <v>TA007600</v>
          </cell>
          <cell r="B10526" t="str">
            <v>SCREW FOR JF795/203 SLIDES M5X10 ISO 7</v>
          </cell>
          <cell r="C10526">
            <v>0.3</v>
          </cell>
          <cell r="D10526">
            <v>0.3</v>
          </cell>
          <cell r="E10526" t="str">
            <v>EUR</v>
          </cell>
          <cell r="F10526">
            <v>1</v>
          </cell>
        </row>
        <row r="10527">
          <cell r="A10527" t="str">
            <v>TA007612</v>
          </cell>
          <cell r="B10527" t="str">
            <v>SLIDING BOX</v>
          </cell>
          <cell r="C10527">
            <v>14.7</v>
          </cell>
          <cell r="D10527">
            <v>14.7</v>
          </cell>
          <cell r="E10527" t="str">
            <v>EUR</v>
          </cell>
          <cell r="F10527">
            <v>1</v>
          </cell>
        </row>
        <row r="10528">
          <cell r="A10528" t="str">
            <v>TA007636</v>
          </cell>
          <cell r="B10528" t="str">
            <v>SCREW   DIN 417 M 2.0X  2.8 14305</v>
          </cell>
          <cell r="C10528">
            <v>11.6</v>
          </cell>
          <cell r="D10528">
            <v>11.6</v>
          </cell>
          <cell r="E10528" t="str">
            <v>EUR</v>
          </cell>
          <cell r="F10528">
            <v>1</v>
          </cell>
        </row>
        <row r="10529">
          <cell r="A10529" t="str">
            <v>TA007655</v>
          </cell>
          <cell r="B10529" t="str">
            <v>FUSE</v>
          </cell>
          <cell r="C10529">
            <v>10.199999999999999</v>
          </cell>
          <cell r="D10529">
            <v>10.199999999999999</v>
          </cell>
          <cell r="E10529" t="str">
            <v>EUR</v>
          </cell>
          <cell r="F10529">
            <v>1</v>
          </cell>
        </row>
        <row r="10530">
          <cell r="A10530" t="str">
            <v>TA007798</v>
          </cell>
          <cell r="B10530" t="str">
            <v>TEMPERATURE SENSOR PT500</v>
          </cell>
          <cell r="C10530">
            <v>116.3</v>
          </cell>
          <cell r="D10530">
            <v>116.3</v>
          </cell>
          <cell r="E10530" t="str">
            <v>EUR</v>
          </cell>
          <cell r="F10530">
            <v>1</v>
          </cell>
        </row>
        <row r="10531">
          <cell r="A10531" t="str">
            <v>TA007821</v>
          </cell>
          <cell r="B10531" t="str">
            <v>GROOVED PIN</v>
          </cell>
          <cell r="C10531">
            <v>0.5</v>
          </cell>
          <cell r="D10531">
            <v>0.5</v>
          </cell>
          <cell r="E10531" t="str">
            <v>EUR</v>
          </cell>
          <cell r="F10531">
            <v>1</v>
          </cell>
        </row>
        <row r="10532">
          <cell r="A10532" t="str">
            <v>TA007920</v>
          </cell>
          <cell r="B10532" t="str">
            <v>BLANK  200X450 MM</v>
          </cell>
          <cell r="C10532">
            <v>3.5</v>
          </cell>
          <cell r="D10532">
            <v>3.5</v>
          </cell>
          <cell r="E10532" t="str">
            <v>EUR</v>
          </cell>
          <cell r="F10532">
            <v>1</v>
          </cell>
        </row>
        <row r="10533">
          <cell r="A10533" t="str">
            <v>TA007940</v>
          </cell>
          <cell r="B10533" t="str">
            <v>HANDLE PART FOR RP SERIES</v>
          </cell>
          <cell r="C10533">
            <v>15.9</v>
          </cell>
          <cell r="D10533">
            <v>15.9</v>
          </cell>
          <cell r="E10533" t="str">
            <v>EUR</v>
          </cell>
          <cell r="F10533">
            <v>1</v>
          </cell>
        </row>
        <row r="10534">
          <cell r="A10534" t="str">
            <v>TA007959</v>
          </cell>
          <cell r="B10534" t="str">
            <v>CUT FOAM</v>
          </cell>
          <cell r="C10534">
            <v>0.9</v>
          </cell>
          <cell r="D10534">
            <v>0.9</v>
          </cell>
          <cell r="E10534" t="str">
            <v>EUR</v>
          </cell>
          <cell r="F10534">
            <v>1</v>
          </cell>
        </row>
        <row r="10535">
          <cell r="A10535" t="str">
            <v>TA008042</v>
          </cell>
          <cell r="B10535" t="str">
            <v>COMPRESSION SPRING 2.5X50X70X5</v>
          </cell>
          <cell r="C10535">
            <v>6</v>
          </cell>
          <cell r="D10535">
            <v>6</v>
          </cell>
          <cell r="E10535" t="str">
            <v>EUR</v>
          </cell>
          <cell r="F10535">
            <v>1</v>
          </cell>
        </row>
        <row r="10536">
          <cell r="A10536" t="str">
            <v>TA008113</v>
          </cell>
          <cell r="B10536" t="str">
            <v>TAPPETINO IN SILICONE POLIVALENTE</v>
          </cell>
          <cell r="C10536">
            <v>220.2</v>
          </cell>
          <cell r="D10536">
            <v>220.2</v>
          </cell>
          <cell r="E10536" t="str">
            <v>EUR</v>
          </cell>
          <cell r="F10536">
            <v>1</v>
          </cell>
        </row>
        <row r="10537">
          <cell r="A10537" t="str">
            <v>TA008124</v>
          </cell>
          <cell r="B10537" t="str">
            <v>CYLINDER SCREW   M8 X 10 MM</v>
          </cell>
          <cell r="C10537">
            <v>2</v>
          </cell>
          <cell r="D10537">
            <v>2</v>
          </cell>
          <cell r="E10537" t="str">
            <v>EUR</v>
          </cell>
          <cell r="F10537">
            <v>1</v>
          </cell>
        </row>
        <row r="10538">
          <cell r="A10538" t="str">
            <v>TA008168</v>
          </cell>
          <cell r="B10538" t="str">
            <v>PE-PAD</v>
          </cell>
          <cell r="C10538">
            <v>48.1</v>
          </cell>
          <cell r="D10538">
            <v>48.1</v>
          </cell>
          <cell r="E10538" t="str">
            <v>EUR</v>
          </cell>
          <cell r="F10538">
            <v>1</v>
          </cell>
        </row>
        <row r="10539">
          <cell r="A10539" t="str">
            <v>TA008169</v>
          </cell>
          <cell r="B10539" t="str">
            <v>PE-PAD</v>
          </cell>
          <cell r="C10539">
            <v>52.6</v>
          </cell>
          <cell r="D10539">
            <v>52.6</v>
          </cell>
          <cell r="E10539" t="str">
            <v>EUR</v>
          </cell>
          <cell r="F10539">
            <v>1</v>
          </cell>
        </row>
        <row r="10540">
          <cell r="A10540" t="str">
            <v>TA008170</v>
          </cell>
          <cell r="B10540" t="str">
            <v>FOLDING BOX</v>
          </cell>
          <cell r="C10540">
            <v>19</v>
          </cell>
          <cell r="D10540">
            <v>19</v>
          </cell>
          <cell r="E10540" t="str">
            <v>EUR</v>
          </cell>
          <cell r="F10540">
            <v>1</v>
          </cell>
        </row>
        <row r="10541">
          <cell r="A10541" t="str">
            <v>TA008261</v>
          </cell>
          <cell r="B10541" t="str">
            <v>INSTRUCTION LEAFLET</v>
          </cell>
          <cell r="C10541">
            <v>1.9</v>
          </cell>
          <cell r="D10541">
            <v>1.9</v>
          </cell>
          <cell r="E10541" t="str">
            <v>EUR</v>
          </cell>
          <cell r="F10541">
            <v>1</v>
          </cell>
        </row>
        <row r="10542">
          <cell r="A10542" t="str">
            <v>TA008302</v>
          </cell>
          <cell r="B10542" t="str">
            <v>PADDING, BOTTOM</v>
          </cell>
          <cell r="C10542">
            <v>29.6</v>
          </cell>
          <cell r="D10542">
            <v>29.6</v>
          </cell>
          <cell r="E10542" t="str">
            <v>EUR</v>
          </cell>
          <cell r="F10542">
            <v>1</v>
          </cell>
        </row>
        <row r="10543">
          <cell r="A10543" t="str">
            <v>TA008303</v>
          </cell>
          <cell r="B10543" t="str">
            <v>FOAM CUT DARKGREY</v>
          </cell>
          <cell r="C10543">
            <v>16.399999999999999</v>
          </cell>
          <cell r="D10543">
            <v>16.399999999999999</v>
          </cell>
          <cell r="E10543" t="str">
            <v>EUR</v>
          </cell>
          <cell r="F10543">
            <v>1</v>
          </cell>
        </row>
        <row r="10544">
          <cell r="A10544" t="str">
            <v>TA008304</v>
          </cell>
          <cell r="B10544" t="str">
            <v>PROFILE FOAM</v>
          </cell>
          <cell r="C10544">
            <v>10.1</v>
          </cell>
          <cell r="D10544">
            <v>10.1</v>
          </cell>
          <cell r="E10544" t="str">
            <v>EUR</v>
          </cell>
          <cell r="F10544">
            <v>1</v>
          </cell>
        </row>
        <row r="10545">
          <cell r="A10545" t="str">
            <v>TA008335</v>
          </cell>
          <cell r="B10545" t="str">
            <v>SPHERICAL HEAD RIVET</v>
          </cell>
          <cell r="C10545">
            <v>1.7</v>
          </cell>
          <cell r="D10545">
            <v>1.7</v>
          </cell>
          <cell r="E10545" t="str">
            <v>EUR</v>
          </cell>
          <cell r="F10545">
            <v>1</v>
          </cell>
        </row>
        <row r="10546">
          <cell r="A10546" t="str">
            <v>TA008453</v>
          </cell>
          <cell r="B10546" t="str">
            <v>RETAINING WASHER 1.9 DIN6799 1.4310</v>
          </cell>
          <cell r="C10546">
            <v>0.5</v>
          </cell>
          <cell r="D10546">
            <v>0.5</v>
          </cell>
          <cell r="E10546" t="str">
            <v>EUR</v>
          </cell>
          <cell r="F10546">
            <v>1</v>
          </cell>
        </row>
        <row r="10547">
          <cell r="A10547" t="str">
            <v>TA008568</v>
          </cell>
          <cell r="B10547" t="str">
            <v>SIGN</v>
          </cell>
          <cell r="C10547">
            <v>38.5</v>
          </cell>
          <cell r="D10547">
            <v>38.5</v>
          </cell>
          <cell r="E10547" t="str">
            <v>EUR</v>
          </cell>
          <cell r="F10547">
            <v>1</v>
          </cell>
        </row>
        <row r="10548">
          <cell r="A10548" t="str">
            <v>TA008790</v>
          </cell>
          <cell r="B10548" t="str">
            <v>CARDBOARD INSERT</v>
          </cell>
          <cell r="C10548">
            <v>2.6</v>
          </cell>
          <cell r="D10548">
            <v>2.6</v>
          </cell>
          <cell r="E10548" t="str">
            <v>EUR</v>
          </cell>
          <cell r="F10548">
            <v>1</v>
          </cell>
        </row>
        <row r="10549">
          <cell r="A10549" t="str">
            <v>TA008924</v>
          </cell>
          <cell r="B10549" t="str">
            <v>SPRING</v>
          </cell>
          <cell r="C10549">
            <v>1.9</v>
          </cell>
          <cell r="D10549">
            <v>1.9</v>
          </cell>
          <cell r="E10549" t="str">
            <v>EUR</v>
          </cell>
          <cell r="F10549">
            <v>1</v>
          </cell>
        </row>
        <row r="10550">
          <cell r="A10550" t="str">
            <v>TA008937</v>
          </cell>
          <cell r="B10550" t="str">
            <v>HOLLOW FRAME PACK.</v>
          </cell>
          <cell r="C10550">
            <v>4.9000000000000004</v>
          </cell>
          <cell r="D10550">
            <v>4.9000000000000004</v>
          </cell>
          <cell r="E10550" t="str">
            <v>EUR</v>
          </cell>
          <cell r="F10550">
            <v>1</v>
          </cell>
        </row>
        <row r="10551">
          <cell r="A10551" t="str">
            <v>TA008938</v>
          </cell>
          <cell r="B10551" t="str">
            <v>CARDBOARD INSERT</v>
          </cell>
          <cell r="C10551">
            <v>1.7</v>
          </cell>
          <cell r="D10551">
            <v>1.7</v>
          </cell>
          <cell r="E10551" t="str">
            <v>EUR</v>
          </cell>
          <cell r="F10551">
            <v>1</v>
          </cell>
        </row>
        <row r="10552">
          <cell r="A10552" t="str">
            <v>TA008961</v>
          </cell>
          <cell r="B10552" t="str">
            <v>COMPRESSION SPRING</v>
          </cell>
          <cell r="C10552">
            <v>0.7</v>
          </cell>
          <cell r="D10552">
            <v>0.7</v>
          </cell>
          <cell r="E10552" t="str">
            <v>EUR</v>
          </cell>
          <cell r="F10552">
            <v>1</v>
          </cell>
        </row>
        <row r="10553">
          <cell r="A10553" t="str">
            <v>TA009007</v>
          </cell>
          <cell r="B10553" t="str">
            <v>SCREW   M 2.0X  8.7 14104</v>
          </cell>
          <cell r="C10553">
            <v>15.4</v>
          </cell>
          <cell r="D10553">
            <v>15.4</v>
          </cell>
          <cell r="E10553" t="str">
            <v>EUR</v>
          </cell>
          <cell r="F10553">
            <v>1</v>
          </cell>
        </row>
        <row r="10554">
          <cell r="A10554" t="str">
            <v>TA009010</v>
          </cell>
          <cell r="B10554" t="str">
            <v>SPRING</v>
          </cell>
          <cell r="C10554">
            <v>19.8</v>
          </cell>
          <cell r="D10554">
            <v>19.8</v>
          </cell>
          <cell r="E10554" t="str">
            <v>EUR</v>
          </cell>
          <cell r="F10554">
            <v>1</v>
          </cell>
        </row>
        <row r="10555">
          <cell r="A10555" t="str">
            <v>TA009011</v>
          </cell>
          <cell r="B10555" t="str">
            <v>SPRING</v>
          </cell>
          <cell r="C10555">
            <v>23.5</v>
          </cell>
          <cell r="D10555">
            <v>23.5</v>
          </cell>
          <cell r="E10555" t="str">
            <v>EUR</v>
          </cell>
          <cell r="F10555">
            <v>1</v>
          </cell>
        </row>
        <row r="10556">
          <cell r="A10556" t="str">
            <v>TA009022</v>
          </cell>
          <cell r="B10556" t="str">
            <v>CYLINDER PIN</v>
          </cell>
          <cell r="C10556">
            <v>22.3</v>
          </cell>
          <cell r="D10556">
            <v>22.3</v>
          </cell>
          <cell r="E10556" t="str">
            <v>EUR</v>
          </cell>
          <cell r="F10556">
            <v>1</v>
          </cell>
        </row>
        <row r="10557">
          <cell r="A10557" t="str">
            <v>TA009139</v>
          </cell>
          <cell r="B10557" t="str">
            <v>RING SAFETY  DIN 471 - 7 X 0,8   NR</v>
          </cell>
          <cell r="C10557">
            <v>1.7</v>
          </cell>
          <cell r="D10557">
            <v>1.7</v>
          </cell>
          <cell r="E10557" t="str">
            <v>EUR</v>
          </cell>
          <cell r="F10557">
            <v>1</v>
          </cell>
        </row>
        <row r="10558">
          <cell r="A10558" t="str">
            <v>TA009143</v>
          </cell>
          <cell r="B10558" t="str">
            <v>FLAT HEAD SCREW</v>
          </cell>
          <cell r="C10558">
            <v>1</v>
          </cell>
          <cell r="D10558">
            <v>1</v>
          </cell>
          <cell r="E10558" t="str">
            <v>EUR</v>
          </cell>
          <cell r="F10558">
            <v>1</v>
          </cell>
        </row>
        <row r="10559">
          <cell r="A10559" t="str">
            <v>TA009219</v>
          </cell>
          <cell r="B10559" t="str">
            <v>INSERT FOR TWEEZERS</v>
          </cell>
          <cell r="C10559">
            <v>1.1000000000000001</v>
          </cell>
          <cell r="D10559">
            <v>1.1000000000000001</v>
          </cell>
          <cell r="E10559" t="str">
            <v>EUR</v>
          </cell>
          <cell r="F10559">
            <v>1</v>
          </cell>
        </row>
        <row r="10560">
          <cell r="A10560" t="str">
            <v>TA009229</v>
          </cell>
          <cell r="B10560" t="str">
            <v>FOAM CUT 400 X 75 X 8MM</v>
          </cell>
          <cell r="C10560">
            <v>2</v>
          </cell>
          <cell r="D10560">
            <v>2</v>
          </cell>
          <cell r="E10560" t="str">
            <v>EUR</v>
          </cell>
          <cell r="F10560">
            <v>1</v>
          </cell>
        </row>
        <row r="10561">
          <cell r="A10561" t="str">
            <v>TA009302</v>
          </cell>
          <cell r="B10561" t="str">
            <v>CARDBOARD INSERT</v>
          </cell>
          <cell r="C10561">
            <v>2.5</v>
          </cell>
          <cell r="D10561">
            <v>2.5</v>
          </cell>
          <cell r="E10561" t="str">
            <v>EUR</v>
          </cell>
          <cell r="F10561">
            <v>1</v>
          </cell>
        </row>
        <row r="10562">
          <cell r="A10562" t="str">
            <v>TA009380</v>
          </cell>
          <cell r="B10562" t="str">
            <v>COMPRESSION SPRING</v>
          </cell>
          <cell r="C10562">
            <v>1.9</v>
          </cell>
          <cell r="D10562">
            <v>1.9</v>
          </cell>
          <cell r="E10562" t="str">
            <v>EUR</v>
          </cell>
          <cell r="F10562">
            <v>1</v>
          </cell>
        </row>
        <row r="10563">
          <cell r="A10563" t="str">
            <v>TA009381</v>
          </cell>
          <cell r="B10563" t="str">
            <v>O-RING 1,5 X 0,75     V80</v>
          </cell>
          <cell r="C10563">
            <v>3.5</v>
          </cell>
          <cell r="D10563">
            <v>3.5</v>
          </cell>
          <cell r="E10563" t="str">
            <v>EUR</v>
          </cell>
          <cell r="F10563">
            <v>1</v>
          </cell>
        </row>
        <row r="10564">
          <cell r="A10564" t="str">
            <v>TA009382</v>
          </cell>
          <cell r="B10564" t="str">
            <v>O-RING 12X1</v>
          </cell>
          <cell r="C10564">
            <v>1</v>
          </cell>
          <cell r="D10564">
            <v>1</v>
          </cell>
          <cell r="E10564" t="str">
            <v>EUR</v>
          </cell>
          <cell r="F10564">
            <v>1</v>
          </cell>
        </row>
        <row r="10565">
          <cell r="A10565" t="str">
            <v>TA009383</v>
          </cell>
          <cell r="B10565" t="str">
            <v>O- RING 28X1</v>
          </cell>
          <cell r="C10565">
            <v>1.62</v>
          </cell>
          <cell r="D10565">
            <v>1.62</v>
          </cell>
          <cell r="E10565" t="str">
            <v>EUR</v>
          </cell>
          <cell r="F10565">
            <v>1</v>
          </cell>
        </row>
        <row r="10566">
          <cell r="A10566" t="str">
            <v>TA009384</v>
          </cell>
          <cell r="B10566" t="str">
            <v>O- RING 10X1</v>
          </cell>
          <cell r="C10566">
            <v>0.76</v>
          </cell>
          <cell r="D10566">
            <v>0.76</v>
          </cell>
          <cell r="E10566" t="str">
            <v>EUR</v>
          </cell>
          <cell r="F10566">
            <v>1</v>
          </cell>
        </row>
        <row r="10567">
          <cell r="A10567" t="str">
            <v>TA009385</v>
          </cell>
          <cell r="B10567" t="str">
            <v>O-RING 30X1</v>
          </cell>
          <cell r="C10567">
            <v>2.4</v>
          </cell>
          <cell r="D10567">
            <v>2.4</v>
          </cell>
          <cell r="E10567" t="str">
            <v>EUR</v>
          </cell>
          <cell r="F10567">
            <v>1</v>
          </cell>
        </row>
        <row r="10568">
          <cell r="A10568" t="str">
            <v>TA009386</v>
          </cell>
          <cell r="B10568" t="str">
            <v>O- RING 11X1</v>
          </cell>
          <cell r="C10568">
            <v>0.54</v>
          </cell>
          <cell r="D10568">
            <v>0.54</v>
          </cell>
          <cell r="E10568" t="str">
            <v>EUR</v>
          </cell>
          <cell r="F10568">
            <v>1</v>
          </cell>
        </row>
        <row r="10569">
          <cell r="A10569" t="str">
            <v>TA009387</v>
          </cell>
          <cell r="B10569" t="str">
            <v>O-RING 35X1,5</v>
          </cell>
          <cell r="C10569">
            <v>1.1200000000000001</v>
          </cell>
          <cell r="D10569">
            <v>1.1200000000000001</v>
          </cell>
          <cell r="E10569" t="str">
            <v>EUR</v>
          </cell>
          <cell r="F10569">
            <v>1</v>
          </cell>
        </row>
        <row r="10570">
          <cell r="A10570" t="str">
            <v>TA009388</v>
          </cell>
          <cell r="B10570" t="str">
            <v>O-RING 37X1</v>
          </cell>
          <cell r="C10570">
            <v>3.6</v>
          </cell>
          <cell r="D10570">
            <v>3.6</v>
          </cell>
          <cell r="E10570" t="str">
            <v>EUR</v>
          </cell>
          <cell r="F10570">
            <v>1</v>
          </cell>
        </row>
        <row r="10571">
          <cell r="A10571" t="str">
            <v>TA009389</v>
          </cell>
          <cell r="B10571" t="str">
            <v>O-RING 29X1</v>
          </cell>
          <cell r="C10571">
            <v>1.57</v>
          </cell>
          <cell r="D10571">
            <v>1.57</v>
          </cell>
          <cell r="E10571" t="str">
            <v>EUR</v>
          </cell>
          <cell r="F10571">
            <v>1</v>
          </cell>
        </row>
        <row r="10572">
          <cell r="A10572" t="str">
            <v>TA009413</v>
          </cell>
          <cell r="B10572" t="str">
            <v>BLANKS</v>
          </cell>
          <cell r="C10572">
            <v>3</v>
          </cell>
          <cell r="D10572">
            <v>3</v>
          </cell>
          <cell r="E10572" t="str">
            <v>EUR</v>
          </cell>
          <cell r="F10572">
            <v>1</v>
          </cell>
        </row>
        <row r="10573">
          <cell r="A10573" t="str">
            <v>TA009421</v>
          </cell>
          <cell r="B10573" t="str">
            <v>SLIDING BOX W/ FOAM</v>
          </cell>
          <cell r="C10573">
            <v>1.9</v>
          </cell>
          <cell r="D10573">
            <v>1.9</v>
          </cell>
          <cell r="E10573" t="str">
            <v>EUR</v>
          </cell>
          <cell r="F10573">
            <v>1</v>
          </cell>
        </row>
        <row r="10574">
          <cell r="A10574" t="str">
            <v>TA009442</v>
          </cell>
          <cell r="B10574" t="str">
            <v>USER MANUAL</v>
          </cell>
          <cell r="C10574">
            <v>17.2</v>
          </cell>
          <cell r="D10574">
            <v>17.2</v>
          </cell>
          <cell r="E10574" t="str">
            <v>EUR</v>
          </cell>
          <cell r="F10574">
            <v>1</v>
          </cell>
        </row>
        <row r="10575">
          <cell r="A10575" t="str">
            <v>TA009460</v>
          </cell>
          <cell r="B10575" t="str">
            <v>PATENTE HEAD</v>
          </cell>
          <cell r="C10575">
            <v>19.3</v>
          </cell>
          <cell r="D10575">
            <v>19.3</v>
          </cell>
          <cell r="E10575" t="str">
            <v>EUR</v>
          </cell>
          <cell r="F10575">
            <v>1</v>
          </cell>
        </row>
        <row r="10576">
          <cell r="A10576" t="str">
            <v>TA009474</v>
          </cell>
          <cell r="B10576" t="str">
            <v>HANDWHEEL</v>
          </cell>
          <cell r="C10576">
            <v>11.7</v>
          </cell>
          <cell r="D10576">
            <v>11.7</v>
          </cell>
          <cell r="E10576" t="str">
            <v>EUR</v>
          </cell>
          <cell r="F10576">
            <v>1</v>
          </cell>
        </row>
        <row r="10577">
          <cell r="A10577" t="str">
            <v>TA009477</v>
          </cell>
          <cell r="B10577" t="str">
            <v>Sealing ring for SP341</v>
          </cell>
          <cell r="C10577">
            <v>5.8</v>
          </cell>
          <cell r="D10577">
            <v>5.8</v>
          </cell>
          <cell r="E10577" t="str">
            <v>EUR</v>
          </cell>
          <cell r="F10577">
            <v>1</v>
          </cell>
        </row>
        <row r="10578">
          <cell r="A10578" t="str">
            <v>TA009480</v>
          </cell>
          <cell r="B10578" t="str">
            <v>USER MANUAL F. PNEUM. RETR. UNITRAC</v>
          </cell>
          <cell r="C10578">
            <v>20.7</v>
          </cell>
          <cell r="D10578">
            <v>20.7</v>
          </cell>
          <cell r="E10578" t="str">
            <v>EUR</v>
          </cell>
          <cell r="F10578">
            <v>1</v>
          </cell>
        </row>
        <row r="10579">
          <cell r="A10579" t="str">
            <v>TA009499</v>
          </cell>
          <cell r="B10579" t="str">
            <v>FOAM CUT</v>
          </cell>
          <cell r="C10579">
            <v>0.3</v>
          </cell>
          <cell r="D10579">
            <v>0.3</v>
          </cell>
          <cell r="E10579" t="str">
            <v>EUR</v>
          </cell>
          <cell r="F10579">
            <v>1</v>
          </cell>
        </row>
        <row r="10580">
          <cell r="A10580" t="str">
            <v>TA009500</v>
          </cell>
          <cell r="B10580" t="str">
            <v>CARDBOARD BOX</v>
          </cell>
          <cell r="C10580">
            <v>1.9</v>
          </cell>
          <cell r="D10580">
            <v>1.9</v>
          </cell>
          <cell r="E10580" t="str">
            <v>EUR</v>
          </cell>
          <cell r="F10580">
            <v>1</v>
          </cell>
        </row>
        <row r="10581">
          <cell r="A10581" t="str">
            <v>TA009515</v>
          </cell>
          <cell r="B10581" t="str">
            <v>USER MANUAL F. CRANIOFIX - ELEMENT</v>
          </cell>
          <cell r="C10581">
            <v>4.4000000000000004</v>
          </cell>
          <cell r="D10581">
            <v>4.4000000000000004</v>
          </cell>
          <cell r="E10581" t="str">
            <v>EUR</v>
          </cell>
          <cell r="F10581">
            <v>1</v>
          </cell>
        </row>
        <row r="10582">
          <cell r="A10582" t="str">
            <v>TA009605</v>
          </cell>
          <cell r="B10582" t="str">
            <v>TEFLON MEMBRANE</v>
          </cell>
          <cell r="C10582">
            <v>105.7</v>
          </cell>
          <cell r="D10582">
            <v>105.7</v>
          </cell>
          <cell r="E10582" t="str">
            <v>EUR</v>
          </cell>
          <cell r="F10582">
            <v>1</v>
          </cell>
        </row>
        <row r="10583">
          <cell r="A10583" t="str">
            <v>TA009606</v>
          </cell>
          <cell r="B10583" t="str">
            <v>VALVE REED</v>
          </cell>
          <cell r="C10583">
            <v>16.600000000000001</v>
          </cell>
          <cell r="D10583">
            <v>16.600000000000001</v>
          </cell>
          <cell r="E10583" t="str">
            <v>EUR</v>
          </cell>
          <cell r="F10583">
            <v>1</v>
          </cell>
        </row>
        <row r="10584">
          <cell r="A10584" t="str">
            <v>TA009989</v>
          </cell>
          <cell r="B10584" t="str">
            <v>BM012R RICAMBIO TUNGSTENO</v>
          </cell>
          <cell r="C10584">
            <v>15</v>
          </cell>
          <cell r="D10584">
            <v>15</v>
          </cell>
          <cell r="E10584" t="str">
            <v>EUR</v>
          </cell>
          <cell r="F10584">
            <v>1</v>
          </cell>
        </row>
        <row r="10585">
          <cell r="A10585" t="str">
            <v>TA009990</v>
          </cell>
          <cell r="B10585" t="str">
            <v>PLACCHETTA AL VANADIO</v>
          </cell>
          <cell r="C10585">
            <v>16.5</v>
          </cell>
          <cell r="D10585">
            <v>16.5</v>
          </cell>
          <cell r="E10585" t="str">
            <v>EUR</v>
          </cell>
          <cell r="F10585">
            <v>1</v>
          </cell>
        </row>
        <row r="10586">
          <cell r="A10586" t="str">
            <v>TA009994</v>
          </cell>
          <cell r="B10586" t="str">
            <v>CARBIDE INSERTS NI</v>
          </cell>
          <cell r="C10586">
            <v>40.200000000000003</v>
          </cell>
          <cell r="D10586">
            <v>40.200000000000003</v>
          </cell>
          <cell r="E10586" t="str">
            <v>EUR</v>
          </cell>
          <cell r="F10586">
            <v>1</v>
          </cell>
        </row>
        <row r="10587">
          <cell r="A10587" t="str">
            <v>TA009999</v>
          </cell>
          <cell r="B10587" t="str">
            <v>CARBIDE INSERTS</v>
          </cell>
          <cell r="C10587">
            <v>13.35</v>
          </cell>
          <cell r="D10587">
            <v>13.35</v>
          </cell>
          <cell r="E10587" t="str">
            <v>EUR</v>
          </cell>
          <cell r="F10587">
            <v>1</v>
          </cell>
        </row>
        <row r="10588">
          <cell r="A10588" t="str">
            <v>TA010003</v>
          </cell>
          <cell r="B10588" t="str">
            <v>CARBIDE INSERTS</v>
          </cell>
          <cell r="C10588">
            <v>8.85</v>
          </cell>
          <cell r="D10588">
            <v>8.85</v>
          </cell>
          <cell r="E10588" t="str">
            <v>EUR</v>
          </cell>
          <cell r="F10588">
            <v>1</v>
          </cell>
        </row>
        <row r="10589">
          <cell r="A10589" t="str">
            <v>TA010180</v>
          </cell>
          <cell r="B10589" t="str">
            <v>FLAT SPRING</v>
          </cell>
          <cell r="C10589">
            <v>0.3</v>
          </cell>
          <cell r="D10589">
            <v>0.3</v>
          </cell>
          <cell r="E10589" t="str">
            <v>EUR</v>
          </cell>
          <cell r="F10589">
            <v>1</v>
          </cell>
        </row>
        <row r="10590">
          <cell r="A10590" t="str">
            <v>TA010185</v>
          </cell>
          <cell r="B10590" t="str">
            <v>INSTRUCTION FOR USE</v>
          </cell>
          <cell r="C10590">
            <v>8.5</v>
          </cell>
          <cell r="D10590">
            <v>8.5</v>
          </cell>
          <cell r="E10590" t="str">
            <v>EUR</v>
          </cell>
          <cell r="F10590">
            <v>1</v>
          </cell>
        </row>
        <row r="10591">
          <cell r="A10591" t="str">
            <v>TA010345</v>
          </cell>
          <cell r="B10591" t="str">
            <v>SPRING,BUILT IN, LASER CUTTED MALE</v>
          </cell>
          <cell r="C10591">
            <v>25.4</v>
          </cell>
          <cell r="D10591">
            <v>25.4</v>
          </cell>
          <cell r="E10591" t="str">
            <v>EUR</v>
          </cell>
          <cell r="F10591">
            <v>1</v>
          </cell>
        </row>
        <row r="10592">
          <cell r="A10592" t="str">
            <v>TA010346</v>
          </cell>
          <cell r="B10592" t="str">
            <v>SPRING,BUILT IN. LASER CUTTED FEMALE</v>
          </cell>
          <cell r="C10592">
            <v>24.6</v>
          </cell>
          <cell r="D10592">
            <v>24.6</v>
          </cell>
          <cell r="E10592" t="str">
            <v>EUR</v>
          </cell>
          <cell r="F10592">
            <v>1</v>
          </cell>
        </row>
        <row r="10593">
          <cell r="A10593" t="str">
            <v>TA010408</v>
          </cell>
          <cell r="B10593" t="str">
            <v>USER MANUAL CRANIOFIX - ELEM.Ø 20</v>
          </cell>
          <cell r="C10593">
            <v>14.9</v>
          </cell>
          <cell r="D10593">
            <v>14.9</v>
          </cell>
          <cell r="E10593" t="str">
            <v>EUR</v>
          </cell>
          <cell r="F10593">
            <v>1</v>
          </cell>
        </row>
        <row r="10594">
          <cell r="A10594" t="str">
            <v>TA010813</v>
          </cell>
          <cell r="B10594" t="str">
            <v>BATTERY RECHARGER FOR JL901/JL902</v>
          </cell>
          <cell r="C10594">
            <v>669.5</v>
          </cell>
          <cell r="D10594">
            <v>669.5</v>
          </cell>
          <cell r="E10594" t="str">
            <v>EUR</v>
          </cell>
          <cell r="F10594">
            <v>1</v>
          </cell>
        </row>
        <row r="10595">
          <cell r="A10595" t="str">
            <v>TA011607</v>
          </cell>
          <cell r="B10595" t="str">
            <v>STAR HANDLE SCREW M 10</v>
          </cell>
          <cell r="C10595">
            <v>154.5</v>
          </cell>
          <cell r="D10595">
            <v>154.5</v>
          </cell>
          <cell r="E10595" t="str">
            <v>EUR</v>
          </cell>
          <cell r="F10595">
            <v>1</v>
          </cell>
        </row>
        <row r="10596">
          <cell r="A10596" t="str">
            <v>TA014774</v>
          </cell>
          <cell r="B10596" t="str">
            <v>SLEIGH COMPLETE TO JL901</v>
          </cell>
          <cell r="C10596">
            <v>2277.5</v>
          </cell>
          <cell r="D10596">
            <v>2277.5</v>
          </cell>
          <cell r="E10596" t="str">
            <v>EUR</v>
          </cell>
          <cell r="F10596">
            <v>1</v>
          </cell>
        </row>
        <row r="10597">
          <cell r="A10597" t="str">
            <v>TA020167</v>
          </cell>
          <cell r="B10597" t="str">
            <v>RECEPTACLE</v>
          </cell>
          <cell r="C10597">
            <v>7</v>
          </cell>
          <cell r="D10597">
            <v>7</v>
          </cell>
          <cell r="E10597" t="str">
            <v>EUR</v>
          </cell>
          <cell r="F10597">
            <v>1</v>
          </cell>
        </row>
        <row r="10598">
          <cell r="A10598" t="str">
            <v>TA020326</v>
          </cell>
          <cell r="B10598" t="str">
            <v>SPECIAL CABLE</v>
          </cell>
          <cell r="C10598">
            <v>5.2</v>
          </cell>
          <cell r="D10598">
            <v>5.2</v>
          </cell>
          <cell r="E10598" t="str">
            <v>EUR</v>
          </cell>
          <cell r="F10598">
            <v>1</v>
          </cell>
        </row>
        <row r="10599">
          <cell r="A10599" t="str">
            <v>TA020660</v>
          </cell>
          <cell r="B10599" t="str">
            <v>PLUG</v>
          </cell>
          <cell r="C10599">
            <v>39.1</v>
          </cell>
          <cell r="D10599">
            <v>39.1</v>
          </cell>
          <cell r="E10599" t="str">
            <v>EUR</v>
          </cell>
          <cell r="F10599">
            <v>1</v>
          </cell>
        </row>
        <row r="10600">
          <cell r="A10600" t="str">
            <v>TA021111</v>
          </cell>
          <cell r="B10600" t="str">
            <v>FLAT HEAD SCREW</v>
          </cell>
          <cell r="C10600">
            <v>0.6</v>
          </cell>
          <cell r="D10600">
            <v>0.6</v>
          </cell>
          <cell r="E10600" t="str">
            <v>EUR</v>
          </cell>
          <cell r="F10600">
            <v>1</v>
          </cell>
        </row>
        <row r="10601">
          <cell r="A10601" t="str">
            <v>TA021160</v>
          </cell>
          <cell r="B10601" t="str">
            <v>N-CHANNEL FET</v>
          </cell>
          <cell r="C10601">
            <v>215.34</v>
          </cell>
          <cell r="D10601">
            <v>215.34</v>
          </cell>
          <cell r="E10601" t="str">
            <v>EUR</v>
          </cell>
          <cell r="F10601">
            <v>1</v>
          </cell>
        </row>
        <row r="10602">
          <cell r="A10602" t="str">
            <v>TA021230</v>
          </cell>
          <cell r="B10602" t="str">
            <v>COMBINATION ELEMENT</v>
          </cell>
          <cell r="C10602">
            <v>12.45</v>
          </cell>
          <cell r="D10602">
            <v>12.45</v>
          </cell>
          <cell r="E10602" t="str">
            <v>EUR</v>
          </cell>
          <cell r="F10602">
            <v>1</v>
          </cell>
        </row>
        <row r="10603">
          <cell r="A10603" t="str">
            <v>TA021251</v>
          </cell>
          <cell r="B10603" t="str">
            <v>SPRING CONTACT STRIP 5-POL</v>
          </cell>
          <cell r="C10603">
            <v>1.9</v>
          </cell>
          <cell r="D10603">
            <v>1.9</v>
          </cell>
          <cell r="E10603" t="str">
            <v>EUR</v>
          </cell>
          <cell r="F10603">
            <v>1</v>
          </cell>
        </row>
        <row r="10604">
          <cell r="A10604" t="str">
            <v>TA021252</v>
          </cell>
          <cell r="B10604" t="str">
            <v>SINGLE-PHASE TRANSFORMER</v>
          </cell>
          <cell r="C10604">
            <v>143.19999999999999</v>
          </cell>
          <cell r="D10604">
            <v>143.19999999999999</v>
          </cell>
          <cell r="E10604" t="str">
            <v>EUR</v>
          </cell>
          <cell r="F10604">
            <v>1</v>
          </cell>
        </row>
        <row r="10605">
          <cell r="A10605" t="str">
            <v>TA021395</v>
          </cell>
          <cell r="B10605" t="str">
            <v>PLUG SOCKET</v>
          </cell>
          <cell r="C10605">
            <v>28</v>
          </cell>
          <cell r="D10605">
            <v>28</v>
          </cell>
          <cell r="E10605" t="str">
            <v>EUR</v>
          </cell>
          <cell r="F10605">
            <v>1</v>
          </cell>
        </row>
        <row r="10606">
          <cell r="A10606" t="str">
            <v>TA021484</v>
          </cell>
          <cell r="B10606" t="str">
            <v>TRANSFORMER 2#120V/12V/15VA</v>
          </cell>
          <cell r="C10606">
            <v>61.7</v>
          </cell>
          <cell r="D10606">
            <v>61.7</v>
          </cell>
          <cell r="E10606" t="str">
            <v>EUR</v>
          </cell>
          <cell r="F10606">
            <v>1</v>
          </cell>
        </row>
        <row r="10607">
          <cell r="A10607" t="str">
            <v>TA021625</v>
          </cell>
          <cell r="B10607" t="str">
            <v>SCREW</v>
          </cell>
          <cell r="C10607">
            <v>0.3</v>
          </cell>
          <cell r="D10607">
            <v>0.3</v>
          </cell>
          <cell r="E10607" t="str">
            <v>EUR</v>
          </cell>
          <cell r="F10607">
            <v>1</v>
          </cell>
        </row>
        <row r="10608">
          <cell r="A10608" t="str">
            <v>TA021669</v>
          </cell>
          <cell r="B10608" t="str">
            <v>BUSHING CONTACT</v>
          </cell>
          <cell r="C10608">
            <v>9.1999999999999993</v>
          </cell>
          <cell r="D10608">
            <v>9.1999999999999993</v>
          </cell>
          <cell r="E10608" t="str">
            <v>EUR</v>
          </cell>
          <cell r="F10608">
            <v>1</v>
          </cell>
        </row>
        <row r="10609">
          <cell r="A10609" t="str">
            <v>TA021670</v>
          </cell>
          <cell r="B10609" t="str">
            <v>SOCKET RED</v>
          </cell>
          <cell r="C10609">
            <v>33.6</v>
          </cell>
          <cell r="D10609">
            <v>33.6</v>
          </cell>
          <cell r="E10609" t="str">
            <v>EUR</v>
          </cell>
          <cell r="F10609">
            <v>1</v>
          </cell>
        </row>
        <row r="10610">
          <cell r="A10610" t="str">
            <v>TA021671</v>
          </cell>
          <cell r="B10610" t="str">
            <v>CONTACT PIN</v>
          </cell>
          <cell r="C10610">
            <v>4</v>
          </cell>
          <cell r="D10610">
            <v>4</v>
          </cell>
          <cell r="E10610" t="str">
            <v>EUR</v>
          </cell>
          <cell r="F10610">
            <v>1</v>
          </cell>
        </row>
        <row r="10611">
          <cell r="A10611" t="str">
            <v>TA021672</v>
          </cell>
          <cell r="B10611" t="str">
            <v>PLUG</v>
          </cell>
          <cell r="C10611">
            <v>32.9</v>
          </cell>
          <cell r="D10611">
            <v>32.9</v>
          </cell>
          <cell r="E10611" t="str">
            <v>EUR</v>
          </cell>
          <cell r="F10611">
            <v>1</v>
          </cell>
        </row>
        <row r="10612">
          <cell r="A10612" t="str">
            <v>TA021673</v>
          </cell>
          <cell r="B10612" t="str">
            <v>MAGNET</v>
          </cell>
          <cell r="C10612">
            <v>94.9</v>
          </cell>
          <cell r="D10612">
            <v>94.9</v>
          </cell>
          <cell r="E10612" t="str">
            <v>EUR</v>
          </cell>
          <cell r="F10612">
            <v>1</v>
          </cell>
        </row>
        <row r="10613">
          <cell r="A10613" t="str">
            <v>TA021674</v>
          </cell>
          <cell r="B10613" t="str">
            <v>SOCKET BLACK</v>
          </cell>
          <cell r="C10613">
            <v>43.1</v>
          </cell>
          <cell r="D10613">
            <v>43.1</v>
          </cell>
          <cell r="E10613" t="str">
            <v>EUR</v>
          </cell>
          <cell r="F10613">
            <v>1</v>
          </cell>
        </row>
        <row r="10614">
          <cell r="A10614" t="str">
            <v>TA021675</v>
          </cell>
          <cell r="B10614" t="str">
            <v>PLUG PART, BLACK</v>
          </cell>
          <cell r="C10614">
            <v>65.599999999999994</v>
          </cell>
          <cell r="D10614">
            <v>65.599999999999994</v>
          </cell>
          <cell r="E10614" t="str">
            <v>EUR</v>
          </cell>
          <cell r="F10614">
            <v>1</v>
          </cell>
        </row>
        <row r="10615">
          <cell r="A10615" t="str">
            <v>TA021676</v>
          </cell>
          <cell r="B10615" t="str">
            <v>USER MANUAL</v>
          </cell>
          <cell r="C10615">
            <v>72.400000000000006</v>
          </cell>
          <cell r="D10615">
            <v>72.400000000000006</v>
          </cell>
          <cell r="E10615" t="str">
            <v>EUR</v>
          </cell>
          <cell r="F10615">
            <v>1</v>
          </cell>
        </row>
        <row r="10616">
          <cell r="A10616" t="str">
            <v>TA021682</v>
          </cell>
          <cell r="B10616" t="str">
            <v>TRANSFORMER</v>
          </cell>
          <cell r="C10616">
            <v>87.2</v>
          </cell>
          <cell r="D10616">
            <v>87.2</v>
          </cell>
          <cell r="E10616" t="str">
            <v>EUR</v>
          </cell>
          <cell r="F10616">
            <v>1</v>
          </cell>
        </row>
        <row r="10617">
          <cell r="A10617" t="str">
            <v>TA021695</v>
          </cell>
          <cell r="B10617" t="str">
            <v>5-CHANNEL R NETWORK</v>
          </cell>
          <cell r="C10617">
            <v>2</v>
          </cell>
          <cell r="D10617">
            <v>2</v>
          </cell>
          <cell r="E10617" t="str">
            <v>EUR</v>
          </cell>
          <cell r="F10617">
            <v>1</v>
          </cell>
        </row>
        <row r="10618">
          <cell r="A10618" t="str">
            <v>TA021718</v>
          </cell>
          <cell r="B10618" t="str">
            <v>CYLINDER SPRING</v>
          </cell>
          <cell r="C10618">
            <v>2.4</v>
          </cell>
          <cell r="D10618">
            <v>2.4</v>
          </cell>
          <cell r="E10618" t="str">
            <v>EUR</v>
          </cell>
          <cell r="F10618">
            <v>1</v>
          </cell>
        </row>
        <row r="10619">
          <cell r="A10619" t="str">
            <v>TE584</v>
          </cell>
          <cell r="B10619" t="str">
            <v>SCHEMA D'IMBALLAGGIO PER FF 148R</v>
          </cell>
          <cell r="C10619">
            <v>12.8</v>
          </cell>
          <cell r="D10619">
            <v>12.8</v>
          </cell>
          <cell r="E10619" t="str">
            <v>EUR</v>
          </cell>
          <cell r="F10619">
            <v>1</v>
          </cell>
        </row>
        <row r="10620">
          <cell r="A10620" t="str">
            <v>TE585</v>
          </cell>
          <cell r="B10620" t="str">
            <v>SCHEMA D'IMBALLAGGIO PER FF149R</v>
          </cell>
          <cell r="C10620">
            <v>12.8</v>
          </cell>
          <cell r="D10620">
            <v>12.8</v>
          </cell>
          <cell r="E10620" t="str">
            <v>EUR</v>
          </cell>
          <cell r="F10620">
            <v>1</v>
          </cell>
        </row>
        <row r="10621">
          <cell r="A10621" t="str">
            <v>TE690200</v>
          </cell>
          <cell r="B10621" t="str">
            <v>SHIMMING PLATE</v>
          </cell>
          <cell r="C10621">
            <v>55</v>
          </cell>
          <cell r="D10621">
            <v>55</v>
          </cell>
          <cell r="E10621" t="str">
            <v>EUR</v>
          </cell>
          <cell r="F10621">
            <v>1</v>
          </cell>
        </row>
        <row r="10622">
          <cell r="A10622" t="str">
            <v>TE730</v>
          </cell>
          <cell r="B10622" t="str">
            <v>CAVO ALLACCIAMENTO RETE</v>
          </cell>
          <cell r="C10622">
            <v>23.6</v>
          </cell>
          <cell r="D10622">
            <v>23.6</v>
          </cell>
          <cell r="E10622" t="str">
            <v>EUR</v>
          </cell>
          <cell r="F10622">
            <v>1</v>
          </cell>
        </row>
        <row r="10623">
          <cell r="A10623" t="str">
            <v>TE734</v>
          </cell>
          <cell r="B10623" t="str">
            <v>CAVO A RETE PER GRAN BRETAGNA E IRLANDA</v>
          </cell>
          <cell r="C10623">
            <v>82.1</v>
          </cell>
          <cell r="D10623">
            <v>82.1</v>
          </cell>
          <cell r="E10623" t="str">
            <v>EUR</v>
          </cell>
          <cell r="F10623">
            <v>1</v>
          </cell>
        </row>
        <row r="10624">
          <cell r="A10624" t="str">
            <v>TE735</v>
          </cell>
          <cell r="B10624" t="str">
            <v>CAVO RETE MOD.USA CANADA GIAPPONE</v>
          </cell>
          <cell r="C10624">
            <v>85.4</v>
          </cell>
          <cell r="D10624">
            <v>85.4</v>
          </cell>
          <cell r="E10624" t="str">
            <v>EUR</v>
          </cell>
          <cell r="F10624">
            <v>1</v>
          </cell>
        </row>
        <row r="10625">
          <cell r="A10625" t="str">
            <v>TE737</v>
          </cell>
          <cell r="B10625" t="str">
            <v>CAVO RETE SPIRAL.L:0,6M EUROPE</v>
          </cell>
          <cell r="C10625">
            <v>47</v>
          </cell>
          <cell r="D10625">
            <v>47</v>
          </cell>
          <cell r="E10625" t="str">
            <v>EUR</v>
          </cell>
          <cell r="F10625">
            <v>1</v>
          </cell>
        </row>
        <row r="10626">
          <cell r="A10626" t="str">
            <v>TE739</v>
          </cell>
          <cell r="B10626" t="str">
            <v>CAVO RETE SPIRAL.L:0,6M GB</v>
          </cell>
          <cell r="C10626">
            <v>50.91</v>
          </cell>
          <cell r="D10626">
            <v>50.91</v>
          </cell>
          <cell r="E10626" t="str">
            <v>EUR</v>
          </cell>
          <cell r="F10626">
            <v>1</v>
          </cell>
        </row>
        <row r="10627">
          <cell r="A10627" t="str">
            <v>TE740</v>
          </cell>
          <cell r="B10627" t="str">
            <v>CAVO RETE SPIRAL.L:0,6M USA/CDN/J</v>
          </cell>
          <cell r="C10627">
            <v>43.18</v>
          </cell>
          <cell r="D10627">
            <v>43.18</v>
          </cell>
          <cell r="E10627" t="str">
            <v>EUR</v>
          </cell>
          <cell r="F10627">
            <v>1</v>
          </cell>
        </row>
        <row r="10628">
          <cell r="A10628" t="str">
            <v>TE742</v>
          </cell>
          <cell r="B10628" t="str">
            <v>APPARECCHIO PROVA USCITA HF</v>
          </cell>
          <cell r="C10628">
            <v>191.9</v>
          </cell>
          <cell r="D10628">
            <v>191.9</v>
          </cell>
          <cell r="E10628" t="str">
            <v>EUR</v>
          </cell>
          <cell r="F10628">
            <v>1</v>
          </cell>
        </row>
        <row r="10629">
          <cell r="A10629" t="str">
            <v>TE746</v>
          </cell>
          <cell r="B10629" t="str">
            <v>CAVO RETE SPIRAL.L:0,6M DK</v>
          </cell>
          <cell r="C10629">
            <v>50.91</v>
          </cell>
          <cell r="D10629">
            <v>50.91</v>
          </cell>
          <cell r="E10629" t="str">
            <v>EUR</v>
          </cell>
          <cell r="F10629">
            <v>1</v>
          </cell>
        </row>
        <row r="10630">
          <cell r="A10630" t="str">
            <v>TE747</v>
          </cell>
          <cell r="B10630" t="str">
            <v>CAVO RETE SPIRAL.L:0,6M IT</v>
          </cell>
          <cell r="C10630">
            <v>43.6</v>
          </cell>
          <cell r="D10630">
            <v>43.6</v>
          </cell>
          <cell r="E10630" t="str">
            <v>EUR</v>
          </cell>
          <cell r="F10630">
            <v>1</v>
          </cell>
        </row>
        <row r="10631">
          <cell r="A10631" t="str">
            <v>TE780</v>
          </cell>
          <cell r="B10631" t="str">
            <v>CAVO PER ALLACCIAMENTO RETE 1,5 METRI</v>
          </cell>
          <cell r="C10631">
            <v>23.6</v>
          </cell>
          <cell r="D10631">
            <v>23.6</v>
          </cell>
          <cell r="E10631" t="str">
            <v>EUR</v>
          </cell>
          <cell r="F10631">
            <v>1</v>
          </cell>
        </row>
        <row r="10632">
          <cell r="A10632" t="str">
            <v>TE798</v>
          </cell>
          <cell r="B10632" t="str">
            <v>SAGOMA IMBALLAGGIO PER FF358R</v>
          </cell>
          <cell r="C10632">
            <v>11.5</v>
          </cell>
          <cell r="D10632">
            <v>11.5</v>
          </cell>
          <cell r="E10632" t="str">
            <v>EUR</v>
          </cell>
          <cell r="F10632">
            <v>1</v>
          </cell>
        </row>
        <row r="10633">
          <cell r="A10633" t="str">
            <v>TE799</v>
          </cell>
          <cell r="B10633" t="str">
            <v>SAGOMA IMBALLAGGIO PER FF359R</v>
          </cell>
          <cell r="C10633">
            <v>11.5</v>
          </cell>
          <cell r="D10633">
            <v>11.5</v>
          </cell>
          <cell r="E10633" t="str">
            <v>EUR</v>
          </cell>
          <cell r="F10633">
            <v>1</v>
          </cell>
        </row>
        <row r="10634">
          <cell r="A10634" t="str">
            <v>US100</v>
          </cell>
          <cell r="B10634" t="str">
            <v>DIVARICAT.ADDOMINALE O'SULLIVAN-O'CONNOR</v>
          </cell>
          <cell r="C10634">
            <v>974.42</v>
          </cell>
          <cell r="D10634">
            <v>974.42</v>
          </cell>
          <cell r="E10634" t="str">
            <v>EUR</v>
          </cell>
          <cell r="F10634">
            <v>1</v>
          </cell>
        </row>
        <row r="10635">
          <cell r="A10635" t="str">
            <v>US100201</v>
          </cell>
          <cell r="B10635" t="str">
            <v>VALVA PICCOLO PER RETRATTORE US100</v>
          </cell>
          <cell r="C10635">
            <v>179.63</v>
          </cell>
          <cell r="D10635">
            <v>179.63</v>
          </cell>
          <cell r="E10635" t="str">
            <v>EUR</v>
          </cell>
          <cell r="F10635">
            <v>1</v>
          </cell>
        </row>
        <row r="10636">
          <cell r="A10636" t="str">
            <v>US100202</v>
          </cell>
          <cell r="B10636" t="str">
            <v>VALVA GRANDE PER RETRATTORE US100</v>
          </cell>
          <cell r="C10636">
            <v>191</v>
          </cell>
          <cell r="D10636">
            <v>191</v>
          </cell>
          <cell r="E10636" t="str">
            <v>EUR</v>
          </cell>
          <cell r="F10636">
            <v>1</v>
          </cell>
        </row>
        <row r="10637">
          <cell r="A10637" t="str">
            <v>US161</v>
          </cell>
          <cell r="B10637" t="str">
            <v>GOLDTIP PINZETTA BIPOL.RET.220/95/0,5MM</v>
          </cell>
          <cell r="C10637">
            <v>930.3</v>
          </cell>
          <cell r="D10637">
            <v>930.3</v>
          </cell>
          <cell r="E10637" t="str">
            <v>EUR</v>
          </cell>
          <cell r="F10637">
            <v>1</v>
          </cell>
        </row>
        <row r="10638">
          <cell r="A10638" t="str">
            <v>US162</v>
          </cell>
          <cell r="B10638" t="str">
            <v>GOLDTIP PINZETTA BIPOL.RET.220/95/1,0MM</v>
          </cell>
          <cell r="C10638">
            <v>930.3</v>
          </cell>
          <cell r="D10638">
            <v>930.3</v>
          </cell>
          <cell r="E10638" t="str">
            <v>EUR</v>
          </cell>
          <cell r="F10638">
            <v>1</v>
          </cell>
        </row>
        <row r="10639">
          <cell r="A10639" t="str">
            <v>US163</v>
          </cell>
          <cell r="B10639" t="str">
            <v>GOLDTIP PINZETTA BIPOL.RET.220/95/1,5MM</v>
          </cell>
          <cell r="C10639">
            <v>930.3</v>
          </cell>
          <cell r="D10639">
            <v>930.3</v>
          </cell>
          <cell r="E10639" t="str">
            <v>EUR</v>
          </cell>
          <cell r="F10639">
            <v>1</v>
          </cell>
        </row>
        <row r="10640">
          <cell r="A10640" t="str">
            <v>US164</v>
          </cell>
          <cell r="B10640" t="str">
            <v>GOLDTIP PINZETTA BIPOL.CRV.220/95/0,5MM</v>
          </cell>
          <cell r="C10640">
            <v>930.3</v>
          </cell>
          <cell r="D10640">
            <v>930.3</v>
          </cell>
          <cell r="E10640" t="str">
            <v>EUR</v>
          </cell>
          <cell r="F10640">
            <v>1</v>
          </cell>
        </row>
        <row r="10641">
          <cell r="A10641" t="str">
            <v>US171</v>
          </cell>
          <cell r="B10641" t="str">
            <v>GOLDTIP PINZETTA BIPOL.RET.125/1,0MM</v>
          </cell>
          <cell r="C10641">
            <v>692.5</v>
          </cell>
          <cell r="D10641">
            <v>692.5</v>
          </cell>
          <cell r="E10641" t="str">
            <v>EUR</v>
          </cell>
          <cell r="F10641">
            <v>1</v>
          </cell>
        </row>
        <row r="10642">
          <cell r="A10642" t="str">
            <v>US172</v>
          </cell>
          <cell r="B10642" t="str">
            <v>GOLDTIP PINZETTA BIPOL.RET.100/0,4MM</v>
          </cell>
          <cell r="C10642">
            <v>692.5</v>
          </cell>
          <cell r="D10642">
            <v>692.5</v>
          </cell>
          <cell r="E10642" t="str">
            <v>EUR</v>
          </cell>
          <cell r="F10642">
            <v>1</v>
          </cell>
        </row>
        <row r="10643">
          <cell r="A10643" t="str">
            <v>US173</v>
          </cell>
          <cell r="B10643" t="str">
            <v>GOLDTIP PINZETTA BIPOL.RET.255/150/1,5MM</v>
          </cell>
          <cell r="C10643">
            <v>930.3</v>
          </cell>
          <cell r="D10643">
            <v>930.3</v>
          </cell>
          <cell r="E10643" t="str">
            <v>EUR</v>
          </cell>
          <cell r="F10643">
            <v>1</v>
          </cell>
        </row>
        <row r="10644">
          <cell r="A10644" t="str">
            <v>US182</v>
          </cell>
          <cell r="B10644" t="str">
            <v>PINZET.BIPOL.CUSHING BAION.190/90/1,0MM</v>
          </cell>
          <cell r="C10644">
            <v>560</v>
          </cell>
          <cell r="D10644">
            <v>560</v>
          </cell>
          <cell r="E10644" t="str">
            <v>EUR</v>
          </cell>
          <cell r="F10644">
            <v>1</v>
          </cell>
        </row>
        <row r="10645">
          <cell r="A10645" t="str">
            <v>US183</v>
          </cell>
          <cell r="B10645" t="str">
            <v>PINZET.BIPOL.CUSHING BAION.190/90/1,5MM</v>
          </cell>
          <cell r="C10645">
            <v>560</v>
          </cell>
          <cell r="D10645">
            <v>560</v>
          </cell>
          <cell r="E10645" t="str">
            <v>EUR</v>
          </cell>
          <cell r="F10645">
            <v>1</v>
          </cell>
        </row>
        <row r="10646">
          <cell r="A10646" t="str">
            <v>US184</v>
          </cell>
          <cell r="B10646" t="str">
            <v>PINZETT.BIPOL.HARDY BAION.215/115/1,0MM</v>
          </cell>
          <cell r="C10646">
            <v>560</v>
          </cell>
          <cell r="D10646">
            <v>560</v>
          </cell>
          <cell r="E10646" t="str">
            <v>EUR</v>
          </cell>
          <cell r="F10646">
            <v>1</v>
          </cell>
        </row>
        <row r="10647">
          <cell r="A10647" t="str">
            <v>US185</v>
          </cell>
          <cell r="B10647" t="str">
            <v>PINZETT.BIPOL.HARDY BAION.215/115/1,5MM</v>
          </cell>
          <cell r="C10647">
            <v>560</v>
          </cell>
          <cell r="D10647">
            <v>560</v>
          </cell>
          <cell r="E10647" t="str">
            <v>EUR</v>
          </cell>
          <cell r="F10647">
            <v>1</v>
          </cell>
        </row>
        <row r="10648">
          <cell r="A10648" t="str">
            <v>US186</v>
          </cell>
          <cell r="B10648" t="str">
            <v>PINZETT.BIPOL.HARDY BAION.215/115/2,0MM</v>
          </cell>
          <cell r="C10648">
            <v>560</v>
          </cell>
          <cell r="D10648">
            <v>560</v>
          </cell>
          <cell r="E10648" t="str">
            <v>EUR</v>
          </cell>
          <cell r="F10648">
            <v>1</v>
          </cell>
        </row>
        <row r="10649">
          <cell r="A10649" t="str">
            <v>US187</v>
          </cell>
          <cell r="B10649" t="str">
            <v>PINZETT.BIPOL.HARDY BAION.255/150/0,5MM</v>
          </cell>
          <cell r="C10649">
            <v>560</v>
          </cell>
          <cell r="D10649">
            <v>560</v>
          </cell>
          <cell r="E10649" t="str">
            <v>EUR</v>
          </cell>
          <cell r="F10649">
            <v>1</v>
          </cell>
        </row>
        <row r="10650">
          <cell r="A10650" t="str">
            <v>US188</v>
          </cell>
          <cell r="B10650" t="str">
            <v>PINZETT.BIPOL.HARDY BAION.255/150/1,0MM</v>
          </cell>
          <cell r="C10650">
            <v>560</v>
          </cell>
          <cell r="D10650">
            <v>560</v>
          </cell>
          <cell r="E10650" t="str">
            <v>EUR</v>
          </cell>
          <cell r="F10650">
            <v>1</v>
          </cell>
        </row>
        <row r="10651">
          <cell r="A10651" t="str">
            <v>US189</v>
          </cell>
          <cell r="B10651" t="str">
            <v>PINZETT.BIPOL.HARDY BAION.255/150/1,5MM</v>
          </cell>
          <cell r="C10651">
            <v>560</v>
          </cell>
          <cell r="D10651">
            <v>560</v>
          </cell>
          <cell r="E10651" t="str">
            <v>EUR</v>
          </cell>
          <cell r="F10651">
            <v>1</v>
          </cell>
        </row>
        <row r="10652">
          <cell r="A10652" t="str">
            <v>US200</v>
          </cell>
          <cell r="B10652" t="str">
            <v>VASCULAR SCISSORS FINE 45 DG 135MM</v>
          </cell>
          <cell r="C10652">
            <v>179.03</v>
          </cell>
          <cell r="D10652">
            <v>179.03</v>
          </cell>
          <cell r="E10652" t="str">
            <v>EUR</v>
          </cell>
          <cell r="F10652">
            <v>1</v>
          </cell>
        </row>
        <row r="10653">
          <cell r="A10653" t="str">
            <v>US305</v>
          </cell>
          <cell r="B10653" t="str">
            <v>PINZET.BIPOL.CUSHING BAION.190/90/2,0MM</v>
          </cell>
          <cell r="C10653">
            <v>560</v>
          </cell>
          <cell r="D10653">
            <v>560</v>
          </cell>
          <cell r="E10653" t="str">
            <v>EUR</v>
          </cell>
          <cell r="F10653">
            <v>1</v>
          </cell>
        </row>
        <row r="10654">
          <cell r="A10654" t="str">
            <v>US308</v>
          </cell>
          <cell r="B10654" t="str">
            <v>PINZET.BIPOL.CUSHING BAION.190/90/0,7MM</v>
          </cell>
          <cell r="C10654">
            <v>560</v>
          </cell>
          <cell r="D10654">
            <v>560</v>
          </cell>
          <cell r="E10654" t="str">
            <v>EUR</v>
          </cell>
          <cell r="F10654">
            <v>1</v>
          </cell>
        </row>
        <row r="10655">
          <cell r="A10655" t="str">
            <v>US310</v>
          </cell>
          <cell r="B10655" t="str">
            <v>PINZETT.BIPOL.HARDY BAION.215/115/0,5MM</v>
          </cell>
          <cell r="C10655">
            <v>560</v>
          </cell>
          <cell r="D10655">
            <v>560</v>
          </cell>
          <cell r="E10655" t="str">
            <v>EUR</v>
          </cell>
          <cell r="F10655">
            <v>1</v>
          </cell>
        </row>
        <row r="10656">
          <cell r="A10656" t="str">
            <v>US403</v>
          </cell>
          <cell r="B10656" t="str">
            <v>GOLDTIP PINZA BIPOL.RCT.150/50/0,5MM</v>
          </cell>
          <cell r="C10656">
            <v>820</v>
          </cell>
          <cell r="D10656">
            <v>820</v>
          </cell>
          <cell r="E10656" t="str">
            <v>EUR</v>
          </cell>
          <cell r="F10656">
            <v>1</v>
          </cell>
        </row>
        <row r="10657">
          <cell r="A10657" t="str">
            <v>US404</v>
          </cell>
          <cell r="B10657" t="str">
            <v>GOLDTIP PINZA BIPOL.RCT.150/50/0,7MM</v>
          </cell>
          <cell r="C10657">
            <v>820</v>
          </cell>
          <cell r="D10657">
            <v>820</v>
          </cell>
          <cell r="E10657" t="str">
            <v>EUR</v>
          </cell>
          <cell r="F10657">
            <v>1</v>
          </cell>
        </row>
        <row r="10658">
          <cell r="A10658" t="str">
            <v>US405</v>
          </cell>
          <cell r="B10658" t="str">
            <v>GOLDTIP PINZA BIPOL.RCT.150/50/1,0MM</v>
          </cell>
          <cell r="C10658">
            <v>820</v>
          </cell>
          <cell r="D10658">
            <v>820</v>
          </cell>
          <cell r="E10658" t="str">
            <v>EUR</v>
          </cell>
          <cell r="F10658">
            <v>1</v>
          </cell>
        </row>
        <row r="10659">
          <cell r="A10659" t="str">
            <v>US406</v>
          </cell>
          <cell r="B10659" t="str">
            <v>GOLDTIP PINZA BIPOL.RCT.150/50/1,5MM</v>
          </cell>
          <cell r="C10659">
            <v>820</v>
          </cell>
          <cell r="D10659">
            <v>820</v>
          </cell>
          <cell r="E10659" t="str">
            <v>EUR</v>
          </cell>
          <cell r="F10659">
            <v>1</v>
          </cell>
        </row>
        <row r="10660">
          <cell r="A10660" t="str">
            <v>US407</v>
          </cell>
          <cell r="B10660" t="str">
            <v>GOLDTIP PINZA BIPOL.RCT.150/50/2,0MM</v>
          </cell>
          <cell r="C10660">
            <v>820</v>
          </cell>
          <cell r="D10660">
            <v>820</v>
          </cell>
          <cell r="E10660" t="str">
            <v>EUR</v>
          </cell>
          <cell r="F10660">
            <v>1</v>
          </cell>
        </row>
        <row r="10661">
          <cell r="A10661" t="str">
            <v>US486</v>
          </cell>
          <cell r="B10661" t="str">
            <v>GOLDTIP PINZA BIPOL.RCT.150/50/0,25MM</v>
          </cell>
          <cell r="C10661">
            <v>820</v>
          </cell>
          <cell r="D10661">
            <v>820</v>
          </cell>
          <cell r="E10661" t="str">
            <v>EUR</v>
          </cell>
          <cell r="F10661">
            <v>1</v>
          </cell>
        </row>
        <row r="10662">
          <cell r="A10662" t="str">
            <v>US487</v>
          </cell>
          <cell r="B10662" t="str">
            <v>GOLDTIP PINZA BIPOL.RCT.170/70/0,25MM</v>
          </cell>
          <cell r="C10662">
            <v>840</v>
          </cell>
          <cell r="D10662">
            <v>840</v>
          </cell>
          <cell r="E10662" t="str">
            <v>EUR</v>
          </cell>
          <cell r="F10662">
            <v>1</v>
          </cell>
        </row>
        <row r="10663">
          <cell r="A10663" t="str">
            <v>US488</v>
          </cell>
          <cell r="B10663" t="str">
            <v>GOLDTIP PINZA BIPOL.RCT.170/70/0,5MM</v>
          </cell>
          <cell r="C10663">
            <v>840</v>
          </cell>
          <cell r="D10663">
            <v>840</v>
          </cell>
          <cell r="E10663" t="str">
            <v>EUR</v>
          </cell>
          <cell r="F10663">
            <v>1</v>
          </cell>
        </row>
        <row r="10664">
          <cell r="A10664" t="str">
            <v>US489</v>
          </cell>
          <cell r="B10664" t="str">
            <v>GOLDTIP PINZA BIPOL.RCT.170/70/0,7MM</v>
          </cell>
          <cell r="C10664">
            <v>840</v>
          </cell>
          <cell r="D10664">
            <v>840</v>
          </cell>
          <cell r="E10664" t="str">
            <v>EUR</v>
          </cell>
          <cell r="F10664">
            <v>1</v>
          </cell>
        </row>
        <row r="10665">
          <cell r="A10665" t="str">
            <v>US490</v>
          </cell>
          <cell r="B10665" t="str">
            <v>GOLDTIP PINZA BIPOL.RCT.170/70/1,0MM</v>
          </cell>
          <cell r="C10665">
            <v>840</v>
          </cell>
          <cell r="D10665">
            <v>840</v>
          </cell>
          <cell r="E10665" t="str">
            <v>EUR</v>
          </cell>
          <cell r="F10665">
            <v>1</v>
          </cell>
        </row>
        <row r="10666">
          <cell r="A10666" t="str">
            <v>US491</v>
          </cell>
          <cell r="B10666" t="str">
            <v>GOLDTIP PINZA BIPOL.RCT.170/70/1,5MM</v>
          </cell>
          <cell r="C10666">
            <v>840</v>
          </cell>
          <cell r="D10666">
            <v>840</v>
          </cell>
          <cell r="E10666" t="str">
            <v>EUR</v>
          </cell>
          <cell r="F10666">
            <v>1</v>
          </cell>
        </row>
        <row r="10667">
          <cell r="A10667" t="str">
            <v>US492</v>
          </cell>
          <cell r="B10667" t="str">
            <v>GOLDTIP PINZA BIPOL.RCT.170/70/2,0MM</v>
          </cell>
          <cell r="C10667">
            <v>840</v>
          </cell>
          <cell r="D10667">
            <v>840</v>
          </cell>
          <cell r="E10667" t="str">
            <v>EUR</v>
          </cell>
          <cell r="F10667">
            <v>1</v>
          </cell>
        </row>
        <row r="10668">
          <cell r="A10668" t="str">
            <v>US493</v>
          </cell>
          <cell r="B10668" t="str">
            <v>GOLDTIP PINZA BIPOL.RCT.190/90/0,25MM</v>
          </cell>
          <cell r="C10668">
            <v>860</v>
          </cell>
          <cell r="D10668">
            <v>860</v>
          </cell>
          <cell r="E10668" t="str">
            <v>EUR</v>
          </cell>
          <cell r="F10668">
            <v>1</v>
          </cell>
        </row>
        <row r="10669">
          <cell r="A10669" t="str">
            <v>US494</v>
          </cell>
          <cell r="B10669" t="str">
            <v>GOLDTIP PINZA BIPOL.RCT.215/115/0,25MM</v>
          </cell>
          <cell r="C10669">
            <v>890.7</v>
          </cell>
          <cell r="D10669">
            <v>890.7</v>
          </cell>
          <cell r="E10669" t="str">
            <v>EUR</v>
          </cell>
          <cell r="F10669">
            <v>1</v>
          </cell>
        </row>
        <row r="10670">
          <cell r="A10670" t="str">
            <v>US495</v>
          </cell>
          <cell r="B10670" t="str">
            <v>GOLDTIP PINZA BIPOL.RCT.230/125/0,25MM</v>
          </cell>
          <cell r="C10670">
            <v>909.2</v>
          </cell>
          <cell r="D10670">
            <v>909.2</v>
          </cell>
          <cell r="E10670" t="str">
            <v>EUR</v>
          </cell>
          <cell r="F10670">
            <v>1</v>
          </cell>
        </row>
        <row r="10671">
          <cell r="A10671" t="str">
            <v>US496</v>
          </cell>
          <cell r="B10671" t="str">
            <v>GOLDTIP PINZA BIPOL.RCT.255/150/0,25MM</v>
          </cell>
          <cell r="C10671">
            <v>915</v>
          </cell>
          <cell r="D10671">
            <v>915</v>
          </cell>
          <cell r="E10671" t="str">
            <v>EUR</v>
          </cell>
          <cell r="F10671">
            <v>1</v>
          </cell>
        </row>
        <row r="10672">
          <cell r="A10672" t="str">
            <v>US530</v>
          </cell>
          <cell r="B10672" t="str">
            <v>GOLDTIP PINZA BIPOL.RCT.255/150/0,5MM</v>
          </cell>
          <cell r="C10672">
            <v>915</v>
          </cell>
          <cell r="D10672">
            <v>915</v>
          </cell>
          <cell r="E10672" t="str">
            <v>EUR</v>
          </cell>
          <cell r="F10672">
            <v>1</v>
          </cell>
        </row>
        <row r="10673">
          <cell r="A10673" t="str">
            <v>US531</v>
          </cell>
          <cell r="B10673" t="str">
            <v>GOLDTIP PINZA BIPOL.RCT.255/150/2,0MM</v>
          </cell>
          <cell r="C10673">
            <v>915</v>
          </cell>
          <cell r="D10673">
            <v>915</v>
          </cell>
          <cell r="E10673" t="str">
            <v>EUR</v>
          </cell>
          <cell r="F10673">
            <v>1</v>
          </cell>
        </row>
        <row r="10674">
          <cell r="A10674" t="str">
            <v>US600</v>
          </cell>
          <cell r="B10674" t="str">
            <v>GOLDTIP PINZETTA BIPOL.RET.190/90/0,5MM</v>
          </cell>
          <cell r="C10674">
            <v>860</v>
          </cell>
          <cell r="D10674">
            <v>860</v>
          </cell>
          <cell r="E10674" t="str">
            <v>EUR</v>
          </cell>
          <cell r="F10674">
            <v>1</v>
          </cell>
        </row>
        <row r="10675">
          <cell r="A10675" t="str">
            <v>US601</v>
          </cell>
          <cell r="B10675" t="str">
            <v>GOLDTIP PINZETTA BIPOL.RET.190/90/0,7MM</v>
          </cell>
          <cell r="C10675">
            <v>860</v>
          </cell>
          <cell r="D10675">
            <v>860</v>
          </cell>
          <cell r="E10675" t="str">
            <v>EUR</v>
          </cell>
          <cell r="F10675">
            <v>1</v>
          </cell>
        </row>
        <row r="10676">
          <cell r="A10676" t="str">
            <v>US602</v>
          </cell>
          <cell r="B10676" t="str">
            <v>GOLDTIP PINZETTA BIPOL.RET.190/90/1,0MM</v>
          </cell>
          <cell r="C10676">
            <v>860</v>
          </cell>
          <cell r="D10676">
            <v>860</v>
          </cell>
          <cell r="E10676" t="str">
            <v>EUR</v>
          </cell>
          <cell r="F10676">
            <v>1</v>
          </cell>
        </row>
        <row r="10677">
          <cell r="A10677" t="str">
            <v>US603</v>
          </cell>
          <cell r="B10677" t="str">
            <v>GOLDTIP PINZETTA BIPOL.RET.190/90/1,5MM</v>
          </cell>
          <cell r="C10677">
            <v>860</v>
          </cell>
          <cell r="D10677">
            <v>860</v>
          </cell>
          <cell r="E10677" t="str">
            <v>EUR</v>
          </cell>
          <cell r="F10677">
            <v>1</v>
          </cell>
        </row>
        <row r="10678">
          <cell r="A10678" t="str">
            <v>US604</v>
          </cell>
          <cell r="B10678" t="str">
            <v>GOLDTIP PINZETTA BIPOL.RET.190/90/2,0MM</v>
          </cell>
          <cell r="C10678">
            <v>860</v>
          </cell>
          <cell r="D10678">
            <v>860</v>
          </cell>
          <cell r="E10678" t="str">
            <v>EUR</v>
          </cell>
          <cell r="F10678">
            <v>1</v>
          </cell>
        </row>
        <row r="10679">
          <cell r="A10679" t="str">
            <v>US610</v>
          </cell>
          <cell r="B10679" t="str">
            <v>GOLDTIP PINZETT.BIPOL.RET.215/115/0,5MM</v>
          </cell>
          <cell r="C10679">
            <v>890.7</v>
          </cell>
          <cell r="D10679">
            <v>890.7</v>
          </cell>
          <cell r="E10679" t="str">
            <v>EUR</v>
          </cell>
          <cell r="F10679">
            <v>1</v>
          </cell>
        </row>
        <row r="10680">
          <cell r="A10680" t="str">
            <v>US611</v>
          </cell>
          <cell r="B10680" t="str">
            <v>GOLDTIP PINZETT.BIPOL.RET.215/115/0,7MM</v>
          </cell>
          <cell r="C10680">
            <v>890.7</v>
          </cell>
          <cell r="D10680">
            <v>890.7</v>
          </cell>
          <cell r="E10680" t="str">
            <v>EUR</v>
          </cell>
          <cell r="F10680">
            <v>1</v>
          </cell>
        </row>
        <row r="10681">
          <cell r="A10681" t="str">
            <v>US612</v>
          </cell>
          <cell r="B10681" t="str">
            <v>GOLDTIP PINZETT.BIPOL.RET.215/115/1,0MM</v>
          </cell>
          <cell r="C10681">
            <v>890.7</v>
          </cell>
          <cell r="D10681">
            <v>890.7</v>
          </cell>
          <cell r="E10681" t="str">
            <v>EUR</v>
          </cell>
          <cell r="F10681">
            <v>1</v>
          </cell>
        </row>
        <row r="10682">
          <cell r="A10682" t="str">
            <v>US613</v>
          </cell>
          <cell r="B10682" t="str">
            <v>GOLDTIP PINZETT.BIPOL.RET.215/115/1,5MM</v>
          </cell>
          <cell r="C10682">
            <v>890.7</v>
          </cell>
          <cell r="D10682">
            <v>890.7</v>
          </cell>
          <cell r="E10682" t="str">
            <v>EUR</v>
          </cell>
          <cell r="F10682">
            <v>1</v>
          </cell>
        </row>
        <row r="10683">
          <cell r="A10683" t="str">
            <v>US614</v>
          </cell>
          <cell r="B10683" t="str">
            <v>GOLDTIP PINZETT.BIPOL.RET.215/115/2,0MM</v>
          </cell>
          <cell r="C10683">
            <v>890.7</v>
          </cell>
          <cell r="D10683">
            <v>890.7</v>
          </cell>
          <cell r="E10683" t="str">
            <v>EUR</v>
          </cell>
          <cell r="F10683">
            <v>1</v>
          </cell>
        </row>
        <row r="10684">
          <cell r="A10684" t="str">
            <v>US615</v>
          </cell>
          <cell r="B10684" t="str">
            <v>GOLDTIP PINZETT.BIPOL.RET.230/125/0,5MM</v>
          </cell>
          <cell r="C10684">
            <v>909.2</v>
          </cell>
          <cell r="D10684">
            <v>909.2</v>
          </cell>
          <cell r="E10684" t="str">
            <v>EUR</v>
          </cell>
          <cell r="F10684">
            <v>1</v>
          </cell>
        </row>
        <row r="10685">
          <cell r="A10685" t="str">
            <v>US616</v>
          </cell>
          <cell r="B10685" t="str">
            <v>GOLDTIP PINZETT.BIPOL.RET.230/125/0,7MM</v>
          </cell>
          <cell r="C10685">
            <v>909.2</v>
          </cell>
          <cell r="D10685">
            <v>909.2</v>
          </cell>
          <cell r="E10685" t="str">
            <v>EUR</v>
          </cell>
          <cell r="F10685">
            <v>1</v>
          </cell>
        </row>
        <row r="10686">
          <cell r="A10686" t="str">
            <v>US617</v>
          </cell>
          <cell r="B10686" t="str">
            <v>GOLDTIP PINZETT.BIPOL.RET.230/125/1,0MM</v>
          </cell>
          <cell r="C10686">
            <v>909.2</v>
          </cell>
          <cell r="D10686">
            <v>909.2</v>
          </cell>
          <cell r="E10686" t="str">
            <v>EUR</v>
          </cell>
          <cell r="F10686">
            <v>1</v>
          </cell>
        </row>
        <row r="10687">
          <cell r="A10687" t="str">
            <v>US618</v>
          </cell>
          <cell r="B10687" t="str">
            <v>GOLDTIP PINZETT.BIPOL.RET.230/125/1,5MM</v>
          </cell>
          <cell r="C10687">
            <v>909.2</v>
          </cell>
          <cell r="D10687">
            <v>909.2</v>
          </cell>
          <cell r="E10687" t="str">
            <v>EUR</v>
          </cell>
          <cell r="F10687">
            <v>1</v>
          </cell>
        </row>
        <row r="10688">
          <cell r="A10688" t="str">
            <v>US619</v>
          </cell>
          <cell r="B10688" t="str">
            <v>GOLDTIP PINZETT.BIPOL.RET.230/125/2,0MM</v>
          </cell>
          <cell r="C10688">
            <v>909.2</v>
          </cell>
          <cell r="D10688">
            <v>909.2</v>
          </cell>
          <cell r="E10688" t="str">
            <v>EUR</v>
          </cell>
          <cell r="F10688">
            <v>1</v>
          </cell>
        </row>
        <row r="10689">
          <cell r="A10689" t="str">
            <v>US620</v>
          </cell>
          <cell r="B10689" t="str">
            <v>GOLDTIP PINZETT.BIPOL.RET.255/150/0,7MM</v>
          </cell>
          <cell r="C10689">
            <v>930.3</v>
          </cell>
          <cell r="D10689">
            <v>930.3</v>
          </cell>
          <cell r="E10689" t="str">
            <v>EUR</v>
          </cell>
          <cell r="F10689">
            <v>1</v>
          </cell>
        </row>
        <row r="10690">
          <cell r="A10690" t="str">
            <v>US621</v>
          </cell>
          <cell r="B10690" t="str">
            <v>GOLDTIP PINZETT.BIPOL.RET.255/150/1,0MM</v>
          </cell>
          <cell r="C10690">
            <v>930.3</v>
          </cell>
          <cell r="D10690">
            <v>930.3</v>
          </cell>
          <cell r="E10690" t="str">
            <v>EUR</v>
          </cell>
          <cell r="F10690">
            <v>1</v>
          </cell>
        </row>
        <row r="10691">
          <cell r="A10691" t="str">
            <v>XC850</v>
          </cell>
          <cell r="B10691" t="str">
            <v>SET DEMO FORBICI CARDIO VASCULAR NOIR</v>
          </cell>
          <cell r="C10691">
            <v>9064</v>
          </cell>
          <cell r="D10691">
            <v>9064</v>
          </cell>
          <cell r="E10691" t="str">
            <v>EUR</v>
          </cell>
          <cell r="F10691">
            <v>1</v>
          </cell>
        </row>
        <row r="10692">
          <cell r="A10692" t="str">
            <v>XH527205</v>
          </cell>
          <cell r="B10692" t="str">
            <v>COMPRESSION SPRING</v>
          </cell>
          <cell r="C10692">
            <v>1.1000000000000001</v>
          </cell>
          <cell r="D10692">
            <v>1.1000000000000001</v>
          </cell>
          <cell r="E10692" t="str">
            <v>EUR</v>
          </cell>
          <cell r="F10692">
            <v>1</v>
          </cell>
        </row>
        <row r="10693">
          <cell r="A10693" t="str">
            <v>XP110047</v>
          </cell>
          <cell r="B10693" t="str">
            <v>OUTPUT SLEEVE MOUNTED</v>
          </cell>
          <cell r="C10693">
            <v>387.4</v>
          </cell>
          <cell r="D10693">
            <v>387.4</v>
          </cell>
          <cell r="E10693" t="str">
            <v>EUR</v>
          </cell>
          <cell r="F10693">
            <v>1</v>
          </cell>
        </row>
        <row r="10694">
          <cell r="A10694" t="str">
            <v>XX058200</v>
          </cell>
          <cell r="B10694" t="str">
            <v>HINGE LOWER PART (NEW GENERATION)</v>
          </cell>
          <cell r="C10694">
            <v>49.2</v>
          </cell>
          <cell r="D10694">
            <v>49.2</v>
          </cell>
          <cell r="E10694" t="str">
            <v>EUR</v>
          </cell>
          <cell r="F10694">
            <v>1</v>
          </cell>
        </row>
      </sheetData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Dati"/>
      <sheetName val="Foglio4"/>
      <sheetName val="Aesculap"/>
      <sheetName val="Martin"/>
      <sheetName val="storz"/>
      <sheetName val="medicon"/>
      <sheetName val="Dati (2)"/>
    </sheetNames>
    <sheetDataSet>
      <sheetData sheetId="0"/>
      <sheetData sheetId="1">
        <row r="1">
          <cell r="F1" t="str">
            <v>Modello/codice strumento</v>
          </cell>
        </row>
        <row r="2">
          <cell r="F2" t="str">
            <v>N.D.</v>
          </cell>
        </row>
        <row r="3">
          <cell r="F3" t="str">
            <v>N.D.</v>
          </cell>
        </row>
        <row r="4">
          <cell r="F4" t="str">
            <v>355.19</v>
          </cell>
        </row>
        <row r="5">
          <cell r="F5" t="str">
            <v>N.D.</v>
          </cell>
        </row>
        <row r="6">
          <cell r="F6" t="str">
            <v>N.D.</v>
          </cell>
        </row>
        <row r="7">
          <cell r="F7">
            <v>7200</v>
          </cell>
        </row>
        <row r="8">
          <cell r="F8" t="str">
            <v>N.D.</v>
          </cell>
        </row>
        <row r="9">
          <cell r="F9" t="str">
            <v>00-2490-008-01</v>
          </cell>
        </row>
        <row r="10">
          <cell r="F10" t="str">
            <v>00-2490-008-01</v>
          </cell>
        </row>
        <row r="11">
          <cell r="F11" t="str">
            <v>00-2490-032-00</v>
          </cell>
        </row>
        <row r="12">
          <cell r="F12" t="str">
            <v>00-2490-033-00</v>
          </cell>
        </row>
        <row r="13">
          <cell r="F13" t="str">
            <v>00-2490-046-32</v>
          </cell>
        </row>
        <row r="14">
          <cell r="F14" t="str">
            <v>00-2490-090-00</v>
          </cell>
        </row>
        <row r="15">
          <cell r="F15" t="str">
            <v>00-2490-017-00</v>
          </cell>
        </row>
        <row r="16">
          <cell r="F16">
            <v>3626</v>
          </cell>
        </row>
        <row r="17">
          <cell r="F17" t="str">
            <v>DT000100</v>
          </cell>
        </row>
        <row r="18">
          <cell r="F18" t="str">
            <v>GH-5125</v>
          </cell>
        </row>
        <row r="19">
          <cell r="F19" t="str">
            <v>SU-200-170</v>
          </cell>
        </row>
        <row r="20">
          <cell r="F20">
            <v>231218003</v>
          </cell>
        </row>
        <row r="21">
          <cell r="F21">
            <v>231218004</v>
          </cell>
        </row>
        <row r="22">
          <cell r="F22">
            <v>231218005</v>
          </cell>
        </row>
        <row r="23">
          <cell r="F23">
            <v>231218005</v>
          </cell>
        </row>
        <row r="24">
          <cell r="F24">
            <v>231218008</v>
          </cell>
        </row>
        <row r="25">
          <cell r="F25">
            <v>231218008</v>
          </cell>
        </row>
        <row r="26">
          <cell r="F26">
            <v>816301005</v>
          </cell>
        </row>
        <row r="27">
          <cell r="F27">
            <v>816301005</v>
          </cell>
        </row>
        <row r="28">
          <cell r="F28" t="str">
            <v>4920-2-100</v>
          </cell>
        </row>
        <row r="29">
          <cell r="F29" t="str">
            <v>4920-2-120</v>
          </cell>
        </row>
        <row r="30">
          <cell r="F30" t="str">
            <v>4920-2-120</v>
          </cell>
        </row>
        <row r="31">
          <cell r="F31" t="str">
            <v>4920-2-120</v>
          </cell>
        </row>
        <row r="32">
          <cell r="F32" t="str">
            <v>4920-2-120</v>
          </cell>
        </row>
        <row r="33">
          <cell r="F33" t="str">
            <v>4920-2-120</v>
          </cell>
        </row>
        <row r="34">
          <cell r="F34" t="str">
            <v>4920-2-120</v>
          </cell>
        </row>
        <row r="35">
          <cell r="F35" t="str">
            <v>4920-2-120</v>
          </cell>
        </row>
        <row r="36">
          <cell r="F36" t="str">
            <v>4920-2-140</v>
          </cell>
        </row>
        <row r="37">
          <cell r="F37" t="str">
            <v>4920-2-140</v>
          </cell>
        </row>
        <row r="38">
          <cell r="F38" t="str">
            <v>4920-2-140</v>
          </cell>
        </row>
        <row r="39">
          <cell r="F39" t="str">
            <v>4920-2-140</v>
          </cell>
        </row>
        <row r="40">
          <cell r="F40" t="str">
            <v>4920-2-140</v>
          </cell>
        </row>
        <row r="41">
          <cell r="F41" t="str">
            <v>4920-2-140</v>
          </cell>
        </row>
        <row r="42">
          <cell r="F42" t="str">
            <v>4920-2-140</v>
          </cell>
        </row>
        <row r="43">
          <cell r="F43" t="str">
            <v>4920-2-140</v>
          </cell>
        </row>
        <row r="44">
          <cell r="F44" t="str">
            <v>4920-2-140</v>
          </cell>
        </row>
        <row r="45">
          <cell r="F45" t="str">
            <v>4920-2-140</v>
          </cell>
        </row>
        <row r="46">
          <cell r="F46" t="str">
            <v>4920-2-140</v>
          </cell>
        </row>
        <row r="47">
          <cell r="F47" t="str">
            <v>4920-2-140</v>
          </cell>
        </row>
        <row r="48">
          <cell r="F48" t="str">
            <v>4920-9-010</v>
          </cell>
        </row>
        <row r="49">
          <cell r="F49" t="str">
            <v>4920-9-010</v>
          </cell>
        </row>
        <row r="50">
          <cell r="F50" t="str">
            <v>4920-9-020</v>
          </cell>
        </row>
        <row r="51">
          <cell r="F51" t="str">
            <v>N.D.</v>
          </cell>
        </row>
        <row r="52">
          <cell r="F52">
            <v>314468</v>
          </cell>
        </row>
        <row r="53">
          <cell r="F53" t="str">
            <v>03.114.003</v>
          </cell>
        </row>
        <row r="54">
          <cell r="F54" t="str">
            <v>03.114.003</v>
          </cell>
        </row>
        <row r="55">
          <cell r="F55" t="str">
            <v>03114009</v>
          </cell>
        </row>
        <row r="56">
          <cell r="F56" t="str">
            <v>309.39</v>
          </cell>
        </row>
        <row r="57">
          <cell r="F57" t="str">
            <v>N.D.</v>
          </cell>
        </row>
        <row r="58">
          <cell r="F58" t="str">
            <v>N.D.</v>
          </cell>
        </row>
        <row r="59">
          <cell r="F59" t="str">
            <v>DT070011</v>
          </cell>
        </row>
        <row r="60">
          <cell r="F60" t="str">
            <v>N.D.</v>
          </cell>
        </row>
        <row r="61">
          <cell r="F61">
            <v>41001</v>
          </cell>
        </row>
        <row r="62">
          <cell r="F62">
            <v>41002</v>
          </cell>
        </row>
        <row r="63">
          <cell r="F63">
            <v>41002</v>
          </cell>
        </row>
        <row r="64">
          <cell r="F64">
            <v>41018</v>
          </cell>
        </row>
        <row r="65">
          <cell r="F65">
            <v>41023</v>
          </cell>
        </row>
        <row r="66">
          <cell r="F66">
            <v>41023</v>
          </cell>
        </row>
        <row r="67">
          <cell r="F67">
            <v>398752</v>
          </cell>
        </row>
        <row r="68">
          <cell r="F68">
            <v>398753</v>
          </cell>
        </row>
        <row r="69">
          <cell r="F69">
            <v>398754</v>
          </cell>
        </row>
        <row r="70">
          <cell r="F70">
            <v>398756</v>
          </cell>
        </row>
        <row r="71">
          <cell r="F71">
            <v>214235016</v>
          </cell>
        </row>
        <row r="72">
          <cell r="F72">
            <v>214235016</v>
          </cell>
        </row>
        <row r="73">
          <cell r="F73">
            <v>214235200</v>
          </cell>
        </row>
        <row r="74">
          <cell r="F74">
            <v>214235200</v>
          </cell>
        </row>
        <row r="75">
          <cell r="F75">
            <v>816301001</v>
          </cell>
        </row>
        <row r="76">
          <cell r="F76">
            <v>816301001</v>
          </cell>
        </row>
        <row r="77">
          <cell r="F77">
            <v>816301017</v>
          </cell>
        </row>
        <row r="78">
          <cell r="F78">
            <v>816301017</v>
          </cell>
        </row>
        <row r="79">
          <cell r="F79">
            <v>231207000</v>
          </cell>
        </row>
        <row r="80">
          <cell r="F80">
            <v>231207001</v>
          </cell>
        </row>
        <row r="81">
          <cell r="F81" t="str">
            <v>DNPA JIG</v>
          </cell>
        </row>
        <row r="82">
          <cell r="F82" t="str">
            <v>VP-91110</v>
          </cell>
        </row>
        <row r="83">
          <cell r="F83" t="str">
            <v>VT-96120</v>
          </cell>
        </row>
        <row r="84">
          <cell r="F84">
            <v>214207027</v>
          </cell>
        </row>
        <row r="85">
          <cell r="F85">
            <v>824166000</v>
          </cell>
        </row>
        <row r="86">
          <cell r="F86">
            <v>93155</v>
          </cell>
        </row>
        <row r="87">
          <cell r="F87" t="str">
            <v>00-2490-032-00</v>
          </cell>
        </row>
        <row r="88">
          <cell r="F88" t="str">
            <v>BT710R</v>
          </cell>
        </row>
        <row r="89">
          <cell r="F89" t="str">
            <v>12902-00</v>
          </cell>
        </row>
        <row r="90">
          <cell r="F90" t="str">
            <v>EEA-25</v>
          </cell>
        </row>
        <row r="91">
          <cell r="F91" t="str">
            <v>EEA-28</v>
          </cell>
        </row>
        <row r="92">
          <cell r="F92" t="str">
            <v>EEA-31</v>
          </cell>
        </row>
        <row r="93">
          <cell r="F93" t="str">
            <v>323.027</v>
          </cell>
        </row>
        <row r="94">
          <cell r="F94" t="str">
            <v>N.D.</v>
          </cell>
        </row>
        <row r="95">
          <cell r="F95" t="str">
            <v>N.D.</v>
          </cell>
        </row>
        <row r="96">
          <cell r="F96" t="str">
            <v>N.D.</v>
          </cell>
        </row>
        <row r="97">
          <cell r="F97" t="str">
            <v>REF 5150-9-265</v>
          </cell>
        </row>
        <row r="98">
          <cell r="F98" t="str">
            <v>REF 5150-9-275</v>
          </cell>
        </row>
        <row r="99">
          <cell r="F99" t="str">
            <v>N.D.</v>
          </cell>
        </row>
        <row r="100">
          <cell r="F100" t="str">
            <v>N.D.</v>
          </cell>
        </row>
        <row r="101">
          <cell r="F101" t="str">
            <v>26120J</v>
          </cell>
        </row>
        <row r="102">
          <cell r="F102" t="str">
            <v>8302.12</v>
          </cell>
        </row>
        <row r="103">
          <cell r="F103" t="str">
            <v>N.D.</v>
          </cell>
        </row>
        <row r="104">
          <cell r="F104" t="str">
            <v>N.D.</v>
          </cell>
        </row>
        <row r="105">
          <cell r="F105" t="str">
            <v>N.D.</v>
          </cell>
        </row>
        <row r="106">
          <cell r="F106" t="str">
            <v>N.D.</v>
          </cell>
        </row>
        <row r="107">
          <cell r="F107" t="str">
            <v>N.D.</v>
          </cell>
        </row>
        <row r="108">
          <cell r="F108" t="str">
            <v>N.D.</v>
          </cell>
        </row>
        <row r="109">
          <cell r="F109" t="str">
            <v>N.D.</v>
          </cell>
        </row>
        <row r="110">
          <cell r="F110" t="str">
            <v>N.D.</v>
          </cell>
        </row>
        <row r="111">
          <cell r="F111" t="str">
            <v>N.D.</v>
          </cell>
        </row>
        <row r="112">
          <cell r="F112" t="str">
            <v>N.D.</v>
          </cell>
        </row>
        <row r="113">
          <cell r="F113" t="str">
            <v>N.D.</v>
          </cell>
        </row>
        <row r="114">
          <cell r="F114" t="str">
            <v>N.D.</v>
          </cell>
        </row>
        <row r="115">
          <cell r="F115" t="str">
            <v>N.D.</v>
          </cell>
        </row>
        <row r="116">
          <cell r="F116" t="str">
            <v>N.D.</v>
          </cell>
        </row>
        <row r="117">
          <cell r="F117" t="str">
            <v>N.D.</v>
          </cell>
        </row>
        <row r="118">
          <cell r="F118" t="str">
            <v>N.D.</v>
          </cell>
        </row>
        <row r="119">
          <cell r="F119" t="str">
            <v>N.D.</v>
          </cell>
        </row>
        <row r="120">
          <cell r="F120" t="str">
            <v>N.D.</v>
          </cell>
        </row>
        <row r="121">
          <cell r="F121" t="str">
            <v>N.D.</v>
          </cell>
        </row>
        <row r="122">
          <cell r="F122" t="str">
            <v>95030-33</v>
          </cell>
        </row>
        <row r="123">
          <cell r="F123" t="str">
            <v>30675 ND</v>
          </cell>
        </row>
        <row r="124">
          <cell r="F124" t="str">
            <v>8384.60</v>
          </cell>
        </row>
        <row r="125">
          <cell r="F125" t="str">
            <v>8384.65</v>
          </cell>
        </row>
        <row r="126">
          <cell r="F126" t="str">
            <v>8384.77</v>
          </cell>
        </row>
        <row r="127">
          <cell r="F127" t="str">
            <v>1615-5</v>
          </cell>
        </row>
        <row r="128">
          <cell r="F128" t="str">
            <v>40.70.27</v>
          </cell>
        </row>
        <row r="129">
          <cell r="F129" t="str">
            <v>27050 G</v>
          </cell>
        </row>
        <row r="130">
          <cell r="F130" t="str">
            <v>27050 G</v>
          </cell>
        </row>
        <row r="131">
          <cell r="F131" t="str">
            <v>N.D.</v>
          </cell>
        </row>
        <row r="132">
          <cell r="F132" t="str">
            <v>E15-441</v>
          </cell>
        </row>
        <row r="133">
          <cell r="F133" t="str">
            <v>J2592</v>
          </cell>
        </row>
        <row r="134">
          <cell r="F134" t="str">
            <v>N.D.</v>
          </cell>
        </row>
        <row r="135">
          <cell r="F135" t="str">
            <v>E15-441</v>
          </cell>
        </row>
        <row r="136">
          <cell r="F136" t="str">
            <v>J2570.1</v>
          </cell>
        </row>
        <row r="137">
          <cell r="F137" t="str">
            <v>GF936R</v>
          </cell>
        </row>
        <row r="138">
          <cell r="F138" t="str">
            <v>N.D.</v>
          </cell>
        </row>
        <row r="139">
          <cell r="F139" t="str">
            <v>N.D.</v>
          </cell>
        </row>
        <row r="140">
          <cell r="F140" t="str">
            <v>N.D.</v>
          </cell>
        </row>
        <row r="141">
          <cell r="F141" t="str">
            <v>N.D.</v>
          </cell>
        </row>
        <row r="142">
          <cell r="F142" t="str">
            <v>N.D.</v>
          </cell>
        </row>
        <row r="143">
          <cell r="F143" t="str">
            <v>N.D.</v>
          </cell>
        </row>
        <row r="144">
          <cell r="F144" t="str">
            <v>N.D.</v>
          </cell>
        </row>
        <row r="145">
          <cell r="F145" t="str">
            <v>N.D.</v>
          </cell>
        </row>
        <row r="146">
          <cell r="F146" t="str">
            <v>1615SE</v>
          </cell>
        </row>
        <row r="147">
          <cell r="F147" t="str">
            <v>N.D.</v>
          </cell>
        </row>
        <row r="148">
          <cell r="F148" t="str">
            <v>N.D.</v>
          </cell>
        </row>
        <row r="149">
          <cell r="F149" t="str">
            <v>N.D.</v>
          </cell>
        </row>
        <row r="150">
          <cell r="F150" t="str">
            <v>N.D.</v>
          </cell>
        </row>
        <row r="151">
          <cell r="F151" t="str">
            <v>N.D.</v>
          </cell>
        </row>
        <row r="152">
          <cell r="F152" t="str">
            <v>N.D.</v>
          </cell>
        </row>
        <row r="153">
          <cell r="F153" t="str">
            <v>N.D.</v>
          </cell>
        </row>
        <row r="154">
          <cell r="F154" t="str">
            <v>N.D.</v>
          </cell>
        </row>
        <row r="155">
          <cell r="F155" t="str">
            <v>N.D.</v>
          </cell>
        </row>
        <row r="156">
          <cell r="F156" t="str">
            <v>95-0810</v>
          </cell>
        </row>
        <row r="157">
          <cell r="F157" t="str">
            <v>N.D.</v>
          </cell>
        </row>
        <row r="158">
          <cell r="F158" t="str">
            <v>N.D.</v>
          </cell>
        </row>
        <row r="159">
          <cell r="F159" t="str">
            <v>N.D.</v>
          </cell>
        </row>
        <row r="160">
          <cell r="F160" t="str">
            <v>6350-27</v>
          </cell>
        </row>
        <row r="161">
          <cell r="F161" t="str">
            <v>37-814-30-07</v>
          </cell>
        </row>
        <row r="162">
          <cell r="F162" t="str">
            <v>N.D.</v>
          </cell>
        </row>
        <row r="163">
          <cell r="F163" t="str">
            <v>N.D.</v>
          </cell>
        </row>
        <row r="164">
          <cell r="F164" t="str">
            <v>N.D.</v>
          </cell>
        </row>
        <row r="165">
          <cell r="F165" t="str">
            <v>GB638R  SN2530</v>
          </cell>
        </row>
        <row r="166">
          <cell r="F166" t="str">
            <v>GB638R  SN3029</v>
          </cell>
        </row>
        <row r="167">
          <cell r="F167" t="str">
            <v>GB638R  SN4292</v>
          </cell>
        </row>
        <row r="168">
          <cell r="F168" t="str">
            <v>GB638R  SN7323</v>
          </cell>
        </row>
        <row r="169">
          <cell r="F169" t="str">
            <v>GB638R  SN8413</v>
          </cell>
        </row>
        <row r="170">
          <cell r="F170" t="str">
            <v>GB643R  SN1186</v>
          </cell>
        </row>
        <row r="171">
          <cell r="F171" t="str">
            <v>GB643R  SN1762</v>
          </cell>
        </row>
        <row r="172">
          <cell r="F172" t="str">
            <v>GB643R  SN2410</v>
          </cell>
        </row>
        <row r="173">
          <cell r="F173" t="str">
            <v>GB643R  SN5687S</v>
          </cell>
        </row>
        <row r="174">
          <cell r="F174" t="str">
            <v>GB654R</v>
          </cell>
        </row>
        <row r="175">
          <cell r="F175" t="str">
            <v>GB660R  SN0451</v>
          </cell>
        </row>
        <row r="176">
          <cell r="F176" t="str">
            <v>GB660R  SN2244</v>
          </cell>
        </row>
        <row r="177">
          <cell r="F177" t="str">
            <v>GB669R</v>
          </cell>
        </row>
        <row r="178">
          <cell r="F178" t="str">
            <v>DT070060</v>
          </cell>
        </row>
        <row r="179">
          <cell r="F179" t="str">
            <v>27977   M03914-01</v>
          </cell>
        </row>
        <row r="180">
          <cell r="F180" t="str">
            <v>GB656R  SN0549</v>
          </cell>
        </row>
        <row r="181">
          <cell r="F181" t="str">
            <v>N.D.</v>
          </cell>
        </row>
        <row r="182">
          <cell r="F182" t="str">
            <v>N.D.</v>
          </cell>
        </row>
        <row r="183">
          <cell r="F183" t="str">
            <v>GB638R  SN2162</v>
          </cell>
        </row>
        <row r="184">
          <cell r="F184" t="str">
            <v>GB638R  SN2825</v>
          </cell>
        </row>
        <row r="185">
          <cell r="F185" t="str">
            <v>GB654R  SN0575</v>
          </cell>
        </row>
        <row r="186">
          <cell r="F186" t="str">
            <v>GB654R  SN1310</v>
          </cell>
        </row>
        <row r="187">
          <cell r="F187" t="str">
            <v>GB654R  SN2892</v>
          </cell>
        </row>
        <row r="188">
          <cell r="F188" t="str">
            <v>GB655R  SN1313</v>
          </cell>
        </row>
        <row r="189">
          <cell r="F189" t="str">
            <v>GB660R  SN0646</v>
          </cell>
        </row>
        <row r="190">
          <cell r="F190" t="str">
            <v>N.D.</v>
          </cell>
        </row>
        <row r="191">
          <cell r="F191" t="str">
            <v>N.D.</v>
          </cell>
        </row>
        <row r="192">
          <cell r="F192" t="str">
            <v>N.D.</v>
          </cell>
        </row>
        <row r="193">
          <cell r="F193" t="str">
            <v>EA052R</v>
          </cell>
        </row>
        <row r="194">
          <cell r="F194" t="str">
            <v>EA052R</v>
          </cell>
        </row>
        <row r="195">
          <cell r="F195" t="str">
            <v>EA052R</v>
          </cell>
        </row>
        <row r="196">
          <cell r="F196" t="str">
            <v>EA052R</v>
          </cell>
        </row>
        <row r="197">
          <cell r="F197" t="str">
            <v>EA052R</v>
          </cell>
        </row>
        <row r="198">
          <cell r="F198" t="str">
            <v>EA052R</v>
          </cell>
        </row>
        <row r="199">
          <cell r="F199" t="str">
            <v>EA052R</v>
          </cell>
        </row>
        <row r="200">
          <cell r="F200" t="str">
            <v>EA052R</v>
          </cell>
        </row>
        <row r="201">
          <cell r="F201" t="str">
            <v>EA095R</v>
          </cell>
        </row>
        <row r="202">
          <cell r="F202" t="str">
            <v>EA095R</v>
          </cell>
        </row>
        <row r="203">
          <cell r="F203" t="str">
            <v>EA095R</v>
          </cell>
        </row>
        <row r="204">
          <cell r="F204" t="str">
            <v>EA095R</v>
          </cell>
        </row>
        <row r="205">
          <cell r="F205" t="str">
            <v>EA050R</v>
          </cell>
        </row>
        <row r="206">
          <cell r="F206" t="str">
            <v>EA050R</v>
          </cell>
        </row>
        <row r="207">
          <cell r="F207" t="str">
            <v>EA050R</v>
          </cell>
        </row>
        <row r="208">
          <cell r="F208" t="str">
            <v>EA050R</v>
          </cell>
        </row>
        <row r="209">
          <cell r="F209" t="str">
            <v>EA050R</v>
          </cell>
        </row>
        <row r="210">
          <cell r="F210" t="str">
            <v>EA050R</v>
          </cell>
        </row>
        <row r="211">
          <cell r="F211" t="str">
            <v>EA092R</v>
          </cell>
        </row>
        <row r="212">
          <cell r="F212" t="str">
            <v>EA092R</v>
          </cell>
        </row>
        <row r="213">
          <cell r="F213" t="str">
            <v>EA092R</v>
          </cell>
        </row>
        <row r="214">
          <cell r="F214" t="str">
            <v>EA013R</v>
          </cell>
        </row>
        <row r="215">
          <cell r="F215" t="str">
            <v>EA013R</v>
          </cell>
        </row>
        <row r="216">
          <cell r="F216" t="str">
            <v>EA013R</v>
          </cell>
        </row>
        <row r="217">
          <cell r="F217" t="str">
            <v>EA013R</v>
          </cell>
        </row>
        <row r="218">
          <cell r="F218" t="str">
            <v>EA030R</v>
          </cell>
        </row>
        <row r="219">
          <cell r="F219" t="str">
            <v>EA030R</v>
          </cell>
        </row>
        <row r="220">
          <cell r="F220" t="str">
            <v>EA030R</v>
          </cell>
        </row>
        <row r="221">
          <cell r="F221" t="str">
            <v>EA030R</v>
          </cell>
        </row>
        <row r="222">
          <cell r="F222" t="str">
            <v>EA030R</v>
          </cell>
        </row>
        <row r="223">
          <cell r="F223" t="str">
            <v>EA030R</v>
          </cell>
        </row>
        <row r="224">
          <cell r="F224" t="str">
            <v>EA016R</v>
          </cell>
        </row>
        <row r="225">
          <cell r="F225" t="str">
            <v>30-192-20</v>
          </cell>
        </row>
        <row r="226">
          <cell r="F226" t="str">
            <v>04122020</v>
          </cell>
        </row>
        <row r="227">
          <cell r="F227" t="str">
            <v>33-7020</v>
          </cell>
        </row>
        <row r="228">
          <cell r="F228" t="str">
            <v>33-7020</v>
          </cell>
        </row>
        <row r="229">
          <cell r="F229" t="str">
            <v>N.D.</v>
          </cell>
        </row>
        <row r="230">
          <cell r="F230" t="str">
            <v>50.02.15</v>
          </cell>
        </row>
        <row r="231">
          <cell r="F231" t="str">
            <v>50.02.15</v>
          </cell>
        </row>
        <row r="232">
          <cell r="F232" t="str">
            <v>50.02.15</v>
          </cell>
        </row>
        <row r="233">
          <cell r="F233" t="str">
            <v>50.02.16</v>
          </cell>
        </row>
        <row r="234">
          <cell r="F234" t="str">
            <v>50.02.16</v>
          </cell>
        </row>
        <row r="235">
          <cell r="F235" t="str">
            <v>65150-20</v>
          </cell>
        </row>
        <row r="236">
          <cell r="F236" t="str">
            <v>32-7000</v>
          </cell>
        </row>
        <row r="237">
          <cell r="F237" t="str">
            <v>N.D.</v>
          </cell>
        </row>
        <row r="238">
          <cell r="F238" t="str">
            <v>24164-18</v>
          </cell>
        </row>
        <row r="239">
          <cell r="F239" t="str">
            <v>24164-18</v>
          </cell>
        </row>
        <row r="240">
          <cell r="F240" t="str">
            <v>24164-18</v>
          </cell>
        </row>
        <row r="241">
          <cell r="F241" t="str">
            <v>24164-18</v>
          </cell>
        </row>
        <row r="242">
          <cell r="F242" t="str">
            <v>N.D.</v>
          </cell>
        </row>
        <row r="243">
          <cell r="F243" t="str">
            <v>N.D.</v>
          </cell>
        </row>
        <row r="244">
          <cell r="F244" t="str">
            <v>30-192-20</v>
          </cell>
        </row>
        <row r="245">
          <cell r="F245" t="str">
            <v>50.02.16</v>
          </cell>
        </row>
        <row r="246">
          <cell r="F246" t="str">
            <v>50.02.16</v>
          </cell>
        </row>
        <row r="247">
          <cell r="F247" t="str">
            <v>50.02.16</v>
          </cell>
        </row>
        <row r="248">
          <cell r="F248" t="str">
            <v>50.02.16</v>
          </cell>
        </row>
        <row r="249">
          <cell r="F249" t="str">
            <v>64.120.22</v>
          </cell>
        </row>
        <row r="250">
          <cell r="F250" t="str">
            <v>65150-20</v>
          </cell>
        </row>
        <row r="251">
          <cell r="F251" t="str">
            <v>65150-20</v>
          </cell>
        </row>
        <row r="252">
          <cell r="F252" t="str">
            <v>PO18-4026</v>
          </cell>
        </row>
        <row r="253">
          <cell r="F253" t="str">
            <v>32-7000</v>
          </cell>
        </row>
        <row r="254">
          <cell r="F254" t="str">
            <v>50.02.15</v>
          </cell>
        </row>
        <row r="255">
          <cell r="F255" t="str">
            <v>50.02.15</v>
          </cell>
        </row>
        <row r="256">
          <cell r="F256" t="str">
            <v>50.02.15</v>
          </cell>
        </row>
        <row r="257">
          <cell r="F257" t="str">
            <v>50.02.15</v>
          </cell>
        </row>
        <row r="258">
          <cell r="F258" t="str">
            <v>50.02.16</v>
          </cell>
        </row>
        <row r="259">
          <cell r="F259" t="str">
            <v>50.02.16</v>
          </cell>
        </row>
        <row r="260">
          <cell r="F260" t="str">
            <v>N.D.</v>
          </cell>
        </row>
        <row r="261">
          <cell r="F261" t="str">
            <v>N.D.</v>
          </cell>
        </row>
        <row r="262">
          <cell r="F262" t="str">
            <v>N.D.</v>
          </cell>
        </row>
        <row r="263">
          <cell r="F263" t="str">
            <v>N.D.</v>
          </cell>
        </row>
        <row r="264">
          <cell r="F264" t="str">
            <v>N.D.</v>
          </cell>
        </row>
        <row r="265">
          <cell r="F265" t="str">
            <v>20-192-16</v>
          </cell>
        </row>
        <row r="266">
          <cell r="F266" t="str">
            <v>30-192-16</v>
          </cell>
        </row>
        <row r="267">
          <cell r="F267" t="str">
            <v>30-192-16</v>
          </cell>
        </row>
        <row r="268">
          <cell r="F268" t="str">
            <v>30-192-16</v>
          </cell>
        </row>
        <row r="269">
          <cell r="F269" t="str">
            <v>N.D.</v>
          </cell>
        </row>
        <row r="270">
          <cell r="F270" t="str">
            <v>PO18-4034</v>
          </cell>
        </row>
        <row r="271">
          <cell r="F271" t="str">
            <v>PO18-4034</v>
          </cell>
        </row>
        <row r="272">
          <cell r="F272" t="str">
            <v>50.02.15</v>
          </cell>
        </row>
        <row r="273">
          <cell r="F273" t="str">
            <v>50.02.15</v>
          </cell>
        </row>
        <row r="274">
          <cell r="F274" t="str">
            <v>50.02.15</v>
          </cell>
        </row>
        <row r="275">
          <cell r="F275" t="str">
            <v>50.02.15</v>
          </cell>
        </row>
        <row r="276">
          <cell r="F276" t="str">
            <v>50.02.15</v>
          </cell>
        </row>
        <row r="277">
          <cell r="F277" t="str">
            <v>N.D.</v>
          </cell>
        </row>
        <row r="278">
          <cell r="F278" t="str">
            <v>N.D.</v>
          </cell>
        </row>
        <row r="279">
          <cell r="F279" t="str">
            <v>17.30.14</v>
          </cell>
        </row>
        <row r="280">
          <cell r="F280" t="str">
            <v>N.D.</v>
          </cell>
        </row>
        <row r="281">
          <cell r="F281" t="str">
            <v>10-0145</v>
          </cell>
        </row>
        <row r="282">
          <cell r="F282" t="str">
            <v>10-0145</v>
          </cell>
        </row>
        <row r="283">
          <cell r="F283" t="str">
            <v>N.D.</v>
          </cell>
        </row>
        <row r="284">
          <cell r="F284">
            <v>580</v>
          </cell>
        </row>
        <row r="285">
          <cell r="F285" t="str">
            <v>24162-16</v>
          </cell>
        </row>
        <row r="286">
          <cell r="F286" t="str">
            <v>24162-16</v>
          </cell>
        </row>
        <row r="287">
          <cell r="F287" t="str">
            <v>24162-16</v>
          </cell>
        </row>
        <row r="288">
          <cell r="F288" t="str">
            <v>24164-18</v>
          </cell>
        </row>
        <row r="289">
          <cell r="F289" t="str">
            <v>24164-18</v>
          </cell>
        </row>
        <row r="290">
          <cell r="F290" t="str">
            <v>24164-18</v>
          </cell>
        </row>
        <row r="291">
          <cell r="F291" t="str">
            <v>24164-18</v>
          </cell>
        </row>
        <row r="292">
          <cell r="F292" t="str">
            <v>24164-18</v>
          </cell>
        </row>
        <row r="293">
          <cell r="F293" t="str">
            <v>24164-18</v>
          </cell>
        </row>
        <row r="294">
          <cell r="F294" t="str">
            <v>24164-20</v>
          </cell>
        </row>
        <row r="295">
          <cell r="F295" t="str">
            <v>24164-20</v>
          </cell>
        </row>
        <row r="296">
          <cell r="F296" t="str">
            <v>24164-20</v>
          </cell>
        </row>
        <row r="297">
          <cell r="F297" t="str">
            <v>N.D.</v>
          </cell>
        </row>
        <row r="298">
          <cell r="F298" t="str">
            <v>N.D.</v>
          </cell>
        </row>
        <row r="299">
          <cell r="F299">
            <v>210202</v>
          </cell>
        </row>
        <row r="300">
          <cell r="F300" t="str">
            <v>30-192-16</v>
          </cell>
        </row>
        <row r="301">
          <cell r="F301" t="str">
            <v>37-7020</v>
          </cell>
        </row>
        <row r="302">
          <cell r="F302" t="str">
            <v>30-192-20</v>
          </cell>
        </row>
        <row r="303">
          <cell r="F303" t="str">
            <v>30-192-20</v>
          </cell>
        </row>
        <row r="304">
          <cell r="F304" t="str">
            <v>32-7010</v>
          </cell>
        </row>
        <row r="305">
          <cell r="F305" t="str">
            <v>50.02.15</v>
          </cell>
        </row>
        <row r="306">
          <cell r="F306" t="str">
            <v>64.120.19</v>
          </cell>
        </row>
        <row r="307">
          <cell r="F307" t="str">
            <v>65150-20</v>
          </cell>
        </row>
        <row r="308">
          <cell r="F308" t="str">
            <v>65150-20</v>
          </cell>
        </row>
        <row r="309">
          <cell r="F309" t="str">
            <v>65150-20</v>
          </cell>
        </row>
        <row r="310">
          <cell r="F310" t="str">
            <v>N.D.</v>
          </cell>
        </row>
        <row r="311">
          <cell r="F311" t="str">
            <v>LS231</v>
          </cell>
        </row>
        <row r="312">
          <cell r="F312" t="str">
            <v>N.D.</v>
          </cell>
        </row>
        <row r="313">
          <cell r="F313" t="str">
            <v>BF423</v>
          </cell>
        </row>
        <row r="314">
          <cell r="F314" t="str">
            <v>FO116R</v>
          </cell>
        </row>
        <row r="315">
          <cell r="F315" t="str">
            <v>BF443R</v>
          </cell>
        </row>
        <row r="316">
          <cell r="F316" t="str">
            <v>BF443R</v>
          </cell>
        </row>
        <row r="317">
          <cell r="F317" t="str">
            <v>BF443R</v>
          </cell>
        </row>
        <row r="318">
          <cell r="F318" t="str">
            <v>BF443R</v>
          </cell>
        </row>
        <row r="319">
          <cell r="F319" t="str">
            <v>BF443R</v>
          </cell>
        </row>
        <row r="320">
          <cell r="F320" t="str">
            <v>BF443R</v>
          </cell>
        </row>
        <row r="321">
          <cell r="F321" t="str">
            <v>BF465R</v>
          </cell>
        </row>
        <row r="322">
          <cell r="F322" t="str">
            <v>BF465R</v>
          </cell>
        </row>
        <row r="323">
          <cell r="F323" t="str">
            <v>BF465R</v>
          </cell>
        </row>
        <row r="324">
          <cell r="F324" t="str">
            <v>BF465R</v>
          </cell>
        </row>
        <row r="325">
          <cell r="F325" t="str">
            <v>BF465R</v>
          </cell>
        </row>
        <row r="326">
          <cell r="F326" t="str">
            <v>BF442R</v>
          </cell>
        </row>
        <row r="327">
          <cell r="F327" t="str">
            <v>BF442R</v>
          </cell>
        </row>
        <row r="328">
          <cell r="F328" t="str">
            <v>BF444R</v>
          </cell>
        </row>
        <row r="329">
          <cell r="F329" t="str">
            <v>BF444R</v>
          </cell>
        </row>
        <row r="330">
          <cell r="F330" t="str">
            <v>BF444R</v>
          </cell>
        </row>
        <row r="331">
          <cell r="F331" t="str">
            <v>BF444R</v>
          </cell>
        </row>
        <row r="332">
          <cell r="F332" t="str">
            <v>BF444R</v>
          </cell>
        </row>
        <row r="333">
          <cell r="F333" t="str">
            <v>BF444R</v>
          </cell>
        </row>
        <row r="334">
          <cell r="F334" t="str">
            <v>BF444R</v>
          </cell>
        </row>
        <row r="335">
          <cell r="F335" t="str">
            <v>BF444R</v>
          </cell>
        </row>
        <row r="336">
          <cell r="F336" t="str">
            <v>BF444R</v>
          </cell>
        </row>
        <row r="337">
          <cell r="F337" t="str">
            <v>BF444R</v>
          </cell>
        </row>
        <row r="338">
          <cell r="F338" t="str">
            <v>BF444R</v>
          </cell>
        </row>
        <row r="339">
          <cell r="F339" t="str">
            <v>BF444R</v>
          </cell>
        </row>
        <row r="340">
          <cell r="F340" t="str">
            <v>BF444R</v>
          </cell>
        </row>
        <row r="341">
          <cell r="F341" t="str">
            <v>BF444R</v>
          </cell>
        </row>
        <row r="342">
          <cell r="F342" t="str">
            <v>BF444R</v>
          </cell>
        </row>
        <row r="343">
          <cell r="F343" t="str">
            <v>BF444R</v>
          </cell>
        </row>
        <row r="344">
          <cell r="F344" t="str">
            <v>BF444R</v>
          </cell>
        </row>
        <row r="345">
          <cell r="F345" t="str">
            <v>BF444R</v>
          </cell>
        </row>
        <row r="346">
          <cell r="F346" t="str">
            <v>BF444R</v>
          </cell>
        </row>
        <row r="347">
          <cell r="F347" t="str">
            <v>BF444R</v>
          </cell>
        </row>
        <row r="348">
          <cell r="F348" t="str">
            <v>BF444R</v>
          </cell>
        </row>
        <row r="349">
          <cell r="F349" t="str">
            <v>BF444R</v>
          </cell>
        </row>
        <row r="350">
          <cell r="F350" t="str">
            <v>BF444R</v>
          </cell>
        </row>
        <row r="351">
          <cell r="F351" t="str">
            <v>BF444R</v>
          </cell>
        </row>
        <row r="352">
          <cell r="F352" t="str">
            <v>BF444R</v>
          </cell>
        </row>
        <row r="353">
          <cell r="F353" t="str">
            <v>BF444R</v>
          </cell>
        </row>
        <row r="354">
          <cell r="F354" t="str">
            <v>BF444R</v>
          </cell>
        </row>
        <row r="355">
          <cell r="F355" t="str">
            <v>BF444R</v>
          </cell>
        </row>
        <row r="356">
          <cell r="F356" t="str">
            <v>BF444R</v>
          </cell>
        </row>
        <row r="357">
          <cell r="F357" t="str">
            <v>BF437R</v>
          </cell>
        </row>
        <row r="358">
          <cell r="F358" t="str">
            <v>BF437R</v>
          </cell>
        </row>
        <row r="359">
          <cell r="F359" t="str">
            <v>BF437R</v>
          </cell>
        </row>
        <row r="360">
          <cell r="F360" t="str">
            <v>BF437R</v>
          </cell>
        </row>
        <row r="361">
          <cell r="F361" t="str">
            <v>BF437R</v>
          </cell>
        </row>
        <row r="362">
          <cell r="F362" t="str">
            <v>BF437R</v>
          </cell>
        </row>
        <row r="363">
          <cell r="F363" t="str">
            <v>BF437R</v>
          </cell>
        </row>
        <row r="364">
          <cell r="F364" t="str">
            <v>BF437R</v>
          </cell>
        </row>
        <row r="365">
          <cell r="F365" t="str">
            <v>BF437R</v>
          </cell>
        </row>
        <row r="366">
          <cell r="F366" t="str">
            <v>BF437R</v>
          </cell>
        </row>
        <row r="367">
          <cell r="F367" t="str">
            <v>BF437R</v>
          </cell>
        </row>
        <row r="368">
          <cell r="F368" t="str">
            <v>BF437R</v>
          </cell>
        </row>
        <row r="369">
          <cell r="F369" t="str">
            <v>BF437R</v>
          </cell>
        </row>
        <row r="370">
          <cell r="F370" t="str">
            <v>BF437R</v>
          </cell>
        </row>
        <row r="371">
          <cell r="F371" t="str">
            <v>BF437R</v>
          </cell>
        </row>
        <row r="372">
          <cell r="F372" t="str">
            <v>BF437R</v>
          </cell>
        </row>
        <row r="373">
          <cell r="F373" t="str">
            <v>BF437R</v>
          </cell>
        </row>
        <row r="374">
          <cell r="F374" t="str">
            <v>BF437R</v>
          </cell>
        </row>
        <row r="375">
          <cell r="F375" t="str">
            <v>BF437R</v>
          </cell>
        </row>
        <row r="376">
          <cell r="F376" t="str">
            <v>BF437R</v>
          </cell>
        </row>
        <row r="377">
          <cell r="F377" t="str">
            <v>BF437R</v>
          </cell>
        </row>
        <row r="378">
          <cell r="F378" t="str">
            <v>BF437R</v>
          </cell>
        </row>
        <row r="379">
          <cell r="F379" t="str">
            <v>BF437R</v>
          </cell>
        </row>
        <row r="380">
          <cell r="F380" t="str">
            <v>BF437R</v>
          </cell>
        </row>
        <row r="381">
          <cell r="F381" t="str">
            <v>BF437R</v>
          </cell>
        </row>
        <row r="382">
          <cell r="F382" t="str">
            <v>BF437R</v>
          </cell>
        </row>
        <row r="383">
          <cell r="F383" t="str">
            <v>BF437R</v>
          </cell>
        </row>
        <row r="384">
          <cell r="F384" t="str">
            <v>BF437R</v>
          </cell>
        </row>
        <row r="385">
          <cell r="F385" t="str">
            <v>BF437R</v>
          </cell>
        </row>
        <row r="386">
          <cell r="F386" t="str">
            <v>BF437R</v>
          </cell>
        </row>
        <row r="387">
          <cell r="F387" t="str">
            <v>BF437R</v>
          </cell>
        </row>
        <row r="388">
          <cell r="F388" t="str">
            <v>BF437R</v>
          </cell>
        </row>
        <row r="389">
          <cell r="F389" t="str">
            <v>BF437R</v>
          </cell>
        </row>
        <row r="390">
          <cell r="F390" t="str">
            <v>BF437R</v>
          </cell>
        </row>
        <row r="391">
          <cell r="F391" t="str">
            <v>BF437R</v>
          </cell>
        </row>
        <row r="392">
          <cell r="F392" t="str">
            <v>BF437R</v>
          </cell>
        </row>
        <row r="393">
          <cell r="F393" t="str">
            <v>BF437R</v>
          </cell>
        </row>
        <row r="394">
          <cell r="F394" t="str">
            <v>BF437R</v>
          </cell>
        </row>
        <row r="395">
          <cell r="F395" t="str">
            <v>BF437R</v>
          </cell>
        </row>
        <row r="396">
          <cell r="F396" t="str">
            <v>BF437R</v>
          </cell>
        </row>
        <row r="397">
          <cell r="F397" t="str">
            <v>BF437R</v>
          </cell>
        </row>
        <row r="398">
          <cell r="F398" t="str">
            <v>BF437R</v>
          </cell>
        </row>
        <row r="399">
          <cell r="F399" t="str">
            <v>BF437R</v>
          </cell>
        </row>
        <row r="400">
          <cell r="F400" t="str">
            <v>BF437R</v>
          </cell>
        </row>
        <row r="401">
          <cell r="F401" t="str">
            <v>BF437R</v>
          </cell>
        </row>
        <row r="402">
          <cell r="F402" t="str">
            <v>BF437R</v>
          </cell>
        </row>
        <row r="403">
          <cell r="F403" t="str">
            <v>BF437R</v>
          </cell>
        </row>
        <row r="404">
          <cell r="F404" t="str">
            <v>BF437R</v>
          </cell>
        </row>
        <row r="405">
          <cell r="F405" t="str">
            <v>BF432R</v>
          </cell>
        </row>
        <row r="406">
          <cell r="F406" t="str">
            <v>BF432R</v>
          </cell>
        </row>
        <row r="407">
          <cell r="F407" t="str">
            <v>BF432R</v>
          </cell>
        </row>
        <row r="408">
          <cell r="F408" t="str">
            <v>BF432R</v>
          </cell>
        </row>
        <row r="409">
          <cell r="F409" t="str">
            <v>BF432R</v>
          </cell>
        </row>
        <row r="410">
          <cell r="F410" t="str">
            <v>BF432R</v>
          </cell>
        </row>
        <row r="411">
          <cell r="F411" t="str">
            <v>BF433R</v>
          </cell>
        </row>
        <row r="412">
          <cell r="F412" t="str">
            <v>BF433R</v>
          </cell>
        </row>
        <row r="413">
          <cell r="F413" t="str">
            <v>BF433R</v>
          </cell>
        </row>
        <row r="414">
          <cell r="F414" t="str">
            <v>BF433R</v>
          </cell>
        </row>
        <row r="415">
          <cell r="F415" t="str">
            <v>BF433R</v>
          </cell>
        </row>
        <row r="416">
          <cell r="F416" t="str">
            <v>BF433R</v>
          </cell>
        </row>
        <row r="417">
          <cell r="F417" t="str">
            <v>BF431R</v>
          </cell>
        </row>
        <row r="418">
          <cell r="F418" t="str">
            <v>33-5005</v>
          </cell>
        </row>
        <row r="419">
          <cell r="F419" t="str">
            <v>15111-11</v>
          </cell>
        </row>
        <row r="420">
          <cell r="F420" t="str">
            <v>19-4012</v>
          </cell>
        </row>
        <row r="421">
          <cell r="F421" t="str">
            <v>33-5005</v>
          </cell>
        </row>
        <row r="422">
          <cell r="F422" t="str">
            <v>33-5005</v>
          </cell>
        </row>
        <row r="423">
          <cell r="F423" t="str">
            <v>33-5005</v>
          </cell>
        </row>
        <row r="424">
          <cell r="F424" t="str">
            <v>33-5005</v>
          </cell>
        </row>
        <row r="425">
          <cell r="F425" t="str">
            <v>N.D.</v>
          </cell>
        </row>
        <row r="426">
          <cell r="F426" t="str">
            <v>N.D.</v>
          </cell>
        </row>
        <row r="427">
          <cell r="F427" t="str">
            <v>N.D.</v>
          </cell>
        </row>
        <row r="428">
          <cell r="F428" t="str">
            <v>N.D.</v>
          </cell>
        </row>
        <row r="429">
          <cell r="F429" t="str">
            <v>N.D.</v>
          </cell>
        </row>
        <row r="430">
          <cell r="F430" t="str">
            <v>N.D.</v>
          </cell>
        </row>
        <row r="431">
          <cell r="F431" t="str">
            <v>N.D.</v>
          </cell>
        </row>
        <row r="432">
          <cell r="F432" t="str">
            <v>N.D.</v>
          </cell>
        </row>
        <row r="433">
          <cell r="F433">
            <v>398960</v>
          </cell>
        </row>
        <row r="434">
          <cell r="F434" t="str">
            <v>398.95</v>
          </cell>
        </row>
        <row r="435">
          <cell r="F435" t="str">
            <v>SPR.0012</v>
          </cell>
        </row>
        <row r="436">
          <cell r="F436" t="str">
            <v>15111-15</v>
          </cell>
        </row>
        <row r="437">
          <cell r="F437" t="str">
            <v>33-5005</v>
          </cell>
        </row>
        <row r="438">
          <cell r="F438" t="str">
            <v>33-5005</v>
          </cell>
        </row>
        <row r="439">
          <cell r="F439" t="str">
            <v>33-5005</v>
          </cell>
        </row>
        <row r="440">
          <cell r="F440" t="str">
            <v>33-5005</v>
          </cell>
        </row>
        <row r="441">
          <cell r="F441" t="str">
            <v>5</v>
          </cell>
        </row>
        <row r="442">
          <cell r="F442" t="str">
            <v>N.D.</v>
          </cell>
        </row>
        <row r="443">
          <cell r="F443" t="str">
            <v>08887-11</v>
          </cell>
        </row>
        <row r="444">
          <cell r="F444" t="str">
            <v>08887-11</v>
          </cell>
        </row>
        <row r="445">
          <cell r="F445" t="str">
            <v>08887-11</v>
          </cell>
        </row>
        <row r="446">
          <cell r="F446" t="str">
            <v>08887-11</v>
          </cell>
        </row>
        <row r="447">
          <cell r="F447" t="str">
            <v>08887-11</v>
          </cell>
        </row>
        <row r="448">
          <cell r="F448" t="str">
            <v>N.D.</v>
          </cell>
        </row>
        <row r="449">
          <cell r="F449" t="str">
            <v>N.D.</v>
          </cell>
        </row>
        <row r="450">
          <cell r="F450" t="str">
            <v>N.D.</v>
          </cell>
        </row>
        <row r="451">
          <cell r="F451" t="str">
            <v>N.D.</v>
          </cell>
        </row>
        <row r="452">
          <cell r="F452" t="str">
            <v>N.D.</v>
          </cell>
        </row>
        <row r="453">
          <cell r="F453" t="str">
            <v>N.D.</v>
          </cell>
        </row>
        <row r="454">
          <cell r="F454" t="str">
            <v>030-000-11</v>
          </cell>
        </row>
        <row r="455">
          <cell r="F455" t="str">
            <v>15111-11</v>
          </cell>
        </row>
        <row r="456">
          <cell r="F456" t="str">
            <v>15111-11</v>
          </cell>
        </row>
        <row r="457">
          <cell r="F457" t="str">
            <v>15111-11</v>
          </cell>
        </row>
        <row r="458">
          <cell r="F458" t="str">
            <v>15111-11</v>
          </cell>
        </row>
        <row r="459">
          <cell r="F459" t="str">
            <v>15111-11</v>
          </cell>
        </row>
        <row r="460">
          <cell r="F460" t="str">
            <v>32-5000</v>
          </cell>
        </row>
        <row r="461">
          <cell r="F461" t="str">
            <v>32-5000</v>
          </cell>
        </row>
        <row r="462">
          <cell r="F462" t="str">
            <v>32-5000</v>
          </cell>
        </row>
        <row r="463">
          <cell r="F463" t="str">
            <v>33-5005</v>
          </cell>
        </row>
        <row r="464">
          <cell r="F464" t="str">
            <v>17.55.10</v>
          </cell>
        </row>
        <row r="465">
          <cell r="F465" t="str">
            <v>32-5000</v>
          </cell>
        </row>
        <row r="466">
          <cell r="F466" t="str">
            <v>32-5000</v>
          </cell>
        </row>
        <row r="467">
          <cell r="F467" t="str">
            <v>32-5000</v>
          </cell>
        </row>
        <row r="468">
          <cell r="F468" t="str">
            <v>17.55.15</v>
          </cell>
        </row>
        <row r="469">
          <cell r="F469" t="str">
            <v>N.D.</v>
          </cell>
        </row>
        <row r="470">
          <cell r="F470" t="str">
            <v>15111-15</v>
          </cell>
        </row>
        <row r="471">
          <cell r="F471" t="str">
            <v>15111-15</v>
          </cell>
        </row>
        <row r="472">
          <cell r="F472" t="str">
            <v>15111-15</v>
          </cell>
        </row>
        <row r="473">
          <cell r="F473" t="str">
            <v>15117-13</v>
          </cell>
        </row>
        <row r="474">
          <cell r="F474" t="str">
            <v>N.D.</v>
          </cell>
        </row>
        <row r="475">
          <cell r="F475" t="str">
            <v>N.D.</v>
          </cell>
        </row>
        <row r="476">
          <cell r="F476" t="str">
            <v>N.D.</v>
          </cell>
        </row>
        <row r="477">
          <cell r="F477" t="str">
            <v>N.D.</v>
          </cell>
        </row>
        <row r="478">
          <cell r="F478" t="str">
            <v>N.D.</v>
          </cell>
        </row>
        <row r="479">
          <cell r="F479" t="str">
            <v>LOT NO.000026</v>
          </cell>
        </row>
        <row r="480">
          <cell r="F480" t="str">
            <v>N.D.</v>
          </cell>
        </row>
        <row r="481">
          <cell r="F481" t="str">
            <v>N.D.</v>
          </cell>
        </row>
        <row r="482">
          <cell r="F482" t="str">
            <v>N.D.</v>
          </cell>
        </row>
        <row r="483">
          <cell r="F483" t="str">
            <v>N.D.</v>
          </cell>
        </row>
        <row r="484">
          <cell r="F484" t="str">
            <v>N.D.</v>
          </cell>
        </row>
        <row r="485">
          <cell r="F485" t="str">
            <v>N.D.</v>
          </cell>
        </row>
        <row r="486">
          <cell r="F486" t="str">
            <v>N.D.</v>
          </cell>
        </row>
        <row r="487">
          <cell r="F487" t="str">
            <v>N.D.</v>
          </cell>
        </row>
        <row r="488">
          <cell r="F488" t="str">
            <v>N.D.</v>
          </cell>
        </row>
        <row r="489">
          <cell r="F489" t="str">
            <v>N.D.</v>
          </cell>
        </row>
        <row r="490">
          <cell r="F490" t="str">
            <v>N.D.</v>
          </cell>
        </row>
        <row r="491">
          <cell r="F491" t="str">
            <v>N.D.</v>
          </cell>
        </row>
        <row r="492">
          <cell r="F492" t="str">
            <v>N.D.</v>
          </cell>
        </row>
        <row r="493">
          <cell r="F493" t="str">
            <v>N.D.</v>
          </cell>
        </row>
        <row r="494">
          <cell r="F494" t="str">
            <v>N.D.</v>
          </cell>
        </row>
        <row r="495">
          <cell r="F495" t="str">
            <v>N.D.</v>
          </cell>
        </row>
        <row r="496">
          <cell r="F496" t="str">
            <v>N.D.</v>
          </cell>
        </row>
        <row r="497">
          <cell r="F497" t="str">
            <v>N.D.</v>
          </cell>
        </row>
        <row r="498">
          <cell r="F498" t="str">
            <v>N.D.</v>
          </cell>
        </row>
        <row r="499">
          <cell r="F499" t="str">
            <v>N.D.</v>
          </cell>
        </row>
        <row r="500">
          <cell r="F500" t="str">
            <v>N.D.</v>
          </cell>
        </row>
        <row r="501">
          <cell r="F501" t="str">
            <v>ZF432</v>
          </cell>
        </row>
        <row r="502">
          <cell r="F502" t="str">
            <v>ZF432</v>
          </cell>
        </row>
        <row r="503">
          <cell r="F503" t="str">
            <v>15111-11</v>
          </cell>
        </row>
        <row r="504">
          <cell r="F504" t="str">
            <v>N.D.</v>
          </cell>
        </row>
        <row r="505">
          <cell r="F505" t="str">
            <v>N.D.</v>
          </cell>
        </row>
        <row r="506">
          <cell r="F506" t="str">
            <v>N.D.</v>
          </cell>
        </row>
        <row r="507">
          <cell r="F507" t="str">
            <v>N.D.</v>
          </cell>
        </row>
        <row r="508">
          <cell r="F508" t="str">
            <v>12805-13</v>
          </cell>
        </row>
        <row r="509">
          <cell r="F509" t="str">
            <v>N.D.</v>
          </cell>
        </row>
        <row r="510">
          <cell r="F510" t="str">
            <v>N.D.</v>
          </cell>
        </row>
        <row r="511">
          <cell r="F511" t="str">
            <v>N.D.</v>
          </cell>
        </row>
        <row r="512">
          <cell r="F512" t="str">
            <v>N.D.</v>
          </cell>
        </row>
        <row r="513">
          <cell r="F513" t="str">
            <v>N.D.</v>
          </cell>
        </row>
        <row r="514">
          <cell r="F514" t="str">
            <v>33-5005</v>
          </cell>
        </row>
        <row r="515">
          <cell r="F515" t="str">
            <v>33-5005</v>
          </cell>
        </row>
        <row r="516">
          <cell r="F516" t="str">
            <v>ZF432</v>
          </cell>
        </row>
        <row r="517">
          <cell r="F517" t="str">
            <v>AA751/13</v>
          </cell>
        </row>
        <row r="518">
          <cell r="F518" t="str">
            <v>N.D.</v>
          </cell>
        </row>
        <row r="519">
          <cell r="F519" t="str">
            <v>N.D.</v>
          </cell>
        </row>
        <row r="520">
          <cell r="F520" t="str">
            <v>N.D.</v>
          </cell>
        </row>
        <row r="521">
          <cell r="F521" t="str">
            <v>N.D.</v>
          </cell>
        </row>
        <row r="522">
          <cell r="F522" t="str">
            <v>N.D.</v>
          </cell>
        </row>
        <row r="523">
          <cell r="F523" t="str">
            <v>2151784</v>
          </cell>
        </row>
        <row r="524">
          <cell r="F524" t="str">
            <v>399.97</v>
          </cell>
        </row>
        <row r="525">
          <cell r="F525" t="str">
            <v>N.D.</v>
          </cell>
        </row>
        <row r="526">
          <cell r="F526" t="str">
            <v>15111-11</v>
          </cell>
        </row>
        <row r="527">
          <cell r="F527" t="str">
            <v>15111-11</v>
          </cell>
        </row>
        <row r="528">
          <cell r="F528" t="str">
            <v>15111-11</v>
          </cell>
        </row>
        <row r="529">
          <cell r="F529" t="str">
            <v>N.D.</v>
          </cell>
        </row>
        <row r="530">
          <cell r="F530" t="str">
            <v>N.D.</v>
          </cell>
        </row>
        <row r="531">
          <cell r="F531" t="str">
            <v>N.D.</v>
          </cell>
        </row>
        <row r="532">
          <cell r="F532" t="str">
            <v>N.D.</v>
          </cell>
        </row>
        <row r="533">
          <cell r="F533" t="str">
            <v>12805-13</v>
          </cell>
        </row>
        <row r="534">
          <cell r="F534" t="str">
            <v>13-915-13</v>
          </cell>
        </row>
        <row r="535">
          <cell r="F535" t="str">
            <v>N.D.</v>
          </cell>
        </row>
        <row r="536">
          <cell r="F536" t="str">
            <v>N.D.</v>
          </cell>
        </row>
        <row r="537">
          <cell r="F537" t="str">
            <v>N.D.</v>
          </cell>
        </row>
        <row r="538">
          <cell r="F538" t="str">
            <v>N.D.</v>
          </cell>
        </row>
        <row r="539">
          <cell r="F539" t="str">
            <v>N.D.</v>
          </cell>
        </row>
        <row r="540">
          <cell r="F540" t="str">
            <v>N.D.</v>
          </cell>
        </row>
        <row r="541">
          <cell r="F541" t="str">
            <v>N.D.</v>
          </cell>
        </row>
        <row r="542">
          <cell r="F542" t="str">
            <v>N.D.</v>
          </cell>
        </row>
        <row r="543">
          <cell r="F543" t="str">
            <v>N.D.</v>
          </cell>
        </row>
        <row r="544">
          <cell r="F544" t="str">
            <v>N.D.</v>
          </cell>
        </row>
        <row r="545">
          <cell r="F545" t="str">
            <v>N.D.</v>
          </cell>
        </row>
        <row r="546">
          <cell r="F546" t="str">
            <v>030-000-13</v>
          </cell>
        </row>
        <row r="547">
          <cell r="F547" t="str">
            <v>KH066</v>
          </cell>
        </row>
        <row r="548">
          <cell r="F548" t="str">
            <v>KT29</v>
          </cell>
        </row>
        <row r="549">
          <cell r="F549" t="str">
            <v>BT239R</v>
          </cell>
        </row>
        <row r="550">
          <cell r="F550" t="str">
            <v>N.D.</v>
          </cell>
        </row>
        <row r="551">
          <cell r="F551" t="str">
            <v>6808-0-000</v>
          </cell>
        </row>
        <row r="552">
          <cell r="F552" t="str">
            <v>IOR-0226015</v>
          </cell>
        </row>
        <row r="553">
          <cell r="F553" t="str">
            <v>N.D.</v>
          </cell>
        </row>
        <row r="554">
          <cell r="F554" t="str">
            <v>N.D.</v>
          </cell>
        </row>
        <row r="555">
          <cell r="F555" t="str">
            <v>N.D.</v>
          </cell>
        </row>
        <row r="556">
          <cell r="F556" t="str">
            <v>IOR-0226013</v>
          </cell>
        </row>
        <row r="557">
          <cell r="F557" t="str">
            <v>N.D.</v>
          </cell>
        </row>
        <row r="558">
          <cell r="F558" t="str">
            <v>VT-96040</v>
          </cell>
        </row>
        <row r="559">
          <cell r="F559" t="str">
            <v>N.D.</v>
          </cell>
        </row>
        <row r="560">
          <cell r="F560" t="str">
            <v>N.D.</v>
          </cell>
        </row>
        <row r="561">
          <cell r="F561" t="str">
            <v>N.D.</v>
          </cell>
        </row>
        <row r="562">
          <cell r="F562" t="str">
            <v>N.D.</v>
          </cell>
        </row>
        <row r="563">
          <cell r="F563" t="str">
            <v>IOR-0226014</v>
          </cell>
        </row>
        <row r="564">
          <cell r="F564" t="str">
            <v>N.D.</v>
          </cell>
        </row>
        <row r="565">
          <cell r="F565" t="str">
            <v>MD469</v>
          </cell>
        </row>
        <row r="566">
          <cell r="F566" t="str">
            <v>BH198R</v>
          </cell>
        </row>
        <row r="567">
          <cell r="F567" t="str">
            <v>BH198R</v>
          </cell>
        </row>
        <row r="568">
          <cell r="F568" t="str">
            <v>BH198R</v>
          </cell>
        </row>
        <row r="569">
          <cell r="F569" t="str">
            <v>BH198R</v>
          </cell>
        </row>
        <row r="570">
          <cell r="F570" t="str">
            <v>BH198R</v>
          </cell>
        </row>
        <row r="571">
          <cell r="F571" t="str">
            <v>BH198R</v>
          </cell>
        </row>
        <row r="572">
          <cell r="F572" t="str">
            <v>BH198R</v>
          </cell>
        </row>
        <row r="573">
          <cell r="F573" t="str">
            <v>BH198R</v>
          </cell>
        </row>
        <row r="574">
          <cell r="F574" t="str">
            <v>BH198R</v>
          </cell>
        </row>
        <row r="575">
          <cell r="F575" t="str">
            <v>BH198R</v>
          </cell>
        </row>
        <row r="576">
          <cell r="F576" t="str">
            <v>BH198R</v>
          </cell>
        </row>
        <row r="577">
          <cell r="F577" t="str">
            <v>BH198R</v>
          </cell>
        </row>
        <row r="578">
          <cell r="F578" t="str">
            <v>BH198R</v>
          </cell>
        </row>
        <row r="579">
          <cell r="F579" t="str">
            <v>BH198R</v>
          </cell>
        </row>
        <row r="580">
          <cell r="F580" t="str">
            <v>BH198R</v>
          </cell>
        </row>
        <row r="581">
          <cell r="F581" t="str">
            <v>BH198R</v>
          </cell>
        </row>
        <row r="582">
          <cell r="F582" t="str">
            <v>BH198R</v>
          </cell>
        </row>
        <row r="583">
          <cell r="F583" t="str">
            <v>BH198R</v>
          </cell>
        </row>
        <row r="584">
          <cell r="F584" t="str">
            <v>BH198R</v>
          </cell>
        </row>
        <row r="585">
          <cell r="F585" t="str">
            <v>BH198R</v>
          </cell>
        </row>
        <row r="586">
          <cell r="F586" t="str">
            <v>BH198R</v>
          </cell>
        </row>
        <row r="587">
          <cell r="F587" t="str">
            <v>BH198R</v>
          </cell>
        </row>
        <row r="588">
          <cell r="F588" t="str">
            <v>BH198R</v>
          </cell>
        </row>
        <row r="589">
          <cell r="F589" t="str">
            <v>BH198R</v>
          </cell>
        </row>
        <row r="590">
          <cell r="F590" t="str">
            <v>BH198R</v>
          </cell>
        </row>
        <row r="591">
          <cell r="F591" t="str">
            <v>BH198R</v>
          </cell>
        </row>
        <row r="592">
          <cell r="F592" t="str">
            <v>BH198R</v>
          </cell>
        </row>
        <row r="593">
          <cell r="F593" t="str">
            <v>BH198R</v>
          </cell>
        </row>
        <row r="594">
          <cell r="F594" t="str">
            <v>BH198R</v>
          </cell>
        </row>
        <row r="595">
          <cell r="F595" t="str">
            <v>BH198R</v>
          </cell>
        </row>
        <row r="596">
          <cell r="F596" t="str">
            <v>BH198R</v>
          </cell>
        </row>
        <row r="597">
          <cell r="F597" t="str">
            <v>BH198R</v>
          </cell>
        </row>
        <row r="598">
          <cell r="F598" t="str">
            <v>BH198R</v>
          </cell>
        </row>
        <row r="599">
          <cell r="F599" t="str">
            <v>BH198R</v>
          </cell>
        </row>
        <row r="600">
          <cell r="F600" t="str">
            <v>BH198R</v>
          </cell>
        </row>
        <row r="601">
          <cell r="F601" t="str">
            <v>BH198R</v>
          </cell>
        </row>
        <row r="602">
          <cell r="F602" t="str">
            <v>BH198R</v>
          </cell>
        </row>
        <row r="603">
          <cell r="F603" t="str">
            <v>BH198R</v>
          </cell>
        </row>
        <row r="604">
          <cell r="F604" t="str">
            <v>BH198R</v>
          </cell>
        </row>
        <row r="605">
          <cell r="F605" t="str">
            <v>BH198R</v>
          </cell>
        </row>
        <row r="606">
          <cell r="F606" t="str">
            <v>BH198R</v>
          </cell>
        </row>
        <row r="607">
          <cell r="F607" t="str">
            <v>BH198R</v>
          </cell>
        </row>
        <row r="608">
          <cell r="F608" t="str">
            <v>BH198R</v>
          </cell>
        </row>
        <row r="609">
          <cell r="F609" t="str">
            <v>BH198R</v>
          </cell>
        </row>
        <row r="610">
          <cell r="F610" t="str">
            <v>BH198R</v>
          </cell>
        </row>
        <row r="611">
          <cell r="F611" t="str">
            <v>BH198R</v>
          </cell>
        </row>
        <row r="612">
          <cell r="F612" t="str">
            <v>BH198R</v>
          </cell>
        </row>
        <row r="613">
          <cell r="F613" t="str">
            <v>BH198R</v>
          </cell>
        </row>
        <row r="614">
          <cell r="F614" t="str">
            <v>BH198R</v>
          </cell>
        </row>
        <row r="615">
          <cell r="F615" t="str">
            <v>BH198R</v>
          </cell>
        </row>
        <row r="616">
          <cell r="F616" t="str">
            <v>BH198R</v>
          </cell>
        </row>
        <row r="617">
          <cell r="F617" t="str">
            <v>BH198R</v>
          </cell>
        </row>
        <row r="618">
          <cell r="F618" t="str">
            <v>BH198R</v>
          </cell>
        </row>
        <row r="619">
          <cell r="F619" t="str">
            <v>BH198R</v>
          </cell>
        </row>
        <row r="620">
          <cell r="F620" t="str">
            <v>BH198R</v>
          </cell>
        </row>
        <row r="621">
          <cell r="F621" t="str">
            <v>BH198R</v>
          </cell>
        </row>
        <row r="622">
          <cell r="F622" t="str">
            <v>BH198R</v>
          </cell>
        </row>
        <row r="623">
          <cell r="F623" t="str">
            <v>BH198R</v>
          </cell>
        </row>
        <row r="624">
          <cell r="F624" t="str">
            <v>BH198R</v>
          </cell>
        </row>
        <row r="625">
          <cell r="F625" t="str">
            <v>BH198R</v>
          </cell>
        </row>
        <row r="626">
          <cell r="F626" t="str">
            <v>BH198R</v>
          </cell>
        </row>
        <row r="627">
          <cell r="F627" t="str">
            <v>BH198R</v>
          </cell>
        </row>
        <row r="628">
          <cell r="F628" t="str">
            <v>BH198R</v>
          </cell>
        </row>
        <row r="629">
          <cell r="F629" t="str">
            <v>BH199R</v>
          </cell>
        </row>
        <row r="630">
          <cell r="F630" t="str">
            <v>BH199R</v>
          </cell>
        </row>
        <row r="631">
          <cell r="F631" t="str">
            <v>BH199R</v>
          </cell>
        </row>
        <row r="632">
          <cell r="F632" t="str">
            <v>BH199R</v>
          </cell>
        </row>
        <row r="633">
          <cell r="F633" t="str">
            <v>BH199R</v>
          </cell>
        </row>
        <row r="634">
          <cell r="F634" t="str">
            <v>BH199R</v>
          </cell>
        </row>
        <row r="635">
          <cell r="F635" t="str">
            <v>BH199R</v>
          </cell>
        </row>
        <row r="636">
          <cell r="F636" t="str">
            <v>BH199R</v>
          </cell>
        </row>
        <row r="637">
          <cell r="F637" t="str">
            <v>BH199R</v>
          </cell>
        </row>
        <row r="638">
          <cell r="F638" t="str">
            <v>BH199R</v>
          </cell>
        </row>
        <row r="639">
          <cell r="F639" t="str">
            <v>BH199R</v>
          </cell>
        </row>
        <row r="640">
          <cell r="F640" t="str">
            <v>BH199R</v>
          </cell>
        </row>
        <row r="641">
          <cell r="F641" t="str">
            <v>BH199R</v>
          </cell>
        </row>
        <row r="642">
          <cell r="F642" t="str">
            <v>BH199R</v>
          </cell>
        </row>
        <row r="643">
          <cell r="F643" t="str">
            <v>BH199R</v>
          </cell>
        </row>
        <row r="644">
          <cell r="F644" t="str">
            <v>BH199R</v>
          </cell>
        </row>
        <row r="645">
          <cell r="F645" t="str">
            <v>BH199R</v>
          </cell>
        </row>
        <row r="646">
          <cell r="F646" t="str">
            <v>BH199R</v>
          </cell>
        </row>
        <row r="647">
          <cell r="F647" t="str">
            <v>BH199R</v>
          </cell>
        </row>
        <row r="648">
          <cell r="F648" t="str">
            <v>BH199R</v>
          </cell>
        </row>
        <row r="649">
          <cell r="F649" t="str">
            <v>BH199R</v>
          </cell>
        </row>
        <row r="650">
          <cell r="F650" t="str">
            <v>BH199R</v>
          </cell>
        </row>
        <row r="651">
          <cell r="F651" t="str">
            <v>BH199R</v>
          </cell>
        </row>
        <row r="652">
          <cell r="F652" t="str">
            <v>BH199R</v>
          </cell>
        </row>
        <row r="653">
          <cell r="F653" t="str">
            <v>BH199R</v>
          </cell>
        </row>
        <row r="654">
          <cell r="F654" t="str">
            <v>BH199R</v>
          </cell>
        </row>
        <row r="655">
          <cell r="F655" t="str">
            <v>BH183R</v>
          </cell>
        </row>
        <row r="656">
          <cell r="F656" t="str">
            <v>BH183R</v>
          </cell>
        </row>
        <row r="657">
          <cell r="F657" t="str">
            <v>BH183R</v>
          </cell>
        </row>
        <row r="658">
          <cell r="F658" t="str">
            <v>BH183R</v>
          </cell>
        </row>
        <row r="659">
          <cell r="F659" t="str">
            <v>BH183R</v>
          </cell>
        </row>
        <row r="660">
          <cell r="F660" t="str">
            <v>BH183R</v>
          </cell>
        </row>
        <row r="661">
          <cell r="F661" t="str">
            <v>BH957R</v>
          </cell>
        </row>
        <row r="662">
          <cell r="F662" t="str">
            <v>BH957R</v>
          </cell>
        </row>
        <row r="663">
          <cell r="F663" t="str">
            <v>BH957R</v>
          </cell>
        </row>
        <row r="664">
          <cell r="F664" t="str">
            <v>BH957R</v>
          </cell>
        </row>
        <row r="665">
          <cell r="F665" t="str">
            <v>BH957R</v>
          </cell>
        </row>
        <row r="666">
          <cell r="F666" t="str">
            <v>BH957R</v>
          </cell>
        </row>
        <row r="667">
          <cell r="F667" t="str">
            <v>BH957R</v>
          </cell>
        </row>
        <row r="668">
          <cell r="F668" t="str">
            <v>BH957R</v>
          </cell>
        </row>
        <row r="669">
          <cell r="F669" t="str">
            <v>BH957R</v>
          </cell>
        </row>
        <row r="670">
          <cell r="F670" t="str">
            <v>BH957R</v>
          </cell>
        </row>
        <row r="671">
          <cell r="F671" t="str">
            <v>BH957R</v>
          </cell>
        </row>
        <row r="672">
          <cell r="F672" t="str">
            <v>BH957R</v>
          </cell>
        </row>
        <row r="673">
          <cell r="F673" t="str">
            <v>BH957R</v>
          </cell>
        </row>
        <row r="674">
          <cell r="F674" t="str">
            <v>BH957R</v>
          </cell>
        </row>
        <row r="675">
          <cell r="F675" t="str">
            <v>BH957R</v>
          </cell>
        </row>
        <row r="676">
          <cell r="F676" t="str">
            <v>BH957R</v>
          </cell>
        </row>
        <row r="677">
          <cell r="F677" t="str">
            <v>BH229R</v>
          </cell>
        </row>
        <row r="678">
          <cell r="F678" t="str">
            <v>BH229R</v>
          </cell>
        </row>
        <row r="679">
          <cell r="F679" t="str">
            <v>BH229R</v>
          </cell>
        </row>
        <row r="680">
          <cell r="F680" t="str">
            <v>BH229R</v>
          </cell>
        </row>
        <row r="681">
          <cell r="F681" t="str">
            <v>BH229R</v>
          </cell>
        </row>
        <row r="682">
          <cell r="F682" t="str">
            <v>BH229R</v>
          </cell>
        </row>
        <row r="683">
          <cell r="F683" t="str">
            <v>BH229R</v>
          </cell>
        </row>
        <row r="684">
          <cell r="F684" t="str">
            <v>BH229R</v>
          </cell>
        </row>
        <row r="685">
          <cell r="F685" t="str">
            <v>BH229R</v>
          </cell>
        </row>
        <row r="686">
          <cell r="F686" t="str">
            <v>BH229R</v>
          </cell>
        </row>
        <row r="687">
          <cell r="F687" t="str">
            <v>BH229R</v>
          </cell>
        </row>
        <row r="688">
          <cell r="F688" t="str">
            <v>BH229R</v>
          </cell>
        </row>
        <row r="689">
          <cell r="F689" t="str">
            <v>BH229R</v>
          </cell>
        </row>
        <row r="690">
          <cell r="F690" t="str">
            <v>BH229R</v>
          </cell>
        </row>
        <row r="691">
          <cell r="F691" t="str">
            <v>BH229R</v>
          </cell>
        </row>
        <row r="692">
          <cell r="F692" t="str">
            <v>BH229R</v>
          </cell>
        </row>
        <row r="693">
          <cell r="F693" t="str">
            <v>BH229R</v>
          </cell>
        </row>
        <row r="694">
          <cell r="F694" t="str">
            <v>BH229R</v>
          </cell>
        </row>
        <row r="695">
          <cell r="F695" t="str">
            <v>BH229R</v>
          </cell>
        </row>
        <row r="696">
          <cell r="F696" t="str">
            <v>BH229R</v>
          </cell>
        </row>
        <row r="697">
          <cell r="F697" t="str">
            <v>BH229R</v>
          </cell>
        </row>
        <row r="698">
          <cell r="F698" t="str">
            <v>BH229R</v>
          </cell>
        </row>
        <row r="699">
          <cell r="F699" t="str">
            <v>BH229R</v>
          </cell>
        </row>
        <row r="700">
          <cell r="F700" t="str">
            <v>BH229R</v>
          </cell>
        </row>
        <row r="701">
          <cell r="F701" t="str">
            <v>BH229R</v>
          </cell>
        </row>
        <row r="702">
          <cell r="F702" t="str">
            <v>BH229R</v>
          </cell>
        </row>
        <row r="703">
          <cell r="F703" t="str">
            <v>BH229R</v>
          </cell>
        </row>
        <row r="704">
          <cell r="F704" t="str">
            <v>BH229R</v>
          </cell>
        </row>
        <row r="705">
          <cell r="F705" t="str">
            <v>BH229R</v>
          </cell>
        </row>
        <row r="706">
          <cell r="F706" t="str">
            <v>BH229R</v>
          </cell>
        </row>
        <row r="707">
          <cell r="F707" t="str">
            <v>BH229R</v>
          </cell>
        </row>
        <row r="708">
          <cell r="F708" t="str">
            <v>BH229R</v>
          </cell>
        </row>
        <row r="709">
          <cell r="F709" t="str">
            <v>BH229R</v>
          </cell>
        </row>
        <row r="710">
          <cell r="F710" t="str">
            <v>BH229R</v>
          </cell>
        </row>
        <row r="711">
          <cell r="F711" t="str">
            <v>BH229R</v>
          </cell>
        </row>
        <row r="712">
          <cell r="F712" t="str">
            <v>BH229R</v>
          </cell>
        </row>
        <row r="713">
          <cell r="F713" t="str">
            <v>BH229R</v>
          </cell>
        </row>
        <row r="714">
          <cell r="F714" t="str">
            <v>BH229R</v>
          </cell>
        </row>
        <row r="715">
          <cell r="F715" t="str">
            <v>BH229R</v>
          </cell>
        </row>
        <row r="716">
          <cell r="F716" t="str">
            <v>BH229R</v>
          </cell>
        </row>
        <row r="717">
          <cell r="F717" t="str">
            <v>BH229R</v>
          </cell>
        </row>
        <row r="718">
          <cell r="F718" t="str">
            <v>BH229R</v>
          </cell>
        </row>
        <row r="719">
          <cell r="F719" t="str">
            <v>BH229R</v>
          </cell>
        </row>
        <row r="720">
          <cell r="F720" t="str">
            <v>BH229R</v>
          </cell>
        </row>
        <row r="721">
          <cell r="F721" t="str">
            <v>BH229R</v>
          </cell>
        </row>
        <row r="722">
          <cell r="F722" t="str">
            <v>BH229R</v>
          </cell>
        </row>
        <row r="723">
          <cell r="F723" t="str">
            <v>BH229R</v>
          </cell>
        </row>
        <row r="724">
          <cell r="F724" t="str">
            <v>BH229R</v>
          </cell>
        </row>
        <row r="725">
          <cell r="F725" t="str">
            <v>BH229R</v>
          </cell>
        </row>
        <row r="726">
          <cell r="F726" t="str">
            <v>BH229R</v>
          </cell>
        </row>
        <row r="727">
          <cell r="F727" t="str">
            <v>BH228R</v>
          </cell>
        </row>
        <row r="728">
          <cell r="F728" t="str">
            <v>BH228R</v>
          </cell>
        </row>
        <row r="729">
          <cell r="F729" t="str">
            <v>BH228R</v>
          </cell>
        </row>
        <row r="730">
          <cell r="F730" t="str">
            <v>BH228R</v>
          </cell>
        </row>
        <row r="731">
          <cell r="F731" t="str">
            <v>BH228R</v>
          </cell>
        </row>
        <row r="732">
          <cell r="F732" t="str">
            <v>BH228R</v>
          </cell>
        </row>
        <row r="733">
          <cell r="F733" t="str">
            <v>BH228R</v>
          </cell>
        </row>
        <row r="734">
          <cell r="F734" t="str">
            <v>BH228R</v>
          </cell>
        </row>
        <row r="735">
          <cell r="F735" t="str">
            <v>BH228R</v>
          </cell>
        </row>
        <row r="736">
          <cell r="F736" t="str">
            <v>BH228R</v>
          </cell>
        </row>
        <row r="737">
          <cell r="F737" t="str">
            <v>BH228R</v>
          </cell>
        </row>
        <row r="738">
          <cell r="F738" t="str">
            <v>BH228R</v>
          </cell>
        </row>
        <row r="739">
          <cell r="F739" t="str">
            <v>BH228R</v>
          </cell>
        </row>
        <row r="740">
          <cell r="F740" t="str">
            <v>BH228R</v>
          </cell>
        </row>
        <row r="741">
          <cell r="F741" t="str">
            <v>BH228R</v>
          </cell>
        </row>
        <row r="742">
          <cell r="F742" t="str">
            <v>BH228R</v>
          </cell>
        </row>
        <row r="743">
          <cell r="F743" t="str">
            <v>BH228R</v>
          </cell>
        </row>
        <row r="744">
          <cell r="F744" t="str">
            <v>BH228R</v>
          </cell>
        </row>
        <row r="745">
          <cell r="F745" t="str">
            <v>BH228R</v>
          </cell>
        </row>
        <row r="746">
          <cell r="F746" t="str">
            <v>BH228R</v>
          </cell>
        </row>
        <row r="747">
          <cell r="F747" t="str">
            <v>BH228R</v>
          </cell>
        </row>
        <row r="748">
          <cell r="F748" t="str">
            <v>BH228R</v>
          </cell>
        </row>
        <row r="749">
          <cell r="F749" t="str">
            <v>BH228R</v>
          </cell>
        </row>
        <row r="750">
          <cell r="F750" t="str">
            <v>BH228R</v>
          </cell>
        </row>
        <row r="751">
          <cell r="F751" t="str">
            <v>BH209R</v>
          </cell>
        </row>
        <row r="752">
          <cell r="F752" t="str">
            <v>BH209R</v>
          </cell>
        </row>
        <row r="753">
          <cell r="F753" t="str">
            <v>BH197R</v>
          </cell>
        </row>
        <row r="754">
          <cell r="F754" t="str">
            <v>BH197R</v>
          </cell>
        </row>
        <row r="755">
          <cell r="F755" t="str">
            <v>BH197R</v>
          </cell>
        </row>
        <row r="756">
          <cell r="F756" t="str">
            <v>BH197R</v>
          </cell>
        </row>
        <row r="757">
          <cell r="F757" t="str">
            <v>BH197R</v>
          </cell>
        </row>
        <row r="758">
          <cell r="F758" t="str">
            <v>BH197R</v>
          </cell>
        </row>
        <row r="759">
          <cell r="F759" t="str">
            <v>BH197R</v>
          </cell>
        </row>
        <row r="760">
          <cell r="F760" t="str">
            <v>BH207R</v>
          </cell>
        </row>
        <row r="761">
          <cell r="F761" t="str">
            <v>BH207R</v>
          </cell>
        </row>
        <row r="762">
          <cell r="F762" t="str">
            <v>BH207R</v>
          </cell>
        </row>
        <row r="763">
          <cell r="F763" t="str">
            <v>BH207R</v>
          </cell>
        </row>
        <row r="764">
          <cell r="F764" t="str">
            <v>BH207R</v>
          </cell>
        </row>
        <row r="765">
          <cell r="F765" t="str">
            <v>BH207R</v>
          </cell>
        </row>
        <row r="766">
          <cell r="F766" t="str">
            <v>BH207R</v>
          </cell>
        </row>
        <row r="767">
          <cell r="F767" t="str">
            <v>BH203R</v>
          </cell>
        </row>
        <row r="768">
          <cell r="F768" t="str">
            <v>BH203R</v>
          </cell>
        </row>
        <row r="769">
          <cell r="F769" t="str">
            <v>BH203R</v>
          </cell>
        </row>
        <row r="770">
          <cell r="F770" t="str">
            <v>BH203R</v>
          </cell>
        </row>
        <row r="771">
          <cell r="F771" t="str">
            <v>08395-20</v>
          </cell>
        </row>
        <row r="772">
          <cell r="F772" t="str">
            <v>13-423-20</v>
          </cell>
        </row>
        <row r="773">
          <cell r="F773" t="str">
            <v>13-423-20</v>
          </cell>
        </row>
        <row r="774">
          <cell r="F774" t="str">
            <v>N.D.</v>
          </cell>
        </row>
        <row r="775">
          <cell r="F775" t="str">
            <v>N.D.</v>
          </cell>
        </row>
        <row r="776">
          <cell r="F776" t="str">
            <v>N.D.</v>
          </cell>
        </row>
        <row r="777">
          <cell r="F777" t="str">
            <v>N.D.</v>
          </cell>
        </row>
        <row r="778">
          <cell r="F778" t="str">
            <v>N.D.</v>
          </cell>
        </row>
        <row r="779">
          <cell r="F779" t="str">
            <v>N.D.</v>
          </cell>
        </row>
        <row r="780">
          <cell r="F780" t="str">
            <v>N.D.</v>
          </cell>
        </row>
        <row r="781">
          <cell r="F781" t="str">
            <v>13-423-20</v>
          </cell>
        </row>
        <row r="782">
          <cell r="F782" t="str">
            <v>13-423-20</v>
          </cell>
        </row>
        <row r="783">
          <cell r="F783" t="str">
            <v>13-453-23</v>
          </cell>
        </row>
        <row r="784">
          <cell r="F784" t="str">
            <v>13-453-23</v>
          </cell>
        </row>
        <row r="785">
          <cell r="F785" t="str">
            <v>13-453-23</v>
          </cell>
        </row>
        <row r="786">
          <cell r="F786" t="str">
            <v>N.D.</v>
          </cell>
        </row>
        <row r="787">
          <cell r="F787" t="str">
            <v>N.D.</v>
          </cell>
        </row>
        <row r="788">
          <cell r="F788" t="str">
            <v>N.D.</v>
          </cell>
        </row>
        <row r="789">
          <cell r="F789" t="str">
            <v>N.D.</v>
          </cell>
        </row>
        <row r="790">
          <cell r="F790" t="str">
            <v>N.D.</v>
          </cell>
        </row>
        <row r="791">
          <cell r="F791" t="str">
            <v>02232118</v>
          </cell>
        </row>
        <row r="792">
          <cell r="F792" t="str">
            <v>02232123</v>
          </cell>
        </row>
        <row r="793">
          <cell r="F793" t="str">
            <v>02232123</v>
          </cell>
        </row>
        <row r="794">
          <cell r="F794" t="str">
            <v>02232123</v>
          </cell>
        </row>
        <row r="795">
          <cell r="F795" t="str">
            <v>02232123</v>
          </cell>
        </row>
        <row r="796">
          <cell r="F796" t="str">
            <v>02241115</v>
          </cell>
        </row>
        <row r="797">
          <cell r="F797" t="str">
            <v>03145318</v>
          </cell>
        </row>
        <row r="798">
          <cell r="F798" t="str">
            <v>03245324</v>
          </cell>
        </row>
        <row r="799">
          <cell r="F799" t="str">
            <v>08335-19</v>
          </cell>
        </row>
        <row r="800">
          <cell r="F800" t="str">
            <v>N.D.</v>
          </cell>
        </row>
        <row r="801">
          <cell r="F801" t="str">
            <v>N.D.</v>
          </cell>
        </row>
        <row r="802">
          <cell r="F802" t="str">
            <v>N.D.</v>
          </cell>
        </row>
        <row r="803">
          <cell r="F803" t="str">
            <v>N.D.</v>
          </cell>
        </row>
        <row r="804">
          <cell r="F804" t="str">
            <v>N.D.</v>
          </cell>
        </row>
        <row r="805">
          <cell r="F805" t="str">
            <v>N.D.</v>
          </cell>
        </row>
        <row r="806">
          <cell r="F806" t="str">
            <v>N.D.</v>
          </cell>
        </row>
        <row r="807">
          <cell r="F807" t="str">
            <v>N.D.</v>
          </cell>
        </row>
        <row r="808">
          <cell r="F808" t="str">
            <v>N.D.</v>
          </cell>
        </row>
        <row r="809">
          <cell r="F809" t="str">
            <v>N.D.</v>
          </cell>
        </row>
        <row r="810">
          <cell r="F810" t="str">
            <v>N.D.</v>
          </cell>
        </row>
        <row r="811">
          <cell r="F811" t="str">
            <v>N.D.</v>
          </cell>
        </row>
        <row r="812">
          <cell r="F812" t="str">
            <v>N.D.</v>
          </cell>
        </row>
        <row r="813">
          <cell r="F813" t="str">
            <v>N.D.</v>
          </cell>
        </row>
        <row r="814">
          <cell r="F814" t="str">
            <v>N.D.</v>
          </cell>
        </row>
        <row r="815">
          <cell r="F815" t="str">
            <v>N.D.</v>
          </cell>
        </row>
        <row r="816">
          <cell r="F816" t="str">
            <v>N.D.</v>
          </cell>
        </row>
        <row r="817">
          <cell r="F817">
            <v>141654</v>
          </cell>
        </row>
        <row r="818">
          <cell r="F818" t="str">
            <v>N.D.</v>
          </cell>
        </row>
        <row r="819">
          <cell r="F819" t="str">
            <v>N.D.</v>
          </cell>
        </row>
        <row r="820">
          <cell r="F820" t="str">
            <v>N.D.</v>
          </cell>
        </row>
        <row r="821">
          <cell r="F821" t="str">
            <v>N.D.</v>
          </cell>
        </row>
        <row r="822">
          <cell r="F822" t="str">
            <v>30-1011</v>
          </cell>
        </row>
        <row r="823">
          <cell r="F823" t="str">
            <v>30-4464</v>
          </cell>
        </row>
        <row r="824">
          <cell r="F824" t="str">
            <v>30-4470</v>
          </cell>
        </row>
        <row r="825">
          <cell r="F825" t="str">
            <v>BA401</v>
          </cell>
        </row>
        <row r="826">
          <cell r="F826" t="str">
            <v>BA513</v>
          </cell>
        </row>
        <row r="827">
          <cell r="F827" t="str">
            <v>LX505R</v>
          </cell>
        </row>
        <row r="828">
          <cell r="F828" t="str">
            <v>LX505R</v>
          </cell>
        </row>
        <row r="829">
          <cell r="F829" t="str">
            <v>N.D.</v>
          </cell>
        </row>
        <row r="830">
          <cell r="F830" t="str">
            <v>N.D.</v>
          </cell>
        </row>
        <row r="831">
          <cell r="F831" t="str">
            <v>N.D.</v>
          </cell>
        </row>
        <row r="832">
          <cell r="F832" t="str">
            <v>N.D.</v>
          </cell>
        </row>
        <row r="833">
          <cell r="F833" t="str">
            <v>N.D.</v>
          </cell>
        </row>
        <row r="834">
          <cell r="F834" t="str">
            <v>N.D.</v>
          </cell>
        </row>
        <row r="835">
          <cell r="F835" t="str">
            <v>N.D.</v>
          </cell>
        </row>
        <row r="836">
          <cell r="F836" t="str">
            <v>N.D.</v>
          </cell>
        </row>
        <row r="837">
          <cell r="F837">
            <v>15061</v>
          </cell>
        </row>
        <row r="838">
          <cell r="F838" t="str">
            <v>N.D.</v>
          </cell>
        </row>
        <row r="839">
          <cell r="F839">
            <v>15002</v>
          </cell>
        </row>
        <row r="840">
          <cell r="F840">
            <v>15061</v>
          </cell>
        </row>
        <row r="841">
          <cell r="F841">
            <v>2302000</v>
          </cell>
        </row>
        <row r="842">
          <cell r="F842">
            <v>2302000</v>
          </cell>
        </row>
        <row r="843">
          <cell r="F843" t="str">
            <v>15008</v>
          </cell>
        </row>
        <row r="844">
          <cell r="F844" t="str">
            <v>H-1053</v>
          </cell>
        </row>
        <row r="845">
          <cell r="F845" t="str">
            <v>H-1053</v>
          </cell>
        </row>
        <row r="846">
          <cell r="F846" t="str">
            <v>J2031.3</v>
          </cell>
        </row>
        <row r="847">
          <cell r="F847" t="str">
            <v>N.D.</v>
          </cell>
        </row>
        <row r="848">
          <cell r="F848" t="str">
            <v>N.D.</v>
          </cell>
        </row>
        <row r="849">
          <cell r="F849" t="str">
            <v>BH231R</v>
          </cell>
        </row>
        <row r="850">
          <cell r="F850" t="str">
            <v>24-392-10</v>
          </cell>
        </row>
        <row r="851">
          <cell r="F851" t="str">
            <v>24-399-06</v>
          </cell>
        </row>
        <row r="852">
          <cell r="F852" t="str">
            <v>107-10780</v>
          </cell>
        </row>
        <row r="853">
          <cell r="F853" t="str">
            <v>107-10788</v>
          </cell>
        </row>
        <row r="854">
          <cell r="F854" t="str">
            <v>107-10788</v>
          </cell>
        </row>
        <row r="855">
          <cell r="F855" t="str">
            <v>107-10790</v>
          </cell>
        </row>
        <row r="856">
          <cell r="F856" t="str">
            <v>N.D.</v>
          </cell>
        </row>
        <row r="857">
          <cell r="F857" t="str">
            <v>24-398-06</v>
          </cell>
        </row>
        <row r="858">
          <cell r="F858" t="str">
            <v>24-398-06</v>
          </cell>
        </row>
        <row r="859">
          <cell r="F859" t="str">
            <v>24-399-06</v>
          </cell>
        </row>
        <row r="860">
          <cell r="F860" t="str">
            <v>35-3130</v>
          </cell>
        </row>
        <row r="861">
          <cell r="F861">
            <v>261002</v>
          </cell>
        </row>
        <row r="862">
          <cell r="F862">
            <v>261003</v>
          </cell>
        </row>
        <row r="863">
          <cell r="F863">
            <v>261004</v>
          </cell>
        </row>
        <row r="864">
          <cell r="F864">
            <v>261005</v>
          </cell>
        </row>
        <row r="865">
          <cell r="F865" t="str">
            <v>N.D.</v>
          </cell>
        </row>
        <row r="866">
          <cell r="F866" t="str">
            <v>N.D.</v>
          </cell>
        </row>
        <row r="867">
          <cell r="F867" t="str">
            <v>N.D.</v>
          </cell>
        </row>
        <row r="868">
          <cell r="F868" t="str">
            <v>N.D.</v>
          </cell>
        </row>
        <row r="869">
          <cell r="F869" t="str">
            <v>N.D.</v>
          </cell>
        </row>
        <row r="870">
          <cell r="F870" t="str">
            <v>N.D.</v>
          </cell>
        </row>
        <row r="871">
          <cell r="F871" t="str">
            <v>N.D.</v>
          </cell>
        </row>
        <row r="872">
          <cell r="F872" t="str">
            <v>107-10776</v>
          </cell>
        </row>
        <row r="873">
          <cell r="F873" t="str">
            <v>107-10776</v>
          </cell>
        </row>
        <row r="874">
          <cell r="F874" t="str">
            <v>J2718.1</v>
          </cell>
        </row>
        <row r="875">
          <cell r="F875" t="str">
            <v>N.D.</v>
          </cell>
        </row>
        <row r="876">
          <cell r="F876" t="str">
            <v>N.D.</v>
          </cell>
        </row>
        <row r="877">
          <cell r="F877" t="str">
            <v>N.D.</v>
          </cell>
        </row>
        <row r="878">
          <cell r="F878" t="str">
            <v>N.D.</v>
          </cell>
        </row>
        <row r="879">
          <cell r="F879" t="str">
            <v>N.D.</v>
          </cell>
        </row>
        <row r="880">
          <cell r="F880" t="str">
            <v>N.D.</v>
          </cell>
        </row>
        <row r="881">
          <cell r="F881" t="str">
            <v>N.D.</v>
          </cell>
        </row>
        <row r="882">
          <cell r="F882" t="str">
            <v>N.D.</v>
          </cell>
        </row>
        <row r="883">
          <cell r="F883" t="str">
            <v>E3900</v>
          </cell>
        </row>
        <row r="884">
          <cell r="F884" t="str">
            <v>J2718.3</v>
          </cell>
        </row>
        <row r="885">
          <cell r="F885" t="str">
            <v>N.D.</v>
          </cell>
        </row>
        <row r="886">
          <cell r="F886" t="str">
            <v>N.D.</v>
          </cell>
        </row>
        <row r="887">
          <cell r="F887" t="str">
            <v>N.D.</v>
          </cell>
        </row>
        <row r="888">
          <cell r="F888" t="str">
            <v>N.D.</v>
          </cell>
        </row>
        <row r="889">
          <cell r="F889">
            <v>900106</v>
          </cell>
        </row>
        <row r="890">
          <cell r="F890" t="str">
            <v>GC434</v>
          </cell>
        </row>
        <row r="891">
          <cell r="F891" t="str">
            <v>GC451</v>
          </cell>
        </row>
        <row r="892">
          <cell r="F892" t="str">
            <v>GC454</v>
          </cell>
        </row>
        <row r="893">
          <cell r="F893" t="str">
            <v>GC454</v>
          </cell>
        </row>
        <row r="894">
          <cell r="F894" t="str">
            <v>GC455</v>
          </cell>
        </row>
        <row r="895">
          <cell r="F895" t="str">
            <v>LS002R</v>
          </cell>
        </row>
        <row r="896">
          <cell r="F896" t="str">
            <v>LS10</v>
          </cell>
        </row>
        <row r="897">
          <cell r="F897" t="str">
            <v>LS13</v>
          </cell>
        </row>
        <row r="898">
          <cell r="F898" t="str">
            <v>LS1</v>
          </cell>
        </row>
        <row r="899">
          <cell r="F899" t="str">
            <v>LS1</v>
          </cell>
        </row>
        <row r="900">
          <cell r="F900" t="str">
            <v>LS264</v>
          </cell>
        </row>
        <row r="901">
          <cell r="F901" t="str">
            <v>LS26</v>
          </cell>
        </row>
        <row r="902">
          <cell r="F902" t="str">
            <v>LS26</v>
          </cell>
        </row>
        <row r="903">
          <cell r="F903" t="str">
            <v>LS26</v>
          </cell>
        </row>
        <row r="904">
          <cell r="F904" t="str">
            <v>LS2</v>
          </cell>
        </row>
        <row r="905">
          <cell r="F905" t="str">
            <v>LS2</v>
          </cell>
        </row>
        <row r="906">
          <cell r="F906" t="str">
            <v>LS3</v>
          </cell>
        </row>
        <row r="907">
          <cell r="F907" t="str">
            <v>LS3</v>
          </cell>
        </row>
        <row r="908">
          <cell r="F908" t="str">
            <v>LS3</v>
          </cell>
        </row>
        <row r="909">
          <cell r="F909" t="str">
            <v>LS3</v>
          </cell>
        </row>
        <row r="910">
          <cell r="F910" t="str">
            <v>LS3</v>
          </cell>
        </row>
        <row r="911">
          <cell r="F911" t="str">
            <v>LS4</v>
          </cell>
        </row>
        <row r="912">
          <cell r="F912" t="str">
            <v>ND362</v>
          </cell>
        </row>
        <row r="913">
          <cell r="F913">
            <v>314038</v>
          </cell>
        </row>
        <row r="914">
          <cell r="F914">
            <v>314038</v>
          </cell>
        </row>
        <row r="915">
          <cell r="F915">
            <v>314200</v>
          </cell>
        </row>
        <row r="916">
          <cell r="F916" t="str">
            <v>N.D.</v>
          </cell>
        </row>
        <row r="917">
          <cell r="F917" t="str">
            <v>N.D.</v>
          </cell>
        </row>
        <row r="918">
          <cell r="F918" t="str">
            <v>210600235S</v>
          </cell>
        </row>
        <row r="919">
          <cell r="F919" t="str">
            <v>210600235S</v>
          </cell>
        </row>
        <row r="920">
          <cell r="F920" t="str">
            <v>34-0085020</v>
          </cell>
        </row>
        <row r="921">
          <cell r="F921" t="str">
            <v>IOR-0131035</v>
          </cell>
        </row>
        <row r="922">
          <cell r="F922" t="str">
            <v>IOR-0131036</v>
          </cell>
        </row>
        <row r="923">
          <cell r="F923" t="str">
            <v>IOR-0131037</v>
          </cell>
        </row>
        <row r="924">
          <cell r="F924" t="str">
            <v>N.D.</v>
          </cell>
        </row>
        <row r="925">
          <cell r="F925" t="str">
            <v>N.D.</v>
          </cell>
        </row>
        <row r="926">
          <cell r="F926" t="str">
            <v>00-2490-017-00</v>
          </cell>
        </row>
        <row r="927">
          <cell r="F927" t="str">
            <v>00-2490-035-60</v>
          </cell>
        </row>
        <row r="928">
          <cell r="F928" t="str">
            <v>00-2490-035-62</v>
          </cell>
        </row>
        <row r="929">
          <cell r="F929" t="str">
            <v>00-2490-035-72</v>
          </cell>
        </row>
        <row r="930">
          <cell r="F930" t="str">
            <v>00-2490-080-00</v>
          </cell>
        </row>
        <row r="931">
          <cell r="F931" t="str">
            <v>00-2490-035-62</v>
          </cell>
        </row>
        <row r="932">
          <cell r="F932" t="str">
            <v>00-2490-080-00</v>
          </cell>
        </row>
        <row r="933">
          <cell r="F933" t="str">
            <v>00-2490-031-00</v>
          </cell>
        </row>
        <row r="934">
          <cell r="F934" t="str">
            <v>351.79</v>
          </cell>
        </row>
        <row r="935">
          <cell r="F935" t="str">
            <v>1365-05</v>
          </cell>
        </row>
        <row r="936">
          <cell r="F936" t="str">
            <v>1365-05</v>
          </cell>
        </row>
        <row r="937">
          <cell r="F937" t="str">
            <v>1154-06</v>
          </cell>
        </row>
        <row r="938">
          <cell r="F938" t="str">
            <v>2141-11-001</v>
          </cell>
        </row>
        <row r="939">
          <cell r="F939" t="str">
            <v>DT000102</v>
          </cell>
        </row>
        <row r="940">
          <cell r="F940" t="str">
            <v>SGG.3325</v>
          </cell>
        </row>
        <row r="941">
          <cell r="F941">
            <v>340085135</v>
          </cell>
        </row>
        <row r="942">
          <cell r="F942" t="str">
            <v>IOR-0131036</v>
          </cell>
        </row>
        <row r="943">
          <cell r="F943">
            <v>314020</v>
          </cell>
        </row>
        <row r="944">
          <cell r="F944">
            <v>41024</v>
          </cell>
        </row>
        <row r="945">
          <cell r="F945" t="str">
            <v>109.01.010B</v>
          </cell>
        </row>
        <row r="946">
          <cell r="F946">
            <v>214235012</v>
          </cell>
        </row>
        <row r="947">
          <cell r="F947">
            <v>214235013</v>
          </cell>
        </row>
        <row r="948">
          <cell r="F948">
            <v>816301003</v>
          </cell>
        </row>
        <row r="949">
          <cell r="F949">
            <v>816301004</v>
          </cell>
        </row>
        <row r="950">
          <cell r="F950" t="str">
            <v>8241-76-000</v>
          </cell>
        </row>
        <row r="951">
          <cell r="F951" t="str">
            <v>8241-76-000</v>
          </cell>
        </row>
        <row r="952">
          <cell r="F952" t="str">
            <v>FPD</v>
          </cell>
        </row>
        <row r="953">
          <cell r="F953" t="str">
            <v>FPD</v>
          </cell>
        </row>
        <row r="954">
          <cell r="F954" t="str">
            <v>HEX</v>
          </cell>
        </row>
        <row r="955">
          <cell r="F955" t="str">
            <v>1155-22</v>
          </cell>
        </row>
        <row r="956">
          <cell r="F956" t="str">
            <v>VP-91010</v>
          </cell>
        </row>
        <row r="957">
          <cell r="F957" t="str">
            <v>VP-91030</v>
          </cell>
        </row>
        <row r="958">
          <cell r="F958" t="str">
            <v>VT-96020</v>
          </cell>
        </row>
        <row r="959">
          <cell r="F959" t="str">
            <v>VT-96020</v>
          </cell>
        </row>
        <row r="960">
          <cell r="F960" t="str">
            <v>VT-96020</v>
          </cell>
        </row>
        <row r="961">
          <cell r="F961" t="str">
            <v>VT-96030</v>
          </cell>
        </row>
        <row r="962">
          <cell r="F962" t="str">
            <v>VT-96030</v>
          </cell>
        </row>
        <row r="963">
          <cell r="F963" t="str">
            <v>03.226.004</v>
          </cell>
        </row>
        <row r="964">
          <cell r="F964" t="str">
            <v>311.43</v>
          </cell>
        </row>
        <row r="965">
          <cell r="F965" t="str">
            <v>N.D.</v>
          </cell>
        </row>
        <row r="966">
          <cell r="F966">
            <v>824158100</v>
          </cell>
        </row>
        <row r="967">
          <cell r="F967" t="str">
            <v>2141-18-001</v>
          </cell>
        </row>
        <row r="968">
          <cell r="F968" t="str">
            <v>8261-66-000</v>
          </cell>
        </row>
        <row r="969">
          <cell r="F969">
            <v>340085145</v>
          </cell>
        </row>
        <row r="970">
          <cell r="F970">
            <v>702843</v>
          </cell>
        </row>
        <row r="971">
          <cell r="F971">
            <v>702911</v>
          </cell>
        </row>
        <row r="972">
          <cell r="F972" t="str">
            <v>00-2490-003-50</v>
          </cell>
        </row>
        <row r="973">
          <cell r="F973" t="str">
            <v>00-2490-032-80</v>
          </cell>
        </row>
        <row r="974">
          <cell r="F974" t="str">
            <v>00-2490-080-00</v>
          </cell>
        </row>
        <row r="975">
          <cell r="F975" t="str">
            <v>KP994</v>
          </cell>
        </row>
        <row r="976">
          <cell r="F976" t="str">
            <v>LS59</v>
          </cell>
        </row>
        <row r="977">
          <cell r="F977" t="str">
            <v>LS99</v>
          </cell>
        </row>
        <row r="978">
          <cell r="F978" t="str">
            <v>LX335</v>
          </cell>
        </row>
        <row r="979">
          <cell r="F979" t="str">
            <v>LX335</v>
          </cell>
        </row>
        <row r="980">
          <cell r="F980" t="str">
            <v>DT000105</v>
          </cell>
        </row>
        <row r="981">
          <cell r="F981" t="str">
            <v>SB-0260</v>
          </cell>
        </row>
        <row r="982">
          <cell r="F982" t="str">
            <v>BP3550-2-320</v>
          </cell>
        </row>
        <row r="983">
          <cell r="F983" t="str">
            <v>VP-91010</v>
          </cell>
        </row>
        <row r="984">
          <cell r="F984" t="str">
            <v>VP-91030</v>
          </cell>
        </row>
        <row r="985">
          <cell r="F985" t="str">
            <v>VT-96020</v>
          </cell>
        </row>
        <row r="986">
          <cell r="F986" t="str">
            <v>AA846R</v>
          </cell>
        </row>
        <row r="987">
          <cell r="F987" t="str">
            <v>AA846R</v>
          </cell>
        </row>
        <row r="988">
          <cell r="F988" t="str">
            <v>N</v>
          </cell>
        </row>
        <row r="989">
          <cell r="F989" t="str">
            <v>AR-3015Q</v>
          </cell>
        </row>
        <row r="990">
          <cell r="F990" t="str">
            <v>26163D</v>
          </cell>
        </row>
        <row r="991">
          <cell r="F991" t="str">
            <v>27026B</v>
          </cell>
        </row>
        <row r="992">
          <cell r="F992" t="str">
            <v>27026C</v>
          </cell>
        </row>
        <row r="993">
          <cell r="F993" t="str">
            <v>27026C</v>
          </cell>
        </row>
        <row r="994">
          <cell r="F994" t="str">
            <v>27026U</v>
          </cell>
        </row>
        <row r="995">
          <cell r="F995" t="str">
            <v>27068D</v>
          </cell>
        </row>
        <row r="996">
          <cell r="F996" t="str">
            <v>27095B</v>
          </cell>
        </row>
        <row r="997">
          <cell r="F997" t="str">
            <v>27050SC</v>
          </cell>
        </row>
        <row r="998">
          <cell r="F998" t="str">
            <v>27090BN</v>
          </cell>
        </row>
        <row r="999">
          <cell r="F999" t="str">
            <v>27143BZ</v>
          </cell>
        </row>
        <row r="1000">
          <cell r="F1000" t="str">
            <v>27241BK</v>
          </cell>
        </row>
        <row r="1001">
          <cell r="F1001" t="str">
            <v>27050BK</v>
          </cell>
        </row>
        <row r="1002">
          <cell r="F1002" t="str">
            <v>27050CA</v>
          </cell>
        </row>
        <row r="1003">
          <cell r="F1003" t="str">
            <v>26168 DB</v>
          </cell>
        </row>
        <row r="1004">
          <cell r="F1004" t="str">
            <v>26713150</v>
          </cell>
        </row>
        <row r="1005">
          <cell r="F1005" t="str">
            <v>N.D.</v>
          </cell>
        </row>
        <row r="1006">
          <cell r="F1006">
            <v>8655374</v>
          </cell>
        </row>
        <row r="1007">
          <cell r="F1007" t="str">
            <v>26050 XA</v>
          </cell>
        </row>
        <row r="1008">
          <cell r="F1008">
            <v>86543742</v>
          </cell>
        </row>
        <row r="1009">
          <cell r="F1009" t="str">
            <v>30103 H2</v>
          </cell>
        </row>
        <row r="1010">
          <cell r="F1010" t="str">
            <v>30103 H2</v>
          </cell>
        </row>
        <row r="1011">
          <cell r="F1011" t="str">
            <v>30103 M</v>
          </cell>
        </row>
        <row r="1012">
          <cell r="F1012" t="str">
            <v>30107 H5</v>
          </cell>
        </row>
        <row r="1013">
          <cell r="F1013" t="str">
            <v>30160 H2</v>
          </cell>
        </row>
        <row r="1014">
          <cell r="F1014" t="str">
            <v>30160 H2</v>
          </cell>
        </row>
        <row r="1015">
          <cell r="F1015" t="str">
            <v>30160 H2</v>
          </cell>
        </row>
        <row r="1016">
          <cell r="F1016" t="str">
            <v>27068F</v>
          </cell>
        </row>
        <row r="1017">
          <cell r="F1017" t="str">
            <v>1615-1</v>
          </cell>
        </row>
        <row r="1018">
          <cell r="F1018" t="str">
            <v>1615-1L</v>
          </cell>
        </row>
        <row r="1019">
          <cell r="F1019" t="str">
            <v>1615-1L</v>
          </cell>
        </row>
        <row r="1020">
          <cell r="F1020" t="str">
            <v>R070-100330-116</v>
          </cell>
        </row>
        <row r="1021">
          <cell r="F1021" t="str">
            <v>33300</v>
          </cell>
        </row>
        <row r="1022">
          <cell r="F1022" t="str">
            <v>33300</v>
          </cell>
        </row>
        <row r="1023">
          <cell r="F1023" t="str">
            <v>33500</v>
          </cell>
        </row>
        <row r="1024">
          <cell r="F1024" t="str">
            <v>33300</v>
          </cell>
        </row>
        <row r="1025">
          <cell r="F1025" t="str">
            <v>33300</v>
          </cell>
        </row>
        <row r="1026">
          <cell r="F1026" t="str">
            <v>33300</v>
          </cell>
        </row>
        <row r="1027">
          <cell r="F1027" t="str">
            <v>33300</v>
          </cell>
        </row>
        <row r="1028">
          <cell r="F1028" t="str">
            <v>33300</v>
          </cell>
        </row>
        <row r="1029">
          <cell r="F1029" t="str">
            <v>33300</v>
          </cell>
        </row>
        <row r="1030">
          <cell r="F1030" t="str">
            <v>33300</v>
          </cell>
        </row>
        <row r="1031">
          <cell r="F1031" t="str">
            <v>33300</v>
          </cell>
        </row>
        <row r="1032">
          <cell r="F1032" t="str">
            <v>33300</v>
          </cell>
        </row>
        <row r="1033">
          <cell r="F1033" t="str">
            <v>33300</v>
          </cell>
        </row>
        <row r="1034">
          <cell r="F1034" t="str">
            <v>N.D.</v>
          </cell>
        </row>
        <row r="1035">
          <cell r="F1035" t="str">
            <v>33550</v>
          </cell>
        </row>
        <row r="1036">
          <cell r="F1036" t="str">
            <v>N.D.</v>
          </cell>
        </row>
        <row r="1037">
          <cell r="F1037">
            <v>33300</v>
          </cell>
        </row>
        <row r="1038">
          <cell r="F1038" t="str">
            <v>20195-141</v>
          </cell>
        </row>
        <row r="1039">
          <cell r="F1039" t="str">
            <v>26168 DE</v>
          </cell>
        </row>
        <row r="1040">
          <cell r="F1040" t="str">
            <v>N.D.</v>
          </cell>
        </row>
        <row r="1041">
          <cell r="F1041" t="str">
            <v>N.D.</v>
          </cell>
        </row>
        <row r="1042">
          <cell r="F1042" t="str">
            <v>N.D.</v>
          </cell>
        </row>
        <row r="1043">
          <cell r="F1043" t="str">
            <v>KY220S</v>
          </cell>
        </row>
        <row r="1044">
          <cell r="F1044" t="str">
            <v>KY220S</v>
          </cell>
        </row>
        <row r="1045">
          <cell r="F1045">
            <v>41004</v>
          </cell>
        </row>
        <row r="1046">
          <cell r="F1046">
            <v>41004</v>
          </cell>
        </row>
        <row r="1047">
          <cell r="F1047">
            <v>41005</v>
          </cell>
        </row>
        <row r="1048">
          <cell r="F1048">
            <v>41005</v>
          </cell>
        </row>
        <row r="1049">
          <cell r="F1049" t="str">
            <v>VT-96030</v>
          </cell>
        </row>
        <row r="1050">
          <cell r="F1050" t="str">
            <v>BP3550-2-330</v>
          </cell>
        </row>
        <row r="1051">
          <cell r="F1051" t="str">
            <v>N.D.</v>
          </cell>
        </row>
        <row r="1052">
          <cell r="F1052" t="str">
            <v>OP913</v>
          </cell>
        </row>
        <row r="1053">
          <cell r="F1053" t="str">
            <v>495ND</v>
          </cell>
        </row>
        <row r="1054">
          <cell r="F1054" t="str">
            <v>495NE</v>
          </cell>
        </row>
        <row r="1055">
          <cell r="F1055" t="str">
            <v>LG1090</v>
          </cell>
        </row>
        <row r="1056">
          <cell r="F1056" t="str">
            <v>LG1090</v>
          </cell>
        </row>
        <row r="1057">
          <cell r="F1057" t="str">
            <v>LS071S</v>
          </cell>
        </row>
        <row r="1058">
          <cell r="F1058" t="str">
            <v>LS071S</v>
          </cell>
        </row>
        <row r="1059">
          <cell r="F1059" t="str">
            <v>LS084R</v>
          </cell>
        </row>
        <row r="1060">
          <cell r="F1060" t="str">
            <v>LS091R</v>
          </cell>
        </row>
        <row r="1061">
          <cell r="F1061" t="str">
            <v>LS114</v>
          </cell>
        </row>
        <row r="1062">
          <cell r="F1062" t="str">
            <v>LS71</v>
          </cell>
        </row>
        <row r="1063">
          <cell r="F1063" t="str">
            <v>LS71</v>
          </cell>
        </row>
        <row r="1064">
          <cell r="F1064" t="str">
            <v>LS71</v>
          </cell>
        </row>
        <row r="1065">
          <cell r="F1065" t="str">
            <v>LS71</v>
          </cell>
        </row>
        <row r="1066">
          <cell r="F1066" t="str">
            <v>LS89</v>
          </cell>
        </row>
        <row r="1067">
          <cell r="F1067" t="str">
            <v>LS89</v>
          </cell>
        </row>
        <row r="1068">
          <cell r="F1068" t="str">
            <v>LS89</v>
          </cell>
        </row>
        <row r="1069">
          <cell r="F1069" t="str">
            <v>LS91</v>
          </cell>
        </row>
        <row r="1070">
          <cell r="F1070">
            <v>11102</v>
          </cell>
        </row>
        <row r="1071">
          <cell r="F1071">
            <v>11102</v>
          </cell>
        </row>
        <row r="1072">
          <cell r="F1072">
            <v>11103</v>
          </cell>
        </row>
        <row r="1073">
          <cell r="F1073">
            <v>11103</v>
          </cell>
        </row>
        <row r="1074">
          <cell r="F1074">
            <v>11106</v>
          </cell>
        </row>
        <row r="1075">
          <cell r="F1075">
            <v>11116</v>
          </cell>
        </row>
        <row r="1076">
          <cell r="F1076">
            <v>11138</v>
          </cell>
        </row>
        <row r="1077">
          <cell r="F1077">
            <v>702577</v>
          </cell>
        </row>
        <row r="1078">
          <cell r="F1078" t="str">
            <v>00-2490-013-00</v>
          </cell>
        </row>
        <row r="1079">
          <cell r="F1079" t="str">
            <v>00-2490-013-01</v>
          </cell>
        </row>
        <row r="1080">
          <cell r="F1080" t="str">
            <v>00-2490-061-80</v>
          </cell>
        </row>
        <row r="1081">
          <cell r="F1081" t="str">
            <v>00-2490-063-30</v>
          </cell>
        </row>
        <row r="1082">
          <cell r="F1082" t="str">
            <v>00-2490-063-30</v>
          </cell>
        </row>
        <row r="1083">
          <cell r="F1083" t="str">
            <v>00-2490-063-43</v>
          </cell>
        </row>
        <row r="1084">
          <cell r="F1084" t="str">
            <v>00-2490-063-43</v>
          </cell>
        </row>
        <row r="1085">
          <cell r="F1085" t="str">
            <v>00-2490-063-49</v>
          </cell>
        </row>
        <row r="1086">
          <cell r="F1086" t="str">
            <v>00-2490-063-49</v>
          </cell>
        </row>
        <row r="1087">
          <cell r="F1087" t="str">
            <v>00-2490-074-00</v>
          </cell>
        </row>
        <row r="1088">
          <cell r="F1088" t="str">
            <v>00-2490-081-80</v>
          </cell>
        </row>
        <row r="1089">
          <cell r="F1089" t="str">
            <v>00-2490-063-40</v>
          </cell>
        </row>
        <row r="1090">
          <cell r="F1090" t="str">
            <v>00-2490-063-40</v>
          </cell>
        </row>
        <row r="1091">
          <cell r="F1091" t="str">
            <v>00-2490-063-40</v>
          </cell>
        </row>
        <row r="1092">
          <cell r="F1092" t="str">
            <v>00-2490-065-43</v>
          </cell>
        </row>
        <row r="1093">
          <cell r="F1093" t="str">
            <v>00-2490-065-43</v>
          </cell>
        </row>
        <row r="1094">
          <cell r="F1094" t="str">
            <v>00-2490-065-49</v>
          </cell>
        </row>
        <row r="1095">
          <cell r="F1095" t="str">
            <v>00-2490-065-49</v>
          </cell>
        </row>
        <row r="1096">
          <cell r="F1096" t="str">
            <v>00-2490-065-49</v>
          </cell>
        </row>
        <row r="1097">
          <cell r="F1097" t="str">
            <v>00-2490-071-80</v>
          </cell>
        </row>
        <row r="1098">
          <cell r="F1098" t="str">
            <v>00-2490-071-80</v>
          </cell>
        </row>
        <row r="1099">
          <cell r="F1099" t="str">
            <v>00-2490-071-80</v>
          </cell>
        </row>
        <row r="1100">
          <cell r="F1100" t="str">
            <v>00-2490-074-00</v>
          </cell>
        </row>
        <row r="1101">
          <cell r="F1101" t="str">
            <v>00-2490-013-00</v>
          </cell>
        </row>
        <row r="1102">
          <cell r="F1102" t="str">
            <v>00-2490-013-01</v>
          </cell>
        </row>
        <row r="1103">
          <cell r="F1103">
            <v>323260</v>
          </cell>
        </row>
        <row r="1104">
          <cell r="F1104">
            <v>323360</v>
          </cell>
        </row>
        <row r="1105">
          <cell r="F1105">
            <v>323260</v>
          </cell>
        </row>
        <row r="1106">
          <cell r="F1106">
            <v>323360</v>
          </cell>
        </row>
        <row r="1107">
          <cell r="F1107">
            <v>323360</v>
          </cell>
        </row>
        <row r="1108">
          <cell r="F1108">
            <v>312133</v>
          </cell>
        </row>
        <row r="1109">
          <cell r="F1109">
            <v>312140</v>
          </cell>
        </row>
        <row r="1110">
          <cell r="F1110" t="str">
            <v>A702572</v>
          </cell>
        </row>
        <row r="1111">
          <cell r="F1111">
            <v>41029</v>
          </cell>
        </row>
        <row r="1112">
          <cell r="F1112" t="str">
            <v>048982</v>
          </cell>
        </row>
        <row r="1113">
          <cell r="F1113" t="str">
            <v>J0609</v>
          </cell>
        </row>
        <row r="1114">
          <cell r="F1114">
            <v>312240</v>
          </cell>
        </row>
        <row r="1115">
          <cell r="F1115">
            <v>323202</v>
          </cell>
        </row>
        <row r="1116">
          <cell r="F1116" t="str">
            <v>03.110.023</v>
          </cell>
        </row>
        <row r="1117">
          <cell r="F1117" t="str">
            <v>03.110.024</v>
          </cell>
        </row>
        <row r="1118">
          <cell r="F1118">
            <v>231200104</v>
          </cell>
        </row>
        <row r="1119">
          <cell r="F1119">
            <v>824168000</v>
          </cell>
        </row>
        <row r="1120">
          <cell r="F1120">
            <v>1728520020</v>
          </cell>
        </row>
        <row r="1121">
          <cell r="F1121" t="str">
            <v>8241-96-000</v>
          </cell>
        </row>
        <row r="1122">
          <cell r="F1122">
            <v>11102</v>
          </cell>
        </row>
        <row r="1123">
          <cell r="F1123">
            <v>11106</v>
          </cell>
        </row>
        <row r="1124">
          <cell r="F1124">
            <v>11106</v>
          </cell>
        </row>
        <row r="1125">
          <cell r="F1125">
            <v>11137</v>
          </cell>
        </row>
        <row r="1126">
          <cell r="F1126">
            <v>11137</v>
          </cell>
        </row>
        <row r="1127">
          <cell r="F1127">
            <v>11137</v>
          </cell>
        </row>
        <row r="1128">
          <cell r="F1128">
            <v>11137</v>
          </cell>
        </row>
        <row r="1129">
          <cell r="F1129">
            <v>11138</v>
          </cell>
        </row>
        <row r="1130">
          <cell r="F1130">
            <v>11138</v>
          </cell>
        </row>
        <row r="1131">
          <cell r="F1131">
            <v>11138</v>
          </cell>
        </row>
        <row r="1132">
          <cell r="F1132">
            <v>11138</v>
          </cell>
        </row>
        <row r="1133">
          <cell r="F1133">
            <v>19940</v>
          </cell>
        </row>
        <row r="1134">
          <cell r="F1134">
            <v>19960</v>
          </cell>
        </row>
        <row r="1135">
          <cell r="F1135">
            <v>702417</v>
          </cell>
        </row>
        <row r="1136">
          <cell r="F1136">
            <v>702418</v>
          </cell>
        </row>
        <row r="1137">
          <cell r="F1137" t="str">
            <v>00-2490-040-80</v>
          </cell>
        </row>
        <row r="1138">
          <cell r="F1138" t="str">
            <v>00-2490-043-43</v>
          </cell>
        </row>
        <row r="1139">
          <cell r="F1139" t="str">
            <v>1130-2122</v>
          </cell>
        </row>
        <row r="1140">
          <cell r="F1140" t="str">
            <v>00-2490-000-14</v>
          </cell>
        </row>
        <row r="1141">
          <cell r="F1141" t="str">
            <v>N.D.</v>
          </cell>
        </row>
        <row r="1142">
          <cell r="F1142" t="str">
            <v>N.D.</v>
          </cell>
        </row>
        <row r="1143">
          <cell r="F1143" t="str">
            <v>10012</v>
          </cell>
        </row>
        <row r="1144">
          <cell r="F1144" t="str">
            <v>N.D.</v>
          </cell>
        </row>
        <row r="1145">
          <cell r="F1145" t="str">
            <v>SU-01-0102</v>
          </cell>
        </row>
        <row r="1146">
          <cell r="F1146" t="str">
            <v>N.D.</v>
          </cell>
        </row>
        <row r="1147">
          <cell r="F1147" t="str">
            <v>DT000050</v>
          </cell>
        </row>
        <row r="1148">
          <cell r="F1148" t="str">
            <v>N.D.</v>
          </cell>
        </row>
        <row r="1149">
          <cell r="F1149">
            <v>13570</v>
          </cell>
        </row>
        <row r="1150">
          <cell r="F1150" t="str">
            <v>5150-9-265</v>
          </cell>
        </row>
        <row r="1151">
          <cell r="F1151" t="str">
            <v>5150-9-270</v>
          </cell>
        </row>
        <row r="1152">
          <cell r="F1152" t="str">
            <v>5150-9-275</v>
          </cell>
        </row>
        <row r="1153">
          <cell r="F1153" t="str">
            <v>N.D.</v>
          </cell>
        </row>
        <row r="1154">
          <cell r="F1154" t="str">
            <v>N.D.</v>
          </cell>
        </row>
        <row r="1155">
          <cell r="F1155" t="str">
            <v>N.D.</v>
          </cell>
        </row>
        <row r="1156">
          <cell r="F1156" t="str">
            <v>N.D.</v>
          </cell>
        </row>
        <row r="1157">
          <cell r="F1157" t="str">
            <v>ST9115</v>
          </cell>
        </row>
        <row r="1158">
          <cell r="F1158" t="str">
            <v>SU-01-0060</v>
          </cell>
        </row>
        <row r="1159">
          <cell r="F1159" t="str">
            <v>SU-200-160</v>
          </cell>
        </row>
        <row r="1160">
          <cell r="F1160" t="str">
            <v>00-2490-031-00</v>
          </cell>
        </row>
        <row r="1161">
          <cell r="F1161" t="str">
            <v>00-2490-035-75</v>
          </cell>
        </row>
        <row r="1162">
          <cell r="F1162" t="str">
            <v>00-2490-035-75</v>
          </cell>
        </row>
        <row r="1163">
          <cell r="F1163" t="str">
            <v>00-2490-035-75</v>
          </cell>
        </row>
        <row r="1164">
          <cell r="F1164" t="str">
            <v>00-2490-035-75</v>
          </cell>
        </row>
        <row r="1165">
          <cell r="F1165" t="str">
            <v>00-2490-035-80</v>
          </cell>
        </row>
        <row r="1166">
          <cell r="F1166" t="str">
            <v>00-2490-035-80</v>
          </cell>
        </row>
        <row r="1167">
          <cell r="F1167" t="str">
            <v>00-2490-035-90</v>
          </cell>
        </row>
        <row r="1168">
          <cell r="F1168">
            <v>1001</v>
          </cell>
        </row>
        <row r="1169">
          <cell r="F1169" t="str">
            <v>EBA-5045</v>
          </cell>
        </row>
        <row r="1170">
          <cell r="F1170" t="str">
            <v>EBA-5100</v>
          </cell>
        </row>
        <row r="1171">
          <cell r="F1171" t="str">
            <v>N.D.</v>
          </cell>
        </row>
        <row r="1172">
          <cell r="F1172">
            <v>10011</v>
          </cell>
        </row>
        <row r="1173">
          <cell r="F1173" t="str">
            <v>EBA-0030</v>
          </cell>
        </row>
        <row r="1174">
          <cell r="F1174" t="str">
            <v>EBA-0160</v>
          </cell>
        </row>
        <row r="1175">
          <cell r="F1175" t="str">
            <v>N.D.</v>
          </cell>
        </row>
        <row r="1176">
          <cell r="F1176" t="str">
            <v>N.D.</v>
          </cell>
        </row>
        <row r="1177">
          <cell r="F1177" t="str">
            <v>OPH0871400</v>
          </cell>
        </row>
        <row r="1178">
          <cell r="F1178" t="str">
            <v>EBA-0050</v>
          </cell>
        </row>
        <row r="1179">
          <cell r="F1179" t="str">
            <v>F4-0205</v>
          </cell>
        </row>
        <row r="1180">
          <cell r="F1180" t="str">
            <v>SF-1120</v>
          </cell>
        </row>
        <row r="1181">
          <cell r="F1181" t="str">
            <v>N.D.</v>
          </cell>
        </row>
        <row r="1182">
          <cell r="F1182" t="str">
            <v>N.D.</v>
          </cell>
        </row>
        <row r="1183">
          <cell r="F1183" t="str">
            <v>DT000102</v>
          </cell>
        </row>
        <row r="1184">
          <cell r="F1184" t="str">
            <v>N.D.</v>
          </cell>
        </row>
        <row r="1185">
          <cell r="F1185">
            <v>93620</v>
          </cell>
        </row>
        <row r="1186">
          <cell r="F1186">
            <v>93620</v>
          </cell>
        </row>
        <row r="1187">
          <cell r="F1187">
            <v>93620</v>
          </cell>
        </row>
        <row r="1188">
          <cell r="F1188">
            <v>93620</v>
          </cell>
        </row>
        <row r="1189">
          <cell r="F1189">
            <v>91017</v>
          </cell>
        </row>
        <row r="1190">
          <cell r="F1190">
            <v>291</v>
          </cell>
        </row>
        <row r="1191">
          <cell r="F1191">
            <v>41003</v>
          </cell>
        </row>
        <row r="1192">
          <cell r="F1192" t="str">
            <v>14-441044</v>
          </cell>
        </row>
        <row r="1193">
          <cell r="F1193" t="str">
            <v>14-441046</v>
          </cell>
        </row>
        <row r="1194">
          <cell r="F1194" t="str">
            <v>14-441046</v>
          </cell>
        </row>
        <row r="1195">
          <cell r="F1195" t="str">
            <v>14-441051</v>
          </cell>
        </row>
        <row r="1196">
          <cell r="F1196" t="str">
            <v>14-442066</v>
          </cell>
        </row>
        <row r="1197">
          <cell r="F1197" t="str">
            <v>14-442084</v>
          </cell>
        </row>
        <row r="1198">
          <cell r="F1198">
            <v>231200101</v>
          </cell>
        </row>
        <row r="1199">
          <cell r="F1199">
            <v>231200101</v>
          </cell>
        </row>
        <row r="1200">
          <cell r="F1200" t="str">
            <v>03226000</v>
          </cell>
        </row>
        <row r="1201">
          <cell r="F1201">
            <v>214215070</v>
          </cell>
        </row>
        <row r="1202">
          <cell r="F1202">
            <v>214215070</v>
          </cell>
        </row>
        <row r="1203">
          <cell r="F1203">
            <v>816301000</v>
          </cell>
        </row>
        <row r="1204">
          <cell r="F1204">
            <v>816301000</v>
          </cell>
        </row>
        <row r="1205">
          <cell r="F1205" t="str">
            <v>8241-57-071</v>
          </cell>
        </row>
        <row r="1206">
          <cell r="F1206" t="str">
            <v>8241-57-071</v>
          </cell>
        </row>
        <row r="1207">
          <cell r="F1207">
            <v>30017</v>
          </cell>
        </row>
        <row r="1208">
          <cell r="F1208">
            <v>91017</v>
          </cell>
        </row>
        <row r="1209">
          <cell r="F1209">
            <v>93017</v>
          </cell>
        </row>
        <row r="1210">
          <cell r="F1210" t="str">
            <v>14-441044</v>
          </cell>
        </row>
        <row r="1211">
          <cell r="F1211" t="str">
            <v>64-4159/99</v>
          </cell>
        </row>
        <row r="1212">
          <cell r="F1212">
            <v>10012</v>
          </cell>
        </row>
        <row r="1213">
          <cell r="F1213">
            <v>10012</v>
          </cell>
        </row>
        <row r="1214">
          <cell r="F1214">
            <v>10017</v>
          </cell>
        </row>
        <row r="1215">
          <cell r="F1215">
            <v>702853</v>
          </cell>
        </row>
        <row r="1216">
          <cell r="F1216" t="str">
            <v>00-2490-003-02</v>
          </cell>
        </row>
        <row r="1217">
          <cell r="F1217" t="str">
            <v>00-2490-035-07</v>
          </cell>
        </row>
        <row r="1218">
          <cell r="F1218" t="str">
            <v>00-2490-035-40</v>
          </cell>
        </row>
        <row r="1219">
          <cell r="F1219">
            <v>248</v>
          </cell>
        </row>
        <row r="1220">
          <cell r="F1220" t="str">
            <v>HITOP</v>
          </cell>
        </row>
        <row r="1221">
          <cell r="F1221" t="str">
            <v>N.D.</v>
          </cell>
        </row>
        <row r="1222">
          <cell r="F1222">
            <v>200020049</v>
          </cell>
        </row>
        <row r="1223">
          <cell r="F1223" t="str">
            <v>00-2490-031-05</v>
          </cell>
        </row>
        <row r="1224">
          <cell r="F1224" t="str">
            <v>00-2490-031-05</v>
          </cell>
        </row>
        <row r="1225">
          <cell r="F1225">
            <v>200020049</v>
          </cell>
        </row>
        <row r="1226">
          <cell r="F1226" t="str">
            <v>00-2490-031-05</v>
          </cell>
        </row>
        <row r="1227">
          <cell r="F1227" t="str">
            <v>00-2490-031-05</v>
          </cell>
        </row>
        <row r="1228">
          <cell r="F1228" t="str">
            <v>EBA-0045</v>
          </cell>
        </row>
        <row r="1229">
          <cell r="F1229" t="str">
            <v>N.D.</v>
          </cell>
        </row>
        <row r="1230">
          <cell r="F1230">
            <v>285</v>
          </cell>
        </row>
        <row r="1231">
          <cell r="F1231">
            <v>816301000</v>
          </cell>
        </row>
        <row r="1232">
          <cell r="F1232" t="str">
            <v>GA031201</v>
          </cell>
        </row>
        <row r="1233">
          <cell r="F1233" t="str">
            <v>GA031201</v>
          </cell>
        </row>
        <row r="1234">
          <cell r="F1234" t="str">
            <v>GA031201</v>
          </cell>
        </row>
        <row r="1235">
          <cell r="F1235" t="str">
            <v>GB034800</v>
          </cell>
        </row>
        <row r="1236">
          <cell r="F1236" t="str">
            <v>K1M KEY</v>
          </cell>
        </row>
        <row r="1237">
          <cell r="F1237" t="str">
            <v>N.D.</v>
          </cell>
        </row>
        <row r="1238">
          <cell r="F1238" t="str">
            <v>N.D.</v>
          </cell>
        </row>
        <row r="1239">
          <cell r="F1239" t="str">
            <v>N.D.</v>
          </cell>
        </row>
        <row r="1240">
          <cell r="F1240" t="str">
            <v>N.D.</v>
          </cell>
        </row>
        <row r="1241">
          <cell r="F1241" t="str">
            <v>K1M KEY</v>
          </cell>
        </row>
        <row r="1242">
          <cell r="F1242" t="str">
            <v>N.D.</v>
          </cell>
        </row>
        <row r="1243">
          <cell r="F1243" t="str">
            <v>N.D.</v>
          </cell>
        </row>
        <row r="1244">
          <cell r="F1244" t="str">
            <v>311.440</v>
          </cell>
        </row>
        <row r="1245">
          <cell r="F1245" t="str">
            <v>N.D.</v>
          </cell>
        </row>
        <row r="1246">
          <cell r="F1246" t="str">
            <v>N.D.</v>
          </cell>
        </row>
        <row r="1247">
          <cell r="F1247" t="str">
            <v>N.D.</v>
          </cell>
        </row>
        <row r="1248">
          <cell r="F1248" t="str">
            <v>N.D.</v>
          </cell>
        </row>
        <row r="1249">
          <cell r="F1249" t="str">
            <v>JG506R</v>
          </cell>
        </row>
        <row r="1250">
          <cell r="F1250" t="str">
            <v>JG506R</v>
          </cell>
        </row>
        <row r="1251">
          <cell r="F1251" t="str">
            <v>JG508R</v>
          </cell>
        </row>
        <row r="1252">
          <cell r="F1252" t="str">
            <v>JG508R</v>
          </cell>
        </row>
        <row r="1253">
          <cell r="F1253" t="str">
            <v>JG508R</v>
          </cell>
        </row>
        <row r="1254">
          <cell r="F1254" t="str">
            <v>JG508R</v>
          </cell>
        </row>
        <row r="1255">
          <cell r="F1255" t="str">
            <v>JG508R</v>
          </cell>
        </row>
        <row r="1256">
          <cell r="F1256" t="str">
            <v>JG508R</v>
          </cell>
        </row>
        <row r="1257">
          <cell r="F1257" t="str">
            <v>JG522R</v>
          </cell>
        </row>
        <row r="1258">
          <cell r="F1258" t="str">
            <v>JG522R</v>
          </cell>
        </row>
        <row r="1259">
          <cell r="F1259" t="str">
            <v>JG523R</v>
          </cell>
        </row>
        <row r="1260">
          <cell r="F1260" t="str">
            <v>JG523R</v>
          </cell>
        </row>
        <row r="1261">
          <cell r="F1261" t="str">
            <v>JG523R</v>
          </cell>
        </row>
        <row r="1262">
          <cell r="F1262" t="str">
            <v>JG523R</v>
          </cell>
        </row>
        <row r="1263">
          <cell r="F1263" t="str">
            <v>JG523R</v>
          </cell>
        </row>
        <row r="1264">
          <cell r="F1264" t="str">
            <v>JG523R</v>
          </cell>
        </row>
        <row r="1265">
          <cell r="F1265" t="str">
            <v>JG523R</v>
          </cell>
        </row>
        <row r="1266">
          <cell r="F1266" t="str">
            <v>JG523R</v>
          </cell>
        </row>
        <row r="1267">
          <cell r="F1267" t="str">
            <v>JG523R</v>
          </cell>
        </row>
        <row r="1268">
          <cell r="F1268" t="str">
            <v>JG523R</v>
          </cell>
        </row>
        <row r="1269">
          <cell r="F1269" t="str">
            <v>JG523R</v>
          </cell>
        </row>
        <row r="1270">
          <cell r="F1270" t="str">
            <v>JG523R</v>
          </cell>
        </row>
        <row r="1271">
          <cell r="F1271" t="str">
            <v>JG523R</v>
          </cell>
        </row>
        <row r="1272">
          <cell r="F1272" t="str">
            <v>JG523R</v>
          </cell>
        </row>
        <row r="1273">
          <cell r="F1273" t="str">
            <v>JG523R</v>
          </cell>
        </row>
        <row r="1274">
          <cell r="F1274" t="str">
            <v>JG523R</v>
          </cell>
        </row>
        <row r="1275">
          <cell r="F1275" t="str">
            <v>JG523R</v>
          </cell>
        </row>
        <row r="1276">
          <cell r="F1276" t="str">
            <v>JG523R</v>
          </cell>
        </row>
        <row r="1277">
          <cell r="F1277" t="str">
            <v>JG523R</v>
          </cell>
        </row>
        <row r="1278">
          <cell r="F1278" t="str">
            <v>JG523R</v>
          </cell>
        </row>
        <row r="1279">
          <cell r="F1279" t="str">
            <v>JG523R</v>
          </cell>
        </row>
        <row r="1280">
          <cell r="F1280" t="str">
            <v>JG523R</v>
          </cell>
        </row>
        <row r="1281">
          <cell r="F1281" t="str">
            <v>JG523R</v>
          </cell>
        </row>
        <row r="1282">
          <cell r="F1282" t="str">
            <v>JG523R</v>
          </cell>
        </row>
        <row r="1283">
          <cell r="F1283" t="str">
            <v>JG523R</v>
          </cell>
        </row>
        <row r="1284">
          <cell r="F1284" t="str">
            <v>JG523R</v>
          </cell>
        </row>
        <row r="1285">
          <cell r="F1285" t="str">
            <v>JG523R</v>
          </cell>
        </row>
        <row r="1286">
          <cell r="F1286" t="str">
            <v>JG523R</v>
          </cell>
        </row>
        <row r="1287">
          <cell r="F1287" t="str">
            <v>JG523R</v>
          </cell>
        </row>
        <row r="1288">
          <cell r="F1288" t="str">
            <v>JG523R</v>
          </cell>
        </row>
        <row r="1289">
          <cell r="F1289" t="str">
            <v>JG523R</v>
          </cell>
        </row>
        <row r="1290">
          <cell r="F1290" t="str">
            <v>JG524R</v>
          </cell>
        </row>
        <row r="1291">
          <cell r="F1291" t="str">
            <v>JG524R</v>
          </cell>
        </row>
        <row r="1292">
          <cell r="F1292" t="str">
            <v>JG524R</v>
          </cell>
        </row>
        <row r="1293">
          <cell r="F1293" t="str">
            <v>JG524R</v>
          </cell>
        </row>
        <row r="1294">
          <cell r="F1294" t="str">
            <v>JG524R</v>
          </cell>
        </row>
        <row r="1295">
          <cell r="F1295" t="str">
            <v>JG524R</v>
          </cell>
        </row>
        <row r="1296">
          <cell r="F1296" t="str">
            <v>N.D.</v>
          </cell>
        </row>
        <row r="1297">
          <cell r="F1297" t="str">
            <v>N.D.</v>
          </cell>
        </row>
        <row r="1298">
          <cell r="F1298" t="str">
            <v>N.D.</v>
          </cell>
        </row>
        <row r="1299">
          <cell r="F1299" t="str">
            <v>N.D.</v>
          </cell>
        </row>
        <row r="1300">
          <cell r="F1300" t="str">
            <v>56-231-12</v>
          </cell>
        </row>
        <row r="1301">
          <cell r="F1301" t="str">
            <v>N.D.</v>
          </cell>
        </row>
        <row r="1302">
          <cell r="F1302" t="str">
            <v>N.D.</v>
          </cell>
        </row>
        <row r="1303">
          <cell r="F1303" t="str">
            <v>83110-13</v>
          </cell>
        </row>
        <row r="1304">
          <cell r="F1304" t="str">
            <v>N.D.</v>
          </cell>
        </row>
        <row r="1305">
          <cell r="F1305" t="str">
            <v>83110-09</v>
          </cell>
        </row>
        <row r="1306">
          <cell r="F1306" t="str">
            <v>N.D.</v>
          </cell>
        </row>
        <row r="1307">
          <cell r="F1307" t="str">
            <v>83110-09</v>
          </cell>
        </row>
        <row r="1308">
          <cell r="F1308" t="str">
            <v>83110-13</v>
          </cell>
        </row>
        <row r="1309">
          <cell r="F1309" t="str">
            <v>N.D.</v>
          </cell>
        </row>
        <row r="1310">
          <cell r="F1310" t="str">
            <v>N.D.</v>
          </cell>
        </row>
        <row r="1311">
          <cell r="F1311" t="str">
            <v>N.D.</v>
          </cell>
        </row>
        <row r="1312">
          <cell r="F1312" t="str">
            <v>N.D.</v>
          </cell>
        </row>
        <row r="1313">
          <cell r="F1313" t="str">
            <v>N.D.</v>
          </cell>
        </row>
        <row r="1314">
          <cell r="F1314" t="str">
            <v>N.D.</v>
          </cell>
        </row>
        <row r="1315">
          <cell r="F1315" t="str">
            <v>N.D.</v>
          </cell>
        </row>
        <row r="1316">
          <cell r="F1316" t="str">
            <v>N.D.</v>
          </cell>
        </row>
        <row r="1317">
          <cell r="F1317" t="str">
            <v>N.D.</v>
          </cell>
        </row>
        <row r="1318">
          <cell r="F1318" t="str">
            <v>N.D.</v>
          </cell>
        </row>
        <row r="1319">
          <cell r="F1319" t="str">
            <v>N.D.</v>
          </cell>
        </row>
        <row r="1320">
          <cell r="F1320" t="str">
            <v>N.D.</v>
          </cell>
        </row>
        <row r="1321">
          <cell r="F1321" t="str">
            <v>N.D.</v>
          </cell>
        </row>
        <row r="1322">
          <cell r="F1322" t="str">
            <v>N.D.</v>
          </cell>
        </row>
        <row r="1323">
          <cell r="F1323" t="str">
            <v>N.D.</v>
          </cell>
        </row>
        <row r="1324">
          <cell r="F1324" t="str">
            <v>N.D.</v>
          </cell>
        </row>
        <row r="1325">
          <cell r="F1325" t="str">
            <v>N.D.</v>
          </cell>
        </row>
        <row r="1326">
          <cell r="F1326" t="str">
            <v>N.D.</v>
          </cell>
        </row>
        <row r="1327">
          <cell r="F1327" t="str">
            <v>N.D.</v>
          </cell>
        </row>
        <row r="1328">
          <cell r="F1328" t="str">
            <v>N.D.</v>
          </cell>
        </row>
        <row r="1329">
          <cell r="F1329" t="str">
            <v>N.D.</v>
          </cell>
        </row>
        <row r="1330">
          <cell r="F1330" t="str">
            <v>N.D.</v>
          </cell>
        </row>
        <row r="1331">
          <cell r="F1331" t="str">
            <v>N.D.</v>
          </cell>
        </row>
        <row r="1332">
          <cell r="F1332" t="str">
            <v>N.D.</v>
          </cell>
        </row>
        <row r="1333">
          <cell r="F1333" t="str">
            <v>N.D.</v>
          </cell>
        </row>
        <row r="1334">
          <cell r="F1334" t="str">
            <v>N.D.</v>
          </cell>
        </row>
        <row r="1335">
          <cell r="F1335" t="str">
            <v>N.D.</v>
          </cell>
        </row>
        <row r="1336">
          <cell r="F1336" t="str">
            <v>N.D.</v>
          </cell>
        </row>
        <row r="1337">
          <cell r="F1337" t="str">
            <v>N.D.</v>
          </cell>
        </row>
        <row r="1338">
          <cell r="F1338" t="str">
            <v>N.D.</v>
          </cell>
        </row>
        <row r="1339">
          <cell r="F1339" t="str">
            <v>56-230-16</v>
          </cell>
        </row>
        <row r="1340">
          <cell r="F1340" t="str">
            <v>N.D.</v>
          </cell>
        </row>
        <row r="1341">
          <cell r="F1341" t="str">
            <v>N.D.</v>
          </cell>
        </row>
        <row r="1342">
          <cell r="F1342" t="str">
            <v>N.D.</v>
          </cell>
        </row>
        <row r="1343">
          <cell r="F1343" t="str">
            <v>N.D.</v>
          </cell>
        </row>
        <row r="1344">
          <cell r="F1344" t="str">
            <v>N.D.</v>
          </cell>
        </row>
        <row r="1345">
          <cell r="F1345" t="str">
            <v>83110-13</v>
          </cell>
        </row>
        <row r="1346">
          <cell r="F1346" t="str">
            <v>N.D.</v>
          </cell>
        </row>
        <row r="1347">
          <cell r="F1347" t="str">
            <v>56-231-12</v>
          </cell>
        </row>
        <row r="1348">
          <cell r="F1348" t="str">
            <v>N.D.</v>
          </cell>
        </row>
        <row r="1349">
          <cell r="F1349" t="str">
            <v>83110-13</v>
          </cell>
        </row>
        <row r="1350">
          <cell r="F1350" t="str">
            <v>N.D.</v>
          </cell>
        </row>
        <row r="1351">
          <cell r="F1351" t="str">
            <v>N.D.</v>
          </cell>
        </row>
        <row r="1352">
          <cell r="F1352" t="str">
            <v>N.D.</v>
          </cell>
        </row>
        <row r="1353">
          <cell r="F1353" t="str">
            <v>N.D.</v>
          </cell>
        </row>
        <row r="1354">
          <cell r="F1354" t="str">
            <v>83165-27</v>
          </cell>
        </row>
        <row r="1355">
          <cell r="F1355" t="str">
            <v>N.D.</v>
          </cell>
        </row>
        <row r="1356">
          <cell r="F1356" t="str">
            <v>N.D.</v>
          </cell>
        </row>
        <row r="1357">
          <cell r="F1357" t="str">
            <v>N.D.</v>
          </cell>
        </row>
        <row r="1358">
          <cell r="F1358" t="str">
            <v>N.D.</v>
          </cell>
        </row>
        <row r="1359">
          <cell r="F1359" t="str">
            <v>N.D.</v>
          </cell>
        </row>
        <row r="1360">
          <cell r="F1360" t="str">
            <v>N.D.</v>
          </cell>
        </row>
        <row r="1361">
          <cell r="F1361" t="str">
            <v>N.D.</v>
          </cell>
        </row>
        <row r="1362">
          <cell r="F1362" t="str">
            <v>N.D.</v>
          </cell>
        </row>
        <row r="1363">
          <cell r="F1363" t="str">
            <v>N.D.</v>
          </cell>
        </row>
        <row r="1364">
          <cell r="F1364" t="str">
            <v>N.D.</v>
          </cell>
        </row>
        <row r="1365">
          <cell r="F1365" t="str">
            <v>83110-09</v>
          </cell>
        </row>
        <row r="1366">
          <cell r="F1366" t="str">
            <v>N.D.</v>
          </cell>
        </row>
        <row r="1367">
          <cell r="F1367" t="str">
            <v>56-231-12</v>
          </cell>
        </row>
        <row r="1368">
          <cell r="F1368" t="str">
            <v>56-231-12</v>
          </cell>
        </row>
        <row r="1369">
          <cell r="F1369" t="str">
            <v>83110-13</v>
          </cell>
        </row>
        <row r="1370">
          <cell r="F1370" t="str">
            <v>N.D.</v>
          </cell>
        </row>
        <row r="1371">
          <cell r="F1371" t="str">
            <v>N.D.</v>
          </cell>
        </row>
        <row r="1372">
          <cell r="F1372" t="str">
            <v>SR 231.08</v>
          </cell>
        </row>
        <row r="1373">
          <cell r="F1373" t="str">
            <v>83110-13</v>
          </cell>
        </row>
        <row r="1374">
          <cell r="F1374" t="str">
            <v>N.D.</v>
          </cell>
        </row>
        <row r="1375">
          <cell r="F1375" t="str">
            <v>83110-13</v>
          </cell>
        </row>
        <row r="1376">
          <cell r="F1376" t="str">
            <v>N.D.</v>
          </cell>
        </row>
        <row r="1377">
          <cell r="F1377" t="str">
            <v>83110-13</v>
          </cell>
        </row>
        <row r="1378">
          <cell r="F1378" t="str">
            <v>N.D.</v>
          </cell>
        </row>
        <row r="1379">
          <cell r="F1379" t="str">
            <v>56-231-12</v>
          </cell>
        </row>
        <row r="1380">
          <cell r="F1380" t="str">
            <v>83110-13</v>
          </cell>
        </row>
        <row r="1381">
          <cell r="F1381" t="str">
            <v>83165-27</v>
          </cell>
        </row>
        <row r="1382">
          <cell r="F1382" t="str">
            <v>N.D.</v>
          </cell>
        </row>
        <row r="1383">
          <cell r="F1383" t="str">
            <v>N.D.</v>
          </cell>
        </row>
        <row r="1384">
          <cell r="F1384" t="str">
            <v>83110-03</v>
          </cell>
        </row>
        <row r="1385">
          <cell r="F1385" t="str">
            <v>N.D.</v>
          </cell>
        </row>
        <row r="1386">
          <cell r="F1386" t="str">
            <v>N.D.</v>
          </cell>
        </row>
        <row r="1387">
          <cell r="F1387" t="str">
            <v>N.D.</v>
          </cell>
        </row>
        <row r="1388">
          <cell r="F1388" t="str">
            <v>N.D.</v>
          </cell>
        </row>
        <row r="1389">
          <cell r="F1389" t="str">
            <v>N.D.</v>
          </cell>
        </row>
        <row r="1390">
          <cell r="F1390" t="str">
            <v>N.D.</v>
          </cell>
        </row>
        <row r="1391">
          <cell r="F1391" t="str">
            <v>83110-09</v>
          </cell>
        </row>
        <row r="1392">
          <cell r="F1392" t="str">
            <v>N.D.</v>
          </cell>
        </row>
        <row r="1393">
          <cell r="F1393" t="str">
            <v>N.D.</v>
          </cell>
        </row>
        <row r="1394">
          <cell r="F1394" t="str">
            <v>N.D.</v>
          </cell>
        </row>
        <row r="1395">
          <cell r="F1395" t="str">
            <v>N.D.</v>
          </cell>
        </row>
        <row r="1396">
          <cell r="F1396" t="str">
            <v>N.D.</v>
          </cell>
        </row>
        <row r="1397">
          <cell r="F1397" t="str">
            <v>N.D.</v>
          </cell>
        </row>
        <row r="1398">
          <cell r="F1398" t="str">
            <v>N.D.</v>
          </cell>
        </row>
        <row r="1399">
          <cell r="F1399" t="str">
            <v>N.D.</v>
          </cell>
        </row>
        <row r="1400">
          <cell r="F1400" t="str">
            <v>N.D.</v>
          </cell>
        </row>
        <row r="1401">
          <cell r="F1401" t="str">
            <v>83110-09</v>
          </cell>
        </row>
        <row r="1402">
          <cell r="F1402" t="str">
            <v>N.D.</v>
          </cell>
        </row>
        <row r="1403">
          <cell r="F1403" t="str">
            <v>26163E</v>
          </cell>
        </row>
        <row r="1404">
          <cell r="F1404" t="str">
            <v>27072A</v>
          </cell>
        </row>
        <row r="1405">
          <cell r="F1405" t="str">
            <v>FO118R</v>
          </cell>
        </row>
        <row r="1406">
          <cell r="F1406" t="str">
            <v>FO118R</v>
          </cell>
        </row>
        <row r="1407">
          <cell r="F1407" t="str">
            <v>FO116R</v>
          </cell>
        </row>
        <row r="1408">
          <cell r="F1408" t="str">
            <v>FO116R</v>
          </cell>
        </row>
        <row r="1409">
          <cell r="F1409" t="str">
            <v>FO116R</v>
          </cell>
        </row>
        <row r="1410">
          <cell r="F1410" t="str">
            <v>FO116R</v>
          </cell>
        </row>
        <row r="1411">
          <cell r="F1411" t="str">
            <v>FO116R</v>
          </cell>
        </row>
        <row r="1412">
          <cell r="F1412" t="str">
            <v>FO116R</v>
          </cell>
        </row>
        <row r="1413">
          <cell r="F1413" t="str">
            <v>FO116R</v>
          </cell>
        </row>
        <row r="1414">
          <cell r="F1414" t="str">
            <v>FO116R</v>
          </cell>
        </row>
        <row r="1415">
          <cell r="F1415" t="str">
            <v>EO115R</v>
          </cell>
        </row>
        <row r="1416">
          <cell r="F1416" t="str">
            <v>EO115R</v>
          </cell>
        </row>
        <row r="1417">
          <cell r="F1417" t="str">
            <v>FO115R</v>
          </cell>
        </row>
        <row r="1418">
          <cell r="F1418" t="str">
            <v>FO115R</v>
          </cell>
        </row>
        <row r="1419">
          <cell r="F1419" t="str">
            <v>FO115R</v>
          </cell>
        </row>
        <row r="1420">
          <cell r="F1420" t="str">
            <v>FO115R</v>
          </cell>
        </row>
        <row r="1421">
          <cell r="F1421" t="str">
            <v>FO115R</v>
          </cell>
        </row>
        <row r="1422">
          <cell r="F1422" t="str">
            <v>FO115R</v>
          </cell>
        </row>
        <row r="1423">
          <cell r="F1423" t="str">
            <v>FO115R</v>
          </cell>
        </row>
        <row r="1424">
          <cell r="F1424" t="str">
            <v>BF426R</v>
          </cell>
        </row>
        <row r="1425">
          <cell r="F1425" t="str">
            <v>BF426R</v>
          </cell>
        </row>
        <row r="1426">
          <cell r="F1426" t="str">
            <v>BF426R</v>
          </cell>
        </row>
        <row r="1427">
          <cell r="F1427" t="str">
            <v>BF426R</v>
          </cell>
        </row>
        <row r="1428">
          <cell r="F1428" t="str">
            <v>BF426R</v>
          </cell>
        </row>
        <row r="1429">
          <cell r="F1429" t="str">
            <v>BF426R</v>
          </cell>
        </row>
        <row r="1430">
          <cell r="F1430" t="str">
            <v>BF426R</v>
          </cell>
        </row>
        <row r="1431">
          <cell r="F1431" t="str">
            <v>BF426R</v>
          </cell>
        </row>
        <row r="1432">
          <cell r="F1432" t="str">
            <v>BF426R</v>
          </cell>
        </row>
        <row r="1433">
          <cell r="F1433" t="str">
            <v>BF426R</v>
          </cell>
        </row>
        <row r="1434">
          <cell r="F1434" t="str">
            <v>BF426R</v>
          </cell>
        </row>
        <row r="1435">
          <cell r="F1435" t="str">
            <v>BF426R</v>
          </cell>
        </row>
        <row r="1436">
          <cell r="F1436" t="str">
            <v>BF426R</v>
          </cell>
        </row>
        <row r="1437">
          <cell r="F1437" t="str">
            <v>BF426R</v>
          </cell>
        </row>
        <row r="1438">
          <cell r="F1438" t="str">
            <v>BF426R</v>
          </cell>
        </row>
        <row r="1439">
          <cell r="F1439" t="str">
            <v>BF426R</v>
          </cell>
        </row>
        <row r="1440">
          <cell r="F1440" t="str">
            <v>EO015R</v>
          </cell>
        </row>
        <row r="1441">
          <cell r="F1441" t="str">
            <v>14.140.16</v>
          </cell>
        </row>
        <row r="1442">
          <cell r="F1442" t="str">
            <v>N.D.</v>
          </cell>
        </row>
        <row r="1443">
          <cell r="F1443" t="str">
            <v>N.D.</v>
          </cell>
        </row>
        <row r="1444">
          <cell r="F1444" t="str">
            <v>N.D.</v>
          </cell>
        </row>
        <row r="1445">
          <cell r="F1445" t="str">
            <v>N.D.</v>
          </cell>
        </row>
        <row r="1446">
          <cell r="F1446" t="str">
            <v>N.D.</v>
          </cell>
        </row>
        <row r="1447">
          <cell r="F1447" t="str">
            <v>N.D.</v>
          </cell>
        </row>
        <row r="1448">
          <cell r="F1448" t="str">
            <v>N.D.</v>
          </cell>
        </row>
        <row r="1449">
          <cell r="F1449" t="str">
            <v>N.D.</v>
          </cell>
        </row>
        <row r="1450">
          <cell r="F1450" t="str">
            <v>N.D.</v>
          </cell>
        </row>
        <row r="1451">
          <cell r="F1451" t="str">
            <v>N.D.</v>
          </cell>
        </row>
        <row r="1452">
          <cell r="F1452" t="str">
            <v>N.D.</v>
          </cell>
        </row>
        <row r="1453">
          <cell r="F1453" t="str">
            <v>N.D.</v>
          </cell>
        </row>
        <row r="1454">
          <cell r="F1454" t="str">
            <v>N.D.</v>
          </cell>
        </row>
        <row r="1455">
          <cell r="F1455" t="str">
            <v>N.D.</v>
          </cell>
        </row>
        <row r="1456">
          <cell r="F1456" t="str">
            <v>N.D.</v>
          </cell>
        </row>
        <row r="1457">
          <cell r="F1457" t="str">
            <v>N.D.</v>
          </cell>
        </row>
        <row r="1458">
          <cell r="F1458" t="str">
            <v>N.D.</v>
          </cell>
        </row>
        <row r="1459">
          <cell r="F1459" t="str">
            <v>N.D.</v>
          </cell>
        </row>
        <row r="1460">
          <cell r="F1460" t="str">
            <v>N.D.</v>
          </cell>
        </row>
        <row r="1461">
          <cell r="F1461" t="str">
            <v>N.D.</v>
          </cell>
        </row>
        <row r="1462">
          <cell r="F1462" t="str">
            <v>N.D.</v>
          </cell>
        </row>
        <row r="1463">
          <cell r="F1463" t="str">
            <v>14.140.16</v>
          </cell>
        </row>
        <row r="1464">
          <cell r="F1464" t="str">
            <v>15140-16</v>
          </cell>
        </row>
        <row r="1465">
          <cell r="F1465" t="str">
            <v>71508-17</v>
          </cell>
        </row>
        <row r="1466">
          <cell r="F1466" t="str">
            <v>71508-17</v>
          </cell>
        </row>
        <row r="1467">
          <cell r="F1467" t="str">
            <v>N.D.</v>
          </cell>
        </row>
        <row r="1468">
          <cell r="F1468" t="str">
            <v>T02927</v>
          </cell>
        </row>
        <row r="1469">
          <cell r="F1469" t="str">
            <v>J2820.2</v>
          </cell>
        </row>
        <row r="1470">
          <cell r="F1470">
            <v>20005</v>
          </cell>
        </row>
        <row r="1471">
          <cell r="F1471" t="str">
            <v>9-649</v>
          </cell>
        </row>
        <row r="1472">
          <cell r="F1472" t="str">
            <v>9-649</v>
          </cell>
        </row>
        <row r="1473">
          <cell r="F1473" t="str">
            <v>9-649</v>
          </cell>
        </row>
        <row r="1474">
          <cell r="F1474" t="str">
            <v>9-649</v>
          </cell>
        </row>
        <row r="1475">
          <cell r="F1475" t="str">
            <v>J2820.2</v>
          </cell>
        </row>
        <row r="1476">
          <cell r="F1476" t="str">
            <v>E-2404</v>
          </cell>
        </row>
        <row r="1477">
          <cell r="F1477" t="str">
            <v>E-2404</v>
          </cell>
        </row>
        <row r="1478">
          <cell r="F1478" t="str">
            <v>E-2404</v>
          </cell>
        </row>
        <row r="1479">
          <cell r="F1479" t="str">
            <v>FB890R</v>
          </cell>
        </row>
        <row r="1480">
          <cell r="F1480" t="str">
            <v>FB890R</v>
          </cell>
        </row>
        <row r="1481">
          <cell r="F1481" t="str">
            <v>105-16910</v>
          </cell>
        </row>
        <row r="1482">
          <cell r="F1482" t="str">
            <v>24-137-27</v>
          </cell>
        </row>
        <row r="1483">
          <cell r="F1483" t="str">
            <v>N.D.</v>
          </cell>
        </row>
        <row r="1484">
          <cell r="F1484" t="str">
            <v>N.D.</v>
          </cell>
        </row>
        <row r="1485">
          <cell r="F1485" t="str">
            <v>30804</v>
          </cell>
        </row>
        <row r="1486">
          <cell r="F1486" t="str">
            <v>CEV443</v>
          </cell>
        </row>
        <row r="1487">
          <cell r="F1487" t="str">
            <v>N.D.</v>
          </cell>
        </row>
        <row r="1488">
          <cell r="F1488" t="str">
            <v>ND-16</v>
          </cell>
        </row>
        <row r="1489">
          <cell r="F1489" t="str">
            <v>FK666R</v>
          </cell>
        </row>
        <row r="1490">
          <cell r="F1490" t="str">
            <v>FK666R</v>
          </cell>
        </row>
        <row r="1491">
          <cell r="F1491" t="str">
            <v>FK672R</v>
          </cell>
        </row>
        <row r="1492">
          <cell r="F1492" t="str">
            <v>FK672R</v>
          </cell>
        </row>
        <row r="1493">
          <cell r="F1493" t="str">
            <v>FK660R</v>
          </cell>
        </row>
        <row r="1494">
          <cell r="F1494" t="str">
            <v>ER104R</v>
          </cell>
        </row>
        <row r="1495">
          <cell r="F1495" t="str">
            <v>ER113R</v>
          </cell>
        </row>
        <row r="1496">
          <cell r="F1496" t="str">
            <v>FK688R</v>
          </cell>
        </row>
        <row r="1497">
          <cell r="F1497" t="str">
            <v>FK684R</v>
          </cell>
        </row>
        <row r="1498">
          <cell r="F1498" t="str">
            <v>FK686R</v>
          </cell>
        </row>
        <row r="1499">
          <cell r="F1499" t="str">
            <v>FK676R</v>
          </cell>
        </row>
        <row r="1500">
          <cell r="F1500" t="str">
            <v>FK676R</v>
          </cell>
        </row>
        <row r="1501">
          <cell r="F1501" t="str">
            <v>FK621R</v>
          </cell>
        </row>
        <row r="1502">
          <cell r="F1502" t="str">
            <v>FK611R</v>
          </cell>
        </row>
        <row r="1503">
          <cell r="F1503" t="str">
            <v>FK611R</v>
          </cell>
        </row>
        <row r="1504">
          <cell r="F1504" t="str">
            <v>FK612R</v>
          </cell>
        </row>
        <row r="1505">
          <cell r="F1505" t="str">
            <v>FK612R</v>
          </cell>
        </row>
        <row r="1506">
          <cell r="F1506" t="str">
            <v>FK612R</v>
          </cell>
        </row>
        <row r="1507">
          <cell r="F1507" t="str">
            <v>FK612R</v>
          </cell>
        </row>
        <row r="1508">
          <cell r="F1508" t="str">
            <v>FK613R</v>
          </cell>
        </row>
        <row r="1509">
          <cell r="F1509" t="str">
            <v>FK613R</v>
          </cell>
        </row>
        <row r="1510">
          <cell r="F1510" t="str">
            <v>FK613R</v>
          </cell>
        </row>
        <row r="1511">
          <cell r="F1511" t="str">
            <v>FK613R</v>
          </cell>
        </row>
        <row r="1512">
          <cell r="F1512" t="str">
            <v>FK613R</v>
          </cell>
        </row>
        <row r="1513">
          <cell r="F1513" t="str">
            <v>FK614R</v>
          </cell>
        </row>
        <row r="1514">
          <cell r="F1514" t="str">
            <v>FK622R</v>
          </cell>
        </row>
        <row r="1515">
          <cell r="F1515" t="str">
            <v>FK622R</v>
          </cell>
        </row>
        <row r="1516">
          <cell r="F1516" t="str">
            <v>FK623R</v>
          </cell>
        </row>
        <row r="1517">
          <cell r="F1517" t="str">
            <v>FK631R</v>
          </cell>
        </row>
        <row r="1518">
          <cell r="F1518" t="str">
            <v>FK632R</v>
          </cell>
        </row>
        <row r="1519">
          <cell r="F1519" t="str">
            <v>FK633R</v>
          </cell>
        </row>
        <row r="1520">
          <cell r="F1520" t="str">
            <v>FK634R</v>
          </cell>
        </row>
        <row r="1521">
          <cell r="F1521" t="str">
            <v>FK635R</v>
          </cell>
        </row>
        <row r="1522">
          <cell r="F1522" t="str">
            <v>FK636R</v>
          </cell>
        </row>
        <row r="1523">
          <cell r="F1523" t="str">
            <v>FK637R</v>
          </cell>
        </row>
        <row r="1524">
          <cell r="F1524" t="str">
            <v>FK637R</v>
          </cell>
        </row>
        <row r="1525">
          <cell r="F1525" t="str">
            <v>FK638R</v>
          </cell>
        </row>
        <row r="1526">
          <cell r="F1526" t="str">
            <v>FK638R</v>
          </cell>
        </row>
        <row r="1527">
          <cell r="F1527" t="str">
            <v>FK630R</v>
          </cell>
        </row>
        <row r="1528">
          <cell r="F1528" t="str">
            <v>FK630R</v>
          </cell>
        </row>
        <row r="1529">
          <cell r="F1529" t="str">
            <v>FK636R</v>
          </cell>
        </row>
        <row r="1530">
          <cell r="F1530" t="str">
            <v>N.D.</v>
          </cell>
        </row>
        <row r="1531">
          <cell r="F1531" t="str">
            <v>N.D.</v>
          </cell>
        </row>
        <row r="1532">
          <cell r="F1532" t="str">
            <v>23-304-40</v>
          </cell>
        </row>
        <row r="1533">
          <cell r="F1533" t="str">
            <v>N.D.</v>
          </cell>
        </row>
        <row r="1534">
          <cell r="F1534">
            <v>6041</v>
          </cell>
        </row>
        <row r="1535">
          <cell r="F1535" t="str">
            <v>23-305-06</v>
          </cell>
        </row>
        <row r="1536">
          <cell r="F1536" t="str">
            <v>N.D.</v>
          </cell>
        </row>
        <row r="1537">
          <cell r="F1537" t="str">
            <v>N.D.</v>
          </cell>
        </row>
        <row r="1538">
          <cell r="F1538" t="str">
            <v>N.D.</v>
          </cell>
        </row>
        <row r="1539">
          <cell r="F1539" t="str">
            <v>N.D.</v>
          </cell>
        </row>
        <row r="1540">
          <cell r="F1540" t="str">
            <v>N.D.</v>
          </cell>
        </row>
        <row r="1541">
          <cell r="F1541" t="str">
            <v>N.D.</v>
          </cell>
        </row>
        <row r="1542">
          <cell r="F1542" t="str">
            <v>N.D.</v>
          </cell>
        </row>
        <row r="1543">
          <cell r="F1543" t="str">
            <v>N.D.</v>
          </cell>
        </row>
        <row r="1544">
          <cell r="F1544" t="str">
            <v>07-10045</v>
          </cell>
        </row>
        <row r="1545">
          <cell r="F1545" t="str">
            <v>N.D.</v>
          </cell>
        </row>
        <row r="1546">
          <cell r="F1546" t="str">
            <v>N.D.</v>
          </cell>
        </row>
        <row r="1547">
          <cell r="F1547" t="str">
            <v>N.D.</v>
          </cell>
        </row>
        <row r="1548">
          <cell r="F1548" t="str">
            <v>N.D.</v>
          </cell>
        </row>
        <row r="1549">
          <cell r="F1549" t="str">
            <v>N.D.</v>
          </cell>
        </row>
        <row r="1550">
          <cell r="F1550" t="str">
            <v>N.D.</v>
          </cell>
        </row>
        <row r="1551">
          <cell r="F1551" t="str">
            <v>N.D.</v>
          </cell>
        </row>
        <row r="1552">
          <cell r="F1552" t="str">
            <v>N.D.</v>
          </cell>
        </row>
        <row r="1553">
          <cell r="F1553" t="str">
            <v>PU2035</v>
          </cell>
        </row>
        <row r="1554">
          <cell r="F1554" t="str">
            <v>N.D.</v>
          </cell>
        </row>
        <row r="1555">
          <cell r="F1555" t="str">
            <v>N.D.</v>
          </cell>
        </row>
        <row r="1556">
          <cell r="F1556" t="str">
            <v>AE-2004</v>
          </cell>
        </row>
        <row r="1557">
          <cell r="F1557" t="str">
            <v>E0782</v>
          </cell>
        </row>
        <row r="1558">
          <cell r="F1558" t="str">
            <v>AE2004</v>
          </cell>
        </row>
        <row r="1559">
          <cell r="F1559" t="str">
            <v>E0782</v>
          </cell>
        </row>
        <row r="1560">
          <cell r="F1560" t="str">
            <v>H-2150</v>
          </cell>
        </row>
        <row r="1561">
          <cell r="F1561" t="str">
            <v>N.D.</v>
          </cell>
        </row>
        <row r="1562">
          <cell r="F1562" t="str">
            <v>N.D.</v>
          </cell>
        </row>
        <row r="1563">
          <cell r="F1563" t="str">
            <v>N.D.</v>
          </cell>
        </row>
        <row r="1564">
          <cell r="F1564" t="str">
            <v>N.D.</v>
          </cell>
        </row>
        <row r="1565">
          <cell r="F1565" t="str">
            <v>ER520R</v>
          </cell>
        </row>
        <row r="1566">
          <cell r="F1566" t="str">
            <v>ER522R</v>
          </cell>
        </row>
        <row r="1567">
          <cell r="F1567" t="str">
            <v>ER523R</v>
          </cell>
        </row>
        <row r="1568">
          <cell r="F1568" t="str">
            <v>ER526R</v>
          </cell>
        </row>
        <row r="1569">
          <cell r="F1569" t="str">
            <v>ER224R</v>
          </cell>
        </row>
        <row r="1570">
          <cell r="F1570" t="str">
            <v>ER227R</v>
          </cell>
        </row>
        <row r="1571">
          <cell r="F1571" t="str">
            <v>ER227R</v>
          </cell>
        </row>
        <row r="1572">
          <cell r="F1572" t="str">
            <v>ER228R</v>
          </cell>
        </row>
        <row r="1573">
          <cell r="F1573" t="str">
            <v>ER229R</v>
          </cell>
        </row>
        <row r="1574">
          <cell r="F1574" t="str">
            <v>ER230R</v>
          </cell>
        </row>
        <row r="1575">
          <cell r="F1575" t="str">
            <v>ER230R</v>
          </cell>
        </row>
        <row r="1576">
          <cell r="F1576" t="str">
            <v>ER230R</v>
          </cell>
        </row>
        <row r="1577">
          <cell r="F1577" t="str">
            <v>ER320R</v>
          </cell>
        </row>
        <row r="1578">
          <cell r="F1578" t="str">
            <v>ER325R</v>
          </cell>
        </row>
        <row r="1579">
          <cell r="F1579" t="str">
            <v>ER330R</v>
          </cell>
        </row>
        <row r="1580">
          <cell r="F1580" t="str">
            <v>ER220R</v>
          </cell>
        </row>
        <row r="1581">
          <cell r="F1581" t="str">
            <v>ER220R</v>
          </cell>
        </row>
        <row r="1582">
          <cell r="F1582" t="str">
            <v>ER220R</v>
          </cell>
        </row>
        <row r="1583">
          <cell r="F1583" t="str">
            <v>ER220R</v>
          </cell>
        </row>
        <row r="1584">
          <cell r="F1584" t="str">
            <v>ER221R</v>
          </cell>
        </row>
        <row r="1585">
          <cell r="F1585" t="str">
            <v>ER221R</v>
          </cell>
        </row>
        <row r="1586">
          <cell r="F1586" t="str">
            <v>ER221R</v>
          </cell>
        </row>
        <row r="1587">
          <cell r="F1587" t="str">
            <v>ER221R</v>
          </cell>
        </row>
        <row r="1588">
          <cell r="F1588" t="str">
            <v>ER221R</v>
          </cell>
        </row>
        <row r="1589">
          <cell r="F1589" t="str">
            <v>ER222R</v>
          </cell>
        </row>
        <row r="1590">
          <cell r="F1590" t="str">
            <v>ER222R</v>
          </cell>
        </row>
        <row r="1591">
          <cell r="F1591" t="str">
            <v>ER222R</v>
          </cell>
        </row>
        <row r="1592">
          <cell r="F1592" t="str">
            <v>ER222R</v>
          </cell>
        </row>
        <row r="1593">
          <cell r="F1593" t="str">
            <v>ER222R</v>
          </cell>
        </row>
        <row r="1594">
          <cell r="F1594" t="str">
            <v>ER223R</v>
          </cell>
        </row>
        <row r="1595">
          <cell r="F1595" t="str">
            <v>ER223R</v>
          </cell>
        </row>
        <row r="1596">
          <cell r="F1596" t="str">
            <v>FK638R</v>
          </cell>
        </row>
        <row r="1597">
          <cell r="F1597" t="str">
            <v>N.D.</v>
          </cell>
        </row>
        <row r="1598">
          <cell r="F1598" t="str">
            <v>0818101</v>
          </cell>
        </row>
        <row r="1599">
          <cell r="F1599" t="str">
            <v>0818120</v>
          </cell>
        </row>
        <row r="1600">
          <cell r="F1600" t="str">
            <v>35004-05</v>
          </cell>
        </row>
        <row r="1601">
          <cell r="F1601" t="str">
            <v>N.D.</v>
          </cell>
        </row>
        <row r="1602">
          <cell r="F1602" t="str">
            <v>28892-15</v>
          </cell>
        </row>
        <row r="1603">
          <cell r="F1603" t="str">
            <v>52.81.10</v>
          </cell>
        </row>
        <row r="1604">
          <cell r="F1604" t="str">
            <v>52.81.11</v>
          </cell>
        </row>
        <row r="1605">
          <cell r="F1605" t="str">
            <v>GK 920.09</v>
          </cell>
        </row>
        <row r="1606">
          <cell r="F1606" t="str">
            <v>GK 920.11</v>
          </cell>
        </row>
        <row r="1607">
          <cell r="F1607" t="str">
            <v>GK 920.12</v>
          </cell>
        </row>
        <row r="1608">
          <cell r="F1608" t="str">
            <v>GK 920.14</v>
          </cell>
        </row>
        <row r="1609">
          <cell r="F1609" t="str">
            <v>N.D.</v>
          </cell>
        </row>
        <row r="1610">
          <cell r="F1610" t="str">
            <v>TK 35511-02</v>
          </cell>
        </row>
        <row r="1611">
          <cell r="F1611" t="str">
            <v>32-920-05</v>
          </cell>
        </row>
        <row r="1612">
          <cell r="F1612" t="str">
            <v>32-920-06</v>
          </cell>
        </row>
        <row r="1613">
          <cell r="F1613" t="str">
            <v>32-920-08</v>
          </cell>
        </row>
        <row r="1614">
          <cell r="F1614" t="str">
            <v>32-920-11</v>
          </cell>
        </row>
        <row r="1615">
          <cell r="F1615" t="str">
            <v>35004-06</v>
          </cell>
        </row>
        <row r="1616">
          <cell r="F1616" t="str">
            <v>35004-20</v>
          </cell>
        </row>
        <row r="1617">
          <cell r="F1617" t="str">
            <v>95-0992</v>
          </cell>
        </row>
        <row r="1618">
          <cell r="F1618" t="str">
            <v>95-0995</v>
          </cell>
        </row>
        <row r="1619">
          <cell r="F1619" t="str">
            <v>N.D.</v>
          </cell>
        </row>
        <row r="1620">
          <cell r="F1620" t="str">
            <v>N.D.</v>
          </cell>
        </row>
        <row r="1621">
          <cell r="F1621" t="str">
            <v>32-829-27</v>
          </cell>
        </row>
        <row r="1622">
          <cell r="F1622" t="str">
            <v>32-920-05</v>
          </cell>
        </row>
        <row r="1623">
          <cell r="F1623" t="str">
            <v>32-920-06</v>
          </cell>
        </row>
        <row r="1624">
          <cell r="F1624" t="str">
            <v>32-920-07</v>
          </cell>
        </row>
        <row r="1625">
          <cell r="F1625" t="str">
            <v>32-920-08</v>
          </cell>
        </row>
        <row r="1626">
          <cell r="F1626" t="str">
            <v>32-920-09</v>
          </cell>
        </row>
        <row r="1627">
          <cell r="F1627" t="str">
            <v>32-920-11</v>
          </cell>
        </row>
        <row r="1628">
          <cell r="F1628" t="str">
            <v>32-920-12</v>
          </cell>
        </row>
        <row r="1629">
          <cell r="F1629" t="str">
            <v>32-920-14</v>
          </cell>
        </row>
        <row r="1630">
          <cell r="F1630" t="str">
            <v>32-920-15</v>
          </cell>
        </row>
        <row r="1631">
          <cell r="F1631" t="str">
            <v>35004-04</v>
          </cell>
        </row>
        <row r="1632">
          <cell r="F1632" t="str">
            <v>N.D.</v>
          </cell>
        </row>
        <row r="1633">
          <cell r="F1633" t="str">
            <v>32-829-27</v>
          </cell>
        </row>
        <row r="1634">
          <cell r="F1634" t="str">
            <v>32-920-05</v>
          </cell>
        </row>
        <row r="1635">
          <cell r="F1635" t="str">
            <v>32-920-06</v>
          </cell>
        </row>
        <row r="1636">
          <cell r="F1636" t="str">
            <v>32-920-07</v>
          </cell>
        </row>
        <row r="1637">
          <cell r="F1637" t="str">
            <v>32-920-08</v>
          </cell>
        </row>
        <row r="1638">
          <cell r="F1638" t="str">
            <v>32-920-09</v>
          </cell>
        </row>
        <row r="1639">
          <cell r="F1639" t="str">
            <v>32-920-12</v>
          </cell>
        </row>
        <row r="1640">
          <cell r="F1640" t="str">
            <v>32-920-14</v>
          </cell>
        </row>
        <row r="1641">
          <cell r="F1641" t="str">
            <v>32-920-15</v>
          </cell>
        </row>
        <row r="1642">
          <cell r="F1642" t="str">
            <v>35004-06</v>
          </cell>
        </row>
        <row r="1643">
          <cell r="F1643" t="str">
            <v>N.D.</v>
          </cell>
        </row>
        <row r="1644">
          <cell r="F1644" t="str">
            <v>32-390-06</v>
          </cell>
        </row>
        <row r="1645">
          <cell r="F1645" t="str">
            <v>32-390-07</v>
          </cell>
        </row>
        <row r="1646">
          <cell r="F1646" t="str">
            <v>32-390-08</v>
          </cell>
        </row>
        <row r="1647">
          <cell r="F1647" t="str">
            <v>32-390-11</v>
          </cell>
        </row>
        <row r="1648">
          <cell r="F1648" t="str">
            <v>32-390-12</v>
          </cell>
        </row>
        <row r="1649">
          <cell r="F1649" t="str">
            <v>32-390-14</v>
          </cell>
        </row>
        <row r="1650">
          <cell r="F1650" t="str">
            <v>32-390-15</v>
          </cell>
        </row>
        <row r="1651">
          <cell r="F1651" t="str">
            <v>32-829-27</v>
          </cell>
        </row>
        <row r="1652">
          <cell r="F1652" t="str">
            <v>32-920-05</v>
          </cell>
        </row>
        <row r="1653">
          <cell r="F1653" t="str">
            <v>32-920-09</v>
          </cell>
        </row>
        <row r="1654">
          <cell r="F1654" t="str">
            <v>32-829-27</v>
          </cell>
        </row>
        <row r="1655">
          <cell r="F1655" t="str">
            <v>32-920-05</v>
          </cell>
        </row>
        <row r="1656">
          <cell r="F1656" t="str">
            <v>32-920-06</v>
          </cell>
        </row>
        <row r="1657">
          <cell r="F1657" t="str">
            <v>32-920-07</v>
          </cell>
        </row>
        <row r="1658">
          <cell r="F1658" t="str">
            <v>32-920-08</v>
          </cell>
        </row>
        <row r="1659">
          <cell r="F1659" t="str">
            <v>32-920-09</v>
          </cell>
        </row>
        <row r="1660">
          <cell r="F1660" t="str">
            <v>32-920-11</v>
          </cell>
        </row>
        <row r="1661">
          <cell r="F1661" t="str">
            <v>32-920-12</v>
          </cell>
        </row>
        <row r="1662">
          <cell r="F1662" t="str">
            <v>32-920-14</v>
          </cell>
        </row>
        <row r="1663">
          <cell r="F1663" t="str">
            <v>32-920-15</v>
          </cell>
        </row>
        <row r="1664">
          <cell r="F1664" t="str">
            <v>35004-01</v>
          </cell>
        </row>
        <row r="1665">
          <cell r="F1665" t="str">
            <v>35004-03</v>
          </cell>
        </row>
        <row r="1666">
          <cell r="F1666" t="str">
            <v>35004-03</v>
          </cell>
        </row>
        <row r="1667">
          <cell r="F1667" t="str">
            <v>35004-04</v>
          </cell>
        </row>
        <row r="1668">
          <cell r="F1668" t="str">
            <v>35004-04</v>
          </cell>
        </row>
        <row r="1669">
          <cell r="F1669" t="str">
            <v>35730-01</v>
          </cell>
        </row>
        <row r="1670">
          <cell r="F1670" t="str">
            <v>N.D.</v>
          </cell>
        </row>
        <row r="1671">
          <cell r="F1671" t="str">
            <v>N.D.</v>
          </cell>
        </row>
        <row r="1672">
          <cell r="F1672" t="str">
            <v>N.D.</v>
          </cell>
        </row>
        <row r="1673">
          <cell r="F1673" t="str">
            <v>N.D.</v>
          </cell>
        </row>
        <row r="1674">
          <cell r="F1674" t="str">
            <v>35004-00</v>
          </cell>
        </row>
        <row r="1675">
          <cell r="F1675" t="str">
            <v>GK 920.08</v>
          </cell>
        </row>
        <row r="1676">
          <cell r="F1676" t="str">
            <v>GK 920.09</v>
          </cell>
        </row>
        <row r="1677">
          <cell r="F1677" t="str">
            <v>GK 920.11</v>
          </cell>
        </row>
        <row r="1678">
          <cell r="F1678" t="str">
            <v>GK 920.12</v>
          </cell>
        </row>
        <row r="1679">
          <cell r="F1679" t="str">
            <v>GK 920.14</v>
          </cell>
        </row>
        <row r="1680">
          <cell r="F1680" t="str">
            <v>N.D.</v>
          </cell>
        </row>
        <row r="1681">
          <cell r="F1681" t="str">
            <v>N.D.</v>
          </cell>
        </row>
        <row r="1682">
          <cell r="F1682" t="str">
            <v>N.D.</v>
          </cell>
        </row>
        <row r="1683">
          <cell r="F1683" t="str">
            <v>N.D.</v>
          </cell>
        </row>
        <row r="1684">
          <cell r="F1684" t="str">
            <v>35004-05</v>
          </cell>
        </row>
        <row r="1685">
          <cell r="F1685" t="str">
            <v>PU2030</v>
          </cell>
        </row>
        <row r="1686">
          <cell r="F1686" t="str">
            <v>COE3100</v>
          </cell>
        </row>
        <row r="1687">
          <cell r="F1687" t="str">
            <v>COE3103</v>
          </cell>
        </row>
        <row r="1688">
          <cell r="F1688" t="str">
            <v>COE3104</v>
          </cell>
        </row>
        <row r="1689">
          <cell r="F1689" t="str">
            <v>26175 T</v>
          </cell>
        </row>
        <row r="1690">
          <cell r="F1690" t="str">
            <v>N.D.</v>
          </cell>
        </row>
        <row r="1691">
          <cell r="F1691" t="str">
            <v>N.D.</v>
          </cell>
        </row>
        <row r="1692">
          <cell r="F1692" t="str">
            <v>N.D.</v>
          </cell>
        </row>
        <row r="1693">
          <cell r="F1693" t="str">
            <v>EEA-25</v>
          </cell>
        </row>
        <row r="1694">
          <cell r="F1694" t="str">
            <v>EEA-28</v>
          </cell>
        </row>
        <row r="1695">
          <cell r="F1695" t="str">
            <v>EEA-31</v>
          </cell>
        </row>
        <row r="1696">
          <cell r="F1696" t="str">
            <v>N.D.</v>
          </cell>
        </row>
        <row r="1697">
          <cell r="F1697" t="str">
            <v>N.D.</v>
          </cell>
        </row>
        <row r="1698">
          <cell r="F1698" t="str">
            <v>EM 39</v>
          </cell>
        </row>
        <row r="1699">
          <cell r="F1699" t="str">
            <v>EM10</v>
          </cell>
        </row>
        <row r="1700">
          <cell r="F1700" t="str">
            <v>EM10</v>
          </cell>
        </row>
        <row r="1701">
          <cell r="F1701" t="str">
            <v>EM11</v>
          </cell>
        </row>
        <row r="1702">
          <cell r="F1702" t="str">
            <v>EM11</v>
          </cell>
        </row>
        <row r="1703">
          <cell r="F1703" t="str">
            <v>EM13</v>
          </cell>
        </row>
        <row r="1704">
          <cell r="F1704" t="str">
            <v>EM35</v>
          </cell>
        </row>
        <row r="1705">
          <cell r="F1705" t="str">
            <v>EM36</v>
          </cell>
        </row>
        <row r="1706">
          <cell r="F1706" t="str">
            <v>EM37</v>
          </cell>
        </row>
        <row r="1707">
          <cell r="F1707" t="str">
            <v>EM37</v>
          </cell>
        </row>
        <row r="1708">
          <cell r="F1708" t="str">
            <v>EM39</v>
          </cell>
        </row>
        <row r="1709">
          <cell r="F1709" t="str">
            <v>EM39</v>
          </cell>
        </row>
        <row r="1710">
          <cell r="F1710" t="str">
            <v>EM39</v>
          </cell>
        </row>
        <row r="1711">
          <cell r="F1711" t="str">
            <v>EM40</v>
          </cell>
        </row>
        <row r="1712">
          <cell r="F1712" t="str">
            <v>EM40</v>
          </cell>
        </row>
        <row r="1713">
          <cell r="F1713" t="str">
            <v>EM40</v>
          </cell>
        </row>
        <row r="1714">
          <cell r="F1714" t="str">
            <v>EM40</v>
          </cell>
        </row>
        <row r="1715">
          <cell r="F1715" t="str">
            <v>EM41</v>
          </cell>
        </row>
        <row r="1716">
          <cell r="F1716" t="str">
            <v>EM41</v>
          </cell>
        </row>
        <row r="1717">
          <cell r="F1717" t="str">
            <v>EM42</v>
          </cell>
        </row>
        <row r="1718">
          <cell r="F1718" t="str">
            <v>EM42</v>
          </cell>
        </row>
        <row r="1719">
          <cell r="F1719" t="str">
            <v>EM5</v>
          </cell>
        </row>
        <row r="1720">
          <cell r="F1720" t="str">
            <v>EM5</v>
          </cell>
        </row>
        <row r="1721">
          <cell r="F1721" t="str">
            <v>EM6</v>
          </cell>
        </row>
        <row r="1722">
          <cell r="F1722" t="str">
            <v>EM6</v>
          </cell>
        </row>
        <row r="1723">
          <cell r="F1723" t="str">
            <v>EM6</v>
          </cell>
        </row>
        <row r="1724">
          <cell r="F1724" t="str">
            <v>EM7</v>
          </cell>
        </row>
        <row r="1725">
          <cell r="F1725" t="str">
            <v>EM7</v>
          </cell>
        </row>
        <row r="1726">
          <cell r="F1726" t="str">
            <v>EM8</v>
          </cell>
        </row>
        <row r="1727">
          <cell r="F1727" t="str">
            <v>EM8</v>
          </cell>
        </row>
        <row r="1728">
          <cell r="F1728" t="str">
            <v>EM8</v>
          </cell>
        </row>
        <row r="1729">
          <cell r="F1729" t="str">
            <v>EM9</v>
          </cell>
        </row>
        <row r="1730">
          <cell r="F1730" t="str">
            <v>EM9</v>
          </cell>
        </row>
        <row r="1731">
          <cell r="F1731" t="str">
            <v>EM9</v>
          </cell>
        </row>
        <row r="1732">
          <cell r="F1732" t="str">
            <v>EM9</v>
          </cell>
        </row>
        <row r="1733">
          <cell r="F1733" t="str">
            <v>EM125R</v>
          </cell>
        </row>
        <row r="1734">
          <cell r="F1734" t="str">
            <v>EM125R</v>
          </cell>
        </row>
        <row r="1735">
          <cell r="F1735" t="str">
            <v>EM125R</v>
          </cell>
        </row>
        <row r="1736">
          <cell r="F1736" t="str">
            <v>EM125R</v>
          </cell>
        </row>
        <row r="1737">
          <cell r="F1737" t="str">
            <v>EM126R</v>
          </cell>
        </row>
        <row r="1738">
          <cell r="F1738" t="str">
            <v>EM126R</v>
          </cell>
        </row>
        <row r="1739">
          <cell r="F1739" t="str">
            <v>EM126R</v>
          </cell>
        </row>
        <row r="1740">
          <cell r="F1740" t="str">
            <v>EM121R</v>
          </cell>
        </row>
        <row r="1741">
          <cell r="F1741" t="str">
            <v>EM121R</v>
          </cell>
        </row>
        <row r="1742">
          <cell r="F1742" t="str">
            <v>EM121R</v>
          </cell>
        </row>
        <row r="1743">
          <cell r="F1743" t="str">
            <v>EM121R</v>
          </cell>
        </row>
        <row r="1744">
          <cell r="F1744" t="str">
            <v>EM122R</v>
          </cell>
        </row>
        <row r="1745">
          <cell r="F1745" t="str">
            <v>EM122R</v>
          </cell>
        </row>
        <row r="1746">
          <cell r="F1746" t="str">
            <v>EM122R</v>
          </cell>
        </row>
        <row r="1747">
          <cell r="F1747" t="str">
            <v>EM122R</v>
          </cell>
        </row>
        <row r="1748">
          <cell r="F1748" t="str">
            <v>EM123R</v>
          </cell>
        </row>
        <row r="1749">
          <cell r="F1749" t="str">
            <v>EM123R</v>
          </cell>
        </row>
        <row r="1750">
          <cell r="F1750" t="str">
            <v>EM123R</v>
          </cell>
        </row>
        <row r="1751">
          <cell r="F1751" t="str">
            <v>EM123R</v>
          </cell>
        </row>
        <row r="1752">
          <cell r="F1752" t="str">
            <v>EM124R</v>
          </cell>
        </row>
        <row r="1753">
          <cell r="F1753" t="str">
            <v>EM124R</v>
          </cell>
        </row>
        <row r="1754">
          <cell r="F1754" t="str">
            <v>EM124R</v>
          </cell>
        </row>
        <row r="1755">
          <cell r="F1755" t="str">
            <v>EM124R</v>
          </cell>
        </row>
        <row r="1756">
          <cell r="F1756" t="str">
            <v>EM146R</v>
          </cell>
        </row>
        <row r="1757">
          <cell r="F1757" t="str">
            <v>EM146R</v>
          </cell>
        </row>
        <row r="1758">
          <cell r="F1758" t="str">
            <v>EM146R</v>
          </cell>
        </row>
        <row r="1759">
          <cell r="F1759" t="str">
            <v>EM146R</v>
          </cell>
        </row>
        <row r="1760">
          <cell r="F1760" t="str">
            <v>EM147R</v>
          </cell>
        </row>
        <row r="1761">
          <cell r="F1761" t="str">
            <v>EM147R</v>
          </cell>
        </row>
        <row r="1762">
          <cell r="F1762" t="str">
            <v>EM147R</v>
          </cell>
        </row>
        <row r="1763">
          <cell r="F1763" t="str">
            <v>EM147R</v>
          </cell>
        </row>
        <row r="1764">
          <cell r="F1764" t="str">
            <v>EM118R</v>
          </cell>
        </row>
        <row r="1765">
          <cell r="F1765" t="str">
            <v>EM118R</v>
          </cell>
        </row>
        <row r="1766">
          <cell r="F1766" t="str">
            <v>EM118R</v>
          </cell>
        </row>
        <row r="1767">
          <cell r="F1767" t="str">
            <v>EM118R</v>
          </cell>
        </row>
        <row r="1768">
          <cell r="F1768" t="str">
            <v>EM119R</v>
          </cell>
        </row>
        <row r="1769">
          <cell r="F1769" t="str">
            <v>EM119R</v>
          </cell>
        </row>
        <row r="1770">
          <cell r="F1770" t="str">
            <v>EM119R</v>
          </cell>
        </row>
        <row r="1771">
          <cell r="F1771" t="str">
            <v>EM119R</v>
          </cell>
        </row>
        <row r="1772">
          <cell r="F1772" t="str">
            <v>EM120R</v>
          </cell>
        </row>
        <row r="1773">
          <cell r="F1773" t="str">
            <v>EM120R</v>
          </cell>
        </row>
        <row r="1774">
          <cell r="F1774" t="str">
            <v>EM120R</v>
          </cell>
        </row>
        <row r="1775">
          <cell r="F1775" t="str">
            <v>EM120R</v>
          </cell>
        </row>
        <row r="1776">
          <cell r="F1776" t="str">
            <v>EM120R</v>
          </cell>
        </row>
        <row r="1777">
          <cell r="F1777" t="str">
            <v>EM120R</v>
          </cell>
        </row>
        <row r="1778">
          <cell r="F1778" t="str">
            <v>EM120R</v>
          </cell>
        </row>
        <row r="1779">
          <cell r="F1779" t="str">
            <v>EM116R</v>
          </cell>
        </row>
        <row r="1780">
          <cell r="F1780" t="str">
            <v>EM116R</v>
          </cell>
        </row>
        <row r="1781">
          <cell r="F1781" t="str">
            <v>EM116R</v>
          </cell>
        </row>
        <row r="1782">
          <cell r="F1782" t="str">
            <v>EM117R</v>
          </cell>
        </row>
        <row r="1783">
          <cell r="F1783" t="str">
            <v>EM117R</v>
          </cell>
        </row>
        <row r="1784">
          <cell r="F1784" t="str">
            <v>EM117R</v>
          </cell>
        </row>
        <row r="1785">
          <cell r="F1785" t="str">
            <v>EM117R</v>
          </cell>
        </row>
        <row r="1786">
          <cell r="F1786" t="str">
            <v>EM141R</v>
          </cell>
        </row>
        <row r="1787">
          <cell r="F1787" t="str">
            <v>EM141R</v>
          </cell>
        </row>
        <row r="1788">
          <cell r="F1788" t="str">
            <v>EM141R</v>
          </cell>
        </row>
        <row r="1789">
          <cell r="F1789" t="str">
            <v>EM141R</v>
          </cell>
        </row>
        <row r="1790">
          <cell r="F1790" t="str">
            <v>EM142R</v>
          </cell>
        </row>
        <row r="1791">
          <cell r="F1791" t="str">
            <v>EM142R</v>
          </cell>
        </row>
        <row r="1792">
          <cell r="F1792" t="str">
            <v>EM142R</v>
          </cell>
        </row>
        <row r="1793">
          <cell r="F1793" t="str">
            <v>EM143R</v>
          </cell>
        </row>
        <row r="1794">
          <cell r="F1794" t="str">
            <v>EM143R</v>
          </cell>
        </row>
        <row r="1795">
          <cell r="F1795" t="str">
            <v>EM143R</v>
          </cell>
        </row>
        <row r="1796">
          <cell r="F1796" t="str">
            <v>EM144R</v>
          </cell>
        </row>
        <row r="1797">
          <cell r="F1797" t="str">
            <v>EM144R</v>
          </cell>
        </row>
        <row r="1798">
          <cell r="F1798" t="str">
            <v>EM144R</v>
          </cell>
        </row>
        <row r="1799">
          <cell r="F1799" t="str">
            <v>EM145R</v>
          </cell>
        </row>
        <row r="1800">
          <cell r="F1800" t="str">
            <v>EM145R</v>
          </cell>
        </row>
        <row r="1801">
          <cell r="F1801" t="str">
            <v>EM145R</v>
          </cell>
        </row>
        <row r="1802">
          <cell r="F1802" t="str">
            <v>EM111R</v>
          </cell>
        </row>
        <row r="1803">
          <cell r="F1803" t="str">
            <v>EM111R</v>
          </cell>
        </row>
        <row r="1804">
          <cell r="F1804" t="str">
            <v>EM111R</v>
          </cell>
        </row>
        <row r="1805">
          <cell r="F1805" t="str">
            <v>EM112R</v>
          </cell>
        </row>
        <row r="1806">
          <cell r="F1806" t="str">
            <v>EM112R</v>
          </cell>
        </row>
        <row r="1807">
          <cell r="F1807" t="str">
            <v>EM112R</v>
          </cell>
        </row>
        <row r="1808">
          <cell r="F1808" t="str">
            <v>EM112R</v>
          </cell>
        </row>
        <row r="1809">
          <cell r="F1809" t="str">
            <v>EM112R</v>
          </cell>
        </row>
        <row r="1810">
          <cell r="F1810" t="str">
            <v>EM113R</v>
          </cell>
        </row>
        <row r="1811">
          <cell r="F1811" t="str">
            <v>EM113R</v>
          </cell>
        </row>
        <row r="1812">
          <cell r="F1812" t="str">
            <v>EM113R</v>
          </cell>
        </row>
        <row r="1813">
          <cell r="F1813" t="str">
            <v>EM114R</v>
          </cell>
        </row>
        <row r="1814">
          <cell r="F1814" t="str">
            <v>EM114R</v>
          </cell>
        </row>
        <row r="1815">
          <cell r="F1815" t="str">
            <v>EM114R</v>
          </cell>
        </row>
        <row r="1816">
          <cell r="F1816" t="str">
            <v>EM115R</v>
          </cell>
        </row>
        <row r="1817">
          <cell r="F1817" t="str">
            <v>EM115R</v>
          </cell>
        </row>
        <row r="1818">
          <cell r="F1818" t="str">
            <v>EM115R</v>
          </cell>
        </row>
        <row r="1819">
          <cell r="F1819" t="str">
            <v>EM136R</v>
          </cell>
        </row>
        <row r="1820">
          <cell r="F1820" t="str">
            <v>EM136R</v>
          </cell>
        </row>
        <row r="1821">
          <cell r="F1821" t="str">
            <v>EM136R</v>
          </cell>
        </row>
        <row r="1822">
          <cell r="F1822" t="str">
            <v>EM137R</v>
          </cell>
        </row>
        <row r="1823">
          <cell r="F1823" t="str">
            <v>EM137R</v>
          </cell>
        </row>
        <row r="1824">
          <cell r="F1824" t="str">
            <v>EM137R</v>
          </cell>
        </row>
        <row r="1825">
          <cell r="F1825" t="str">
            <v>EM138R</v>
          </cell>
        </row>
        <row r="1826">
          <cell r="F1826" t="str">
            <v>EM138R</v>
          </cell>
        </row>
        <row r="1827">
          <cell r="F1827" t="str">
            <v>EM138R</v>
          </cell>
        </row>
        <row r="1828">
          <cell r="F1828" t="str">
            <v>EM138R</v>
          </cell>
        </row>
        <row r="1829">
          <cell r="F1829" t="str">
            <v>EM139R</v>
          </cell>
        </row>
        <row r="1830">
          <cell r="F1830" t="str">
            <v>EM139R</v>
          </cell>
        </row>
        <row r="1831">
          <cell r="F1831" t="str">
            <v>EM140R</v>
          </cell>
        </row>
        <row r="1832">
          <cell r="F1832" t="str">
            <v>EM140R</v>
          </cell>
        </row>
        <row r="1833">
          <cell r="F1833" t="str">
            <v>EM140R</v>
          </cell>
        </row>
        <row r="1834">
          <cell r="F1834" t="str">
            <v>EM106R</v>
          </cell>
        </row>
        <row r="1835">
          <cell r="F1835" t="str">
            <v>EM106R</v>
          </cell>
        </row>
        <row r="1836">
          <cell r="F1836" t="str">
            <v>EM106R</v>
          </cell>
        </row>
        <row r="1837">
          <cell r="F1837" t="str">
            <v>EM106R</v>
          </cell>
        </row>
        <row r="1838">
          <cell r="F1838" t="str">
            <v>EM107R</v>
          </cell>
        </row>
        <row r="1839">
          <cell r="F1839" t="str">
            <v>EM107R</v>
          </cell>
        </row>
        <row r="1840">
          <cell r="F1840" t="str">
            <v>EM107R</v>
          </cell>
        </row>
        <row r="1841">
          <cell r="F1841" t="str">
            <v>EM108R</v>
          </cell>
        </row>
        <row r="1842">
          <cell r="F1842" t="str">
            <v>EM108R</v>
          </cell>
        </row>
        <row r="1843">
          <cell r="F1843" t="str">
            <v>EM108R</v>
          </cell>
        </row>
        <row r="1844">
          <cell r="F1844" t="str">
            <v>EM108R</v>
          </cell>
        </row>
        <row r="1845">
          <cell r="F1845" t="str">
            <v>EM109R</v>
          </cell>
        </row>
        <row r="1846">
          <cell r="F1846" t="str">
            <v>EM109R</v>
          </cell>
        </row>
        <row r="1847">
          <cell r="F1847" t="str">
            <v>EM109R</v>
          </cell>
        </row>
        <row r="1848">
          <cell r="F1848" t="str">
            <v>EM109R</v>
          </cell>
        </row>
        <row r="1849">
          <cell r="F1849" t="str">
            <v>EM110R</v>
          </cell>
        </row>
        <row r="1850">
          <cell r="F1850" t="str">
            <v>EM110R</v>
          </cell>
        </row>
        <row r="1851">
          <cell r="F1851" t="str">
            <v>EM110R</v>
          </cell>
        </row>
        <row r="1852">
          <cell r="F1852" t="str">
            <v>EM110R</v>
          </cell>
        </row>
        <row r="1853">
          <cell r="F1853" t="str">
            <v>EM132R</v>
          </cell>
        </row>
        <row r="1854">
          <cell r="F1854" t="str">
            <v>EM133R</v>
          </cell>
        </row>
        <row r="1855">
          <cell r="F1855" t="str">
            <v>EM133R</v>
          </cell>
        </row>
        <row r="1856">
          <cell r="F1856" t="str">
            <v>EM134R</v>
          </cell>
        </row>
        <row r="1857">
          <cell r="F1857" t="str">
            <v>EM134R</v>
          </cell>
        </row>
        <row r="1858">
          <cell r="F1858" t="str">
            <v>EM135R</v>
          </cell>
        </row>
        <row r="1859">
          <cell r="F1859" t="str">
            <v>EM135R</v>
          </cell>
        </row>
        <row r="1860">
          <cell r="F1860" t="str">
            <v>EM135R</v>
          </cell>
        </row>
        <row r="1861">
          <cell r="F1861" t="str">
            <v>EM102R</v>
          </cell>
        </row>
        <row r="1862">
          <cell r="F1862" t="str">
            <v>EM103R</v>
          </cell>
        </row>
        <row r="1863">
          <cell r="F1863" t="str">
            <v>EM103R</v>
          </cell>
        </row>
        <row r="1864">
          <cell r="F1864" t="str">
            <v>EM104R</v>
          </cell>
        </row>
        <row r="1865">
          <cell r="F1865" t="str">
            <v>EM104R</v>
          </cell>
        </row>
        <row r="1866">
          <cell r="F1866" t="str">
            <v>EM104R</v>
          </cell>
        </row>
        <row r="1867">
          <cell r="F1867" t="str">
            <v>EM104R</v>
          </cell>
        </row>
        <row r="1868">
          <cell r="F1868" t="str">
            <v>EM105R</v>
          </cell>
        </row>
        <row r="1869">
          <cell r="F1869" t="str">
            <v>EM105R</v>
          </cell>
        </row>
        <row r="1870">
          <cell r="F1870" t="str">
            <v>28373-06</v>
          </cell>
        </row>
        <row r="1871">
          <cell r="F1871" t="str">
            <v>34250-55</v>
          </cell>
        </row>
        <row r="1872">
          <cell r="F1872" t="str">
            <v>34250-60</v>
          </cell>
        </row>
        <row r="1873">
          <cell r="F1873" t="str">
            <v>34250-65</v>
          </cell>
        </row>
        <row r="1874">
          <cell r="F1874" t="str">
            <v>34250-70</v>
          </cell>
        </row>
        <row r="1875">
          <cell r="F1875" t="str">
            <v>34250-75</v>
          </cell>
        </row>
        <row r="1876">
          <cell r="F1876" t="str">
            <v>34250-80</v>
          </cell>
        </row>
        <row r="1877">
          <cell r="F1877" t="str">
            <v>34250-85</v>
          </cell>
        </row>
        <row r="1878">
          <cell r="F1878" t="str">
            <v>34250-90</v>
          </cell>
        </row>
        <row r="1879">
          <cell r="F1879" t="str">
            <v>34250-95</v>
          </cell>
        </row>
        <row r="1880">
          <cell r="F1880" t="str">
            <v>34251-00</v>
          </cell>
        </row>
        <row r="1881">
          <cell r="F1881" t="str">
            <v>34251-05</v>
          </cell>
        </row>
        <row r="1882">
          <cell r="F1882" t="str">
            <v>34251-10</v>
          </cell>
        </row>
        <row r="1883">
          <cell r="F1883" t="str">
            <v>34251-15</v>
          </cell>
        </row>
        <row r="1884">
          <cell r="F1884" t="str">
            <v>34251-20</v>
          </cell>
        </row>
        <row r="1885">
          <cell r="F1885" t="str">
            <v>34251-25</v>
          </cell>
        </row>
        <row r="1886">
          <cell r="F1886" t="str">
            <v>GV401.07</v>
          </cell>
        </row>
        <row r="1887">
          <cell r="F1887" t="str">
            <v>N.D.</v>
          </cell>
        </row>
        <row r="1888">
          <cell r="F1888" t="str">
            <v>N.D.</v>
          </cell>
        </row>
        <row r="1889">
          <cell r="F1889" t="str">
            <v>N.D.</v>
          </cell>
        </row>
        <row r="1890">
          <cell r="F1890" t="str">
            <v>N.D.</v>
          </cell>
        </row>
        <row r="1891">
          <cell r="F1891" t="str">
            <v>N.D.</v>
          </cell>
        </row>
        <row r="1892">
          <cell r="F1892" t="str">
            <v>N.D.</v>
          </cell>
        </row>
        <row r="1893">
          <cell r="F1893" t="str">
            <v>N.D.</v>
          </cell>
        </row>
        <row r="1894">
          <cell r="F1894" t="str">
            <v>N.D.</v>
          </cell>
        </row>
        <row r="1895">
          <cell r="F1895" t="str">
            <v>N.D.</v>
          </cell>
        </row>
        <row r="1896">
          <cell r="F1896" t="str">
            <v>N.D.</v>
          </cell>
        </row>
        <row r="1897">
          <cell r="F1897" t="str">
            <v>N.D.</v>
          </cell>
        </row>
        <row r="1898">
          <cell r="F1898" t="str">
            <v>N.D.</v>
          </cell>
        </row>
        <row r="1899">
          <cell r="F1899" t="str">
            <v>N.D.</v>
          </cell>
        </row>
        <row r="1900">
          <cell r="F1900" t="str">
            <v>N.D.</v>
          </cell>
        </row>
        <row r="1901">
          <cell r="F1901" t="str">
            <v>N.D.</v>
          </cell>
        </row>
        <row r="1902">
          <cell r="F1902" t="str">
            <v>N.D.</v>
          </cell>
        </row>
        <row r="1903">
          <cell r="F1903" t="str">
            <v>N.D.</v>
          </cell>
        </row>
        <row r="1904">
          <cell r="F1904" t="str">
            <v>N.D.</v>
          </cell>
        </row>
        <row r="1905">
          <cell r="F1905" t="str">
            <v>N.D.</v>
          </cell>
        </row>
        <row r="1906">
          <cell r="F1906" t="str">
            <v>N.D.</v>
          </cell>
        </row>
        <row r="1907">
          <cell r="F1907" t="str">
            <v>N.D.</v>
          </cell>
        </row>
        <row r="1908">
          <cell r="F1908" t="str">
            <v>N.D.</v>
          </cell>
        </row>
        <row r="1909">
          <cell r="F1909" t="str">
            <v>N.D.</v>
          </cell>
        </row>
        <row r="1910">
          <cell r="F1910" t="str">
            <v>N.D.</v>
          </cell>
        </row>
        <row r="1911">
          <cell r="F1911" t="str">
            <v>N.D.</v>
          </cell>
        </row>
        <row r="1912">
          <cell r="F1912" t="str">
            <v>N.D.</v>
          </cell>
        </row>
        <row r="1913">
          <cell r="F1913" t="str">
            <v>N.D.</v>
          </cell>
        </row>
        <row r="1914">
          <cell r="F1914" t="str">
            <v>N.D.</v>
          </cell>
        </row>
        <row r="1915">
          <cell r="F1915" t="str">
            <v>N.D.</v>
          </cell>
        </row>
        <row r="1916">
          <cell r="F1916" t="str">
            <v>N.D.</v>
          </cell>
        </row>
        <row r="1917">
          <cell r="F1917" t="str">
            <v>N.D.</v>
          </cell>
        </row>
        <row r="1918">
          <cell r="F1918" t="str">
            <v>N.D.</v>
          </cell>
        </row>
        <row r="1919">
          <cell r="F1919" t="str">
            <v>N.D.</v>
          </cell>
        </row>
        <row r="1920">
          <cell r="F1920" t="str">
            <v>N.D.</v>
          </cell>
        </row>
        <row r="1921">
          <cell r="F1921" t="str">
            <v>N.D.</v>
          </cell>
        </row>
        <row r="1922">
          <cell r="F1922" t="str">
            <v>N.D.</v>
          </cell>
        </row>
        <row r="1923">
          <cell r="F1923" t="str">
            <v>N.D.</v>
          </cell>
        </row>
        <row r="1924">
          <cell r="F1924" t="str">
            <v>N.D.</v>
          </cell>
        </row>
        <row r="1925">
          <cell r="F1925" t="str">
            <v>N.D.</v>
          </cell>
        </row>
        <row r="1926">
          <cell r="F1926" t="str">
            <v>N.D.</v>
          </cell>
        </row>
        <row r="1927">
          <cell r="F1927" t="str">
            <v>N.D.</v>
          </cell>
        </row>
        <row r="1928">
          <cell r="F1928" t="str">
            <v>N.D.</v>
          </cell>
        </row>
        <row r="1929">
          <cell r="F1929" t="str">
            <v>N.D.</v>
          </cell>
        </row>
        <row r="1930">
          <cell r="F1930" t="str">
            <v>N.D.</v>
          </cell>
        </row>
        <row r="1931">
          <cell r="F1931" t="str">
            <v>N.D.</v>
          </cell>
        </row>
        <row r="1932">
          <cell r="F1932" t="str">
            <v>N.D.</v>
          </cell>
        </row>
        <row r="1933">
          <cell r="F1933" t="str">
            <v>N.D.</v>
          </cell>
        </row>
        <row r="1934">
          <cell r="F1934" t="str">
            <v>N.D.</v>
          </cell>
        </row>
        <row r="1935">
          <cell r="F1935" t="str">
            <v>N.D.</v>
          </cell>
        </row>
        <row r="1936">
          <cell r="F1936" t="str">
            <v>N.D.</v>
          </cell>
        </row>
        <row r="1937">
          <cell r="F1937" t="str">
            <v>N.D.</v>
          </cell>
        </row>
        <row r="1938">
          <cell r="F1938" t="str">
            <v>N.D.</v>
          </cell>
        </row>
        <row r="1939">
          <cell r="F1939" t="str">
            <v>N.D.</v>
          </cell>
        </row>
        <row r="1940">
          <cell r="F1940" t="str">
            <v>N.D.</v>
          </cell>
        </row>
        <row r="1941">
          <cell r="F1941" t="str">
            <v>N.D.</v>
          </cell>
        </row>
        <row r="1942">
          <cell r="F1942" t="str">
            <v>N.D.</v>
          </cell>
        </row>
        <row r="1943">
          <cell r="F1943" t="str">
            <v>N.D.</v>
          </cell>
        </row>
        <row r="1944">
          <cell r="F1944" t="str">
            <v>N.D.</v>
          </cell>
        </row>
        <row r="1945">
          <cell r="F1945" t="str">
            <v>N.D.</v>
          </cell>
        </row>
        <row r="1946">
          <cell r="F1946" t="str">
            <v>N.D.</v>
          </cell>
        </row>
        <row r="1947">
          <cell r="F1947" t="str">
            <v>N.D.</v>
          </cell>
        </row>
        <row r="1948">
          <cell r="F1948" t="str">
            <v>N.D.</v>
          </cell>
        </row>
        <row r="1949">
          <cell r="F1949" t="str">
            <v>N.D.</v>
          </cell>
        </row>
        <row r="1950">
          <cell r="F1950" t="str">
            <v>N.D.</v>
          </cell>
        </row>
        <row r="1951">
          <cell r="F1951" t="str">
            <v>N.D.</v>
          </cell>
        </row>
        <row r="1952">
          <cell r="F1952" t="str">
            <v>N.D.</v>
          </cell>
        </row>
        <row r="1953">
          <cell r="F1953" t="str">
            <v>N.D.</v>
          </cell>
        </row>
        <row r="1954">
          <cell r="F1954" t="str">
            <v>N.D.</v>
          </cell>
        </row>
        <row r="1955">
          <cell r="F1955" t="str">
            <v>N.D.</v>
          </cell>
        </row>
        <row r="1956">
          <cell r="F1956" t="str">
            <v>N.D.</v>
          </cell>
        </row>
        <row r="1957">
          <cell r="F1957" t="str">
            <v>N.D.</v>
          </cell>
        </row>
        <row r="1958">
          <cell r="F1958" t="str">
            <v>N.D.</v>
          </cell>
        </row>
        <row r="1959">
          <cell r="F1959" t="str">
            <v>N.D.</v>
          </cell>
        </row>
        <row r="1960">
          <cell r="F1960" t="str">
            <v>N.D.</v>
          </cell>
        </row>
        <row r="1961">
          <cell r="F1961" t="str">
            <v>N.D.</v>
          </cell>
        </row>
        <row r="1962">
          <cell r="F1962" t="str">
            <v>N.D.</v>
          </cell>
        </row>
        <row r="1963">
          <cell r="F1963" t="str">
            <v>N.D.</v>
          </cell>
        </row>
        <row r="1964">
          <cell r="F1964" t="str">
            <v>28372-08</v>
          </cell>
        </row>
        <row r="1965">
          <cell r="F1965" t="str">
            <v>28372-10</v>
          </cell>
        </row>
        <row r="1966">
          <cell r="F1966" t="str">
            <v>28373-03</v>
          </cell>
        </row>
        <row r="1967">
          <cell r="F1967" t="str">
            <v>28373-07</v>
          </cell>
        </row>
        <row r="1968">
          <cell r="F1968" t="str">
            <v>GV 400.06</v>
          </cell>
        </row>
        <row r="1969">
          <cell r="F1969" t="str">
            <v>GV 400.07</v>
          </cell>
        </row>
        <row r="1970">
          <cell r="F1970" t="str">
            <v>GV 400.09</v>
          </cell>
        </row>
        <row r="1971">
          <cell r="F1971" t="str">
            <v>GV 400.11</v>
          </cell>
        </row>
        <row r="1972">
          <cell r="F1972" t="str">
            <v>GV 400.12</v>
          </cell>
        </row>
        <row r="1973">
          <cell r="F1973" t="str">
            <v>GV 401.04</v>
          </cell>
        </row>
        <row r="1974">
          <cell r="F1974" t="str">
            <v>GV 401.05</v>
          </cell>
        </row>
        <row r="1975">
          <cell r="F1975" t="str">
            <v>GV 401.06</v>
          </cell>
        </row>
        <row r="1976">
          <cell r="F1976" t="str">
            <v>GV 401.08</v>
          </cell>
        </row>
        <row r="1977">
          <cell r="F1977" t="str">
            <v>GV 401.09</v>
          </cell>
        </row>
        <row r="1978">
          <cell r="F1978" t="str">
            <v>GV 401.10</v>
          </cell>
        </row>
        <row r="1979">
          <cell r="F1979" t="str">
            <v>GV 401.11</v>
          </cell>
        </row>
        <row r="1980">
          <cell r="F1980" t="str">
            <v>GV 401.12</v>
          </cell>
        </row>
        <row r="1981">
          <cell r="F1981" t="str">
            <v>N.D.</v>
          </cell>
        </row>
        <row r="1982">
          <cell r="F1982" t="str">
            <v>N.D.</v>
          </cell>
        </row>
        <row r="1983">
          <cell r="F1983" t="str">
            <v>32-400-03</v>
          </cell>
        </row>
        <row r="1984">
          <cell r="F1984" t="str">
            <v>32-400-05</v>
          </cell>
        </row>
        <row r="1985">
          <cell r="F1985" t="str">
            <v>32-400-06</v>
          </cell>
        </row>
        <row r="1986">
          <cell r="F1986" t="str">
            <v>32-400-07</v>
          </cell>
        </row>
        <row r="1987">
          <cell r="F1987" t="str">
            <v>32-400-08</v>
          </cell>
        </row>
        <row r="1988">
          <cell r="F1988" t="str">
            <v>32-400-09</v>
          </cell>
        </row>
        <row r="1989">
          <cell r="F1989" t="str">
            <v>32-400-10</v>
          </cell>
        </row>
        <row r="1990">
          <cell r="F1990" t="str">
            <v>32-400-11</v>
          </cell>
        </row>
        <row r="1991">
          <cell r="F1991" t="str">
            <v>32-400-12</v>
          </cell>
        </row>
        <row r="1992">
          <cell r="F1992" t="str">
            <v>32-401-02</v>
          </cell>
        </row>
        <row r="1993">
          <cell r="F1993" t="str">
            <v>32-401-03</v>
          </cell>
        </row>
        <row r="1994">
          <cell r="F1994" t="str">
            <v>32-401-04</v>
          </cell>
        </row>
        <row r="1995">
          <cell r="F1995" t="str">
            <v>32-401-08</v>
          </cell>
        </row>
        <row r="1996">
          <cell r="F1996" t="str">
            <v>32-401-09</v>
          </cell>
        </row>
        <row r="1997">
          <cell r="F1997" t="str">
            <v>32-401-10</v>
          </cell>
        </row>
        <row r="1998">
          <cell r="F1998" t="str">
            <v>32-401-11</v>
          </cell>
        </row>
        <row r="1999">
          <cell r="F1999" t="str">
            <v>N.D.</v>
          </cell>
        </row>
        <row r="2000">
          <cell r="F2000" t="str">
            <v>N.D.</v>
          </cell>
        </row>
        <row r="2001">
          <cell r="F2001" t="str">
            <v>N.D.</v>
          </cell>
        </row>
        <row r="2002">
          <cell r="F2002" t="str">
            <v>N.D.</v>
          </cell>
        </row>
        <row r="2003">
          <cell r="F2003" t="str">
            <v>32-400-03</v>
          </cell>
        </row>
        <row r="2004">
          <cell r="F2004" t="str">
            <v>32-400-04</v>
          </cell>
        </row>
        <row r="2005">
          <cell r="F2005" t="str">
            <v>32-400-08</v>
          </cell>
        </row>
        <row r="2006">
          <cell r="F2006" t="str">
            <v>32-400-10</v>
          </cell>
        </row>
        <row r="2007">
          <cell r="F2007" t="str">
            <v>32-400-11</v>
          </cell>
        </row>
        <row r="2008">
          <cell r="F2008" t="str">
            <v>32-400-12</v>
          </cell>
        </row>
        <row r="2009">
          <cell r="F2009" t="str">
            <v>32-401-02</v>
          </cell>
        </row>
        <row r="2010">
          <cell r="F2010" t="str">
            <v>32-401-03</v>
          </cell>
        </row>
        <row r="2011">
          <cell r="F2011" t="str">
            <v>32-401-04</v>
          </cell>
        </row>
        <row r="2012">
          <cell r="F2012" t="str">
            <v>32-401-05</v>
          </cell>
        </row>
        <row r="2013">
          <cell r="F2013" t="str">
            <v>32-401-07</v>
          </cell>
        </row>
        <row r="2014">
          <cell r="F2014" t="str">
            <v>32-401-08</v>
          </cell>
        </row>
        <row r="2015">
          <cell r="F2015" t="str">
            <v>32-401-09</v>
          </cell>
        </row>
        <row r="2016">
          <cell r="F2016" t="str">
            <v>32-401-10</v>
          </cell>
        </row>
        <row r="2017">
          <cell r="F2017" t="str">
            <v>32-401-11</v>
          </cell>
        </row>
        <row r="2018">
          <cell r="F2018" t="str">
            <v>N.D.</v>
          </cell>
        </row>
        <row r="2019">
          <cell r="F2019" t="str">
            <v>N.D.</v>
          </cell>
        </row>
        <row r="2020">
          <cell r="F2020" t="str">
            <v>N.D.</v>
          </cell>
        </row>
        <row r="2021">
          <cell r="F2021" t="str">
            <v>N.D.</v>
          </cell>
        </row>
        <row r="2022">
          <cell r="F2022" t="str">
            <v>N.D.</v>
          </cell>
        </row>
        <row r="2023">
          <cell r="F2023" t="str">
            <v>32-400-04</v>
          </cell>
        </row>
        <row r="2024">
          <cell r="F2024" t="str">
            <v>32-400-05</v>
          </cell>
        </row>
        <row r="2025">
          <cell r="F2025" t="str">
            <v>32-400-06</v>
          </cell>
        </row>
        <row r="2026">
          <cell r="F2026" t="str">
            <v>32-400-08</v>
          </cell>
        </row>
        <row r="2027">
          <cell r="F2027" t="str">
            <v>32-400-09</v>
          </cell>
        </row>
        <row r="2028">
          <cell r="F2028" t="str">
            <v>32-400-10</v>
          </cell>
        </row>
        <row r="2029">
          <cell r="F2029" t="str">
            <v>32-400-11</v>
          </cell>
        </row>
        <row r="2030">
          <cell r="F2030" t="str">
            <v>32-401-03</v>
          </cell>
        </row>
        <row r="2031">
          <cell r="F2031" t="str">
            <v>32-401-04</v>
          </cell>
        </row>
        <row r="2032">
          <cell r="F2032" t="str">
            <v>32-401-06</v>
          </cell>
        </row>
        <row r="2033">
          <cell r="F2033" t="str">
            <v>32-401-07</v>
          </cell>
        </row>
        <row r="2034">
          <cell r="F2034" t="str">
            <v>32-401-08</v>
          </cell>
        </row>
        <row r="2035">
          <cell r="F2035" t="str">
            <v>32-401-09</v>
          </cell>
        </row>
        <row r="2036">
          <cell r="F2036" t="str">
            <v>32-401-10</v>
          </cell>
        </row>
        <row r="2037">
          <cell r="F2037" t="str">
            <v>32-401-11</v>
          </cell>
        </row>
        <row r="2038">
          <cell r="F2038" t="str">
            <v>N.D.</v>
          </cell>
        </row>
        <row r="2039">
          <cell r="F2039" t="str">
            <v>N.D.</v>
          </cell>
        </row>
        <row r="2040">
          <cell r="F2040" t="str">
            <v>N.D.</v>
          </cell>
        </row>
        <row r="2041">
          <cell r="F2041" t="str">
            <v>N.D.</v>
          </cell>
        </row>
        <row r="2042">
          <cell r="F2042" t="str">
            <v>N.D.</v>
          </cell>
        </row>
        <row r="2043">
          <cell r="F2043" t="str">
            <v>28373-03</v>
          </cell>
        </row>
        <row r="2044">
          <cell r="F2044" t="str">
            <v>32-400-03</v>
          </cell>
        </row>
        <row r="2045">
          <cell r="F2045" t="str">
            <v>32-400-05</v>
          </cell>
        </row>
        <row r="2046">
          <cell r="F2046" t="str">
            <v>32-400-06</v>
          </cell>
        </row>
        <row r="2047">
          <cell r="F2047" t="str">
            <v>32-400-07</v>
          </cell>
        </row>
        <row r="2048">
          <cell r="F2048" t="str">
            <v>32-400-09</v>
          </cell>
        </row>
        <row r="2049">
          <cell r="F2049" t="str">
            <v>32-400-12</v>
          </cell>
        </row>
        <row r="2050">
          <cell r="F2050" t="str">
            <v>32-401-02</v>
          </cell>
        </row>
        <row r="2051">
          <cell r="F2051" t="str">
            <v>32-401-05</v>
          </cell>
        </row>
        <row r="2052">
          <cell r="F2052" t="str">
            <v>32-401-06</v>
          </cell>
        </row>
        <row r="2053">
          <cell r="F2053" t="str">
            <v>32-401-08</v>
          </cell>
        </row>
        <row r="2054">
          <cell r="F2054" t="str">
            <v>N.D.</v>
          </cell>
        </row>
        <row r="2055">
          <cell r="F2055" t="str">
            <v>N.D.</v>
          </cell>
        </row>
        <row r="2056">
          <cell r="F2056" t="str">
            <v>N.D.</v>
          </cell>
        </row>
        <row r="2057">
          <cell r="F2057" t="str">
            <v>N.D.</v>
          </cell>
        </row>
        <row r="2058">
          <cell r="F2058" t="str">
            <v>N.D.</v>
          </cell>
        </row>
        <row r="2059">
          <cell r="F2059" t="str">
            <v>32-400-07</v>
          </cell>
        </row>
        <row r="2060">
          <cell r="F2060" t="str">
            <v>32-400-09</v>
          </cell>
        </row>
        <row r="2061">
          <cell r="F2061" t="str">
            <v>32-400-11</v>
          </cell>
        </row>
        <row r="2062">
          <cell r="F2062" t="str">
            <v>32-400-12</v>
          </cell>
        </row>
        <row r="2063">
          <cell r="F2063" t="str">
            <v>32-401-06</v>
          </cell>
        </row>
        <row r="2064">
          <cell r="F2064" t="str">
            <v>32-401-07</v>
          </cell>
        </row>
        <row r="2065">
          <cell r="F2065" t="str">
            <v>32-401-10</v>
          </cell>
        </row>
        <row r="2066">
          <cell r="F2066" t="str">
            <v>32-401-11</v>
          </cell>
        </row>
        <row r="2067">
          <cell r="F2067" t="str">
            <v>N.D.</v>
          </cell>
        </row>
        <row r="2068">
          <cell r="F2068" t="str">
            <v>N.D.</v>
          </cell>
        </row>
        <row r="2069">
          <cell r="F2069" t="str">
            <v>N.D.</v>
          </cell>
        </row>
        <row r="2070">
          <cell r="F2070" t="str">
            <v>N.D.</v>
          </cell>
        </row>
        <row r="2071">
          <cell r="F2071" t="str">
            <v>N.D.</v>
          </cell>
        </row>
        <row r="2072">
          <cell r="F2072" t="str">
            <v>N.D.</v>
          </cell>
        </row>
        <row r="2073">
          <cell r="F2073" t="str">
            <v>N.D.</v>
          </cell>
        </row>
        <row r="2074">
          <cell r="F2074" t="str">
            <v>N.D.</v>
          </cell>
        </row>
        <row r="2075">
          <cell r="F2075" t="str">
            <v>N.D.</v>
          </cell>
        </row>
        <row r="2076">
          <cell r="F2076" t="str">
            <v>N.D.</v>
          </cell>
        </row>
        <row r="2077">
          <cell r="F2077" t="str">
            <v>N.D.</v>
          </cell>
        </row>
        <row r="2078">
          <cell r="F2078" t="str">
            <v>N.D.</v>
          </cell>
        </row>
        <row r="2079">
          <cell r="F2079" t="str">
            <v>N.D.</v>
          </cell>
        </row>
        <row r="2080">
          <cell r="F2080" t="str">
            <v>28372-07</v>
          </cell>
        </row>
        <row r="2081">
          <cell r="F2081" t="str">
            <v>28372-10</v>
          </cell>
        </row>
        <row r="2082">
          <cell r="F2082" t="str">
            <v>28372-12</v>
          </cell>
        </row>
        <row r="2083">
          <cell r="F2083" t="str">
            <v>28373-08</v>
          </cell>
        </row>
        <row r="2084">
          <cell r="F2084" t="str">
            <v>28373-12</v>
          </cell>
        </row>
        <row r="2085">
          <cell r="F2085" t="str">
            <v>52.30.03</v>
          </cell>
        </row>
        <row r="2086">
          <cell r="F2086" t="str">
            <v>52.30.08</v>
          </cell>
        </row>
        <row r="2087">
          <cell r="F2087" t="str">
            <v>GV 400.04</v>
          </cell>
        </row>
        <row r="2088">
          <cell r="F2088" t="str">
            <v>GV 400.05</v>
          </cell>
        </row>
        <row r="2089">
          <cell r="F2089" t="str">
            <v>GV 400.06</v>
          </cell>
        </row>
        <row r="2090">
          <cell r="F2090" t="str">
            <v>GV 400.11</v>
          </cell>
        </row>
        <row r="2091">
          <cell r="F2091" t="str">
            <v>GV 401.03</v>
          </cell>
        </row>
        <row r="2092">
          <cell r="F2092" t="str">
            <v>GV 401.04</v>
          </cell>
        </row>
        <row r="2093">
          <cell r="F2093" t="str">
            <v>GV 401.06</v>
          </cell>
        </row>
        <row r="2094">
          <cell r="F2094" t="str">
            <v>GV 401.07</v>
          </cell>
        </row>
        <row r="2095">
          <cell r="F2095" t="str">
            <v>GV 401.09</v>
          </cell>
        </row>
        <row r="2096">
          <cell r="F2096" t="str">
            <v>GV 401.10</v>
          </cell>
        </row>
        <row r="2097">
          <cell r="F2097" t="str">
            <v>GV 401.11</v>
          </cell>
        </row>
        <row r="2098">
          <cell r="F2098" t="str">
            <v>GV.401.05</v>
          </cell>
        </row>
        <row r="2099">
          <cell r="F2099" t="str">
            <v>26178 T</v>
          </cell>
        </row>
        <row r="2100">
          <cell r="F2100" t="str">
            <v>26596 CL</v>
          </cell>
        </row>
        <row r="2101">
          <cell r="F2101" t="str">
            <v>30623</v>
          </cell>
        </row>
        <row r="2102">
          <cell r="F2102" t="str">
            <v>8384.66</v>
          </cell>
        </row>
        <row r="2103">
          <cell r="F2103" t="str">
            <v>26175CK</v>
          </cell>
        </row>
        <row r="2104">
          <cell r="F2104" t="str">
            <v>7656-3</v>
          </cell>
        </row>
        <row r="2105">
          <cell r="F2105" t="str">
            <v>N.D.</v>
          </cell>
        </row>
        <row r="2106">
          <cell r="F2106" t="str">
            <v>7656-3</v>
          </cell>
        </row>
        <row r="2107">
          <cell r="F2107" t="str">
            <v>N.D.</v>
          </cell>
        </row>
        <row r="2108">
          <cell r="F2108" t="str">
            <v>N.D.</v>
          </cell>
        </row>
        <row r="2109">
          <cell r="F2109" t="str">
            <v>J2625</v>
          </cell>
        </row>
        <row r="2110">
          <cell r="F2110" t="str">
            <v>28372-09</v>
          </cell>
        </row>
        <row r="2111">
          <cell r="F2111" t="str">
            <v>GV 400.05</v>
          </cell>
        </row>
        <row r="2112">
          <cell r="F2112" t="str">
            <v>GV 401.04</v>
          </cell>
        </row>
        <row r="2113">
          <cell r="F2113" t="str">
            <v>GV400.08</v>
          </cell>
        </row>
        <row r="2114">
          <cell r="F2114" t="str">
            <v>N.D.</v>
          </cell>
        </row>
        <row r="2115">
          <cell r="F2115" t="str">
            <v>N.D.</v>
          </cell>
        </row>
        <row r="2116">
          <cell r="F2116" t="str">
            <v>N.D.</v>
          </cell>
        </row>
        <row r="2117">
          <cell r="F2117" t="str">
            <v>N.D.</v>
          </cell>
        </row>
        <row r="2118">
          <cell r="F2118" t="str">
            <v>26168DF</v>
          </cell>
        </row>
        <row r="2119">
          <cell r="F2119" t="str">
            <v>26168DG</v>
          </cell>
        </row>
        <row r="2120">
          <cell r="F2120" t="str">
            <v>26168DG</v>
          </cell>
        </row>
        <row r="2121">
          <cell r="F2121" t="str">
            <v>26168DH</v>
          </cell>
        </row>
        <row r="2122">
          <cell r="F2122" t="str">
            <v>26168DI</v>
          </cell>
        </row>
        <row r="2123">
          <cell r="F2123" t="str">
            <v>26168DI</v>
          </cell>
        </row>
        <row r="2124">
          <cell r="F2124" t="str">
            <v>N.D.</v>
          </cell>
        </row>
        <row r="2125">
          <cell r="F2125" t="str">
            <v>EM10</v>
          </cell>
        </row>
        <row r="2126">
          <cell r="F2126" t="str">
            <v>EM10</v>
          </cell>
        </row>
        <row r="2127">
          <cell r="F2127" t="str">
            <v>EM34</v>
          </cell>
        </row>
        <row r="2128">
          <cell r="F2128" t="str">
            <v>EM36</v>
          </cell>
        </row>
        <row r="2129">
          <cell r="F2129" t="str">
            <v>EM38</v>
          </cell>
        </row>
        <row r="2130">
          <cell r="F2130" t="str">
            <v>EM39</v>
          </cell>
        </row>
        <row r="2131">
          <cell r="F2131" t="str">
            <v>EM40</v>
          </cell>
        </row>
        <row r="2132">
          <cell r="F2132" t="str">
            <v>EM40</v>
          </cell>
        </row>
        <row r="2133">
          <cell r="F2133" t="str">
            <v>EM41</v>
          </cell>
        </row>
        <row r="2134">
          <cell r="F2134" t="str">
            <v>EM8</v>
          </cell>
        </row>
        <row r="2135">
          <cell r="F2135" t="str">
            <v>EM9</v>
          </cell>
        </row>
        <row r="2136">
          <cell r="F2136" t="str">
            <v>EM120R</v>
          </cell>
        </row>
        <row r="2137">
          <cell r="F2137" t="str">
            <v>EM116R</v>
          </cell>
        </row>
        <row r="2138">
          <cell r="F2138" t="str">
            <v>EM141R</v>
          </cell>
        </row>
        <row r="2139">
          <cell r="F2139" t="str">
            <v>EM142R</v>
          </cell>
        </row>
        <row r="2140">
          <cell r="F2140" t="str">
            <v>EM142R</v>
          </cell>
        </row>
        <row r="2141">
          <cell r="F2141" t="str">
            <v>EM143R</v>
          </cell>
        </row>
        <row r="2142">
          <cell r="F2142" t="str">
            <v>EM144R</v>
          </cell>
        </row>
        <row r="2143">
          <cell r="F2143" t="str">
            <v>EM145R</v>
          </cell>
        </row>
        <row r="2144">
          <cell r="F2144" t="str">
            <v>EM111R</v>
          </cell>
        </row>
        <row r="2145">
          <cell r="F2145" t="str">
            <v>EM111R</v>
          </cell>
        </row>
        <row r="2146">
          <cell r="F2146" t="str">
            <v>EM112R</v>
          </cell>
        </row>
        <row r="2147">
          <cell r="F2147" t="str">
            <v>EM113R</v>
          </cell>
        </row>
        <row r="2148">
          <cell r="F2148" t="str">
            <v>EM114R</v>
          </cell>
        </row>
        <row r="2149">
          <cell r="F2149" t="str">
            <v>EM115R</v>
          </cell>
        </row>
        <row r="2150">
          <cell r="F2150" t="str">
            <v>EM136R</v>
          </cell>
        </row>
        <row r="2151">
          <cell r="F2151" t="str">
            <v>EM136R</v>
          </cell>
        </row>
        <row r="2152">
          <cell r="F2152" t="str">
            <v>EM137R</v>
          </cell>
        </row>
        <row r="2153">
          <cell r="F2153" t="str">
            <v>EM137R</v>
          </cell>
        </row>
        <row r="2154">
          <cell r="F2154" t="str">
            <v>EM137R</v>
          </cell>
        </row>
        <row r="2155">
          <cell r="F2155" t="str">
            <v>EM138R</v>
          </cell>
        </row>
        <row r="2156">
          <cell r="F2156" t="str">
            <v>EM138R</v>
          </cell>
        </row>
        <row r="2157">
          <cell r="F2157" t="str">
            <v>EM139R</v>
          </cell>
        </row>
        <row r="2158">
          <cell r="F2158" t="str">
            <v>EM139R</v>
          </cell>
        </row>
        <row r="2159">
          <cell r="F2159" t="str">
            <v>EM140R</v>
          </cell>
        </row>
        <row r="2160">
          <cell r="F2160" t="str">
            <v>EM140R</v>
          </cell>
        </row>
        <row r="2161">
          <cell r="F2161" t="str">
            <v>EM106R</v>
          </cell>
        </row>
        <row r="2162">
          <cell r="F2162" t="str">
            <v>EM106R</v>
          </cell>
        </row>
        <row r="2163">
          <cell r="F2163" t="str">
            <v>EM107R</v>
          </cell>
        </row>
        <row r="2164">
          <cell r="F2164" t="str">
            <v>EM107R</v>
          </cell>
        </row>
        <row r="2165">
          <cell r="F2165" t="str">
            <v>EM108R</v>
          </cell>
        </row>
        <row r="2166">
          <cell r="F2166" t="str">
            <v>EM108R</v>
          </cell>
        </row>
        <row r="2167">
          <cell r="F2167" t="str">
            <v>EM109R</v>
          </cell>
        </row>
        <row r="2168">
          <cell r="F2168" t="str">
            <v>EM109R</v>
          </cell>
        </row>
        <row r="2169">
          <cell r="F2169" t="str">
            <v>EM110R</v>
          </cell>
        </row>
        <row r="2170">
          <cell r="F2170" t="str">
            <v>EM110R</v>
          </cell>
        </row>
        <row r="2171">
          <cell r="F2171" t="str">
            <v>EM131R</v>
          </cell>
        </row>
        <row r="2172">
          <cell r="F2172" t="str">
            <v>EM131R</v>
          </cell>
        </row>
        <row r="2173">
          <cell r="F2173" t="str">
            <v>EM132R</v>
          </cell>
        </row>
        <row r="2174">
          <cell r="F2174" t="str">
            <v>EM132R</v>
          </cell>
        </row>
        <row r="2175">
          <cell r="F2175" t="str">
            <v>EM133R</v>
          </cell>
        </row>
        <row r="2176">
          <cell r="F2176" t="str">
            <v>EM133R</v>
          </cell>
        </row>
        <row r="2177">
          <cell r="F2177" t="str">
            <v>EM134R</v>
          </cell>
        </row>
        <row r="2178">
          <cell r="F2178" t="str">
            <v>EM134R</v>
          </cell>
        </row>
        <row r="2179">
          <cell r="F2179" t="str">
            <v>EM134R</v>
          </cell>
        </row>
        <row r="2180">
          <cell r="F2180" t="str">
            <v>EM135R</v>
          </cell>
        </row>
        <row r="2181">
          <cell r="F2181" t="str">
            <v>EM135R</v>
          </cell>
        </row>
        <row r="2182">
          <cell r="F2182" t="str">
            <v>EM102R</v>
          </cell>
        </row>
        <row r="2183">
          <cell r="F2183" t="str">
            <v>EM102R</v>
          </cell>
        </row>
        <row r="2184">
          <cell r="F2184" t="str">
            <v>EM103R</v>
          </cell>
        </row>
        <row r="2185">
          <cell r="F2185" t="str">
            <v>EM103R</v>
          </cell>
        </row>
        <row r="2186">
          <cell r="F2186" t="str">
            <v>EM104R</v>
          </cell>
        </row>
        <row r="2187">
          <cell r="F2187" t="str">
            <v>EM105R</v>
          </cell>
        </row>
        <row r="2188">
          <cell r="F2188" t="str">
            <v>EM105R</v>
          </cell>
        </row>
        <row r="2189">
          <cell r="F2189" t="str">
            <v>N.D.</v>
          </cell>
        </row>
        <row r="2190">
          <cell r="F2190" t="str">
            <v>N.D.</v>
          </cell>
        </row>
        <row r="2191">
          <cell r="F2191" t="str">
            <v>N.D.</v>
          </cell>
        </row>
        <row r="2192">
          <cell r="F2192" t="str">
            <v>N.D.</v>
          </cell>
        </row>
        <row r="2193">
          <cell r="F2193" t="str">
            <v>N.D.</v>
          </cell>
        </row>
        <row r="2194">
          <cell r="F2194" t="str">
            <v>N.D.</v>
          </cell>
        </row>
        <row r="2195">
          <cell r="F2195" t="str">
            <v>N.D.</v>
          </cell>
        </row>
        <row r="2196">
          <cell r="F2196" t="str">
            <v>N.D.</v>
          </cell>
        </row>
        <row r="2197">
          <cell r="F2197" t="str">
            <v>N.D.</v>
          </cell>
        </row>
        <row r="2198">
          <cell r="F2198" t="str">
            <v>N.D.</v>
          </cell>
        </row>
        <row r="2199">
          <cell r="F2199" t="str">
            <v>N.D.</v>
          </cell>
        </row>
        <row r="2200">
          <cell r="F2200" t="str">
            <v>N.D.</v>
          </cell>
        </row>
        <row r="2201">
          <cell r="F2201" t="str">
            <v>N.D.</v>
          </cell>
        </row>
        <row r="2202">
          <cell r="F2202" t="str">
            <v>N.D.</v>
          </cell>
        </row>
        <row r="2203">
          <cell r="F2203" t="str">
            <v>N.D.</v>
          </cell>
        </row>
        <row r="2204">
          <cell r="F2204" t="str">
            <v>N.D.</v>
          </cell>
        </row>
        <row r="2205">
          <cell r="F2205" t="str">
            <v>N.D.</v>
          </cell>
        </row>
        <row r="2206">
          <cell r="F2206" t="str">
            <v>N.D.</v>
          </cell>
        </row>
        <row r="2207">
          <cell r="F2207" t="str">
            <v>N.D.</v>
          </cell>
        </row>
        <row r="2208">
          <cell r="F2208" t="str">
            <v>N.D.</v>
          </cell>
        </row>
        <row r="2209">
          <cell r="F2209" t="str">
            <v>N.D.</v>
          </cell>
        </row>
        <row r="2210">
          <cell r="F2210" t="str">
            <v>N.D.</v>
          </cell>
        </row>
        <row r="2211">
          <cell r="F2211" t="str">
            <v>N.D.</v>
          </cell>
        </row>
        <row r="2212">
          <cell r="F2212" t="str">
            <v>N.D.</v>
          </cell>
        </row>
        <row r="2213">
          <cell r="F2213" t="str">
            <v>N.D.</v>
          </cell>
        </row>
        <row r="2214">
          <cell r="F2214" t="str">
            <v>N.D.</v>
          </cell>
        </row>
        <row r="2215">
          <cell r="F2215" t="str">
            <v>N.D.</v>
          </cell>
        </row>
        <row r="2216">
          <cell r="F2216" t="str">
            <v>N.D.</v>
          </cell>
        </row>
        <row r="2217">
          <cell r="F2217" t="str">
            <v>N.D.</v>
          </cell>
        </row>
        <row r="2218">
          <cell r="F2218" t="str">
            <v>N.D.</v>
          </cell>
        </row>
        <row r="2219">
          <cell r="F2219" t="str">
            <v>N.D.</v>
          </cell>
        </row>
        <row r="2220">
          <cell r="F2220" t="str">
            <v>34250-35</v>
          </cell>
        </row>
        <row r="2221">
          <cell r="F2221" t="str">
            <v>N.D.</v>
          </cell>
        </row>
        <row r="2222">
          <cell r="F2222" t="str">
            <v>N.D.</v>
          </cell>
        </row>
        <row r="2223">
          <cell r="F2223" t="str">
            <v>N.D.</v>
          </cell>
        </row>
        <row r="2224">
          <cell r="F2224" t="str">
            <v>N.D.</v>
          </cell>
        </row>
        <row r="2225">
          <cell r="F2225" t="str">
            <v>N.D.</v>
          </cell>
        </row>
        <row r="2226">
          <cell r="F2226" t="str">
            <v>N.D.</v>
          </cell>
        </row>
        <row r="2227">
          <cell r="F2227" t="str">
            <v>N.D.</v>
          </cell>
        </row>
        <row r="2228">
          <cell r="F2228" t="str">
            <v>N.D.</v>
          </cell>
        </row>
        <row r="2229">
          <cell r="F2229" t="str">
            <v>N.D.</v>
          </cell>
        </row>
        <row r="2230">
          <cell r="F2230" t="str">
            <v>N.D.</v>
          </cell>
        </row>
        <row r="2231">
          <cell r="F2231" t="str">
            <v>N.D.</v>
          </cell>
        </row>
        <row r="2232">
          <cell r="F2232" t="str">
            <v>N.D.</v>
          </cell>
        </row>
        <row r="2233">
          <cell r="F2233" t="str">
            <v>N.D.</v>
          </cell>
        </row>
        <row r="2234">
          <cell r="F2234" t="str">
            <v>N.D.</v>
          </cell>
        </row>
        <row r="2235">
          <cell r="F2235" t="str">
            <v>BT179R</v>
          </cell>
        </row>
        <row r="2236">
          <cell r="F2236" t="str">
            <v>BT179R</v>
          </cell>
        </row>
        <row r="2237">
          <cell r="F2237" t="str">
            <v>BT179R</v>
          </cell>
        </row>
        <row r="2238">
          <cell r="F2238" t="str">
            <v>BT179R</v>
          </cell>
        </row>
        <row r="2239">
          <cell r="F2239" t="str">
            <v>BT177R</v>
          </cell>
        </row>
        <row r="2240">
          <cell r="F2240" t="str">
            <v>BT177R</v>
          </cell>
        </row>
        <row r="2241">
          <cell r="F2241" t="str">
            <v>BT177R</v>
          </cell>
        </row>
        <row r="2242">
          <cell r="F2242" t="str">
            <v>BT177R</v>
          </cell>
        </row>
        <row r="2243">
          <cell r="F2243" t="str">
            <v>BT185R</v>
          </cell>
        </row>
        <row r="2244">
          <cell r="F2244" t="str">
            <v>OM44</v>
          </cell>
        </row>
        <row r="2245">
          <cell r="F2245" t="str">
            <v>AA842</v>
          </cell>
        </row>
        <row r="2246">
          <cell r="F2246" t="str">
            <v>20-2057/08</v>
          </cell>
        </row>
        <row r="2247">
          <cell r="F2247" t="str">
            <v>0739540</v>
          </cell>
        </row>
        <row r="2248">
          <cell r="F2248" t="str">
            <v>17163-32</v>
          </cell>
        </row>
        <row r="2249">
          <cell r="F2249" t="str">
            <v>17165-64</v>
          </cell>
        </row>
        <row r="2250">
          <cell r="F2250" t="str">
            <v>17165-64</v>
          </cell>
        </row>
        <row r="2251">
          <cell r="F2251" t="str">
            <v>N.D.</v>
          </cell>
        </row>
        <row r="2252">
          <cell r="F2252" t="str">
            <v>BT288R</v>
          </cell>
        </row>
        <row r="2253">
          <cell r="F2253" t="str">
            <v>BT288R</v>
          </cell>
        </row>
        <row r="2254">
          <cell r="F2254" t="str">
            <v>BT288R</v>
          </cell>
        </row>
        <row r="2255">
          <cell r="F2255" t="str">
            <v>BT288R</v>
          </cell>
        </row>
        <row r="2256">
          <cell r="F2256" t="str">
            <v>BT286R</v>
          </cell>
        </row>
        <row r="2257">
          <cell r="F2257" t="str">
            <v>BT286R</v>
          </cell>
        </row>
        <row r="2258">
          <cell r="F2258" t="str">
            <v>BT171R</v>
          </cell>
        </row>
        <row r="2259">
          <cell r="F2259" t="str">
            <v>BT256R</v>
          </cell>
        </row>
        <row r="2260">
          <cell r="F2260" t="str">
            <v>BT256R</v>
          </cell>
        </row>
        <row r="2261">
          <cell r="F2261" t="str">
            <v>BT254R</v>
          </cell>
        </row>
        <row r="2262">
          <cell r="F2262" t="str">
            <v>BT254R</v>
          </cell>
        </row>
        <row r="2263">
          <cell r="F2263" t="str">
            <v>BT254R</v>
          </cell>
        </row>
        <row r="2264">
          <cell r="F2264" t="str">
            <v>BT254R</v>
          </cell>
        </row>
        <row r="2265">
          <cell r="F2265" t="str">
            <v>BT254R</v>
          </cell>
        </row>
        <row r="2266">
          <cell r="F2266" t="str">
            <v>BT254R</v>
          </cell>
        </row>
        <row r="2267">
          <cell r="F2267" t="str">
            <v>BT254R</v>
          </cell>
        </row>
        <row r="2268">
          <cell r="F2268" t="str">
            <v>BT254R</v>
          </cell>
        </row>
        <row r="2269">
          <cell r="F2269" t="str">
            <v>BT253R</v>
          </cell>
        </row>
        <row r="2270">
          <cell r="F2270" t="str">
            <v>BT253R</v>
          </cell>
        </row>
        <row r="2271">
          <cell r="F2271" t="str">
            <v>BT253R</v>
          </cell>
        </row>
        <row r="2272">
          <cell r="F2272" t="str">
            <v>BT253R</v>
          </cell>
        </row>
        <row r="2273">
          <cell r="F2273" t="str">
            <v>BT129R</v>
          </cell>
        </row>
        <row r="2274">
          <cell r="F2274" t="str">
            <v>BT129R</v>
          </cell>
        </row>
        <row r="2275">
          <cell r="F2275" t="str">
            <v>BT129R</v>
          </cell>
        </row>
        <row r="2276">
          <cell r="F2276" t="str">
            <v>BT129R</v>
          </cell>
        </row>
        <row r="2277">
          <cell r="F2277" t="str">
            <v>BT128R</v>
          </cell>
        </row>
        <row r="2278">
          <cell r="F2278" t="str">
            <v>BT127R</v>
          </cell>
        </row>
        <row r="2279">
          <cell r="F2279" t="str">
            <v>BT127R</v>
          </cell>
        </row>
        <row r="2280">
          <cell r="F2280" t="str">
            <v>BT127R</v>
          </cell>
        </row>
        <row r="2281">
          <cell r="F2281" t="str">
            <v>BT127R</v>
          </cell>
        </row>
        <row r="2282">
          <cell r="F2282" t="str">
            <v>BT127R</v>
          </cell>
        </row>
        <row r="2283">
          <cell r="F2283" t="str">
            <v>BT127R</v>
          </cell>
        </row>
        <row r="2284">
          <cell r="F2284" t="str">
            <v>N.D.</v>
          </cell>
        </row>
        <row r="2285">
          <cell r="F2285" t="str">
            <v>N.D.</v>
          </cell>
        </row>
        <row r="2286">
          <cell r="F2286" t="str">
            <v>N.D.</v>
          </cell>
        </row>
        <row r="2287">
          <cell r="F2287" t="str">
            <v>N.D.</v>
          </cell>
        </row>
        <row r="2288">
          <cell r="F2288" t="str">
            <v>N.D.</v>
          </cell>
        </row>
        <row r="2289">
          <cell r="F2289" t="str">
            <v>N.D.</v>
          </cell>
        </row>
        <row r="2290">
          <cell r="F2290" t="str">
            <v>N.D.</v>
          </cell>
        </row>
        <row r="2291">
          <cell r="F2291" t="str">
            <v>N.D.</v>
          </cell>
        </row>
        <row r="2292">
          <cell r="F2292" t="str">
            <v>N.D.</v>
          </cell>
        </row>
        <row r="2293">
          <cell r="F2293" t="str">
            <v>N.D.</v>
          </cell>
        </row>
        <row r="2294">
          <cell r="F2294" t="str">
            <v>N.D.</v>
          </cell>
        </row>
        <row r="2295">
          <cell r="F2295" t="str">
            <v>N.D.</v>
          </cell>
        </row>
        <row r="2296">
          <cell r="F2296" t="str">
            <v>N.D.</v>
          </cell>
        </row>
        <row r="2297">
          <cell r="F2297" t="str">
            <v>N.D.</v>
          </cell>
        </row>
        <row r="2298">
          <cell r="F2298" t="str">
            <v>22.73.03</v>
          </cell>
        </row>
        <row r="2299">
          <cell r="F2299" t="str">
            <v>N.D.</v>
          </cell>
        </row>
        <row r="2300">
          <cell r="F2300" t="str">
            <v>22.73.03</v>
          </cell>
        </row>
        <row r="2301">
          <cell r="F2301" t="str">
            <v>N.D.</v>
          </cell>
        </row>
        <row r="2302">
          <cell r="F2302" t="str">
            <v>LOT NO.000008</v>
          </cell>
        </row>
        <row r="2303">
          <cell r="F2303" t="str">
            <v>LOT NO.000008</v>
          </cell>
        </row>
        <row r="2304">
          <cell r="F2304" t="str">
            <v>LOT NO.000008</v>
          </cell>
        </row>
        <row r="2305">
          <cell r="F2305" t="str">
            <v>N.D.</v>
          </cell>
        </row>
        <row r="2306">
          <cell r="F2306" t="str">
            <v>N.D.</v>
          </cell>
        </row>
        <row r="2307">
          <cell r="F2307" t="str">
            <v>N.D.</v>
          </cell>
        </row>
        <row r="2308">
          <cell r="F2308" t="str">
            <v>N.D.</v>
          </cell>
        </row>
        <row r="2309">
          <cell r="F2309" t="str">
            <v>N.D.</v>
          </cell>
        </row>
        <row r="2310">
          <cell r="F2310" t="str">
            <v>N.D.</v>
          </cell>
        </row>
        <row r="2311">
          <cell r="F2311" t="str">
            <v>N.D.</v>
          </cell>
        </row>
        <row r="2312">
          <cell r="F2312" t="str">
            <v>15-221-03</v>
          </cell>
        </row>
        <row r="2313">
          <cell r="F2313" t="str">
            <v>N.D.</v>
          </cell>
        </row>
        <row r="2314">
          <cell r="F2314" t="str">
            <v>N.D.</v>
          </cell>
        </row>
        <row r="2315">
          <cell r="F2315" t="str">
            <v>N.D.</v>
          </cell>
        </row>
        <row r="2316">
          <cell r="F2316" t="str">
            <v>15-101-02</v>
          </cell>
        </row>
        <row r="2317">
          <cell r="F2317" t="str">
            <v>N.D.</v>
          </cell>
        </row>
        <row r="2318">
          <cell r="F2318" t="str">
            <v>N.D.</v>
          </cell>
        </row>
        <row r="2319">
          <cell r="F2319" t="str">
            <v>TK17013-16</v>
          </cell>
        </row>
        <row r="2320">
          <cell r="F2320" t="str">
            <v>N.D.</v>
          </cell>
        </row>
        <row r="2321">
          <cell r="F2321" t="str">
            <v>N.D.</v>
          </cell>
        </row>
        <row r="2322">
          <cell r="F2322" t="str">
            <v>N.D.</v>
          </cell>
        </row>
        <row r="2323">
          <cell r="F2323" t="str">
            <v>N.D.</v>
          </cell>
        </row>
        <row r="2324">
          <cell r="F2324" t="str">
            <v>N.D.</v>
          </cell>
        </row>
        <row r="2325">
          <cell r="F2325" t="str">
            <v>N.D.</v>
          </cell>
        </row>
        <row r="2326">
          <cell r="F2326" t="str">
            <v>N.D.</v>
          </cell>
        </row>
        <row r="2327">
          <cell r="F2327" t="str">
            <v>N.D.</v>
          </cell>
        </row>
        <row r="2328">
          <cell r="F2328" t="str">
            <v>N.D.</v>
          </cell>
        </row>
        <row r="2329">
          <cell r="F2329" t="str">
            <v>N.D.</v>
          </cell>
        </row>
        <row r="2330">
          <cell r="F2330" t="str">
            <v>BV615R</v>
          </cell>
        </row>
        <row r="2331">
          <cell r="F2331" t="str">
            <v>BV621R</v>
          </cell>
        </row>
        <row r="2332">
          <cell r="F2332" t="str">
            <v>50-4509</v>
          </cell>
        </row>
        <row r="2333">
          <cell r="F2333" t="str">
            <v>50-4510</v>
          </cell>
        </row>
        <row r="2334">
          <cell r="F2334" t="str">
            <v>N.D.</v>
          </cell>
        </row>
        <row r="2335">
          <cell r="F2335" t="str">
            <v>21-0503</v>
          </cell>
        </row>
        <row r="2336">
          <cell r="F2336" t="str">
            <v>N.D.</v>
          </cell>
        </row>
        <row r="2337">
          <cell r="F2337" t="str">
            <v>N.D.</v>
          </cell>
        </row>
        <row r="2338">
          <cell r="F2338" t="str">
            <v>N.D.</v>
          </cell>
        </row>
        <row r="2339">
          <cell r="F2339" t="str">
            <v>N.D.</v>
          </cell>
        </row>
        <row r="2340">
          <cell r="F2340" t="str">
            <v>2-693-795</v>
          </cell>
        </row>
        <row r="2341">
          <cell r="F2341" t="str">
            <v>N.D.</v>
          </cell>
        </row>
        <row r="2342">
          <cell r="F2342" t="str">
            <v>N.D.</v>
          </cell>
        </row>
        <row r="2343">
          <cell r="F2343" t="str">
            <v>N.D.</v>
          </cell>
        </row>
        <row r="2344">
          <cell r="F2344" t="str">
            <v>0787017</v>
          </cell>
        </row>
        <row r="2345">
          <cell r="F2345" t="str">
            <v>N.D.</v>
          </cell>
        </row>
        <row r="2346">
          <cell r="F2346" t="str">
            <v>N.D.</v>
          </cell>
        </row>
        <row r="2347">
          <cell r="F2347" t="str">
            <v>N.D.</v>
          </cell>
        </row>
        <row r="2348">
          <cell r="F2348" t="str">
            <v>N.D.</v>
          </cell>
        </row>
        <row r="2349">
          <cell r="F2349" t="str">
            <v>N.D.</v>
          </cell>
        </row>
        <row r="2350">
          <cell r="F2350" t="str">
            <v>N.D.</v>
          </cell>
        </row>
        <row r="2351">
          <cell r="F2351" t="str">
            <v>N.D.</v>
          </cell>
        </row>
        <row r="2352">
          <cell r="F2352" t="str">
            <v>N.D.</v>
          </cell>
        </row>
        <row r="2353">
          <cell r="F2353" t="str">
            <v>17570-18</v>
          </cell>
        </row>
        <row r="2354">
          <cell r="F2354" t="str">
            <v>0775019</v>
          </cell>
        </row>
        <row r="2355">
          <cell r="F2355" t="str">
            <v>2-693-795</v>
          </cell>
        </row>
        <row r="2356">
          <cell r="F2356">
            <v>341295</v>
          </cell>
        </row>
        <row r="2357">
          <cell r="F2357" t="str">
            <v>0776018</v>
          </cell>
        </row>
        <row r="2358">
          <cell r="F2358" t="str">
            <v>N.D.</v>
          </cell>
        </row>
        <row r="2359">
          <cell r="F2359" t="str">
            <v>N.D.</v>
          </cell>
        </row>
        <row r="2360">
          <cell r="F2360" t="str">
            <v>0786321</v>
          </cell>
        </row>
        <row r="2361">
          <cell r="F2361" t="str">
            <v>N.D.</v>
          </cell>
        </row>
        <row r="2362">
          <cell r="F2362" t="str">
            <v>N.D.</v>
          </cell>
        </row>
        <row r="2363">
          <cell r="F2363" t="str">
            <v>N.D.</v>
          </cell>
        </row>
        <row r="2364">
          <cell r="F2364" t="str">
            <v>N.D.</v>
          </cell>
        </row>
        <row r="2365">
          <cell r="F2365" t="str">
            <v>N.D.</v>
          </cell>
        </row>
        <row r="2366">
          <cell r="F2366" t="str">
            <v>N.D.</v>
          </cell>
        </row>
        <row r="2367">
          <cell r="F2367" t="str">
            <v>50-8057</v>
          </cell>
        </row>
        <row r="2368">
          <cell r="F2368" t="str">
            <v>N.D.</v>
          </cell>
        </row>
        <row r="2369">
          <cell r="F2369" t="str">
            <v>N.D.</v>
          </cell>
        </row>
        <row r="2370">
          <cell r="F2370" t="str">
            <v>BT346</v>
          </cell>
        </row>
        <row r="2371">
          <cell r="F2371" t="str">
            <v>BT346</v>
          </cell>
        </row>
        <row r="2372">
          <cell r="F2372" t="str">
            <v>EL558R</v>
          </cell>
        </row>
        <row r="2373">
          <cell r="F2373" t="str">
            <v>EL559R</v>
          </cell>
        </row>
        <row r="2374">
          <cell r="F2374" t="str">
            <v>EL559R</v>
          </cell>
        </row>
        <row r="2375">
          <cell r="F2375" t="str">
            <v>EL559R</v>
          </cell>
        </row>
        <row r="2376">
          <cell r="F2376" t="str">
            <v>EL559R</v>
          </cell>
        </row>
        <row r="2377">
          <cell r="F2377" t="str">
            <v>BT373R</v>
          </cell>
        </row>
        <row r="2378">
          <cell r="F2378" t="str">
            <v>BT373R</v>
          </cell>
        </row>
        <row r="2379">
          <cell r="F2379" t="str">
            <v>BT623R</v>
          </cell>
        </row>
        <row r="2380">
          <cell r="F2380" t="str">
            <v>BT623R</v>
          </cell>
        </row>
        <row r="2381">
          <cell r="F2381" t="str">
            <v>BT946R</v>
          </cell>
        </row>
        <row r="2382">
          <cell r="F2382" t="str">
            <v>BT946R</v>
          </cell>
        </row>
        <row r="2383">
          <cell r="F2383" t="str">
            <v>BT944R</v>
          </cell>
        </row>
        <row r="2384">
          <cell r="F2384" t="str">
            <v>BT944R</v>
          </cell>
        </row>
        <row r="2385">
          <cell r="F2385" t="str">
            <v>BT945R</v>
          </cell>
        </row>
        <row r="2386">
          <cell r="F2386" t="str">
            <v>BT945R</v>
          </cell>
        </row>
        <row r="2387">
          <cell r="F2387" t="str">
            <v>BT351R</v>
          </cell>
        </row>
        <row r="2388">
          <cell r="F2388" t="str">
            <v>BT351R</v>
          </cell>
        </row>
        <row r="2389">
          <cell r="F2389" t="str">
            <v>BT351R</v>
          </cell>
        </row>
        <row r="2390">
          <cell r="F2390" t="str">
            <v>BT351R</v>
          </cell>
        </row>
        <row r="2391">
          <cell r="F2391" t="str">
            <v>BT351R</v>
          </cell>
        </row>
        <row r="2392">
          <cell r="F2392" t="str">
            <v>BT351R</v>
          </cell>
        </row>
        <row r="2393">
          <cell r="F2393" t="str">
            <v>BT351R</v>
          </cell>
        </row>
        <row r="2394">
          <cell r="F2394" t="str">
            <v>BT351R</v>
          </cell>
        </row>
        <row r="2395">
          <cell r="F2395" t="str">
            <v>BT353R</v>
          </cell>
        </row>
        <row r="2396">
          <cell r="F2396" t="str">
            <v>BT353R</v>
          </cell>
        </row>
        <row r="2397">
          <cell r="F2397" t="str">
            <v>BT353R</v>
          </cell>
        </row>
        <row r="2398">
          <cell r="F2398" t="str">
            <v>BT353R</v>
          </cell>
        </row>
        <row r="2399">
          <cell r="F2399" t="str">
            <v>BT353R</v>
          </cell>
        </row>
        <row r="2400">
          <cell r="F2400" t="str">
            <v>BT353R</v>
          </cell>
        </row>
        <row r="2401">
          <cell r="F2401" t="str">
            <v>BT353R</v>
          </cell>
        </row>
        <row r="2402">
          <cell r="F2402" t="str">
            <v>BT353R</v>
          </cell>
        </row>
        <row r="2403">
          <cell r="F2403" t="str">
            <v>BT622R</v>
          </cell>
        </row>
        <row r="2404">
          <cell r="F2404" t="str">
            <v>EL873R</v>
          </cell>
        </row>
        <row r="2405">
          <cell r="F2405" t="str">
            <v>EL873R</v>
          </cell>
        </row>
        <row r="2406">
          <cell r="F2406" t="str">
            <v>EL427R</v>
          </cell>
        </row>
        <row r="2407">
          <cell r="F2407" t="str">
            <v>EL860R</v>
          </cell>
        </row>
        <row r="2408">
          <cell r="F2408" t="str">
            <v>EL632R</v>
          </cell>
        </row>
        <row r="2409">
          <cell r="F2409" t="str">
            <v>EL633R</v>
          </cell>
        </row>
        <row r="2410">
          <cell r="F2410" t="str">
            <v>EL633R</v>
          </cell>
        </row>
        <row r="2411">
          <cell r="F2411" t="str">
            <v>EL497R</v>
          </cell>
        </row>
        <row r="2412">
          <cell r="F2412" t="str">
            <v>EL497R</v>
          </cell>
        </row>
        <row r="2413">
          <cell r="F2413" t="str">
            <v>EL498R</v>
          </cell>
        </row>
        <row r="2414">
          <cell r="F2414" t="str">
            <v>BT363R</v>
          </cell>
        </row>
        <row r="2415">
          <cell r="F2415" t="str">
            <v>BT363R</v>
          </cell>
        </row>
        <row r="2416">
          <cell r="F2416" t="str">
            <v>BT363R</v>
          </cell>
        </row>
        <row r="2417">
          <cell r="F2417" t="str">
            <v>BT363R</v>
          </cell>
        </row>
        <row r="2418">
          <cell r="F2418" t="str">
            <v>BT363R</v>
          </cell>
        </row>
        <row r="2419">
          <cell r="F2419" t="str">
            <v>BT363R</v>
          </cell>
        </row>
        <row r="2420">
          <cell r="F2420" t="str">
            <v>BT363R</v>
          </cell>
        </row>
        <row r="2421">
          <cell r="F2421" t="str">
            <v>BT354R</v>
          </cell>
        </row>
        <row r="2422">
          <cell r="F2422" t="str">
            <v>BT354R</v>
          </cell>
        </row>
        <row r="2423">
          <cell r="F2423" t="str">
            <v>BT177R</v>
          </cell>
        </row>
        <row r="2424">
          <cell r="F2424" t="str">
            <v>BT177R</v>
          </cell>
        </row>
        <row r="2425">
          <cell r="F2425" t="str">
            <v>BT177R</v>
          </cell>
        </row>
        <row r="2426">
          <cell r="F2426" t="str">
            <v>BT177R</v>
          </cell>
        </row>
        <row r="2427">
          <cell r="F2427" t="str">
            <v>BT177R</v>
          </cell>
        </row>
        <row r="2428">
          <cell r="F2428" t="str">
            <v>BT177R</v>
          </cell>
        </row>
        <row r="2429">
          <cell r="F2429" t="str">
            <v>BT178R</v>
          </cell>
        </row>
        <row r="2430">
          <cell r="F2430" t="str">
            <v>BT322R</v>
          </cell>
        </row>
        <row r="2431">
          <cell r="F2431" t="str">
            <v>BT322R</v>
          </cell>
        </row>
        <row r="2432">
          <cell r="F2432" t="str">
            <v>15-603-03</v>
          </cell>
        </row>
        <row r="2433">
          <cell r="F2433" t="str">
            <v>N.D.</v>
          </cell>
        </row>
        <row r="2434">
          <cell r="F2434" t="str">
            <v>N.D.</v>
          </cell>
        </row>
        <row r="2435">
          <cell r="F2435" t="str">
            <v>N.D.</v>
          </cell>
        </row>
        <row r="2436">
          <cell r="F2436" t="str">
            <v>18.380.35</v>
          </cell>
        </row>
        <row r="2437">
          <cell r="F2437" t="str">
            <v>N.D.</v>
          </cell>
        </row>
        <row r="2438">
          <cell r="F2438" t="str">
            <v>N.D.</v>
          </cell>
        </row>
        <row r="2439">
          <cell r="F2439" t="str">
            <v>N.D.</v>
          </cell>
        </row>
        <row r="2440">
          <cell r="F2440" t="str">
            <v>N.D.</v>
          </cell>
        </row>
        <row r="2441">
          <cell r="F2441" t="str">
            <v>N.D.</v>
          </cell>
        </row>
        <row r="2442">
          <cell r="F2442" t="str">
            <v>N.D.</v>
          </cell>
        </row>
        <row r="2443">
          <cell r="F2443" t="str">
            <v>N.D.</v>
          </cell>
        </row>
        <row r="2444">
          <cell r="F2444" t="str">
            <v>N.D.</v>
          </cell>
        </row>
        <row r="2445">
          <cell r="F2445" t="str">
            <v>N.D.</v>
          </cell>
        </row>
        <row r="2446">
          <cell r="F2446" t="str">
            <v>N.D.</v>
          </cell>
        </row>
        <row r="2447">
          <cell r="F2447" t="str">
            <v>N.D.</v>
          </cell>
        </row>
        <row r="2448">
          <cell r="F2448" t="str">
            <v>N.D.</v>
          </cell>
        </row>
        <row r="2449">
          <cell r="F2449" t="str">
            <v>N.D.</v>
          </cell>
        </row>
        <row r="2450">
          <cell r="F2450" t="str">
            <v>N.D.</v>
          </cell>
        </row>
        <row r="2451">
          <cell r="F2451" t="str">
            <v>23.50.02</v>
          </cell>
        </row>
        <row r="2452">
          <cell r="F2452" t="str">
            <v>0738033</v>
          </cell>
        </row>
        <row r="2453">
          <cell r="F2453" t="str">
            <v>0738033</v>
          </cell>
        </row>
        <row r="2454">
          <cell r="F2454" t="str">
            <v>18.370.40</v>
          </cell>
        </row>
        <row r="2455">
          <cell r="F2455" t="str">
            <v>18.380.50</v>
          </cell>
        </row>
        <row r="2456">
          <cell r="F2456" t="str">
            <v>N.D.</v>
          </cell>
        </row>
        <row r="2457">
          <cell r="F2457" t="str">
            <v>N.D.</v>
          </cell>
        </row>
        <row r="2458">
          <cell r="F2458" t="str">
            <v>N.D.</v>
          </cell>
        </row>
        <row r="2459">
          <cell r="F2459" t="str">
            <v>N.D.</v>
          </cell>
        </row>
        <row r="2460">
          <cell r="F2460" t="str">
            <v>N.D.</v>
          </cell>
        </row>
        <row r="2461">
          <cell r="F2461" t="str">
            <v>N.D.</v>
          </cell>
        </row>
        <row r="2462">
          <cell r="F2462" t="str">
            <v>N.D.</v>
          </cell>
        </row>
        <row r="2463">
          <cell r="F2463" t="str">
            <v>N.D.</v>
          </cell>
        </row>
        <row r="2464">
          <cell r="F2464" t="str">
            <v>N.D.</v>
          </cell>
        </row>
        <row r="2465">
          <cell r="F2465" t="str">
            <v>N.D.</v>
          </cell>
        </row>
        <row r="2466">
          <cell r="F2466" t="str">
            <v>N.D.</v>
          </cell>
        </row>
        <row r="2467">
          <cell r="F2467" t="str">
            <v>N.D.</v>
          </cell>
        </row>
        <row r="2468">
          <cell r="F2468" t="str">
            <v>N.D.</v>
          </cell>
        </row>
        <row r="2469">
          <cell r="F2469" t="str">
            <v>N.D.</v>
          </cell>
        </row>
        <row r="2470">
          <cell r="F2470" t="str">
            <v>0717330</v>
          </cell>
        </row>
        <row r="2471">
          <cell r="F2471" t="str">
            <v>0717330</v>
          </cell>
        </row>
        <row r="2472">
          <cell r="F2472" t="str">
            <v>15-591-04</v>
          </cell>
        </row>
        <row r="2473">
          <cell r="F2473" t="str">
            <v>15-603-01</v>
          </cell>
        </row>
        <row r="2474">
          <cell r="F2474" t="str">
            <v>15-603-01</v>
          </cell>
        </row>
        <row r="2475">
          <cell r="F2475" t="str">
            <v>15-603-02</v>
          </cell>
        </row>
        <row r="2476">
          <cell r="F2476" t="str">
            <v>18.381.50</v>
          </cell>
        </row>
        <row r="2477">
          <cell r="F2477" t="str">
            <v>N.D.</v>
          </cell>
        </row>
        <row r="2478">
          <cell r="F2478" t="str">
            <v>N.D.</v>
          </cell>
        </row>
        <row r="2479">
          <cell r="F2479" t="str">
            <v>N.D.</v>
          </cell>
        </row>
        <row r="2480">
          <cell r="F2480" t="str">
            <v>N.D.</v>
          </cell>
        </row>
        <row r="2481">
          <cell r="F2481" t="str">
            <v>N.D.</v>
          </cell>
        </row>
        <row r="2482">
          <cell r="F2482" t="str">
            <v>N.D.</v>
          </cell>
        </row>
        <row r="2483">
          <cell r="F2483" t="str">
            <v>18.382.50</v>
          </cell>
        </row>
        <row r="2484">
          <cell r="F2484" t="str">
            <v>23.50.02</v>
          </cell>
        </row>
        <row r="2485">
          <cell r="F2485" t="str">
            <v>23.50.02</v>
          </cell>
        </row>
        <row r="2486">
          <cell r="F2486" t="str">
            <v>N.D.</v>
          </cell>
        </row>
        <row r="2487">
          <cell r="F2487" t="str">
            <v>N.D.</v>
          </cell>
        </row>
        <row r="2488">
          <cell r="F2488" t="str">
            <v>N.D.</v>
          </cell>
        </row>
        <row r="2489">
          <cell r="F2489" t="str">
            <v>N.D.</v>
          </cell>
        </row>
        <row r="2490">
          <cell r="F2490" t="str">
            <v>N.D.</v>
          </cell>
        </row>
        <row r="2491">
          <cell r="F2491" t="str">
            <v>03-466</v>
          </cell>
        </row>
        <row r="2492">
          <cell r="F2492" t="str">
            <v>18.314.10</v>
          </cell>
        </row>
        <row r="2493">
          <cell r="F2493" t="str">
            <v>18.382.50</v>
          </cell>
        </row>
        <row r="2494">
          <cell r="F2494" t="str">
            <v>23.33.03</v>
          </cell>
        </row>
        <row r="2495">
          <cell r="F2495" t="str">
            <v>23.50.02</v>
          </cell>
        </row>
        <row r="2496">
          <cell r="F2496" t="str">
            <v>N.D.</v>
          </cell>
        </row>
        <row r="2497">
          <cell r="F2497" t="str">
            <v>N.D.</v>
          </cell>
        </row>
        <row r="2498">
          <cell r="F2498" t="str">
            <v>N.D.</v>
          </cell>
        </row>
        <row r="2499">
          <cell r="F2499" t="str">
            <v>N.D.</v>
          </cell>
        </row>
        <row r="2500">
          <cell r="F2500" t="str">
            <v>N.D.</v>
          </cell>
        </row>
        <row r="2501">
          <cell r="F2501" t="str">
            <v>23.50.02</v>
          </cell>
        </row>
        <row r="2502">
          <cell r="F2502" t="str">
            <v>23.50.02</v>
          </cell>
        </row>
        <row r="2503">
          <cell r="F2503" t="str">
            <v>23.50.02</v>
          </cell>
        </row>
        <row r="2504">
          <cell r="F2504" t="str">
            <v>23.75.05</v>
          </cell>
        </row>
        <row r="2505">
          <cell r="F2505" t="str">
            <v>23.75.09</v>
          </cell>
        </row>
        <row r="2506">
          <cell r="F2506" t="str">
            <v>N.D.</v>
          </cell>
        </row>
        <row r="2507">
          <cell r="F2507" t="str">
            <v>N.D.</v>
          </cell>
        </row>
        <row r="2508">
          <cell r="F2508" t="str">
            <v>N.D.</v>
          </cell>
        </row>
        <row r="2509">
          <cell r="F2509" t="str">
            <v>17170-26</v>
          </cell>
        </row>
        <row r="2510">
          <cell r="F2510" t="str">
            <v>17172-26</v>
          </cell>
        </row>
        <row r="2511">
          <cell r="F2511" t="str">
            <v>17172-26</v>
          </cell>
        </row>
        <row r="2512">
          <cell r="F2512" t="str">
            <v>32-197-03</v>
          </cell>
        </row>
        <row r="2513">
          <cell r="F2513" t="str">
            <v>34130-25</v>
          </cell>
        </row>
        <row r="2514">
          <cell r="F2514" t="str">
            <v>34130-25</v>
          </cell>
        </row>
        <row r="2515">
          <cell r="F2515" t="str">
            <v>N.D.</v>
          </cell>
        </row>
        <row r="2516">
          <cell r="F2516" t="str">
            <v>N.D.</v>
          </cell>
        </row>
        <row r="2517">
          <cell r="F2517" t="str">
            <v>N.D.</v>
          </cell>
        </row>
        <row r="2518">
          <cell r="F2518" t="str">
            <v>15-603-01</v>
          </cell>
        </row>
        <row r="2519">
          <cell r="F2519" t="str">
            <v>N.D.</v>
          </cell>
        </row>
        <row r="2520">
          <cell r="F2520" t="str">
            <v>N.D.</v>
          </cell>
        </row>
        <row r="2521">
          <cell r="F2521" t="str">
            <v>N.D.</v>
          </cell>
        </row>
        <row r="2522">
          <cell r="F2522" t="str">
            <v>32-203-02</v>
          </cell>
        </row>
        <row r="2523">
          <cell r="F2523" t="str">
            <v>32-197-03</v>
          </cell>
        </row>
        <row r="2524">
          <cell r="F2524" t="str">
            <v>N.D.</v>
          </cell>
        </row>
        <row r="2525">
          <cell r="F2525" t="str">
            <v>32-203-03</v>
          </cell>
        </row>
        <row r="2526">
          <cell r="F2526" t="str">
            <v>N.D.</v>
          </cell>
        </row>
        <row r="2527">
          <cell r="F2527" t="str">
            <v>N.D.</v>
          </cell>
        </row>
        <row r="2528">
          <cell r="F2528" t="str">
            <v>15-191-01</v>
          </cell>
        </row>
        <row r="2529">
          <cell r="F2529" t="str">
            <v>N.D.</v>
          </cell>
        </row>
        <row r="2530">
          <cell r="F2530" t="str">
            <v>N.D.</v>
          </cell>
        </row>
        <row r="2531">
          <cell r="F2531" t="str">
            <v>N.D.</v>
          </cell>
        </row>
        <row r="2532">
          <cell r="F2532" t="str">
            <v>N.D.</v>
          </cell>
        </row>
        <row r="2533">
          <cell r="F2533" t="str">
            <v>AD.1320.08</v>
          </cell>
        </row>
        <row r="2534">
          <cell r="F2534" t="str">
            <v>32-197-03</v>
          </cell>
        </row>
        <row r="2535">
          <cell r="F2535" t="str">
            <v>N.D.</v>
          </cell>
        </row>
        <row r="2536">
          <cell r="F2536" t="str">
            <v>28175-03</v>
          </cell>
        </row>
        <row r="2537">
          <cell r="F2537" t="str">
            <v>32-203-02</v>
          </cell>
        </row>
        <row r="2538">
          <cell r="F2538" t="str">
            <v>32-203-02</v>
          </cell>
        </row>
        <row r="2539">
          <cell r="F2539" t="str">
            <v>N.D.</v>
          </cell>
        </row>
        <row r="2540">
          <cell r="F2540" t="str">
            <v>N.D.</v>
          </cell>
        </row>
        <row r="2541">
          <cell r="F2541" t="str">
            <v>N.D.</v>
          </cell>
        </row>
        <row r="2542">
          <cell r="F2542" t="str">
            <v>N.D.</v>
          </cell>
        </row>
        <row r="2543">
          <cell r="F2543" t="str">
            <v>N.D.</v>
          </cell>
        </row>
        <row r="2544">
          <cell r="F2544" t="str">
            <v>N.D.</v>
          </cell>
        </row>
        <row r="2545">
          <cell r="F2545" t="str">
            <v>N.D.</v>
          </cell>
        </row>
        <row r="2546">
          <cell r="F2546" t="str">
            <v>N.D.</v>
          </cell>
        </row>
        <row r="2547">
          <cell r="F2547" t="str">
            <v>07-10235</v>
          </cell>
        </row>
        <row r="2548">
          <cell r="F2548" t="str">
            <v>07-10235</v>
          </cell>
        </row>
        <row r="2549">
          <cell r="F2549" t="str">
            <v>N.D.</v>
          </cell>
        </row>
        <row r="2550">
          <cell r="F2550" t="str">
            <v>0717020</v>
          </cell>
        </row>
        <row r="2551">
          <cell r="F2551" t="str">
            <v>N.D.</v>
          </cell>
        </row>
        <row r="2552">
          <cell r="F2552" t="str">
            <v>N.D.</v>
          </cell>
        </row>
        <row r="2553">
          <cell r="F2553" t="str">
            <v>N.D.</v>
          </cell>
        </row>
        <row r="2554">
          <cell r="F2554" t="str">
            <v>N.D.</v>
          </cell>
        </row>
        <row r="2555">
          <cell r="F2555" t="str">
            <v>N.D.</v>
          </cell>
        </row>
        <row r="2556">
          <cell r="F2556" t="str">
            <v>N.D.</v>
          </cell>
        </row>
        <row r="2557">
          <cell r="F2557" t="str">
            <v>N.D.</v>
          </cell>
        </row>
        <row r="2558">
          <cell r="F2558" t="str">
            <v>N.D.</v>
          </cell>
        </row>
        <row r="2559">
          <cell r="F2559" t="str">
            <v>N.D.</v>
          </cell>
        </row>
        <row r="2560">
          <cell r="F2560" t="str">
            <v>N.D.</v>
          </cell>
        </row>
        <row r="2561">
          <cell r="F2561" t="str">
            <v>N.D.</v>
          </cell>
        </row>
        <row r="2562">
          <cell r="F2562" t="str">
            <v>32-324-30</v>
          </cell>
        </row>
        <row r="2563">
          <cell r="F2563" t="str">
            <v>32-324-35</v>
          </cell>
        </row>
        <row r="2564">
          <cell r="F2564" t="str">
            <v>32-324-40</v>
          </cell>
        </row>
        <row r="2565">
          <cell r="F2565" t="str">
            <v>32-325-40</v>
          </cell>
        </row>
        <row r="2566">
          <cell r="F2566" t="str">
            <v>N.D.</v>
          </cell>
        </row>
        <row r="2567">
          <cell r="F2567" t="str">
            <v>N.D.</v>
          </cell>
        </row>
        <row r="2568">
          <cell r="F2568" t="str">
            <v>N.D.</v>
          </cell>
        </row>
        <row r="2569">
          <cell r="F2569" t="str">
            <v>N.D.</v>
          </cell>
        </row>
        <row r="2570">
          <cell r="F2570" t="str">
            <v>N.D.</v>
          </cell>
        </row>
        <row r="2571">
          <cell r="F2571" t="str">
            <v>N.D.</v>
          </cell>
        </row>
        <row r="2572">
          <cell r="F2572" t="str">
            <v>N.D.</v>
          </cell>
        </row>
        <row r="2573">
          <cell r="F2573" t="str">
            <v>N.D.</v>
          </cell>
        </row>
        <row r="2574">
          <cell r="F2574" t="str">
            <v>N.D.</v>
          </cell>
        </row>
        <row r="2575">
          <cell r="F2575" t="str">
            <v>N.D.</v>
          </cell>
        </row>
        <row r="2576">
          <cell r="F2576" t="str">
            <v>N.D.</v>
          </cell>
        </row>
        <row r="2577">
          <cell r="F2577" t="str">
            <v>N.D.</v>
          </cell>
        </row>
        <row r="2578">
          <cell r="F2578" t="str">
            <v>BT136R</v>
          </cell>
        </row>
        <row r="2579">
          <cell r="F2579" t="str">
            <v>BT136R</v>
          </cell>
        </row>
        <row r="2580">
          <cell r="F2580" t="str">
            <v>BT136R</v>
          </cell>
        </row>
        <row r="2581">
          <cell r="F2581" t="str">
            <v>BT136R</v>
          </cell>
        </row>
        <row r="2582">
          <cell r="F2582" t="str">
            <v>BT136R</v>
          </cell>
        </row>
        <row r="2583">
          <cell r="F2583" t="str">
            <v>BT136R</v>
          </cell>
        </row>
        <row r="2584">
          <cell r="F2584" t="str">
            <v>BT136R</v>
          </cell>
        </row>
        <row r="2585">
          <cell r="F2585" t="str">
            <v>BT136R</v>
          </cell>
        </row>
        <row r="2586">
          <cell r="F2586" t="str">
            <v>BT136R</v>
          </cell>
        </row>
        <row r="2587">
          <cell r="F2587" t="str">
            <v>BT137R</v>
          </cell>
        </row>
        <row r="2588">
          <cell r="F2588" t="str">
            <v>BT137R</v>
          </cell>
        </row>
        <row r="2589">
          <cell r="F2589" t="str">
            <v>BT137R</v>
          </cell>
        </row>
        <row r="2590">
          <cell r="F2590" t="str">
            <v>BT137R</v>
          </cell>
        </row>
        <row r="2591">
          <cell r="F2591" t="str">
            <v>BT137R</v>
          </cell>
        </row>
        <row r="2592">
          <cell r="F2592" t="str">
            <v>BT137R</v>
          </cell>
        </row>
        <row r="2593">
          <cell r="F2593" t="str">
            <v>BT137R</v>
          </cell>
        </row>
        <row r="2594">
          <cell r="F2594" t="str">
            <v>BT916R</v>
          </cell>
        </row>
        <row r="2595">
          <cell r="F2595" t="str">
            <v>BT916R</v>
          </cell>
        </row>
        <row r="2596">
          <cell r="F2596" t="str">
            <v>BT926R</v>
          </cell>
        </row>
        <row r="2597">
          <cell r="F2597" t="str">
            <v>BT926R</v>
          </cell>
        </row>
        <row r="2598">
          <cell r="F2598" t="str">
            <v>BT926R</v>
          </cell>
        </row>
        <row r="2599">
          <cell r="F2599" t="str">
            <v>BT926R</v>
          </cell>
        </row>
        <row r="2600">
          <cell r="F2600" t="str">
            <v>BT926R</v>
          </cell>
        </row>
        <row r="2601">
          <cell r="F2601" t="str">
            <v>BT174R</v>
          </cell>
        </row>
        <row r="2602">
          <cell r="F2602" t="str">
            <v>BT174R</v>
          </cell>
        </row>
        <row r="2603">
          <cell r="F2603" t="str">
            <v>BT174R</v>
          </cell>
        </row>
        <row r="2604">
          <cell r="F2604" t="str">
            <v>BT174R</v>
          </cell>
        </row>
        <row r="2605">
          <cell r="F2605" t="str">
            <v>OL202R</v>
          </cell>
        </row>
        <row r="2606">
          <cell r="F2606" t="str">
            <v>OL202R</v>
          </cell>
        </row>
        <row r="2607">
          <cell r="F2607" t="str">
            <v>OL202R</v>
          </cell>
        </row>
        <row r="2608">
          <cell r="F2608" t="str">
            <v>OL202R</v>
          </cell>
        </row>
        <row r="2609">
          <cell r="F2609" t="str">
            <v>OL202R</v>
          </cell>
        </row>
        <row r="2610">
          <cell r="F2610" t="str">
            <v>OL202R</v>
          </cell>
        </row>
        <row r="2611">
          <cell r="F2611" t="str">
            <v>OL202R</v>
          </cell>
        </row>
        <row r="2612">
          <cell r="F2612" t="str">
            <v>OL202R</v>
          </cell>
        </row>
        <row r="2613">
          <cell r="F2613" t="str">
            <v>OL202R</v>
          </cell>
        </row>
        <row r="2614">
          <cell r="F2614" t="str">
            <v>OL202R</v>
          </cell>
        </row>
        <row r="2615">
          <cell r="F2615" t="str">
            <v>OL202R</v>
          </cell>
        </row>
        <row r="2616">
          <cell r="F2616" t="str">
            <v>OL202R</v>
          </cell>
        </row>
        <row r="2617">
          <cell r="F2617" t="str">
            <v>OL202R</v>
          </cell>
        </row>
        <row r="2618">
          <cell r="F2618" t="str">
            <v>BT183R</v>
          </cell>
        </row>
        <row r="2619">
          <cell r="F2619" t="str">
            <v>OA336R</v>
          </cell>
        </row>
        <row r="2620">
          <cell r="F2620" t="str">
            <v>OA336R</v>
          </cell>
        </row>
        <row r="2621">
          <cell r="F2621" t="str">
            <v>OA336R</v>
          </cell>
        </row>
        <row r="2622">
          <cell r="F2622" t="str">
            <v>OA336R</v>
          </cell>
        </row>
        <row r="2623">
          <cell r="F2623" t="str">
            <v>BT234R</v>
          </cell>
        </row>
        <row r="2624">
          <cell r="F2624" t="str">
            <v>BT234R</v>
          </cell>
        </row>
        <row r="2625">
          <cell r="F2625" t="str">
            <v>BT234R</v>
          </cell>
        </row>
        <row r="2626">
          <cell r="F2626" t="str">
            <v>BT234R</v>
          </cell>
        </row>
        <row r="2627">
          <cell r="F2627" t="str">
            <v>BT242R</v>
          </cell>
        </row>
        <row r="2628">
          <cell r="F2628" t="str">
            <v>BT242R</v>
          </cell>
        </row>
        <row r="2629">
          <cell r="F2629" t="str">
            <v>BT252R</v>
          </cell>
        </row>
        <row r="2630">
          <cell r="F2630" t="str">
            <v>BT252R</v>
          </cell>
        </row>
        <row r="2631">
          <cell r="F2631" t="str">
            <v>BT238R</v>
          </cell>
        </row>
        <row r="2632">
          <cell r="F2632" t="str">
            <v>BT239R</v>
          </cell>
        </row>
        <row r="2633">
          <cell r="F2633" t="str">
            <v>BT239R</v>
          </cell>
        </row>
        <row r="2634">
          <cell r="F2634" t="str">
            <v>BT239R</v>
          </cell>
        </row>
        <row r="2635">
          <cell r="F2635" t="str">
            <v>BT239R</v>
          </cell>
        </row>
        <row r="2636">
          <cell r="F2636" t="str">
            <v>BT241R</v>
          </cell>
        </row>
        <row r="2637">
          <cell r="F2637" t="str">
            <v>BT241R</v>
          </cell>
        </row>
        <row r="2638">
          <cell r="F2638" t="str">
            <v>BT117R</v>
          </cell>
        </row>
        <row r="2639">
          <cell r="F2639" t="str">
            <v>BT127R</v>
          </cell>
        </row>
        <row r="2640">
          <cell r="F2640" t="str">
            <v>BT127R</v>
          </cell>
        </row>
        <row r="2641">
          <cell r="F2641" t="str">
            <v>BT127R</v>
          </cell>
        </row>
        <row r="2642">
          <cell r="F2642" t="str">
            <v>BT127R</v>
          </cell>
        </row>
        <row r="2643">
          <cell r="F2643" t="str">
            <v>BT127R</v>
          </cell>
        </row>
        <row r="2644">
          <cell r="F2644" t="str">
            <v>BT127R</v>
          </cell>
        </row>
        <row r="2645">
          <cell r="F2645" t="str">
            <v>BT127R</v>
          </cell>
        </row>
        <row r="2646">
          <cell r="F2646" t="str">
            <v>BT127R</v>
          </cell>
        </row>
        <row r="2647">
          <cell r="F2647" t="str">
            <v>BT127R</v>
          </cell>
        </row>
        <row r="2648">
          <cell r="F2648" t="str">
            <v>BT127R</v>
          </cell>
        </row>
        <row r="2649">
          <cell r="F2649" t="str">
            <v>BT111R</v>
          </cell>
        </row>
        <row r="2650">
          <cell r="F2650" t="str">
            <v>BT111R</v>
          </cell>
        </row>
        <row r="2651">
          <cell r="F2651" t="str">
            <v>BT111R</v>
          </cell>
        </row>
        <row r="2652">
          <cell r="F2652" t="str">
            <v>BT111R</v>
          </cell>
        </row>
        <row r="2653">
          <cell r="F2653" t="str">
            <v>BT116R</v>
          </cell>
        </row>
        <row r="2654">
          <cell r="F2654" t="str">
            <v>BT116R</v>
          </cell>
        </row>
        <row r="2655">
          <cell r="F2655" t="str">
            <v>BT116R</v>
          </cell>
        </row>
        <row r="2656">
          <cell r="F2656" t="str">
            <v>BT116R</v>
          </cell>
        </row>
        <row r="2657">
          <cell r="F2657" t="str">
            <v>BT116R</v>
          </cell>
        </row>
        <row r="2658">
          <cell r="F2658" t="str">
            <v>BT116R</v>
          </cell>
        </row>
        <row r="2659">
          <cell r="F2659" t="str">
            <v>BT126R</v>
          </cell>
        </row>
        <row r="2660">
          <cell r="F2660" t="str">
            <v>BT126R</v>
          </cell>
        </row>
        <row r="2661">
          <cell r="F2661" t="str">
            <v>BT126R</v>
          </cell>
        </row>
        <row r="2662">
          <cell r="F2662" t="str">
            <v>BT126R</v>
          </cell>
        </row>
        <row r="2663">
          <cell r="F2663" t="str">
            <v>BT126R</v>
          </cell>
        </row>
        <row r="2664">
          <cell r="F2664" t="str">
            <v>BT126R</v>
          </cell>
        </row>
        <row r="2665">
          <cell r="F2665" t="str">
            <v>BT126R</v>
          </cell>
        </row>
        <row r="2666">
          <cell r="F2666" t="str">
            <v>BT126R</v>
          </cell>
        </row>
        <row r="2667">
          <cell r="F2667" t="str">
            <v>BT126R</v>
          </cell>
        </row>
        <row r="2668">
          <cell r="F2668" t="str">
            <v>BT126R</v>
          </cell>
        </row>
        <row r="2669">
          <cell r="F2669" t="str">
            <v>07-10225</v>
          </cell>
        </row>
        <row r="2670">
          <cell r="F2670" t="str">
            <v>N.D.</v>
          </cell>
        </row>
        <row r="2671">
          <cell r="F2671" t="str">
            <v>N.D.</v>
          </cell>
        </row>
        <row r="2672">
          <cell r="F2672" t="str">
            <v>N.D.</v>
          </cell>
        </row>
        <row r="2673">
          <cell r="F2673" t="str">
            <v>N.D.</v>
          </cell>
        </row>
        <row r="2674">
          <cell r="F2674" t="str">
            <v>N.D.</v>
          </cell>
        </row>
        <row r="2675">
          <cell r="F2675" t="str">
            <v>N.D.</v>
          </cell>
        </row>
        <row r="2676">
          <cell r="F2676" t="str">
            <v>19299-01</v>
          </cell>
        </row>
        <row r="2677">
          <cell r="F2677" t="str">
            <v>19299-01</v>
          </cell>
        </row>
        <row r="2678">
          <cell r="F2678" t="str">
            <v>N.D.</v>
          </cell>
        </row>
        <row r="2679">
          <cell r="F2679" t="str">
            <v>N.D.</v>
          </cell>
        </row>
        <row r="2680">
          <cell r="F2680" t="str">
            <v>N.D.</v>
          </cell>
        </row>
        <row r="2681">
          <cell r="F2681" t="str">
            <v>N.D.</v>
          </cell>
        </row>
        <row r="2682">
          <cell r="F2682" t="str">
            <v>N.D.</v>
          </cell>
        </row>
        <row r="2683">
          <cell r="F2683" t="str">
            <v>N.D.</v>
          </cell>
        </row>
        <row r="2684">
          <cell r="F2684" t="str">
            <v>N.D.</v>
          </cell>
        </row>
        <row r="2685">
          <cell r="F2685" t="str">
            <v>N.D.</v>
          </cell>
        </row>
        <row r="2686">
          <cell r="F2686" t="str">
            <v>N.D.</v>
          </cell>
        </row>
        <row r="2687">
          <cell r="F2687" t="str">
            <v>N.D.</v>
          </cell>
        </row>
        <row r="2688">
          <cell r="F2688" t="str">
            <v>N.D.</v>
          </cell>
        </row>
        <row r="2689">
          <cell r="F2689" t="str">
            <v>N.D.</v>
          </cell>
        </row>
        <row r="2690">
          <cell r="F2690" t="str">
            <v>N.D.</v>
          </cell>
        </row>
        <row r="2691">
          <cell r="F2691" t="str">
            <v>N.D.</v>
          </cell>
        </row>
        <row r="2692">
          <cell r="F2692" t="str">
            <v>N.D.</v>
          </cell>
        </row>
        <row r="2693">
          <cell r="F2693" t="str">
            <v>07-10225</v>
          </cell>
        </row>
        <row r="2694">
          <cell r="F2694" t="str">
            <v>N.D.</v>
          </cell>
        </row>
        <row r="2695">
          <cell r="F2695" t="str">
            <v>N.D.</v>
          </cell>
        </row>
        <row r="2696">
          <cell r="F2696" t="str">
            <v>N.D.</v>
          </cell>
        </row>
        <row r="2697">
          <cell r="F2697" t="str">
            <v>N.D.</v>
          </cell>
        </row>
        <row r="2698">
          <cell r="F2698" t="str">
            <v>N.D.</v>
          </cell>
        </row>
        <row r="2699">
          <cell r="F2699" t="str">
            <v>N.D.</v>
          </cell>
        </row>
        <row r="2700">
          <cell r="F2700" t="str">
            <v>N.D.</v>
          </cell>
        </row>
        <row r="2701">
          <cell r="F2701" t="str">
            <v>N.D.</v>
          </cell>
        </row>
        <row r="2702">
          <cell r="F2702" t="str">
            <v>N.D.</v>
          </cell>
        </row>
        <row r="2703">
          <cell r="F2703" t="str">
            <v>N.D.</v>
          </cell>
        </row>
        <row r="2704">
          <cell r="F2704" t="str">
            <v>BV930</v>
          </cell>
        </row>
        <row r="2705">
          <cell r="F2705" t="str">
            <v>EL735R</v>
          </cell>
        </row>
        <row r="2706">
          <cell r="F2706" t="str">
            <v>BT672R</v>
          </cell>
        </row>
        <row r="2707">
          <cell r="F2707" t="str">
            <v>EL736R</v>
          </cell>
        </row>
        <row r="2708">
          <cell r="F2708" t="str">
            <v>EL736R</v>
          </cell>
        </row>
        <row r="2709">
          <cell r="F2709" t="str">
            <v>BT667R</v>
          </cell>
        </row>
        <row r="2710">
          <cell r="F2710" t="str">
            <v>BT667R</v>
          </cell>
        </row>
        <row r="2711">
          <cell r="F2711" t="str">
            <v>EL558R</v>
          </cell>
        </row>
        <row r="2712">
          <cell r="F2712" t="str">
            <v>EL559R</v>
          </cell>
        </row>
        <row r="2713">
          <cell r="F2713" t="str">
            <v>BT949R</v>
          </cell>
        </row>
        <row r="2714">
          <cell r="F2714" t="str">
            <v>BT949R</v>
          </cell>
        </row>
        <row r="2715">
          <cell r="F2715" t="str">
            <v>BT949R</v>
          </cell>
        </row>
        <row r="2716">
          <cell r="F2716" t="str">
            <v>BT949R</v>
          </cell>
        </row>
        <row r="2717">
          <cell r="F2717" t="str">
            <v>BT949R</v>
          </cell>
        </row>
        <row r="2718">
          <cell r="F2718" t="str">
            <v>BT949R</v>
          </cell>
        </row>
        <row r="2719">
          <cell r="F2719" t="str">
            <v>BT949R</v>
          </cell>
        </row>
        <row r="2720">
          <cell r="F2720" t="str">
            <v>BT949R</v>
          </cell>
        </row>
        <row r="2721">
          <cell r="F2721" t="str">
            <v>BT951R</v>
          </cell>
        </row>
        <row r="2722">
          <cell r="F2722" t="str">
            <v>BT951R</v>
          </cell>
        </row>
        <row r="2723">
          <cell r="F2723" t="str">
            <v>BT951R</v>
          </cell>
        </row>
        <row r="2724">
          <cell r="F2724" t="str">
            <v>BT951R</v>
          </cell>
        </row>
        <row r="2725">
          <cell r="F2725" t="str">
            <v>BT951R</v>
          </cell>
        </row>
        <row r="2726">
          <cell r="F2726" t="str">
            <v>BT951R</v>
          </cell>
        </row>
        <row r="2727">
          <cell r="F2727" t="str">
            <v>BT633R</v>
          </cell>
        </row>
        <row r="2728">
          <cell r="F2728" t="str">
            <v>BT633R</v>
          </cell>
        </row>
        <row r="2729">
          <cell r="F2729" t="str">
            <v>BT633R</v>
          </cell>
        </row>
        <row r="2730">
          <cell r="F2730" t="str">
            <v>BT633R</v>
          </cell>
        </row>
        <row r="2731">
          <cell r="F2731" t="str">
            <v>BT623R</v>
          </cell>
        </row>
        <row r="2732">
          <cell r="F2732" t="str">
            <v>BT623R</v>
          </cell>
        </row>
        <row r="2733">
          <cell r="F2733" t="str">
            <v>BT623R</v>
          </cell>
        </row>
        <row r="2734">
          <cell r="F2734" t="str">
            <v>BT623R</v>
          </cell>
        </row>
        <row r="2735">
          <cell r="F2735" t="str">
            <v>BT623R</v>
          </cell>
        </row>
        <row r="2736">
          <cell r="F2736" t="str">
            <v>BT623R</v>
          </cell>
        </row>
        <row r="2737">
          <cell r="F2737" t="str">
            <v>BT623R</v>
          </cell>
        </row>
        <row r="2738">
          <cell r="F2738" t="str">
            <v>BT623R</v>
          </cell>
        </row>
        <row r="2739">
          <cell r="F2739" t="str">
            <v>BT630R</v>
          </cell>
        </row>
        <row r="2740">
          <cell r="F2740" t="str">
            <v>BT630R</v>
          </cell>
        </row>
        <row r="2741">
          <cell r="F2741" t="str">
            <v>BT630R</v>
          </cell>
        </row>
        <row r="2742">
          <cell r="F2742" t="str">
            <v>BT630R</v>
          </cell>
        </row>
        <row r="2743">
          <cell r="F2743" t="str">
            <v>BT630R</v>
          </cell>
        </row>
        <row r="2744">
          <cell r="F2744" t="str">
            <v>BT622R</v>
          </cell>
        </row>
        <row r="2745">
          <cell r="F2745" t="str">
            <v>BT622R</v>
          </cell>
        </row>
        <row r="2746">
          <cell r="F2746" t="str">
            <v>BT622R</v>
          </cell>
        </row>
        <row r="2747">
          <cell r="F2747" t="str">
            <v>BT622R</v>
          </cell>
        </row>
        <row r="2748">
          <cell r="F2748" t="str">
            <v>BT659R</v>
          </cell>
        </row>
        <row r="2749">
          <cell r="F2749" t="str">
            <v>BT659R</v>
          </cell>
        </row>
        <row r="2750">
          <cell r="F2750" t="str">
            <v>EL695R</v>
          </cell>
        </row>
        <row r="2751">
          <cell r="F2751" t="str">
            <v>EL695R</v>
          </cell>
        </row>
        <row r="2752">
          <cell r="F2752" t="str">
            <v>EL697R</v>
          </cell>
        </row>
        <row r="2753">
          <cell r="F2753" t="str">
            <v>EL697R</v>
          </cell>
        </row>
        <row r="2754">
          <cell r="F2754" t="str">
            <v>EL697R</v>
          </cell>
        </row>
        <row r="2755">
          <cell r="F2755" t="str">
            <v>EL698R</v>
          </cell>
        </row>
        <row r="2756">
          <cell r="F2756" t="str">
            <v>BT512R</v>
          </cell>
        </row>
        <row r="2757">
          <cell r="F2757" t="str">
            <v>BT513R</v>
          </cell>
        </row>
        <row r="2758">
          <cell r="F2758" t="str">
            <v>EL494R</v>
          </cell>
        </row>
        <row r="2759">
          <cell r="F2759" t="str">
            <v>EL494R</v>
          </cell>
        </row>
        <row r="2760">
          <cell r="F2760" t="str">
            <v>EL494R</v>
          </cell>
        </row>
        <row r="2761">
          <cell r="F2761" t="str">
            <v>EL494R</v>
          </cell>
        </row>
        <row r="2762">
          <cell r="F2762" t="str">
            <v>EL427R</v>
          </cell>
        </row>
        <row r="2763">
          <cell r="F2763" t="str">
            <v>EL427R</v>
          </cell>
        </row>
        <row r="2764">
          <cell r="F2764" t="str">
            <v>EL631R</v>
          </cell>
        </row>
        <row r="2765">
          <cell r="F2765" t="str">
            <v>EL632R</v>
          </cell>
        </row>
        <row r="2766">
          <cell r="F2766" t="str">
            <v>EL632R</v>
          </cell>
        </row>
        <row r="2767">
          <cell r="F2767" t="str">
            <v>EL632R</v>
          </cell>
        </row>
        <row r="2768">
          <cell r="F2768" t="str">
            <v>EL633R</v>
          </cell>
        </row>
        <row r="2769">
          <cell r="F2769" t="str">
            <v>EL633R</v>
          </cell>
        </row>
        <row r="2770">
          <cell r="F2770" t="str">
            <v>EL639R</v>
          </cell>
        </row>
        <row r="2771">
          <cell r="F2771" t="str">
            <v>FF703R</v>
          </cell>
        </row>
        <row r="2772">
          <cell r="F2772" t="str">
            <v>BT459R</v>
          </cell>
        </row>
        <row r="2773">
          <cell r="F2773" t="str">
            <v>FF702R</v>
          </cell>
        </row>
        <row r="2774">
          <cell r="F2774" t="str">
            <v>BT406R</v>
          </cell>
        </row>
        <row r="2775">
          <cell r="F2775" t="str">
            <v>BT457R</v>
          </cell>
        </row>
        <row r="2776">
          <cell r="F2776" t="str">
            <v>BT457R</v>
          </cell>
        </row>
        <row r="2777">
          <cell r="F2777" t="str">
            <v>BT457R</v>
          </cell>
        </row>
        <row r="2778">
          <cell r="F2778" t="str">
            <v>EL481R</v>
          </cell>
        </row>
        <row r="2779">
          <cell r="F2779" t="str">
            <v>EL481R</v>
          </cell>
        </row>
        <row r="2780">
          <cell r="F2780" t="str">
            <v>EL481R</v>
          </cell>
        </row>
        <row r="2781">
          <cell r="F2781" t="str">
            <v>EL481R</v>
          </cell>
        </row>
        <row r="2782">
          <cell r="F2782" t="str">
            <v>EL481R</v>
          </cell>
        </row>
        <row r="2783">
          <cell r="F2783" t="str">
            <v>EL481R</v>
          </cell>
        </row>
        <row r="2784">
          <cell r="F2784" t="str">
            <v>EL481R</v>
          </cell>
        </row>
        <row r="2785">
          <cell r="F2785" t="str">
            <v>EL481R</v>
          </cell>
        </row>
        <row r="2786">
          <cell r="F2786" t="str">
            <v>OL212R</v>
          </cell>
        </row>
        <row r="2787">
          <cell r="F2787" t="str">
            <v>OL212R</v>
          </cell>
        </row>
        <row r="2788">
          <cell r="F2788" t="str">
            <v>OL212R</v>
          </cell>
        </row>
        <row r="2789">
          <cell r="F2789" t="str">
            <v>OL212R</v>
          </cell>
        </row>
        <row r="2790">
          <cell r="F2790" t="str">
            <v>OL211R</v>
          </cell>
        </row>
        <row r="2791">
          <cell r="F2791" t="str">
            <v>OL211R</v>
          </cell>
        </row>
        <row r="2792">
          <cell r="F2792" t="str">
            <v>OL211R</v>
          </cell>
        </row>
        <row r="2793">
          <cell r="F2793" t="str">
            <v>OL211R</v>
          </cell>
        </row>
        <row r="2794">
          <cell r="F2794" t="str">
            <v>OL211R</v>
          </cell>
        </row>
        <row r="2795">
          <cell r="F2795" t="str">
            <v>OL211R</v>
          </cell>
        </row>
        <row r="2796">
          <cell r="F2796" t="str">
            <v>OL211R</v>
          </cell>
        </row>
        <row r="2797">
          <cell r="F2797" t="str">
            <v>OL211R</v>
          </cell>
        </row>
        <row r="2798">
          <cell r="F2798" t="str">
            <v>OL211R</v>
          </cell>
        </row>
        <row r="2799">
          <cell r="F2799" t="str">
            <v>OL211R</v>
          </cell>
        </row>
        <row r="2800">
          <cell r="F2800" t="str">
            <v>OL211R</v>
          </cell>
        </row>
        <row r="2801">
          <cell r="F2801" t="str">
            <v>EL480R</v>
          </cell>
        </row>
        <row r="2802">
          <cell r="F2802" t="str">
            <v>EL480R</v>
          </cell>
        </row>
        <row r="2803">
          <cell r="F2803" t="str">
            <v>EL480R</v>
          </cell>
        </row>
        <row r="2804">
          <cell r="F2804" t="str">
            <v>EL480R</v>
          </cell>
        </row>
        <row r="2805">
          <cell r="F2805" t="str">
            <v>EL480R</v>
          </cell>
        </row>
        <row r="2806">
          <cell r="F2806" t="str">
            <v>EL480R</v>
          </cell>
        </row>
        <row r="2807">
          <cell r="F2807" t="str">
            <v>EL480R</v>
          </cell>
        </row>
        <row r="2808">
          <cell r="F2808" t="str">
            <v>EL480R</v>
          </cell>
        </row>
        <row r="2809">
          <cell r="F2809" t="str">
            <v>BT185R</v>
          </cell>
        </row>
        <row r="2810">
          <cell r="F2810" t="str">
            <v>OA311R</v>
          </cell>
        </row>
        <row r="2811">
          <cell r="F2811" t="str">
            <v>OA311R</v>
          </cell>
        </row>
        <row r="2812">
          <cell r="F2812" t="str">
            <v>OA311R</v>
          </cell>
        </row>
        <row r="2813">
          <cell r="F2813" t="str">
            <v>OA311R</v>
          </cell>
        </row>
        <row r="2814">
          <cell r="F2814" t="str">
            <v>OA311R</v>
          </cell>
        </row>
        <row r="2815">
          <cell r="F2815" t="str">
            <v>OA313R</v>
          </cell>
        </row>
        <row r="2816">
          <cell r="F2816" t="str">
            <v>OA313R</v>
          </cell>
        </row>
        <row r="2817">
          <cell r="F2817" t="str">
            <v>EL448R</v>
          </cell>
        </row>
        <row r="2818">
          <cell r="F2818" t="str">
            <v>EL457R</v>
          </cell>
        </row>
        <row r="2819">
          <cell r="F2819" t="str">
            <v>EL457R</v>
          </cell>
        </row>
        <row r="2820">
          <cell r="F2820" t="str">
            <v>EL458R</v>
          </cell>
        </row>
        <row r="2821">
          <cell r="F2821" t="str">
            <v>EL458R</v>
          </cell>
        </row>
        <row r="2822">
          <cell r="F2822" t="str">
            <v>EL441R</v>
          </cell>
        </row>
        <row r="2823">
          <cell r="F2823" t="str">
            <v>EL442R</v>
          </cell>
        </row>
        <row r="2824">
          <cell r="F2824" t="str">
            <v>EL442R</v>
          </cell>
        </row>
        <row r="2825">
          <cell r="F2825" t="str">
            <v>EL443R</v>
          </cell>
        </row>
        <row r="2826">
          <cell r="F2826" t="str">
            <v>EL443R</v>
          </cell>
        </row>
        <row r="2827">
          <cell r="F2827" t="str">
            <v>EL452R</v>
          </cell>
        </row>
        <row r="2828">
          <cell r="F2828" t="str">
            <v>EL452R</v>
          </cell>
        </row>
        <row r="2829">
          <cell r="F2829" t="str">
            <v>EL453R</v>
          </cell>
        </row>
        <row r="2830">
          <cell r="F2830" t="str">
            <v>18.370.75</v>
          </cell>
        </row>
        <row r="2831">
          <cell r="F2831" t="str">
            <v>N.D.</v>
          </cell>
        </row>
        <row r="2832">
          <cell r="F2832" t="str">
            <v>18.370.50</v>
          </cell>
        </row>
        <row r="2833">
          <cell r="F2833" t="str">
            <v>18.370.60</v>
          </cell>
        </row>
        <row r="2834">
          <cell r="F2834" t="str">
            <v>03-3772</v>
          </cell>
        </row>
        <row r="2835">
          <cell r="F2835" t="str">
            <v>15-603-01</v>
          </cell>
        </row>
        <row r="2836">
          <cell r="F2836" t="str">
            <v>23.50.02</v>
          </cell>
        </row>
        <row r="2837">
          <cell r="F2837" t="str">
            <v>23.50.02</v>
          </cell>
        </row>
        <row r="2838">
          <cell r="F2838" t="str">
            <v>N.D.</v>
          </cell>
        </row>
        <row r="2839">
          <cell r="F2839" t="str">
            <v>N.D.</v>
          </cell>
        </row>
        <row r="2840">
          <cell r="F2840" t="str">
            <v>01-7111</v>
          </cell>
        </row>
        <row r="2841">
          <cell r="F2841" t="str">
            <v>04-133</v>
          </cell>
        </row>
        <row r="2842">
          <cell r="F2842" t="str">
            <v>23.75.10</v>
          </cell>
        </row>
        <row r="2843">
          <cell r="F2843" t="str">
            <v>108-25635</v>
          </cell>
        </row>
        <row r="2844">
          <cell r="F2844" t="str">
            <v>18.158.76</v>
          </cell>
        </row>
        <row r="2845">
          <cell r="F2845" t="str">
            <v>18.158.82</v>
          </cell>
        </row>
        <row r="2846">
          <cell r="F2846" t="str">
            <v>18.382.50</v>
          </cell>
        </row>
        <row r="2847">
          <cell r="F2847" t="str">
            <v>2-693-795</v>
          </cell>
        </row>
        <row r="2848">
          <cell r="F2848" t="str">
            <v>N.D.</v>
          </cell>
        </row>
        <row r="2849">
          <cell r="F2849" t="str">
            <v>N.D.</v>
          </cell>
        </row>
        <row r="2850">
          <cell r="F2850" t="str">
            <v>N.D.</v>
          </cell>
        </row>
        <row r="2851">
          <cell r="F2851" t="str">
            <v>N.D.</v>
          </cell>
        </row>
        <row r="2852">
          <cell r="F2852" t="str">
            <v>N.D.</v>
          </cell>
        </row>
        <row r="2853">
          <cell r="F2853" t="str">
            <v>N.D.</v>
          </cell>
        </row>
        <row r="2854">
          <cell r="F2854" t="str">
            <v>N.D.</v>
          </cell>
        </row>
        <row r="2855">
          <cell r="F2855" t="str">
            <v>N.D.</v>
          </cell>
        </row>
        <row r="2856">
          <cell r="F2856" t="str">
            <v>N.D.</v>
          </cell>
        </row>
        <row r="2857">
          <cell r="F2857" t="str">
            <v>N.D.</v>
          </cell>
        </row>
        <row r="2858">
          <cell r="F2858" t="str">
            <v>N.D.</v>
          </cell>
        </row>
        <row r="2859">
          <cell r="F2859" t="str">
            <v>0716022</v>
          </cell>
        </row>
        <row r="2860">
          <cell r="F2860" t="str">
            <v>0716028</v>
          </cell>
        </row>
        <row r="2861">
          <cell r="F2861" t="str">
            <v>N.D.</v>
          </cell>
        </row>
        <row r="2862">
          <cell r="F2862" t="str">
            <v>N.D.</v>
          </cell>
        </row>
        <row r="2863">
          <cell r="F2863" t="str">
            <v>N.D.</v>
          </cell>
        </row>
        <row r="2864">
          <cell r="F2864" t="str">
            <v>N.D.</v>
          </cell>
        </row>
        <row r="2865">
          <cell r="F2865" t="str">
            <v>N.D.</v>
          </cell>
        </row>
        <row r="2866">
          <cell r="F2866" t="str">
            <v>N.D.</v>
          </cell>
        </row>
        <row r="2867">
          <cell r="F2867" t="str">
            <v>N.D.</v>
          </cell>
        </row>
        <row r="2868">
          <cell r="F2868" t="str">
            <v>N.D.</v>
          </cell>
        </row>
        <row r="2869">
          <cell r="F2869" t="str">
            <v>N.D.</v>
          </cell>
        </row>
        <row r="2870">
          <cell r="F2870" t="str">
            <v>N.D.</v>
          </cell>
        </row>
        <row r="2871">
          <cell r="F2871" t="str">
            <v>N.D.</v>
          </cell>
        </row>
        <row r="2872">
          <cell r="F2872" t="str">
            <v>N.D.</v>
          </cell>
        </row>
        <row r="2873">
          <cell r="F2873" t="str">
            <v>16-4275</v>
          </cell>
        </row>
        <row r="2874">
          <cell r="F2874" t="str">
            <v>16-4275</v>
          </cell>
        </row>
        <row r="2875">
          <cell r="F2875" t="str">
            <v>20-2040</v>
          </cell>
        </row>
        <row r="2876">
          <cell r="F2876" t="str">
            <v>20-2040</v>
          </cell>
        </row>
        <row r="2877">
          <cell r="F2877" t="str">
            <v>N.D.</v>
          </cell>
        </row>
        <row r="2878">
          <cell r="F2878" t="str">
            <v>N.D.</v>
          </cell>
        </row>
        <row r="2879">
          <cell r="F2879" t="str">
            <v>N.D.</v>
          </cell>
        </row>
        <row r="2880">
          <cell r="F2880" t="str">
            <v>N.D.</v>
          </cell>
        </row>
        <row r="2881">
          <cell r="F2881" t="str">
            <v>N.D.</v>
          </cell>
        </row>
        <row r="2882">
          <cell r="F2882" t="str">
            <v>28177-03</v>
          </cell>
        </row>
        <row r="2883">
          <cell r="F2883" t="str">
            <v>32-196-03</v>
          </cell>
        </row>
        <row r="2884">
          <cell r="F2884" t="str">
            <v>32-197-03</v>
          </cell>
        </row>
        <row r="2885">
          <cell r="F2885" t="str">
            <v>N.D.</v>
          </cell>
        </row>
        <row r="2886">
          <cell r="F2886" t="str">
            <v>N.D.</v>
          </cell>
        </row>
        <row r="2887">
          <cell r="F2887" t="str">
            <v>32-202-03</v>
          </cell>
        </row>
        <row r="2888">
          <cell r="F2888" t="str">
            <v>34142-30</v>
          </cell>
        </row>
        <row r="2889">
          <cell r="F2889" t="str">
            <v>N.D.</v>
          </cell>
        </row>
        <row r="2890">
          <cell r="F2890" t="str">
            <v>N.D.</v>
          </cell>
        </row>
        <row r="2891">
          <cell r="F2891" t="str">
            <v>N.D.</v>
          </cell>
        </row>
        <row r="2892">
          <cell r="F2892" t="str">
            <v>17171-26</v>
          </cell>
        </row>
        <row r="2893">
          <cell r="F2893" t="str">
            <v>2-693-795</v>
          </cell>
        </row>
        <row r="2894">
          <cell r="F2894" t="str">
            <v>N.D.</v>
          </cell>
        </row>
        <row r="2895">
          <cell r="F2895" t="str">
            <v>N.D.</v>
          </cell>
        </row>
        <row r="2896">
          <cell r="F2896" t="str">
            <v>N.D.</v>
          </cell>
        </row>
        <row r="2897">
          <cell r="F2897" t="str">
            <v>N.D.</v>
          </cell>
        </row>
        <row r="2898">
          <cell r="F2898" t="str">
            <v>N.D.</v>
          </cell>
        </row>
        <row r="2899">
          <cell r="F2899" t="str">
            <v>N.D.</v>
          </cell>
        </row>
        <row r="2900">
          <cell r="F2900" t="str">
            <v>N.D.</v>
          </cell>
        </row>
        <row r="2901">
          <cell r="F2901" t="str">
            <v>32-249-02</v>
          </cell>
        </row>
        <row r="2902">
          <cell r="F2902" t="str">
            <v>32-249-02</v>
          </cell>
        </row>
        <row r="2903">
          <cell r="F2903" t="str">
            <v>32-202-03</v>
          </cell>
        </row>
        <row r="2904">
          <cell r="F2904" t="str">
            <v>32-202-03</v>
          </cell>
        </row>
        <row r="2905">
          <cell r="F2905" t="str">
            <v>32-202-03</v>
          </cell>
        </row>
        <row r="2906">
          <cell r="F2906" t="str">
            <v>N.D.</v>
          </cell>
        </row>
        <row r="2907">
          <cell r="F2907" t="str">
            <v>N.D.</v>
          </cell>
        </row>
        <row r="2908">
          <cell r="F2908" t="str">
            <v>15-191-02</v>
          </cell>
        </row>
        <row r="2909">
          <cell r="F2909" t="str">
            <v>N.D.</v>
          </cell>
        </row>
        <row r="2910">
          <cell r="F2910" t="str">
            <v>N.D.</v>
          </cell>
        </row>
        <row r="2911">
          <cell r="F2911" t="str">
            <v>N.D.</v>
          </cell>
        </row>
        <row r="2912">
          <cell r="F2912" t="str">
            <v>32-196-03</v>
          </cell>
        </row>
        <row r="2913">
          <cell r="F2913" t="str">
            <v>32-202-02</v>
          </cell>
        </row>
        <row r="2914">
          <cell r="F2914" t="str">
            <v>N.D.</v>
          </cell>
        </row>
        <row r="2915">
          <cell r="F2915" t="str">
            <v>N.D.</v>
          </cell>
        </row>
        <row r="2916">
          <cell r="F2916" t="str">
            <v>28177-02</v>
          </cell>
        </row>
        <row r="2917">
          <cell r="F2917" t="str">
            <v>32-196-03</v>
          </cell>
        </row>
        <row r="2918">
          <cell r="F2918" t="str">
            <v>N.D.</v>
          </cell>
        </row>
        <row r="2919">
          <cell r="F2919" t="str">
            <v>N.D.</v>
          </cell>
        </row>
        <row r="2920">
          <cell r="F2920" t="str">
            <v>28174-03</v>
          </cell>
        </row>
        <row r="2921">
          <cell r="F2921" t="str">
            <v>32-202-03</v>
          </cell>
        </row>
        <row r="2922">
          <cell r="F2922" t="str">
            <v>N.D.</v>
          </cell>
        </row>
        <row r="2923">
          <cell r="F2923" t="str">
            <v>N.D.</v>
          </cell>
        </row>
        <row r="2924">
          <cell r="F2924" t="str">
            <v>N.D.</v>
          </cell>
        </row>
        <row r="2925">
          <cell r="F2925" t="str">
            <v>28177-02</v>
          </cell>
        </row>
        <row r="2926">
          <cell r="F2926" t="str">
            <v>32-196-03</v>
          </cell>
        </row>
        <row r="2927">
          <cell r="F2927" t="str">
            <v>N.D.</v>
          </cell>
        </row>
        <row r="2928">
          <cell r="F2928" t="str">
            <v>N.D.</v>
          </cell>
        </row>
        <row r="2929">
          <cell r="F2929" t="str">
            <v>15-441-01</v>
          </cell>
        </row>
        <row r="2930">
          <cell r="F2930" t="str">
            <v>N.D.</v>
          </cell>
        </row>
        <row r="2931">
          <cell r="F2931" t="str">
            <v>N.D.</v>
          </cell>
        </row>
        <row r="2932">
          <cell r="F2932" t="str">
            <v>N.D.</v>
          </cell>
        </row>
        <row r="2933">
          <cell r="F2933" t="str">
            <v>N.D.</v>
          </cell>
        </row>
        <row r="2934">
          <cell r="F2934" t="str">
            <v>N.D.</v>
          </cell>
        </row>
        <row r="2935">
          <cell r="F2935" t="str">
            <v>17131-24</v>
          </cell>
        </row>
        <row r="2936">
          <cell r="F2936" t="str">
            <v>N.D.</v>
          </cell>
        </row>
        <row r="2937">
          <cell r="F2937" t="str">
            <v>N.D.</v>
          </cell>
        </row>
        <row r="2938">
          <cell r="F2938" t="str">
            <v>N.D.</v>
          </cell>
        </row>
        <row r="2939">
          <cell r="F2939" t="str">
            <v>N.D.</v>
          </cell>
        </row>
        <row r="2940">
          <cell r="F2940" t="str">
            <v>N.D.</v>
          </cell>
        </row>
        <row r="2941">
          <cell r="F2941" t="str">
            <v>32-182-03</v>
          </cell>
        </row>
        <row r="2942">
          <cell r="F2942" t="str">
            <v>N.D.</v>
          </cell>
        </row>
        <row r="2943">
          <cell r="F2943" t="str">
            <v>64-4159/12</v>
          </cell>
        </row>
        <row r="2944">
          <cell r="F2944" t="str">
            <v>64-4159/12</v>
          </cell>
        </row>
        <row r="2945">
          <cell r="F2945" t="str">
            <v>N.D.</v>
          </cell>
        </row>
        <row r="2946">
          <cell r="F2946" t="str">
            <v>N.D.</v>
          </cell>
        </row>
        <row r="2947">
          <cell r="F2947" t="str">
            <v>N.D.</v>
          </cell>
        </row>
        <row r="2948">
          <cell r="F2948" t="str">
            <v>N.D.</v>
          </cell>
        </row>
        <row r="2949">
          <cell r="F2949" t="str">
            <v>N.D.</v>
          </cell>
        </row>
        <row r="2950">
          <cell r="F2950" t="str">
            <v>N.D.</v>
          </cell>
        </row>
        <row r="2951">
          <cell r="F2951" t="str">
            <v>N.D.</v>
          </cell>
        </row>
        <row r="2952">
          <cell r="F2952" t="str">
            <v>N.D.</v>
          </cell>
        </row>
        <row r="2953">
          <cell r="F2953" t="str">
            <v>N.D.</v>
          </cell>
        </row>
        <row r="2954">
          <cell r="F2954" t="str">
            <v>N.D.</v>
          </cell>
        </row>
        <row r="2955">
          <cell r="F2955" t="str">
            <v>N.D.</v>
          </cell>
        </row>
        <row r="2956">
          <cell r="F2956" t="str">
            <v>34142-25</v>
          </cell>
        </row>
        <row r="2957">
          <cell r="F2957" t="str">
            <v>N.D.</v>
          </cell>
        </row>
        <row r="2958">
          <cell r="F2958" t="str">
            <v>N.D.</v>
          </cell>
        </row>
        <row r="2959">
          <cell r="F2959" t="str">
            <v>N.D.</v>
          </cell>
        </row>
        <row r="2960">
          <cell r="F2960" t="str">
            <v>N.D.</v>
          </cell>
        </row>
        <row r="2961">
          <cell r="F2961" t="str">
            <v>N.D.</v>
          </cell>
        </row>
        <row r="2962">
          <cell r="F2962" t="str">
            <v>N.D.</v>
          </cell>
        </row>
        <row r="2963">
          <cell r="F2963" t="str">
            <v>N.D.</v>
          </cell>
        </row>
        <row r="2964">
          <cell r="F2964" t="str">
            <v>N.D.</v>
          </cell>
        </row>
        <row r="2965">
          <cell r="F2965" t="str">
            <v>N.D.</v>
          </cell>
        </row>
        <row r="2966">
          <cell r="F2966" t="str">
            <v>N.D.</v>
          </cell>
        </row>
        <row r="2967">
          <cell r="F2967" t="str">
            <v>N.D.</v>
          </cell>
        </row>
        <row r="2968">
          <cell r="F2968" t="str">
            <v>N.D.</v>
          </cell>
        </row>
        <row r="2969">
          <cell r="F2969" t="str">
            <v>N.D.</v>
          </cell>
        </row>
        <row r="2970">
          <cell r="F2970" t="str">
            <v>N.D.</v>
          </cell>
        </row>
        <row r="2971">
          <cell r="F2971" t="str">
            <v>N.D.</v>
          </cell>
        </row>
        <row r="2972">
          <cell r="F2972" t="str">
            <v>N.D.</v>
          </cell>
        </row>
        <row r="2973">
          <cell r="F2973" t="str">
            <v>N.D.</v>
          </cell>
        </row>
        <row r="2974">
          <cell r="F2974" t="str">
            <v>26524-18</v>
          </cell>
        </row>
        <row r="2975">
          <cell r="F2975" t="str">
            <v>26524-18</v>
          </cell>
        </row>
        <row r="2976">
          <cell r="F2976" t="str">
            <v>N.D.</v>
          </cell>
        </row>
        <row r="2977">
          <cell r="F2977" t="str">
            <v>N.D.</v>
          </cell>
        </row>
        <row r="2978">
          <cell r="F2978">
            <v>702915</v>
          </cell>
        </row>
        <row r="2979">
          <cell r="F2979">
            <v>702916</v>
          </cell>
        </row>
        <row r="2980">
          <cell r="F2980" t="str">
            <v>N.D.</v>
          </cell>
        </row>
        <row r="2981">
          <cell r="F2981" t="str">
            <v>BT715R</v>
          </cell>
        </row>
        <row r="2982">
          <cell r="F2982" t="str">
            <v>BT713R</v>
          </cell>
        </row>
        <row r="2983">
          <cell r="F2983" t="str">
            <v>BT713R</v>
          </cell>
        </row>
        <row r="2984">
          <cell r="F2984" t="str">
            <v>BV611R</v>
          </cell>
        </row>
        <row r="2985">
          <cell r="F2985" t="str">
            <v>BT711R</v>
          </cell>
        </row>
        <row r="2986">
          <cell r="F2986" t="str">
            <v>BV617R</v>
          </cell>
        </row>
        <row r="2987">
          <cell r="F2987" t="str">
            <v>BV617R</v>
          </cell>
        </row>
        <row r="2988">
          <cell r="F2988" t="str">
            <v>BV578R</v>
          </cell>
        </row>
        <row r="2989">
          <cell r="F2989" t="str">
            <v>N.D.</v>
          </cell>
        </row>
        <row r="2990">
          <cell r="F2990" t="str">
            <v>N.D.</v>
          </cell>
        </row>
        <row r="2991">
          <cell r="F2991" t="str">
            <v>12901-01</v>
          </cell>
        </row>
        <row r="2992">
          <cell r="F2992" t="str">
            <v>12901-02</v>
          </cell>
        </row>
        <row r="2993">
          <cell r="F2993" t="str">
            <v>12901-03</v>
          </cell>
        </row>
        <row r="2994">
          <cell r="F2994" t="str">
            <v>12901-05</v>
          </cell>
        </row>
        <row r="2995">
          <cell r="F2995" t="str">
            <v>N.D.</v>
          </cell>
        </row>
        <row r="2996">
          <cell r="F2996" t="str">
            <v>N.D.</v>
          </cell>
        </row>
        <row r="2997">
          <cell r="F2997" t="str">
            <v>N.D.</v>
          </cell>
        </row>
        <row r="2998">
          <cell r="F2998" t="str">
            <v>N.D.</v>
          </cell>
        </row>
        <row r="2999">
          <cell r="F2999" t="str">
            <v>BT241R</v>
          </cell>
        </row>
        <row r="3000">
          <cell r="F3000" t="str">
            <v>BT126R</v>
          </cell>
        </row>
        <row r="3001">
          <cell r="F3001" t="str">
            <v>BT126R</v>
          </cell>
        </row>
        <row r="3002">
          <cell r="F3002" t="str">
            <v>N.D.</v>
          </cell>
        </row>
        <row r="3003">
          <cell r="F3003" t="str">
            <v>N.D.</v>
          </cell>
        </row>
        <row r="3004">
          <cell r="F3004" t="str">
            <v>N.D.</v>
          </cell>
        </row>
        <row r="3005">
          <cell r="F3005" t="str">
            <v>N.D.</v>
          </cell>
        </row>
        <row r="3006">
          <cell r="F3006" t="str">
            <v>N.D.</v>
          </cell>
        </row>
        <row r="3007">
          <cell r="F3007" t="str">
            <v>BV345</v>
          </cell>
        </row>
        <row r="3008">
          <cell r="F3008" t="str">
            <v>BV527R</v>
          </cell>
        </row>
        <row r="3009">
          <cell r="F3009" t="str">
            <v>BV575R</v>
          </cell>
        </row>
        <row r="3010">
          <cell r="F3010" t="str">
            <v>BV273R</v>
          </cell>
        </row>
        <row r="3011">
          <cell r="F3011" t="str">
            <v>BV085R</v>
          </cell>
        </row>
        <row r="3012">
          <cell r="F3012" t="str">
            <v>BV085R</v>
          </cell>
        </row>
        <row r="3013">
          <cell r="F3013" t="str">
            <v>BV085R</v>
          </cell>
        </row>
        <row r="3014">
          <cell r="F3014" t="str">
            <v>BV112R</v>
          </cell>
        </row>
        <row r="3015">
          <cell r="F3015" t="str">
            <v>BV104R</v>
          </cell>
        </row>
        <row r="3016">
          <cell r="F3016" t="str">
            <v>BV104R</v>
          </cell>
        </row>
        <row r="3017">
          <cell r="F3017" t="str">
            <v>BV104R</v>
          </cell>
        </row>
        <row r="3018">
          <cell r="F3018" t="str">
            <v>BV200R</v>
          </cell>
        </row>
        <row r="3019">
          <cell r="F3019" t="str">
            <v>BV075R</v>
          </cell>
        </row>
        <row r="3020">
          <cell r="F3020" t="str">
            <v>BV073R</v>
          </cell>
        </row>
        <row r="3021">
          <cell r="F3021" t="str">
            <v>BV073R</v>
          </cell>
        </row>
        <row r="3022">
          <cell r="F3022" t="str">
            <v>BV073R</v>
          </cell>
        </row>
        <row r="3023">
          <cell r="F3023" t="str">
            <v>BV011R</v>
          </cell>
        </row>
        <row r="3024">
          <cell r="F3024" t="str">
            <v>BV011R</v>
          </cell>
        </row>
        <row r="3025">
          <cell r="F3025" t="str">
            <v>N.D.</v>
          </cell>
        </row>
        <row r="3026">
          <cell r="F3026" t="str">
            <v>N.D.</v>
          </cell>
        </row>
        <row r="3027">
          <cell r="F3027" t="str">
            <v>N.D.</v>
          </cell>
        </row>
        <row r="3028">
          <cell r="F3028" t="str">
            <v>N.D.</v>
          </cell>
        </row>
        <row r="3029">
          <cell r="F3029" t="str">
            <v>15-812-17</v>
          </cell>
        </row>
        <row r="3030">
          <cell r="F3030" t="str">
            <v>15-826-00</v>
          </cell>
        </row>
        <row r="3031">
          <cell r="F3031" t="str">
            <v>N.D.</v>
          </cell>
        </row>
        <row r="3032">
          <cell r="F3032" t="str">
            <v>20-1415</v>
          </cell>
        </row>
        <row r="3033">
          <cell r="F3033" t="str">
            <v>20-1420</v>
          </cell>
        </row>
        <row r="3034">
          <cell r="F3034" t="str">
            <v>20-1423</v>
          </cell>
        </row>
        <row r="3035">
          <cell r="F3035" t="str">
            <v>N.D.</v>
          </cell>
        </row>
        <row r="3036">
          <cell r="F3036" t="str">
            <v>N.D.</v>
          </cell>
        </row>
        <row r="3037">
          <cell r="F3037" t="str">
            <v>N.D.</v>
          </cell>
        </row>
        <row r="3038">
          <cell r="F3038" t="str">
            <v>N.D.</v>
          </cell>
        </row>
        <row r="3039">
          <cell r="F3039" t="str">
            <v>N.D.</v>
          </cell>
        </row>
        <row r="3040">
          <cell r="F3040" t="str">
            <v>N.D.</v>
          </cell>
        </row>
        <row r="3041">
          <cell r="F3041" t="str">
            <v>19810-22</v>
          </cell>
        </row>
        <row r="3042">
          <cell r="F3042" t="str">
            <v>N.D.</v>
          </cell>
        </row>
        <row r="3043">
          <cell r="F3043" t="str">
            <v>N.D.</v>
          </cell>
        </row>
        <row r="3044">
          <cell r="F3044" t="str">
            <v>24.28.55</v>
          </cell>
        </row>
        <row r="3045">
          <cell r="F3045" t="str">
            <v>24.28.55</v>
          </cell>
        </row>
        <row r="3046">
          <cell r="F3046" t="str">
            <v>N.D.</v>
          </cell>
        </row>
        <row r="3047">
          <cell r="F3047" t="str">
            <v>N.D.</v>
          </cell>
        </row>
        <row r="3048">
          <cell r="F3048" t="str">
            <v>N.D.</v>
          </cell>
        </row>
        <row r="3049">
          <cell r="F3049" t="str">
            <v>N.D.</v>
          </cell>
        </row>
        <row r="3050">
          <cell r="F3050" t="str">
            <v>0770334</v>
          </cell>
        </row>
        <row r="3051">
          <cell r="F3051" t="str">
            <v>0770534</v>
          </cell>
        </row>
        <row r="3052">
          <cell r="F3052" t="str">
            <v>15-776-31</v>
          </cell>
        </row>
        <row r="3053">
          <cell r="F3053" t="str">
            <v>15-812-17</v>
          </cell>
        </row>
        <row r="3054">
          <cell r="F3054" t="str">
            <v>15-812-17</v>
          </cell>
        </row>
        <row r="3055">
          <cell r="F3055" t="str">
            <v>N.D.</v>
          </cell>
        </row>
        <row r="3056">
          <cell r="F3056" t="str">
            <v>N.D.</v>
          </cell>
        </row>
        <row r="3057">
          <cell r="F3057">
            <v>170426</v>
          </cell>
        </row>
        <row r="3058">
          <cell r="F3058" t="str">
            <v>N.D.</v>
          </cell>
        </row>
        <row r="3059">
          <cell r="F3059" t="str">
            <v>N.D.</v>
          </cell>
        </row>
        <row r="3060">
          <cell r="F3060" t="str">
            <v>17500-22</v>
          </cell>
        </row>
        <row r="3061">
          <cell r="F3061" t="str">
            <v>17500-22</v>
          </cell>
        </row>
        <row r="3062">
          <cell r="F3062" t="str">
            <v>N.D.</v>
          </cell>
        </row>
        <row r="3063">
          <cell r="F3063" t="str">
            <v>N.D.</v>
          </cell>
        </row>
        <row r="3064">
          <cell r="F3064" t="str">
            <v>N.D.</v>
          </cell>
        </row>
        <row r="3065">
          <cell r="F3065" t="str">
            <v>N.D.</v>
          </cell>
        </row>
        <row r="3066">
          <cell r="F3066" t="str">
            <v>N.D.</v>
          </cell>
        </row>
        <row r="3067">
          <cell r="F3067" t="str">
            <v>N.D.</v>
          </cell>
        </row>
        <row r="3068">
          <cell r="F3068" t="str">
            <v>N.D.</v>
          </cell>
        </row>
        <row r="3069">
          <cell r="F3069" t="str">
            <v>N.D.</v>
          </cell>
        </row>
        <row r="3070">
          <cell r="F3070" t="str">
            <v>N.D.</v>
          </cell>
        </row>
        <row r="3071">
          <cell r="F3071" t="str">
            <v>N.D.</v>
          </cell>
        </row>
        <row r="3072">
          <cell r="F3072" t="str">
            <v>17500-00</v>
          </cell>
        </row>
        <row r="3073">
          <cell r="F3073" t="str">
            <v>64-4159/15</v>
          </cell>
        </row>
        <row r="3074">
          <cell r="F3074" t="str">
            <v>64-4160/15</v>
          </cell>
        </row>
        <row r="3075">
          <cell r="F3075" t="str">
            <v>64-4160/16</v>
          </cell>
        </row>
        <row r="3076">
          <cell r="F3076" t="str">
            <v>64-4160/17</v>
          </cell>
        </row>
        <row r="3077">
          <cell r="F3077" t="str">
            <v>64-4161/02</v>
          </cell>
        </row>
        <row r="3078">
          <cell r="F3078" t="str">
            <v>N.D.</v>
          </cell>
        </row>
        <row r="3079">
          <cell r="F3079" t="str">
            <v>N.D.</v>
          </cell>
        </row>
        <row r="3080">
          <cell r="F3080" t="str">
            <v>N.D.</v>
          </cell>
        </row>
        <row r="3081">
          <cell r="F3081" t="str">
            <v>N.D.</v>
          </cell>
        </row>
        <row r="3082">
          <cell r="F3082" t="str">
            <v>15-778-02</v>
          </cell>
        </row>
        <row r="3083">
          <cell r="F3083" t="str">
            <v>N.D.</v>
          </cell>
        </row>
        <row r="3084">
          <cell r="F3084" t="str">
            <v>N.D.</v>
          </cell>
        </row>
        <row r="3085">
          <cell r="F3085" t="str">
            <v>N.D.</v>
          </cell>
        </row>
        <row r="3086">
          <cell r="F3086" t="str">
            <v>N.D.</v>
          </cell>
        </row>
        <row r="3087">
          <cell r="F3087" t="str">
            <v>BT022R</v>
          </cell>
        </row>
        <row r="3088">
          <cell r="F3088" t="str">
            <v>BT022R</v>
          </cell>
        </row>
        <row r="3089">
          <cell r="F3089" t="str">
            <v>BT022R</v>
          </cell>
        </row>
        <row r="3090">
          <cell r="F3090" t="str">
            <v>BT022R</v>
          </cell>
        </row>
        <row r="3091">
          <cell r="F3091" t="str">
            <v>BT022R</v>
          </cell>
        </row>
        <row r="3092">
          <cell r="F3092" t="str">
            <v>BT022R</v>
          </cell>
        </row>
        <row r="3093">
          <cell r="F3093" t="str">
            <v>BT022R</v>
          </cell>
        </row>
        <row r="3094">
          <cell r="F3094" t="str">
            <v>BT022R</v>
          </cell>
        </row>
        <row r="3095">
          <cell r="F3095" t="str">
            <v>BT022R</v>
          </cell>
        </row>
        <row r="3096">
          <cell r="F3096" t="str">
            <v>BT022R</v>
          </cell>
        </row>
        <row r="3097">
          <cell r="F3097" t="str">
            <v>BT022R</v>
          </cell>
        </row>
        <row r="3098">
          <cell r="F3098" t="str">
            <v>BT022R</v>
          </cell>
        </row>
        <row r="3099">
          <cell r="F3099" t="str">
            <v>BT022R</v>
          </cell>
        </row>
        <row r="3100">
          <cell r="F3100" t="str">
            <v>BT022R</v>
          </cell>
        </row>
        <row r="3101">
          <cell r="F3101" t="str">
            <v>BT022R</v>
          </cell>
        </row>
        <row r="3102">
          <cell r="F3102" t="str">
            <v>BT022R</v>
          </cell>
        </row>
        <row r="3103">
          <cell r="F3103" t="str">
            <v>BT022R</v>
          </cell>
        </row>
        <row r="3104">
          <cell r="F3104" t="str">
            <v>BT022R</v>
          </cell>
        </row>
        <row r="3105">
          <cell r="F3105" t="str">
            <v>BT021R</v>
          </cell>
        </row>
        <row r="3106">
          <cell r="F3106" t="str">
            <v>BT021R</v>
          </cell>
        </row>
        <row r="3107">
          <cell r="F3107" t="str">
            <v>BT021R</v>
          </cell>
        </row>
        <row r="3108">
          <cell r="F3108" t="str">
            <v>BT021R</v>
          </cell>
        </row>
        <row r="3109">
          <cell r="F3109" t="str">
            <v>BT021R</v>
          </cell>
        </row>
        <row r="3110">
          <cell r="F3110" t="str">
            <v>BT021R</v>
          </cell>
        </row>
        <row r="3111">
          <cell r="F3111" t="str">
            <v>BT021R</v>
          </cell>
        </row>
        <row r="3112">
          <cell r="F3112" t="str">
            <v>BT021R</v>
          </cell>
        </row>
        <row r="3113">
          <cell r="F3113" t="str">
            <v>BT021R</v>
          </cell>
        </row>
        <row r="3114">
          <cell r="F3114" t="str">
            <v>BT021R</v>
          </cell>
        </row>
        <row r="3115">
          <cell r="F3115" t="str">
            <v>BT021R</v>
          </cell>
        </row>
        <row r="3116">
          <cell r="F3116" t="str">
            <v>BT021R</v>
          </cell>
        </row>
        <row r="3117">
          <cell r="F3117" t="str">
            <v>BT021R</v>
          </cell>
        </row>
        <row r="3118">
          <cell r="F3118" t="str">
            <v>BT021R</v>
          </cell>
        </row>
        <row r="3119">
          <cell r="F3119" t="str">
            <v>BT021R</v>
          </cell>
        </row>
        <row r="3120">
          <cell r="F3120" t="str">
            <v>BT021R</v>
          </cell>
        </row>
        <row r="3121">
          <cell r="F3121" t="str">
            <v>BT021R</v>
          </cell>
        </row>
        <row r="3122">
          <cell r="F3122" t="str">
            <v>BT021R</v>
          </cell>
        </row>
        <row r="3123">
          <cell r="F3123" t="str">
            <v>BT021R</v>
          </cell>
        </row>
        <row r="3124">
          <cell r="F3124" t="str">
            <v>BT021R</v>
          </cell>
        </row>
        <row r="3125">
          <cell r="F3125" t="str">
            <v>BT021R</v>
          </cell>
        </row>
        <row r="3126">
          <cell r="F3126" t="str">
            <v>BT021R</v>
          </cell>
        </row>
        <row r="3127">
          <cell r="F3127" t="str">
            <v>BT021R</v>
          </cell>
        </row>
        <row r="3128">
          <cell r="F3128" t="str">
            <v>BT021R</v>
          </cell>
        </row>
        <row r="3129">
          <cell r="F3129" t="str">
            <v>BT021R</v>
          </cell>
        </row>
        <row r="3130">
          <cell r="F3130" t="str">
            <v>BT020R</v>
          </cell>
        </row>
        <row r="3131">
          <cell r="F3131" t="str">
            <v>BT020R</v>
          </cell>
        </row>
        <row r="3132">
          <cell r="F3132" t="str">
            <v>BT020R</v>
          </cell>
        </row>
        <row r="3133">
          <cell r="F3133" t="str">
            <v>BT020R</v>
          </cell>
        </row>
        <row r="3134">
          <cell r="F3134" t="str">
            <v>BT020R</v>
          </cell>
        </row>
        <row r="3135">
          <cell r="F3135" t="str">
            <v>BT020R</v>
          </cell>
        </row>
        <row r="3136">
          <cell r="F3136" t="str">
            <v>BT020R</v>
          </cell>
        </row>
        <row r="3137">
          <cell r="F3137" t="str">
            <v>BT020R</v>
          </cell>
        </row>
        <row r="3138">
          <cell r="F3138" t="str">
            <v>BT020R</v>
          </cell>
        </row>
        <row r="3139">
          <cell r="F3139" t="str">
            <v>BT020R</v>
          </cell>
        </row>
        <row r="3140">
          <cell r="F3140" t="str">
            <v>BT020R</v>
          </cell>
        </row>
        <row r="3141">
          <cell r="F3141" t="str">
            <v>BT020R</v>
          </cell>
        </row>
        <row r="3142">
          <cell r="F3142" t="str">
            <v>BT020R</v>
          </cell>
        </row>
        <row r="3143">
          <cell r="F3143" t="str">
            <v>BT020R</v>
          </cell>
        </row>
        <row r="3144">
          <cell r="F3144" t="str">
            <v>BT020R</v>
          </cell>
        </row>
        <row r="3145">
          <cell r="F3145" t="str">
            <v>BT020R</v>
          </cell>
        </row>
        <row r="3146">
          <cell r="F3146" t="str">
            <v>BT020R</v>
          </cell>
        </row>
        <row r="3147">
          <cell r="F3147" t="str">
            <v>BT020R</v>
          </cell>
        </row>
        <row r="3148">
          <cell r="F3148" t="str">
            <v>BT020R</v>
          </cell>
        </row>
        <row r="3149">
          <cell r="F3149" t="str">
            <v>BT020R</v>
          </cell>
        </row>
        <row r="3150">
          <cell r="F3150" t="str">
            <v>BT020R</v>
          </cell>
        </row>
        <row r="3151">
          <cell r="F3151" t="str">
            <v>BT020R</v>
          </cell>
        </row>
        <row r="3152">
          <cell r="F3152" t="str">
            <v>BT020R</v>
          </cell>
        </row>
        <row r="3153">
          <cell r="F3153" t="str">
            <v>BT020R</v>
          </cell>
        </row>
        <row r="3154">
          <cell r="F3154" t="str">
            <v>BT020R</v>
          </cell>
        </row>
        <row r="3155">
          <cell r="F3155" t="str">
            <v>BT020R</v>
          </cell>
        </row>
        <row r="3156">
          <cell r="F3156" t="str">
            <v>BT020R</v>
          </cell>
        </row>
        <row r="3157">
          <cell r="F3157" t="str">
            <v>BT020R</v>
          </cell>
        </row>
        <row r="3158">
          <cell r="F3158" t="str">
            <v>BT020R</v>
          </cell>
        </row>
        <row r="3159">
          <cell r="F3159" t="str">
            <v>BT020R</v>
          </cell>
        </row>
        <row r="3160">
          <cell r="F3160" t="str">
            <v>BT020R</v>
          </cell>
        </row>
        <row r="3161">
          <cell r="F3161" t="str">
            <v>BT020R</v>
          </cell>
        </row>
        <row r="3162">
          <cell r="F3162" t="str">
            <v>BT020R</v>
          </cell>
        </row>
        <row r="3163">
          <cell r="F3163" t="str">
            <v>BT020R</v>
          </cell>
        </row>
        <row r="3164">
          <cell r="F3164" t="str">
            <v>BT020R</v>
          </cell>
        </row>
        <row r="3165">
          <cell r="F3165" t="str">
            <v>BT020R</v>
          </cell>
        </row>
        <row r="3166">
          <cell r="F3166" t="str">
            <v>BT020R</v>
          </cell>
        </row>
        <row r="3167">
          <cell r="F3167" t="str">
            <v>BT020R</v>
          </cell>
        </row>
        <row r="3168">
          <cell r="F3168" t="str">
            <v>BT020R</v>
          </cell>
        </row>
        <row r="3169">
          <cell r="F3169" t="str">
            <v>BT020R</v>
          </cell>
        </row>
        <row r="3170">
          <cell r="F3170" t="str">
            <v>BT020R</v>
          </cell>
        </row>
        <row r="3171">
          <cell r="F3171" t="str">
            <v>BT020R</v>
          </cell>
        </row>
        <row r="3172">
          <cell r="F3172" t="str">
            <v>BT020R</v>
          </cell>
        </row>
        <row r="3173">
          <cell r="F3173" t="str">
            <v>BT020R</v>
          </cell>
        </row>
        <row r="3174">
          <cell r="F3174" t="str">
            <v>BT020R</v>
          </cell>
        </row>
        <row r="3175">
          <cell r="F3175" t="str">
            <v>BT020R</v>
          </cell>
        </row>
        <row r="3176">
          <cell r="F3176" t="str">
            <v>BT020R</v>
          </cell>
        </row>
        <row r="3177">
          <cell r="F3177" t="str">
            <v>BT020R</v>
          </cell>
        </row>
        <row r="3178">
          <cell r="F3178" t="str">
            <v>BT020R</v>
          </cell>
        </row>
        <row r="3179">
          <cell r="F3179" t="str">
            <v>BT020R</v>
          </cell>
        </row>
        <row r="3180">
          <cell r="F3180" t="str">
            <v>BT020R</v>
          </cell>
        </row>
        <row r="3181">
          <cell r="F3181" t="str">
            <v>N.D.</v>
          </cell>
        </row>
        <row r="3182">
          <cell r="F3182" t="str">
            <v>N.D.</v>
          </cell>
        </row>
        <row r="3183">
          <cell r="F3183" t="str">
            <v>N.D.</v>
          </cell>
        </row>
        <row r="3184">
          <cell r="F3184" t="str">
            <v>N.D.</v>
          </cell>
        </row>
        <row r="3185">
          <cell r="F3185" t="str">
            <v>N.D.</v>
          </cell>
        </row>
        <row r="3186">
          <cell r="F3186" t="str">
            <v>N.D.</v>
          </cell>
        </row>
        <row r="3187">
          <cell r="F3187" t="str">
            <v>N.D.</v>
          </cell>
        </row>
        <row r="3188">
          <cell r="F3188" t="str">
            <v>N.D.</v>
          </cell>
        </row>
        <row r="3189">
          <cell r="F3189" t="str">
            <v>N.D.</v>
          </cell>
        </row>
        <row r="3190">
          <cell r="F3190" t="str">
            <v>N.D.</v>
          </cell>
        </row>
        <row r="3191">
          <cell r="F3191" t="str">
            <v>15-665-00</v>
          </cell>
        </row>
        <row r="3192">
          <cell r="F3192" t="str">
            <v>N.D.</v>
          </cell>
        </row>
        <row r="3193">
          <cell r="F3193" t="str">
            <v>N.D.</v>
          </cell>
        </row>
        <row r="3194">
          <cell r="F3194" t="str">
            <v>22.10.12</v>
          </cell>
        </row>
        <row r="3195">
          <cell r="F3195" t="str">
            <v>N.D.</v>
          </cell>
        </row>
        <row r="3196">
          <cell r="F3196" t="str">
            <v>N.D.</v>
          </cell>
        </row>
        <row r="3197">
          <cell r="F3197" t="str">
            <v>N.D.</v>
          </cell>
        </row>
        <row r="3198">
          <cell r="F3198" t="str">
            <v>15-665-00</v>
          </cell>
        </row>
        <row r="3199">
          <cell r="F3199" t="str">
            <v>N.D.</v>
          </cell>
        </row>
        <row r="3200">
          <cell r="F3200" t="str">
            <v>N.D.</v>
          </cell>
        </row>
        <row r="3201">
          <cell r="F3201" t="str">
            <v>N.D.</v>
          </cell>
        </row>
        <row r="3202">
          <cell r="F3202" t="str">
            <v>N.D.</v>
          </cell>
        </row>
        <row r="3203">
          <cell r="F3203" t="str">
            <v>N.D.</v>
          </cell>
        </row>
        <row r="3204">
          <cell r="F3204" t="str">
            <v>N.D.</v>
          </cell>
        </row>
        <row r="3205">
          <cell r="F3205" t="str">
            <v>N.D.</v>
          </cell>
        </row>
        <row r="3206">
          <cell r="F3206" t="str">
            <v>N.D.</v>
          </cell>
        </row>
        <row r="3207">
          <cell r="F3207" t="str">
            <v>N.D.</v>
          </cell>
        </row>
        <row r="3208">
          <cell r="F3208" t="str">
            <v>N.D.</v>
          </cell>
        </row>
        <row r="3209">
          <cell r="F3209" t="str">
            <v>15-665-00</v>
          </cell>
        </row>
        <row r="3210">
          <cell r="F3210" t="str">
            <v>N.D.</v>
          </cell>
        </row>
        <row r="3211">
          <cell r="F3211" t="str">
            <v>N.D.</v>
          </cell>
        </row>
        <row r="3212">
          <cell r="F3212" t="str">
            <v>N.D.</v>
          </cell>
        </row>
        <row r="3213">
          <cell r="F3213" t="str">
            <v>18.131.21</v>
          </cell>
        </row>
        <row r="3214">
          <cell r="F3214" t="str">
            <v>N.D.</v>
          </cell>
        </row>
        <row r="3215">
          <cell r="F3215" t="str">
            <v>N.D.</v>
          </cell>
        </row>
        <row r="3216">
          <cell r="F3216" t="str">
            <v>18.131.21</v>
          </cell>
        </row>
        <row r="3217">
          <cell r="F3217" t="str">
            <v>N.D.</v>
          </cell>
        </row>
        <row r="3218">
          <cell r="F3218" t="str">
            <v>N.D.</v>
          </cell>
        </row>
        <row r="3219">
          <cell r="F3219" t="str">
            <v>40-38030</v>
          </cell>
        </row>
        <row r="3220">
          <cell r="F3220" t="str">
            <v>40-38035</v>
          </cell>
        </row>
        <row r="3221">
          <cell r="F3221" t="str">
            <v>15-665-00</v>
          </cell>
        </row>
        <row r="3222">
          <cell r="F3222" t="str">
            <v>N.D.</v>
          </cell>
        </row>
        <row r="3223">
          <cell r="F3223" t="str">
            <v>N.D.</v>
          </cell>
        </row>
        <row r="3224">
          <cell r="F3224" t="str">
            <v>N.D.</v>
          </cell>
        </row>
        <row r="3225">
          <cell r="F3225" t="str">
            <v>N.D.</v>
          </cell>
        </row>
        <row r="3226">
          <cell r="F3226" t="str">
            <v>N.D.</v>
          </cell>
        </row>
        <row r="3227">
          <cell r="F3227" t="str">
            <v>N.D.</v>
          </cell>
        </row>
        <row r="3228">
          <cell r="F3228" t="str">
            <v>N.D.</v>
          </cell>
        </row>
        <row r="3229">
          <cell r="F3229" t="str">
            <v>N.D.</v>
          </cell>
        </row>
        <row r="3230">
          <cell r="F3230" t="str">
            <v>N.D.</v>
          </cell>
        </row>
        <row r="3231">
          <cell r="F3231" t="str">
            <v>LOT NO.000011</v>
          </cell>
        </row>
        <row r="3232">
          <cell r="F3232" t="str">
            <v>LOT NO.000011</v>
          </cell>
        </row>
        <row r="3233">
          <cell r="F3233" t="str">
            <v>15-663-00</v>
          </cell>
        </row>
        <row r="3234">
          <cell r="F3234" t="str">
            <v>N.D.</v>
          </cell>
        </row>
        <row r="3235">
          <cell r="F3235" t="str">
            <v>N.D.</v>
          </cell>
        </row>
        <row r="3236">
          <cell r="F3236" t="str">
            <v>N.D.</v>
          </cell>
        </row>
        <row r="3237">
          <cell r="F3237" t="str">
            <v>N.D.</v>
          </cell>
        </row>
        <row r="3238">
          <cell r="F3238" t="str">
            <v>N.D.</v>
          </cell>
        </row>
        <row r="3239">
          <cell r="F3239" t="str">
            <v>N.D.</v>
          </cell>
        </row>
        <row r="3240">
          <cell r="F3240" t="str">
            <v>N.D.</v>
          </cell>
        </row>
        <row r="3241">
          <cell r="F3241" t="str">
            <v>N.D.</v>
          </cell>
        </row>
        <row r="3242">
          <cell r="F3242" t="str">
            <v>N.D.</v>
          </cell>
        </row>
        <row r="3243">
          <cell r="F3243" t="str">
            <v>N.D.</v>
          </cell>
        </row>
        <row r="3244">
          <cell r="F3244" t="str">
            <v>N.D.</v>
          </cell>
        </row>
        <row r="3245">
          <cell r="F3245" t="str">
            <v>N.D.</v>
          </cell>
        </row>
        <row r="3246">
          <cell r="F3246" t="str">
            <v>N.D.</v>
          </cell>
        </row>
        <row r="3247">
          <cell r="F3247" t="str">
            <v>N.D.</v>
          </cell>
        </row>
        <row r="3248">
          <cell r="F3248" t="str">
            <v>N.D.</v>
          </cell>
        </row>
        <row r="3249">
          <cell r="F3249" t="str">
            <v>N.D.</v>
          </cell>
        </row>
        <row r="3250">
          <cell r="F3250" t="str">
            <v>N.D.</v>
          </cell>
        </row>
        <row r="3251">
          <cell r="F3251" t="str">
            <v>N.D.</v>
          </cell>
        </row>
        <row r="3252">
          <cell r="F3252" t="str">
            <v>N.D.</v>
          </cell>
        </row>
        <row r="3253">
          <cell r="F3253" t="str">
            <v>N.D.</v>
          </cell>
        </row>
        <row r="3254">
          <cell r="F3254" t="str">
            <v>N.D.</v>
          </cell>
        </row>
        <row r="3255">
          <cell r="F3255" t="str">
            <v>N.D.</v>
          </cell>
        </row>
        <row r="3256">
          <cell r="F3256" t="str">
            <v>N.D.</v>
          </cell>
        </row>
        <row r="3257">
          <cell r="F3257" t="str">
            <v>N.D.</v>
          </cell>
        </row>
        <row r="3258">
          <cell r="F3258" t="str">
            <v>N.D.</v>
          </cell>
        </row>
        <row r="3259">
          <cell r="F3259" t="str">
            <v>N.D.</v>
          </cell>
        </row>
        <row r="3260">
          <cell r="F3260" t="str">
            <v>N.D.</v>
          </cell>
        </row>
        <row r="3261">
          <cell r="F3261" t="str">
            <v>N.D.</v>
          </cell>
        </row>
        <row r="3262">
          <cell r="F3262" t="str">
            <v>N.D.</v>
          </cell>
        </row>
        <row r="3263">
          <cell r="F3263" t="str">
            <v>N.D.</v>
          </cell>
        </row>
        <row r="3264">
          <cell r="F3264" t="str">
            <v>N.D.</v>
          </cell>
        </row>
        <row r="3265">
          <cell r="F3265" t="str">
            <v>BT30</v>
          </cell>
        </row>
        <row r="3266">
          <cell r="F3266" t="str">
            <v>BT7</v>
          </cell>
        </row>
        <row r="3267">
          <cell r="F3267" t="str">
            <v>BT7</v>
          </cell>
        </row>
        <row r="3268">
          <cell r="F3268" t="str">
            <v>BT7</v>
          </cell>
        </row>
        <row r="3269">
          <cell r="F3269" t="str">
            <v>BT005R</v>
          </cell>
        </row>
        <row r="3270">
          <cell r="F3270" t="str">
            <v>BT007R</v>
          </cell>
        </row>
        <row r="3271">
          <cell r="F3271" t="str">
            <v>BT007R</v>
          </cell>
        </row>
        <row r="3272">
          <cell r="F3272" t="str">
            <v>BT007R</v>
          </cell>
        </row>
        <row r="3273">
          <cell r="F3273" t="str">
            <v>BT007R</v>
          </cell>
        </row>
        <row r="3274">
          <cell r="F3274" t="str">
            <v>BT007R</v>
          </cell>
        </row>
        <row r="3275">
          <cell r="F3275" t="str">
            <v>BT007R</v>
          </cell>
        </row>
        <row r="3276">
          <cell r="F3276" t="str">
            <v>BT007R</v>
          </cell>
        </row>
        <row r="3277">
          <cell r="F3277" t="str">
            <v>BT007R</v>
          </cell>
        </row>
        <row r="3278">
          <cell r="F3278" t="str">
            <v>BT007R</v>
          </cell>
        </row>
        <row r="3279">
          <cell r="F3279" t="str">
            <v>BT007R</v>
          </cell>
        </row>
        <row r="3280">
          <cell r="F3280" t="str">
            <v>BT007R</v>
          </cell>
        </row>
        <row r="3281">
          <cell r="F3281" t="str">
            <v>BT007R</v>
          </cell>
        </row>
        <row r="3282">
          <cell r="F3282" t="str">
            <v>BT007R</v>
          </cell>
        </row>
        <row r="3283">
          <cell r="F3283" t="str">
            <v>BT007R</v>
          </cell>
        </row>
        <row r="3284">
          <cell r="F3284" t="str">
            <v>BT007R</v>
          </cell>
        </row>
        <row r="3285">
          <cell r="F3285" t="str">
            <v>BT007R</v>
          </cell>
        </row>
        <row r="3286">
          <cell r="F3286" t="str">
            <v>BT007R</v>
          </cell>
        </row>
        <row r="3287">
          <cell r="F3287" t="str">
            <v>BT007R</v>
          </cell>
        </row>
        <row r="3288">
          <cell r="F3288" t="str">
            <v>BT011R</v>
          </cell>
        </row>
        <row r="3289">
          <cell r="F3289" t="str">
            <v>BT011R</v>
          </cell>
        </row>
        <row r="3290">
          <cell r="F3290" t="str">
            <v>BT011R</v>
          </cell>
        </row>
        <row r="3291">
          <cell r="F3291" t="str">
            <v>BT011R</v>
          </cell>
        </row>
        <row r="3292">
          <cell r="F3292" t="str">
            <v>BT011R</v>
          </cell>
        </row>
        <row r="3293">
          <cell r="F3293" t="str">
            <v>BT011R</v>
          </cell>
        </row>
        <row r="3294">
          <cell r="F3294" t="str">
            <v>BT011R</v>
          </cell>
        </row>
        <row r="3295">
          <cell r="F3295" t="str">
            <v>BT011R</v>
          </cell>
        </row>
        <row r="3296">
          <cell r="F3296" t="str">
            <v>BT011R</v>
          </cell>
        </row>
        <row r="3297">
          <cell r="F3297" t="str">
            <v>BT011R</v>
          </cell>
        </row>
        <row r="3298">
          <cell r="F3298" t="str">
            <v>N.D.</v>
          </cell>
        </row>
        <row r="3299">
          <cell r="F3299" t="str">
            <v>15-381-01-01</v>
          </cell>
        </row>
        <row r="3300">
          <cell r="F3300" t="str">
            <v>N.D.</v>
          </cell>
        </row>
        <row r="3301">
          <cell r="F3301" t="str">
            <v>N.D.</v>
          </cell>
        </row>
        <row r="3302">
          <cell r="F3302" t="str">
            <v>N.D.</v>
          </cell>
        </row>
        <row r="3303">
          <cell r="F3303" t="str">
            <v>N.D.</v>
          </cell>
        </row>
        <row r="3304">
          <cell r="F3304" t="str">
            <v>N.D.</v>
          </cell>
        </row>
        <row r="3305">
          <cell r="F3305" t="str">
            <v>N.D.</v>
          </cell>
        </row>
        <row r="3306">
          <cell r="F3306" t="str">
            <v>N.D.</v>
          </cell>
        </row>
        <row r="3307">
          <cell r="F3307" t="str">
            <v>N.D.</v>
          </cell>
        </row>
        <row r="3308">
          <cell r="F3308" t="str">
            <v>N.D.</v>
          </cell>
        </row>
        <row r="3309">
          <cell r="F3309" t="str">
            <v>N.D.</v>
          </cell>
        </row>
        <row r="3310">
          <cell r="F3310" t="str">
            <v>N.D.</v>
          </cell>
        </row>
        <row r="3311">
          <cell r="F3311" t="str">
            <v>N.D.</v>
          </cell>
        </row>
        <row r="3312">
          <cell r="F3312" t="str">
            <v>N.D.</v>
          </cell>
        </row>
        <row r="3313">
          <cell r="F3313" t="str">
            <v>64-4160/14</v>
          </cell>
        </row>
        <row r="3314">
          <cell r="F3314" t="str">
            <v>N.D.</v>
          </cell>
        </row>
        <row r="3315">
          <cell r="F3315" t="str">
            <v>N.D.</v>
          </cell>
        </row>
        <row r="3316">
          <cell r="F3316" t="str">
            <v>N.D.</v>
          </cell>
        </row>
        <row r="3317">
          <cell r="F3317" t="str">
            <v>N.D.</v>
          </cell>
        </row>
        <row r="3318">
          <cell r="F3318" t="str">
            <v>27-155-17</v>
          </cell>
        </row>
        <row r="3319">
          <cell r="F3319" t="str">
            <v>N.D.</v>
          </cell>
        </row>
        <row r="3320">
          <cell r="F3320" t="str">
            <v>N.D.</v>
          </cell>
        </row>
        <row r="3321">
          <cell r="F3321" t="str">
            <v>N.D.</v>
          </cell>
        </row>
        <row r="3322">
          <cell r="F3322" t="str">
            <v>BT040R</v>
          </cell>
        </row>
        <row r="3323">
          <cell r="F3323" t="str">
            <v>BT040R</v>
          </cell>
        </row>
        <row r="3324">
          <cell r="F3324" t="str">
            <v>BT040R</v>
          </cell>
        </row>
        <row r="3325">
          <cell r="F3325" t="str">
            <v>BT040R</v>
          </cell>
        </row>
        <row r="3326">
          <cell r="F3326" t="str">
            <v>BT040R</v>
          </cell>
        </row>
        <row r="3327">
          <cell r="F3327" t="str">
            <v>BT040R</v>
          </cell>
        </row>
        <row r="3328">
          <cell r="F3328" t="str">
            <v>BT040R</v>
          </cell>
        </row>
        <row r="3329">
          <cell r="F3329" t="str">
            <v>BT040R</v>
          </cell>
        </row>
        <row r="3330">
          <cell r="F3330" t="str">
            <v>BT040R</v>
          </cell>
        </row>
        <row r="3331">
          <cell r="F3331" t="str">
            <v>BT040R</v>
          </cell>
        </row>
        <row r="3332">
          <cell r="F3332" t="str">
            <v>BT040R</v>
          </cell>
        </row>
        <row r="3333">
          <cell r="F3333" t="str">
            <v>BT040R</v>
          </cell>
        </row>
        <row r="3334">
          <cell r="F3334" t="str">
            <v>BT040R</v>
          </cell>
        </row>
        <row r="3335">
          <cell r="F3335" t="str">
            <v>BT040R</v>
          </cell>
        </row>
        <row r="3336">
          <cell r="F3336" t="str">
            <v>BT040R</v>
          </cell>
        </row>
        <row r="3337">
          <cell r="F3337" t="str">
            <v>BT040R</v>
          </cell>
        </row>
        <row r="3338">
          <cell r="F3338" t="str">
            <v>BT040R</v>
          </cell>
        </row>
        <row r="3339">
          <cell r="F3339" t="str">
            <v>BT040R</v>
          </cell>
        </row>
        <row r="3340">
          <cell r="F3340" t="str">
            <v>BT040R</v>
          </cell>
        </row>
        <row r="3341">
          <cell r="F3341" t="str">
            <v>BT040R</v>
          </cell>
        </row>
        <row r="3342">
          <cell r="F3342" t="str">
            <v>BT040R</v>
          </cell>
        </row>
        <row r="3343">
          <cell r="F3343" t="str">
            <v>BT040R</v>
          </cell>
        </row>
        <row r="3344">
          <cell r="F3344" t="str">
            <v>BT040R</v>
          </cell>
        </row>
        <row r="3345">
          <cell r="F3345" t="str">
            <v>BT040R</v>
          </cell>
        </row>
        <row r="3346">
          <cell r="F3346" t="str">
            <v>BT040R</v>
          </cell>
        </row>
        <row r="3347">
          <cell r="F3347" t="str">
            <v>BT040R</v>
          </cell>
        </row>
        <row r="3348">
          <cell r="F3348" t="str">
            <v>BT040R</v>
          </cell>
        </row>
        <row r="3349">
          <cell r="F3349" t="str">
            <v>BT040R</v>
          </cell>
        </row>
        <row r="3350">
          <cell r="F3350" t="str">
            <v>BT040R</v>
          </cell>
        </row>
        <row r="3351">
          <cell r="F3351" t="str">
            <v>BT040R</v>
          </cell>
        </row>
        <row r="3352">
          <cell r="F3352" t="str">
            <v>BT040R</v>
          </cell>
        </row>
        <row r="3353">
          <cell r="F3353" t="str">
            <v>BT040R</v>
          </cell>
        </row>
        <row r="3354">
          <cell r="F3354" t="str">
            <v>BT040R</v>
          </cell>
        </row>
        <row r="3355">
          <cell r="F3355" t="str">
            <v>BT040R</v>
          </cell>
        </row>
        <row r="3356">
          <cell r="F3356" t="str">
            <v>BT040R</v>
          </cell>
        </row>
        <row r="3357">
          <cell r="F3357" t="str">
            <v>BT040R</v>
          </cell>
        </row>
        <row r="3358">
          <cell r="F3358" t="str">
            <v>BT040R</v>
          </cell>
        </row>
        <row r="3359">
          <cell r="F3359" t="str">
            <v>BT040R</v>
          </cell>
        </row>
        <row r="3360">
          <cell r="F3360" t="str">
            <v>BT040R</v>
          </cell>
        </row>
        <row r="3361">
          <cell r="F3361" t="str">
            <v>BT040R</v>
          </cell>
        </row>
        <row r="3362">
          <cell r="F3362" t="str">
            <v>BT040R</v>
          </cell>
        </row>
        <row r="3363">
          <cell r="F3363" t="str">
            <v>BT040R</v>
          </cell>
        </row>
        <row r="3364">
          <cell r="F3364" t="str">
            <v>BT040R</v>
          </cell>
        </row>
        <row r="3365">
          <cell r="F3365" t="str">
            <v>BT040R</v>
          </cell>
        </row>
        <row r="3366">
          <cell r="F3366" t="str">
            <v>BT040R</v>
          </cell>
        </row>
        <row r="3367">
          <cell r="F3367" t="str">
            <v>BT040R</v>
          </cell>
        </row>
        <row r="3368">
          <cell r="F3368" t="str">
            <v>BT040R</v>
          </cell>
        </row>
        <row r="3369">
          <cell r="F3369" t="str">
            <v>BT040R</v>
          </cell>
        </row>
        <row r="3370">
          <cell r="F3370" t="str">
            <v>BT040R</v>
          </cell>
        </row>
        <row r="3371">
          <cell r="F3371" t="str">
            <v>BT040R</v>
          </cell>
        </row>
        <row r="3372">
          <cell r="F3372" t="str">
            <v>BT040R</v>
          </cell>
        </row>
        <row r="3373">
          <cell r="F3373" t="str">
            <v>BT040R</v>
          </cell>
        </row>
        <row r="3374">
          <cell r="F3374" t="str">
            <v>BT040R</v>
          </cell>
        </row>
        <row r="3375">
          <cell r="F3375" t="str">
            <v>BT040R</v>
          </cell>
        </row>
        <row r="3376">
          <cell r="F3376" t="str">
            <v>BT040R</v>
          </cell>
        </row>
        <row r="3377">
          <cell r="F3377" t="str">
            <v>BT040R</v>
          </cell>
        </row>
        <row r="3378">
          <cell r="F3378" t="str">
            <v>BT040R</v>
          </cell>
        </row>
        <row r="3379">
          <cell r="F3379" t="str">
            <v>BT040R</v>
          </cell>
        </row>
        <row r="3380">
          <cell r="F3380" t="str">
            <v>BT040R</v>
          </cell>
        </row>
        <row r="3381">
          <cell r="F3381" t="str">
            <v>BT040R</v>
          </cell>
        </row>
        <row r="3382">
          <cell r="F3382" t="str">
            <v>BT040R</v>
          </cell>
        </row>
        <row r="3383">
          <cell r="F3383" t="str">
            <v>BT040R</v>
          </cell>
        </row>
        <row r="3384">
          <cell r="F3384" t="str">
            <v>N.D.</v>
          </cell>
        </row>
        <row r="3385">
          <cell r="F3385" t="str">
            <v>N.D.</v>
          </cell>
        </row>
        <row r="3386">
          <cell r="F3386" t="str">
            <v>19134-20</v>
          </cell>
        </row>
        <row r="3387">
          <cell r="F3387" t="str">
            <v>22.18.71</v>
          </cell>
        </row>
        <row r="3388">
          <cell r="F3388" t="str">
            <v>N.D.</v>
          </cell>
        </row>
        <row r="3389">
          <cell r="F3389" t="str">
            <v>N.D.</v>
          </cell>
        </row>
        <row r="3390">
          <cell r="F3390" t="str">
            <v>N.D.</v>
          </cell>
        </row>
        <row r="3391">
          <cell r="F3391" t="str">
            <v>N.D.</v>
          </cell>
        </row>
        <row r="3392">
          <cell r="F3392" t="str">
            <v>N.D.</v>
          </cell>
        </row>
        <row r="3393">
          <cell r="F3393" t="str">
            <v>N.D.</v>
          </cell>
        </row>
        <row r="3394">
          <cell r="F3394" t="str">
            <v>N.D.</v>
          </cell>
        </row>
        <row r="3395">
          <cell r="F3395" t="str">
            <v>12655-00</v>
          </cell>
        </row>
        <row r="3396">
          <cell r="F3396" t="str">
            <v>N.D.</v>
          </cell>
        </row>
        <row r="3397">
          <cell r="F3397" t="str">
            <v>N.D.</v>
          </cell>
        </row>
        <row r="3398">
          <cell r="F3398" t="str">
            <v>N.D.</v>
          </cell>
        </row>
        <row r="3399">
          <cell r="F3399" t="str">
            <v>N.D.</v>
          </cell>
        </row>
        <row r="3400">
          <cell r="F3400" t="str">
            <v>15-683-00</v>
          </cell>
        </row>
        <row r="3401">
          <cell r="F3401" t="str">
            <v>18.134.20</v>
          </cell>
        </row>
        <row r="3402">
          <cell r="F3402" t="str">
            <v>N.D.</v>
          </cell>
        </row>
        <row r="3403">
          <cell r="F3403" t="str">
            <v>N.D.</v>
          </cell>
        </row>
        <row r="3404">
          <cell r="F3404" t="str">
            <v>19134-20</v>
          </cell>
        </row>
        <row r="3405">
          <cell r="F3405" t="str">
            <v>N.D.</v>
          </cell>
        </row>
        <row r="3406">
          <cell r="F3406" t="str">
            <v>N.D.</v>
          </cell>
        </row>
        <row r="3407">
          <cell r="F3407" t="str">
            <v>N.D.</v>
          </cell>
        </row>
        <row r="3408">
          <cell r="F3408" t="str">
            <v>N.D.</v>
          </cell>
        </row>
        <row r="3409">
          <cell r="F3409" t="str">
            <v>22.18.71</v>
          </cell>
        </row>
        <row r="3410">
          <cell r="F3410" t="str">
            <v>N.D.</v>
          </cell>
        </row>
        <row r="3411">
          <cell r="F3411" t="str">
            <v>N.D.</v>
          </cell>
        </row>
        <row r="3412">
          <cell r="F3412" t="str">
            <v>N.D.</v>
          </cell>
        </row>
        <row r="3413">
          <cell r="F3413" t="str">
            <v>12655-00</v>
          </cell>
        </row>
        <row r="3414">
          <cell r="F3414" t="str">
            <v>12655-00</v>
          </cell>
        </row>
        <row r="3415">
          <cell r="F3415" t="str">
            <v>12655-00</v>
          </cell>
        </row>
        <row r="3416">
          <cell r="F3416" t="str">
            <v>12655-00</v>
          </cell>
        </row>
        <row r="3417">
          <cell r="F3417" t="str">
            <v>N.D.</v>
          </cell>
        </row>
        <row r="3418">
          <cell r="F3418" t="str">
            <v>N.D.</v>
          </cell>
        </row>
        <row r="3419">
          <cell r="F3419" t="str">
            <v>N.D.</v>
          </cell>
        </row>
        <row r="3420">
          <cell r="F3420" t="str">
            <v>N.D.</v>
          </cell>
        </row>
        <row r="3421">
          <cell r="F3421" t="str">
            <v>N.D.</v>
          </cell>
        </row>
        <row r="3422">
          <cell r="F3422" t="str">
            <v>N.D.</v>
          </cell>
        </row>
        <row r="3423">
          <cell r="F3423" t="str">
            <v>N.D.</v>
          </cell>
        </row>
        <row r="3424">
          <cell r="F3424" t="str">
            <v>N.D.</v>
          </cell>
        </row>
        <row r="3425">
          <cell r="F3425" t="str">
            <v>N.D.</v>
          </cell>
        </row>
        <row r="3426">
          <cell r="F3426" t="str">
            <v>N.D.</v>
          </cell>
        </row>
        <row r="3427">
          <cell r="F3427" t="str">
            <v>N.D.</v>
          </cell>
        </row>
        <row r="3428">
          <cell r="F3428" t="str">
            <v>N.D.</v>
          </cell>
        </row>
        <row r="3429">
          <cell r="F3429" t="str">
            <v>N.D.</v>
          </cell>
        </row>
        <row r="3430">
          <cell r="F3430" t="str">
            <v>N.D.</v>
          </cell>
        </row>
        <row r="3431">
          <cell r="F3431" t="str">
            <v>N.D.</v>
          </cell>
        </row>
        <row r="3432">
          <cell r="F3432" t="str">
            <v>N.D.</v>
          </cell>
        </row>
        <row r="3433">
          <cell r="F3433" t="str">
            <v>N.D.</v>
          </cell>
        </row>
        <row r="3434">
          <cell r="F3434" t="str">
            <v>N.D.</v>
          </cell>
        </row>
        <row r="3435">
          <cell r="F3435" t="str">
            <v>BW085R</v>
          </cell>
        </row>
        <row r="3436">
          <cell r="F3436" t="str">
            <v>KH101</v>
          </cell>
        </row>
        <row r="3437">
          <cell r="F3437" t="str">
            <v>KH101</v>
          </cell>
        </row>
        <row r="3438">
          <cell r="F3438" t="str">
            <v>KH101</v>
          </cell>
        </row>
        <row r="3439">
          <cell r="F3439" t="str">
            <v>KH101</v>
          </cell>
        </row>
        <row r="3440">
          <cell r="F3440" t="str">
            <v>KH101</v>
          </cell>
        </row>
        <row r="3441">
          <cell r="F3441" t="str">
            <v>KJ054S</v>
          </cell>
        </row>
        <row r="3442">
          <cell r="F3442">
            <v>4273</v>
          </cell>
        </row>
        <row r="3443">
          <cell r="F3443">
            <v>4276</v>
          </cell>
        </row>
        <row r="3444">
          <cell r="F3444">
            <v>4312</v>
          </cell>
        </row>
        <row r="3445">
          <cell r="F3445" t="str">
            <v>N.D.</v>
          </cell>
        </row>
        <row r="3446">
          <cell r="F3446" t="str">
            <v>N.D.</v>
          </cell>
        </row>
        <row r="3447">
          <cell r="F3447" t="str">
            <v>SU-01-0101</v>
          </cell>
        </row>
        <row r="3448">
          <cell r="F3448" t="str">
            <v>SU-01-0101</v>
          </cell>
        </row>
        <row r="3449">
          <cell r="F3449" t="str">
            <v>SU-01-0101</v>
          </cell>
        </row>
        <row r="3450">
          <cell r="F3450">
            <v>4273</v>
          </cell>
        </row>
        <row r="3451">
          <cell r="F3451" t="str">
            <v>N.D.</v>
          </cell>
        </row>
        <row r="3452">
          <cell r="F3452" t="str">
            <v>N.D.</v>
          </cell>
        </row>
        <row r="3453">
          <cell r="F3453" t="str">
            <v>N.D.</v>
          </cell>
        </row>
        <row r="3454">
          <cell r="F3454" t="str">
            <v>N.D.</v>
          </cell>
        </row>
        <row r="3455">
          <cell r="F3455" t="str">
            <v>N.D.</v>
          </cell>
        </row>
        <row r="3456">
          <cell r="F3456" t="str">
            <v>N.D.</v>
          </cell>
        </row>
        <row r="3457">
          <cell r="F3457" t="str">
            <v>N.D.</v>
          </cell>
        </row>
        <row r="3458">
          <cell r="F3458" t="str">
            <v>N.D.</v>
          </cell>
        </row>
        <row r="3459">
          <cell r="F3459" t="str">
            <v>N.D.</v>
          </cell>
        </row>
        <row r="3460">
          <cell r="F3460" t="str">
            <v>N.D.</v>
          </cell>
        </row>
        <row r="3461">
          <cell r="F3461" t="str">
            <v>N.D.</v>
          </cell>
        </row>
        <row r="3462">
          <cell r="F3462" t="str">
            <v>N.D.</v>
          </cell>
        </row>
        <row r="3463">
          <cell r="F3463" t="str">
            <v>N.D.</v>
          </cell>
        </row>
        <row r="3464">
          <cell r="F3464" t="str">
            <v>N.D.</v>
          </cell>
        </row>
        <row r="3465">
          <cell r="F3465" t="str">
            <v>N.D.</v>
          </cell>
        </row>
        <row r="3466">
          <cell r="F3466" t="str">
            <v>N.D.</v>
          </cell>
        </row>
        <row r="3467">
          <cell r="F3467" t="str">
            <v>N.D.</v>
          </cell>
        </row>
        <row r="3468">
          <cell r="F3468" t="str">
            <v>N.D.</v>
          </cell>
        </row>
        <row r="3469">
          <cell r="F3469" t="str">
            <v>N.D.</v>
          </cell>
        </row>
        <row r="3470">
          <cell r="F3470" t="str">
            <v>N.D.</v>
          </cell>
        </row>
        <row r="3471">
          <cell r="F3471" t="str">
            <v>N.D.</v>
          </cell>
        </row>
        <row r="3472">
          <cell r="F3472" t="str">
            <v>BF443R</v>
          </cell>
        </row>
        <row r="3473">
          <cell r="F3473" t="str">
            <v>BF443R</v>
          </cell>
        </row>
        <row r="3474">
          <cell r="F3474" t="str">
            <v>BF465R</v>
          </cell>
        </row>
        <row r="3475">
          <cell r="F3475" t="str">
            <v>BF465R</v>
          </cell>
        </row>
        <row r="3476">
          <cell r="F3476" t="str">
            <v>BF465R</v>
          </cell>
        </row>
        <row r="3477">
          <cell r="F3477" t="str">
            <v>BF417R</v>
          </cell>
        </row>
        <row r="3478">
          <cell r="F3478" t="str">
            <v>BF417R</v>
          </cell>
        </row>
        <row r="3479">
          <cell r="F3479" t="str">
            <v>BF417R</v>
          </cell>
        </row>
        <row r="3480">
          <cell r="F3480" t="str">
            <v>BF417R</v>
          </cell>
        </row>
        <row r="3481">
          <cell r="F3481" t="str">
            <v>BF417R</v>
          </cell>
        </row>
        <row r="3482">
          <cell r="F3482" t="str">
            <v>BF417R</v>
          </cell>
        </row>
        <row r="3483">
          <cell r="F3483" t="str">
            <v>BF417R</v>
          </cell>
        </row>
        <row r="3484">
          <cell r="F3484" t="str">
            <v>BF417R</v>
          </cell>
        </row>
        <row r="3485">
          <cell r="F3485" t="str">
            <v>BF417R</v>
          </cell>
        </row>
        <row r="3486">
          <cell r="F3486" t="str">
            <v>BF464R</v>
          </cell>
        </row>
        <row r="3487">
          <cell r="F3487" t="str">
            <v>BF464R</v>
          </cell>
        </row>
        <row r="3488">
          <cell r="F3488" t="str">
            <v>BF464R</v>
          </cell>
        </row>
        <row r="3489">
          <cell r="F3489" t="str">
            <v>BF464R</v>
          </cell>
        </row>
        <row r="3490">
          <cell r="F3490" t="str">
            <v>BF464R</v>
          </cell>
        </row>
        <row r="3491">
          <cell r="F3491" t="str">
            <v>BH145R</v>
          </cell>
        </row>
        <row r="3492">
          <cell r="F3492" t="str">
            <v>N.D.</v>
          </cell>
        </row>
        <row r="3493">
          <cell r="F3493" t="str">
            <v>N.D.</v>
          </cell>
        </row>
        <row r="3494">
          <cell r="F3494" t="str">
            <v>N.D.</v>
          </cell>
        </row>
        <row r="3495">
          <cell r="F3495" t="str">
            <v>N.D.</v>
          </cell>
        </row>
        <row r="3496">
          <cell r="F3496" t="str">
            <v>N.D.</v>
          </cell>
        </row>
        <row r="3497">
          <cell r="F3497" t="str">
            <v>N.D.</v>
          </cell>
        </row>
        <row r="3498">
          <cell r="F3498" t="str">
            <v>N.D.</v>
          </cell>
        </row>
        <row r="3499">
          <cell r="F3499" t="str">
            <v>N.D.</v>
          </cell>
        </row>
        <row r="3500">
          <cell r="F3500" t="str">
            <v>N.D.</v>
          </cell>
        </row>
        <row r="3501">
          <cell r="F3501" t="str">
            <v>N.D.</v>
          </cell>
        </row>
        <row r="3502">
          <cell r="F3502" t="str">
            <v>N.D.</v>
          </cell>
        </row>
        <row r="3503">
          <cell r="F3503" t="str">
            <v>N.D.</v>
          </cell>
        </row>
        <row r="3504">
          <cell r="F3504" t="str">
            <v>N.D.</v>
          </cell>
        </row>
        <row r="3505">
          <cell r="F3505" t="str">
            <v>N.D.</v>
          </cell>
        </row>
        <row r="3506">
          <cell r="F3506" t="str">
            <v>N.D.</v>
          </cell>
        </row>
        <row r="3507">
          <cell r="F3507" t="str">
            <v>N.D.</v>
          </cell>
        </row>
        <row r="3508">
          <cell r="F3508" t="str">
            <v>N.D.</v>
          </cell>
        </row>
        <row r="3509">
          <cell r="F3509" t="str">
            <v>N.D.</v>
          </cell>
        </row>
        <row r="3510">
          <cell r="F3510" t="str">
            <v>N.D.</v>
          </cell>
        </row>
        <row r="3511">
          <cell r="F3511" t="str">
            <v>N.D.</v>
          </cell>
        </row>
        <row r="3512">
          <cell r="F3512" t="str">
            <v>N.D.</v>
          </cell>
        </row>
        <row r="3513">
          <cell r="F3513" t="str">
            <v>N.D.</v>
          </cell>
        </row>
        <row r="3514">
          <cell r="F3514" t="str">
            <v>N.D.</v>
          </cell>
        </row>
        <row r="3515">
          <cell r="F3515" t="str">
            <v>N.D.</v>
          </cell>
        </row>
        <row r="3516">
          <cell r="F3516" t="str">
            <v>N.D.</v>
          </cell>
        </row>
        <row r="3517">
          <cell r="F3517" t="str">
            <v>N.D.</v>
          </cell>
        </row>
        <row r="3518">
          <cell r="F3518" t="str">
            <v>N.D.</v>
          </cell>
        </row>
        <row r="3519">
          <cell r="F3519" t="str">
            <v>N.D.</v>
          </cell>
        </row>
        <row r="3520">
          <cell r="F3520" t="str">
            <v>N.D.</v>
          </cell>
        </row>
        <row r="3521">
          <cell r="F3521" t="str">
            <v>N.D.</v>
          </cell>
        </row>
        <row r="3522">
          <cell r="F3522" t="str">
            <v>N.D.</v>
          </cell>
        </row>
        <row r="3523">
          <cell r="F3523" t="str">
            <v>N.D.</v>
          </cell>
        </row>
        <row r="3524">
          <cell r="F3524" t="str">
            <v>N.D.</v>
          </cell>
        </row>
        <row r="3525">
          <cell r="F3525" t="str">
            <v>N.D.</v>
          </cell>
        </row>
        <row r="3526">
          <cell r="F3526" t="str">
            <v>N.D.</v>
          </cell>
        </row>
        <row r="3527">
          <cell r="F3527" t="str">
            <v>N.D.</v>
          </cell>
        </row>
        <row r="3528">
          <cell r="F3528" t="str">
            <v>N.D.</v>
          </cell>
        </row>
        <row r="3529">
          <cell r="F3529" t="str">
            <v>N.D.</v>
          </cell>
        </row>
        <row r="3530">
          <cell r="F3530" t="str">
            <v>N.D.</v>
          </cell>
        </row>
        <row r="3531">
          <cell r="F3531" t="str">
            <v>N.D.</v>
          </cell>
        </row>
        <row r="3532">
          <cell r="F3532" t="str">
            <v>N.D.</v>
          </cell>
        </row>
        <row r="3533">
          <cell r="F3533" t="str">
            <v>N.D.</v>
          </cell>
        </row>
        <row r="3534">
          <cell r="F3534" t="str">
            <v>N.D.</v>
          </cell>
        </row>
        <row r="3535">
          <cell r="F3535" t="str">
            <v>N.D.</v>
          </cell>
        </row>
        <row r="3536">
          <cell r="F3536" t="str">
            <v>N.D.</v>
          </cell>
        </row>
        <row r="3537">
          <cell r="F3537" t="str">
            <v>N.D.</v>
          </cell>
        </row>
        <row r="3538">
          <cell r="F3538" t="str">
            <v>N.D.</v>
          </cell>
        </row>
        <row r="3539">
          <cell r="F3539" t="str">
            <v>N.D.</v>
          </cell>
        </row>
        <row r="3540">
          <cell r="F3540" t="str">
            <v>N.D.</v>
          </cell>
        </row>
        <row r="3541">
          <cell r="F3541" t="str">
            <v>N.D.</v>
          </cell>
        </row>
        <row r="3542">
          <cell r="F3542" t="str">
            <v>N.D.</v>
          </cell>
        </row>
        <row r="3543">
          <cell r="F3543" t="str">
            <v>292.180</v>
          </cell>
        </row>
        <row r="3544">
          <cell r="F3544" t="str">
            <v>292.190</v>
          </cell>
        </row>
        <row r="3545">
          <cell r="F3545" t="str">
            <v>292.190</v>
          </cell>
        </row>
        <row r="3546">
          <cell r="F3546" t="str">
            <v>292.210</v>
          </cell>
        </row>
        <row r="3547">
          <cell r="F3547" t="str">
            <v>292.210</v>
          </cell>
        </row>
        <row r="3548">
          <cell r="F3548" t="str">
            <v>292.210</v>
          </cell>
        </row>
        <row r="3549">
          <cell r="F3549" t="str">
            <v>292.210</v>
          </cell>
        </row>
        <row r="3550">
          <cell r="F3550" t="str">
            <v>292.210</v>
          </cell>
        </row>
        <row r="3551">
          <cell r="F3551" t="str">
            <v>292.210</v>
          </cell>
        </row>
        <row r="3552">
          <cell r="F3552" t="str">
            <v>292.210</v>
          </cell>
        </row>
        <row r="3553">
          <cell r="F3553" t="str">
            <v>292.210</v>
          </cell>
        </row>
        <row r="3554">
          <cell r="F3554" t="str">
            <v>292.210</v>
          </cell>
        </row>
        <row r="3555">
          <cell r="F3555" t="str">
            <v>292.210</v>
          </cell>
        </row>
        <row r="3556">
          <cell r="F3556" t="str">
            <v>292.210</v>
          </cell>
        </row>
        <row r="3557">
          <cell r="F3557" t="str">
            <v>292.210</v>
          </cell>
        </row>
        <row r="3558">
          <cell r="F3558" t="str">
            <v>292.210</v>
          </cell>
        </row>
        <row r="3559">
          <cell r="F3559" t="str">
            <v>292.210</v>
          </cell>
        </row>
        <row r="3560">
          <cell r="F3560" t="str">
            <v>292.210</v>
          </cell>
        </row>
        <row r="3561">
          <cell r="F3561" t="str">
            <v>292.210</v>
          </cell>
        </row>
        <row r="3562">
          <cell r="F3562" t="str">
            <v>292.210</v>
          </cell>
        </row>
        <row r="3563">
          <cell r="F3563" t="str">
            <v>292.210</v>
          </cell>
        </row>
        <row r="3564">
          <cell r="F3564" t="str">
            <v>292.210</v>
          </cell>
        </row>
        <row r="3565">
          <cell r="F3565" t="str">
            <v>292.210</v>
          </cell>
        </row>
        <row r="3566">
          <cell r="F3566" t="str">
            <v>292.210</v>
          </cell>
        </row>
        <row r="3567">
          <cell r="F3567" t="str">
            <v>292.210</v>
          </cell>
        </row>
        <row r="3568">
          <cell r="F3568" t="str">
            <v>292.210</v>
          </cell>
        </row>
        <row r="3569">
          <cell r="F3569" t="str">
            <v>292.210</v>
          </cell>
        </row>
        <row r="3570">
          <cell r="F3570" t="str">
            <v>292.210</v>
          </cell>
        </row>
        <row r="3571">
          <cell r="F3571" t="str">
            <v>292.210</v>
          </cell>
        </row>
        <row r="3572">
          <cell r="F3572" t="str">
            <v>292.210</v>
          </cell>
        </row>
        <row r="3573">
          <cell r="F3573" t="str">
            <v>292.210</v>
          </cell>
        </row>
        <row r="3574">
          <cell r="F3574" t="str">
            <v>292.210</v>
          </cell>
        </row>
        <row r="3575">
          <cell r="F3575" t="str">
            <v>292.210</v>
          </cell>
        </row>
        <row r="3576">
          <cell r="F3576" t="str">
            <v>292.260</v>
          </cell>
        </row>
        <row r="3577">
          <cell r="F3577" t="str">
            <v>292.260</v>
          </cell>
        </row>
        <row r="3578">
          <cell r="F3578" t="str">
            <v>292.260</v>
          </cell>
        </row>
        <row r="3579">
          <cell r="F3579" t="str">
            <v>292.260</v>
          </cell>
        </row>
        <row r="3580">
          <cell r="F3580" t="str">
            <v>292.260</v>
          </cell>
        </row>
        <row r="3581">
          <cell r="F3581" t="str">
            <v>292.260</v>
          </cell>
        </row>
        <row r="3582">
          <cell r="F3582" t="str">
            <v>292.260</v>
          </cell>
        </row>
        <row r="3583">
          <cell r="F3583" t="str">
            <v>292.260</v>
          </cell>
        </row>
        <row r="3584">
          <cell r="F3584" t="str">
            <v>292.260</v>
          </cell>
        </row>
        <row r="3585">
          <cell r="F3585" t="str">
            <v>292.260</v>
          </cell>
        </row>
        <row r="3586">
          <cell r="F3586" t="str">
            <v>292.260</v>
          </cell>
        </row>
        <row r="3587">
          <cell r="F3587" t="str">
            <v>292.260</v>
          </cell>
        </row>
        <row r="3588">
          <cell r="F3588" t="str">
            <v>292.260</v>
          </cell>
        </row>
        <row r="3589">
          <cell r="F3589" t="str">
            <v>292.260</v>
          </cell>
        </row>
        <row r="3590">
          <cell r="F3590" t="str">
            <v>292.260</v>
          </cell>
        </row>
        <row r="3591">
          <cell r="F3591" t="str">
            <v>292.260</v>
          </cell>
        </row>
        <row r="3592">
          <cell r="F3592" t="str">
            <v>292.260</v>
          </cell>
        </row>
        <row r="3593">
          <cell r="F3593" t="str">
            <v>292.260</v>
          </cell>
        </row>
        <row r="3594">
          <cell r="F3594" t="str">
            <v>292.260</v>
          </cell>
        </row>
        <row r="3595">
          <cell r="F3595" t="str">
            <v>292.260</v>
          </cell>
        </row>
        <row r="3596">
          <cell r="F3596" t="str">
            <v>292.260</v>
          </cell>
        </row>
        <row r="3597">
          <cell r="F3597" t="str">
            <v>292.310</v>
          </cell>
        </row>
        <row r="3598">
          <cell r="F3598" t="str">
            <v>292.310</v>
          </cell>
        </row>
        <row r="3599">
          <cell r="F3599" t="str">
            <v>292.310</v>
          </cell>
        </row>
        <row r="3600">
          <cell r="F3600" t="str">
            <v>292.310</v>
          </cell>
        </row>
        <row r="3601">
          <cell r="F3601" t="str">
            <v>292.310</v>
          </cell>
        </row>
        <row r="3602">
          <cell r="F3602" t="str">
            <v>292.310</v>
          </cell>
        </row>
        <row r="3603">
          <cell r="F3603" t="str">
            <v>292.310</v>
          </cell>
        </row>
        <row r="3604">
          <cell r="F3604" t="str">
            <v>292.310</v>
          </cell>
        </row>
        <row r="3605">
          <cell r="F3605" t="str">
            <v>292.310</v>
          </cell>
        </row>
        <row r="3606">
          <cell r="F3606" t="str">
            <v>741-101</v>
          </cell>
        </row>
        <row r="3607">
          <cell r="F3607" t="str">
            <v>BC015</v>
          </cell>
        </row>
        <row r="3608">
          <cell r="F3608" t="str">
            <v>BC238WB</v>
          </cell>
        </row>
        <row r="3609">
          <cell r="F3609" t="str">
            <v>BC251</v>
          </cell>
        </row>
        <row r="3610">
          <cell r="F3610" t="str">
            <v>BC285</v>
          </cell>
        </row>
        <row r="3611">
          <cell r="F3611" t="str">
            <v>DP552R</v>
          </cell>
        </row>
        <row r="3612">
          <cell r="F3612" t="str">
            <v>BC277WB</v>
          </cell>
        </row>
        <row r="3613">
          <cell r="F3613" t="str">
            <v>BC277WB</v>
          </cell>
        </row>
        <row r="3614">
          <cell r="F3614" t="str">
            <v>BC277WB</v>
          </cell>
        </row>
        <row r="3615">
          <cell r="F3615" t="str">
            <v>BC277WB</v>
          </cell>
        </row>
        <row r="3616">
          <cell r="F3616" t="str">
            <v>BC277WB</v>
          </cell>
        </row>
        <row r="3617">
          <cell r="F3617" t="str">
            <v>BC277WB</v>
          </cell>
        </row>
        <row r="3618">
          <cell r="F3618" t="str">
            <v>BC277WB</v>
          </cell>
        </row>
        <row r="3619">
          <cell r="F3619" t="str">
            <v>BC277WB</v>
          </cell>
        </row>
        <row r="3620">
          <cell r="F3620" t="str">
            <v>BC277WB</v>
          </cell>
        </row>
        <row r="3621">
          <cell r="F3621" t="str">
            <v>BC277WB</v>
          </cell>
        </row>
        <row r="3622">
          <cell r="F3622" t="str">
            <v>BC277WB</v>
          </cell>
        </row>
        <row r="3623">
          <cell r="F3623" t="str">
            <v>BC277WB</v>
          </cell>
        </row>
        <row r="3624">
          <cell r="F3624" t="str">
            <v>BC277WB</v>
          </cell>
        </row>
        <row r="3625">
          <cell r="F3625" t="str">
            <v>BC277WB</v>
          </cell>
        </row>
        <row r="3626">
          <cell r="F3626" t="str">
            <v>BC277WB</v>
          </cell>
        </row>
        <row r="3627">
          <cell r="F3627" t="str">
            <v>BC283WB</v>
          </cell>
        </row>
        <row r="3628">
          <cell r="F3628" t="str">
            <v>BC283WB</v>
          </cell>
        </row>
        <row r="3629">
          <cell r="F3629" t="str">
            <v>BC283WB</v>
          </cell>
        </row>
        <row r="3630">
          <cell r="F3630" t="str">
            <v>BC283WB</v>
          </cell>
        </row>
        <row r="3631">
          <cell r="F3631" t="str">
            <v>BC283WB</v>
          </cell>
        </row>
        <row r="3632">
          <cell r="F3632" t="str">
            <v>BC283WB</v>
          </cell>
        </row>
        <row r="3633">
          <cell r="F3633" t="str">
            <v>BC283WB</v>
          </cell>
        </row>
        <row r="3634">
          <cell r="F3634" t="str">
            <v>BC283WB</v>
          </cell>
        </row>
        <row r="3635">
          <cell r="F3635" t="str">
            <v>BC283WB</v>
          </cell>
        </row>
        <row r="3636">
          <cell r="F3636" t="str">
            <v>BC283WB</v>
          </cell>
        </row>
        <row r="3637">
          <cell r="F3637" t="str">
            <v>BC283WB</v>
          </cell>
        </row>
        <row r="3638">
          <cell r="F3638" t="str">
            <v>BC283WB</v>
          </cell>
        </row>
        <row r="3639">
          <cell r="F3639" t="str">
            <v>BC283WB</v>
          </cell>
        </row>
        <row r="3640">
          <cell r="F3640" t="str">
            <v>BC283WB</v>
          </cell>
        </row>
        <row r="3641">
          <cell r="F3641" t="str">
            <v>BC283WB</v>
          </cell>
        </row>
        <row r="3642">
          <cell r="F3642" t="str">
            <v>BC283WB</v>
          </cell>
        </row>
        <row r="3643">
          <cell r="F3643" t="str">
            <v>BC283WB</v>
          </cell>
        </row>
        <row r="3644">
          <cell r="F3644" t="str">
            <v>BC283WB</v>
          </cell>
        </row>
        <row r="3645">
          <cell r="F3645" t="str">
            <v>BC283WB</v>
          </cell>
        </row>
        <row r="3646">
          <cell r="F3646" t="str">
            <v>BC283WB</v>
          </cell>
        </row>
        <row r="3647">
          <cell r="F3647" t="str">
            <v>BC282R</v>
          </cell>
        </row>
        <row r="3648">
          <cell r="F3648" t="str">
            <v>BC281W</v>
          </cell>
        </row>
        <row r="3649">
          <cell r="F3649" t="str">
            <v>BC281W</v>
          </cell>
        </row>
        <row r="3650">
          <cell r="F3650" t="str">
            <v>BC281W</v>
          </cell>
        </row>
        <row r="3651">
          <cell r="F3651" t="str">
            <v>BC296W</v>
          </cell>
        </row>
        <row r="3652">
          <cell r="F3652" t="str">
            <v>BC296W</v>
          </cell>
        </row>
        <row r="3653">
          <cell r="F3653" t="str">
            <v>BC279W</v>
          </cell>
        </row>
        <row r="3654">
          <cell r="F3654" t="str">
            <v>BC279W</v>
          </cell>
        </row>
        <row r="3655">
          <cell r="F3655" t="str">
            <v>BC293R</v>
          </cell>
        </row>
        <row r="3656">
          <cell r="F3656" t="str">
            <v>BC287W</v>
          </cell>
        </row>
        <row r="3657">
          <cell r="F3657" t="str">
            <v>BC287W</v>
          </cell>
        </row>
        <row r="3658">
          <cell r="F3658" t="str">
            <v>BC287W</v>
          </cell>
        </row>
        <row r="3659">
          <cell r="F3659" t="str">
            <v>BC287W</v>
          </cell>
        </row>
        <row r="3660">
          <cell r="F3660" t="str">
            <v>BC287W</v>
          </cell>
        </row>
        <row r="3661">
          <cell r="F3661" t="str">
            <v>BC287W</v>
          </cell>
        </row>
        <row r="3662">
          <cell r="F3662" t="str">
            <v>BC287W</v>
          </cell>
        </row>
        <row r="3663">
          <cell r="F3663" t="str">
            <v>BC287W</v>
          </cell>
        </row>
        <row r="3664">
          <cell r="F3664" t="str">
            <v>BC761R</v>
          </cell>
        </row>
        <row r="3665">
          <cell r="F3665" t="str">
            <v>BC761R</v>
          </cell>
        </row>
        <row r="3666">
          <cell r="F3666" t="str">
            <v>BC287R</v>
          </cell>
        </row>
        <row r="3667">
          <cell r="F3667" t="str">
            <v>BC287R</v>
          </cell>
        </row>
        <row r="3668">
          <cell r="F3668" t="str">
            <v>BC287R</v>
          </cell>
        </row>
        <row r="3669">
          <cell r="F3669" t="str">
            <v>BC287R</v>
          </cell>
        </row>
        <row r="3670">
          <cell r="F3670" t="str">
            <v>BC287R</v>
          </cell>
        </row>
        <row r="3671">
          <cell r="F3671" t="str">
            <v>BC290W</v>
          </cell>
        </row>
        <row r="3672">
          <cell r="F3672" t="str">
            <v>BC290W</v>
          </cell>
        </row>
        <row r="3673">
          <cell r="F3673" t="str">
            <v>BC290W</v>
          </cell>
        </row>
        <row r="3674">
          <cell r="F3674" t="str">
            <v>BC290W</v>
          </cell>
        </row>
        <row r="3675">
          <cell r="F3675" t="str">
            <v>BC290W</v>
          </cell>
        </row>
        <row r="3676">
          <cell r="F3676" t="str">
            <v>BC290W</v>
          </cell>
        </row>
        <row r="3677">
          <cell r="F3677" t="str">
            <v>BC290W</v>
          </cell>
        </row>
        <row r="3678">
          <cell r="F3678" t="str">
            <v>BC290W</v>
          </cell>
        </row>
        <row r="3679">
          <cell r="F3679" t="str">
            <v>BC295W</v>
          </cell>
        </row>
        <row r="3680">
          <cell r="F3680" t="str">
            <v>BC281R</v>
          </cell>
        </row>
        <row r="3681">
          <cell r="F3681" t="str">
            <v>BC281R</v>
          </cell>
        </row>
        <row r="3682">
          <cell r="F3682" t="str">
            <v>BC277W</v>
          </cell>
        </row>
        <row r="3683">
          <cell r="F3683" t="str">
            <v>BC277W</v>
          </cell>
        </row>
        <row r="3684">
          <cell r="F3684" t="str">
            <v>BC277W</v>
          </cell>
        </row>
        <row r="3685">
          <cell r="F3685" t="str">
            <v>BC277W</v>
          </cell>
        </row>
        <row r="3686">
          <cell r="F3686" t="str">
            <v>BC277W</v>
          </cell>
        </row>
        <row r="3687">
          <cell r="F3687" t="str">
            <v>BC277W</v>
          </cell>
        </row>
        <row r="3688">
          <cell r="F3688" t="str">
            <v>BC277W</v>
          </cell>
        </row>
        <row r="3689">
          <cell r="F3689" t="str">
            <v>BC277W</v>
          </cell>
        </row>
        <row r="3690">
          <cell r="F3690" t="str">
            <v>BC277W</v>
          </cell>
        </row>
        <row r="3691">
          <cell r="F3691" t="str">
            <v>BC277W</v>
          </cell>
        </row>
        <row r="3692">
          <cell r="F3692" t="str">
            <v>BC277W</v>
          </cell>
        </row>
        <row r="3693">
          <cell r="F3693" t="str">
            <v>BC267W</v>
          </cell>
        </row>
        <row r="3694">
          <cell r="F3694" t="str">
            <v>BC267W</v>
          </cell>
        </row>
        <row r="3695">
          <cell r="F3695" t="str">
            <v>BC267W</v>
          </cell>
        </row>
        <row r="3696">
          <cell r="F3696" t="str">
            <v>BC279R</v>
          </cell>
        </row>
        <row r="3697">
          <cell r="F3697" t="str">
            <v>BC275W</v>
          </cell>
        </row>
        <row r="3698">
          <cell r="F3698" t="str">
            <v>BC275W</v>
          </cell>
        </row>
        <row r="3699">
          <cell r="F3699" t="str">
            <v>BC275W</v>
          </cell>
        </row>
        <row r="3700">
          <cell r="F3700" t="str">
            <v>BC275W</v>
          </cell>
        </row>
        <row r="3701">
          <cell r="F3701" t="str">
            <v>BC275W</v>
          </cell>
        </row>
        <row r="3702">
          <cell r="F3702" t="str">
            <v>BC275W</v>
          </cell>
        </row>
        <row r="3703">
          <cell r="F3703" t="str">
            <v>BC275W</v>
          </cell>
        </row>
        <row r="3704">
          <cell r="F3704" t="str">
            <v>BC275W</v>
          </cell>
        </row>
        <row r="3705">
          <cell r="F3705" t="str">
            <v>BC243R</v>
          </cell>
        </row>
        <row r="3706">
          <cell r="F3706" t="str">
            <v>BC243R</v>
          </cell>
        </row>
        <row r="3707">
          <cell r="F3707" t="str">
            <v>BC243R</v>
          </cell>
        </row>
        <row r="3708">
          <cell r="F3708" t="str">
            <v>BC243R</v>
          </cell>
        </row>
        <row r="3709">
          <cell r="F3709" t="str">
            <v>BC253R</v>
          </cell>
        </row>
        <row r="3710">
          <cell r="F3710" t="str">
            <v>BC253R</v>
          </cell>
        </row>
        <row r="3711">
          <cell r="F3711" t="str">
            <v>BC253R</v>
          </cell>
        </row>
        <row r="3712">
          <cell r="F3712" t="str">
            <v>BC253R</v>
          </cell>
        </row>
        <row r="3713">
          <cell r="F3713" t="str">
            <v>BC644R</v>
          </cell>
        </row>
        <row r="3714">
          <cell r="F3714" t="str">
            <v>BC242R</v>
          </cell>
        </row>
        <row r="3715">
          <cell r="F3715" t="str">
            <v>BC242R</v>
          </cell>
        </row>
        <row r="3716">
          <cell r="F3716" t="str">
            <v>BC242R</v>
          </cell>
        </row>
        <row r="3717">
          <cell r="F3717" t="str">
            <v>BC242R</v>
          </cell>
        </row>
        <row r="3718">
          <cell r="F3718" t="str">
            <v>BC242R</v>
          </cell>
        </row>
        <row r="3719">
          <cell r="F3719" t="str">
            <v>BC242R</v>
          </cell>
        </row>
        <row r="3720">
          <cell r="F3720" t="str">
            <v>BC242R</v>
          </cell>
        </row>
        <row r="3721">
          <cell r="F3721" t="str">
            <v>BC242R</v>
          </cell>
        </row>
        <row r="3722">
          <cell r="F3722" t="str">
            <v>BC271W</v>
          </cell>
        </row>
        <row r="3723">
          <cell r="F3723" t="str">
            <v>BC271W</v>
          </cell>
        </row>
        <row r="3724">
          <cell r="F3724" t="str">
            <v>BC271W</v>
          </cell>
        </row>
        <row r="3725">
          <cell r="F3725" t="str">
            <v>BC271W</v>
          </cell>
        </row>
        <row r="3726">
          <cell r="F3726" t="str">
            <v>BC271W</v>
          </cell>
        </row>
        <row r="3727">
          <cell r="F3727" t="str">
            <v>BC271W</v>
          </cell>
        </row>
        <row r="3728">
          <cell r="F3728" t="str">
            <v>BC271W</v>
          </cell>
        </row>
        <row r="3729">
          <cell r="F3729" t="str">
            <v>BC271W</v>
          </cell>
        </row>
        <row r="3730">
          <cell r="F3730" t="str">
            <v>BC271W</v>
          </cell>
        </row>
        <row r="3731">
          <cell r="F3731" t="str">
            <v>BC271W</v>
          </cell>
        </row>
        <row r="3732">
          <cell r="F3732" t="str">
            <v>BC271W</v>
          </cell>
        </row>
        <row r="3733">
          <cell r="F3733" t="str">
            <v>BC271W</v>
          </cell>
        </row>
        <row r="3734">
          <cell r="F3734" t="str">
            <v>BC646R</v>
          </cell>
        </row>
        <row r="3735">
          <cell r="F3735" t="str">
            <v>BC646R</v>
          </cell>
        </row>
        <row r="3736">
          <cell r="F3736" t="str">
            <v>BC646R</v>
          </cell>
        </row>
        <row r="3737">
          <cell r="F3737" t="str">
            <v>BC646R</v>
          </cell>
        </row>
        <row r="3738">
          <cell r="F3738" t="str">
            <v>BC646R</v>
          </cell>
        </row>
        <row r="3739">
          <cell r="F3739" t="str">
            <v>BC646R</v>
          </cell>
        </row>
        <row r="3740">
          <cell r="F3740" t="str">
            <v>BC646R</v>
          </cell>
        </row>
        <row r="3741">
          <cell r="F3741" t="str">
            <v>BC646R</v>
          </cell>
        </row>
        <row r="3742">
          <cell r="F3742" t="str">
            <v>BC284W</v>
          </cell>
        </row>
        <row r="3743">
          <cell r="F3743" t="str">
            <v>BC284W</v>
          </cell>
        </row>
        <row r="3744">
          <cell r="F3744" t="str">
            <v>BC284W</v>
          </cell>
        </row>
        <row r="3745">
          <cell r="F3745" t="str">
            <v>BC284W</v>
          </cell>
        </row>
        <row r="3746">
          <cell r="F3746" t="str">
            <v>BC284W</v>
          </cell>
        </row>
        <row r="3747">
          <cell r="F3747" t="str">
            <v>BC284W</v>
          </cell>
        </row>
        <row r="3748">
          <cell r="F3748" t="str">
            <v>BC284W</v>
          </cell>
        </row>
        <row r="3749">
          <cell r="F3749" t="str">
            <v>BC284W</v>
          </cell>
        </row>
        <row r="3750">
          <cell r="F3750" t="str">
            <v>BC284W</v>
          </cell>
        </row>
        <row r="3751">
          <cell r="F3751" t="str">
            <v>BC284W</v>
          </cell>
        </row>
        <row r="3752">
          <cell r="F3752" t="str">
            <v>BC652R</v>
          </cell>
        </row>
        <row r="3753">
          <cell r="F3753" t="str">
            <v>BC652R</v>
          </cell>
        </row>
        <row r="3754">
          <cell r="F3754" t="str">
            <v>BC652R</v>
          </cell>
        </row>
        <row r="3755">
          <cell r="F3755" t="str">
            <v>BC652R</v>
          </cell>
        </row>
        <row r="3756">
          <cell r="F3756" t="str">
            <v>BC652R</v>
          </cell>
        </row>
        <row r="3757">
          <cell r="F3757" t="str">
            <v>BC652R</v>
          </cell>
        </row>
        <row r="3758">
          <cell r="F3758" t="str">
            <v>BC652R</v>
          </cell>
        </row>
        <row r="3759">
          <cell r="F3759" t="str">
            <v>BC595R</v>
          </cell>
        </row>
        <row r="3760">
          <cell r="F3760" t="str">
            <v>BC595R</v>
          </cell>
        </row>
        <row r="3761">
          <cell r="F3761" t="str">
            <v>BC253W</v>
          </cell>
        </row>
        <row r="3762">
          <cell r="F3762" t="str">
            <v>BC253W</v>
          </cell>
        </row>
        <row r="3763">
          <cell r="F3763" t="str">
            <v>BC253W</v>
          </cell>
        </row>
        <row r="3764">
          <cell r="F3764" t="str">
            <v>BC253W</v>
          </cell>
        </row>
        <row r="3765">
          <cell r="F3765" t="str">
            <v>BC253W</v>
          </cell>
        </row>
        <row r="3766">
          <cell r="F3766" t="str">
            <v>BC656R</v>
          </cell>
        </row>
        <row r="3767">
          <cell r="F3767" t="str">
            <v>BC259W</v>
          </cell>
        </row>
        <row r="3768">
          <cell r="F3768" t="str">
            <v>BC259W</v>
          </cell>
        </row>
        <row r="3769">
          <cell r="F3769" t="str">
            <v>BC259W</v>
          </cell>
        </row>
        <row r="3770">
          <cell r="F3770" t="str">
            <v>BC259W</v>
          </cell>
        </row>
        <row r="3771">
          <cell r="F3771" t="str">
            <v>BC259W</v>
          </cell>
        </row>
        <row r="3772">
          <cell r="F3772" t="str">
            <v>BC259W</v>
          </cell>
        </row>
        <row r="3773">
          <cell r="F3773" t="str">
            <v>BC265R</v>
          </cell>
        </row>
        <row r="3774">
          <cell r="F3774" t="str">
            <v>BC265R</v>
          </cell>
        </row>
        <row r="3775">
          <cell r="F3775" t="str">
            <v>BC265R</v>
          </cell>
        </row>
        <row r="3776">
          <cell r="F3776" t="str">
            <v>BC211R</v>
          </cell>
        </row>
        <row r="3777">
          <cell r="F3777" t="str">
            <v>BC211R</v>
          </cell>
        </row>
        <row r="3778">
          <cell r="F3778" t="str">
            <v>BC263R</v>
          </cell>
        </row>
        <row r="3779">
          <cell r="F3779" t="str">
            <v>BC263R</v>
          </cell>
        </row>
        <row r="3780">
          <cell r="F3780" t="str">
            <v>BC263R</v>
          </cell>
        </row>
        <row r="3781">
          <cell r="F3781" t="str">
            <v>BC263R</v>
          </cell>
        </row>
        <row r="3782">
          <cell r="F3782" t="str">
            <v>BC263R</v>
          </cell>
        </row>
        <row r="3783">
          <cell r="F3783" t="str">
            <v>BC263R</v>
          </cell>
        </row>
        <row r="3784">
          <cell r="F3784" t="str">
            <v>BC259R</v>
          </cell>
        </row>
        <row r="3785">
          <cell r="F3785" t="str">
            <v>BC259R</v>
          </cell>
        </row>
        <row r="3786">
          <cell r="F3786" t="str">
            <v>BC251R</v>
          </cell>
        </row>
        <row r="3787">
          <cell r="F3787" t="str">
            <v>BC284R</v>
          </cell>
        </row>
        <row r="3788">
          <cell r="F3788" t="str">
            <v>BC284R</v>
          </cell>
        </row>
        <row r="3789">
          <cell r="F3789" t="str">
            <v>BC284R</v>
          </cell>
        </row>
        <row r="3790">
          <cell r="F3790" t="str">
            <v>BC284R</v>
          </cell>
        </row>
        <row r="3791">
          <cell r="F3791" t="str">
            <v>BC284R</v>
          </cell>
        </row>
        <row r="3792">
          <cell r="F3792" t="str">
            <v>BC284R</v>
          </cell>
        </row>
        <row r="3793">
          <cell r="F3793" t="str">
            <v>BC284R</v>
          </cell>
        </row>
        <row r="3794">
          <cell r="F3794" t="str">
            <v>BC284R</v>
          </cell>
        </row>
        <row r="3795">
          <cell r="F3795" t="str">
            <v>BC284R</v>
          </cell>
        </row>
        <row r="3796">
          <cell r="F3796" t="str">
            <v>BC284R</v>
          </cell>
        </row>
        <row r="3797">
          <cell r="F3797" t="str">
            <v>BC284R</v>
          </cell>
        </row>
        <row r="3798">
          <cell r="F3798" t="str">
            <v>BC284R</v>
          </cell>
        </row>
        <row r="3799">
          <cell r="F3799" t="str">
            <v>BC284R</v>
          </cell>
        </row>
        <row r="3800">
          <cell r="F3800" t="str">
            <v>BC284R</v>
          </cell>
        </row>
        <row r="3801">
          <cell r="F3801" t="str">
            <v>BC284R</v>
          </cell>
        </row>
        <row r="3802">
          <cell r="F3802" t="str">
            <v>BC284R</v>
          </cell>
        </row>
        <row r="3803">
          <cell r="F3803" t="str">
            <v>BC284R</v>
          </cell>
        </row>
        <row r="3804">
          <cell r="F3804" t="str">
            <v>BC284R</v>
          </cell>
        </row>
        <row r="3805">
          <cell r="F3805" t="str">
            <v>BC284R</v>
          </cell>
        </row>
        <row r="3806">
          <cell r="F3806" t="str">
            <v>BC284R</v>
          </cell>
        </row>
        <row r="3807">
          <cell r="F3807" t="str">
            <v>BC284R</v>
          </cell>
        </row>
        <row r="3808">
          <cell r="F3808" t="str">
            <v>BC257R</v>
          </cell>
        </row>
        <row r="3809">
          <cell r="F3809" t="str">
            <v>BC901R</v>
          </cell>
        </row>
        <row r="3810">
          <cell r="F3810" t="str">
            <v>BC934R</v>
          </cell>
        </row>
        <row r="3811">
          <cell r="F3811" t="str">
            <v>BC934R</v>
          </cell>
        </row>
        <row r="3812">
          <cell r="F3812" t="str">
            <v>BC934R</v>
          </cell>
        </row>
        <row r="3813">
          <cell r="F3813" t="str">
            <v>BC260R</v>
          </cell>
        </row>
        <row r="3814">
          <cell r="F3814" t="str">
            <v>BC260R</v>
          </cell>
        </row>
        <row r="3815">
          <cell r="F3815" t="str">
            <v>BC260R</v>
          </cell>
        </row>
        <row r="3816">
          <cell r="F3816" t="str">
            <v>BC649R</v>
          </cell>
        </row>
        <row r="3817">
          <cell r="F3817" t="str">
            <v>BC649R</v>
          </cell>
        </row>
        <row r="3818">
          <cell r="F3818" t="str">
            <v>BC649R</v>
          </cell>
        </row>
        <row r="3819">
          <cell r="F3819" t="str">
            <v>BC649R</v>
          </cell>
        </row>
        <row r="3820">
          <cell r="F3820" t="str">
            <v>BC649R</v>
          </cell>
        </row>
        <row r="3821">
          <cell r="F3821" t="str">
            <v>BC649R</v>
          </cell>
        </row>
        <row r="3822">
          <cell r="F3822" t="str">
            <v>BC649R</v>
          </cell>
        </row>
        <row r="3823">
          <cell r="F3823" t="str">
            <v>BC649R</v>
          </cell>
        </row>
        <row r="3824">
          <cell r="F3824" t="str">
            <v>BC618R</v>
          </cell>
        </row>
        <row r="3825">
          <cell r="F3825" t="str">
            <v>BC618R</v>
          </cell>
        </row>
        <row r="3826">
          <cell r="F3826" t="str">
            <v>BC618R</v>
          </cell>
        </row>
        <row r="3827">
          <cell r="F3827" t="str">
            <v>BC177R</v>
          </cell>
        </row>
        <row r="3828">
          <cell r="F3828" t="str">
            <v>BC177R</v>
          </cell>
        </row>
        <row r="3829">
          <cell r="F3829" t="str">
            <v>BC647R</v>
          </cell>
        </row>
        <row r="3830">
          <cell r="F3830" t="str">
            <v>BC647R</v>
          </cell>
        </row>
        <row r="3831">
          <cell r="F3831" t="str">
            <v>BC647R</v>
          </cell>
        </row>
        <row r="3832">
          <cell r="F3832" t="str">
            <v>BC647R</v>
          </cell>
        </row>
        <row r="3833">
          <cell r="F3833" t="str">
            <v>BC647R</v>
          </cell>
        </row>
        <row r="3834">
          <cell r="F3834" t="str">
            <v>BC647R</v>
          </cell>
        </row>
        <row r="3835">
          <cell r="F3835" t="str">
            <v>BC647R</v>
          </cell>
        </row>
        <row r="3836">
          <cell r="F3836" t="str">
            <v>BC647R</v>
          </cell>
        </row>
        <row r="3837">
          <cell r="F3837" t="str">
            <v>BC648R</v>
          </cell>
        </row>
        <row r="3838">
          <cell r="F3838" t="str">
            <v>BC648R</v>
          </cell>
        </row>
        <row r="3839">
          <cell r="F3839" t="str">
            <v>BC648R</v>
          </cell>
        </row>
        <row r="3840">
          <cell r="F3840" t="str">
            <v>BC648R</v>
          </cell>
        </row>
        <row r="3841">
          <cell r="F3841" t="str">
            <v>BC648R</v>
          </cell>
        </row>
        <row r="3842">
          <cell r="F3842" t="str">
            <v>BC648R</v>
          </cell>
        </row>
        <row r="3843">
          <cell r="F3843" t="str">
            <v>BC648R</v>
          </cell>
        </row>
        <row r="3844">
          <cell r="F3844" t="str">
            <v>BC648R</v>
          </cell>
        </row>
        <row r="3845">
          <cell r="F3845" t="str">
            <v>BC648R</v>
          </cell>
        </row>
        <row r="3846">
          <cell r="F3846" t="str">
            <v>BC023R</v>
          </cell>
        </row>
        <row r="3847">
          <cell r="F3847" t="str">
            <v>BC023R</v>
          </cell>
        </row>
        <row r="3848">
          <cell r="F3848" t="str">
            <v>BC616R</v>
          </cell>
        </row>
        <row r="3849">
          <cell r="F3849" t="str">
            <v>BC616R</v>
          </cell>
        </row>
        <row r="3850">
          <cell r="F3850" t="str">
            <v>BC616R</v>
          </cell>
        </row>
        <row r="3851">
          <cell r="F3851" t="str">
            <v>ET141R</v>
          </cell>
        </row>
        <row r="3852">
          <cell r="F3852" t="str">
            <v>OK369R</v>
          </cell>
        </row>
        <row r="3853">
          <cell r="F3853" t="str">
            <v>OK369R</v>
          </cell>
        </row>
        <row r="3854">
          <cell r="F3854" t="str">
            <v>BC615R</v>
          </cell>
        </row>
        <row r="3855">
          <cell r="F3855" t="str">
            <v>BC615R</v>
          </cell>
        </row>
        <row r="3856">
          <cell r="F3856" t="str">
            <v>BC615R</v>
          </cell>
        </row>
        <row r="3857">
          <cell r="F3857" t="str">
            <v>BC683R</v>
          </cell>
        </row>
        <row r="3858">
          <cell r="F3858" t="str">
            <v>BC683R</v>
          </cell>
        </row>
        <row r="3859">
          <cell r="F3859" t="str">
            <v>BC630R</v>
          </cell>
        </row>
        <row r="3860">
          <cell r="F3860" t="str">
            <v>OK368R</v>
          </cell>
        </row>
        <row r="3861">
          <cell r="F3861" t="str">
            <v>OK368R</v>
          </cell>
        </row>
        <row r="3862">
          <cell r="F3862" t="str">
            <v>BC563R</v>
          </cell>
        </row>
        <row r="3863">
          <cell r="F3863" t="str">
            <v>BC563R</v>
          </cell>
        </row>
        <row r="3864">
          <cell r="F3864" t="str">
            <v>BC563R</v>
          </cell>
        </row>
        <row r="3865">
          <cell r="F3865" t="str">
            <v>BC563R</v>
          </cell>
        </row>
        <row r="3866">
          <cell r="F3866" t="str">
            <v>BC563R</v>
          </cell>
        </row>
        <row r="3867">
          <cell r="F3867" t="str">
            <v>BC563R</v>
          </cell>
        </row>
        <row r="3868">
          <cell r="F3868" t="str">
            <v>BC563R</v>
          </cell>
        </row>
        <row r="3869">
          <cell r="F3869" t="str">
            <v>BC563R</v>
          </cell>
        </row>
        <row r="3870">
          <cell r="F3870" t="str">
            <v>BC563R</v>
          </cell>
        </row>
        <row r="3871">
          <cell r="F3871" t="str">
            <v>BC563R</v>
          </cell>
        </row>
        <row r="3872">
          <cell r="F3872" t="str">
            <v>BC563R</v>
          </cell>
        </row>
        <row r="3873">
          <cell r="F3873" t="str">
            <v>BC563R</v>
          </cell>
        </row>
        <row r="3874">
          <cell r="F3874" t="str">
            <v>BC563R</v>
          </cell>
        </row>
        <row r="3875">
          <cell r="F3875" t="str">
            <v>BC563R</v>
          </cell>
        </row>
        <row r="3876">
          <cell r="F3876" t="str">
            <v>BC631R</v>
          </cell>
        </row>
        <row r="3877">
          <cell r="F3877" t="str">
            <v>BC631R</v>
          </cell>
        </row>
        <row r="3878">
          <cell r="F3878" t="str">
            <v>BC631R</v>
          </cell>
        </row>
        <row r="3879">
          <cell r="F3879" t="str">
            <v>BC631R</v>
          </cell>
        </row>
        <row r="3880">
          <cell r="F3880" t="str">
            <v>BC631R</v>
          </cell>
        </row>
        <row r="3881">
          <cell r="F3881" t="str">
            <v>BC802R</v>
          </cell>
        </row>
        <row r="3882">
          <cell r="F3882" t="str">
            <v>BC573R</v>
          </cell>
        </row>
        <row r="3883">
          <cell r="F3883" t="str">
            <v>BC573R</v>
          </cell>
        </row>
        <row r="3884">
          <cell r="F3884" t="str">
            <v>BC573R</v>
          </cell>
        </row>
        <row r="3885">
          <cell r="F3885" t="str">
            <v>BC573R</v>
          </cell>
        </row>
        <row r="3886">
          <cell r="F3886" t="str">
            <v>BC573R</v>
          </cell>
        </row>
        <row r="3887">
          <cell r="F3887" t="str">
            <v>BC573R</v>
          </cell>
        </row>
        <row r="3888">
          <cell r="F3888" t="str">
            <v>BC573R</v>
          </cell>
        </row>
        <row r="3889">
          <cell r="F3889" t="str">
            <v>BC573R</v>
          </cell>
        </row>
        <row r="3890">
          <cell r="F3890" t="str">
            <v>BC573R</v>
          </cell>
        </row>
        <row r="3891">
          <cell r="F3891" t="str">
            <v>BC581R</v>
          </cell>
        </row>
        <row r="3892">
          <cell r="F3892" t="str">
            <v>BC581R</v>
          </cell>
        </row>
        <row r="3893">
          <cell r="F3893" t="str">
            <v>BC774R</v>
          </cell>
        </row>
        <row r="3894">
          <cell r="F3894" t="str">
            <v>BC588R</v>
          </cell>
        </row>
        <row r="3895">
          <cell r="F3895" t="str">
            <v>BC588R</v>
          </cell>
        </row>
        <row r="3896">
          <cell r="F3896" t="str">
            <v>BC587R</v>
          </cell>
        </row>
        <row r="3897">
          <cell r="F3897" t="str">
            <v>BC587R</v>
          </cell>
        </row>
        <row r="3898">
          <cell r="F3898" t="str">
            <v>BC587R</v>
          </cell>
        </row>
        <row r="3899">
          <cell r="F3899" t="str">
            <v>BC587R</v>
          </cell>
        </row>
        <row r="3900">
          <cell r="F3900" t="str">
            <v>BC587R</v>
          </cell>
        </row>
        <row r="3901">
          <cell r="F3901" t="str">
            <v>BC587R</v>
          </cell>
        </row>
        <row r="3902">
          <cell r="F3902" t="str">
            <v>BC587R</v>
          </cell>
        </row>
        <row r="3903">
          <cell r="F3903" t="str">
            <v>BC587R</v>
          </cell>
        </row>
        <row r="3904">
          <cell r="F3904" t="str">
            <v>BC587R</v>
          </cell>
        </row>
        <row r="3905">
          <cell r="F3905" t="str">
            <v>BC587R</v>
          </cell>
        </row>
        <row r="3906">
          <cell r="F3906" t="str">
            <v>BC587R</v>
          </cell>
        </row>
        <row r="3907">
          <cell r="F3907" t="str">
            <v>BC607R</v>
          </cell>
        </row>
        <row r="3908">
          <cell r="F3908" t="str">
            <v>BC584R</v>
          </cell>
        </row>
        <row r="3909">
          <cell r="F3909" t="str">
            <v>BC606R</v>
          </cell>
        </row>
        <row r="3910">
          <cell r="F3910" t="str">
            <v>BC606R</v>
          </cell>
        </row>
        <row r="3911">
          <cell r="F3911" t="str">
            <v>BC606R</v>
          </cell>
        </row>
        <row r="3912">
          <cell r="F3912" t="str">
            <v>BC606R</v>
          </cell>
        </row>
        <row r="3913">
          <cell r="F3913" t="str">
            <v>BC606R</v>
          </cell>
        </row>
        <row r="3914">
          <cell r="F3914" t="str">
            <v>BC606R</v>
          </cell>
        </row>
        <row r="3915">
          <cell r="F3915" t="str">
            <v>BC606R</v>
          </cell>
        </row>
        <row r="3916">
          <cell r="F3916" t="str">
            <v>BC606R</v>
          </cell>
        </row>
        <row r="3917">
          <cell r="F3917" t="str">
            <v>BC606R</v>
          </cell>
        </row>
        <row r="3918">
          <cell r="F3918" t="str">
            <v>BC602R</v>
          </cell>
        </row>
        <row r="3919">
          <cell r="F3919" t="str">
            <v>BC602R</v>
          </cell>
        </row>
        <row r="3920">
          <cell r="F3920" t="str">
            <v>BC578R</v>
          </cell>
        </row>
        <row r="3921">
          <cell r="F3921" t="str">
            <v>BC605R</v>
          </cell>
        </row>
        <row r="3922">
          <cell r="F3922" t="str">
            <v>BC605R</v>
          </cell>
        </row>
        <row r="3923">
          <cell r="F3923" t="str">
            <v>BC555R</v>
          </cell>
        </row>
        <row r="3924">
          <cell r="F3924" t="str">
            <v>BC577R</v>
          </cell>
        </row>
        <row r="3925">
          <cell r="F3925" t="str">
            <v>BC601R</v>
          </cell>
        </row>
        <row r="3926">
          <cell r="F3926" t="str">
            <v>BC601R</v>
          </cell>
        </row>
        <row r="3927">
          <cell r="F3927" t="str">
            <v>BC315R</v>
          </cell>
        </row>
        <row r="3928">
          <cell r="F3928" t="str">
            <v>BC315R</v>
          </cell>
        </row>
        <row r="3929">
          <cell r="F3929" t="str">
            <v>04257-20</v>
          </cell>
        </row>
        <row r="3930">
          <cell r="F3930" t="str">
            <v>04257-23</v>
          </cell>
        </row>
        <row r="3931">
          <cell r="F3931" t="str">
            <v>04257-23</v>
          </cell>
        </row>
        <row r="3932">
          <cell r="F3932" t="str">
            <v>36-5017</v>
          </cell>
        </row>
        <row r="3933">
          <cell r="F3933" t="str">
            <v>N.D.</v>
          </cell>
        </row>
        <row r="3934">
          <cell r="F3934" t="str">
            <v>9077-22</v>
          </cell>
        </row>
        <row r="3935">
          <cell r="F3935" t="str">
            <v>LOT NO.000056</v>
          </cell>
        </row>
        <row r="3936">
          <cell r="F3936" t="str">
            <v>LOT NO.000056</v>
          </cell>
        </row>
        <row r="3937">
          <cell r="F3937" t="str">
            <v>11-181-17</v>
          </cell>
        </row>
        <row r="3938">
          <cell r="F3938" t="str">
            <v>54-1030</v>
          </cell>
        </row>
        <row r="3939">
          <cell r="F3939" t="str">
            <v>8275-22</v>
          </cell>
        </row>
        <row r="3940">
          <cell r="F3940" t="str">
            <v>8372-14</v>
          </cell>
        </row>
        <row r="3941">
          <cell r="F3941" t="str">
            <v>N.D.</v>
          </cell>
        </row>
        <row r="3942">
          <cell r="F3942" t="str">
            <v>N.D.</v>
          </cell>
        </row>
        <row r="3943">
          <cell r="F3943" t="str">
            <v>N.D.</v>
          </cell>
        </row>
        <row r="3944">
          <cell r="F3944" t="str">
            <v>02.41.10</v>
          </cell>
        </row>
        <row r="3945">
          <cell r="F3945" t="str">
            <v>03.05.10</v>
          </cell>
        </row>
        <row r="3946">
          <cell r="F3946" t="str">
            <v>02.41.10</v>
          </cell>
        </row>
        <row r="3947">
          <cell r="F3947" t="str">
            <v>03.07.10</v>
          </cell>
        </row>
        <row r="3948">
          <cell r="F3948" t="str">
            <v>8343-18</v>
          </cell>
        </row>
        <row r="3949">
          <cell r="F3949" t="str">
            <v>34-2168</v>
          </cell>
        </row>
        <row r="3950">
          <cell r="F3950" t="str">
            <v>37-13351</v>
          </cell>
        </row>
        <row r="3951">
          <cell r="F3951" t="str">
            <v>N.D.</v>
          </cell>
        </row>
        <row r="3952">
          <cell r="F3952" t="str">
            <v>PO14-4112</v>
          </cell>
        </row>
        <row r="3953">
          <cell r="F3953" t="str">
            <v>TK8357-25</v>
          </cell>
        </row>
        <row r="3954">
          <cell r="F3954" t="str">
            <v>N.D.</v>
          </cell>
        </row>
        <row r="3955">
          <cell r="F3955" t="str">
            <v>03.07.10</v>
          </cell>
        </row>
        <row r="3956">
          <cell r="F3956" t="str">
            <v>03.07.10</v>
          </cell>
        </row>
        <row r="3957">
          <cell r="F3957" t="str">
            <v>11-185-21-07</v>
          </cell>
        </row>
        <row r="3958">
          <cell r="F3958" t="str">
            <v>11-285-20-07</v>
          </cell>
        </row>
        <row r="3959">
          <cell r="F3959" t="str">
            <v>11-285-23-07</v>
          </cell>
        </row>
        <row r="3960">
          <cell r="F3960" t="str">
            <v>130-139</v>
          </cell>
        </row>
        <row r="3961">
          <cell r="F3961" t="str">
            <v>N.D.</v>
          </cell>
        </row>
        <row r="3962">
          <cell r="F3962" t="str">
            <v>LOT NO.000012</v>
          </cell>
        </row>
        <row r="3963">
          <cell r="F3963">
            <v>5750</v>
          </cell>
        </row>
        <row r="3964">
          <cell r="F3964" t="str">
            <v>LOT NO.000003</v>
          </cell>
        </row>
        <row r="3965">
          <cell r="F3965">
            <v>8470</v>
          </cell>
        </row>
        <row r="3966">
          <cell r="F3966">
            <v>8470</v>
          </cell>
        </row>
        <row r="3967">
          <cell r="F3967" t="str">
            <v>00152123</v>
          </cell>
        </row>
        <row r="3968">
          <cell r="F3968" t="str">
            <v>00153521</v>
          </cell>
        </row>
        <row r="3969">
          <cell r="F3969" t="str">
            <v>00156123</v>
          </cell>
        </row>
        <row r="3970">
          <cell r="F3970" t="str">
            <v>0058923</v>
          </cell>
        </row>
        <row r="3971">
          <cell r="F3971" t="str">
            <v>04257-23</v>
          </cell>
        </row>
        <row r="3972">
          <cell r="F3972" t="str">
            <v>04915-25</v>
          </cell>
        </row>
        <row r="3973">
          <cell r="F3973" t="str">
            <v>05-6007</v>
          </cell>
        </row>
        <row r="3974">
          <cell r="F3974" t="str">
            <v>05-6075</v>
          </cell>
        </row>
        <row r="3975">
          <cell r="F3975" t="str">
            <v>34-2167</v>
          </cell>
        </row>
        <row r="3976">
          <cell r="F3976" t="str">
            <v>54-4075</v>
          </cell>
        </row>
        <row r="3977">
          <cell r="F3977" t="str">
            <v>N.D.</v>
          </cell>
        </row>
        <row r="3978">
          <cell r="F3978" t="str">
            <v>00119014</v>
          </cell>
        </row>
        <row r="3979">
          <cell r="F3979" t="str">
            <v>00150215</v>
          </cell>
        </row>
        <row r="3980">
          <cell r="F3980" t="str">
            <v>05-5566</v>
          </cell>
        </row>
        <row r="3981">
          <cell r="F3981" t="str">
            <v>05-5571</v>
          </cell>
        </row>
        <row r="3982">
          <cell r="F3982" t="str">
            <v>05-6023</v>
          </cell>
        </row>
        <row r="3983">
          <cell r="F3983" t="str">
            <v>05-6043</v>
          </cell>
        </row>
        <row r="3984">
          <cell r="F3984" t="str">
            <v>36-5035</v>
          </cell>
        </row>
        <row r="3985">
          <cell r="F3985" t="str">
            <v>N.D.</v>
          </cell>
        </row>
        <row r="3986">
          <cell r="F3986" t="str">
            <v>N.D.</v>
          </cell>
        </row>
        <row r="3987">
          <cell r="F3987" t="str">
            <v>N.D.</v>
          </cell>
        </row>
        <row r="3988">
          <cell r="F3988" t="str">
            <v>N.D.</v>
          </cell>
        </row>
        <row r="3989">
          <cell r="F3989" t="str">
            <v>8057-23</v>
          </cell>
        </row>
        <row r="3990">
          <cell r="F3990" t="str">
            <v>8139-21</v>
          </cell>
        </row>
        <row r="3991">
          <cell r="F3991" t="str">
            <v>8279-17</v>
          </cell>
        </row>
        <row r="3992">
          <cell r="F3992" t="str">
            <v>8343-18</v>
          </cell>
        </row>
        <row r="3993">
          <cell r="F3993" t="str">
            <v>8372-14</v>
          </cell>
        </row>
        <row r="3994">
          <cell r="F3994" t="str">
            <v>9091-23</v>
          </cell>
        </row>
        <row r="3995">
          <cell r="F3995" t="str">
            <v>11-285-20</v>
          </cell>
        </row>
        <row r="3996">
          <cell r="F3996" t="str">
            <v>11-311-16</v>
          </cell>
        </row>
        <row r="3997">
          <cell r="F3997" t="str">
            <v>8343-18</v>
          </cell>
        </row>
        <row r="3998">
          <cell r="F3998" t="str">
            <v>8371-28</v>
          </cell>
        </row>
        <row r="3999">
          <cell r="F3999" t="str">
            <v>8372-14</v>
          </cell>
        </row>
        <row r="4000">
          <cell r="F4000" t="str">
            <v>N.D.</v>
          </cell>
        </row>
        <row r="4001">
          <cell r="F4001" t="str">
            <v>N.D.</v>
          </cell>
        </row>
        <row r="4002">
          <cell r="F4002" t="str">
            <v>PO14-2206</v>
          </cell>
        </row>
        <row r="4003">
          <cell r="F4003" t="str">
            <v>PO143291</v>
          </cell>
        </row>
        <row r="4004">
          <cell r="F4004" t="str">
            <v>PO143291</v>
          </cell>
        </row>
        <row r="4005">
          <cell r="F4005" t="str">
            <v>11-170-17</v>
          </cell>
        </row>
        <row r="4006">
          <cell r="F4006" t="str">
            <v>E3652</v>
          </cell>
        </row>
        <row r="4007">
          <cell r="F4007" t="str">
            <v>11-185-21-07</v>
          </cell>
        </row>
        <row r="4008">
          <cell r="F4008" t="str">
            <v>N.D.</v>
          </cell>
        </row>
        <row r="4009">
          <cell r="F4009" t="str">
            <v>N.D.</v>
          </cell>
        </row>
        <row r="4010">
          <cell r="F4010" t="str">
            <v>N.D.</v>
          </cell>
        </row>
        <row r="4011">
          <cell r="F4011" t="str">
            <v>SRS 279</v>
          </cell>
        </row>
        <row r="4012">
          <cell r="F4012" t="str">
            <v>03.07.10</v>
          </cell>
        </row>
        <row r="4013">
          <cell r="F4013" t="str">
            <v>8275-22</v>
          </cell>
        </row>
        <row r="4014">
          <cell r="F4014" t="str">
            <v>9077-22</v>
          </cell>
        </row>
        <row r="4015">
          <cell r="F4015" t="str">
            <v>N.D.</v>
          </cell>
        </row>
        <row r="4016">
          <cell r="F4016" t="str">
            <v>8122-16</v>
          </cell>
        </row>
        <row r="4017">
          <cell r="F4017" t="str">
            <v>N.D.</v>
          </cell>
        </row>
        <row r="4018">
          <cell r="F4018" t="str">
            <v>8275-22</v>
          </cell>
        </row>
        <row r="4019">
          <cell r="F4019" t="str">
            <v>N.D.</v>
          </cell>
        </row>
        <row r="4020">
          <cell r="F4020" t="str">
            <v>8174-18</v>
          </cell>
        </row>
        <row r="4021">
          <cell r="F4021" t="str">
            <v>9077-22</v>
          </cell>
        </row>
        <row r="4022">
          <cell r="F4022" t="str">
            <v>N.D.</v>
          </cell>
        </row>
        <row r="4023">
          <cell r="F4023" t="str">
            <v>03.51.14</v>
          </cell>
        </row>
        <row r="4024">
          <cell r="F4024" t="str">
            <v>54-5573</v>
          </cell>
        </row>
        <row r="4025">
          <cell r="F4025" t="str">
            <v>8035-18</v>
          </cell>
        </row>
        <row r="4026">
          <cell r="F4026" t="str">
            <v>8343-18</v>
          </cell>
        </row>
        <row r="4027">
          <cell r="F4027" t="str">
            <v>N.D.</v>
          </cell>
        </row>
        <row r="4028">
          <cell r="F4028" t="str">
            <v>N.D.</v>
          </cell>
        </row>
        <row r="4029">
          <cell r="F4029" t="str">
            <v>N.D.</v>
          </cell>
        </row>
        <row r="4030">
          <cell r="F4030" t="str">
            <v>N.D.</v>
          </cell>
        </row>
        <row r="4031">
          <cell r="F4031" t="str">
            <v>N.D.</v>
          </cell>
        </row>
        <row r="4032">
          <cell r="F4032" t="str">
            <v>N.D.</v>
          </cell>
        </row>
        <row r="4033">
          <cell r="F4033" t="str">
            <v>51.25.19</v>
          </cell>
        </row>
        <row r="4034">
          <cell r="F4034" t="str">
            <v>N.D.</v>
          </cell>
        </row>
        <row r="4035">
          <cell r="F4035" t="str">
            <v>8275-22</v>
          </cell>
        </row>
        <row r="4036">
          <cell r="F4036" t="str">
            <v>N.D.</v>
          </cell>
        </row>
        <row r="4037">
          <cell r="F4037" t="str">
            <v>N.D.</v>
          </cell>
        </row>
        <row r="4038">
          <cell r="F4038" t="str">
            <v>N.D.</v>
          </cell>
        </row>
        <row r="4039">
          <cell r="F4039" t="str">
            <v>8343-25</v>
          </cell>
        </row>
        <row r="4040">
          <cell r="F4040" t="str">
            <v>8279-23</v>
          </cell>
        </row>
        <row r="4041">
          <cell r="F4041" t="str">
            <v>8343-25</v>
          </cell>
        </row>
        <row r="4042">
          <cell r="F4042" t="str">
            <v>64-4159/20</v>
          </cell>
        </row>
        <row r="4043">
          <cell r="F4043" t="str">
            <v>02.41.10</v>
          </cell>
        </row>
        <row r="4044">
          <cell r="F4044" t="str">
            <v>03.05.10</v>
          </cell>
        </row>
        <row r="4045">
          <cell r="F4045" t="str">
            <v>03.07.10</v>
          </cell>
        </row>
        <row r="4046">
          <cell r="F4046" t="str">
            <v>02.41.10</v>
          </cell>
        </row>
        <row r="4047">
          <cell r="F4047" t="str">
            <v>03.05.10</v>
          </cell>
        </row>
        <row r="4048">
          <cell r="F4048" t="str">
            <v>8275-22</v>
          </cell>
        </row>
        <row r="4049">
          <cell r="F4049" t="str">
            <v>8343-18</v>
          </cell>
        </row>
        <row r="4050">
          <cell r="F4050" t="str">
            <v>8372-14</v>
          </cell>
        </row>
        <row r="4051">
          <cell r="F4051" t="str">
            <v>N.D.</v>
          </cell>
        </row>
        <row r="4052">
          <cell r="F4052" t="str">
            <v>N.D.</v>
          </cell>
        </row>
        <row r="4053">
          <cell r="F4053" t="str">
            <v>N.D.</v>
          </cell>
        </row>
        <row r="4054">
          <cell r="F4054" t="str">
            <v>N.D.</v>
          </cell>
        </row>
        <row r="4055">
          <cell r="F4055" t="str">
            <v>02.41.10</v>
          </cell>
        </row>
        <row r="4056">
          <cell r="F4056" t="str">
            <v>03.05.10</v>
          </cell>
        </row>
        <row r="4057">
          <cell r="F4057" t="str">
            <v>11-311-16</v>
          </cell>
        </row>
        <row r="4058">
          <cell r="F4058" t="str">
            <v>8275-22</v>
          </cell>
        </row>
        <row r="4059">
          <cell r="F4059" t="str">
            <v>8343-18</v>
          </cell>
        </row>
        <row r="4060">
          <cell r="F4060" t="str">
            <v>8372-14</v>
          </cell>
        </row>
        <row r="4061">
          <cell r="F4061" t="str">
            <v>N.D.</v>
          </cell>
        </row>
        <row r="4062">
          <cell r="F4062" t="str">
            <v>N.D.</v>
          </cell>
        </row>
        <row r="4063">
          <cell r="F4063" t="str">
            <v>N.D.</v>
          </cell>
        </row>
        <row r="4064">
          <cell r="F4064" t="str">
            <v>02.41.10</v>
          </cell>
        </row>
        <row r="4065">
          <cell r="F4065" t="str">
            <v>03.07.10</v>
          </cell>
        </row>
        <row r="4066">
          <cell r="F4066" t="str">
            <v>11-181-17</v>
          </cell>
        </row>
        <row r="4067">
          <cell r="F4067" t="str">
            <v>11-285-20</v>
          </cell>
        </row>
        <row r="4068">
          <cell r="F4068" t="str">
            <v>8275-22</v>
          </cell>
        </row>
        <row r="4069">
          <cell r="F4069" t="str">
            <v>8343-18</v>
          </cell>
        </row>
        <row r="4070">
          <cell r="F4070" t="str">
            <v>8372-14</v>
          </cell>
        </row>
        <row r="4071">
          <cell r="F4071" t="str">
            <v>N.D.</v>
          </cell>
        </row>
        <row r="4072">
          <cell r="F4072" t="str">
            <v>N.D.</v>
          </cell>
        </row>
        <row r="4073">
          <cell r="F4073" t="str">
            <v>11-327-14-07</v>
          </cell>
        </row>
        <row r="4074">
          <cell r="F4074" t="str">
            <v>8343-25</v>
          </cell>
        </row>
        <row r="4075">
          <cell r="F4075" t="str">
            <v>N.D.</v>
          </cell>
        </row>
        <row r="4076">
          <cell r="F4076" t="str">
            <v>N.D.</v>
          </cell>
        </row>
        <row r="4077">
          <cell r="F4077" t="str">
            <v>LX556R</v>
          </cell>
        </row>
        <row r="4078">
          <cell r="F4078" t="str">
            <v>LX556R</v>
          </cell>
        </row>
        <row r="4079">
          <cell r="F4079" t="str">
            <v>LX556R</v>
          </cell>
        </row>
        <row r="4080">
          <cell r="F4080" t="str">
            <v>N.D.</v>
          </cell>
        </row>
        <row r="4081">
          <cell r="F4081" t="str">
            <v>BC664</v>
          </cell>
        </row>
        <row r="4082">
          <cell r="F4082" t="str">
            <v>BC651R</v>
          </cell>
        </row>
        <row r="4083">
          <cell r="F4083" t="str">
            <v>BC648R</v>
          </cell>
        </row>
        <row r="4084">
          <cell r="F4084" t="str">
            <v>54-8036</v>
          </cell>
        </row>
        <row r="4085">
          <cell r="F4085" t="str">
            <v>04369-21</v>
          </cell>
        </row>
        <row r="4086">
          <cell r="F4086" t="str">
            <v>0028025</v>
          </cell>
        </row>
        <row r="4087">
          <cell r="F4087" t="str">
            <v>0028025</v>
          </cell>
        </row>
        <row r="4088">
          <cell r="F4088" t="str">
            <v>35-2174</v>
          </cell>
        </row>
        <row r="4089">
          <cell r="F4089" t="str">
            <v>35-2174</v>
          </cell>
        </row>
        <row r="4090">
          <cell r="F4090" t="str">
            <v>35-2200</v>
          </cell>
        </row>
        <row r="4091">
          <cell r="F4091" t="str">
            <v>35-2200</v>
          </cell>
        </row>
        <row r="4092">
          <cell r="F4092" t="str">
            <v>54-8001</v>
          </cell>
        </row>
        <row r="4093">
          <cell r="F4093" t="str">
            <v>N.D.</v>
          </cell>
        </row>
        <row r="4094">
          <cell r="F4094" t="str">
            <v>N.D.</v>
          </cell>
        </row>
        <row r="4095">
          <cell r="F4095" t="str">
            <v>N.D.</v>
          </cell>
        </row>
        <row r="4096">
          <cell r="F4096" t="str">
            <v>N.D.</v>
          </cell>
        </row>
        <row r="4097">
          <cell r="F4097" t="str">
            <v>N.D.</v>
          </cell>
        </row>
        <row r="4098">
          <cell r="F4098" t="str">
            <v>N.D.</v>
          </cell>
        </row>
        <row r="4099">
          <cell r="F4099" t="str">
            <v>N.D.</v>
          </cell>
        </row>
        <row r="4100">
          <cell r="F4100" t="str">
            <v>54-8036</v>
          </cell>
        </row>
        <row r="4101">
          <cell r="F4101" t="str">
            <v>54-8001</v>
          </cell>
        </row>
        <row r="4102">
          <cell r="F4102" t="str">
            <v>N.D.</v>
          </cell>
        </row>
        <row r="4103">
          <cell r="F4103" t="str">
            <v>N.D.</v>
          </cell>
        </row>
        <row r="4104">
          <cell r="F4104" t="str">
            <v>N.D.</v>
          </cell>
        </row>
        <row r="4105">
          <cell r="F4105" t="str">
            <v>1286K0304</v>
          </cell>
        </row>
        <row r="4106">
          <cell r="F4106" t="str">
            <v>PL3</v>
          </cell>
        </row>
        <row r="4107">
          <cell r="F4107" t="str">
            <v>34310 MT</v>
          </cell>
        </row>
        <row r="4108">
          <cell r="F4108" t="str">
            <v>CEV104M</v>
          </cell>
        </row>
        <row r="4109">
          <cell r="F4109" t="str">
            <v>FD021R</v>
          </cell>
        </row>
        <row r="4110">
          <cell r="F4110" t="str">
            <v>FD020R</v>
          </cell>
        </row>
        <row r="4111">
          <cell r="F4111" t="str">
            <v>E25-011</v>
          </cell>
        </row>
        <row r="4112">
          <cell r="F4112" t="str">
            <v>E25-011</v>
          </cell>
        </row>
        <row r="4113">
          <cell r="F4113" t="str">
            <v>E25-451</v>
          </cell>
        </row>
        <row r="4114">
          <cell r="F4114" t="str">
            <v>E25-535</v>
          </cell>
        </row>
        <row r="4115">
          <cell r="F4115" t="str">
            <v>E25-011</v>
          </cell>
        </row>
        <row r="4116">
          <cell r="F4116" t="str">
            <v>E25-535</v>
          </cell>
        </row>
        <row r="4117">
          <cell r="F4117" t="str">
            <v>E25-013</v>
          </cell>
        </row>
        <row r="4118">
          <cell r="F4118" t="str">
            <v>E25-451</v>
          </cell>
        </row>
        <row r="4119">
          <cell r="F4119" t="str">
            <v>E25-513</v>
          </cell>
        </row>
        <row r="4120">
          <cell r="F4120" t="str">
            <v>E25-011</v>
          </cell>
        </row>
        <row r="4121">
          <cell r="F4121" t="str">
            <v>E25-013</v>
          </cell>
        </row>
        <row r="4122">
          <cell r="F4122" t="str">
            <v>E25-401</v>
          </cell>
        </row>
        <row r="4123">
          <cell r="F4123" t="str">
            <v>E25-401</v>
          </cell>
        </row>
        <row r="4124">
          <cell r="F4124" t="str">
            <v>E25-401</v>
          </cell>
        </row>
        <row r="4125">
          <cell r="F4125" t="str">
            <v>E25-451</v>
          </cell>
        </row>
        <row r="4126">
          <cell r="F4126" t="str">
            <v>E25-501</v>
          </cell>
        </row>
        <row r="4127">
          <cell r="F4127" t="str">
            <v>E25-501</v>
          </cell>
        </row>
        <row r="4128">
          <cell r="F4128" t="str">
            <v>E25-501</v>
          </cell>
        </row>
        <row r="4129">
          <cell r="F4129" t="str">
            <v>E25-501</v>
          </cell>
        </row>
        <row r="4130">
          <cell r="F4130" t="str">
            <v>E25-513</v>
          </cell>
        </row>
        <row r="4131">
          <cell r="F4131" t="str">
            <v>J1506</v>
          </cell>
        </row>
        <row r="4132">
          <cell r="F4132" t="str">
            <v>J1506</v>
          </cell>
        </row>
        <row r="4133">
          <cell r="F4133" t="str">
            <v>N.D.</v>
          </cell>
        </row>
        <row r="4134">
          <cell r="F4134" t="str">
            <v>N.D.</v>
          </cell>
        </row>
        <row r="4135">
          <cell r="F4135" t="str">
            <v>E25-513</v>
          </cell>
        </row>
        <row r="4136">
          <cell r="F4136" t="str">
            <v>E25-535</v>
          </cell>
        </row>
        <row r="4137">
          <cell r="F4137" t="str">
            <v>E25-535</v>
          </cell>
        </row>
        <row r="4138">
          <cell r="F4138" t="str">
            <v>E25-401</v>
          </cell>
        </row>
        <row r="4139">
          <cell r="F4139" t="str">
            <v>E25-451</v>
          </cell>
        </row>
        <row r="4140">
          <cell r="F4140" t="str">
            <v>E25-513</v>
          </cell>
        </row>
        <row r="4141">
          <cell r="F4141" t="str">
            <v>J.1506</v>
          </cell>
        </row>
        <row r="4142">
          <cell r="F4142" t="str">
            <v>J1464</v>
          </cell>
        </row>
        <row r="4143">
          <cell r="F4143" t="str">
            <v>N.D.</v>
          </cell>
        </row>
        <row r="4144">
          <cell r="F4144" t="str">
            <v>N.D.</v>
          </cell>
        </row>
        <row r="4145">
          <cell r="F4145" t="str">
            <v>E3316</v>
          </cell>
        </row>
        <row r="4146">
          <cell r="F4146" t="str">
            <v>N.D.</v>
          </cell>
        </row>
        <row r="4147">
          <cell r="F4147" t="str">
            <v>A-1920</v>
          </cell>
        </row>
        <row r="4148">
          <cell r="F4148" t="str">
            <v>E25-431</v>
          </cell>
        </row>
        <row r="4149">
          <cell r="F4149" t="str">
            <v>E3218</v>
          </cell>
        </row>
        <row r="4150">
          <cell r="F4150" t="str">
            <v>J1466</v>
          </cell>
        </row>
        <row r="4151">
          <cell r="F4151" t="str">
            <v>N.D.</v>
          </cell>
        </row>
        <row r="4152">
          <cell r="F4152" t="str">
            <v>8142</v>
          </cell>
        </row>
        <row r="4153">
          <cell r="F4153" t="str">
            <v>J1022</v>
          </cell>
        </row>
        <row r="4154">
          <cell r="F4154" t="str">
            <v>N.D.</v>
          </cell>
        </row>
        <row r="4155">
          <cell r="F4155" t="str">
            <v>S-0621</v>
          </cell>
        </row>
        <row r="4156">
          <cell r="F4156" t="str">
            <v>13039</v>
          </cell>
        </row>
        <row r="4157">
          <cell r="F4157" t="str">
            <v>18016</v>
          </cell>
        </row>
        <row r="4158">
          <cell r="F4158" t="str">
            <v>E3227</v>
          </cell>
        </row>
        <row r="4159">
          <cell r="F4159" t="str">
            <v>04712-11</v>
          </cell>
        </row>
        <row r="4160">
          <cell r="F4160" t="str">
            <v>N.D.</v>
          </cell>
        </row>
        <row r="4161">
          <cell r="F4161" t="str">
            <v>GC702</v>
          </cell>
        </row>
        <row r="4162">
          <cell r="F4162" t="str">
            <v>GC703</v>
          </cell>
        </row>
        <row r="4163">
          <cell r="F4163" t="str">
            <v>GC704</v>
          </cell>
        </row>
        <row r="4164">
          <cell r="F4164" t="str">
            <v>GC704</v>
          </cell>
        </row>
        <row r="4165">
          <cell r="F4165" t="str">
            <v>GC705</v>
          </cell>
        </row>
        <row r="4166">
          <cell r="F4166" t="str">
            <v>GC705</v>
          </cell>
        </row>
        <row r="4167">
          <cell r="F4167" t="str">
            <v>GC706R</v>
          </cell>
        </row>
        <row r="4168">
          <cell r="F4168" t="str">
            <v>GC707</v>
          </cell>
        </row>
        <row r="4169">
          <cell r="F4169" t="str">
            <v>GC708</v>
          </cell>
        </row>
        <row r="4170">
          <cell r="F4170" t="str">
            <v>GC708R</v>
          </cell>
        </row>
        <row r="4171">
          <cell r="F4171" t="str">
            <v>GC709</v>
          </cell>
        </row>
        <row r="4172">
          <cell r="F4172" t="str">
            <v>GC709</v>
          </cell>
        </row>
        <row r="4173">
          <cell r="F4173" t="str">
            <v>GC710</v>
          </cell>
        </row>
        <row r="4174">
          <cell r="F4174" t="str">
            <v>GC710</v>
          </cell>
        </row>
        <row r="4175">
          <cell r="F4175" t="str">
            <v>GC711</v>
          </cell>
        </row>
        <row r="4176">
          <cell r="F4176" t="str">
            <v>GC712</v>
          </cell>
        </row>
        <row r="4177">
          <cell r="F4177" t="str">
            <v>GC712</v>
          </cell>
        </row>
        <row r="4178">
          <cell r="F4178" t="str">
            <v>GC713</v>
          </cell>
        </row>
        <row r="4179">
          <cell r="F4179" t="str">
            <v>GC714</v>
          </cell>
        </row>
        <row r="4180">
          <cell r="F4180" t="str">
            <v>GC715</v>
          </cell>
        </row>
        <row r="4181">
          <cell r="F4181" t="str">
            <v>GC715</v>
          </cell>
        </row>
        <row r="4182">
          <cell r="F4182" t="str">
            <v>GC716</v>
          </cell>
        </row>
        <row r="4183">
          <cell r="F4183" t="str">
            <v>GC717</v>
          </cell>
        </row>
        <row r="4184">
          <cell r="F4184" t="str">
            <v>GC717R</v>
          </cell>
        </row>
        <row r="4185">
          <cell r="F4185" t="str">
            <v>GC718</v>
          </cell>
        </row>
        <row r="4186">
          <cell r="F4186" t="str">
            <v>GC718R</v>
          </cell>
        </row>
        <row r="4187">
          <cell r="F4187" t="str">
            <v>GC719</v>
          </cell>
        </row>
        <row r="4188">
          <cell r="F4188" t="str">
            <v>GC719R</v>
          </cell>
        </row>
        <row r="4189">
          <cell r="F4189" t="str">
            <v>GC720</v>
          </cell>
        </row>
        <row r="4190">
          <cell r="F4190" t="str">
            <v>GC722</v>
          </cell>
        </row>
        <row r="4191">
          <cell r="F4191" t="str">
            <v>GC724</v>
          </cell>
        </row>
        <row r="4192">
          <cell r="F4192" t="str">
            <v>GC85</v>
          </cell>
        </row>
        <row r="4193">
          <cell r="F4193" t="str">
            <v>GC87</v>
          </cell>
        </row>
        <row r="4194">
          <cell r="F4194" t="str">
            <v>GC88</v>
          </cell>
        </row>
        <row r="4195">
          <cell r="F4195" t="str">
            <v>GC89</v>
          </cell>
        </row>
        <row r="4196">
          <cell r="F4196" t="str">
            <v>GC90</v>
          </cell>
        </row>
        <row r="4197">
          <cell r="F4197" t="str">
            <v>GD145</v>
          </cell>
        </row>
        <row r="4198">
          <cell r="F4198" t="str">
            <v>GD162R</v>
          </cell>
        </row>
        <row r="4199">
          <cell r="F4199" t="str">
            <v>LS57</v>
          </cell>
        </row>
        <row r="4200">
          <cell r="F4200" t="str">
            <v>130-718</v>
          </cell>
        </row>
        <row r="4201">
          <cell r="F4201" t="str">
            <v>IOR-0105006</v>
          </cell>
        </row>
        <row r="4202">
          <cell r="F4202" t="str">
            <v>00-2490-036-30</v>
          </cell>
        </row>
        <row r="4203">
          <cell r="F4203" t="str">
            <v>F4-134150</v>
          </cell>
        </row>
        <row r="4204">
          <cell r="F4204">
            <v>50169</v>
          </cell>
        </row>
        <row r="4205">
          <cell r="F4205" t="str">
            <v>EBA-0015</v>
          </cell>
        </row>
        <row r="4206">
          <cell r="F4206">
            <v>5219</v>
          </cell>
        </row>
        <row r="4207">
          <cell r="F4207">
            <v>5223</v>
          </cell>
        </row>
        <row r="4208">
          <cell r="F4208">
            <v>5227</v>
          </cell>
        </row>
        <row r="4209">
          <cell r="F4209">
            <v>5231</v>
          </cell>
        </row>
        <row r="4210">
          <cell r="F4210">
            <v>5235</v>
          </cell>
        </row>
        <row r="4211">
          <cell r="F4211">
            <v>5239</v>
          </cell>
        </row>
        <row r="4212">
          <cell r="F4212">
            <v>5243</v>
          </cell>
        </row>
        <row r="4213">
          <cell r="F4213">
            <v>5247</v>
          </cell>
        </row>
        <row r="4214">
          <cell r="F4214">
            <v>5251</v>
          </cell>
        </row>
        <row r="4215">
          <cell r="F4215">
            <v>355530</v>
          </cell>
        </row>
        <row r="4216">
          <cell r="F4216">
            <v>355540</v>
          </cell>
        </row>
        <row r="4217">
          <cell r="F4217" t="str">
            <v>351.32</v>
          </cell>
        </row>
        <row r="4218">
          <cell r="F4218" t="str">
            <v>351.43</v>
          </cell>
        </row>
        <row r="4219">
          <cell r="F4219" t="str">
            <v>351.47</v>
          </cell>
        </row>
        <row r="4220">
          <cell r="F4220" t="str">
            <v>355.10</v>
          </cell>
        </row>
        <row r="4221">
          <cell r="F4221" t="str">
            <v>355.11</v>
          </cell>
        </row>
        <row r="4222">
          <cell r="F4222" t="str">
            <v>355.12</v>
          </cell>
        </row>
        <row r="4223">
          <cell r="F4223" t="str">
            <v>355.16</v>
          </cell>
        </row>
        <row r="4224">
          <cell r="F4224" t="str">
            <v>355.33</v>
          </cell>
        </row>
        <row r="4225">
          <cell r="F4225" t="str">
            <v>N.D.</v>
          </cell>
        </row>
        <row r="4226">
          <cell r="F4226" t="str">
            <v>DT070031</v>
          </cell>
        </row>
        <row r="4227">
          <cell r="F4227" t="str">
            <v>DT070031</v>
          </cell>
        </row>
        <row r="4228">
          <cell r="F4228" t="str">
            <v>DT070035</v>
          </cell>
        </row>
        <row r="4229">
          <cell r="F4229" t="str">
            <v>ZD0010S</v>
          </cell>
        </row>
        <row r="4230">
          <cell r="F4230">
            <v>948330</v>
          </cell>
        </row>
        <row r="4231">
          <cell r="F4231">
            <v>824135077</v>
          </cell>
        </row>
        <row r="4232">
          <cell r="F4232">
            <v>824135077</v>
          </cell>
        </row>
        <row r="4233">
          <cell r="F4233">
            <v>824150070</v>
          </cell>
        </row>
        <row r="4234">
          <cell r="F4234">
            <v>824150070</v>
          </cell>
        </row>
        <row r="4235">
          <cell r="F4235">
            <v>824299000</v>
          </cell>
        </row>
        <row r="4236">
          <cell r="F4236">
            <v>948330</v>
          </cell>
        </row>
        <row r="4237">
          <cell r="F4237" t="str">
            <v>150/40</v>
          </cell>
        </row>
        <row r="4238">
          <cell r="F4238" t="str">
            <v>150/50</v>
          </cell>
        </row>
        <row r="4239">
          <cell r="F4239" t="str">
            <v>150/50</v>
          </cell>
        </row>
        <row r="4240">
          <cell r="F4240" t="str">
            <v>150/50</v>
          </cell>
        </row>
        <row r="4241">
          <cell r="F4241" t="str">
            <v>150/50</v>
          </cell>
        </row>
        <row r="4242">
          <cell r="F4242" t="str">
            <v>260/50</v>
          </cell>
        </row>
        <row r="4243">
          <cell r="F4243" t="str">
            <v>F4-134120</v>
          </cell>
        </row>
        <row r="4244">
          <cell r="F4244">
            <v>390083</v>
          </cell>
        </row>
        <row r="4245">
          <cell r="F4245">
            <v>390083</v>
          </cell>
        </row>
        <row r="4246">
          <cell r="F4246">
            <v>390084</v>
          </cell>
        </row>
        <row r="4247">
          <cell r="F4247">
            <v>390084</v>
          </cell>
        </row>
        <row r="4248">
          <cell r="F4248">
            <v>702804</v>
          </cell>
        </row>
        <row r="4249">
          <cell r="F4249">
            <v>702806</v>
          </cell>
        </row>
        <row r="4250">
          <cell r="F4250">
            <v>702807</v>
          </cell>
        </row>
        <row r="4251">
          <cell r="F4251" t="str">
            <v>00-2490-047-32</v>
          </cell>
        </row>
        <row r="4252">
          <cell r="F4252" t="str">
            <v>00-2490-047-32</v>
          </cell>
        </row>
        <row r="4253">
          <cell r="F4253" t="str">
            <v>N.D.</v>
          </cell>
        </row>
        <row r="4254">
          <cell r="F4254" t="str">
            <v>N.D.</v>
          </cell>
        </row>
        <row r="4255">
          <cell r="F4255" t="str">
            <v>00-2490-000-34</v>
          </cell>
        </row>
        <row r="4256">
          <cell r="F4256" t="str">
            <v>00-2490-024-00</v>
          </cell>
        </row>
        <row r="4257">
          <cell r="F4257" t="str">
            <v>00-2490-046-32</v>
          </cell>
        </row>
        <row r="4258">
          <cell r="F4258" t="str">
            <v>00-2490-090-25</v>
          </cell>
        </row>
        <row r="4259">
          <cell r="F4259" t="str">
            <v>00-2490-090-11</v>
          </cell>
        </row>
        <row r="4260">
          <cell r="F4260" t="str">
            <v>14-441048</v>
          </cell>
        </row>
        <row r="4261">
          <cell r="F4261" t="str">
            <v>14-441048</v>
          </cell>
        </row>
        <row r="4262">
          <cell r="F4262">
            <v>323027</v>
          </cell>
        </row>
        <row r="4263">
          <cell r="F4263">
            <v>231207012</v>
          </cell>
        </row>
        <row r="4264">
          <cell r="F4264">
            <v>323027</v>
          </cell>
        </row>
        <row r="4265">
          <cell r="F4265">
            <v>323027</v>
          </cell>
        </row>
        <row r="4266">
          <cell r="F4266" t="str">
            <v>5053-123</v>
          </cell>
        </row>
        <row r="4267">
          <cell r="F4267" t="str">
            <v>14-442068</v>
          </cell>
        </row>
        <row r="4268">
          <cell r="F4268" t="str">
            <v>DT010020</v>
          </cell>
        </row>
        <row r="4269">
          <cell r="F4269" t="str">
            <v>DNP DG</v>
          </cell>
        </row>
        <row r="4270">
          <cell r="F4270" t="str">
            <v>DNPS LS</v>
          </cell>
        </row>
        <row r="4271">
          <cell r="F4271" t="str">
            <v>B26</v>
          </cell>
        </row>
        <row r="4272">
          <cell r="F4272" t="str">
            <v>B26</v>
          </cell>
        </row>
        <row r="4273">
          <cell r="F4273" t="str">
            <v>00-2490-003-51</v>
          </cell>
        </row>
        <row r="4274">
          <cell r="F4274" t="str">
            <v>00-2490-040-10</v>
          </cell>
        </row>
        <row r="4275">
          <cell r="F4275" t="str">
            <v>00-2490-043-32</v>
          </cell>
        </row>
        <row r="4276">
          <cell r="F4276" t="str">
            <v>00-2490-080-03</v>
          </cell>
        </row>
        <row r="4277">
          <cell r="F4277" t="str">
            <v>00-2490-090-11</v>
          </cell>
        </row>
        <row r="4278">
          <cell r="F4278" t="str">
            <v>3-1003</v>
          </cell>
        </row>
        <row r="4279">
          <cell r="F4279" t="str">
            <v>3-1003</v>
          </cell>
        </row>
        <row r="4280">
          <cell r="F4280" t="str">
            <v>34310EK</v>
          </cell>
        </row>
        <row r="4281">
          <cell r="F4281" t="str">
            <v>34310ML</v>
          </cell>
        </row>
        <row r="4282">
          <cell r="F4282" t="str">
            <v>34310MS</v>
          </cell>
        </row>
        <row r="4283">
          <cell r="F4283" t="str">
            <v>34310MS</v>
          </cell>
        </row>
        <row r="4284">
          <cell r="F4284" t="str">
            <v>34310MT</v>
          </cell>
        </row>
        <row r="4285">
          <cell r="F4285" t="str">
            <v>26168 DE</v>
          </cell>
        </row>
        <row r="4286">
          <cell r="F4286" t="str">
            <v>26168 DG</v>
          </cell>
        </row>
        <row r="4287">
          <cell r="F4287" t="str">
            <v>26168 DH</v>
          </cell>
        </row>
        <row r="4288">
          <cell r="F4288" t="str">
            <v>26168 DI</v>
          </cell>
        </row>
        <row r="4289">
          <cell r="F4289" t="str">
            <v>20195-148</v>
          </cell>
        </row>
        <row r="4290">
          <cell r="F4290" t="str">
            <v>110509</v>
          </cell>
        </row>
        <row r="4291">
          <cell r="F4291" t="str">
            <v>33310 c</v>
          </cell>
        </row>
        <row r="4292">
          <cell r="F4292" t="str">
            <v>33510 UN</v>
          </cell>
        </row>
        <row r="4293">
          <cell r="F4293" t="str">
            <v>90317</v>
          </cell>
        </row>
        <row r="4294">
          <cell r="F4294" t="str">
            <v>N.D.</v>
          </cell>
        </row>
        <row r="4295">
          <cell r="F4295" t="str">
            <v>N.D.</v>
          </cell>
        </row>
        <row r="4296">
          <cell r="F4296" t="str">
            <v>N.D.</v>
          </cell>
        </row>
        <row r="4297">
          <cell r="F4297" t="str">
            <v>3-1006</v>
          </cell>
        </row>
        <row r="4298">
          <cell r="F4298" t="str">
            <v>3-1008</v>
          </cell>
        </row>
        <row r="4299">
          <cell r="F4299" t="str">
            <v>3-1009</v>
          </cell>
        </row>
        <row r="4300">
          <cell r="F4300" t="str">
            <v>3-1011</v>
          </cell>
        </row>
        <row r="4301">
          <cell r="F4301" t="str">
            <v>3-1012</v>
          </cell>
        </row>
        <row r="4302">
          <cell r="F4302" t="str">
            <v>3-1019</v>
          </cell>
        </row>
        <row r="4303">
          <cell r="F4303" t="str">
            <v>3-1028</v>
          </cell>
        </row>
        <row r="4304">
          <cell r="F4304" t="str">
            <v>30310ML</v>
          </cell>
        </row>
        <row r="4305">
          <cell r="F4305" t="str">
            <v>33310K</v>
          </cell>
        </row>
        <row r="4306">
          <cell r="F4306" t="str">
            <v>33310MG</v>
          </cell>
        </row>
        <row r="4307">
          <cell r="F4307" t="str">
            <v>33310ML</v>
          </cell>
        </row>
        <row r="4308">
          <cell r="F4308" t="str">
            <v>33310ML</v>
          </cell>
        </row>
        <row r="4309">
          <cell r="F4309" t="str">
            <v>33310R</v>
          </cell>
        </row>
        <row r="4310">
          <cell r="F4310" t="str">
            <v>34510GS</v>
          </cell>
        </row>
        <row r="4311">
          <cell r="F4311" t="str">
            <v>N.D.</v>
          </cell>
        </row>
        <row r="4312">
          <cell r="F4312" t="str">
            <v>33310ME</v>
          </cell>
        </row>
        <row r="4313">
          <cell r="F4313" t="str">
            <v>33310ON</v>
          </cell>
        </row>
        <row r="4314">
          <cell r="F4314" t="str">
            <v>N.D.</v>
          </cell>
        </row>
        <row r="4315">
          <cell r="F4315" t="str">
            <v>N.D.</v>
          </cell>
        </row>
        <row r="4316">
          <cell r="F4316" t="str">
            <v>HME 852</v>
          </cell>
        </row>
        <row r="4317">
          <cell r="F4317" t="str">
            <v>26713151</v>
          </cell>
        </row>
        <row r="4318">
          <cell r="F4318" t="str">
            <v>EO12</v>
          </cell>
        </row>
        <row r="4319">
          <cell r="F4319" t="str">
            <v>EO015R</v>
          </cell>
        </row>
        <row r="4320">
          <cell r="F4320" t="str">
            <v>EO015R</v>
          </cell>
        </row>
        <row r="4321">
          <cell r="F4321" t="str">
            <v>EO015R</v>
          </cell>
        </row>
        <row r="4322">
          <cell r="F4322" t="str">
            <v>EO015R</v>
          </cell>
        </row>
        <row r="4323">
          <cell r="F4323" t="str">
            <v>EO012R</v>
          </cell>
        </row>
        <row r="4324">
          <cell r="F4324" t="str">
            <v>GQ 583.32</v>
          </cell>
        </row>
        <row r="4325">
          <cell r="F4325" t="str">
            <v>32-583-32</v>
          </cell>
        </row>
        <row r="4326">
          <cell r="F4326" t="str">
            <v>32-583-32</v>
          </cell>
        </row>
        <row r="4327">
          <cell r="F4327" t="str">
            <v>32-583-32</v>
          </cell>
        </row>
        <row r="4328">
          <cell r="F4328" t="str">
            <v>32-583-32</v>
          </cell>
        </row>
        <row r="4329">
          <cell r="F4329" t="str">
            <v>32-583-32</v>
          </cell>
        </row>
        <row r="4330">
          <cell r="F4330" t="str">
            <v>GQ 583.32</v>
          </cell>
        </row>
        <row r="4331">
          <cell r="F4331" t="str">
            <v>N.D.</v>
          </cell>
        </row>
        <row r="4332">
          <cell r="F4332" t="str">
            <v>N.D.</v>
          </cell>
        </row>
        <row r="4333">
          <cell r="F4333" t="str">
            <v>ND930R</v>
          </cell>
        </row>
        <row r="4334">
          <cell r="F4334" t="str">
            <v>BF304</v>
          </cell>
        </row>
        <row r="4335">
          <cell r="F4335" t="str">
            <v>BF303R</v>
          </cell>
        </row>
        <row r="4336">
          <cell r="F4336" t="str">
            <v>BH227R</v>
          </cell>
        </row>
        <row r="4337">
          <cell r="F4337" t="str">
            <v>BH227R</v>
          </cell>
        </row>
        <row r="4338">
          <cell r="F4338" t="str">
            <v>BH227R</v>
          </cell>
        </row>
        <row r="4339">
          <cell r="F4339" t="str">
            <v>BH227R</v>
          </cell>
        </row>
        <row r="4340">
          <cell r="F4340" t="str">
            <v>BH227R</v>
          </cell>
        </row>
        <row r="4341">
          <cell r="F4341" t="str">
            <v>BH227R</v>
          </cell>
        </row>
        <row r="4342">
          <cell r="F4342" t="str">
            <v>BH227R</v>
          </cell>
        </row>
        <row r="4343">
          <cell r="F4343" t="str">
            <v>BH227R</v>
          </cell>
        </row>
        <row r="4344">
          <cell r="F4344" t="str">
            <v>BH227R</v>
          </cell>
        </row>
        <row r="4345">
          <cell r="F4345" t="str">
            <v>BH227R</v>
          </cell>
        </row>
        <row r="4346">
          <cell r="F4346" t="str">
            <v>BH227R</v>
          </cell>
        </row>
        <row r="4347">
          <cell r="F4347" t="str">
            <v>BH227R</v>
          </cell>
        </row>
        <row r="4348">
          <cell r="F4348" t="str">
            <v>BH227R</v>
          </cell>
        </row>
        <row r="4349">
          <cell r="F4349" t="str">
            <v>BH227R</v>
          </cell>
        </row>
        <row r="4350">
          <cell r="F4350" t="str">
            <v>BH227R</v>
          </cell>
        </row>
        <row r="4351">
          <cell r="F4351" t="str">
            <v>BH227R</v>
          </cell>
        </row>
        <row r="4352">
          <cell r="F4352" t="str">
            <v>BH227R</v>
          </cell>
        </row>
        <row r="4353">
          <cell r="F4353" t="str">
            <v>BH227R</v>
          </cell>
        </row>
        <row r="4354">
          <cell r="F4354" t="str">
            <v>BH227R</v>
          </cell>
        </row>
        <row r="4355">
          <cell r="F4355" t="str">
            <v>BH227R</v>
          </cell>
        </row>
        <row r="4356">
          <cell r="F4356" t="str">
            <v>BH225R</v>
          </cell>
        </row>
        <row r="4357">
          <cell r="F4357" t="str">
            <v>BH225R</v>
          </cell>
        </row>
        <row r="4358">
          <cell r="F4358" t="str">
            <v>BH225R</v>
          </cell>
        </row>
        <row r="4359">
          <cell r="F4359" t="str">
            <v>BH225R</v>
          </cell>
        </row>
        <row r="4360">
          <cell r="F4360" t="str">
            <v>BH225R</v>
          </cell>
        </row>
        <row r="4361">
          <cell r="F4361" t="str">
            <v>BH225R</v>
          </cell>
        </row>
        <row r="4362">
          <cell r="F4362" t="str">
            <v>BH225R</v>
          </cell>
        </row>
        <row r="4363">
          <cell r="F4363" t="str">
            <v>BH225R</v>
          </cell>
        </row>
        <row r="4364">
          <cell r="F4364" t="str">
            <v>BH225R</v>
          </cell>
        </row>
        <row r="4365">
          <cell r="F4365" t="str">
            <v>BH225R</v>
          </cell>
        </row>
        <row r="4366">
          <cell r="F4366" t="str">
            <v>BH225R</v>
          </cell>
        </row>
        <row r="4367">
          <cell r="F4367" t="str">
            <v>BH225R</v>
          </cell>
        </row>
        <row r="4368">
          <cell r="F4368" t="str">
            <v>BH225R</v>
          </cell>
        </row>
        <row r="4369">
          <cell r="F4369" t="str">
            <v>BH225R</v>
          </cell>
        </row>
        <row r="4370">
          <cell r="F4370" t="str">
            <v>BH225R</v>
          </cell>
        </row>
        <row r="4371">
          <cell r="F4371" t="str">
            <v>BH225R</v>
          </cell>
        </row>
        <row r="4372">
          <cell r="F4372" t="str">
            <v>BH225R</v>
          </cell>
        </row>
        <row r="4373">
          <cell r="F4373" t="str">
            <v>BH225R</v>
          </cell>
        </row>
        <row r="4374">
          <cell r="F4374" t="str">
            <v>BH225R</v>
          </cell>
        </row>
        <row r="4375">
          <cell r="F4375" t="str">
            <v>BH225R</v>
          </cell>
        </row>
        <row r="4376">
          <cell r="F4376" t="str">
            <v>BH225R</v>
          </cell>
        </row>
        <row r="4377">
          <cell r="F4377" t="str">
            <v>BH225R</v>
          </cell>
        </row>
        <row r="4378">
          <cell r="F4378" t="str">
            <v>BH225R</v>
          </cell>
        </row>
        <row r="4379">
          <cell r="F4379" t="str">
            <v>BH225R</v>
          </cell>
        </row>
        <row r="4380">
          <cell r="F4380" t="str">
            <v>BH225R</v>
          </cell>
        </row>
        <row r="4381">
          <cell r="F4381" t="str">
            <v>BH225R</v>
          </cell>
        </row>
        <row r="4382">
          <cell r="F4382" t="str">
            <v>BH225R</v>
          </cell>
        </row>
        <row r="4383">
          <cell r="F4383" t="str">
            <v>BH225R</v>
          </cell>
        </row>
        <row r="4384">
          <cell r="F4384" t="str">
            <v>BH225R</v>
          </cell>
        </row>
        <row r="4385">
          <cell r="F4385" t="str">
            <v>BH225R</v>
          </cell>
        </row>
        <row r="4386">
          <cell r="F4386" t="str">
            <v>BH225R</v>
          </cell>
        </row>
        <row r="4387">
          <cell r="F4387" t="str">
            <v>BH225R</v>
          </cell>
        </row>
        <row r="4388">
          <cell r="F4388" t="str">
            <v>BH225R</v>
          </cell>
        </row>
        <row r="4389">
          <cell r="F4389" t="str">
            <v>BH225R</v>
          </cell>
        </row>
        <row r="4390">
          <cell r="F4390" t="str">
            <v>BH225R</v>
          </cell>
        </row>
        <row r="4391">
          <cell r="F4391" t="str">
            <v>BH225R</v>
          </cell>
        </row>
        <row r="4392">
          <cell r="F4392" t="str">
            <v>BH225R</v>
          </cell>
        </row>
        <row r="4393">
          <cell r="F4393" t="str">
            <v>MD468</v>
          </cell>
        </row>
        <row r="4394">
          <cell r="F4394" t="str">
            <v>MD468</v>
          </cell>
        </row>
        <row r="4395">
          <cell r="F4395" t="str">
            <v>MD468</v>
          </cell>
        </row>
        <row r="4396">
          <cell r="F4396" t="str">
            <v>MD468</v>
          </cell>
        </row>
        <row r="4397">
          <cell r="F4397" t="str">
            <v>MD468</v>
          </cell>
        </row>
        <row r="4398">
          <cell r="F4398" t="str">
            <v>MD468</v>
          </cell>
        </row>
        <row r="4399">
          <cell r="F4399" t="str">
            <v>MD468</v>
          </cell>
        </row>
        <row r="4400">
          <cell r="F4400" t="str">
            <v>MD468</v>
          </cell>
        </row>
        <row r="4401">
          <cell r="F4401" t="str">
            <v>MD468</v>
          </cell>
        </row>
        <row r="4402">
          <cell r="F4402" t="str">
            <v>MD468</v>
          </cell>
        </row>
        <row r="4403">
          <cell r="F4403" t="str">
            <v>MD468</v>
          </cell>
        </row>
        <row r="4404">
          <cell r="F4404" t="str">
            <v>MD468</v>
          </cell>
        </row>
        <row r="4405">
          <cell r="F4405" t="str">
            <v>MD468</v>
          </cell>
        </row>
        <row r="4406">
          <cell r="F4406" t="str">
            <v>MD469</v>
          </cell>
        </row>
        <row r="4407">
          <cell r="F4407" t="str">
            <v>MD469</v>
          </cell>
        </row>
        <row r="4408">
          <cell r="F4408" t="str">
            <v>MD469</v>
          </cell>
        </row>
        <row r="4409">
          <cell r="F4409" t="str">
            <v>MD469</v>
          </cell>
        </row>
        <row r="4410">
          <cell r="F4410" t="str">
            <v>MD469</v>
          </cell>
        </row>
        <row r="4411">
          <cell r="F4411" t="str">
            <v>MD469</v>
          </cell>
        </row>
        <row r="4412">
          <cell r="F4412" t="str">
            <v>MD469</v>
          </cell>
        </row>
        <row r="4413">
          <cell r="F4413" t="str">
            <v>MD469</v>
          </cell>
        </row>
        <row r="4414">
          <cell r="F4414" t="str">
            <v>MD469</v>
          </cell>
        </row>
        <row r="4415">
          <cell r="F4415" t="str">
            <v>MD469</v>
          </cell>
        </row>
        <row r="4416">
          <cell r="F4416" t="str">
            <v>MD469</v>
          </cell>
        </row>
        <row r="4417">
          <cell r="F4417" t="str">
            <v>MD469</v>
          </cell>
        </row>
        <row r="4418">
          <cell r="F4418" t="str">
            <v>MD469</v>
          </cell>
        </row>
        <row r="4419">
          <cell r="F4419" t="str">
            <v>MD469</v>
          </cell>
        </row>
        <row r="4420">
          <cell r="F4420" t="str">
            <v>MD469</v>
          </cell>
        </row>
        <row r="4421">
          <cell r="F4421" t="str">
            <v>MD469</v>
          </cell>
        </row>
        <row r="4422">
          <cell r="F4422" t="str">
            <v>MD469</v>
          </cell>
        </row>
        <row r="4423">
          <cell r="F4423" t="str">
            <v>MD469</v>
          </cell>
        </row>
        <row r="4424">
          <cell r="F4424" t="str">
            <v>MD469</v>
          </cell>
        </row>
        <row r="4425">
          <cell r="F4425" t="str">
            <v>BH198R</v>
          </cell>
        </row>
        <row r="4426">
          <cell r="F4426" t="str">
            <v>BH198R</v>
          </cell>
        </row>
        <row r="4427">
          <cell r="F4427" t="str">
            <v>BH198R</v>
          </cell>
        </row>
        <row r="4428">
          <cell r="F4428" t="str">
            <v>BH198R</v>
          </cell>
        </row>
        <row r="4429">
          <cell r="F4429" t="str">
            <v>BH198R</v>
          </cell>
        </row>
        <row r="4430">
          <cell r="F4430" t="str">
            <v>BH198R</v>
          </cell>
        </row>
        <row r="4431">
          <cell r="F4431" t="str">
            <v>BH198R</v>
          </cell>
        </row>
        <row r="4432">
          <cell r="F4432" t="str">
            <v>BH198R</v>
          </cell>
        </row>
        <row r="4433">
          <cell r="F4433" t="str">
            <v>BH198R</v>
          </cell>
        </row>
        <row r="4434">
          <cell r="F4434" t="str">
            <v>BH198R</v>
          </cell>
        </row>
        <row r="4435">
          <cell r="F4435" t="str">
            <v>BH198R</v>
          </cell>
        </row>
        <row r="4436">
          <cell r="F4436" t="str">
            <v>BH198R</v>
          </cell>
        </row>
        <row r="4437">
          <cell r="F4437" t="str">
            <v>BH198R</v>
          </cell>
        </row>
        <row r="4438">
          <cell r="F4438" t="str">
            <v>BH198R</v>
          </cell>
        </row>
        <row r="4439">
          <cell r="F4439" t="str">
            <v>BH198R</v>
          </cell>
        </row>
        <row r="4440">
          <cell r="F4440" t="str">
            <v>BH224R</v>
          </cell>
        </row>
        <row r="4441">
          <cell r="F4441" t="str">
            <v>BH224R</v>
          </cell>
        </row>
        <row r="4442">
          <cell r="F4442" t="str">
            <v>BH224R</v>
          </cell>
        </row>
        <row r="4443">
          <cell r="F4443" t="str">
            <v>BH224R</v>
          </cell>
        </row>
        <row r="4444">
          <cell r="F4444" t="str">
            <v>BH224R</v>
          </cell>
        </row>
        <row r="4445">
          <cell r="F4445" t="str">
            <v>BH224R</v>
          </cell>
        </row>
        <row r="4446">
          <cell r="F4446" t="str">
            <v>BH224R</v>
          </cell>
        </row>
        <row r="4447">
          <cell r="F4447" t="str">
            <v>BH224R</v>
          </cell>
        </row>
        <row r="4448">
          <cell r="F4448" t="str">
            <v>BH224R</v>
          </cell>
        </row>
        <row r="4449">
          <cell r="F4449" t="str">
            <v>BH224R</v>
          </cell>
        </row>
        <row r="4450">
          <cell r="F4450" t="str">
            <v>BH224R</v>
          </cell>
        </row>
        <row r="4451">
          <cell r="F4451" t="str">
            <v>BH224R</v>
          </cell>
        </row>
        <row r="4452">
          <cell r="F4452" t="str">
            <v>BH224R</v>
          </cell>
        </row>
        <row r="4453">
          <cell r="F4453" t="str">
            <v>BH224R</v>
          </cell>
        </row>
        <row r="4454">
          <cell r="F4454" t="str">
            <v>BH224R</v>
          </cell>
        </row>
        <row r="4455">
          <cell r="F4455" t="str">
            <v>BH224R</v>
          </cell>
        </row>
        <row r="4456">
          <cell r="F4456" t="str">
            <v>BH224R</v>
          </cell>
        </row>
        <row r="4457">
          <cell r="F4457" t="str">
            <v>BH224R</v>
          </cell>
        </row>
        <row r="4458">
          <cell r="F4458" t="str">
            <v>BH224R</v>
          </cell>
        </row>
        <row r="4459">
          <cell r="F4459" t="str">
            <v>BH224R</v>
          </cell>
        </row>
        <row r="4460">
          <cell r="F4460" t="str">
            <v>BH224R</v>
          </cell>
        </row>
        <row r="4461">
          <cell r="F4461" t="str">
            <v>BH224R</v>
          </cell>
        </row>
        <row r="4462">
          <cell r="F4462" t="str">
            <v>BH224R</v>
          </cell>
        </row>
        <row r="4463">
          <cell r="F4463" t="str">
            <v>BH224R</v>
          </cell>
        </row>
        <row r="4464">
          <cell r="F4464" t="str">
            <v>BH224R</v>
          </cell>
        </row>
        <row r="4465">
          <cell r="F4465" t="str">
            <v>BH224R</v>
          </cell>
        </row>
        <row r="4466">
          <cell r="F4466" t="str">
            <v>BH224R</v>
          </cell>
        </row>
        <row r="4467">
          <cell r="F4467" t="str">
            <v>BH224R</v>
          </cell>
        </row>
        <row r="4468">
          <cell r="F4468" t="str">
            <v>BH224R</v>
          </cell>
        </row>
        <row r="4469">
          <cell r="F4469" t="str">
            <v>BH224R</v>
          </cell>
        </row>
        <row r="4470">
          <cell r="F4470" t="str">
            <v>BH224R</v>
          </cell>
        </row>
        <row r="4471">
          <cell r="F4471" t="str">
            <v>BH224R</v>
          </cell>
        </row>
        <row r="4472">
          <cell r="F4472" t="str">
            <v>BH224R</v>
          </cell>
        </row>
        <row r="4473">
          <cell r="F4473" t="str">
            <v>BH224R</v>
          </cell>
        </row>
        <row r="4474">
          <cell r="F4474" t="str">
            <v>BH224R</v>
          </cell>
        </row>
        <row r="4475">
          <cell r="F4475" t="str">
            <v>BH168R</v>
          </cell>
        </row>
        <row r="4476">
          <cell r="F4476" t="str">
            <v>BH168R</v>
          </cell>
        </row>
        <row r="4477">
          <cell r="F4477" t="str">
            <v>BH168R</v>
          </cell>
        </row>
        <row r="4478">
          <cell r="F4478" t="str">
            <v>BH168R</v>
          </cell>
        </row>
        <row r="4479">
          <cell r="F4479" t="str">
            <v>BH168R</v>
          </cell>
        </row>
        <row r="4480">
          <cell r="F4480" t="str">
            <v>BH168R</v>
          </cell>
        </row>
        <row r="4481">
          <cell r="F4481" t="str">
            <v>BH168R</v>
          </cell>
        </row>
        <row r="4482">
          <cell r="F4482" t="str">
            <v>BH168R</v>
          </cell>
        </row>
        <row r="4483">
          <cell r="F4483" t="str">
            <v>BH168R</v>
          </cell>
        </row>
        <row r="4484">
          <cell r="F4484" t="str">
            <v>BH168R</v>
          </cell>
        </row>
        <row r="4485">
          <cell r="F4485" t="str">
            <v>BH473R</v>
          </cell>
        </row>
        <row r="4486">
          <cell r="F4486" t="str">
            <v>BH473R</v>
          </cell>
        </row>
        <row r="4487">
          <cell r="F4487" t="str">
            <v>BH473R</v>
          </cell>
        </row>
        <row r="4488">
          <cell r="F4488" t="str">
            <v>BH473R</v>
          </cell>
        </row>
        <row r="4489">
          <cell r="F4489" t="str">
            <v>BH473R</v>
          </cell>
        </row>
        <row r="4490">
          <cell r="F4490" t="str">
            <v>BH473R</v>
          </cell>
        </row>
        <row r="4491">
          <cell r="F4491" t="str">
            <v>BH473R</v>
          </cell>
        </row>
        <row r="4492">
          <cell r="F4492" t="str">
            <v>BH473R</v>
          </cell>
        </row>
        <row r="4493">
          <cell r="F4493" t="str">
            <v>BH473R</v>
          </cell>
        </row>
        <row r="4494">
          <cell r="F4494" t="str">
            <v>BH473R</v>
          </cell>
        </row>
        <row r="4495">
          <cell r="F4495" t="str">
            <v>BH473R</v>
          </cell>
        </row>
        <row r="4496">
          <cell r="F4496" t="str">
            <v>BH473R</v>
          </cell>
        </row>
        <row r="4497">
          <cell r="F4497" t="str">
            <v>BH473R</v>
          </cell>
        </row>
        <row r="4498">
          <cell r="F4498" t="str">
            <v>BH473R</v>
          </cell>
        </row>
        <row r="4499">
          <cell r="F4499" t="str">
            <v>BH473R</v>
          </cell>
        </row>
        <row r="4500">
          <cell r="F4500" t="str">
            <v>BH473R</v>
          </cell>
        </row>
        <row r="4501">
          <cell r="F4501" t="str">
            <v>BH473R</v>
          </cell>
        </row>
        <row r="4502">
          <cell r="F4502" t="str">
            <v>BH473R</v>
          </cell>
        </row>
        <row r="4503">
          <cell r="F4503" t="str">
            <v>BH473R</v>
          </cell>
        </row>
        <row r="4504">
          <cell r="F4504" t="str">
            <v>BH199R</v>
          </cell>
        </row>
        <row r="4505">
          <cell r="F4505" t="str">
            <v>BH183R</v>
          </cell>
        </row>
        <row r="4506">
          <cell r="F4506" t="str">
            <v>BH183R</v>
          </cell>
        </row>
        <row r="4507">
          <cell r="F4507" t="str">
            <v>BH183R</v>
          </cell>
        </row>
        <row r="4508">
          <cell r="F4508" t="str">
            <v>BH183R</v>
          </cell>
        </row>
        <row r="4509">
          <cell r="F4509" t="str">
            <v>BH183R</v>
          </cell>
        </row>
        <row r="4510">
          <cell r="F4510" t="str">
            <v>BH183R</v>
          </cell>
        </row>
        <row r="4511">
          <cell r="F4511" t="str">
            <v>BH183R</v>
          </cell>
        </row>
        <row r="4512">
          <cell r="F4512" t="str">
            <v>BH183R</v>
          </cell>
        </row>
        <row r="4513">
          <cell r="F4513" t="str">
            <v>BH183R</v>
          </cell>
        </row>
        <row r="4514">
          <cell r="F4514" t="str">
            <v>BH183R</v>
          </cell>
        </row>
        <row r="4515">
          <cell r="F4515" t="str">
            <v>BH957R</v>
          </cell>
        </row>
        <row r="4516">
          <cell r="F4516" t="str">
            <v>BH125R</v>
          </cell>
        </row>
        <row r="4517">
          <cell r="F4517" t="str">
            <v>BH125R</v>
          </cell>
        </row>
        <row r="4518">
          <cell r="F4518" t="str">
            <v>BH125R</v>
          </cell>
        </row>
        <row r="4519">
          <cell r="F4519" t="str">
            <v>BH125R</v>
          </cell>
        </row>
        <row r="4520">
          <cell r="F4520" t="str">
            <v>BH125R</v>
          </cell>
        </row>
        <row r="4521">
          <cell r="F4521" t="str">
            <v>BH125R</v>
          </cell>
        </row>
        <row r="4522">
          <cell r="F4522" t="str">
            <v>BH125R</v>
          </cell>
        </row>
        <row r="4523">
          <cell r="F4523" t="str">
            <v>BH125R</v>
          </cell>
        </row>
        <row r="4524">
          <cell r="F4524" t="str">
            <v>BH125R</v>
          </cell>
        </row>
        <row r="4525">
          <cell r="F4525" t="str">
            <v>BH125R</v>
          </cell>
        </row>
        <row r="4526">
          <cell r="F4526" t="str">
            <v>BH472R</v>
          </cell>
        </row>
        <row r="4527">
          <cell r="F4527" t="str">
            <v>BH472R</v>
          </cell>
        </row>
        <row r="4528">
          <cell r="F4528" t="str">
            <v>BH472R</v>
          </cell>
        </row>
        <row r="4529">
          <cell r="F4529" t="str">
            <v>BH472R</v>
          </cell>
        </row>
        <row r="4530">
          <cell r="F4530" t="str">
            <v>BH472R</v>
          </cell>
        </row>
        <row r="4531">
          <cell r="F4531" t="str">
            <v>BH472R</v>
          </cell>
        </row>
        <row r="4532">
          <cell r="F4532" t="str">
            <v>BH472R</v>
          </cell>
        </row>
        <row r="4533">
          <cell r="F4533" t="str">
            <v>BH472R</v>
          </cell>
        </row>
        <row r="4534">
          <cell r="F4534" t="str">
            <v>BH472R</v>
          </cell>
        </row>
        <row r="4535">
          <cell r="F4535" t="str">
            <v>BH472R</v>
          </cell>
        </row>
        <row r="4536">
          <cell r="F4536" t="str">
            <v>BH472R</v>
          </cell>
        </row>
        <row r="4537">
          <cell r="F4537" t="str">
            <v>BH472R</v>
          </cell>
        </row>
        <row r="4538">
          <cell r="F4538" t="str">
            <v>BH472R</v>
          </cell>
        </row>
        <row r="4539">
          <cell r="F4539" t="str">
            <v>BH472R</v>
          </cell>
        </row>
        <row r="4540">
          <cell r="F4540" t="str">
            <v>BH472R</v>
          </cell>
        </row>
        <row r="4541">
          <cell r="F4541" t="str">
            <v>BH472R</v>
          </cell>
        </row>
        <row r="4542">
          <cell r="F4542" t="str">
            <v>BH472R</v>
          </cell>
        </row>
        <row r="4543">
          <cell r="F4543" t="str">
            <v>BH472R</v>
          </cell>
        </row>
        <row r="4544">
          <cell r="F4544" t="str">
            <v>BH472R</v>
          </cell>
        </row>
        <row r="4545">
          <cell r="F4545" t="str">
            <v>BH472R</v>
          </cell>
        </row>
        <row r="4546">
          <cell r="F4546" t="str">
            <v>BH126R</v>
          </cell>
        </row>
        <row r="4547">
          <cell r="F4547" t="str">
            <v>BH126R</v>
          </cell>
        </row>
        <row r="4548">
          <cell r="F4548" t="str">
            <v>BH126R</v>
          </cell>
        </row>
        <row r="4549">
          <cell r="F4549" t="str">
            <v>BH126R</v>
          </cell>
        </row>
        <row r="4550">
          <cell r="F4550" t="str">
            <v>BH126R</v>
          </cell>
        </row>
        <row r="4551">
          <cell r="F4551" t="str">
            <v>BH126R</v>
          </cell>
        </row>
        <row r="4552">
          <cell r="F4552" t="str">
            <v>BH126R</v>
          </cell>
        </row>
        <row r="4553">
          <cell r="F4553" t="str">
            <v>BH126R</v>
          </cell>
        </row>
        <row r="4554">
          <cell r="F4554" t="str">
            <v>BH126R</v>
          </cell>
        </row>
        <row r="4555">
          <cell r="F4555" t="str">
            <v>BH126R</v>
          </cell>
        </row>
        <row r="4556">
          <cell r="F4556" t="str">
            <v>BH229R</v>
          </cell>
        </row>
        <row r="4557">
          <cell r="F4557" t="str">
            <v>BH229R</v>
          </cell>
        </row>
        <row r="4558">
          <cell r="F4558" t="str">
            <v>BH229R</v>
          </cell>
        </row>
        <row r="4559">
          <cell r="F4559" t="str">
            <v>BH229R</v>
          </cell>
        </row>
        <row r="4560">
          <cell r="F4560" t="str">
            <v>BH229R</v>
          </cell>
        </row>
        <row r="4561">
          <cell r="F4561" t="str">
            <v>BH229R</v>
          </cell>
        </row>
        <row r="4562">
          <cell r="F4562" t="str">
            <v>BH229R</v>
          </cell>
        </row>
        <row r="4563">
          <cell r="F4563" t="str">
            <v>BH229R</v>
          </cell>
        </row>
        <row r="4564">
          <cell r="F4564" t="str">
            <v>BH229R</v>
          </cell>
        </row>
        <row r="4565">
          <cell r="F4565" t="str">
            <v>BH471R</v>
          </cell>
        </row>
        <row r="4566">
          <cell r="F4566" t="str">
            <v>BH471R</v>
          </cell>
        </row>
        <row r="4567">
          <cell r="F4567" t="str">
            <v>BH228R</v>
          </cell>
        </row>
        <row r="4568">
          <cell r="F4568" t="str">
            <v>BH228R</v>
          </cell>
        </row>
        <row r="4569">
          <cell r="F4569" t="str">
            <v>BH228R</v>
          </cell>
        </row>
        <row r="4570">
          <cell r="F4570" t="str">
            <v>BH228R</v>
          </cell>
        </row>
        <row r="4571">
          <cell r="F4571" t="str">
            <v>BH228R</v>
          </cell>
        </row>
        <row r="4572">
          <cell r="F4572" t="str">
            <v>BH228R</v>
          </cell>
        </row>
        <row r="4573">
          <cell r="F4573" t="str">
            <v>BH228R</v>
          </cell>
        </row>
        <row r="4574">
          <cell r="F4574" t="str">
            <v>BH228R</v>
          </cell>
        </row>
        <row r="4575">
          <cell r="F4575" t="str">
            <v>BH228R</v>
          </cell>
        </row>
        <row r="4576">
          <cell r="F4576" t="str">
            <v>BH228R</v>
          </cell>
        </row>
        <row r="4577">
          <cell r="F4577" t="str">
            <v>BH228R</v>
          </cell>
        </row>
        <row r="4578">
          <cell r="F4578" t="str">
            <v>BH228R</v>
          </cell>
        </row>
        <row r="4579">
          <cell r="F4579" t="str">
            <v>BH228R</v>
          </cell>
        </row>
        <row r="4580">
          <cell r="F4580" t="str">
            <v>BH451R</v>
          </cell>
        </row>
        <row r="4581">
          <cell r="F4581" t="str">
            <v>BH451R</v>
          </cell>
        </row>
        <row r="4582">
          <cell r="F4582" t="str">
            <v>BH451R</v>
          </cell>
        </row>
        <row r="4583">
          <cell r="F4583" t="str">
            <v>BH451R</v>
          </cell>
        </row>
        <row r="4584">
          <cell r="F4584" t="str">
            <v>BH451R</v>
          </cell>
        </row>
        <row r="4585">
          <cell r="F4585" t="str">
            <v>BH451R</v>
          </cell>
        </row>
        <row r="4586">
          <cell r="F4586" t="str">
            <v>BH209R</v>
          </cell>
        </row>
        <row r="4587">
          <cell r="F4587" t="str">
            <v>BH209R</v>
          </cell>
        </row>
        <row r="4588">
          <cell r="F4588" t="str">
            <v>BH209R</v>
          </cell>
        </row>
        <row r="4589">
          <cell r="F4589" t="str">
            <v>BH209R</v>
          </cell>
        </row>
        <row r="4590">
          <cell r="F4590" t="str">
            <v>BH209R</v>
          </cell>
        </row>
        <row r="4591">
          <cell r="F4591" t="str">
            <v>BH209R</v>
          </cell>
        </row>
        <row r="4592">
          <cell r="F4592" t="str">
            <v>BH470R</v>
          </cell>
        </row>
        <row r="4593">
          <cell r="F4593" t="str">
            <v>BH470R</v>
          </cell>
        </row>
        <row r="4594">
          <cell r="F4594" t="str">
            <v>BH470R</v>
          </cell>
        </row>
        <row r="4595">
          <cell r="F4595" t="str">
            <v>BH197R</v>
          </cell>
        </row>
        <row r="4596">
          <cell r="F4596" t="str">
            <v>BH197R</v>
          </cell>
        </row>
        <row r="4597">
          <cell r="F4597" t="str">
            <v>BH197R</v>
          </cell>
        </row>
        <row r="4598">
          <cell r="F4598" t="str">
            <v>BH197R</v>
          </cell>
        </row>
        <row r="4599">
          <cell r="F4599" t="str">
            <v>BH197R</v>
          </cell>
        </row>
        <row r="4600">
          <cell r="F4600" t="str">
            <v>BH197R</v>
          </cell>
        </row>
        <row r="4601">
          <cell r="F4601" t="str">
            <v>BH197R</v>
          </cell>
        </row>
        <row r="4602">
          <cell r="F4602" t="str">
            <v>BH197R</v>
          </cell>
        </row>
        <row r="4603">
          <cell r="F4603" t="str">
            <v>BH197R</v>
          </cell>
        </row>
        <row r="4604">
          <cell r="F4604" t="str">
            <v>BH196R</v>
          </cell>
        </row>
        <row r="4605">
          <cell r="F4605" t="str">
            <v>BH196R</v>
          </cell>
        </row>
        <row r="4606">
          <cell r="F4606" t="str">
            <v>BH196R</v>
          </cell>
        </row>
        <row r="4607">
          <cell r="F4607" t="str">
            <v>BH196R</v>
          </cell>
        </row>
        <row r="4608">
          <cell r="F4608" t="str">
            <v>BH196R</v>
          </cell>
        </row>
        <row r="4609">
          <cell r="F4609" t="str">
            <v>BH196R</v>
          </cell>
        </row>
        <row r="4610">
          <cell r="F4610" t="str">
            <v>BH196R</v>
          </cell>
        </row>
        <row r="4611">
          <cell r="F4611" t="str">
            <v>BH196R</v>
          </cell>
        </row>
        <row r="4612">
          <cell r="F4612" t="str">
            <v>BH196R</v>
          </cell>
        </row>
        <row r="4613">
          <cell r="F4613" t="str">
            <v>BH196R</v>
          </cell>
        </row>
        <row r="4614">
          <cell r="F4614" t="str">
            <v>BH196R</v>
          </cell>
        </row>
        <row r="4615">
          <cell r="F4615" t="str">
            <v>BH196R</v>
          </cell>
        </row>
        <row r="4616">
          <cell r="F4616" t="str">
            <v>BH196R</v>
          </cell>
        </row>
        <row r="4617">
          <cell r="F4617" t="str">
            <v>BH196R</v>
          </cell>
        </row>
        <row r="4618">
          <cell r="F4618" t="str">
            <v>BH196R</v>
          </cell>
        </row>
        <row r="4619">
          <cell r="F4619" t="str">
            <v>BH196R</v>
          </cell>
        </row>
        <row r="4620">
          <cell r="F4620" t="str">
            <v>BH196R</v>
          </cell>
        </row>
        <row r="4621">
          <cell r="F4621" t="str">
            <v>BH196R</v>
          </cell>
        </row>
        <row r="4622">
          <cell r="F4622" t="str">
            <v>BH196R</v>
          </cell>
        </row>
        <row r="4623">
          <cell r="F4623" t="str">
            <v>BH450R</v>
          </cell>
        </row>
        <row r="4624">
          <cell r="F4624" t="str">
            <v>BH124R</v>
          </cell>
        </row>
        <row r="4625">
          <cell r="F4625" t="str">
            <v>BH124R</v>
          </cell>
        </row>
        <row r="4626">
          <cell r="F4626" t="str">
            <v>BH124R</v>
          </cell>
        </row>
        <row r="4627">
          <cell r="F4627" t="str">
            <v>BH124R</v>
          </cell>
        </row>
        <row r="4628">
          <cell r="F4628" t="str">
            <v>BH124R</v>
          </cell>
        </row>
        <row r="4629">
          <cell r="F4629" t="str">
            <v>BH124R</v>
          </cell>
        </row>
        <row r="4630">
          <cell r="F4630" t="str">
            <v>BH124R</v>
          </cell>
        </row>
        <row r="4631">
          <cell r="F4631" t="str">
            <v>BH124R</v>
          </cell>
        </row>
        <row r="4632">
          <cell r="F4632" t="str">
            <v>BH124R</v>
          </cell>
        </row>
        <row r="4633">
          <cell r="F4633" t="str">
            <v>BH124R</v>
          </cell>
        </row>
        <row r="4634">
          <cell r="F4634" t="str">
            <v>BH139R</v>
          </cell>
        </row>
        <row r="4635">
          <cell r="F4635" t="str">
            <v>BH139R</v>
          </cell>
        </row>
        <row r="4636">
          <cell r="F4636" t="str">
            <v>BH139R</v>
          </cell>
        </row>
        <row r="4637">
          <cell r="F4637" t="str">
            <v>BH139R</v>
          </cell>
        </row>
        <row r="4638">
          <cell r="F4638" t="str">
            <v>BH139R</v>
          </cell>
        </row>
        <row r="4639">
          <cell r="F4639" t="str">
            <v>BH139R</v>
          </cell>
        </row>
        <row r="4640">
          <cell r="F4640" t="str">
            <v>BH139R</v>
          </cell>
        </row>
        <row r="4641">
          <cell r="F4641" t="str">
            <v>BH139R</v>
          </cell>
        </row>
        <row r="4642">
          <cell r="F4642" t="str">
            <v>BH139R</v>
          </cell>
        </row>
        <row r="4643">
          <cell r="F4643" t="str">
            <v>BH139R</v>
          </cell>
        </row>
        <row r="4644">
          <cell r="F4644" t="str">
            <v>BH139R</v>
          </cell>
        </row>
        <row r="4645">
          <cell r="F4645" t="str">
            <v>BH139R</v>
          </cell>
        </row>
        <row r="4646">
          <cell r="F4646" t="str">
            <v>BH139R</v>
          </cell>
        </row>
        <row r="4647">
          <cell r="F4647" t="str">
            <v>BH139R</v>
          </cell>
        </row>
        <row r="4648">
          <cell r="F4648" t="str">
            <v>BH139R</v>
          </cell>
        </row>
        <row r="4649">
          <cell r="F4649" t="str">
            <v>BH139R</v>
          </cell>
        </row>
        <row r="4650">
          <cell r="F4650" t="str">
            <v>BH207R</v>
          </cell>
        </row>
        <row r="4651">
          <cell r="F4651" t="str">
            <v>BH207R</v>
          </cell>
        </row>
        <row r="4652">
          <cell r="F4652" t="str">
            <v>BH207R</v>
          </cell>
        </row>
        <row r="4653">
          <cell r="F4653" t="str">
            <v>BH207R</v>
          </cell>
        </row>
        <row r="4654">
          <cell r="F4654" t="str">
            <v>BH207R</v>
          </cell>
        </row>
        <row r="4655">
          <cell r="F4655" t="str">
            <v>BH207R</v>
          </cell>
        </row>
        <row r="4656">
          <cell r="F4656" t="str">
            <v>BH207R</v>
          </cell>
        </row>
        <row r="4657">
          <cell r="F4657" t="str">
            <v>BH207R</v>
          </cell>
        </row>
        <row r="4658">
          <cell r="F4658" t="str">
            <v>BH207R</v>
          </cell>
        </row>
        <row r="4659">
          <cell r="F4659" t="str">
            <v>BH207R</v>
          </cell>
        </row>
        <row r="4660">
          <cell r="F4660" t="str">
            <v>BH206R</v>
          </cell>
        </row>
        <row r="4661">
          <cell r="F4661" t="str">
            <v>BH206R</v>
          </cell>
        </row>
        <row r="4662">
          <cell r="F4662" t="str">
            <v>BH206R</v>
          </cell>
        </row>
        <row r="4663">
          <cell r="F4663" t="str">
            <v>BH206R</v>
          </cell>
        </row>
        <row r="4664">
          <cell r="F4664" t="str">
            <v>BH206R</v>
          </cell>
        </row>
        <row r="4665">
          <cell r="F4665" t="str">
            <v>BH206R</v>
          </cell>
        </row>
        <row r="4666">
          <cell r="F4666" t="str">
            <v>BH206R</v>
          </cell>
        </row>
        <row r="4667">
          <cell r="F4667" t="str">
            <v>BH206R</v>
          </cell>
        </row>
        <row r="4668">
          <cell r="F4668" t="str">
            <v>BH206R</v>
          </cell>
        </row>
        <row r="4669">
          <cell r="F4669" t="str">
            <v>BH206R</v>
          </cell>
        </row>
        <row r="4670">
          <cell r="F4670" t="str">
            <v>BH206R</v>
          </cell>
        </row>
        <row r="4671">
          <cell r="F4671" t="str">
            <v>BH206R</v>
          </cell>
        </row>
        <row r="4672">
          <cell r="F4672" t="str">
            <v>BH206R</v>
          </cell>
        </row>
        <row r="4673">
          <cell r="F4673" t="str">
            <v>BH203R</v>
          </cell>
        </row>
        <row r="4674">
          <cell r="F4674" t="str">
            <v>BH203R</v>
          </cell>
        </row>
        <row r="4675">
          <cell r="F4675" t="str">
            <v>BH203R</v>
          </cell>
        </row>
        <row r="4676">
          <cell r="F4676" t="str">
            <v>BH203R</v>
          </cell>
        </row>
        <row r="4677">
          <cell r="F4677" t="str">
            <v>BH203R</v>
          </cell>
        </row>
        <row r="4678">
          <cell r="F4678" t="str">
            <v>BH203R</v>
          </cell>
        </row>
        <row r="4679">
          <cell r="F4679" t="str">
            <v>BH203R</v>
          </cell>
        </row>
        <row r="4680">
          <cell r="F4680" t="str">
            <v>BH203R</v>
          </cell>
        </row>
        <row r="4681">
          <cell r="F4681" t="str">
            <v>BH203R</v>
          </cell>
        </row>
        <row r="4682">
          <cell r="F4682" t="str">
            <v>BH203R</v>
          </cell>
        </row>
        <row r="4683">
          <cell r="F4683" t="str">
            <v>BH203R</v>
          </cell>
        </row>
        <row r="4684">
          <cell r="F4684" t="str">
            <v>BH203R</v>
          </cell>
        </row>
        <row r="4685">
          <cell r="F4685" t="str">
            <v>BH203R</v>
          </cell>
        </row>
        <row r="4686">
          <cell r="F4686" t="str">
            <v>BH203R</v>
          </cell>
        </row>
        <row r="4687">
          <cell r="F4687" t="str">
            <v>BH203R</v>
          </cell>
        </row>
        <row r="4688">
          <cell r="F4688" t="str">
            <v>BH203R</v>
          </cell>
        </row>
        <row r="4689">
          <cell r="F4689" t="str">
            <v>BH203R</v>
          </cell>
        </row>
        <row r="4690">
          <cell r="F4690" t="str">
            <v>BH203R</v>
          </cell>
        </row>
        <row r="4691">
          <cell r="F4691" t="str">
            <v>BH203R</v>
          </cell>
        </row>
        <row r="4692">
          <cell r="F4692" t="str">
            <v>BH203R</v>
          </cell>
        </row>
        <row r="4693">
          <cell r="F4693" t="str">
            <v>BH202R</v>
          </cell>
        </row>
        <row r="4694">
          <cell r="F4694" t="str">
            <v>BH202R</v>
          </cell>
        </row>
        <row r="4695">
          <cell r="F4695" t="str">
            <v>BH202R</v>
          </cell>
        </row>
        <row r="4696">
          <cell r="F4696" t="str">
            <v>BH202R</v>
          </cell>
        </row>
        <row r="4697">
          <cell r="F4697" t="str">
            <v>BH202R</v>
          </cell>
        </row>
        <row r="4698">
          <cell r="F4698" t="str">
            <v>BH202R</v>
          </cell>
        </row>
        <row r="4699">
          <cell r="F4699" t="str">
            <v>BH202R</v>
          </cell>
        </row>
        <row r="4700">
          <cell r="F4700" t="str">
            <v>BH202R</v>
          </cell>
        </row>
        <row r="4701">
          <cell r="F4701" t="str">
            <v>BH202R</v>
          </cell>
        </row>
        <row r="4702">
          <cell r="F4702" t="str">
            <v>BH202R</v>
          </cell>
        </row>
        <row r="4703">
          <cell r="F4703" t="str">
            <v>BH202R</v>
          </cell>
        </row>
        <row r="4704">
          <cell r="F4704" t="str">
            <v>BH202R</v>
          </cell>
        </row>
        <row r="4705">
          <cell r="F4705" t="str">
            <v>BH202R</v>
          </cell>
        </row>
        <row r="4706">
          <cell r="F4706" t="str">
            <v>BH202R</v>
          </cell>
        </row>
        <row r="4707">
          <cell r="F4707" t="str">
            <v>BH202R</v>
          </cell>
        </row>
        <row r="4708">
          <cell r="F4708" t="str">
            <v>BH202R</v>
          </cell>
        </row>
        <row r="4709">
          <cell r="F4709" t="str">
            <v>BH202R</v>
          </cell>
        </row>
        <row r="4710">
          <cell r="F4710" t="str">
            <v>BH202R</v>
          </cell>
        </row>
        <row r="4711">
          <cell r="F4711" t="str">
            <v>MD467R</v>
          </cell>
        </row>
        <row r="4712">
          <cell r="F4712" t="str">
            <v>MD467R</v>
          </cell>
        </row>
        <row r="4713">
          <cell r="F4713" t="str">
            <v>MD467R</v>
          </cell>
        </row>
        <row r="4714">
          <cell r="F4714" t="str">
            <v>MD467R</v>
          </cell>
        </row>
        <row r="4715">
          <cell r="F4715" t="str">
            <v>MD467R</v>
          </cell>
        </row>
        <row r="4716">
          <cell r="F4716" t="str">
            <v>MD467R</v>
          </cell>
        </row>
        <row r="4717">
          <cell r="F4717" t="str">
            <v>MD467R</v>
          </cell>
        </row>
        <row r="4718">
          <cell r="F4718" t="str">
            <v>MD467R</v>
          </cell>
        </row>
        <row r="4719">
          <cell r="F4719" t="str">
            <v>MD467R</v>
          </cell>
        </row>
        <row r="4720">
          <cell r="F4720" t="str">
            <v>MD467R</v>
          </cell>
        </row>
        <row r="4721">
          <cell r="F4721" t="str">
            <v>MD467R</v>
          </cell>
        </row>
        <row r="4722">
          <cell r="F4722" t="str">
            <v>MD467R</v>
          </cell>
        </row>
        <row r="4723">
          <cell r="F4723" t="str">
            <v>MD467R</v>
          </cell>
        </row>
        <row r="4724">
          <cell r="F4724" t="str">
            <v>MD467R</v>
          </cell>
        </row>
        <row r="4725">
          <cell r="F4725" t="str">
            <v>MD467R</v>
          </cell>
        </row>
        <row r="4726">
          <cell r="F4726" t="str">
            <v>MD467R</v>
          </cell>
        </row>
        <row r="4727">
          <cell r="F4727" t="str">
            <v>MD465R</v>
          </cell>
        </row>
        <row r="4728">
          <cell r="F4728" t="str">
            <v>MD465R</v>
          </cell>
        </row>
        <row r="4729">
          <cell r="F4729" t="str">
            <v>MD465R</v>
          </cell>
        </row>
        <row r="4730">
          <cell r="F4730" t="str">
            <v>MD465R</v>
          </cell>
        </row>
        <row r="4731">
          <cell r="F4731" t="str">
            <v>MD465R</v>
          </cell>
        </row>
        <row r="4732">
          <cell r="F4732" t="str">
            <v>MD465R</v>
          </cell>
        </row>
        <row r="4733">
          <cell r="F4733" t="str">
            <v>MD465R</v>
          </cell>
        </row>
        <row r="4734">
          <cell r="F4734" t="str">
            <v>MD465R</v>
          </cell>
        </row>
        <row r="4735">
          <cell r="F4735" t="str">
            <v>MD465R</v>
          </cell>
        </row>
        <row r="4736">
          <cell r="F4736" t="str">
            <v>MD465R</v>
          </cell>
        </row>
        <row r="4737">
          <cell r="F4737" t="str">
            <v>MD465R</v>
          </cell>
        </row>
        <row r="4738">
          <cell r="F4738" t="str">
            <v>MD465R</v>
          </cell>
        </row>
        <row r="4739">
          <cell r="F4739" t="str">
            <v>MD465R</v>
          </cell>
        </row>
        <row r="4740">
          <cell r="F4740" t="str">
            <v>MD465R</v>
          </cell>
        </row>
        <row r="4741">
          <cell r="F4741" t="str">
            <v>MD465R</v>
          </cell>
        </row>
        <row r="4742">
          <cell r="F4742" t="str">
            <v>BH447R</v>
          </cell>
        </row>
        <row r="4743">
          <cell r="F4743" t="str">
            <v>BH447R</v>
          </cell>
        </row>
        <row r="4744">
          <cell r="F4744" t="str">
            <v>BH447R</v>
          </cell>
        </row>
        <row r="4745">
          <cell r="F4745" t="str">
            <v>BH447R</v>
          </cell>
        </row>
        <row r="4746">
          <cell r="F4746" t="str">
            <v>BH447R</v>
          </cell>
        </row>
        <row r="4747">
          <cell r="F4747" t="str">
            <v>BH447R</v>
          </cell>
        </row>
        <row r="4748">
          <cell r="F4748" t="str">
            <v>BH447R</v>
          </cell>
        </row>
        <row r="4749">
          <cell r="F4749" t="str">
            <v>BH447R</v>
          </cell>
        </row>
        <row r="4750">
          <cell r="F4750" t="str">
            <v>BH447R</v>
          </cell>
        </row>
        <row r="4751">
          <cell r="F4751" t="str">
            <v>BH447R</v>
          </cell>
        </row>
        <row r="4752">
          <cell r="F4752" t="str">
            <v>BH446R</v>
          </cell>
        </row>
        <row r="4753">
          <cell r="F4753" t="str">
            <v>BH446R</v>
          </cell>
        </row>
        <row r="4754">
          <cell r="F4754" t="str">
            <v>BH446R</v>
          </cell>
        </row>
        <row r="4755">
          <cell r="F4755" t="str">
            <v>BH161R</v>
          </cell>
        </row>
        <row r="4756">
          <cell r="F4756" t="str">
            <v>BH161R</v>
          </cell>
        </row>
        <row r="4757">
          <cell r="F4757" t="str">
            <v>BH161R</v>
          </cell>
        </row>
        <row r="4758">
          <cell r="F4758" t="str">
            <v>BH161R</v>
          </cell>
        </row>
        <row r="4759">
          <cell r="F4759" t="str">
            <v>BH161R</v>
          </cell>
        </row>
        <row r="4760">
          <cell r="F4760" t="str">
            <v>BH161R</v>
          </cell>
        </row>
        <row r="4761">
          <cell r="F4761" t="str">
            <v>BH161R</v>
          </cell>
        </row>
        <row r="4762">
          <cell r="F4762" t="str">
            <v>BH161R</v>
          </cell>
        </row>
        <row r="4763">
          <cell r="F4763" t="str">
            <v>BH161R</v>
          </cell>
        </row>
        <row r="4764">
          <cell r="F4764" t="str">
            <v>BH161R</v>
          </cell>
        </row>
        <row r="4765">
          <cell r="F4765" t="str">
            <v>BH161R</v>
          </cell>
        </row>
        <row r="4766">
          <cell r="F4766" t="str">
            <v>BH161R</v>
          </cell>
        </row>
        <row r="4767">
          <cell r="F4767" t="str">
            <v>BH161R</v>
          </cell>
        </row>
        <row r="4768">
          <cell r="F4768" t="str">
            <v>BH161R</v>
          </cell>
        </row>
        <row r="4769">
          <cell r="F4769" t="str">
            <v>BH161R</v>
          </cell>
        </row>
        <row r="4770">
          <cell r="F4770" t="str">
            <v>BH161R</v>
          </cell>
        </row>
        <row r="4771">
          <cell r="F4771" t="str">
            <v>BH161R</v>
          </cell>
        </row>
        <row r="4772">
          <cell r="F4772" t="str">
            <v>BH161R</v>
          </cell>
        </row>
        <row r="4773">
          <cell r="F4773" t="str">
            <v>BH160R</v>
          </cell>
        </row>
        <row r="4774">
          <cell r="F4774" t="str">
            <v>BH160R</v>
          </cell>
        </row>
        <row r="4775">
          <cell r="F4775" t="str">
            <v>BH160R</v>
          </cell>
        </row>
        <row r="4776">
          <cell r="F4776" t="str">
            <v>BH160R</v>
          </cell>
        </row>
        <row r="4777">
          <cell r="F4777" t="str">
            <v>BH160R</v>
          </cell>
        </row>
        <row r="4778">
          <cell r="F4778" t="str">
            <v>BH160R</v>
          </cell>
        </row>
        <row r="4779">
          <cell r="F4779" t="str">
            <v>BH160R</v>
          </cell>
        </row>
        <row r="4780">
          <cell r="F4780" t="str">
            <v>BH160R</v>
          </cell>
        </row>
        <row r="4781">
          <cell r="F4781" t="str">
            <v>BH160R</v>
          </cell>
        </row>
        <row r="4782">
          <cell r="F4782" t="str">
            <v>BH160R</v>
          </cell>
        </row>
        <row r="4783">
          <cell r="F4783" t="str">
            <v>BH337R</v>
          </cell>
        </row>
        <row r="4784">
          <cell r="F4784" t="str">
            <v>BH337R</v>
          </cell>
        </row>
        <row r="4785">
          <cell r="F4785" t="str">
            <v>BH337R</v>
          </cell>
        </row>
        <row r="4786">
          <cell r="F4786" t="str">
            <v>BH337R</v>
          </cell>
        </row>
        <row r="4787">
          <cell r="F4787" t="str">
            <v>BH335R</v>
          </cell>
        </row>
        <row r="4788">
          <cell r="F4788" t="str">
            <v>BH335R</v>
          </cell>
        </row>
        <row r="4789">
          <cell r="F4789" t="str">
            <v>BH335R</v>
          </cell>
        </row>
        <row r="4790">
          <cell r="F4790" t="str">
            <v>BH336R</v>
          </cell>
        </row>
        <row r="4791">
          <cell r="F4791" t="str">
            <v>BH336R</v>
          </cell>
        </row>
        <row r="4792">
          <cell r="F4792" t="str">
            <v>BH336R</v>
          </cell>
        </row>
        <row r="4793">
          <cell r="F4793" t="str">
            <v>BH336R</v>
          </cell>
        </row>
        <row r="4794">
          <cell r="F4794" t="str">
            <v>BH445R</v>
          </cell>
        </row>
        <row r="4795">
          <cell r="F4795" t="str">
            <v>BH445R</v>
          </cell>
        </row>
        <row r="4796">
          <cell r="F4796" t="str">
            <v>BH445R</v>
          </cell>
        </row>
        <row r="4797">
          <cell r="F4797" t="str">
            <v>BH445R</v>
          </cell>
        </row>
        <row r="4798">
          <cell r="F4798" t="str">
            <v>BH445R</v>
          </cell>
        </row>
        <row r="4799">
          <cell r="F4799" t="str">
            <v>BH444R</v>
          </cell>
        </row>
        <row r="4800">
          <cell r="F4800" t="str">
            <v>BH444R</v>
          </cell>
        </row>
        <row r="4801">
          <cell r="F4801" t="str">
            <v>BH444R</v>
          </cell>
        </row>
        <row r="4802">
          <cell r="F4802" t="str">
            <v>BH444R</v>
          </cell>
        </row>
        <row r="4803">
          <cell r="F4803" t="str">
            <v>BH444R</v>
          </cell>
        </row>
        <row r="4804">
          <cell r="F4804" t="str">
            <v>BH444R</v>
          </cell>
        </row>
        <row r="4805">
          <cell r="F4805" t="str">
            <v>BH444R</v>
          </cell>
        </row>
        <row r="4806">
          <cell r="F4806" t="str">
            <v>BH119R</v>
          </cell>
        </row>
        <row r="4807">
          <cell r="F4807" t="str">
            <v>BH105R</v>
          </cell>
        </row>
        <row r="4808">
          <cell r="F4808" t="str">
            <v>BH105R</v>
          </cell>
        </row>
        <row r="4809">
          <cell r="F4809" t="str">
            <v>BH105R</v>
          </cell>
        </row>
        <row r="4810">
          <cell r="F4810" t="str">
            <v>BH105R</v>
          </cell>
        </row>
        <row r="4811">
          <cell r="F4811" t="str">
            <v>BH105R</v>
          </cell>
        </row>
        <row r="4812">
          <cell r="F4812" t="str">
            <v>BH105R</v>
          </cell>
        </row>
        <row r="4813">
          <cell r="F4813" t="str">
            <v>BH105R</v>
          </cell>
        </row>
        <row r="4814">
          <cell r="F4814" t="str">
            <v>BH105R</v>
          </cell>
        </row>
        <row r="4815">
          <cell r="F4815" t="str">
            <v>BH105R</v>
          </cell>
        </row>
        <row r="4816">
          <cell r="F4816" t="str">
            <v>BH105R</v>
          </cell>
        </row>
        <row r="4817">
          <cell r="F4817" t="str">
            <v>BH105R</v>
          </cell>
        </row>
        <row r="4818">
          <cell r="F4818" t="str">
            <v>BH109R</v>
          </cell>
        </row>
        <row r="4819">
          <cell r="F4819" t="str">
            <v>BH109R</v>
          </cell>
        </row>
        <row r="4820">
          <cell r="F4820" t="str">
            <v>BH109R</v>
          </cell>
        </row>
        <row r="4821">
          <cell r="F4821" t="str">
            <v>BH109R</v>
          </cell>
        </row>
        <row r="4822">
          <cell r="F4822" t="str">
            <v>BH109R</v>
          </cell>
        </row>
        <row r="4823">
          <cell r="F4823" t="str">
            <v>BH109R</v>
          </cell>
        </row>
        <row r="4824">
          <cell r="F4824" t="str">
            <v>BH109R</v>
          </cell>
        </row>
        <row r="4825">
          <cell r="F4825" t="str">
            <v>BH109R</v>
          </cell>
        </row>
        <row r="4826">
          <cell r="F4826" t="str">
            <v>BH415R</v>
          </cell>
        </row>
        <row r="4827">
          <cell r="F4827" t="str">
            <v>BH415R</v>
          </cell>
        </row>
        <row r="4828">
          <cell r="F4828" t="str">
            <v>BH415R</v>
          </cell>
        </row>
        <row r="4829">
          <cell r="F4829" t="str">
            <v>BH415R</v>
          </cell>
        </row>
        <row r="4830">
          <cell r="F4830" t="str">
            <v>BH415R</v>
          </cell>
        </row>
        <row r="4831">
          <cell r="F4831" t="str">
            <v>BH415R</v>
          </cell>
        </row>
        <row r="4832">
          <cell r="F4832" t="str">
            <v>BH108R</v>
          </cell>
        </row>
        <row r="4833">
          <cell r="F4833" t="str">
            <v>BH108R</v>
          </cell>
        </row>
        <row r="4834">
          <cell r="F4834" t="str">
            <v>BH108R</v>
          </cell>
        </row>
        <row r="4835">
          <cell r="F4835" t="str">
            <v>BH108R</v>
          </cell>
        </row>
        <row r="4836">
          <cell r="F4836" t="str">
            <v>BH108R</v>
          </cell>
        </row>
        <row r="4837">
          <cell r="F4837" t="str">
            <v>BH108R</v>
          </cell>
        </row>
        <row r="4838">
          <cell r="F4838" t="str">
            <v>BH108R</v>
          </cell>
        </row>
        <row r="4839">
          <cell r="F4839" t="str">
            <v>BH108R</v>
          </cell>
        </row>
        <row r="4840">
          <cell r="F4840" t="str">
            <v>BH108R</v>
          </cell>
        </row>
        <row r="4841">
          <cell r="F4841" t="str">
            <v>BH332R</v>
          </cell>
        </row>
        <row r="4842">
          <cell r="F4842" t="str">
            <v>BH332R</v>
          </cell>
        </row>
        <row r="4843">
          <cell r="F4843" t="str">
            <v>BH332R</v>
          </cell>
        </row>
        <row r="4844">
          <cell r="F4844" t="str">
            <v>BH332R</v>
          </cell>
        </row>
        <row r="4845">
          <cell r="F4845" t="str">
            <v>BH332R</v>
          </cell>
        </row>
        <row r="4846">
          <cell r="F4846" t="str">
            <v>BH414R</v>
          </cell>
        </row>
        <row r="4847">
          <cell r="F4847" t="str">
            <v>BH414R</v>
          </cell>
        </row>
        <row r="4848">
          <cell r="F4848" t="str">
            <v>BH414R</v>
          </cell>
        </row>
        <row r="4849">
          <cell r="F4849" t="str">
            <v>BH414R</v>
          </cell>
        </row>
        <row r="4850">
          <cell r="F4850" t="str">
            <v>BH167R</v>
          </cell>
        </row>
        <row r="4851">
          <cell r="F4851" t="str">
            <v>BH167R</v>
          </cell>
        </row>
        <row r="4852">
          <cell r="F4852" t="str">
            <v>BH167R</v>
          </cell>
        </row>
        <row r="4853">
          <cell r="F4853" t="str">
            <v>BH167R</v>
          </cell>
        </row>
        <row r="4854">
          <cell r="F4854" t="str">
            <v>BH167R</v>
          </cell>
        </row>
        <row r="4855">
          <cell r="F4855" t="str">
            <v>BH167R</v>
          </cell>
        </row>
        <row r="4856">
          <cell r="F4856" t="str">
            <v>BH167R</v>
          </cell>
        </row>
        <row r="4857">
          <cell r="F4857" t="str">
            <v>BH167R</v>
          </cell>
        </row>
        <row r="4858">
          <cell r="F4858" t="str">
            <v>BH167R</v>
          </cell>
        </row>
        <row r="4859">
          <cell r="F4859" t="str">
            <v>BH167R</v>
          </cell>
        </row>
        <row r="4860">
          <cell r="F4860" t="str">
            <v>BH167R</v>
          </cell>
        </row>
        <row r="4861">
          <cell r="F4861" t="str">
            <v>BH167R</v>
          </cell>
        </row>
        <row r="4862">
          <cell r="F4862" t="str">
            <v>BH167R</v>
          </cell>
        </row>
        <row r="4863">
          <cell r="F4863" t="str">
            <v>BH167R</v>
          </cell>
        </row>
        <row r="4864">
          <cell r="F4864" t="str">
            <v>BH167R</v>
          </cell>
        </row>
        <row r="4865">
          <cell r="F4865" t="str">
            <v>BH167R</v>
          </cell>
        </row>
        <row r="4866">
          <cell r="F4866" t="str">
            <v>BH167R</v>
          </cell>
        </row>
        <row r="4867">
          <cell r="F4867" t="str">
            <v>BH167R</v>
          </cell>
        </row>
        <row r="4868">
          <cell r="F4868" t="str">
            <v>BH167R</v>
          </cell>
        </row>
        <row r="4869">
          <cell r="F4869" t="str">
            <v>BH167R</v>
          </cell>
        </row>
        <row r="4870">
          <cell r="F4870" t="str">
            <v>BH167R</v>
          </cell>
        </row>
        <row r="4871">
          <cell r="F4871" t="str">
            <v>BH167R</v>
          </cell>
        </row>
        <row r="4872">
          <cell r="F4872" t="str">
            <v>BH167R</v>
          </cell>
        </row>
        <row r="4873">
          <cell r="F4873" t="str">
            <v>BH167R</v>
          </cell>
        </row>
        <row r="4874">
          <cell r="F4874" t="str">
            <v>BH167R</v>
          </cell>
        </row>
        <row r="4875">
          <cell r="F4875" t="str">
            <v>BH167R</v>
          </cell>
        </row>
        <row r="4876">
          <cell r="F4876" t="str">
            <v>BH167R</v>
          </cell>
        </row>
        <row r="4877">
          <cell r="F4877" t="str">
            <v>BH167R</v>
          </cell>
        </row>
        <row r="4878">
          <cell r="F4878" t="str">
            <v>BH167R</v>
          </cell>
        </row>
        <row r="4879">
          <cell r="F4879" t="str">
            <v>BH167R</v>
          </cell>
        </row>
        <row r="4880">
          <cell r="F4880" t="str">
            <v>BH167R</v>
          </cell>
        </row>
        <row r="4881">
          <cell r="F4881" t="str">
            <v>BH167R</v>
          </cell>
        </row>
        <row r="4882">
          <cell r="F4882" t="str">
            <v>BH167R</v>
          </cell>
        </row>
        <row r="4883">
          <cell r="F4883" t="str">
            <v>BH167R</v>
          </cell>
        </row>
        <row r="4884">
          <cell r="F4884" t="str">
            <v>BH167R</v>
          </cell>
        </row>
        <row r="4885">
          <cell r="F4885" t="str">
            <v>BH167R</v>
          </cell>
        </row>
        <row r="4886">
          <cell r="F4886" t="str">
            <v>BH167R</v>
          </cell>
        </row>
        <row r="4887">
          <cell r="F4887" t="str">
            <v>BH167R</v>
          </cell>
        </row>
        <row r="4888">
          <cell r="F4888" t="str">
            <v>BH167R</v>
          </cell>
        </row>
        <row r="4889">
          <cell r="F4889" t="str">
            <v>BH167R</v>
          </cell>
        </row>
        <row r="4890">
          <cell r="F4890" t="str">
            <v>BH167R</v>
          </cell>
        </row>
        <row r="4891">
          <cell r="F4891" t="str">
            <v>BH167R</v>
          </cell>
        </row>
        <row r="4892">
          <cell r="F4892" t="str">
            <v>BH167R</v>
          </cell>
        </row>
        <row r="4893">
          <cell r="F4893" t="str">
            <v>BH167R</v>
          </cell>
        </row>
        <row r="4894">
          <cell r="F4894" t="str">
            <v>BH167R</v>
          </cell>
        </row>
        <row r="4895">
          <cell r="F4895" t="str">
            <v>BH167R</v>
          </cell>
        </row>
        <row r="4896">
          <cell r="F4896" t="str">
            <v>BH167R</v>
          </cell>
        </row>
        <row r="4897">
          <cell r="F4897" t="str">
            <v>BH167R</v>
          </cell>
        </row>
        <row r="4898">
          <cell r="F4898" t="str">
            <v>BH167R</v>
          </cell>
        </row>
        <row r="4899">
          <cell r="F4899" t="str">
            <v>BH167R</v>
          </cell>
        </row>
        <row r="4900">
          <cell r="F4900" t="str">
            <v>BH167R</v>
          </cell>
        </row>
        <row r="4901">
          <cell r="F4901" t="str">
            <v>BH167R</v>
          </cell>
        </row>
        <row r="4902">
          <cell r="F4902" t="str">
            <v>BH167R</v>
          </cell>
        </row>
        <row r="4903">
          <cell r="F4903" t="str">
            <v>BH167R</v>
          </cell>
        </row>
        <row r="4904">
          <cell r="F4904" t="str">
            <v>BH167R</v>
          </cell>
        </row>
        <row r="4905">
          <cell r="F4905" t="str">
            <v>BH167R</v>
          </cell>
        </row>
        <row r="4906">
          <cell r="F4906" t="str">
            <v>BH167R</v>
          </cell>
        </row>
        <row r="4907">
          <cell r="F4907" t="str">
            <v>BH167R</v>
          </cell>
        </row>
        <row r="4908">
          <cell r="F4908" t="str">
            <v>BH167R</v>
          </cell>
        </row>
        <row r="4909">
          <cell r="F4909" t="str">
            <v>BH167R</v>
          </cell>
        </row>
        <row r="4910">
          <cell r="F4910" t="str">
            <v>BH167R</v>
          </cell>
        </row>
        <row r="4911">
          <cell r="F4911" t="str">
            <v>BH167R</v>
          </cell>
        </row>
        <row r="4912">
          <cell r="F4912" t="str">
            <v>BH167R</v>
          </cell>
        </row>
        <row r="4913">
          <cell r="F4913" t="str">
            <v>BH167R</v>
          </cell>
        </row>
        <row r="4914">
          <cell r="F4914" t="str">
            <v>BH167R</v>
          </cell>
        </row>
        <row r="4915">
          <cell r="F4915" t="str">
            <v>BH167R</v>
          </cell>
        </row>
        <row r="4916">
          <cell r="F4916" t="str">
            <v>BH167R</v>
          </cell>
        </row>
        <row r="4917">
          <cell r="F4917" t="str">
            <v>BH167R</v>
          </cell>
        </row>
        <row r="4918">
          <cell r="F4918" t="str">
            <v>BH167R</v>
          </cell>
        </row>
        <row r="4919">
          <cell r="F4919" t="str">
            <v>BH167R</v>
          </cell>
        </row>
        <row r="4920">
          <cell r="F4920" t="str">
            <v>BH167R</v>
          </cell>
        </row>
        <row r="4921">
          <cell r="F4921" t="str">
            <v>BH167R</v>
          </cell>
        </row>
        <row r="4922">
          <cell r="F4922" t="str">
            <v>BH167R</v>
          </cell>
        </row>
        <row r="4923">
          <cell r="F4923" t="str">
            <v>BH167R</v>
          </cell>
        </row>
        <row r="4924">
          <cell r="F4924" t="str">
            <v>BH167R</v>
          </cell>
        </row>
        <row r="4925">
          <cell r="F4925" t="str">
            <v>BH167R</v>
          </cell>
        </row>
        <row r="4926">
          <cell r="F4926" t="str">
            <v>BH167R</v>
          </cell>
        </row>
        <row r="4927">
          <cell r="F4927" t="str">
            <v>BH167R</v>
          </cell>
        </row>
        <row r="4928">
          <cell r="F4928" t="str">
            <v>BH167R</v>
          </cell>
        </row>
        <row r="4929">
          <cell r="F4929" t="str">
            <v>BH167R</v>
          </cell>
        </row>
        <row r="4930">
          <cell r="F4930" t="str">
            <v>BH167R</v>
          </cell>
        </row>
        <row r="4931">
          <cell r="F4931" t="str">
            <v>BH167R</v>
          </cell>
        </row>
        <row r="4932">
          <cell r="F4932" t="str">
            <v>BH167R</v>
          </cell>
        </row>
        <row r="4933">
          <cell r="F4933" t="str">
            <v>BH167R</v>
          </cell>
        </row>
        <row r="4934">
          <cell r="F4934" t="str">
            <v>BH167R</v>
          </cell>
        </row>
        <row r="4935">
          <cell r="F4935" t="str">
            <v>BH167R</v>
          </cell>
        </row>
        <row r="4936">
          <cell r="F4936" t="str">
            <v>BH167R</v>
          </cell>
        </row>
        <row r="4937">
          <cell r="F4937" t="str">
            <v>BH167R</v>
          </cell>
        </row>
        <row r="4938">
          <cell r="F4938" t="str">
            <v>BH167R</v>
          </cell>
        </row>
        <row r="4939">
          <cell r="F4939" t="str">
            <v>BH167R</v>
          </cell>
        </row>
        <row r="4940">
          <cell r="F4940" t="str">
            <v>BH167R</v>
          </cell>
        </row>
        <row r="4941">
          <cell r="F4941" t="str">
            <v>BH167R</v>
          </cell>
        </row>
        <row r="4942">
          <cell r="F4942" t="str">
            <v>BH167R</v>
          </cell>
        </row>
        <row r="4943">
          <cell r="F4943" t="str">
            <v>BH167R</v>
          </cell>
        </row>
        <row r="4944">
          <cell r="F4944" t="str">
            <v>BH167R</v>
          </cell>
        </row>
        <row r="4945">
          <cell r="F4945" t="str">
            <v>BH167R</v>
          </cell>
        </row>
        <row r="4946">
          <cell r="F4946" t="str">
            <v>BH167R</v>
          </cell>
        </row>
        <row r="4947">
          <cell r="F4947" t="str">
            <v>BH167R</v>
          </cell>
        </row>
        <row r="4948">
          <cell r="F4948" t="str">
            <v>BH167R</v>
          </cell>
        </row>
        <row r="4949">
          <cell r="F4949" t="str">
            <v>BH167R</v>
          </cell>
        </row>
        <row r="4950">
          <cell r="F4950" t="str">
            <v>BH167R</v>
          </cell>
        </row>
        <row r="4951">
          <cell r="F4951" t="str">
            <v>BH167R</v>
          </cell>
        </row>
        <row r="4952">
          <cell r="F4952" t="str">
            <v>BH167R</v>
          </cell>
        </row>
        <row r="4953">
          <cell r="F4953" t="str">
            <v>BH167R</v>
          </cell>
        </row>
        <row r="4954">
          <cell r="F4954" t="str">
            <v>BH167R</v>
          </cell>
        </row>
        <row r="4955">
          <cell r="F4955" t="str">
            <v>BH167R</v>
          </cell>
        </row>
        <row r="4956">
          <cell r="F4956" t="str">
            <v>BH167R</v>
          </cell>
        </row>
        <row r="4957">
          <cell r="F4957" t="str">
            <v>BH167R</v>
          </cell>
        </row>
        <row r="4958">
          <cell r="F4958" t="str">
            <v>BH167R</v>
          </cell>
        </row>
        <row r="4959">
          <cell r="F4959" t="str">
            <v>BH167R</v>
          </cell>
        </row>
        <row r="4960">
          <cell r="F4960" t="str">
            <v>BH167R</v>
          </cell>
        </row>
        <row r="4961">
          <cell r="F4961" t="str">
            <v>BH167R</v>
          </cell>
        </row>
        <row r="4962">
          <cell r="F4962" t="str">
            <v>BH167R</v>
          </cell>
        </row>
        <row r="4963">
          <cell r="F4963" t="str">
            <v>BH167R</v>
          </cell>
        </row>
        <row r="4964">
          <cell r="F4964" t="str">
            <v>BH167R</v>
          </cell>
        </row>
        <row r="4965">
          <cell r="F4965" t="str">
            <v>BH167R</v>
          </cell>
        </row>
        <row r="4966">
          <cell r="F4966" t="str">
            <v>BH167R</v>
          </cell>
        </row>
        <row r="4967">
          <cell r="F4967" t="str">
            <v>BH167R</v>
          </cell>
        </row>
        <row r="4968">
          <cell r="F4968" t="str">
            <v>BH167R</v>
          </cell>
        </row>
        <row r="4969">
          <cell r="F4969" t="str">
            <v>BH167R</v>
          </cell>
        </row>
        <row r="4970">
          <cell r="F4970" t="str">
            <v>BH167R</v>
          </cell>
        </row>
        <row r="4971">
          <cell r="F4971" t="str">
            <v>BH167R</v>
          </cell>
        </row>
        <row r="4972">
          <cell r="F4972" t="str">
            <v>BH167R</v>
          </cell>
        </row>
        <row r="4973">
          <cell r="F4973" t="str">
            <v>BH167R</v>
          </cell>
        </row>
        <row r="4974">
          <cell r="F4974" t="str">
            <v>BH167R</v>
          </cell>
        </row>
        <row r="4975">
          <cell r="F4975" t="str">
            <v>BH167R</v>
          </cell>
        </row>
        <row r="4976">
          <cell r="F4976" t="str">
            <v>BH167R</v>
          </cell>
        </row>
        <row r="4977">
          <cell r="F4977" t="str">
            <v>BH167R</v>
          </cell>
        </row>
        <row r="4978">
          <cell r="F4978" t="str">
            <v>BH167R</v>
          </cell>
        </row>
        <row r="4979">
          <cell r="F4979" t="str">
            <v>BH166R</v>
          </cell>
        </row>
        <row r="4980">
          <cell r="F4980" t="str">
            <v>BH166R</v>
          </cell>
        </row>
        <row r="4981">
          <cell r="F4981" t="str">
            <v>BH166R</v>
          </cell>
        </row>
        <row r="4982">
          <cell r="F4982" t="str">
            <v>BH166R</v>
          </cell>
        </row>
        <row r="4983">
          <cell r="F4983" t="str">
            <v>BH166R</v>
          </cell>
        </row>
        <row r="4984">
          <cell r="F4984" t="str">
            <v>BH166R</v>
          </cell>
        </row>
        <row r="4985">
          <cell r="F4985" t="str">
            <v>BH166R</v>
          </cell>
        </row>
        <row r="4986">
          <cell r="F4986" t="str">
            <v>BH166R</v>
          </cell>
        </row>
        <row r="4987">
          <cell r="F4987" t="str">
            <v>BH166R</v>
          </cell>
        </row>
        <row r="4988">
          <cell r="F4988" t="str">
            <v>BH166R</v>
          </cell>
        </row>
        <row r="4989">
          <cell r="F4989" t="str">
            <v>BH166R</v>
          </cell>
        </row>
        <row r="4990">
          <cell r="F4990" t="str">
            <v>BH166R</v>
          </cell>
        </row>
        <row r="4991">
          <cell r="F4991" t="str">
            <v>BH166R</v>
          </cell>
        </row>
        <row r="4992">
          <cell r="F4992" t="str">
            <v>BH166R</v>
          </cell>
        </row>
        <row r="4993">
          <cell r="F4993" t="str">
            <v>BH166R</v>
          </cell>
        </row>
        <row r="4994">
          <cell r="F4994" t="str">
            <v>BH166R</v>
          </cell>
        </row>
        <row r="4995">
          <cell r="F4995" t="str">
            <v>BH166R</v>
          </cell>
        </row>
        <row r="4996">
          <cell r="F4996" t="str">
            <v>BH166R</v>
          </cell>
        </row>
        <row r="4997">
          <cell r="F4997" t="str">
            <v>BH166R</v>
          </cell>
        </row>
        <row r="4998">
          <cell r="F4998" t="str">
            <v>BH166R</v>
          </cell>
        </row>
        <row r="4999">
          <cell r="F4999" t="str">
            <v>BH166R</v>
          </cell>
        </row>
        <row r="5000">
          <cell r="F5000" t="str">
            <v>BH166R</v>
          </cell>
        </row>
        <row r="5001">
          <cell r="F5001" t="str">
            <v>BH166R</v>
          </cell>
        </row>
        <row r="5002">
          <cell r="F5002" t="str">
            <v>BH166R</v>
          </cell>
        </row>
        <row r="5003">
          <cell r="F5003" t="str">
            <v>BH166R</v>
          </cell>
        </row>
        <row r="5004">
          <cell r="F5004" t="str">
            <v>BH166R</v>
          </cell>
        </row>
        <row r="5005">
          <cell r="F5005" t="str">
            <v>BH166R</v>
          </cell>
        </row>
        <row r="5006">
          <cell r="F5006" t="str">
            <v>BH166R</v>
          </cell>
        </row>
        <row r="5007">
          <cell r="F5007" t="str">
            <v>BH166R</v>
          </cell>
        </row>
        <row r="5008">
          <cell r="F5008" t="str">
            <v>BH166R</v>
          </cell>
        </row>
        <row r="5009">
          <cell r="F5009" t="str">
            <v>BH166R</v>
          </cell>
        </row>
        <row r="5010">
          <cell r="F5010" t="str">
            <v>BH166R</v>
          </cell>
        </row>
        <row r="5011">
          <cell r="F5011" t="str">
            <v>BH166R</v>
          </cell>
        </row>
        <row r="5012">
          <cell r="F5012" t="str">
            <v>BH166R</v>
          </cell>
        </row>
        <row r="5013">
          <cell r="F5013" t="str">
            <v>BH166R</v>
          </cell>
        </row>
        <row r="5014">
          <cell r="F5014" t="str">
            <v>BH166R</v>
          </cell>
        </row>
        <row r="5015">
          <cell r="F5015" t="str">
            <v>BH166R</v>
          </cell>
        </row>
        <row r="5016">
          <cell r="F5016" t="str">
            <v>BH166R</v>
          </cell>
        </row>
        <row r="5017">
          <cell r="F5017" t="str">
            <v>BH166R</v>
          </cell>
        </row>
        <row r="5018">
          <cell r="F5018" t="str">
            <v>BH166R</v>
          </cell>
        </row>
        <row r="5019">
          <cell r="F5019" t="str">
            <v>BH166R</v>
          </cell>
        </row>
        <row r="5020">
          <cell r="F5020" t="str">
            <v>BH166R</v>
          </cell>
        </row>
        <row r="5021">
          <cell r="F5021" t="str">
            <v>BH166R</v>
          </cell>
        </row>
        <row r="5022">
          <cell r="F5022" t="str">
            <v>BH166R</v>
          </cell>
        </row>
        <row r="5023">
          <cell r="F5023" t="str">
            <v>BH166R</v>
          </cell>
        </row>
        <row r="5024">
          <cell r="F5024" t="str">
            <v>BH166R</v>
          </cell>
        </row>
        <row r="5025">
          <cell r="F5025" t="str">
            <v>BH166R</v>
          </cell>
        </row>
        <row r="5026">
          <cell r="F5026" t="str">
            <v>BH166R</v>
          </cell>
        </row>
        <row r="5027">
          <cell r="F5027" t="str">
            <v>BH166R</v>
          </cell>
        </row>
        <row r="5028">
          <cell r="F5028" t="str">
            <v>BH166R</v>
          </cell>
        </row>
        <row r="5029">
          <cell r="F5029" t="str">
            <v>BH166R</v>
          </cell>
        </row>
        <row r="5030">
          <cell r="F5030" t="str">
            <v>BH166R</v>
          </cell>
        </row>
        <row r="5031">
          <cell r="F5031" t="str">
            <v>BH166R</v>
          </cell>
        </row>
        <row r="5032">
          <cell r="F5032" t="str">
            <v>BH166R</v>
          </cell>
        </row>
        <row r="5033">
          <cell r="F5033" t="str">
            <v>BH166R</v>
          </cell>
        </row>
        <row r="5034">
          <cell r="F5034" t="str">
            <v>BH166R</v>
          </cell>
        </row>
        <row r="5035">
          <cell r="F5035" t="str">
            <v>BH166R</v>
          </cell>
        </row>
        <row r="5036">
          <cell r="F5036" t="str">
            <v>BH166R</v>
          </cell>
        </row>
        <row r="5037">
          <cell r="F5037" t="str">
            <v>BH166R</v>
          </cell>
        </row>
        <row r="5038">
          <cell r="F5038" t="str">
            <v>BH166R</v>
          </cell>
        </row>
        <row r="5039">
          <cell r="F5039" t="str">
            <v>BH166R</v>
          </cell>
        </row>
        <row r="5040">
          <cell r="F5040" t="str">
            <v>BH166R</v>
          </cell>
        </row>
        <row r="5041">
          <cell r="F5041" t="str">
            <v>BH166R</v>
          </cell>
        </row>
        <row r="5042">
          <cell r="F5042" t="str">
            <v>BH166R</v>
          </cell>
        </row>
        <row r="5043">
          <cell r="F5043" t="str">
            <v>BH166R</v>
          </cell>
        </row>
        <row r="5044">
          <cell r="F5044" t="str">
            <v>BH166R</v>
          </cell>
        </row>
        <row r="5045">
          <cell r="F5045" t="str">
            <v>BH166R</v>
          </cell>
        </row>
        <row r="5046">
          <cell r="F5046" t="str">
            <v>BH166R</v>
          </cell>
        </row>
        <row r="5047">
          <cell r="F5047" t="str">
            <v>BH166R</v>
          </cell>
        </row>
        <row r="5048">
          <cell r="F5048" t="str">
            <v>BH166R</v>
          </cell>
        </row>
        <row r="5049">
          <cell r="F5049" t="str">
            <v>BH166R</v>
          </cell>
        </row>
        <row r="5050">
          <cell r="F5050" t="str">
            <v>BH111R</v>
          </cell>
        </row>
        <row r="5051">
          <cell r="F5051" t="str">
            <v>BH111R</v>
          </cell>
        </row>
        <row r="5052">
          <cell r="F5052" t="str">
            <v>BH111R</v>
          </cell>
        </row>
        <row r="5053">
          <cell r="F5053" t="str">
            <v>BH111R</v>
          </cell>
        </row>
        <row r="5054">
          <cell r="F5054" t="str">
            <v>BH111R</v>
          </cell>
        </row>
        <row r="5055">
          <cell r="F5055" t="str">
            <v>BH111R</v>
          </cell>
        </row>
        <row r="5056">
          <cell r="F5056" t="str">
            <v>BH111R</v>
          </cell>
        </row>
        <row r="5057">
          <cell r="F5057" t="str">
            <v>BH111R</v>
          </cell>
        </row>
        <row r="5058">
          <cell r="F5058" t="str">
            <v>BH111R</v>
          </cell>
        </row>
        <row r="5059">
          <cell r="F5059" t="str">
            <v>BH111R</v>
          </cell>
        </row>
        <row r="5060">
          <cell r="F5060" t="str">
            <v>BH111R</v>
          </cell>
        </row>
        <row r="5061">
          <cell r="F5061" t="str">
            <v>BH111R</v>
          </cell>
        </row>
        <row r="5062">
          <cell r="F5062" t="str">
            <v>BH111R</v>
          </cell>
        </row>
        <row r="5063">
          <cell r="F5063" t="str">
            <v>BH111R</v>
          </cell>
        </row>
        <row r="5064">
          <cell r="F5064" t="str">
            <v>BH111R</v>
          </cell>
        </row>
        <row r="5065">
          <cell r="F5065" t="str">
            <v>BH111R</v>
          </cell>
        </row>
        <row r="5066">
          <cell r="F5066" t="str">
            <v>BH111R</v>
          </cell>
        </row>
        <row r="5067">
          <cell r="F5067" t="str">
            <v>BH111R</v>
          </cell>
        </row>
        <row r="5068">
          <cell r="F5068" t="str">
            <v>BH111R</v>
          </cell>
        </row>
        <row r="5069">
          <cell r="F5069" t="str">
            <v>BH111R</v>
          </cell>
        </row>
        <row r="5070">
          <cell r="F5070" t="str">
            <v>BH135R</v>
          </cell>
        </row>
        <row r="5071">
          <cell r="F5071" t="str">
            <v>BH135R</v>
          </cell>
        </row>
        <row r="5072">
          <cell r="F5072" t="str">
            <v>BH135R</v>
          </cell>
        </row>
        <row r="5073">
          <cell r="F5073" t="str">
            <v>BH135R</v>
          </cell>
        </row>
        <row r="5074">
          <cell r="F5074" t="str">
            <v>BH135R</v>
          </cell>
        </row>
        <row r="5075">
          <cell r="F5075" t="str">
            <v>BH135R</v>
          </cell>
        </row>
        <row r="5076">
          <cell r="F5076" t="str">
            <v>BH135R</v>
          </cell>
        </row>
        <row r="5077">
          <cell r="F5077" t="str">
            <v>BH135R</v>
          </cell>
        </row>
        <row r="5078">
          <cell r="F5078" t="str">
            <v>BH135R</v>
          </cell>
        </row>
        <row r="5079">
          <cell r="F5079" t="str">
            <v>BH135R</v>
          </cell>
        </row>
        <row r="5080">
          <cell r="F5080" t="str">
            <v>BH145R</v>
          </cell>
        </row>
        <row r="5081">
          <cell r="F5081" t="str">
            <v>BH145R</v>
          </cell>
        </row>
        <row r="5082">
          <cell r="F5082" t="str">
            <v>BH145R</v>
          </cell>
        </row>
        <row r="5083">
          <cell r="F5083" t="str">
            <v>BH145R</v>
          </cell>
        </row>
        <row r="5084">
          <cell r="F5084" t="str">
            <v>BH145R</v>
          </cell>
        </row>
        <row r="5085">
          <cell r="F5085" t="str">
            <v>BH145R</v>
          </cell>
        </row>
        <row r="5086">
          <cell r="F5086" t="str">
            <v>BH145R</v>
          </cell>
        </row>
        <row r="5087">
          <cell r="F5087" t="str">
            <v>BH145R</v>
          </cell>
        </row>
        <row r="5088">
          <cell r="F5088" t="str">
            <v>BH145R</v>
          </cell>
        </row>
        <row r="5089">
          <cell r="F5089" t="str">
            <v>BH145R</v>
          </cell>
        </row>
        <row r="5090">
          <cell r="F5090" t="str">
            <v>BH145R</v>
          </cell>
        </row>
        <row r="5091">
          <cell r="F5091" t="str">
            <v>BH145R</v>
          </cell>
        </row>
        <row r="5092">
          <cell r="F5092" t="str">
            <v>BH145R</v>
          </cell>
        </row>
        <row r="5093">
          <cell r="F5093" t="str">
            <v>BH145R</v>
          </cell>
        </row>
        <row r="5094">
          <cell r="F5094" t="str">
            <v>BH145R</v>
          </cell>
        </row>
        <row r="5095">
          <cell r="F5095" t="str">
            <v>BH145R</v>
          </cell>
        </row>
        <row r="5096">
          <cell r="F5096" t="str">
            <v>BH145R</v>
          </cell>
        </row>
        <row r="5097">
          <cell r="F5097" t="str">
            <v>BH145R</v>
          </cell>
        </row>
        <row r="5098">
          <cell r="F5098" t="str">
            <v>BH145R</v>
          </cell>
        </row>
        <row r="5099">
          <cell r="F5099" t="str">
            <v>BH145R</v>
          </cell>
        </row>
        <row r="5100">
          <cell r="F5100" t="str">
            <v>BH145R</v>
          </cell>
        </row>
        <row r="5101">
          <cell r="F5101" t="str">
            <v>BH145R</v>
          </cell>
        </row>
        <row r="5102">
          <cell r="F5102" t="str">
            <v>BH145R</v>
          </cell>
        </row>
        <row r="5103">
          <cell r="F5103" t="str">
            <v>BH145R</v>
          </cell>
        </row>
        <row r="5104">
          <cell r="F5104" t="str">
            <v>BH145R</v>
          </cell>
        </row>
        <row r="5105">
          <cell r="F5105" t="str">
            <v>BH145R</v>
          </cell>
        </row>
        <row r="5106">
          <cell r="F5106" t="str">
            <v>BH145R</v>
          </cell>
        </row>
        <row r="5107">
          <cell r="F5107" t="str">
            <v>BH145R</v>
          </cell>
        </row>
        <row r="5108">
          <cell r="F5108" t="str">
            <v>BH145R</v>
          </cell>
        </row>
        <row r="5109">
          <cell r="F5109" t="str">
            <v>BH145R</v>
          </cell>
        </row>
        <row r="5110">
          <cell r="F5110" t="str">
            <v>BH145R</v>
          </cell>
        </row>
        <row r="5111">
          <cell r="F5111" t="str">
            <v>BH145R</v>
          </cell>
        </row>
        <row r="5112">
          <cell r="F5112" t="str">
            <v>BH145R</v>
          </cell>
        </row>
        <row r="5113">
          <cell r="F5113" t="str">
            <v>BH145R</v>
          </cell>
        </row>
        <row r="5114">
          <cell r="F5114" t="str">
            <v>BH145R</v>
          </cell>
        </row>
        <row r="5115">
          <cell r="F5115" t="str">
            <v>BH145R</v>
          </cell>
        </row>
        <row r="5116">
          <cell r="F5116" t="str">
            <v>BH145R</v>
          </cell>
        </row>
        <row r="5117">
          <cell r="F5117" t="str">
            <v>BH145R</v>
          </cell>
        </row>
        <row r="5118">
          <cell r="F5118" t="str">
            <v>BH145R</v>
          </cell>
        </row>
        <row r="5119">
          <cell r="F5119" t="str">
            <v>BH145R</v>
          </cell>
        </row>
        <row r="5120">
          <cell r="F5120" t="str">
            <v>BH145R</v>
          </cell>
        </row>
        <row r="5121">
          <cell r="F5121" t="str">
            <v>BH145R</v>
          </cell>
        </row>
        <row r="5122">
          <cell r="F5122" t="str">
            <v>BH145R</v>
          </cell>
        </row>
        <row r="5123">
          <cell r="F5123" t="str">
            <v>BH145R</v>
          </cell>
        </row>
        <row r="5124">
          <cell r="F5124" t="str">
            <v>BH145R</v>
          </cell>
        </row>
        <row r="5125">
          <cell r="F5125" t="str">
            <v>BH145R</v>
          </cell>
        </row>
        <row r="5126">
          <cell r="F5126" t="str">
            <v>BH145R</v>
          </cell>
        </row>
        <row r="5127">
          <cell r="F5127" t="str">
            <v>BH145R</v>
          </cell>
        </row>
        <row r="5128">
          <cell r="F5128" t="str">
            <v>BH145R</v>
          </cell>
        </row>
        <row r="5129">
          <cell r="F5129" t="str">
            <v>BH145R</v>
          </cell>
        </row>
        <row r="5130">
          <cell r="F5130" t="str">
            <v>BH145R</v>
          </cell>
        </row>
        <row r="5131">
          <cell r="F5131" t="str">
            <v>BH145R</v>
          </cell>
        </row>
        <row r="5132">
          <cell r="F5132" t="str">
            <v>BH145R</v>
          </cell>
        </row>
        <row r="5133">
          <cell r="F5133" t="str">
            <v>BH145R</v>
          </cell>
        </row>
        <row r="5134">
          <cell r="F5134" t="str">
            <v>BH145R</v>
          </cell>
        </row>
        <row r="5135">
          <cell r="F5135" t="str">
            <v>BH145R</v>
          </cell>
        </row>
        <row r="5136">
          <cell r="F5136" t="str">
            <v>BH145R</v>
          </cell>
        </row>
        <row r="5137">
          <cell r="F5137" t="str">
            <v>BH145R</v>
          </cell>
        </row>
        <row r="5138">
          <cell r="F5138" t="str">
            <v>BH145R</v>
          </cell>
        </row>
        <row r="5139">
          <cell r="F5139" t="str">
            <v>BH145R</v>
          </cell>
        </row>
        <row r="5140">
          <cell r="F5140" t="str">
            <v>BH145R</v>
          </cell>
        </row>
        <row r="5141">
          <cell r="F5141" t="str">
            <v>BH145R</v>
          </cell>
        </row>
        <row r="5142">
          <cell r="F5142" t="str">
            <v>BH145R</v>
          </cell>
        </row>
        <row r="5143">
          <cell r="F5143" t="str">
            <v>BH145R</v>
          </cell>
        </row>
        <row r="5144">
          <cell r="F5144" t="str">
            <v>BH145R</v>
          </cell>
        </row>
        <row r="5145">
          <cell r="F5145" t="str">
            <v>BH145R</v>
          </cell>
        </row>
        <row r="5146">
          <cell r="F5146" t="str">
            <v>BH145R</v>
          </cell>
        </row>
        <row r="5147">
          <cell r="F5147" t="str">
            <v>BH145R</v>
          </cell>
        </row>
        <row r="5148">
          <cell r="F5148" t="str">
            <v>BH145R</v>
          </cell>
        </row>
        <row r="5149">
          <cell r="F5149" t="str">
            <v>BH145R</v>
          </cell>
        </row>
        <row r="5150">
          <cell r="F5150" t="str">
            <v>BH145R</v>
          </cell>
        </row>
        <row r="5151">
          <cell r="F5151" t="str">
            <v>BH145R</v>
          </cell>
        </row>
        <row r="5152">
          <cell r="F5152" t="str">
            <v>BH145R</v>
          </cell>
        </row>
        <row r="5153">
          <cell r="F5153" t="str">
            <v>BH145R</v>
          </cell>
        </row>
        <row r="5154">
          <cell r="F5154" t="str">
            <v>BH145R</v>
          </cell>
        </row>
        <row r="5155">
          <cell r="F5155" t="str">
            <v>BH145R</v>
          </cell>
        </row>
        <row r="5156">
          <cell r="F5156" t="str">
            <v>BH145R</v>
          </cell>
        </row>
        <row r="5157">
          <cell r="F5157" t="str">
            <v>BH134R</v>
          </cell>
        </row>
        <row r="5158">
          <cell r="F5158" t="str">
            <v>BH134R</v>
          </cell>
        </row>
        <row r="5159">
          <cell r="F5159" t="str">
            <v>BH134R</v>
          </cell>
        </row>
        <row r="5160">
          <cell r="F5160" t="str">
            <v>BH134R</v>
          </cell>
        </row>
        <row r="5161">
          <cell r="F5161" t="str">
            <v>BH134R</v>
          </cell>
        </row>
        <row r="5162">
          <cell r="F5162" t="str">
            <v>BH134R</v>
          </cell>
        </row>
        <row r="5163">
          <cell r="F5163" t="str">
            <v>BH134R</v>
          </cell>
        </row>
        <row r="5164">
          <cell r="F5164" t="str">
            <v>BH134R</v>
          </cell>
        </row>
        <row r="5165">
          <cell r="F5165" t="str">
            <v>BH134R</v>
          </cell>
        </row>
        <row r="5166">
          <cell r="F5166" t="str">
            <v>BH134R</v>
          </cell>
        </row>
        <row r="5167">
          <cell r="F5167" t="str">
            <v>BH134R</v>
          </cell>
        </row>
        <row r="5168">
          <cell r="F5168" t="str">
            <v>BH134R</v>
          </cell>
        </row>
        <row r="5169">
          <cell r="F5169" t="str">
            <v>BH134R</v>
          </cell>
        </row>
        <row r="5170">
          <cell r="F5170" t="str">
            <v>BH134R</v>
          </cell>
        </row>
        <row r="5171">
          <cell r="F5171" t="str">
            <v>BH134R</v>
          </cell>
        </row>
        <row r="5172">
          <cell r="F5172" t="str">
            <v>BH134R</v>
          </cell>
        </row>
        <row r="5173">
          <cell r="F5173" t="str">
            <v>BH134R</v>
          </cell>
        </row>
        <row r="5174">
          <cell r="F5174" t="str">
            <v>BH134R</v>
          </cell>
        </row>
        <row r="5175">
          <cell r="F5175" t="str">
            <v>BH144R</v>
          </cell>
        </row>
        <row r="5176">
          <cell r="F5176" t="str">
            <v>BH144R</v>
          </cell>
        </row>
        <row r="5177">
          <cell r="F5177" t="str">
            <v>BH144R</v>
          </cell>
        </row>
        <row r="5178">
          <cell r="F5178" t="str">
            <v>BH144R</v>
          </cell>
        </row>
        <row r="5179">
          <cell r="F5179" t="str">
            <v>BH144R</v>
          </cell>
        </row>
        <row r="5180">
          <cell r="F5180" t="str">
            <v>BH144R</v>
          </cell>
        </row>
        <row r="5181">
          <cell r="F5181" t="str">
            <v>BH144R</v>
          </cell>
        </row>
        <row r="5182">
          <cell r="F5182" t="str">
            <v>BH144R</v>
          </cell>
        </row>
        <row r="5183">
          <cell r="F5183" t="str">
            <v>BH144R</v>
          </cell>
        </row>
        <row r="5184">
          <cell r="F5184" t="str">
            <v>BH144R</v>
          </cell>
        </row>
        <row r="5185">
          <cell r="F5185" t="str">
            <v>BH144R</v>
          </cell>
        </row>
        <row r="5186">
          <cell r="F5186" t="str">
            <v>BH144R</v>
          </cell>
        </row>
        <row r="5187">
          <cell r="F5187" t="str">
            <v>BH144R</v>
          </cell>
        </row>
        <row r="5188">
          <cell r="F5188" t="str">
            <v>BH144R</v>
          </cell>
        </row>
        <row r="5189">
          <cell r="F5189" t="str">
            <v>BH144R</v>
          </cell>
        </row>
        <row r="5190">
          <cell r="F5190" t="str">
            <v>BH144R</v>
          </cell>
        </row>
        <row r="5191">
          <cell r="F5191" t="str">
            <v>BH144R</v>
          </cell>
        </row>
        <row r="5192">
          <cell r="F5192" t="str">
            <v>BH144R</v>
          </cell>
        </row>
        <row r="5193">
          <cell r="F5193" t="str">
            <v>BH144R</v>
          </cell>
        </row>
        <row r="5194">
          <cell r="F5194" t="str">
            <v>BH144R</v>
          </cell>
        </row>
        <row r="5195">
          <cell r="F5195" t="str">
            <v>BH144R</v>
          </cell>
        </row>
        <row r="5196">
          <cell r="F5196" t="str">
            <v>BH144R</v>
          </cell>
        </row>
        <row r="5197">
          <cell r="F5197" t="str">
            <v>BH144R</v>
          </cell>
        </row>
        <row r="5198">
          <cell r="F5198" t="str">
            <v>BH144R</v>
          </cell>
        </row>
        <row r="5199">
          <cell r="F5199" t="str">
            <v>BH144R</v>
          </cell>
        </row>
        <row r="5200">
          <cell r="F5200" t="str">
            <v>BH144R</v>
          </cell>
        </row>
        <row r="5201">
          <cell r="F5201" t="str">
            <v>BH144R</v>
          </cell>
        </row>
        <row r="5202">
          <cell r="F5202" t="str">
            <v>BH144R</v>
          </cell>
        </row>
        <row r="5203">
          <cell r="F5203" t="str">
            <v>BH144R</v>
          </cell>
        </row>
        <row r="5204">
          <cell r="F5204" t="str">
            <v>BH144R</v>
          </cell>
        </row>
        <row r="5205">
          <cell r="F5205" t="str">
            <v>BH144R</v>
          </cell>
        </row>
        <row r="5206">
          <cell r="F5206" t="str">
            <v>BH144R</v>
          </cell>
        </row>
        <row r="5207">
          <cell r="F5207" t="str">
            <v>BH144R</v>
          </cell>
        </row>
        <row r="5208">
          <cell r="F5208" t="str">
            <v>BH144R</v>
          </cell>
        </row>
        <row r="5209">
          <cell r="F5209" t="str">
            <v>BH144R</v>
          </cell>
        </row>
        <row r="5210">
          <cell r="F5210" t="str">
            <v>BH144R</v>
          </cell>
        </row>
        <row r="5211">
          <cell r="F5211" t="str">
            <v>BH144R</v>
          </cell>
        </row>
        <row r="5212">
          <cell r="F5212" t="str">
            <v>BH144R</v>
          </cell>
        </row>
        <row r="5213">
          <cell r="F5213" t="str">
            <v>BH144R</v>
          </cell>
        </row>
        <row r="5214">
          <cell r="F5214" t="str">
            <v>BH144R</v>
          </cell>
        </row>
        <row r="5215">
          <cell r="F5215" t="str">
            <v>BH144R</v>
          </cell>
        </row>
        <row r="5216">
          <cell r="F5216" t="str">
            <v>BH144R</v>
          </cell>
        </row>
        <row r="5217">
          <cell r="F5217" t="str">
            <v>BH144R</v>
          </cell>
        </row>
        <row r="5218">
          <cell r="F5218" t="str">
            <v>BH144R</v>
          </cell>
        </row>
        <row r="5219">
          <cell r="F5219" t="str">
            <v>BH144R</v>
          </cell>
        </row>
        <row r="5220">
          <cell r="F5220" t="str">
            <v>BH144R</v>
          </cell>
        </row>
        <row r="5221">
          <cell r="F5221" t="str">
            <v>BH144R</v>
          </cell>
        </row>
        <row r="5222">
          <cell r="F5222" t="str">
            <v>BH144R</v>
          </cell>
        </row>
        <row r="5223">
          <cell r="F5223" t="str">
            <v>BH144R</v>
          </cell>
        </row>
        <row r="5224">
          <cell r="F5224" t="str">
            <v>BH144R</v>
          </cell>
        </row>
        <row r="5225">
          <cell r="F5225" t="str">
            <v>BH144R</v>
          </cell>
        </row>
        <row r="5226">
          <cell r="F5226" t="str">
            <v>BH144R</v>
          </cell>
        </row>
        <row r="5227">
          <cell r="F5227" t="str">
            <v>BH144R</v>
          </cell>
        </row>
        <row r="5228">
          <cell r="F5228" t="str">
            <v>BH144R</v>
          </cell>
        </row>
        <row r="5229">
          <cell r="F5229" t="str">
            <v>BH144R</v>
          </cell>
        </row>
        <row r="5230">
          <cell r="F5230" t="str">
            <v>BH144R</v>
          </cell>
        </row>
        <row r="5231">
          <cell r="F5231" t="str">
            <v>BH144R</v>
          </cell>
        </row>
        <row r="5232">
          <cell r="F5232" t="str">
            <v>BH144R</v>
          </cell>
        </row>
        <row r="5233">
          <cell r="F5233" t="str">
            <v>BH144R</v>
          </cell>
        </row>
        <row r="5234">
          <cell r="F5234" t="str">
            <v>BH144R</v>
          </cell>
        </row>
        <row r="5235">
          <cell r="F5235" t="str">
            <v>BH144R</v>
          </cell>
        </row>
        <row r="5236">
          <cell r="F5236" t="str">
            <v>BH144R</v>
          </cell>
        </row>
        <row r="5237">
          <cell r="F5237" t="str">
            <v>BH144R</v>
          </cell>
        </row>
        <row r="5238">
          <cell r="F5238" t="str">
            <v>BH144R</v>
          </cell>
        </row>
        <row r="5239">
          <cell r="F5239" t="str">
            <v>BH144R</v>
          </cell>
        </row>
        <row r="5240">
          <cell r="F5240" t="str">
            <v>BH144R</v>
          </cell>
        </row>
        <row r="5241">
          <cell r="F5241" t="str">
            <v>BH144R</v>
          </cell>
        </row>
        <row r="5242">
          <cell r="F5242" t="str">
            <v>BH144R</v>
          </cell>
        </row>
        <row r="5243">
          <cell r="F5243" t="str">
            <v>BH144R</v>
          </cell>
        </row>
        <row r="5244">
          <cell r="F5244" t="str">
            <v>BH144R</v>
          </cell>
        </row>
        <row r="5245">
          <cell r="F5245" t="str">
            <v>BH144R</v>
          </cell>
        </row>
        <row r="5246">
          <cell r="F5246" t="str">
            <v>BH144R</v>
          </cell>
        </row>
        <row r="5247">
          <cell r="F5247" t="str">
            <v>BH144R</v>
          </cell>
        </row>
        <row r="5248">
          <cell r="F5248" t="str">
            <v>BH144R</v>
          </cell>
        </row>
        <row r="5249">
          <cell r="F5249" t="str">
            <v>BH144R</v>
          </cell>
        </row>
        <row r="5250">
          <cell r="F5250" t="str">
            <v>BH144R</v>
          </cell>
        </row>
        <row r="5251">
          <cell r="F5251" t="str">
            <v>BH144R</v>
          </cell>
        </row>
        <row r="5252">
          <cell r="F5252" t="str">
            <v>BH144R</v>
          </cell>
        </row>
        <row r="5253">
          <cell r="F5253" t="str">
            <v>BH144R</v>
          </cell>
        </row>
        <row r="5254">
          <cell r="F5254" t="str">
            <v>BH144R</v>
          </cell>
        </row>
        <row r="5255">
          <cell r="F5255" t="str">
            <v>BH144R</v>
          </cell>
        </row>
        <row r="5256">
          <cell r="F5256" t="str">
            <v>BH144R</v>
          </cell>
        </row>
        <row r="5257">
          <cell r="F5257" t="str">
            <v>BH144R</v>
          </cell>
        </row>
        <row r="5258">
          <cell r="F5258" t="str">
            <v>BH144R</v>
          </cell>
        </row>
        <row r="5259">
          <cell r="F5259" t="str">
            <v>BH144R</v>
          </cell>
        </row>
        <row r="5260">
          <cell r="F5260" t="str">
            <v>BH144R</v>
          </cell>
        </row>
        <row r="5261">
          <cell r="F5261" t="str">
            <v>BH144R</v>
          </cell>
        </row>
        <row r="5262">
          <cell r="F5262" t="str">
            <v>BH144R</v>
          </cell>
        </row>
        <row r="5263">
          <cell r="F5263" t="str">
            <v>BH110R</v>
          </cell>
        </row>
        <row r="5264">
          <cell r="F5264" t="str">
            <v>BH110R</v>
          </cell>
        </row>
        <row r="5265">
          <cell r="F5265" t="str">
            <v>BH110R</v>
          </cell>
        </row>
        <row r="5266">
          <cell r="F5266" t="str">
            <v>BH110R</v>
          </cell>
        </row>
        <row r="5267">
          <cell r="F5267" t="str">
            <v>BH110R</v>
          </cell>
        </row>
        <row r="5268">
          <cell r="F5268" t="str">
            <v>BH110R</v>
          </cell>
        </row>
        <row r="5269">
          <cell r="F5269" t="str">
            <v>BH110R</v>
          </cell>
        </row>
        <row r="5270">
          <cell r="F5270" t="str">
            <v>BH110R</v>
          </cell>
        </row>
        <row r="5271">
          <cell r="F5271" t="str">
            <v>BH110R</v>
          </cell>
        </row>
        <row r="5272">
          <cell r="F5272" t="str">
            <v>BH110R</v>
          </cell>
        </row>
        <row r="5273">
          <cell r="F5273" t="str">
            <v>BH110R</v>
          </cell>
        </row>
        <row r="5274">
          <cell r="F5274" t="str">
            <v>BH110R</v>
          </cell>
        </row>
        <row r="5275">
          <cell r="F5275" t="str">
            <v>BH110R</v>
          </cell>
        </row>
        <row r="5276">
          <cell r="F5276" t="str">
            <v>BH110R</v>
          </cell>
        </row>
        <row r="5277">
          <cell r="F5277" t="str">
            <v>BH110R</v>
          </cell>
        </row>
        <row r="5278">
          <cell r="F5278" t="str">
            <v>BH110R</v>
          </cell>
        </row>
        <row r="5279">
          <cell r="F5279" t="str">
            <v>BH110R</v>
          </cell>
        </row>
        <row r="5280">
          <cell r="F5280" t="str">
            <v>BH110R</v>
          </cell>
        </row>
        <row r="5281">
          <cell r="F5281" t="str">
            <v>08382-22</v>
          </cell>
        </row>
        <row r="5282">
          <cell r="F5282" t="str">
            <v>N.D.</v>
          </cell>
        </row>
        <row r="5283">
          <cell r="F5283" t="str">
            <v>N.D.</v>
          </cell>
        </row>
        <row r="5284">
          <cell r="F5284" t="str">
            <v>02243114</v>
          </cell>
        </row>
        <row r="5285">
          <cell r="F5285" t="str">
            <v>02243116</v>
          </cell>
        </row>
        <row r="5286">
          <cell r="F5286" t="str">
            <v>02243116</v>
          </cell>
        </row>
        <row r="5287">
          <cell r="F5287" t="str">
            <v>02243116</v>
          </cell>
        </row>
        <row r="5288">
          <cell r="F5288" t="str">
            <v>13-347-16</v>
          </cell>
        </row>
        <row r="5289">
          <cell r="F5289" t="str">
            <v>13-347-16</v>
          </cell>
        </row>
        <row r="5290">
          <cell r="F5290" t="str">
            <v>N.D.</v>
          </cell>
        </row>
        <row r="5291">
          <cell r="F5291" t="str">
            <v>N.D.</v>
          </cell>
        </row>
        <row r="5292">
          <cell r="F5292" t="str">
            <v>N.D.</v>
          </cell>
        </row>
        <row r="5293">
          <cell r="F5293" t="str">
            <v>N.D.</v>
          </cell>
        </row>
        <row r="5294">
          <cell r="F5294" t="str">
            <v>N.D.</v>
          </cell>
        </row>
        <row r="5295">
          <cell r="F5295" t="str">
            <v>N.D.</v>
          </cell>
        </row>
        <row r="5296">
          <cell r="F5296" t="str">
            <v>N.D.</v>
          </cell>
        </row>
        <row r="5297">
          <cell r="F5297" t="str">
            <v>12060-28</v>
          </cell>
        </row>
        <row r="5298">
          <cell r="F5298" t="str">
            <v>N.D.</v>
          </cell>
        </row>
        <row r="5299">
          <cell r="F5299" t="str">
            <v>12060-16</v>
          </cell>
        </row>
        <row r="5300">
          <cell r="F5300" t="str">
            <v>06-0321</v>
          </cell>
        </row>
        <row r="5301">
          <cell r="F5301" t="str">
            <v>06-0321</v>
          </cell>
        </row>
        <row r="5302">
          <cell r="F5302" t="str">
            <v>12061-16</v>
          </cell>
        </row>
        <row r="5303">
          <cell r="F5303" t="str">
            <v>12061-16</v>
          </cell>
        </row>
        <row r="5304">
          <cell r="F5304" t="str">
            <v>N.D.</v>
          </cell>
        </row>
        <row r="5305">
          <cell r="F5305" t="str">
            <v>N.D.</v>
          </cell>
        </row>
        <row r="5306">
          <cell r="F5306" t="str">
            <v>N.D.</v>
          </cell>
        </row>
        <row r="5307">
          <cell r="F5307" t="str">
            <v>N.D.</v>
          </cell>
        </row>
        <row r="5308">
          <cell r="F5308" t="str">
            <v>N.D.</v>
          </cell>
        </row>
        <row r="5309">
          <cell r="F5309" t="str">
            <v>N.D.</v>
          </cell>
        </row>
        <row r="5310">
          <cell r="F5310" t="str">
            <v>N.D.</v>
          </cell>
        </row>
        <row r="5311">
          <cell r="F5311" t="str">
            <v>N.D.</v>
          </cell>
        </row>
        <row r="5312">
          <cell r="F5312" t="str">
            <v>N.D.</v>
          </cell>
        </row>
        <row r="5313">
          <cell r="F5313" t="str">
            <v>ZH110</v>
          </cell>
        </row>
        <row r="5314">
          <cell r="F5314" t="str">
            <v>12.384.20</v>
          </cell>
        </row>
        <row r="5315">
          <cell r="F5315" t="str">
            <v>15.44.14</v>
          </cell>
        </row>
        <row r="5316">
          <cell r="F5316" t="str">
            <v>16.10.16</v>
          </cell>
        </row>
        <row r="5317">
          <cell r="F5317" t="str">
            <v>N.D.</v>
          </cell>
        </row>
        <row r="5318">
          <cell r="F5318" t="str">
            <v>N.D.</v>
          </cell>
        </row>
        <row r="5319">
          <cell r="F5319" t="str">
            <v>N.D.</v>
          </cell>
        </row>
        <row r="5320">
          <cell r="F5320" t="str">
            <v>N.D.</v>
          </cell>
        </row>
        <row r="5321">
          <cell r="F5321" t="str">
            <v>N.D.</v>
          </cell>
        </row>
        <row r="5322">
          <cell r="F5322" t="str">
            <v>N.D.</v>
          </cell>
        </row>
        <row r="5323">
          <cell r="F5323" t="str">
            <v>N.D.</v>
          </cell>
        </row>
        <row r="5324">
          <cell r="F5324" t="str">
            <v>N.D.</v>
          </cell>
        </row>
        <row r="5325">
          <cell r="F5325" t="str">
            <v>N.D.</v>
          </cell>
        </row>
        <row r="5326">
          <cell r="F5326" t="str">
            <v>N.D.</v>
          </cell>
        </row>
        <row r="5327">
          <cell r="F5327" t="str">
            <v>N.D.</v>
          </cell>
        </row>
        <row r="5328">
          <cell r="F5328">
            <v>0</v>
          </cell>
        </row>
        <row r="5329">
          <cell r="F5329" t="str">
            <v>0210016</v>
          </cell>
        </row>
        <row r="5330">
          <cell r="F5330" t="str">
            <v>0210016</v>
          </cell>
        </row>
        <row r="5331">
          <cell r="F5331" t="str">
            <v>0210016</v>
          </cell>
        </row>
        <row r="5332">
          <cell r="F5332" t="str">
            <v>0210016</v>
          </cell>
        </row>
        <row r="5333">
          <cell r="F5333" t="str">
            <v>0210016</v>
          </cell>
        </row>
        <row r="5334">
          <cell r="F5334" t="str">
            <v>08382-16</v>
          </cell>
        </row>
        <row r="5335">
          <cell r="F5335" t="str">
            <v>08382-18</v>
          </cell>
        </row>
        <row r="5336">
          <cell r="F5336" t="str">
            <v>08382-18</v>
          </cell>
        </row>
        <row r="5337">
          <cell r="F5337" t="str">
            <v>08382-18</v>
          </cell>
        </row>
        <row r="5338">
          <cell r="F5338" t="str">
            <v>08382-18</v>
          </cell>
        </row>
        <row r="5339">
          <cell r="F5339" t="str">
            <v>08382-18</v>
          </cell>
        </row>
        <row r="5340">
          <cell r="F5340" t="str">
            <v>08382-19</v>
          </cell>
        </row>
        <row r="5341">
          <cell r="F5341" t="str">
            <v>N.D.</v>
          </cell>
        </row>
        <row r="5342">
          <cell r="F5342" t="str">
            <v>0243216</v>
          </cell>
        </row>
        <row r="5343">
          <cell r="F5343" t="str">
            <v>33-4040</v>
          </cell>
        </row>
        <row r="5344">
          <cell r="F5344" t="str">
            <v>08313-14</v>
          </cell>
        </row>
        <row r="5345">
          <cell r="F5345" t="str">
            <v>08313-14</v>
          </cell>
        </row>
        <row r="5346">
          <cell r="F5346" t="str">
            <v>DB13</v>
          </cell>
        </row>
        <row r="5347">
          <cell r="F5347" t="str">
            <v>12.220.18</v>
          </cell>
        </row>
        <row r="5348">
          <cell r="F5348" t="str">
            <v>15.45.14</v>
          </cell>
        </row>
        <row r="5349">
          <cell r="F5349" t="str">
            <v>16.10.16</v>
          </cell>
        </row>
        <row r="5350">
          <cell r="F5350" t="str">
            <v>16.10.16</v>
          </cell>
        </row>
        <row r="5351">
          <cell r="F5351" t="str">
            <v>33-4030</v>
          </cell>
        </row>
        <row r="5352">
          <cell r="F5352" t="str">
            <v>33-4030</v>
          </cell>
        </row>
        <row r="5353">
          <cell r="F5353" t="str">
            <v>N.D.</v>
          </cell>
        </row>
        <row r="5354">
          <cell r="F5354" t="str">
            <v>N.D.</v>
          </cell>
        </row>
        <row r="5355">
          <cell r="F5355" t="str">
            <v>N.D.</v>
          </cell>
        </row>
        <row r="5356">
          <cell r="F5356" t="str">
            <v>N.D.</v>
          </cell>
        </row>
        <row r="5357">
          <cell r="F5357" t="str">
            <v>N.D.</v>
          </cell>
        </row>
        <row r="5358">
          <cell r="F5358" t="str">
            <v>N.D.</v>
          </cell>
        </row>
        <row r="5359">
          <cell r="F5359" t="str">
            <v>PBA431-16</v>
          </cell>
        </row>
        <row r="5360">
          <cell r="F5360" t="str">
            <v>15.44.14</v>
          </cell>
        </row>
        <row r="5361">
          <cell r="F5361" t="str">
            <v>15.44.14</v>
          </cell>
        </row>
        <row r="5362">
          <cell r="F5362" t="str">
            <v>16.10.16</v>
          </cell>
        </row>
        <row r="5363">
          <cell r="F5363" t="str">
            <v>16.10.16</v>
          </cell>
        </row>
        <row r="5364">
          <cell r="F5364" t="str">
            <v>16.10.16</v>
          </cell>
        </row>
        <row r="5365">
          <cell r="F5365" t="str">
            <v>16.10.16</v>
          </cell>
        </row>
        <row r="5366">
          <cell r="F5366" t="str">
            <v>16.10.16</v>
          </cell>
        </row>
        <row r="5367">
          <cell r="F5367" t="str">
            <v>33-4030</v>
          </cell>
        </row>
        <row r="5368">
          <cell r="F5368" t="str">
            <v>33-4030</v>
          </cell>
        </row>
        <row r="5369">
          <cell r="F5369" t="str">
            <v>N.D.</v>
          </cell>
        </row>
        <row r="5370">
          <cell r="F5370" t="str">
            <v>N.D.</v>
          </cell>
        </row>
        <row r="5371">
          <cell r="F5371" t="str">
            <v>N.D.</v>
          </cell>
        </row>
        <row r="5372">
          <cell r="F5372" t="str">
            <v>N.D.</v>
          </cell>
        </row>
        <row r="5373">
          <cell r="F5373" t="str">
            <v>N.D.</v>
          </cell>
        </row>
        <row r="5374">
          <cell r="F5374" t="str">
            <v>02-08220</v>
          </cell>
        </row>
        <row r="5375">
          <cell r="F5375" t="str">
            <v>13-347-16</v>
          </cell>
        </row>
        <row r="5376">
          <cell r="F5376" t="str">
            <v>13-347-16</v>
          </cell>
        </row>
        <row r="5377">
          <cell r="F5377" t="str">
            <v>13-347-16</v>
          </cell>
        </row>
        <row r="5378">
          <cell r="F5378" t="str">
            <v>13-347-16</v>
          </cell>
        </row>
        <row r="5379">
          <cell r="F5379" t="str">
            <v>24-331-14</v>
          </cell>
        </row>
        <row r="5380">
          <cell r="F5380" t="str">
            <v>N.D.</v>
          </cell>
        </row>
        <row r="5381">
          <cell r="F5381" t="str">
            <v>N.D.</v>
          </cell>
        </row>
        <row r="5382">
          <cell r="F5382" t="str">
            <v>N.D.</v>
          </cell>
        </row>
        <row r="5383">
          <cell r="F5383" t="str">
            <v>N.D.</v>
          </cell>
        </row>
        <row r="5384">
          <cell r="F5384" t="str">
            <v>N.D.</v>
          </cell>
        </row>
        <row r="5385">
          <cell r="F5385" t="str">
            <v>N.D.</v>
          </cell>
        </row>
        <row r="5386">
          <cell r="F5386" t="str">
            <v>N.D.</v>
          </cell>
        </row>
        <row r="5387">
          <cell r="F5387" t="str">
            <v>N.D.</v>
          </cell>
        </row>
        <row r="5388">
          <cell r="F5388" t="str">
            <v>N.D.</v>
          </cell>
        </row>
        <row r="5389">
          <cell r="F5389" t="str">
            <v>N.D.</v>
          </cell>
        </row>
        <row r="5390">
          <cell r="F5390" t="str">
            <v>N.D.</v>
          </cell>
        </row>
        <row r="5391">
          <cell r="F5391" t="str">
            <v>N.D.</v>
          </cell>
        </row>
        <row r="5392">
          <cell r="F5392" t="str">
            <v>N.D.</v>
          </cell>
        </row>
        <row r="5393">
          <cell r="F5393" t="str">
            <v>SRP362</v>
          </cell>
        </row>
        <row r="5394">
          <cell r="F5394" t="str">
            <v>SRP362</v>
          </cell>
        </row>
        <row r="5395">
          <cell r="F5395" t="str">
            <v>SRP362</v>
          </cell>
        </row>
        <row r="5396">
          <cell r="F5396" t="str">
            <v>08383-22</v>
          </cell>
        </row>
        <row r="5397">
          <cell r="F5397" t="str">
            <v>08411-24</v>
          </cell>
        </row>
        <row r="5398">
          <cell r="F5398" t="str">
            <v>N.D.</v>
          </cell>
        </row>
        <row r="5399">
          <cell r="F5399" t="str">
            <v>N.D.</v>
          </cell>
        </row>
        <row r="5400">
          <cell r="F5400" t="str">
            <v>N.D.</v>
          </cell>
        </row>
        <row r="5401">
          <cell r="F5401" t="str">
            <v>N.D.</v>
          </cell>
        </row>
        <row r="5402">
          <cell r="F5402" t="str">
            <v>32-4151</v>
          </cell>
        </row>
        <row r="5403">
          <cell r="F5403" t="str">
            <v>N.D.</v>
          </cell>
        </row>
        <row r="5404">
          <cell r="F5404" t="str">
            <v>N.D.</v>
          </cell>
        </row>
        <row r="5405">
          <cell r="F5405" t="str">
            <v>16.11.16</v>
          </cell>
        </row>
        <row r="5406">
          <cell r="F5406" t="str">
            <v>16.11.16</v>
          </cell>
        </row>
        <row r="5407">
          <cell r="F5407" t="str">
            <v>N.D.</v>
          </cell>
        </row>
        <row r="5408">
          <cell r="F5408" t="str">
            <v>N.D.</v>
          </cell>
        </row>
        <row r="5409">
          <cell r="F5409" t="str">
            <v>N.D.</v>
          </cell>
        </row>
        <row r="5410">
          <cell r="F5410" t="str">
            <v>N.D.</v>
          </cell>
        </row>
        <row r="5411">
          <cell r="F5411" t="str">
            <v>N.D.</v>
          </cell>
        </row>
        <row r="5412">
          <cell r="F5412" t="str">
            <v>N.D.</v>
          </cell>
        </row>
        <row r="5413">
          <cell r="F5413" t="str">
            <v>N.D.</v>
          </cell>
        </row>
        <row r="5414">
          <cell r="F5414" t="str">
            <v>N.D.</v>
          </cell>
        </row>
        <row r="5415">
          <cell r="F5415" t="str">
            <v>N.D.</v>
          </cell>
        </row>
        <row r="5416">
          <cell r="F5416" t="str">
            <v>N.D.</v>
          </cell>
        </row>
        <row r="5417">
          <cell r="F5417" t="str">
            <v>N.D.</v>
          </cell>
        </row>
        <row r="5418">
          <cell r="F5418" t="str">
            <v>N.D.</v>
          </cell>
        </row>
        <row r="5419">
          <cell r="F5419" t="str">
            <v>N.D.</v>
          </cell>
        </row>
        <row r="5420">
          <cell r="F5420" t="str">
            <v>N.D.</v>
          </cell>
        </row>
        <row r="5421">
          <cell r="F5421" t="str">
            <v>N.D.</v>
          </cell>
        </row>
        <row r="5422">
          <cell r="F5422" t="str">
            <v>N.D.</v>
          </cell>
        </row>
        <row r="5423">
          <cell r="F5423" t="str">
            <v>N.D.</v>
          </cell>
        </row>
        <row r="5424">
          <cell r="F5424" t="str">
            <v>N.D.</v>
          </cell>
        </row>
        <row r="5425">
          <cell r="F5425" t="str">
            <v>N.D.</v>
          </cell>
        </row>
        <row r="5426">
          <cell r="F5426" t="str">
            <v>N.D.</v>
          </cell>
        </row>
        <row r="5427">
          <cell r="F5427" t="str">
            <v>N.D.</v>
          </cell>
        </row>
        <row r="5428">
          <cell r="F5428" t="str">
            <v>N.D.</v>
          </cell>
        </row>
        <row r="5429">
          <cell r="F5429" t="str">
            <v>N.D.</v>
          </cell>
        </row>
        <row r="5430">
          <cell r="F5430" t="str">
            <v>N.D.</v>
          </cell>
        </row>
        <row r="5431">
          <cell r="F5431" t="str">
            <v>N.D.</v>
          </cell>
        </row>
        <row r="5432">
          <cell r="F5432" t="str">
            <v>N.D.</v>
          </cell>
        </row>
        <row r="5433">
          <cell r="F5433" t="str">
            <v>N.D.</v>
          </cell>
        </row>
        <row r="5434">
          <cell r="F5434" t="str">
            <v>N.D.</v>
          </cell>
        </row>
        <row r="5435">
          <cell r="F5435" t="str">
            <v>N.D.</v>
          </cell>
        </row>
        <row r="5436">
          <cell r="F5436" t="str">
            <v>N.D.</v>
          </cell>
        </row>
        <row r="5437">
          <cell r="F5437" t="str">
            <v>N.D.</v>
          </cell>
        </row>
        <row r="5438">
          <cell r="F5438" t="str">
            <v>N.D.</v>
          </cell>
        </row>
        <row r="5439">
          <cell r="F5439" t="str">
            <v>N.D.</v>
          </cell>
        </row>
        <row r="5440">
          <cell r="F5440" t="str">
            <v>N.D.</v>
          </cell>
        </row>
        <row r="5441">
          <cell r="F5441" t="str">
            <v>N.D.</v>
          </cell>
        </row>
        <row r="5442">
          <cell r="F5442" t="str">
            <v>N.D.</v>
          </cell>
        </row>
        <row r="5443">
          <cell r="F5443" t="str">
            <v>N.D.</v>
          </cell>
        </row>
        <row r="5444">
          <cell r="F5444" t="str">
            <v>N.D.</v>
          </cell>
        </row>
        <row r="5445">
          <cell r="F5445" t="str">
            <v>N.D.</v>
          </cell>
        </row>
        <row r="5446">
          <cell r="F5446" t="str">
            <v>N.D.</v>
          </cell>
        </row>
        <row r="5447">
          <cell r="F5447" t="str">
            <v>N.D.</v>
          </cell>
        </row>
        <row r="5448">
          <cell r="F5448" t="str">
            <v>N.D.</v>
          </cell>
        </row>
        <row r="5449">
          <cell r="F5449" t="str">
            <v>N.D.</v>
          </cell>
        </row>
        <row r="5450">
          <cell r="F5450" t="str">
            <v>N.D.</v>
          </cell>
        </row>
        <row r="5451">
          <cell r="F5451">
            <v>159044</v>
          </cell>
        </row>
        <row r="5452">
          <cell r="F5452" t="str">
            <v>02.500.14</v>
          </cell>
        </row>
        <row r="5453">
          <cell r="F5453" t="str">
            <v>02243116</v>
          </cell>
        </row>
        <row r="5454">
          <cell r="F5454" t="str">
            <v>02243116</v>
          </cell>
        </row>
        <row r="5455">
          <cell r="F5455" t="str">
            <v>03245324</v>
          </cell>
        </row>
        <row r="5456">
          <cell r="F5456" t="str">
            <v>N.D.</v>
          </cell>
        </row>
        <row r="5457">
          <cell r="F5457" t="str">
            <v>N.D.</v>
          </cell>
        </row>
        <row r="5458">
          <cell r="F5458" t="str">
            <v>N.D.</v>
          </cell>
        </row>
        <row r="5459">
          <cell r="F5459" t="str">
            <v>N.D.</v>
          </cell>
        </row>
        <row r="5460">
          <cell r="F5460" t="str">
            <v>N.D.</v>
          </cell>
        </row>
        <row r="5461">
          <cell r="F5461" t="str">
            <v>N.D.</v>
          </cell>
        </row>
        <row r="5462">
          <cell r="F5462" t="str">
            <v>N.D.</v>
          </cell>
        </row>
        <row r="5463">
          <cell r="F5463" t="str">
            <v>PO18-1019</v>
          </cell>
        </row>
        <row r="5464">
          <cell r="F5464" t="str">
            <v>N.D.</v>
          </cell>
        </row>
        <row r="5465">
          <cell r="F5465" t="str">
            <v>N.D.</v>
          </cell>
        </row>
        <row r="5466">
          <cell r="F5466" t="str">
            <v>N.D.</v>
          </cell>
        </row>
        <row r="5467">
          <cell r="F5467" t="str">
            <v>N.D.</v>
          </cell>
        </row>
        <row r="5468">
          <cell r="F5468" t="str">
            <v>N.D.</v>
          </cell>
        </row>
        <row r="5469">
          <cell r="F5469" t="str">
            <v>N.D.</v>
          </cell>
        </row>
        <row r="5470">
          <cell r="F5470" t="str">
            <v>N.D.</v>
          </cell>
        </row>
        <row r="5471">
          <cell r="F5471" t="str">
            <v>15.45.14</v>
          </cell>
        </row>
        <row r="5472">
          <cell r="F5472" t="str">
            <v>16.10.16</v>
          </cell>
        </row>
        <row r="5473">
          <cell r="F5473" t="str">
            <v>N.D.</v>
          </cell>
        </row>
        <row r="5474">
          <cell r="F5474" t="str">
            <v>N.D.</v>
          </cell>
        </row>
        <row r="5475">
          <cell r="F5475" t="str">
            <v>N.D.</v>
          </cell>
        </row>
        <row r="5476">
          <cell r="F5476" t="str">
            <v>N.D.</v>
          </cell>
        </row>
        <row r="5477">
          <cell r="F5477" t="str">
            <v>N.D.</v>
          </cell>
        </row>
        <row r="5478">
          <cell r="F5478" t="str">
            <v>N.D.</v>
          </cell>
        </row>
        <row r="5479">
          <cell r="F5479" t="str">
            <v>J2710</v>
          </cell>
        </row>
        <row r="5480">
          <cell r="F5480" t="str">
            <v>N.D.</v>
          </cell>
        </row>
        <row r="5481">
          <cell r="F5481" t="str">
            <v>N.D.</v>
          </cell>
        </row>
        <row r="5482">
          <cell r="F5482" t="str">
            <v>N.D.</v>
          </cell>
        </row>
        <row r="5483">
          <cell r="F5483" t="str">
            <v>N.D.</v>
          </cell>
        </row>
        <row r="5484">
          <cell r="F5484" t="str">
            <v>N.D.</v>
          </cell>
        </row>
        <row r="5485">
          <cell r="F5485" t="str">
            <v>N.D.</v>
          </cell>
        </row>
        <row r="5486">
          <cell r="F5486" t="str">
            <v>N.D.</v>
          </cell>
        </row>
        <row r="5487">
          <cell r="F5487" t="str">
            <v>12200-21</v>
          </cell>
        </row>
        <row r="5488">
          <cell r="F5488" t="str">
            <v>N.D.</v>
          </cell>
        </row>
        <row r="5489">
          <cell r="F5489" t="str">
            <v>N.D.</v>
          </cell>
        </row>
        <row r="5490">
          <cell r="F5490" t="str">
            <v>N.D.</v>
          </cell>
        </row>
        <row r="5491">
          <cell r="F5491" t="str">
            <v>N.D.</v>
          </cell>
        </row>
        <row r="5492">
          <cell r="F5492" t="str">
            <v>N.D.</v>
          </cell>
        </row>
        <row r="5493">
          <cell r="F5493" t="str">
            <v>N.D.</v>
          </cell>
        </row>
        <row r="5494">
          <cell r="F5494" t="str">
            <v>N.D.</v>
          </cell>
        </row>
        <row r="5495">
          <cell r="F5495" t="str">
            <v>N.D.</v>
          </cell>
        </row>
        <row r="5496">
          <cell r="F5496" t="str">
            <v>N.D.</v>
          </cell>
        </row>
        <row r="5497">
          <cell r="F5497" t="str">
            <v>12060-22</v>
          </cell>
        </row>
        <row r="5498">
          <cell r="F5498" t="str">
            <v>12060-22</v>
          </cell>
        </row>
        <row r="5499">
          <cell r="F5499" t="str">
            <v>N.D.</v>
          </cell>
        </row>
        <row r="5500">
          <cell r="F5500" t="str">
            <v>N.D.</v>
          </cell>
        </row>
        <row r="5501">
          <cell r="F5501" t="str">
            <v>06-0121</v>
          </cell>
        </row>
        <row r="5502">
          <cell r="F5502" t="str">
            <v>06-0311</v>
          </cell>
        </row>
        <row r="5503">
          <cell r="F5503" t="str">
            <v>06-0313</v>
          </cell>
        </row>
        <row r="5504">
          <cell r="F5504" t="str">
            <v>06-0321</v>
          </cell>
        </row>
        <row r="5505">
          <cell r="F5505" t="str">
            <v>06-0321</v>
          </cell>
        </row>
        <row r="5506">
          <cell r="F5506" t="str">
            <v>08643-23</v>
          </cell>
        </row>
        <row r="5507">
          <cell r="F5507" t="str">
            <v>12200-18</v>
          </cell>
        </row>
        <row r="5508">
          <cell r="F5508" t="str">
            <v>12200-18</v>
          </cell>
        </row>
        <row r="5509">
          <cell r="F5509" t="str">
            <v>12206-26</v>
          </cell>
        </row>
        <row r="5510">
          <cell r="F5510" t="str">
            <v>N.D.</v>
          </cell>
        </row>
        <row r="5511">
          <cell r="F5511" t="str">
            <v>N.D.</v>
          </cell>
        </row>
        <row r="5512">
          <cell r="F5512" t="str">
            <v>N.D.</v>
          </cell>
        </row>
        <row r="5513">
          <cell r="F5513" t="str">
            <v>N.D.</v>
          </cell>
        </row>
        <row r="5514">
          <cell r="F5514" t="str">
            <v>N.D.</v>
          </cell>
        </row>
        <row r="5515">
          <cell r="F5515" t="str">
            <v>N.D.</v>
          </cell>
        </row>
        <row r="5516">
          <cell r="F5516" t="str">
            <v>N.D.</v>
          </cell>
        </row>
        <row r="5517">
          <cell r="F5517" t="str">
            <v>N.D.</v>
          </cell>
        </row>
        <row r="5518">
          <cell r="F5518" t="str">
            <v>N.D.</v>
          </cell>
        </row>
        <row r="5519">
          <cell r="F5519" t="str">
            <v>N.D.</v>
          </cell>
        </row>
        <row r="5520">
          <cell r="F5520" t="str">
            <v>N.D.</v>
          </cell>
        </row>
        <row r="5521">
          <cell r="F5521" t="str">
            <v>N.D.</v>
          </cell>
        </row>
        <row r="5522">
          <cell r="F5522" t="str">
            <v>N.D.</v>
          </cell>
        </row>
        <row r="5523">
          <cell r="F5523" t="str">
            <v>06-0321</v>
          </cell>
        </row>
        <row r="5524">
          <cell r="F5524" t="str">
            <v>06-0321</v>
          </cell>
        </row>
        <row r="5525">
          <cell r="F5525" t="str">
            <v>06-0321</v>
          </cell>
        </row>
        <row r="5526">
          <cell r="F5526" t="str">
            <v>06-0321</v>
          </cell>
        </row>
        <row r="5527">
          <cell r="F5527" t="str">
            <v>06-0321</v>
          </cell>
        </row>
        <row r="5528">
          <cell r="F5528" t="str">
            <v>12060-22</v>
          </cell>
        </row>
        <row r="5529">
          <cell r="F5529" t="str">
            <v>12060-22</v>
          </cell>
        </row>
        <row r="5530">
          <cell r="F5530" t="str">
            <v>12060-22</v>
          </cell>
        </row>
        <row r="5531">
          <cell r="F5531" t="str">
            <v>12060-22</v>
          </cell>
        </row>
        <row r="5532">
          <cell r="F5532" t="str">
            <v>12061-24</v>
          </cell>
        </row>
        <row r="5533">
          <cell r="F5533" t="str">
            <v>12200-21</v>
          </cell>
        </row>
        <row r="5534">
          <cell r="F5534" t="str">
            <v>12205-20</v>
          </cell>
        </row>
        <row r="5535">
          <cell r="F5535" t="str">
            <v>N.D.</v>
          </cell>
        </row>
        <row r="5536">
          <cell r="F5536" t="str">
            <v>N.D.</v>
          </cell>
        </row>
        <row r="5537">
          <cell r="F5537" t="str">
            <v>N.D.</v>
          </cell>
        </row>
        <row r="5538">
          <cell r="F5538" t="str">
            <v>N.D.</v>
          </cell>
        </row>
        <row r="5539">
          <cell r="F5539" t="str">
            <v>N.D.</v>
          </cell>
        </row>
        <row r="5540">
          <cell r="F5540" t="str">
            <v>N.D.</v>
          </cell>
        </row>
        <row r="5541">
          <cell r="F5541" t="str">
            <v>N.D.</v>
          </cell>
        </row>
        <row r="5542">
          <cell r="F5542" t="str">
            <v>PO18-1017</v>
          </cell>
        </row>
        <row r="5543">
          <cell r="F5543" t="str">
            <v>PO18-1017</v>
          </cell>
        </row>
        <row r="5544">
          <cell r="F5544" t="str">
            <v>PO18-1017</v>
          </cell>
        </row>
        <row r="5545">
          <cell r="F5545" t="str">
            <v>PO18-1019</v>
          </cell>
        </row>
        <row r="5546">
          <cell r="F5546" t="str">
            <v>PO18-1019</v>
          </cell>
        </row>
        <row r="5547">
          <cell r="F5547" t="str">
            <v>PO18-1019</v>
          </cell>
        </row>
        <row r="5548">
          <cell r="F5548" t="str">
            <v>PO181040</v>
          </cell>
        </row>
        <row r="5549">
          <cell r="F5549" t="str">
            <v>PO181052</v>
          </cell>
        </row>
        <row r="5550">
          <cell r="F5550" t="str">
            <v>PO181052</v>
          </cell>
        </row>
        <row r="5551">
          <cell r="F5551" t="str">
            <v>PO18-1075</v>
          </cell>
        </row>
        <row r="5552">
          <cell r="F5552" t="str">
            <v>PO18-1075</v>
          </cell>
        </row>
        <row r="5553">
          <cell r="F5553" t="str">
            <v>08382-22</v>
          </cell>
        </row>
        <row r="5554">
          <cell r="F5554" t="str">
            <v>08382-22</v>
          </cell>
        </row>
        <row r="5555">
          <cell r="F5555" t="str">
            <v>EN93/42</v>
          </cell>
        </row>
        <row r="5556">
          <cell r="F5556" t="str">
            <v>N.D.</v>
          </cell>
        </row>
        <row r="5557">
          <cell r="F5557" t="str">
            <v>N.D.</v>
          </cell>
        </row>
        <row r="5558">
          <cell r="F5558" t="str">
            <v>N.D.</v>
          </cell>
        </row>
        <row r="5559">
          <cell r="F5559" t="str">
            <v>0210016</v>
          </cell>
        </row>
        <row r="5560">
          <cell r="F5560" t="str">
            <v>0210016</v>
          </cell>
        </row>
        <row r="5561">
          <cell r="F5561" t="str">
            <v>0210016</v>
          </cell>
        </row>
        <row r="5562">
          <cell r="F5562" t="str">
            <v>0210016</v>
          </cell>
        </row>
        <row r="5563">
          <cell r="F5563" t="str">
            <v>0210016</v>
          </cell>
        </row>
        <row r="5564">
          <cell r="F5564" t="str">
            <v>0210016</v>
          </cell>
        </row>
        <row r="5565">
          <cell r="F5565" t="str">
            <v>0210016</v>
          </cell>
        </row>
        <row r="5566">
          <cell r="F5566" t="str">
            <v>08382-16</v>
          </cell>
        </row>
        <row r="5567">
          <cell r="F5567" t="str">
            <v>08382-16</v>
          </cell>
        </row>
        <row r="5568">
          <cell r="F5568" t="str">
            <v>08382-18</v>
          </cell>
        </row>
        <row r="5569">
          <cell r="F5569" t="str">
            <v>08382-18</v>
          </cell>
        </row>
        <row r="5570">
          <cell r="F5570" t="str">
            <v>N.D.</v>
          </cell>
        </row>
        <row r="5571">
          <cell r="F5571" t="str">
            <v>N.D.</v>
          </cell>
        </row>
        <row r="5572">
          <cell r="F5572" t="str">
            <v>N.D.</v>
          </cell>
        </row>
        <row r="5573">
          <cell r="F5573" t="str">
            <v>N.D.</v>
          </cell>
        </row>
        <row r="5574">
          <cell r="F5574" t="str">
            <v>N.D.</v>
          </cell>
        </row>
        <row r="5575">
          <cell r="F5575" t="str">
            <v>N.D.</v>
          </cell>
        </row>
        <row r="5576">
          <cell r="F5576" t="str">
            <v>N.D.</v>
          </cell>
        </row>
        <row r="5577">
          <cell r="F5577" t="str">
            <v>N.D.</v>
          </cell>
        </row>
        <row r="5578">
          <cell r="F5578" t="str">
            <v>N.D.</v>
          </cell>
        </row>
        <row r="5579">
          <cell r="F5579" t="str">
            <v>N.D.</v>
          </cell>
        </row>
        <row r="5580">
          <cell r="F5580" t="str">
            <v>N.D.</v>
          </cell>
        </row>
        <row r="5581">
          <cell r="F5581" t="str">
            <v>N.D.</v>
          </cell>
        </row>
        <row r="5582">
          <cell r="F5582" t="str">
            <v>N.D.</v>
          </cell>
        </row>
        <row r="5583">
          <cell r="F5583" t="str">
            <v>12060-22</v>
          </cell>
        </row>
        <row r="5584">
          <cell r="F5584" t="str">
            <v>12061-24</v>
          </cell>
        </row>
        <row r="5585">
          <cell r="F5585" t="str">
            <v>12060-22</v>
          </cell>
        </row>
        <row r="5586">
          <cell r="F5586" t="str">
            <v>12060-22</v>
          </cell>
        </row>
        <row r="5587">
          <cell r="F5587" t="str">
            <v>08382-22</v>
          </cell>
        </row>
        <row r="5588">
          <cell r="F5588" t="str">
            <v>12060-22</v>
          </cell>
        </row>
        <row r="5589">
          <cell r="F5589" t="str">
            <v>12060-18</v>
          </cell>
        </row>
        <row r="5590">
          <cell r="F5590" t="str">
            <v>12060-18</v>
          </cell>
        </row>
        <row r="5591">
          <cell r="F5591" t="str">
            <v>12060-22</v>
          </cell>
        </row>
        <row r="5592">
          <cell r="F5592" t="str">
            <v>N.D.</v>
          </cell>
        </row>
        <row r="5593">
          <cell r="F5593" t="str">
            <v>06-0121</v>
          </cell>
        </row>
        <row r="5594">
          <cell r="F5594" t="str">
            <v>12060-18</v>
          </cell>
        </row>
        <row r="5595">
          <cell r="F5595" t="str">
            <v>12060-18</v>
          </cell>
        </row>
        <row r="5596">
          <cell r="F5596" t="str">
            <v>12060-18</v>
          </cell>
        </row>
        <row r="5597">
          <cell r="F5597" t="str">
            <v>N.D.</v>
          </cell>
        </row>
        <row r="5598">
          <cell r="F5598" t="str">
            <v>N.D.</v>
          </cell>
        </row>
        <row r="5599">
          <cell r="F5599" t="str">
            <v>N.D.</v>
          </cell>
        </row>
        <row r="5600">
          <cell r="F5600" t="str">
            <v>N.D.</v>
          </cell>
        </row>
        <row r="5601">
          <cell r="F5601" t="str">
            <v>N.D.</v>
          </cell>
        </row>
        <row r="5602">
          <cell r="F5602" t="str">
            <v>N.D.</v>
          </cell>
        </row>
        <row r="5603">
          <cell r="F5603" t="str">
            <v>N.D.</v>
          </cell>
        </row>
        <row r="5604">
          <cell r="F5604" t="str">
            <v>N.D.</v>
          </cell>
        </row>
        <row r="5605">
          <cell r="F5605" t="str">
            <v>N.D.</v>
          </cell>
        </row>
        <row r="5606">
          <cell r="F5606" t="str">
            <v>N.D.</v>
          </cell>
        </row>
        <row r="5607">
          <cell r="F5607" t="str">
            <v>N.D.</v>
          </cell>
        </row>
        <row r="5608">
          <cell r="F5608" t="str">
            <v>N.D.</v>
          </cell>
        </row>
        <row r="5609">
          <cell r="F5609" t="str">
            <v>N.D.</v>
          </cell>
        </row>
        <row r="5610">
          <cell r="F5610" t="str">
            <v>N.D.</v>
          </cell>
        </row>
        <row r="5611">
          <cell r="F5611" t="str">
            <v>N.D.</v>
          </cell>
        </row>
        <row r="5612">
          <cell r="F5612" t="str">
            <v>N.D.</v>
          </cell>
        </row>
        <row r="5613">
          <cell r="F5613" t="str">
            <v>N.D.</v>
          </cell>
        </row>
        <row r="5614">
          <cell r="F5614" t="str">
            <v>N.D.</v>
          </cell>
        </row>
        <row r="5615">
          <cell r="F5615" t="str">
            <v>N.D.</v>
          </cell>
        </row>
        <row r="5616">
          <cell r="F5616" t="str">
            <v>N.D.</v>
          </cell>
        </row>
        <row r="5617">
          <cell r="F5617" t="str">
            <v>N.D.</v>
          </cell>
        </row>
        <row r="5618">
          <cell r="F5618" t="str">
            <v>N.D.</v>
          </cell>
        </row>
        <row r="5619">
          <cell r="F5619" t="str">
            <v>N.D.</v>
          </cell>
        </row>
        <row r="5620">
          <cell r="F5620" t="str">
            <v>N.D.</v>
          </cell>
        </row>
        <row r="5621">
          <cell r="F5621" t="str">
            <v>N.D.</v>
          </cell>
        </row>
        <row r="5622">
          <cell r="F5622" t="str">
            <v>N.D.</v>
          </cell>
        </row>
        <row r="5623">
          <cell r="F5623" t="str">
            <v>N.D.</v>
          </cell>
        </row>
        <row r="5624">
          <cell r="F5624" t="str">
            <v>30-4008</v>
          </cell>
        </row>
        <row r="5625">
          <cell r="F5625" t="str">
            <v>N.D.</v>
          </cell>
        </row>
        <row r="5626">
          <cell r="F5626" t="str">
            <v>N.D.</v>
          </cell>
        </row>
        <row r="5627">
          <cell r="F5627" t="str">
            <v>N.D.</v>
          </cell>
        </row>
        <row r="5628">
          <cell r="F5628" t="str">
            <v>N.D.</v>
          </cell>
        </row>
        <row r="5629">
          <cell r="F5629" t="str">
            <v>N.D.</v>
          </cell>
        </row>
        <row r="5630">
          <cell r="F5630" t="str">
            <v>N.D.</v>
          </cell>
        </row>
        <row r="5631">
          <cell r="F5631" t="str">
            <v>30-4471</v>
          </cell>
        </row>
        <row r="5632">
          <cell r="F5632" t="str">
            <v>30-4473</v>
          </cell>
        </row>
        <row r="5633">
          <cell r="F5633" t="str">
            <v>N.D.</v>
          </cell>
        </row>
        <row r="5634">
          <cell r="F5634" t="str">
            <v>N.D.</v>
          </cell>
        </row>
        <row r="5635">
          <cell r="F5635" t="str">
            <v>13-410-18</v>
          </cell>
        </row>
        <row r="5636">
          <cell r="F5636" t="str">
            <v>EN 93/42</v>
          </cell>
        </row>
        <row r="5637">
          <cell r="F5637" t="str">
            <v>EN 93/42</v>
          </cell>
        </row>
        <row r="5638">
          <cell r="F5638" t="str">
            <v>SRP 363</v>
          </cell>
        </row>
        <row r="5639">
          <cell r="F5639" t="str">
            <v>96-0110</v>
          </cell>
        </row>
        <row r="5640">
          <cell r="F5640" t="str">
            <v>13-432-24</v>
          </cell>
        </row>
        <row r="5641">
          <cell r="F5641" t="str">
            <v>13-432-24</v>
          </cell>
        </row>
        <row r="5642">
          <cell r="F5642" t="str">
            <v>96-0110</v>
          </cell>
        </row>
        <row r="5643">
          <cell r="F5643" t="str">
            <v>13-432-24</v>
          </cell>
        </row>
        <row r="5644">
          <cell r="F5644" t="str">
            <v>08383-24</v>
          </cell>
        </row>
        <row r="5645">
          <cell r="F5645" t="str">
            <v>12050-14</v>
          </cell>
        </row>
        <row r="5646">
          <cell r="F5646" t="str">
            <v>12050-14</v>
          </cell>
        </row>
        <row r="5647">
          <cell r="F5647" t="str">
            <v>12050-14</v>
          </cell>
        </row>
        <row r="5648">
          <cell r="F5648" t="str">
            <v>12060-16</v>
          </cell>
        </row>
        <row r="5649">
          <cell r="F5649" t="str">
            <v>12060-16</v>
          </cell>
        </row>
        <row r="5650">
          <cell r="F5650" t="str">
            <v>12060-18</v>
          </cell>
        </row>
        <row r="5651">
          <cell r="F5651" t="str">
            <v>12060-18</v>
          </cell>
        </row>
        <row r="5652">
          <cell r="F5652" t="str">
            <v>12060-22</v>
          </cell>
        </row>
        <row r="5653">
          <cell r="F5653" t="str">
            <v>12060-22</v>
          </cell>
        </row>
        <row r="5654">
          <cell r="F5654" t="str">
            <v>12060-22</v>
          </cell>
        </row>
        <row r="5655">
          <cell r="F5655" t="str">
            <v>12060-22</v>
          </cell>
        </row>
        <row r="5656">
          <cell r="F5656" t="str">
            <v>12060-22</v>
          </cell>
        </row>
        <row r="5657">
          <cell r="F5657" t="str">
            <v>12060-22</v>
          </cell>
        </row>
        <row r="5658">
          <cell r="F5658" t="str">
            <v>12060-22</v>
          </cell>
        </row>
        <row r="5659">
          <cell r="F5659" t="str">
            <v>12060-22</v>
          </cell>
        </row>
        <row r="5660">
          <cell r="F5660" t="str">
            <v>12060-28</v>
          </cell>
        </row>
        <row r="5661">
          <cell r="F5661" t="str">
            <v>EN93/42</v>
          </cell>
        </row>
        <row r="5662">
          <cell r="F5662" t="str">
            <v>EN93/42</v>
          </cell>
        </row>
        <row r="5663">
          <cell r="F5663" t="str">
            <v>N.D.</v>
          </cell>
        </row>
        <row r="5664">
          <cell r="F5664" t="str">
            <v>12060-16</v>
          </cell>
        </row>
        <row r="5665">
          <cell r="F5665" t="str">
            <v>12060-16</v>
          </cell>
        </row>
        <row r="5666">
          <cell r="F5666" t="str">
            <v>12060-16</v>
          </cell>
        </row>
        <row r="5667">
          <cell r="F5667" t="str">
            <v>N.D.</v>
          </cell>
        </row>
        <row r="5668">
          <cell r="F5668" t="str">
            <v>N.D.</v>
          </cell>
        </row>
        <row r="5669">
          <cell r="F5669" t="str">
            <v>N.D.</v>
          </cell>
        </row>
        <row r="5670">
          <cell r="F5670" t="str">
            <v>12060-16</v>
          </cell>
        </row>
        <row r="5671">
          <cell r="F5671" t="str">
            <v>12060-16</v>
          </cell>
        </row>
        <row r="5672">
          <cell r="F5672" t="str">
            <v>12050-14</v>
          </cell>
        </row>
        <row r="5673">
          <cell r="F5673" t="str">
            <v>12060-14</v>
          </cell>
        </row>
        <row r="5674">
          <cell r="F5674" t="str">
            <v>12200-18</v>
          </cell>
        </row>
        <row r="5675">
          <cell r="F5675" t="str">
            <v>12200-21</v>
          </cell>
        </row>
        <row r="5676">
          <cell r="F5676" t="str">
            <v>N.D.</v>
          </cell>
        </row>
        <row r="5677">
          <cell r="F5677" t="str">
            <v>12060-23</v>
          </cell>
        </row>
        <row r="5678">
          <cell r="F5678" t="str">
            <v>N.D.</v>
          </cell>
        </row>
        <row r="5679">
          <cell r="F5679" t="str">
            <v>N.D.</v>
          </cell>
        </row>
        <row r="5680">
          <cell r="F5680" t="str">
            <v>15.44.14</v>
          </cell>
        </row>
        <row r="5681">
          <cell r="F5681" t="str">
            <v>2301</v>
          </cell>
        </row>
        <row r="5682">
          <cell r="F5682" t="str">
            <v>2301</v>
          </cell>
        </row>
        <row r="5683">
          <cell r="F5683" t="str">
            <v>12060-28</v>
          </cell>
        </row>
        <row r="5684">
          <cell r="F5684" t="str">
            <v>N.D.</v>
          </cell>
        </row>
        <row r="5685">
          <cell r="F5685" t="str">
            <v>N.D.</v>
          </cell>
        </row>
        <row r="5686">
          <cell r="F5686" t="str">
            <v>ZF111</v>
          </cell>
        </row>
        <row r="5687">
          <cell r="F5687" t="str">
            <v>12060-16</v>
          </cell>
        </row>
        <row r="5688">
          <cell r="F5688" t="str">
            <v>06-0313</v>
          </cell>
        </row>
        <row r="5689">
          <cell r="F5689" t="str">
            <v>12060-16</v>
          </cell>
        </row>
        <row r="5690">
          <cell r="F5690" t="str">
            <v>12060-16</v>
          </cell>
        </row>
        <row r="5691">
          <cell r="F5691" t="str">
            <v>12060-16</v>
          </cell>
        </row>
        <row r="5692">
          <cell r="F5692" t="str">
            <v>12060-16</v>
          </cell>
        </row>
        <row r="5693">
          <cell r="F5693" t="str">
            <v>12060-18</v>
          </cell>
        </row>
        <row r="5694">
          <cell r="F5694" t="str">
            <v>12060-18</v>
          </cell>
        </row>
        <row r="5695">
          <cell r="F5695" t="str">
            <v>12060-18</v>
          </cell>
        </row>
        <row r="5696">
          <cell r="F5696" t="str">
            <v>12060-18</v>
          </cell>
        </row>
        <row r="5697">
          <cell r="F5697" t="str">
            <v>12060-18</v>
          </cell>
        </row>
        <row r="5698">
          <cell r="F5698" t="str">
            <v>12060-18</v>
          </cell>
        </row>
        <row r="5699">
          <cell r="F5699" t="str">
            <v>N.D.</v>
          </cell>
        </row>
        <row r="5700">
          <cell r="F5700" t="str">
            <v>N.D.</v>
          </cell>
        </row>
        <row r="5701">
          <cell r="F5701" t="str">
            <v>N.D.</v>
          </cell>
        </row>
        <row r="5702">
          <cell r="F5702" t="str">
            <v>12060-16</v>
          </cell>
        </row>
        <row r="5703">
          <cell r="F5703" t="str">
            <v>12060-16</v>
          </cell>
        </row>
        <row r="5704">
          <cell r="F5704" t="str">
            <v>12060-16</v>
          </cell>
        </row>
        <row r="5705">
          <cell r="F5705" t="str">
            <v>12060-16</v>
          </cell>
        </row>
        <row r="5706">
          <cell r="F5706" t="str">
            <v>N.D.</v>
          </cell>
        </row>
        <row r="5707">
          <cell r="F5707" t="str">
            <v>N.D.</v>
          </cell>
        </row>
        <row r="5708">
          <cell r="F5708" t="str">
            <v>N.D.</v>
          </cell>
        </row>
        <row r="5709">
          <cell r="F5709" t="str">
            <v>N.D.</v>
          </cell>
        </row>
        <row r="5710">
          <cell r="F5710" t="str">
            <v>N.D.</v>
          </cell>
        </row>
        <row r="5711">
          <cell r="F5711" t="str">
            <v>N.D.</v>
          </cell>
        </row>
        <row r="5712">
          <cell r="F5712" t="str">
            <v>N.D.</v>
          </cell>
        </row>
        <row r="5713">
          <cell r="F5713" t="str">
            <v>N.D.</v>
          </cell>
        </row>
        <row r="5714">
          <cell r="F5714" t="str">
            <v>06-0313</v>
          </cell>
        </row>
        <row r="5715">
          <cell r="F5715" t="str">
            <v>12060-16</v>
          </cell>
        </row>
        <row r="5716">
          <cell r="F5716" t="str">
            <v>12060-16</v>
          </cell>
        </row>
        <row r="5717">
          <cell r="F5717" t="str">
            <v>12060-16</v>
          </cell>
        </row>
        <row r="5718">
          <cell r="F5718" t="str">
            <v>12060-16</v>
          </cell>
        </row>
        <row r="5719">
          <cell r="F5719" t="str">
            <v>N.D.</v>
          </cell>
        </row>
        <row r="5720">
          <cell r="F5720" t="str">
            <v>N.D.</v>
          </cell>
        </row>
        <row r="5721">
          <cell r="F5721" t="str">
            <v>N.D.</v>
          </cell>
        </row>
        <row r="5722">
          <cell r="F5722" t="str">
            <v>N.D.</v>
          </cell>
        </row>
        <row r="5723">
          <cell r="F5723" t="str">
            <v>12060-18</v>
          </cell>
        </row>
        <row r="5724">
          <cell r="F5724" t="str">
            <v>N.D.</v>
          </cell>
        </row>
        <row r="5725">
          <cell r="F5725" t="str">
            <v>N.D.</v>
          </cell>
        </row>
        <row r="5726">
          <cell r="F5726" t="str">
            <v>N.D.</v>
          </cell>
        </row>
        <row r="5727">
          <cell r="F5727" t="str">
            <v>N.D.</v>
          </cell>
        </row>
        <row r="5728">
          <cell r="F5728" t="str">
            <v>N.D.</v>
          </cell>
        </row>
        <row r="5729">
          <cell r="F5729" t="str">
            <v>30-4565</v>
          </cell>
        </row>
        <row r="5730">
          <cell r="F5730" t="str">
            <v>33-4040</v>
          </cell>
        </row>
        <row r="5731">
          <cell r="F5731" t="str">
            <v>33-4040</v>
          </cell>
        </row>
        <row r="5732">
          <cell r="F5732" t="str">
            <v>N.D.</v>
          </cell>
        </row>
        <row r="5733">
          <cell r="F5733" t="str">
            <v>EN93/42</v>
          </cell>
        </row>
        <row r="5734">
          <cell r="F5734" t="str">
            <v>N.D.</v>
          </cell>
        </row>
        <row r="5735">
          <cell r="F5735" t="str">
            <v>16.10.16</v>
          </cell>
        </row>
        <row r="5736">
          <cell r="F5736" t="str">
            <v>32-01124</v>
          </cell>
        </row>
        <row r="5737">
          <cell r="F5737" t="str">
            <v>N.D.</v>
          </cell>
        </row>
        <row r="5738">
          <cell r="F5738" t="str">
            <v>N.D.</v>
          </cell>
        </row>
        <row r="5739">
          <cell r="F5739" t="str">
            <v>N.D.</v>
          </cell>
        </row>
        <row r="5740">
          <cell r="F5740" t="str">
            <v>N.D.</v>
          </cell>
        </row>
        <row r="5741">
          <cell r="F5741" t="str">
            <v>N.D.</v>
          </cell>
        </row>
        <row r="5742">
          <cell r="F5742" t="str">
            <v>BB643R</v>
          </cell>
        </row>
        <row r="5743">
          <cell r="F5743" t="str">
            <v>BJ553R</v>
          </cell>
        </row>
        <row r="5744">
          <cell r="F5744" t="str">
            <v>BJ553R</v>
          </cell>
        </row>
        <row r="5745">
          <cell r="F5745" t="str">
            <v>BJ553R</v>
          </cell>
        </row>
        <row r="5746">
          <cell r="F5746" t="str">
            <v>BJ560R</v>
          </cell>
        </row>
        <row r="5747">
          <cell r="F5747" t="str">
            <v>BJ560R</v>
          </cell>
        </row>
        <row r="5748">
          <cell r="F5748" t="str">
            <v>BJ560R</v>
          </cell>
        </row>
        <row r="5749">
          <cell r="F5749" t="str">
            <v>BJ560R</v>
          </cell>
        </row>
        <row r="5750">
          <cell r="F5750" t="str">
            <v>BJ560R</v>
          </cell>
        </row>
        <row r="5751">
          <cell r="F5751" t="str">
            <v>BJ560R</v>
          </cell>
        </row>
        <row r="5752">
          <cell r="F5752" t="str">
            <v>BJ560R</v>
          </cell>
        </row>
        <row r="5753">
          <cell r="F5753" t="str">
            <v>BJ560R</v>
          </cell>
        </row>
        <row r="5754">
          <cell r="F5754" t="str">
            <v>BJ315R</v>
          </cell>
        </row>
        <row r="5755">
          <cell r="F5755" t="str">
            <v>BJ315R</v>
          </cell>
        </row>
        <row r="5756">
          <cell r="F5756" t="str">
            <v>BJ315R</v>
          </cell>
        </row>
        <row r="5757">
          <cell r="F5757" t="str">
            <v>BJ315R</v>
          </cell>
        </row>
        <row r="5758">
          <cell r="F5758" t="str">
            <v>BJ310R</v>
          </cell>
        </row>
        <row r="5759">
          <cell r="F5759" t="str">
            <v>BH239R</v>
          </cell>
        </row>
        <row r="5760">
          <cell r="F5760" t="str">
            <v>BH238R</v>
          </cell>
        </row>
        <row r="5761">
          <cell r="F5761" t="str">
            <v>BH653R</v>
          </cell>
        </row>
        <row r="5762">
          <cell r="F5762" t="str">
            <v>BH653R</v>
          </cell>
        </row>
        <row r="5763">
          <cell r="F5763" t="str">
            <v>BH653R</v>
          </cell>
        </row>
        <row r="5764">
          <cell r="F5764" t="str">
            <v>BH653R</v>
          </cell>
        </row>
        <row r="5765">
          <cell r="F5765" t="str">
            <v>BH653R</v>
          </cell>
        </row>
        <row r="5766">
          <cell r="F5766" t="str">
            <v>BH234R</v>
          </cell>
        </row>
        <row r="5767">
          <cell r="F5767" t="str">
            <v>BH234R</v>
          </cell>
        </row>
        <row r="5768">
          <cell r="F5768" t="str">
            <v>BH234R</v>
          </cell>
        </row>
        <row r="5769">
          <cell r="F5769" t="str">
            <v>BH234R</v>
          </cell>
        </row>
        <row r="5770">
          <cell r="F5770" t="str">
            <v>BH234R</v>
          </cell>
        </row>
        <row r="5771">
          <cell r="F5771" t="str">
            <v>BH234R</v>
          </cell>
        </row>
        <row r="5772">
          <cell r="F5772" t="str">
            <v>BH234R</v>
          </cell>
        </row>
        <row r="5773">
          <cell r="F5773" t="str">
            <v>BH234R</v>
          </cell>
        </row>
        <row r="5774">
          <cell r="F5774" t="str">
            <v>BH234R</v>
          </cell>
        </row>
        <row r="5775">
          <cell r="F5775" t="str">
            <v>BH234R</v>
          </cell>
        </row>
        <row r="5776">
          <cell r="F5776" t="str">
            <v>BH652R</v>
          </cell>
        </row>
        <row r="5777">
          <cell r="F5777" t="str">
            <v>BH652R</v>
          </cell>
        </row>
        <row r="5778">
          <cell r="F5778" t="str">
            <v>BH652R</v>
          </cell>
        </row>
        <row r="5779">
          <cell r="F5779" t="str">
            <v>BH652R</v>
          </cell>
        </row>
        <row r="5780">
          <cell r="F5780" t="str">
            <v>BJ305R</v>
          </cell>
        </row>
        <row r="5781">
          <cell r="F5781" t="str">
            <v>BJ313R</v>
          </cell>
        </row>
        <row r="5782">
          <cell r="F5782" t="str">
            <v>BJ313R</v>
          </cell>
        </row>
        <row r="5783">
          <cell r="F5783" t="str">
            <v>BJ313R</v>
          </cell>
        </row>
        <row r="5784">
          <cell r="F5784" t="str">
            <v>BJ313R</v>
          </cell>
        </row>
        <row r="5785">
          <cell r="F5785" t="str">
            <v>BH178R</v>
          </cell>
        </row>
        <row r="5786">
          <cell r="F5786" t="str">
            <v>BH178R</v>
          </cell>
        </row>
        <row r="5787">
          <cell r="F5787" t="str">
            <v>BJ326R</v>
          </cell>
        </row>
        <row r="5788">
          <cell r="F5788" t="str">
            <v>BJ326R</v>
          </cell>
        </row>
        <row r="5789">
          <cell r="F5789" t="str">
            <v>BJ326R</v>
          </cell>
        </row>
        <row r="5790">
          <cell r="F5790" t="str">
            <v>BH650R</v>
          </cell>
        </row>
        <row r="5791">
          <cell r="F5791" t="str">
            <v>BH650R</v>
          </cell>
        </row>
        <row r="5792">
          <cell r="F5792" t="str">
            <v>BH649R</v>
          </cell>
        </row>
        <row r="5793">
          <cell r="F5793" t="str">
            <v>BH649R</v>
          </cell>
        </row>
        <row r="5794">
          <cell r="F5794" t="str">
            <v>BH649R</v>
          </cell>
        </row>
        <row r="5795">
          <cell r="F5795" t="str">
            <v>BH649R</v>
          </cell>
        </row>
        <row r="5796">
          <cell r="F5796" t="str">
            <v>BH648R</v>
          </cell>
        </row>
        <row r="5797">
          <cell r="F5797" t="str">
            <v>BH648R</v>
          </cell>
        </row>
        <row r="5798">
          <cell r="F5798" t="str">
            <v>BH648R</v>
          </cell>
        </row>
        <row r="5799">
          <cell r="F5799" t="str">
            <v>BH648R</v>
          </cell>
        </row>
        <row r="5800">
          <cell r="F5800" t="str">
            <v>BH648R</v>
          </cell>
        </row>
        <row r="5801">
          <cell r="F5801" t="str">
            <v>BH648R</v>
          </cell>
        </row>
        <row r="5802">
          <cell r="F5802" t="str">
            <v>BH648R</v>
          </cell>
        </row>
        <row r="5803">
          <cell r="F5803" t="str">
            <v>BH648R</v>
          </cell>
        </row>
        <row r="5804">
          <cell r="F5804" t="str">
            <v>BH648R</v>
          </cell>
        </row>
        <row r="5805">
          <cell r="F5805" t="str">
            <v>BH648R</v>
          </cell>
        </row>
        <row r="5806">
          <cell r="F5806" t="str">
            <v>BH648R</v>
          </cell>
        </row>
        <row r="5807">
          <cell r="F5807" t="str">
            <v>BH648R</v>
          </cell>
        </row>
        <row r="5808">
          <cell r="F5808" t="str">
            <v>BH648R</v>
          </cell>
        </row>
        <row r="5809">
          <cell r="F5809" t="str">
            <v>BH648R</v>
          </cell>
        </row>
        <row r="5810">
          <cell r="F5810" t="str">
            <v>BH648R</v>
          </cell>
        </row>
        <row r="5811">
          <cell r="F5811" t="str">
            <v>BH648R</v>
          </cell>
        </row>
        <row r="5812">
          <cell r="F5812" t="str">
            <v>BH648R</v>
          </cell>
        </row>
        <row r="5813">
          <cell r="F5813" t="str">
            <v>BH648R</v>
          </cell>
        </row>
        <row r="5814">
          <cell r="F5814" t="str">
            <v>BH648R</v>
          </cell>
        </row>
        <row r="5815">
          <cell r="F5815" t="str">
            <v>BH648R</v>
          </cell>
        </row>
        <row r="5816">
          <cell r="F5816" t="str">
            <v>BH648R</v>
          </cell>
        </row>
        <row r="5817">
          <cell r="F5817" t="str">
            <v>BH648R</v>
          </cell>
        </row>
        <row r="5818">
          <cell r="F5818" t="str">
            <v>BH648R</v>
          </cell>
        </row>
        <row r="5819">
          <cell r="F5819" t="str">
            <v>BH648R</v>
          </cell>
        </row>
        <row r="5820">
          <cell r="F5820" t="str">
            <v>BH648R</v>
          </cell>
        </row>
        <row r="5821">
          <cell r="F5821" t="str">
            <v>BH648R</v>
          </cell>
        </row>
        <row r="5822">
          <cell r="F5822" t="str">
            <v>BH648R</v>
          </cell>
        </row>
        <row r="5823">
          <cell r="F5823" t="str">
            <v>BH648R</v>
          </cell>
        </row>
        <row r="5824">
          <cell r="F5824" t="str">
            <v>BH648R</v>
          </cell>
        </row>
        <row r="5825">
          <cell r="F5825" t="str">
            <v>BH648R</v>
          </cell>
        </row>
        <row r="5826">
          <cell r="F5826" t="str">
            <v>BH648R</v>
          </cell>
        </row>
        <row r="5827">
          <cell r="F5827" t="str">
            <v>BH648R</v>
          </cell>
        </row>
        <row r="5828">
          <cell r="F5828" t="str">
            <v>BH648R</v>
          </cell>
        </row>
        <row r="5829">
          <cell r="F5829" t="str">
            <v>BH648R</v>
          </cell>
        </row>
        <row r="5830">
          <cell r="F5830" t="str">
            <v>BH647R</v>
          </cell>
        </row>
        <row r="5831">
          <cell r="F5831" t="str">
            <v>BH647R</v>
          </cell>
        </row>
        <row r="5832">
          <cell r="F5832" t="str">
            <v>BH647R</v>
          </cell>
        </row>
        <row r="5833">
          <cell r="F5833" t="str">
            <v>BH647R</v>
          </cell>
        </row>
        <row r="5834">
          <cell r="F5834" t="str">
            <v>BH647R</v>
          </cell>
        </row>
        <row r="5835">
          <cell r="F5835" t="str">
            <v>BH647R</v>
          </cell>
        </row>
        <row r="5836">
          <cell r="F5836" t="str">
            <v>BH647R</v>
          </cell>
        </row>
        <row r="5837">
          <cell r="F5837" t="str">
            <v>BH647R</v>
          </cell>
        </row>
        <row r="5838">
          <cell r="F5838" t="str">
            <v>BH647R</v>
          </cell>
        </row>
        <row r="5839">
          <cell r="F5839" t="str">
            <v>BH647R</v>
          </cell>
        </row>
        <row r="5840">
          <cell r="F5840" t="str">
            <v>BH647R</v>
          </cell>
        </row>
        <row r="5841">
          <cell r="F5841" t="str">
            <v>BH647R</v>
          </cell>
        </row>
        <row r="5842">
          <cell r="F5842" t="str">
            <v>BH647R</v>
          </cell>
        </row>
        <row r="5843">
          <cell r="F5843" t="str">
            <v>BH171R</v>
          </cell>
        </row>
        <row r="5844">
          <cell r="F5844" t="str">
            <v>BH171R</v>
          </cell>
        </row>
        <row r="5845">
          <cell r="F5845" t="str">
            <v>BH170R</v>
          </cell>
        </row>
        <row r="5846">
          <cell r="F5846" t="str">
            <v>BH645R</v>
          </cell>
        </row>
        <row r="5847">
          <cell r="F5847" t="str">
            <v>BH645R</v>
          </cell>
        </row>
        <row r="5848">
          <cell r="F5848" t="str">
            <v>BH645R</v>
          </cell>
        </row>
        <row r="5849">
          <cell r="F5849" t="str">
            <v>BH645R</v>
          </cell>
        </row>
        <row r="5850">
          <cell r="F5850" t="str">
            <v>BH645R</v>
          </cell>
        </row>
        <row r="5851">
          <cell r="F5851" t="str">
            <v>BH645R</v>
          </cell>
        </row>
        <row r="5852">
          <cell r="F5852" t="str">
            <v>BH645R</v>
          </cell>
        </row>
        <row r="5853">
          <cell r="F5853" t="str">
            <v>BH645R</v>
          </cell>
        </row>
        <row r="5854">
          <cell r="F5854" t="str">
            <v>BH645R</v>
          </cell>
        </row>
        <row r="5855">
          <cell r="F5855" t="str">
            <v>BH645R</v>
          </cell>
        </row>
        <row r="5856">
          <cell r="F5856" t="str">
            <v>BH645R</v>
          </cell>
        </row>
        <row r="5857">
          <cell r="F5857" t="str">
            <v>BH645R</v>
          </cell>
        </row>
        <row r="5858">
          <cell r="F5858" t="str">
            <v>BH631R</v>
          </cell>
        </row>
        <row r="5859">
          <cell r="F5859" t="str">
            <v>BH631R</v>
          </cell>
        </row>
        <row r="5860">
          <cell r="F5860" t="str">
            <v>BH631R</v>
          </cell>
        </row>
        <row r="5861">
          <cell r="F5861" t="str">
            <v>BH631R</v>
          </cell>
        </row>
        <row r="5862">
          <cell r="F5862" t="str">
            <v>BH631R</v>
          </cell>
        </row>
        <row r="5863">
          <cell r="F5863" t="str">
            <v>BH631R</v>
          </cell>
        </row>
        <row r="5864">
          <cell r="F5864" t="str">
            <v>BH631R</v>
          </cell>
        </row>
        <row r="5865">
          <cell r="F5865" t="str">
            <v>BH631R</v>
          </cell>
        </row>
        <row r="5866">
          <cell r="F5866" t="str">
            <v>BH631R</v>
          </cell>
        </row>
        <row r="5867">
          <cell r="F5867" t="str">
            <v>BH646R</v>
          </cell>
        </row>
        <row r="5868">
          <cell r="F5868" t="str">
            <v>BH646R</v>
          </cell>
        </row>
        <row r="5869">
          <cell r="F5869" t="str">
            <v>BH646R</v>
          </cell>
        </row>
        <row r="5870">
          <cell r="F5870" t="str">
            <v>BH646R</v>
          </cell>
        </row>
        <row r="5871">
          <cell r="F5871" t="str">
            <v>BH646R</v>
          </cell>
        </row>
        <row r="5872">
          <cell r="F5872" t="str">
            <v>BH646R</v>
          </cell>
        </row>
        <row r="5873">
          <cell r="F5873" t="str">
            <v>BH646R</v>
          </cell>
        </row>
        <row r="5874">
          <cell r="F5874" t="str">
            <v>BH646R</v>
          </cell>
        </row>
        <row r="5875">
          <cell r="F5875" t="str">
            <v>BH646R</v>
          </cell>
        </row>
        <row r="5876">
          <cell r="F5876" t="str">
            <v>BH644R</v>
          </cell>
        </row>
        <row r="5877">
          <cell r="F5877" t="str">
            <v>BH644R</v>
          </cell>
        </row>
        <row r="5878">
          <cell r="F5878" t="str">
            <v>BH644R</v>
          </cell>
        </row>
        <row r="5879">
          <cell r="F5879" t="str">
            <v>BH644R</v>
          </cell>
        </row>
        <row r="5880">
          <cell r="F5880" t="str">
            <v>BH644R</v>
          </cell>
        </row>
        <row r="5881">
          <cell r="F5881" t="str">
            <v>BH644R</v>
          </cell>
        </row>
        <row r="5882">
          <cell r="F5882" t="str">
            <v>BH644R</v>
          </cell>
        </row>
        <row r="5883">
          <cell r="F5883" t="str">
            <v>BH644R</v>
          </cell>
        </row>
        <row r="5884">
          <cell r="F5884" t="str">
            <v>BH644R</v>
          </cell>
        </row>
        <row r="5885">
          <cell r="F5885" t="str">
            <v>BH644R</v>
          </cell>
        </row>
        <row r="5886">
          <cell r="F5886" t="str">
            <v>BH644R</v>
          </cell>
        </row>
        <row r="5887">
          <cell r="F5887" t="str">
            <v>BH644R</v>
          </cell>
        </row>
        <row r="5888">
          <cell r="F5888" t="str">
            <v>BH644R</v>
          </cell>
        </row>
        <row r="5889">
          <cell r="F5889" t="str">
            <v>BH644R</v>
          </cell>
        </row>
        <row r="5890">
          <cell r="F5890" t="str">
            <v>BH644R</v>
          </cell>
        </row>
        <row r="5891">
          <cell r="F5891" t="str">
            <v>BH644R</v>
          </cell>
        </row>
        <row r="5892">
          <cell r="F5892" t="str">
            <v>BH644R</v>
          </cell>
        </row>
        <row r="5893">
          <cell r="F5893" t="str">
            <v>BH644R</v>
          </cell>
        </row>
        <row r="5894">
          <cell r="F5894" t="str">
            <v>BH644R</v>
          </cell>
        </row>
        <row r="5895">
          <cell r="F5895" t="str">
            <v>BH644R</v>
          </cell>
        </row>
        <row r="5896">
          <cell r="F5896" t="str">
            <v>BH644R</v>
          </cell>
        </row>
        <row r="5897">
          <cell r="F5897" t="str">
            <v>BH644R</v>
          </cell>
        </row>
        <row r="5898">
          <cell r="F5898" t="str">
            <v>BH644R</v>
          </cell>
        </row>
        <row r="5899">
          <cell r="F5899" t="str">
            <v>BH644R</v>
          </cell>
        </row>
        <row r="5900">
          <cell r="F5900" t="str">
            <v>BH644R</v>
          </cell>
        </row>
        <row r="5901">
          <cell r="F5901" t="str">
            <v>BH644R</v>
          </cell>
        </row>
        <row r="5902">
          <cell r="F5902" t="str">
            <v>BH644R</v>
          </cell>
        </row>
        <row r="5903">
          <cell r="F5903" t="str">
            <v>BH644R</v>
          </cell>
        </row>
        <row r="5904">
          <cell r="F5904" t="str">
            <v>BH644R</v>
          </cell>
        </row>
        <row r="5905">
          <cell r="F5905" t="str">
            <v>BH644R</v>
          </cell>
        </row>
        <row r="5906">
          <cell r="F5906" t="str">
            <v>BH644R</v>
          </cell>
        </row>
        <row r="5907">
          <cell r="F5907" t="str">
            <v>BH644R</v>
          </cell>
        </row>
        <row r="5908">
          <cell r="F5908" t="str">
            <v>BH644R</v>
          </cell>
        </row>
        <row r="5909">
          <cell r="F5909" t="str">
            <v>BH644R</v>
          </cell>
        </row>
        <row r="5910">
          <cell r="F5910" t="str">
            <v>BH644R</v>
          </cell>
        </row>
        <row r="5911">
          <cell r="F5911" t="str">
            <v>BH644R</v>
          </cell>
        </row>
        <row r="5912">
          <cell r="F5912" t="str">
            <v>BH644R</v>
          </cell>
        </row>
        <row r="5913">
          <cell r="F5913" t="str">
            <v>BH644R</v>
          </cell>
        </row>
        <row r="5914">
          <cell r="F5914" t="str">
            <v>BH644R</v>
          </cell>
        </row>
        <row r="5915">
          <cell r="F5915" t="str">
            <v>BH644R</v>
          </cell>
        </row>
        <row r="5916">
          <cell r="F5916" t="str">
            <v>BH644R</v>
          </cell>
        </row>
        <row r="5917">
          <cell r="F5917" t="str">
            <v>BH644R</v>
          </cell>
        </row>
        <row r="5918">
          <cell r="F5918" t="str">
            <v>BH644R</v>
          </cell>
        </row>
        <row r="5919">
          <cell r="F5919" t="str">
            <v>BH644R</v>
          </cell>
        </row>
        <row r="5920">
          <cell r="F5920" t="str">
            <v>BH644R</v>
          </cell>
        </row>
        <row r="5921">
          <cell r="F5921" t="str">
            <v>BH644R</v>
          </cell>
        </row>
        <row r="5922">
          <cell r="F5922" t="str">
            <v>BH644R</v>
          </cell>
        </row>
        <row r="5923">
          <cell r="F5923" t="str">
            <v>BH644R</v>
          </cell>
        </row>
        <row r="5924">
          <cell r="F5924" t="str">
            <v>BH644R</v>
          </cell>
        </row>
        <row r="5925">
          <cell r="F5925" t="str">
            <v>BH644R</v>
          </cell>
        </row>
        <row r="5926">
          <cell r="F5926" t="str">
            <v>BH644R</v>
          </cell>
        </row>
        <row r="5927">
          <cell r="F5927" t="str">
            <v>BH644R</v>
          </cell>
        </row>
        <row r="5928">
          <cell r="F5928" t="str">
            <v>BH644R</v>
          </cell>
        </row>
        <row r="5929">
          <cell r="F5929" t="str">
            <v>BH644R</v>
          </cell>
        </row>
        <row r="5930">
          <cell r="F5930" t="str">
            <v>BH644R</v>
          </cell>
        </row>
        <row r="5931">
          <cell r="F5931" t="str">
            <v>BH644R</v>
          </cell>
        </row>
        <row r="5932">
          <cell r="F5932" t="str">
            <v>BH644R</v>
          </cell>
        </row>
        <row r="5933">
          <cell r="F5933" t="str">
            <v>BH644R</v>
          </cell>
        </row>
        <row r="5934">
          <cell r="F5934" t="str">
            <v>BH644R</v>
          </cell>
        </row>
        <row r="5935">
          <cell r="F5935" t="str">
            <v>BH644R</v>
          </cell>
        </row>
        <row r="5936">
          <cell r="F5936" t="str">
            <v>BH644R</v>
          </cell>
        </row>
        <row r="5937">
          <cell r="F5937" t="str">
            <v>BH644R</v>
          </cell>
        </row>
        <row r="5938">
          <cell r="F5938" t="str">
            <v>BH644R</v>
          </cell>
        </row>
        <row r="5939">
          <cell r="F5939" t="str">
            <v>BH644R</v>
          </cell>
        </row>
        <row r="5940">
          <cell r="F5940" t="str">
            <v>BH644R</v>
          </cell>
        </row>
        <row r="5941">
          <cell r="F5941" t="str">
            <v>BH644R</v>
          </cell>
        </row>
        <row r="5942">
          <cell r="F5942" t="str">
            <v>BH644R</v>
          </cell>
        </row>
        <row r="5943">
          <cell r="F5943" t="str">
            <v>BH644R</v>
          </cell>
        </row>
        <row r="5944">
          <cell r="F5944" t="str">
            <v>BH644R</v>
          </cell>
        </row>
        <row r="5945">
          <cell r="F5945" t="str">
            <v>BH644R</v>
          </cell>
        </row>
        <row r="5946">
          <cell r="F5946" t="str">
            <v>BH644R</v>
          </cell>
        </row>
        <row r="5947">
          <cell r="F5947" t="str">
            <v>BH644R</v>
          </cell>
        </row>
        <row r="5948">
          <cell r="F5948" t="str">
            <v>BH644R</v>
          </cell>
        </row>
        <row r="5949">
          <cell r="F5949" t="str">
            <v>BH644R</v>
          </cell>
        </row>
        <row r="5950">
          <cell r="F5950" t="str">
            <v>BH644R</v>
          </cell>
        </row>
        <row r="5951">
          <cell r="F5951" t="str">
            <v>BH644R</v>
          </cell>
        </row>
        <row r="5952">
          <cell r="F5952" t="str">
            <v>BH644R</v>
          </cell>
        </row>
        <row r="5953">
          <cell r="F5953" t="str">
            <v>BH644R</v>
          </cell>
        </row>
        <row r="5954">
          <cell r="F5954" t="str">
            <v>BH644R</v>
          </cell>
        </row>
        <row r="5955">
          <cell r="F5955" t="str">
            <v>BH644R</v>
          </cell>
        </row>
        <row r="5956">
          <cell r="F5956" t="str">
            <v>BH644R</v>
          </cell>
        </row>
        <row r="5957">
          <cell r="F5957" t="str">
            <v>BH644R</v>
          </cell>
        </row>
        <row r="5958">
          <cell r="F5958" t="str">
            <v>BH644R</v>
          </cell>
        </row>
        <row r="5959">
          <cell r="F5959" t="str">
            <v>BH644R</v>
          </cell>
        </row>
        <row r="5960">
          <cell r="F5960" t="str">
            <v>BH644R</v>
          </cell>
        </row>
        <row r="5961">
          <cell r="F5961" t="str">
            <v>BH644R</v>
          </cell>
        </row>
        <row r="5962">
          <cell r="F5962" t="str">
            <v>BH644R</v>
          </cell>
        </row>
        <row r="5963">
          <cell r="F5963" t="str">
            <v>BH644R</v>
          </cell>
        </row>
        <row r="5964">
          <cell r="F5964" t="str">
            <v>BH644R</v>
          </cell>
        </row>
        <row r="5965">
          <cell r="F5965" t="str">
            <v>BH644R</v>
          </cell>
        </row>
        <row r="5966">
          <cell r="F5966" t="str">
            <v>BH644R</v>
          </cell>
        </row>
        <row r="5967">
          <cell r="F5967" t="str">
            <v>BH644R</v>
          </cell>
        </row>
        <row r="5968">
          <cell r="F5968" t="str">
            <v>BH644R</v>
          </cell>
        </row>
        <row r="5969">
          <cell r="F5969" t="str">
            <v>BH644R</v>
          </cell>
        </row>
        <row r="5970">
          <cell r="F5970" t="str">
            <v>BH644R</v>
          </cell>
        </row>
        <row r="5971">
          <cell r="F5971" t="str">
            <v>BH644R</v>
          </cell>
        </row>
        <row r="5972">
          <cell r="F5972" t="str">
            <v>BH644R</v>
          </cell>
        </row>
        <row r="5973">
          <cell r="F5973" t="str">
            <v>BH644R</v>
          </cell>
        </row>
        <row r="5974">
          <cell r="F5974" t="str">
            <v>BH644R</v>
          </cell>
        </row>
        <row r="5975">
          <cell r="F5975" t="str">
            <v>BH644R</v>
          </cell>
        </row>
        <row r="5976">
          <cell r="F5976" t="str">
            <v>BH644R</v>
          </cell>
        </row>
        <row r="5977">
          <cell r="F5977" t="str">
            <v>BH643R</v>
          </cell>
        </row>
        <row r="5978">
          <cell r="F5978" t="str">
            <v>BH643R</v>
          </cell>
        </row>
        <row r="5979">
          <cell r="F5979" t="str">
            <v>BH643R</v>
          </cell>
        </row>
        <row r="5980">
          <cell r="F5980" t="str">
            <v>BH643R</v>
          </cell>
        </row>
        <row r="5981">
          <cell r="F5981" t="str">
            <v>BH643R</v>
          </cell>
        </row>
        <row r="5982">
          <cell r="F5982" t="str">
            <v>BH643R</v>
          </cell>
        </row>
        <row r="5983">
          <cell r="F5983" t="str">
            <v>BH643R</v>
          </cell>
        </row>
        <row r="5984">
          <cell r="F5984" t="str">
            <v>BH643R</v>
          </cell>
        </row>
        <row r="5985">
          <cell r="F5985" t="str">
            <v>BH643R</v>
          </cell>
        </row>
        <row r="5986">
          <cell r="F5986" t="str">
            <v>BH643R</v>
          </cell>
        </row>
        <row r="5987">
          <cell r="F5987" t="str">
            <v>BH643R</v>
          </cell>
        </row>
        <row r="5988">
          <cell r="F5988" t="str">
            <v>BH643R</v>
          </cell>
        </row>
        <row r="5989">
          <cell r="F5989" t="str">
            <v>BH643R</v>
          </cell>
        </row>
        <row r="5990">
          <cell r="F5990" t="str">
            <v>BH643R</v>
          </cell>
        </row>
        <row r="5991">
          <cell r="F5991" t="str">
            <v>BH643R</v>
          </cell>
        </row>
        <row r="5992">
          <cell r="F5992" t="str">
            <v>BH643R</v>
          </cell>
        </row>
        <row r="5993">
          <cell r="F5993" t="str">
            <v>BH643R</v>
          </cell>
        </row>
        <row r="5994">
          <cell r="F5994" t="str">
            <v>BH643R</v>
          </cell>
        </row>
        <row r="5995">
          <cell r="F5995" t="str">
            <v>BH643R</v>
          </cell>
        </row>
        <row r="5996">
          <cell r="F5996" t="str">
            <v>BH643R</v>
          </cell>
        </row>
        <row r="5997">
          <cell r="F5997" t="str">
            <v>BH643R</v>
          </cell>
        </row>
        <row r="5998">
          <cell r="F5998" t="str">
            <v>BH643R</v>
          </cell>
        </row>
        <row r="5999">
          <cell r="F5999" t="str">
            <v>BH643R</v>
          </cell>
        </row>
        <row r="6000">
          <cell r="F6000" t="str">
            <v>BH643R</v>
          </cell>
        </row>
        <row r="6001">
          <cell r="F6001" t="str">
            <v>BH177R</v>
          </cell>
        </row>
        <row r="6002">
          <cell r="F6002" t="str">
            <v>BH619R</v>
          </cell>
        </row>
        <row r="6003">
          <cell r="F6003" t="str">
            <v>BH619R</v>
          </cell>
        </row>
        <row r="6004">
          <cell r="F6004" t="str">
            <v>BH619R</v>
          </cell>
        </row>
        <row r="6005">
          <cell r="F6005" t="str">
            <v>BH614R</v>
          </cell>
        </row>
        <row r="6006">
          <cell r="F6006" t="str">
            <v>BH614R</v>
          </cell>
        </row>
        <row r="6007">
          <cell r="F6007" t="str">
            <v>BH642R</v>
          </cell>
        </row>
        <row r="6008">
          <cell r="F6008" t="str">
            <v>BH642R</v>
          </cell>
        </row>
        <row r="6009">
          <cell r="F6009" t="str">
            <v>BH642R</v>
          </cell>
        </row>
        <row r="6010">
          <cell r="F6010" t="str">
            <v>BH642R</v>
          </cell>
        </row>
        <row r="6011">
          <cell r="F6011" t="str">
            <v>BH642R</v>
          </cell>
        </row>
        <row r="6012">
          <cell r="F6012" t="str">
            <v>BH642R</v>
          </cell>
        </row>
        <row r="6013">
          <cell r="F6013" t="str">
            <v>BH642R</v>
          </cell>
        </row>
        <row r="6014">
          <cell r="F6014" t="str">
            <v>BH642R</v>
          </cell>
        </row>
        <row r="6015">
          <cell r="F6015" t="str">
            <v>BH642R</v>
          </cell>
        </row>
        <row r="6016">
          <cell r="F6016" t="str">
            <v>BH642R</v>
          </cell>
        </row>
        <row r="6017">
          <cell r="F6017" t="str">
            <v>BH642R</v>
          </cell>
        </row>
        <row r="6018">
          <cell r="F6018" t="str">
            <v>BH642R</v>
          </cell>
        </row>
        <row r="6019">
          <cell r="F6019" t="str">
            <v>BH642R</v>
          </cell>
        </row>
        <row r="6020">
          <cell r="F6020" t="str">
            <v>BH642R</v>
          </cell>
        </row>
        <row r="6021">
          <cell r="F6021" t="str">
            <v>BH642R</v>
          </cell>
        </row>
        <row r="6022">
          <cell r="F6022" t="str">
            <v>BH642R</v>
          </cell>
        </row>
        <row r="6023">
          <cell r="F6023" t="str">
            <v>BH642R</v>
          </cell>
        </row>
        <row r="6024">
          <cell r="F6024" t="str">
            <v>BH642R</v>
          </cell>
        </row>
        <row r="6025">
          <cell r="F6025" t="str">
            <v>BH642R</v>
          </cell>
        </row>
        <row r="6026">
          <cell r="F6026" t="str">
            <v>BH642R</v>
          </cell>
        </row>
        <row r="6027">
          <cell r="F6027" t="str">
            <v>BH642R</v>
          </cell>
        </row>
        <row r="6028">
          <cell r="F6028" t="str">
            <v>BH642R</v>
          </cell>
        </row>
        <row r="6029">
          <cell r="F6029" t="str">
            <v>BH642R</v>
          </cell>
        </row>
        <row r="6030">
          <cell r="F6030" t="str">
            <v>BH642R</v>
          </cell>
        </row>
        <row r="6031">
          <cell r="F6031" t="str">
            <v>BH642R</v>
          </cell>
        </row>
        <row r="6032">
          <cell r="F6032" t="str">
            <v>BH642R</v>
          </cell>
        </row>
        <row r="6033">
          <cell r="F6033" t="str">
            <v>BH642R</v>
          </cell>
        </row>
        <row r="6034">
          <cell r="F6034" t="str">
            <v>BH642R</v>
          </cell>
        </row>
        <row r="6035">
          <cell r="F6035" t="str">
            <v>BH642R</v>
          </cell>
        </row>
        <row r="6036">
          <cell r="F6036" t="str">
            <v>BH642R</v>
          </cell>
        </row>
        <row r="6037">
          <cell r="F6037" t="str">
            <v>BH642R</v>
          </cell>
        </row>
        <row r="6038">
          <cell r="F6038" t="str">
            <v>BH642R</v>
          </cell>
        </row>
        <row r="6039">
          <cell r="F6039" t="str">
            <v>BH642R</v>
          </cell>
        </row>
        <row r="6040">
          <cell r="F6040" t="str">
            <v>BH642R</v>
          </cell>
        </row>
        <row r="6041">
          <cell r="F6041" t="str">
            <v>BH642R</v>
          </cell>
        </row>
        <row r="6042">
          <cell r="F6042" t="str">
            <v>BH119R</v>
          </cell>
        </row>
        <row r="6043">
          <cell r="F6043" t="str">
            <v>BH119R</v>
          </cell>
        </row>
        <row r="6044">
          <cell r="F6044" t="str">
            <v>BH119R</v>
          </cell>
        </row>
        <row r="6045">
          <cell r="F6045" t="str">
            <v>BH119R</v>
          </cell>
        </row>
        <row r="6046">
          <cell r="F6046" t="str">
            <v>BH119R</v>
          </cell>
        </row>
        <row r="6047">
          <cell r="F6047" t="str">
            <v>BH119R</v>
          </cell>
        </row>
        <row r="6048">
          <cell r="F6048" t="str">
            <v>BH119R</v>
          </cell>
        </row>
        <row r="6049">
          <cell r="F6049" t="str">
            <v>BH119R</v>
          </cell>
        </row>
        <row r="6050">
          <cell r="F6050" t="str">
            <v>BH119R</v>
          </cell>
        </row>
        <row r="6051">
          <cell r="F6051" t="str">
            <v>BH118R</v>
          </cell>
        </row>
        <row r="6052">
          <cell r="F6052" t="str">
            <v>BH118R</v>
          </cell>
        </row>
        <row r="6053">
          <cell r="F6053" t="str">
            <v>BH118R</v>
          </cell>
        </row>
        <row r="6054">
          <cell r="F6054" t="str">
            <v>BH118R</v>
          </cell>
        </row>
        <row r="6055">
          <cell r="F6055" t="str">
            <v>BH118R</v>
          </cell>
        </row>
        <row r="6056">
          <cell r="F6056" t="str">
            <v>BH118R</v>
          </cell>
        </row>
        <row r="6057">
          <cell r="F6057" t="str">
            <v>BH118R</v>
          </cell>
        </row>
        <row r="6058">
          <cell r="F6058" t="str">
            <v>BH121R</v>
          </cell>
        </row>
        <row r="6059">
          <cell r="F6059" t="str">
            <v>BH121R</v>
          </cell>
        </row>
        <row r="6060">
          <cell r="F6060" t="str">
            <v>BH121R</v>
          </cell>
        </row>
        <row r="6061">
          <cell r="F6061" t="str">
            <v>BH121R</v>
          </cell>
        </row>
        <row r="6062">
          <cell r="F6062" t="str">
            <v>BH120R</v>
          </cell>
        </row>
        <row r="6063">
          <cell r="F6063" t="str">
            <v>BH120R</v>
          </cell>
        </row>
        <row r="6064">
          <cell r="F6064" t="str">
            <v>BH120R</v>
          </cell>
        </row>
        <row r="6065">
          <cell r="F6065" t="str">
            <v>BH120R</v>
          </cell>
        </row>
        <row r="6066">
          <cell r="F6066" t="str">
            <v>BH120R</v>
          </cell>
        </row>
        <row r="6067">
          <cell r="F6067" t="str">
            <v>BH120R</v>
          </cell>
        </row>
        <row r="6068">
          <cell r="F6068" t="str">
            <v>BH120R</v>
          </cell>
        </row>
        <row r="6069">
          <cell r="F6069" t="str">
            <v>BH120R</v>
          </cell>
        </row>
        <row r="6070">
          <cell r="F6070" t="str">
            <v>BH111R</v>
          </cell>
        </row>
        <row r="6071">
          <cell r="F6071" t="str">
            <v>19-4056</v>
          </cell>
        </row>
        <row r="6072">
          <cell r="F6072" t="str">
            <v>19-4056</v>
          </cell>
        </row>
        <row r="6073">
          <cell r="F6073" t="str">
            <v>19-4056</v>
          </cell>
        </row>
        <row r="6074">
          <cell r="F6074" t="str">
            <v>19-4056</v>
          </cell>
        </row>
        <row r="6075">
          <cell r="F6075" t="str">
            <v>34-4120</v>
          </cell>
        </row>
        <row r="6076">
          <cell r="F6076" t="str">
            <v>N.D.</v>
          </cell>
        </row>
        <row r="6077">
          <cell r="F6077" t="str">
            <v>12080-18</v>
          </cell>
        </row>
        <row r="6078">
          <cell r="F6078" t="str">
            <v>LOT NO.000021</v>
          </cell>
        </row>
        <row r="6079">
          <cell r="F6079" t="str">
            <v>12081-18</v>
          </cell>
        </row>
        <row r="6080">
          <cell r="F6080" t="str">
            <v>LOT NO.000015</v>
          </cell>
        </row>
        <row r="6081">
          <cell r="F6081" t="str">
            <v>LOT NO.000015</v>
          </cell>
        </row>
        <row r="6082">
          <cell r="F6082" t="str">
            <v>LOT NO.000021</v>
          </cell>
        </row>
        <row r="6083">
          <cell r="F6083" t="str">
            <v>LOT NO.000016</v>
          </cell>
        </row>
        <row r="6084">
          <cell r="F6084" t="str">
            <v>0210316</v>
          </cell>
        </row>
        <row r="6085">
          <cell r="F6085" t="str">
            <v>N.D.</v>
          </cell>
        </row>
        <row r="6086">
          <cell r="F6086" t="str">
            <v>N.D.</v>
          </cell>
        </row>
        <row r="6087">
          <cell r="F6087" t="str">
            <v>N.D.</v>
          </cell>
        </row>
        <row r="6088">
          <cell r="F6088" t="str">
            <v>N.D.</v>
          </cell>
        </row>
        <row r="6089">
          <cell r="F6089" t="str">
            <v>N.D.</v>
          </cell>
        </row>
        <row r="6090">
          <cell r="F6090" t="str">
            <v>N.D.</v>
          </cell>
        </row>
        <row r="6091">
          <cell r="F6091" t="str">
            <v>12.322.14</v>
          </cell>
        </row>
        <row r="6092">
          <cell r="F6092" t="str">
            <v>12.322.14</v>
          </cell>
        </row>
        <row r="6093">
          <cell r="F6093" t="str">
            <v>12.322.14</v>
          </cell>
        </row>
        <row r="6094">
          <cell r="F6094" t="str">
            <v>N.D.</v>
          </cell>
        </row>
        <row r="6095">
          <cell r="F6095" t="str">
            <v>08387-24</v>
          </cell>
        </row>
        <row r="6096">
          <cell r="F6096" t="str">
            <v>EN93/42</v>
          </cell>
        </row>
        <row r="6097">
          <cell r="F6097" t="str">
            <v>13-415-20</v>
          </cell>
        </row>
        <row r="6098">
          <cell r="F6098" t="str">
            <v>12.322.14</v>
          </cell>
        </row>
        <row r="6099">
          <cell r="F6099" t="str">
            <v>12.322.16</v>
          </cell>
        </row>
        <row r="6100">
          <cell r="F6100" t="str">
            <v>16.12.14</v>
          </cell>
        </row>
        <row r="6101">
          <cell r="F6101" t="str">
            <v>N.D.</v>
          </cell>
        </row>
        <row r="6102">
          <cell r="F6102" t="str">
            <v>N.D.</v>
          </cell>
        </row>
        <row r="6103">
          <cell r="F6103" t="str">
            <v>N.D.</v>
          </cell>
        </row>
        <row r="6104">
          <cell r="F6104" t="str">
            <v>N.D.</v>
          </cell>
        </row>
        <row r="6105">
          <cell r="F6105" t="str">
            <v>16.12.14</v>
          </cell>
        </row>
        <row r="6106">
          <cell r="F6106" t="str">
            <v>16.12.14</v>
          </cell>
        </row>
        <row r="6107">
          <cell r="F6107" t="str">
            <v>16.83.21</v>
          </cell>
        </row>
        <row r="6108">
          <cell r="F6108" t="str">
            <v>N.D.</v>
          </cell>
        </row>
        <row r="6109">
          <cell r="F6109" t="str">
            <v>N.D.</v>
          </cell>
        </row>
        <row r="6110">
          <cell r="F6110" t="str">
            <v>N.D.</v>
          </cell>
        </row>
        <row r="6111">
          <cell r="F6111" t="str">
            <v>N.D.</v>
          </cell>
        </row>
        <row r="6112">
          <cell r="F6112" t="str">
            <v>13-414-13</v>
          </cell>
        </row>
        <row r="6113">
          <cell r="F6113" t="str">
            <v>13-414-20</v>
          </cell>
        </row>
        <row r="6114">
          <cell r="F6114" t="str">
            <v>32-01174</v>
          </cell>
        </row>
        <row r="6115">
          <cell r="F6115" t="str">
            <v>32-01184</v>
          </cell>
        </row>
        <row r="6116">
          <cell r="F6116" t="str">
            <v>N.D.</v>
          </cell>
        </row>
        <row r="6117">
          <cell r="F6117" t="str">
            <v>N.D.</v>
          </cell>
        </row>
        <row r="6118">
          <cell r="F6118" t="str">
            <v>N.D.</v>
          </cell>
        </row>
        <row r="6119">
          <cell r="F6119">
            <v>151511</v>
          </cell>
        </row>
        <row r="6120">
          <cell r="F6120" t="str">
            <v>N.D.</v>
          </cell>
        </row>
        <row r="6121">
          <cell r="F6121" t="str">
            <v>10207-161</v>
          </cell>
        </row>
        <row r="6122">
          <cell r="F6122" t="str">
            <v>16.83.22</v>
          </cell>
        </row>
        <row r="6123">
          <cell r="F6123" t="str">
            <v>N.D.</v>
          </cell>
        </row>
        <row r="6124">
          <cell r="F6124" t="str">
            <v>N.D.</v>
          </cell>
        </row>
        <row r="6125">
          <cell r="F6125" t="str">
            <v>N.D.</v>
          </cell>
        </row>
        <row r="6126">
          <cell r="F6126" t="str">
            <v>N.D.</v>
          </cell>
        </row>
        <row r="6127">
          <cell r="F6127" t="str">
            <v>N.D.</v>
          </cell>
        </row>
        <row r="6128">
          <cell r="F6128" t="str">
            <v>08387-16</v>
          </cell>
        </row>
        <row r="6129">
          <cell r="F6129" t="str">
            <v>N.D.</v>
          </cell>
        </row>
        <row r="6130">
          <cell r="F6130" t="str">
            <v>N.D.</v>
          </cell>
        </row>
        <row r="6131">
          <cell r="F6131" t="str">
            <v>N.D.</v>
          </cell>
        </row>
        <row r="6132">
          <cell r="F6132" t="str">
            <v>N.D.</v>
          </cell>
        </row>
        <row r="6133">
          <cell r="F6133" t="str">
            <v>N.D.</v>
          </cell>
        </row>
        <row r="6134">
          <cell r="F6134" t="str">
            <v>N.D.</v>
          </cell>
        </row>
        <row r="6135">
          <cell r="F6135" t="str">
            <v>N.D.</v>
          </cell>
        </row>
        <row r="6136">
          <cell r="F6136" t="str">
            <v>N.D.</v>
          </cell>
        </row>
        <row r="6137">
          <cell r="F6137" t="str">
            <v>N.D.</v>
          </cell>
        </row>
        <row r="6138">
          <cell r="F6138" t="str">
            <v>N.D.</v>
          </cell>
        </row>
        <row r="6139">
          <cell r="F6139" t="str">
            <v>N.D.</v>
          </cell>
        </row>
        <row r="6140">
          <cell r="F6140" t="str">
            <v>N.D.</v>
          </cell>
        </row>
        <row r="6141">
          <cell r="F6141" t="str">
            <v>N.D.</v>
          </cell>
        </row>
        <row r="6142">
          <cell r="F6142" t="str">
            <v>N.D.</v>
          </cell>
        </row>
        <row r="6143">
          <cell r="F6143" t="str">
            <v>N.D.</v>
          </cell>
        </row>
        <row r="6144">
          <cell r="F6144" t="str">
            <v>PO21-1050</v>
          </cell>
        </row>
        <row r="6145">
          <cell r="F6145" t="str">
            <v>16.83.21</v>
          </cell>
        </row>
        <row r="6146">
          <cell r="F6146" t="str">
            <v>12.322.14</v>
          </cell>
        </row>
        <row r="6147">
          <cell r="F6147" t="str">
            <v>N.D.</v>
          </cell>
        </row>
        <row r="6148">
          <cell r="F6148" t="str">
            <v>N.D.</v>
          </cell>
        </row>
        <row r="6149">
          <cell r="F6149">
            <v>151511</v>
          </cell>
        </row>
        <row r="6150">
          <cell r="F6150" t="str">
            <v>12080-18</v>
          </cell>
        </row>
        <row r="6151">
          <cell r="F6151" t="str">
            <v>12080-18</v>
          </cell>
        </row>
        <row r="6152">
          <cell r="F6152" t="str">
            <v>12080-18</v>
          </cell>
        </row>
        <row r="6153">
          <cell r="F6153" t="str">
            <v>12081-18</v>
          </cell>
        </row>
        <row r="6154">
          <cell r="F6154" t="str">
            <v>LOT NO.000021</v>
          </cell>
        </row>
        <row r="6155">
          <cell r="F6155" t="str">
            <v>N.D.</v>
          </cell>
        </row>
        <row r="6156">
          <cell r="F6156" t="str">
            <v>N.D.</v>
          </cell>
        </row>
        <row r="6157">
          <cell r="F6157" t="str">
            <v>N.D.</v>
          </cell>
        </row>
        <row r="6158">
          <cell r="F6158" t="str">
            <v>N.D.</v>
          </cell>
        </row>
        <row r="6159">
          <cell r="F6159" t="str">
            <v>0318520</v>
          </cell>
        </row>
        <row r="6160">
          <cell r="F6160" t="str">
            <v>06-0121</v>
          </cell>
        </row>
        <row r="6161">
          <cell r="F6161" t="str">
            <v>13-414-14</v>
          </cell>
        </row>
        <row r="6162">
          <cell r="F6162" t="str">
            <v>13-414-14</v>
          </cell>
        </row>
        <row r="6163">
          <cell r="F6163" t="str">
            <v>13-753-20</v>
          </cell>
        </row>
        <row r="6164">
          <cell r="F6164" t="str">
            <v>13-753-20</v>
          </cell>
        </row>
        <row r="6165">
          <cell r="F6165" t="str">
            <v>N.D.</v>
          </cell>
        </row>
        <row r="6166">
          <cell r="F6166" t="str">
            <v>N.D.</v>
          </cell>
        </row>
        <row r="6167">
          <cell r="F6167" t="str">
            <v>N.D.</v>
          </cell>
        </row>
        <row r="6168">
          <cell r="F6168" t="str">
            <v>N.D.</v>
          </cell>
        </row>
        <row r="6169">
          <cell r="F6169" t="str">
            <v>N.D.</v>
          </cell>
        </row>
        <row r="6170">
          <cell r="F6170" t="str">
            <v>N.D.</v>
          </cell>
        </row>
        <row r="6171">
          <cell r="F6171" t="str">
            <v>N.D.</v>
          </cell>
        </row>
        <row r="6172">
          <cell r="F6172" t="str">
            <v>N.D.</v>
          </cell>
        </row>
        <row r="6173">
          <cell r="F6173" t="str">
            <v>N.D.</v>
          </cell>
        </row>
        <row r="6174">
          <cell r="F6174" t="str">
            <v>N.D.</v>
          </cell>
        </row>
        <row r="6175">
          <cell r="F6175" t="str">
            <v>N.D.</v>
          </cell>
        </row>
        <row r="6176">
          <cell r="F6176" t="str">
            <v>N.D.</v>
          </cell>
        </row>
        <row r="6177">
          <cell r="F6177" t="str">
            <v>N.D.</v>
          </cell>
        </row>
        <row r="6178">
          <cell r="F6178" t="str">
            <v>N.D.</v>
          </cell>
        </row>
        <row r="6179">
          <cell r="F6179" t="str">
            <v>N.D.</v>
          </cell>
        </row>
        <row r="6180">
          <cell r="F6180">
            <v>151511</v>
          </cell>
        </row>
        <row r="6181">
          <cell r="F6181">
            <v>151511</v>
          </cell>
        </row>
        <row r="6182">
          <cell r="F6182">
            <v>151511</v>
          </cell>
        </row>
        <row r="6183">
          <cell r="F6183">
            <v>151511</v>
          </cell>
        </row>
        <row r="6184">
          <cell r="F6184" t="str">
            <v>0318520</v>
          </cell>
        </row>
        <row r="6185">
          <cell r="F6185" t="str">
            <v>0318520</v>
          </cell>
        </row>
        <row r="6186">
          <cell r="F6186" t="str">
            <v>06-0120</v>
          </cell>
        </row>
        <row r="6187">
          <cell r="F6187" t="str">
            <v>06-0120</v>
          </cell>
        </row>
        <row r="6188">
          <cell r="F6188" t="str">
            <v>08691-23</v>
          </cell>
        </row>
        <row r="6189">
          <cell r="F6189" t="str">
            <v>08691-23</v>
          </cell>
        </row>
        <row r="6190">
          <cell r="F6190" t="str">
            <v>12080-18</v>
          </cell>
        </row>
        <row r="6191">
          <cell r="F6191" t="str">
            <v>12080-20</v>
          </cell>
        </row>
        <row r="6192">
          <cell r="F6192" t="str">
            <v>12080-20</v>
          </cell>
        </row>
        <row r="6193">
          <cell r="F6193" t="str">
            <v>12081-18</v>
          </cell>
        </row>
        <row r="6194">
          <cell r="F6194" t="str">
            <v>12081-18</v>
          </cell>
        </row>
        <row r="6195">
          <cell r="F6195" t="str">
            <v>13-414-14</v>
          </cell>
        </row>
        <row r="6196">
          <cell r="F6196" t="str">
            <v>13-414-14</v>
          </cell>
        </row>
        <row r="6197">
          <cell r="F6197" t="str">
            <v>13-753-20</v>
          </cell>
        </row>
        <row r="6198">
          <cell r="F6198" t="str">
            <v>13-753-20</v>
          </cell>
        </row>
        <row r="6199">
          <cell r="F6199" t="str">
            <v>LOT NO.000015</v>
          </cell>
        </row>
        <row r="6200">
          <cell r="F6200" t="str">
            <v>N.D.</v>
          </cell>
        </row>
        <row r="6201">
          <cell r="F6201" t="str">
            <v>N.D.</v>
          </cell>
        </row>
        <row r="6202">
          <cell r="F6202" t="str">
            <v>N.D.</v>
          </cell>
        </row>
        <row r="6203">
          <cell r="F6203" t="str">
            <v>N.D.</v>
          </cell>
        </row>
        <row r="6204">
          <cell r="F6204" t="str">
            <v>N.D.</v>
          </cell>
        </row>
        <row r="6205">
          <cell r="F6205" t="str">
            <v>N.D.</v>
          </cell>
        </row>
        <row r="6206">
          <cell r="F6206" t="str">
            <v>N.D.</v>
          </cell>
        </row>
        <row r="6207">
          <cell r="F6207" t="str">
            <v>N.D.</v>
          </cell>
        </row>
        <row r="6208">
          <cell r="F6208" t="str">
            <v>N.D.</v>
          </cell>
        </row>
        <row r="6209">
          <cell r="F6209" t="str">
            <v>N.D.</v>
          </cell>
        </row>
        <row r="6210">
          <cell r="F6210" t="str">
            <v>N.D.</v>
          </cell>
        </row>
        <row r="6211">
          <cell r="F6211" t="str">
            <v>N.D.</v>
          </cell>
        </row>
        <row r="6212">
          <cell r="F6212" t="str">
            <v>N.D.</v>
          </cell>
        </row>
        <row r="6213">
          <cell r="F6213" t="str">
            <v>N.D.</v>
          </cell>
        </row>
        <row r="6214">
          <cell r="F6214" t="str">
            <v>N.D.</v>
          </cell>
        </row>
        <row r="6215">
          <cell r="F6215" t="str">
            <v>PO211050</v>
          </cell>
        </row>
        <row r="6216">
          <cell r="F6216" t="str">
            <v>PO211050</v>
          </cell>
        </row>
        <row r="6217">
          <cell r="F6217" t="str">
            <v>N.D.</v>
          </cell>
        </row>
        <row r="6218">
          <cell r="F6218">
            <v>151502</v>
          </cell>
        </row>
        <row r="6219">
          <cell r="F6219">
            <v>151582</v>
          </cell>
        </row>
        <row r="6220">
          <cell r="F6220" t="str">
            <v>0210216</v>
          </cell>
        </row>
        <row r="6221">
          <cell r="F6221" t="str">
            <v>0210216</v>
          </cell>
        </row>
        <row r="6222">
          <cell r="F6222" t="str">
            <v>0210216</v>
          </cell>
        </row>
        <row r="6223">
          <cell r="F6223" t="str">
            <v>08386-18</v>
          </cell>
        </row>
        <row r="6224">
          <cell r="F6224" t="str">
            <v>N.D.</v>
          </cell>
        </row>
        <row r="6225">
          <cell r="F6225" t="str">
            <v>N.D.</v>
          </cell>
        </row>
        <row r="6226">
          <cell r="F6226" t="str">
            <v>ZH143</v>
          </cell>
        </row>
        <row r="6227">
          <cell r="F6227" t="str">
            <v>ZH143</v>
          </cell>
        </row>
        <row r="6228">
          <cell r="F6228" t="str">
            <v>N.D.</v>
          </cell>
        </row>
        <row r="6229">
          <cell r="F6229" t="str">
            <v>12080-18</v>
          </cell>
        </row>
        <row r="6230">
          <cell r="F6230" t="str">
            <v>12080-20</v>
          </cell>
        </row>
        <row r="6231">
          <cell r="F6231" t="str">
            <v>12081-18</v>
          </cell>
        </row>
        <row r="6232">
          <cell r="F6232" t="str">
            <v>08717-20</v>
          </cell>
        </row>
        <row r="6233">
          <cell r="F6233" t="str">
            <v>120-80-18</v>
          </cell>
        </row>
        <row r="6234">
          <cell r="F6234" t="str">
            <v>12080-20</v>
          </cell>
        </row>
        <row r="6235">
          <cell r="F6235" t="str">
            <v>12081-18</v>
          </cell>
        </row>
        <row r="6236">
          <cell r="F6236" t="str">
            <v>12081-18</v>
          </cell>
        </row>
        <row r="6237">
          <cell r="F6237" t="str">
            <v>N.D.</v>
          </cell>
        </row>
        <row r="6238">
          <cell r="F6238" t="str">
            <v>N.D.</v>
          </cell>
        </row>
        <row r="6239">
          <cell r="F6239" t="str">
            <v>N.D.</v>
          </cell>
        </row>
        <row r="6240">
          <cell r="F6240" t="str">
            <v>0243216</v>
          </cell>
        </row>
        <row r="6241">
          <cell r="F6241" t="str">
            <v>08386-16</v>
          </cell>
        </row>
        <row r="6242">
          <cell r="F6242" t="str">
            <v>N.D.</v>
          </cell>
        </row>
        <row r="6243">
          <cell r="F6243" t="str">
            <v>N.D.</v>
          </cell>
        </row>
        <row r="6244">
          <cell r="F6244" t="str">
            <v>12080-16</v>
          </cell>
        </row>
        <row r="6245">
          <cell r="F6245" t="str">
            <v>12410-23</v>
          </cell>
        </row>
        <row r="6246">
          <cell r="F6246" t="str">
            <v>12415-20</v>
          </cell>
        </row>
        <row r="6247">
          <cell r="F6247" t="str">
            <v>12080-20</v>
          </cell>
        </row>
        <row r="6248">
          <cell r="F6248" t="str">
            <v>12080-20</v>
          </cell>
        </row>
        <row r="6249">
          <cell r="F6249" t="str">
            <v>12080-20</v>
          </cell>
        </row>
        <row r="6250">
          <cell r="F6250" t="str">
            <v>12081-18</v>
          </cell>
        </row>
        <row r="6251">
          <cell r="F6251" t="str">
            <v>LOT NO.000015</v>
          </cell>
        </row>
        <row r="6252">
          <cell r="F6252" t="str">
            <v>LOT NO.000015</v>
          </cell>
        </row>
        <row r="6253">
          <cell r="F6253" t="str">
            <v>LOT NO.000021</v>
          </cell>
        </row>
        <row r="6254">
          <cell r="F6254" t="str">
            <v>LOT NO.000021</v>
          </cell>
        </row>
        <row r="6255">
          <cell r="F6255" t="str">
            <v>LOT NO.000021</v>
          </cell>
        </row>
        <row r="6256">
          <cell r="F6256" t="str">
            <v>N.D.</v>
          </cell>
        </row>
        <row r="6257">
          <cell r="F6257" t="str">
            <v>N.D.</v>
          </cell>
        </row>
        <row r="6258">
          <cell r="F6258" t="str">
            <v>N.D.</v>
          </cell>
        </row>
        <row r="6259">
          <cell r="F6259" t="str">
            <v>N.D.</v>
          </cell>
        </row>
        <row r="6260">
          <cell r="F6260" t="str">
            <v>RU3243-20</v>
          </cell>
        </row>
        <row r="6261">
          <cell r="F6261" t="str">
            <v>N.D.</v>
          </cell>
        </row>
        <row r="6262">
          <cell r="F6262" t="str">
            <v>12080-18</v>
          </cell>
        </row>
        <row r="6263">
          <cell r="F6263" t="str">
            <v>12080-18</v>
          </cell>
        </row>
        <row r="6264">
          <cell r="F6264" t="str">
            <v>12081-18</v>
          </cell>
        </row>
        <row r="6265">
          <cell r="F6265" t="str">
            <v>N.D.</v>
          </cell>
        </row>
        <row r="6266">
          <cell r="F6266" t="str">
            <v>12081-18</v>
          </cell>
        </row>
        <row r="6267">
          <cell r="F6267" t="str">
            <v>12081-18</v>
          </cell>
        </row>
        <row r="6268">
          <cell r="F6268" t="str">
            <v>12081-18</v>
          </cell>
        </row>
        <row r="6269">
          <cell r="F6269" t="str">
            <v>12081-18</v>
          </cell>
        </row>
        <row r="6270">
          <cell r="F6270" t="str">
            <v>N.D.</v>
          </cell>
        </row>
        <row r="6271">
          <cell r="F6271" t="str">
            <v>N.D.</v>
          </cell>
        </row>
        <row r="6272">
          <cell r="F6272" t="str">
            <v>12080-16</v>
          </cell>
        </row>
        <row r="6273">
          <cell r="F6273" t="str">
            <v>12080-18</v>
          </cell>
        </row>
        <row r="6274">
          <cell r="F6274" t="str">
            <v>12080-18</v>
          </cell>
        </row>
        <row r="6275">
          <cell r="F6275" t="str">
            <v>12080-18</v>
          </cell>
        </row>
        <row r="6276">
          <cell r="F6276" t="str">
            <v>12080-18</v>
          </cell>
        </row>
        <row r="6277">
          <cell r="F6277" t="str">
            <v>12080-18</v>
          </cell>
        </row>
        <row r="6278">
          <cell r="F6278" t="str">
            <v>12081-18</v>
          </cell>
        </row>
        <row r="6279">
          <cell r="F6279" t="str">
            <v>12081-18</v>
          </cell>
        </row>
        <row r="6280">
          <cell r="F6280" t="str">
            <v>N.D.</v>
          </cell>
        </row>
        <row r="6281">
          <cell r="F6281" t="str">
            <v>N.D.</v>
          </cell>
        </row>
        <row r="6282">
          <cell r="F6282" t="str">
            <v>12080-18</v>
          </cell>
        </row>
        <row r="6283">
          <cell r="F6283" t="str">
            <v>12080-18</v>
          </cell>
        </row>
        <row r="6284">
          <cell r="F6284" t="str">
            <v>12080-18</v>
          </cell>
        </row>
        <row r="6285">
          <cell r="F6285" t="str">
            <v>N.D.</v>
          </cell>
        </row>
        <row r="6286">
          <cell r="F6286" t="str">
            <v>N.D.</v>
          </cell>
        </row>
        <row r="6287">
          <cell r="F6287" t="str">
            <v>N.D.</v>
          </cell>
        </row>
        <row r="6288">
          <cell r="F6288" t="str">
            <v>12080-18</v>
          </cell>
        </row>
        <row r="6289">
          <cell r="F6289" t="str">
            <v>12080-18</v>
          </cell>
        </row>
        <row r="6290">
          <cell r="F6290" t="str">
            <v>12080-18</v>
          </cell>
        </row>
        <row r="6291">
          <cell r="F6291" t="str">
            <v>12080-18</v>
          </cell>
        </row>
        <row r="6292">
          <cell r="F6292" t="str">
            <v>12081-18</v>
          </cell>
        </row>
        <row r="6293">
          <cell r="F6293" t="str">
            <v>12080-18</v>
          </cell>
        </row>
        <row r="6294">
          <cell r="F6294" t="str">
            <v>LOT NO.000015</v>
          </cell>
        </row>
        <row r="6295">
          <cell r="F6295" t="str">
            <v>LOT NO.000015</v>
          </cell>
        </row>
        <row r="6296">
          <cell r="F6296" t="str">
            <v>LOT NO.000021</v>
          </cell>
        </row>
        <row r="6297">
          <cell r="F6297" t="str">
            <v>08387-16</v>
          </cell>
        </row>
        <row r="6298">
          <cell r="F6298" t="str">
            <v>N.D.</v>
          </cell>
        </row>
        <row r="6299">
          <cell r="F6299" t="str">
            <v>N.D.</v>
          </cell>
        </row>
        <row r="6300">
          <cell r="F6300" t="str">
            <v>N.D.</v>
          </cell>
        </row>
        <row r="6301">
          <cell r="F6301" t="str">
            <v>N.D.</v>
          </cell>
        </row>
        <row r="6302">
          <cell r="F6302" t="str">
            <v>N.D.</v>
          </cell>
        </row>
        <row r="6303">
          <cell r="F6303" t="str">
            <v>N.D.</v>
          </cell>
        </row>
        <row r="6304">
          <cell r="F6304" t="str">
            <v>12081-18</v>
          </cell>
        </row>
        <row r="6305">
          <cell r="F6305" t="str">
            <v>LOT NO.000021</v>
          </cell>
        </row>
        <row r="6306">
          <cell r="F6306" t="str">
            <v>GC208R</v>
          </cell>
        </row>
        <row r="6307">
          <cell r="F6307" t="str">
            <v>GE236SU</v>
          </cell>
        </row>
        <row r="6308">
          <cell r="F6308" t="str">
            <v>N.D.</v>
          </cell>
        </row>
        <row r="6309">
          <cell r="F6309" t="str">
            <v>N.D.</v>
          </cell>
        </row>
        <row r="6310">
          <cell r="F6310" t="str">
            <v>N.D.</v>
          </cell>
        </row>
        <row r="6311">
          <cell r="F6311" t="str">
            <v>N.D.</v>
          </cell>
        </row>
        <row r="6312">
          <cell r="F6312" t="str">
            <v>N.D.</v>
          </cell>
        </row>
        <row r="6313">
          <cell r="F6313" t="str">
            <v>64-4159/95</v>
          </cell>
        </row>
        <row r="6314">
          <cell r="F6314" t="str">
            <v>64-4159/96</v>
          </cell>
        </row>
        <row r="6315">
          <cell r="F6315" t="str">
            <v>64-4159/97</v>
          </cell>
        </row>
        <row r="6316">
          <cell r="F6316" t="str">
            <v>GC291SU</v>
          </cell>
        </row>
        <row r="6317">
          <cell r="F6317" t="str">
            <v>GC296SU</v>
          </cell>
        </row>
        <row r="6318">
          <cell r="F6318" t="str">
            <v>GC696R</v>
          </cell>
        </row>
        <row r="6319">
          <cell r="F6319" t="str">
            <v>GE241SU</v>
          </cell>
        </row>
        <row r="6320">
          <cell r="F6320" t="str">
            <v>GE246SU</v>
          </cell>
        </row>
        <row r="6321">
          <cell r="F6321" t="str">
            <v>GE246SU</v>
          </cell>
        </row>
        <row r="6322">
          <cell r="F6322" t="str">
            <v>GE247SU</v>
          </cell>
        </row>
        <row r="6323">
          <cell r="F6323" t="str">
            <v>FK161R</v>
          </cell>
        </row>
        <row r="6324">
          <cell r="F6324" t="str">
            <v>FK169R</v>
          </cell>
        </row>
        <row r="6325">
          <cell r="F6325" t="str">
            <v>FK169R</v>
          </cell>
        </row>
        <row r="6326">
          <cell r="F6326" t="str">
            <v>FK169R</v>
          </cell>
        </row>
        <row r="6327">
          <cell r="F6327" t="str">
            <v>FK169R</v>
          </cell>
        </row>
        <row r="6328">
          <cell r="F6328" t="str">
            <v>FK169R</v>
          </cell>
        </row>
        <row r="6329">
          <cell r="F6329" t="str">
            <v>FK160R</v>
          </cell>
        </row>
        <row r="6330">
          <cell r="F6330" t="str">
            <v>FK160R</v>
          </cell>
        </row>
        <row r="6331">
          <cell r="F6331" t="str">
            <v>FK180R</v>
          </cell>
        </row>
        <row r="6332">
          <cell r="F6332" t="str">
            <v>FK180R</v>
          </cell>
        </row>
        <row r="6333">
          <cell r="F6333" t="str">
            <v>FK175R</v>
          </cell>
        </row>
        <row r="6334">
          <cell r="F6334" t="str">
            <v>FK175R</v>
          </cell>
        </row>
        <row r="6335">
          <cell r="F6335" t="str">
            <v>FK175R</v>
          </cell>
        </row>
        <row r="6336">
          <cell r="F6336" t="str">
            <v>FK119R</v>
          </cell>
        </row>
        <row r="6337">
          <cell r="F6337" t="str">
            <v>FK119R</v>
          </cell>
        </row>
        <row r="6338">
          <cell r="F6338" t="str">
            <v>FK119R</v>
          </cell>
        </row>
        <row r="6339">
          <cell r="F6339" t="str">
            <v>FK119R</v>
          </cell>
        </row>
        <row r="6340">
          <cell r="F6340" t="str">
            <v>FK119R</v>
          </cell>
        </row>
        <row r="6341">
          <cell r="F6341" t="str">
            <v>FK119R</v>
          </cell>
        </row>
        <row r="6342">
          <cell r="F6342" t="str">
            <v>FK119R</v>
          </cell>
        </row>
        <row r="6343">
          <cell r="F6343" t="str">
            <v>FK119R</v>
          </cell>
        </row>
        <row r="6344">
          <cell r="F6344" t="str">
            <v>FK173R</v>
          </cell>
        </row>
        <row r="6345">
          <cell r="F6345" t="str">
            <v>FK174R</v>
          </cell>
        </row>
        <row r="6346">
          <cell r="F6346" t="str">
            <v>FK174R</v>
          </cell>
        </row>
        <row r="6347">
          <cell r="F6347" t="str">
            <v>FK174R</v>
          </cell>
        </row>
        <row r="6348">
          <cell r="F6348" t="str">
            <v>FK174R</v>
          </cell>
        </row>
        <row r="6349">
          <cell r="F6349" t="str">
            <v>FK174R</v>
          </cell>
        </row>
        <row r="6350">
          <cell r="F6350" t="str">
            <v>FK174R</v>
          </cell>
        </row>
        <row r="6351">
          <cell r="F6351" t="str">
            <v>FK174R</v>
          </cell>
        </row>
        <row r="6352">
          <cell r="F6352" t="str">
            <v>FK166R</v>
          </cell>
        </row>
        <row r="6353">
          <cell r="F6353" t="str">
            <v>FK166R</v>
          </cell>
        </row>
        <row r="6354">
          <cell r="F6354" t="str">
            <v>FK170R</v>
          </cell>
        </row>
        <row r="6355">
          <cell r="F6355" t="str">
            <v>FK170R</v>
          </cell>
        </row>
        <row r="6356">
          <cell r="F6356" t="str">
            <v>FK171R</v>
          </cell>
        </row>
        <row r="6357">
          <cell r="F6357" t="str">
            <v>FK172R</v>
          </cell>
        </row>
        <row r="6358">
          <cell r="F6358" t="str">
            <v>FK172R</v>
          </cell>
        </row>
        <row r="6359">
          <cell r="F6359" t="str">
            <v>FK172R</v>
          </cell>
        </row>
        <row r="6360">
          <cell r="F6360" t="str">
            <v>FK172R</v>
          </cell>
        </row>
        <row r="6361">
          <cell r="F6361" t="str">
            <v>FK170R</v>
          </cell>
        </row>
        <row r="6362">
          <cell r="F6362" t="str">
            <v>FK170R</v>
          </cell>
        </row>
        <row r="6363">
          <cell r="F6363" t="str">
            <v>FK170R</v>
          </cell>
        </row>
        <row r="6364">
          <cell r="F6364" t="str">
            <v>FK170R</v>
          </cell>
        </row>
        <row r="6365">
          <cell r="F6365" t="str">
            <v>FK176R</v>
          </cell>
        </row>
        <row r="6366">
          <cell r="F6366" t="str">
            <v>FK176R</v>
          </cell>
        </row>
        <row r="6367">
          <cell r="F6367" t="str">
            <v>FK176R</v>
          </cell>
        </row>
        <row r="6368">
          <cell r="F6368" t="str">
            <v>FK176R</v>
          </cell>
        </row>
        <row r="6369">
          <cell r="F6369" t="str">
            <v>FK117R</v>
          </cell>
        </row>
        <row r="6370">
          <cell r="F6370" t="str">
            <v>FK118R</v>
          </cell>
        </row>
        <row r="6371">
          <cell r="F6371" t="str">
            <v>FK117R</v>
          </cell>
        </row>
        <row r="6372">
          <cell r="F6372" t="str">
            <v>FK117R</v>
          </cell>
        </row>
        <row r="6373">
          <cell r="F6373" t="str">
            <v>FK117R</v>
          </cell>
        </row>
        <row r="6374">
          <cell r="F6374" t="str">
            <v>FK117R</v>
          </cell>
        </row>
        <row r="6375">
          <cell r="F6375" t="str">
            <v>FK117R</v>
          </cell>
        </row>
        <row r="6376">
          <cell r="F6376" t="str">
            <v>FK118R</v>
          </cell>
        </row>
        <row r="6377">
          <cell r="F6377" t="str">
            <v>FK118R</v>
          </cell>
        </row>
        <row r="6378">
          <cell r="F6378" t="str">
            <v>FK116R</v>
          </cell>
        </row>
        <row r="6379">
          <cell r="F6379" t="str">
            <v>FK116R</v>
          </cell>
        </row>
        <row r="6380">
          <cell r="F6380" t="str">
            <v>FK116R</v>
          </cell>
        </row>
        <row r="6381">
          <cell r="F6381" t="str">
            <v>FK116R</v>
          </cell>
        </row>
        <row r="6382">
          <cell r="F6382" t="str">
            <v>FK111R</v>
          </cell>
        </row>
        <row r="6383">
          <cell r="F6383">
            <v>3105</v>
          </cell>
        </row>
        <row r="6384">
          <cell r="F6384" t="str">
            <v>6079-9-280</v>
          </cell>
        </row>
        <row r="6385">
          <cell r="F6385" t="str">
            <v>6079-9-300</v>
          </cell>
        </row>
        <row r="6386">
          <cell r="F6386" t="str">
            <v>6079-9-400</v>
          </cell>
        </row>
        <row r="6387">
          <cell r="F6387" t="str">
            <v>IOR-0423014</v>
          </cell>
        </row>
        <row r="6388">
          <cell r="F6388" t="str">
            <v>N.D.</v>
          </cell>
        </row>
        <row r="6389">
          <cell r="F6389" t="str">
            <v>N.D.</v>
          </cell>
        </row>
        <row r="6390">
          <cell r="F6390" t="str">
            <v>N.D.</v>
          </cell>
        </row>
        <row r="6391">
          <cell r="F6391" t="str">
            <v>N.D.</v>
          </cell>
        </row>
        <row r="6392">
          <cell r="F6392" t="str">
            <v>N.D.</v>
          </cell>
        </row>
        <row r="6393">
          <cell r="F6393" t="str">
            <v>N.D.</v>
          </cell>
        </row>
        <row r="6394">
          <cell r="F6394">
            <v>700664</v>
          </cell>
        </row>
        <row r="6395">
          <cell r="F6395" t="str">
            <v>IOR-0423010</v>
          </cell>
        </row>
        <row r="6396">
          <cell r="F6396" t="str">
            <v>N.D.</v>
          </cell>
        </row>
        <row r="6397">
          <cell r="F6397" t="str">
            <v>SDH.0115</v>
          </cell>
        </row>
        <row r="6398">
          <cell r="F6398" t="str">
            <v>SDH.0115</v>
          </cell>
        </row>
        <row r="6399">
          <cell r="F6399" t="str">
            <v>399.26</v>
          </cell>
        </row>
        <row r="6400">
          <cell r="F6400" t="str">
            <v>549B</v>
          </cell>
        </row>
        <row r="6401">
          <cell r="F6401" t="str">
            <v>549B</v>
          </cell>
        </row>
        <row r="6402">
          <cell r="F6402" t="str">
            <v>N.D.</v>
          </cell>
        </row>
        <row r="6403">
          <cell r="F6403" t="str">
            <v>399.21</v>
          </cell>
        </row>
        <row r="6404">
          <cell r="F6404" t="str">
            <v>399.22</v>
          </cell>
        </row>
        <row r="6405">
          <cell r="F6405" t="str">
            <v>399.24</v>
          </cell>
        </row>
        <row r="6406">
          <cell r="F6406" t="str">
            <v>399.27</v>
          </cell>
        </row>
        <row r="6407">
          <cell r="F6407" t="str">
            <v>399.28</v>
          </cell>
        </row>
        <row r="6408">
          <cell r="F6408" t="str">
            <v>41-0204</v>
          </cell>
        </row>
        <row r="6409">
          <cell r="F6409" t="str">
            <v>H.4557.29</v>
          </cell>
        </row>
        <row r="6410">
          <cell r="F6410" t="str">
            <v>KD.1548.33</v>
          </cell>
        </row>
        <row r="6411">
          <cell r="F6411" t="str">
            <v>N.D.</v>
          </cell>
        </row>
        <row r="6412">
          <cell r="F6412" t="str">
            <v>N.D.</v>
          </cell>
        </row>
        <row r="6413">
          <cell r="F6413" t="str">
            <v>N.D.</v>
          </cell>
        </row>
        <row r="6414">
          <cell r="F6414" t="str">
            <v>N.D.</v>
          </cell>
        </row>
        <row r="6415">
          <cell r="F6415" t="str">
            <v>N.D.</v>
          </cell>
        </row>
        <row r="6416">
          <cell r="F6416" t="str">
            <v>N.D.</v>
          </cell>
        </row>
        <row r="6417">
          <cell r="F6417" t="str">
            <v>SDH.2108</v>
          </cell>
        </row>
        <row r="6418">
          <cell r="F6418" t="str">
            <v>SDH.2108</v>
          </cell>
        </row>
        <row r="6419">
          <cell r="F6419">
            <v>399190</v>
          </cell>
        </row>
        <row r="6420">
          <cell r="F6420">
            <v>399270</v>
          </cell>
        </row>
        <row r="6421">
          <cell r="F6421">
            <v>555381</v>
          </cell>
        </row>
        <row r="6422">
          <cell r="F6422">
            <v>555381</v>
          </cell>
        </row>
        <row r="6423">
          <cell r="F6423" t="str">
            <v>399.18</v>
          </cell>
        </row>
        <row r="6424">
          <cell r="F6424" t="str">
            <v>399.18</v>
          </cell>
        </row>
        <row r="6425">
          <cell r="F6425" t="str">
            <v>399.45</v>
          </cell>
        </row>
        <row r="6426">
          <cell r="F6426" t="str">
            <v>399.45</v>
          </cell>
        </row>
        <row r="6427">
          <cell r="F6427" t="str">
            <v>B13569</v>
          </cell>
        </row>
        <row r="6428">
          <cell r="F6428" t="str">
            <v>399.19</v>
          </cell>
        </row>
        <row r="6429">
          <cell r="F6429" t="str">
            <v>399.19</v>
          </cell>
        </row>
        <row r="6430">
          <cell r="F6430" t="str">
            <v>B13569</v>
          </cell>
        </row>
        <row r="6431">
          <cell r="F6431" t="str">
            <v>N.D.</v>
          </cell>
        </row>
        <row r="6432">
          <cell r="F6432" t="str">
            <v>N.D.</v>
          </cell>
        </row>
        <row r="6433">
          <cell r="F6433" t="str">
            <v>H.4557.29</v>
          </cell>
        </row>
        <row r="6434">
          <cell r="F6434" t="str">
            <v>N.D.</v>
          </cell>
        </row>
        <row r="6435">
          <cell r="F6435" t="str">
            <v>N.D.</v>
          </cell>
        </row>
        <row r="6436">
          <cell r="F6436" t="str">
            <v>64-4160/11</v>
          </cell>
        </row>
        <row r="6437">
          <cell r="F6437" t="str">
            <v>64-4160/13</v>
          </cell>
        </row>
        <row r="6438">
          <cell r="F6438" t="str">
            <v>64-4160/32</v>
          </cell>
        </row>
        <row r="6439">
          <cell r="F6439" t="str">
            <v>64-4160/33</v>
          </cell>
        </row>
        <row r="6440">
          <cell r="F6440" t="str">
            <v>64-4165</v>
          </cell>
        </row>
        <row r="6441">
          <cell r="F6441" t="str">
            <v>N.D.</v>
          </cell>
        </row>
        <row r="6442">
          <cell r="F6442" t="str">
            <v>N.D.</v>
          </cell>
        </row>
        <row r="6443">
          <cell r="F6443">
            <v>13569</v>
          </cell>
        </row>
        <row r="6444">
          <cell r="F6444">
            <v>13569</v>
          </cell>
        </row>
        <row r="6445">
          <cell r="F6445">
            <v>700665</v>
          </cell>
        </row>
        <row r="6446">
          <cell r="F6446" t="str">
            <v>FK175R</v>
          </cell>
        </row>
        <row r="6447">
          <cell r="F6447" t="str">
            <v>FK173R</v>
          </cell>
        </row>
        <row r="6448">
          <cell r="F6448" t="str">
            <v>FK171R</v>
          </cell>
        </row>
        <row r="6449">
          <cell r="F6449" t="str">
            <v>FK171R</v>
          </cell>
        </row>
        <row r="6450">
          <cell r="F6450" t="str">
            <v>FK171R</v>
          </cell>
        </row>
        <row r="6451">
          <cell r="F6451" t="str">
            <v>FK176R</v>
          </cell>
        </row>
        <row r="6452">
          <cell r="F6452" t="str">
            <v>FK176R</v>
          </cell>
        </row>
        <row r="6453">
          <cell r="F6453" t="str">
            <v>FK117R</v>
          </cell>
        </row>
        <row r="6454">
          <cell r="F6454" t="str">
            <v>FK118R</v>
          </cell>
        </row>
        <row r="6455">
          <cell r="F6455" t="str">
            <v>FK117R</v>
          </cell>
        </row>
        <row r="6456">
          <cell r="F6456" t="str">
            <v>FK117R</v>
          </cell>
        </row>
        <row r="6457">
          <cell r="F6457" t="str">
            <v>FK118R</v>
          </cell>
        </row>
        <row r="6458">
          <cell r="F6458" t="str">
            <v>FK118R</v>
          </cell>
        </row>
        <row r="6459">
          <cell r="F6459" t="str">
            <v>FK118R</v>
          </cell>
        </row>
        <row r="6460">
          <cell r="F6460" t="str">
            <v>FK118R</v>
          </cell>
        </row>
        <row r="6461">
          <cell r="F6461" t="str">
            <v>6079-9-279</v>
          </cell>
        </row>
        <row r="6462">
          <cell r="F6462" t="str">
            <v>N.D.</v>
          </cell>
        </row>
        <row r="6463">
          <cell r="F6463" t="str">
            <v>N.D.</v>
          </cell>
        </row>
        <row r="6464">
          <cell r="F6464" t="str">
            <v>N.D.</v>
          </cell>
        </row>
        <row r="6465">
          <cell r="F6465" t="str">
            <v>399.180</v>
          </cell>
        </row>
        <row r="6466">
          <cell r="F6466" t="str">
            <v>399.190</v>
          </cell>
        </row>
        <row r="6467">
          <cell r="F6467" t="str">
            <v>399.490</v>
          </cell>
        </row>
        <row r="6468">
          <cell r="F6468" t="str">
            <v>399.490</v>
          </cell>
        </row>
        <row r="6469">
          <cell r="F6469" t="str">
            <v>B214275000</v>
          </cell>
        </row>
        <row r="6470">
          <cell r="F6470" t="str">
            <v>B21475000</v>
          </cell>
        </row>
        <row r="6471">
          <cell r="F6471" t="str">
            <v>6079-9-550</v>
          </cell>
        </row>
        <row r="6472">
          <cell r="F6472" t="str">
            <v>6079-9-550</v>
          </cell>
        </row>
        <row r="6473">
          <cell r="F6473" t="str">
            <v>FO551R</v>
          </cell>
        </row>
        <row r="6474">
          <cell r="F6474" t="str">
            <v>FO522R</v>
          </cell>
        </row>
        <row r="6475">
          <cell r="F6475" t="str">
            <v>FO514R</v>
          </cell>
        </row>
        <row r="6476">
          <cell r="F6476" t="str">
            <v>FO518R</v>
          </cell>
        </row>
        <row r="6477">
          <cell r="F6477" t="str">
            <v>FO530R</v>
          </cell>
        </row>
        <row r="6478">
          <cell r="F6478" t="str">
            <v>44-22070</v>
          </cell>
        </row>
        <row r="6479">
          <cell r="F6479" t="str">
            <v>N.D.</v>
          </cell>
        </row>
        <row r="6480">
          <cell r="F6480" t="str">
            <v>N.D.</v>
          </cell>
        </row>
        <row r="6481">
          <cell r="F6481" t="str">
            <v>105-17220</v>
          </cell>
        </row>
        <row r="6482">
          <cell r="F6482" t="str">
            <v>N.D.</v>
          </cell>
        </row>
        <row r="6483">
          <cell r="F6483" t="str">
            <v>N.D.</v>
          </cell>
        </row>
        <row r="6484">
          <cell r="F6484" t="str">
            <v>44-22070</v>
          </cell>
        </row>
        <row r="6485">
          <cell r="F6485" t="str">
            <v>N.D.</v>
          </cell>
        </row>
        <row r="6486">
          <cell r="F6486" t="str">
            <v>72-1656</v>
          </cell>
        </row>
        <row r="6487">
          <cell r="F6487" t="str">
            <v>N.D.</v>
          </cell>
        </row>
        <row r="6488">
          <cell r="F6488" t="str">
            <v>53-1310</v>
          </cell>
        </row>
        <row r="6489">
          <cell r="F6489" t="str">
            <v>N.D.</v>
          </cell>
        </row>
        <row r="6490">
          <cell r="F6490" t="str">
            <v>N.D.</v>
          </cell>
        </row>
        <row r="6491">
          <cell r="F6491" t="str">
            <v>N.D.</v>
          </cell>
        </row>
        <row r="6492">
          <cell r="F6492" t="str">
            <v>FO475R</v>
          </cell>
        </row>
        <row r="6493">
          <cell r="F6493" t="str">
            <v>FO475R</v>
          </cell>
        </row>
        <row r="6494">
          <cell r="F6494" t="str">
            <v>FO400R</v>
          </cell>
        </row>
        <row r="6495">
          <cell r="F6495" t="str">
            <v>FO400R</v>
          </cell>
        </row>
        <row r="6496">
          <cell r="F6496" t="str">
            <v>FO470R</v>
          </cell>
        </row>
        <row r="6497">
          <cell r="F6497" t="str">
            <v>FO470R</v>
          </cell>
        </row>
        <row r="6498">
          <cell r="F6498" t="str">
            <v>FO463R</v>
          </cell>
        </row>
        <row r="6499">
          <cell r="F6499" t="str">
            <v>FO463R</v>
          </cell>
        </row>
        <row r="6500">
          <cell r="F6500" t="str">
            <v>FO462R</v>
          </cell>
        </row>
        <row r="6501">
          <cell r="F6501" t="str">
            <v>FO428R</v>
          </cell>
        </row>
        <row r="6502">
          <cell r="F6502" t="str">
            <v>FO461R</v>
          </cell>
        </row>
        <row r="6503">
          <cell r="F6503" t="str">
            <v>FO461R</v>
          </cell>
        </row>
        <row r="6504">
          <cell r="F6504" t="str">
            <v>FO461R</v>
          </cell>
        </row>
        <row r="6505">
          <cell r="F6505" t="str">
            <v>FO461R</v>
          </cell>
        </row>
        <row r="6506">
          <cell r="F6506" t="str">
            <v>FO460R</v>
          </cell>
        </row>
        <row r="6507">
          <cell r="F6507" t="str">
            <v>FO460R</v>
          </cell>
        </row>
        <row r="6508">
          <cell r="F6508" t="str">
            <v>FO460R</v>
          </cell>
        </row>
        <row r="6509">
          <cell r="F6509" t="str">
            <v>FO460R</v>
          </cell>
        </row>
        <row r="6510">
          <cell r="F6510" t="str">
            <v>FO460R</v>
          </cell>
        </row>
        <row r="6511">
          <cell r="F6511" t="str">
            <v>FO460R</v>
          </cell>
        </row>
        <row r="6512">
          <cell r="F6512" t="str">
            <v>FO460R</v>
          </cell>
        </row>
        <row r="6513">
          <cell r="F6513" t="str">
            <v>FO411R</v>
          </cell>
        </row>
        <row r="6514">
          <cell r="F6514" t="str">
            <v>FO411R</v>
          </cell>
        </row>
        <row r="6515">
          <cell r="F6515" t="str">
            <v>FO411R</v>
          </cell>
        </row>
        <row r="6516">
          <cell r="F6516" t="str">
            <v>FO413R</v>
          </cell>
        </row>
        <row r="6517">
          <cell r="F6517" t="str">
            <v>FO413R</v>
          </cell>
        </row>
        <row r="6518">
          <cell r="F6518" t="str">
            <v>FO410R</v>
          </cell>
        </row>
        <row r="6519">
          <cell r="F6519" t="str">
            <v>FO410R</v>
          </cell>
        </row>
        <row r="6520">
          <cell r="F6520" t="str">
            <v>FO410R</v>
          </cell>
        </row>
        <row r="6521">
          <cell r="F6521" t="str">
            <v>FO410R</v>
          </cell>
        </row>
        <row r="6522">
          <cell r="F6522" t="str">
            <v>FO410R</v>
          </cell>
        </row>
        <row r="6523">
          <cell r="F6523" t="str">
            <v>FO407R</v>
          </cell>
        </row>
        <row r="6524">
          <cell r="F6524" t="str">
            <v>FO407R</v>
          </cell>
        </row>
        <row r="6525">
          <cell r="F6525" t="str">
            <v>FO406R</v>
          </cell>
        </row>
        <row r="6526">
          <cell r="F6526" t="str">
            <v>FO409R</v>
          </cell>
        </row>
        <row r="6527">
          <cell r="F6527" t="str">
            <v>FO409R</v>
          </cell>
        </row>
        <row r="6528">
          <cell r="F6528" t="str">
            <v>FO409R</v>
          </cell>
        </row>
        <row r="6529">
          <cell r="F6529" t="str">
            <v>44-21070</v>
          </cell>
        </row>
        <row r="6530">
          <cell r="F6530" t="str">
            <v>N.D.</v>
          </cell>
        </row>
        <row r="6531">
          <cell r="F6531" t="str">
            <v>N.D.</v>
          </cell>
        </row>
        <row r="6532">
          <cell r="F6532" t="str">
            <v>N.D.</v>
          </cell>
        </row>
        <row r="6533">
          <cell r="F6533" t="str">
            <v>N.D.</v>
          </cell>
        </row>
        <row r="6534">
          <cell r="F6534" t="str">
            <v>N.D.</v>
          </cell>
        </row>
        <row r="6535">
          <cell r="F6535" t="str">
            <v>N.D.</v>
          </cell>
        </row>
        <row r="6536">
          <cell r="F6536" t="str">
            <v>N.D.</v>
          </cell>
        </row>
        <row r="6537">
          <cell r="F6537" t="str">
            <v>N.D.</v>
          </cell>
        </row>
        <row r="6538">
          <cell r="F6538" t="str">
            <v>N.D.</v>
          </cell>
        </row>
        <row r="6539">
          <cell r="F6539" t="str">
            <v>N.D.</v>
          </cell>
        </row>
        <row r="6540">
          <cell r="F6540" t="str">
            <v>GB020R</v>
          </cell>
        </row>
        <row r="6541">
          <cell r="F6541" t="str">
            <v>GB423R</v>
          </cell>
        </row>
        <row r="6542">
          <cell r="F6542" t="str">
            <v>GB423R</v>
          </cell>
        </row>
        <row r="6543">
          <cell r="F6543" t="str">
            <v>GB423R</v>
          </cell>
        </row>
        <row r="6544">
          <cell r="F6544" t="str">
            <v>GB423R</v>
          </cell>
        </row>
        <row r="6545">
          <cell r="F6545" t="str">
            <v>GB423R</v>
          </cell>
        </row>
        <row r="6546">
          <cell r="F6546" t="str">
            <v>GB638R SN3499</v>
          </cell>
        </row>
        <row r="6547">
          <cell r="F6547" t="str">
            <v>GB638R SN5269</v>
          </cell>
        </row>
        <row r="6548">
          <cell r="F6548" t="str">
            <v>LX203R</v>
          </cell>
        </row>
        <row r="6549">
          <cell r="F6549" t="str">
            <v>LX203R</v>
          </cell>
        </row>
        <row r="6550">
          <cell r="F6550" t="str">
            <v>N.D.</v>
          </cell>
        </row>
        <row r="6551">
          <cell r="F6551">
            <v>11000</v>
          </cell>
        </row>
        <row r="6552">
          <cell r="F6552">
            <v>11000</v>
          </cell>
        </row>
        <row r="6553">
          <cell r="F6553">
            <v>702561</v>
          </cell>
        </row>
        <row r="6554">
          <cell r="F6554" t="str">
            <v>M210</v>
          </cell>
        </row>
        <row r="6555">
          <cell r="F6555" t="str">
            <v>SF1070</v>
          </cell>
        </row>
        <row r="6556">
          <cell r="F6556" t="str">
            <v>SF1090</v>
          </cell>
        </row>
        <row r="6557">
          <cell r="F6557" t="str">
            <v>ST9105</v>
          </cell>
        </row>
        <row r="6558">
          <cell r="F6558" t="str">
            <v>00-2490-050-00</v>
          </cell>
        </row>
        <row r="6559">
          <cell r="F6559" t="str">
            <v>00-2490-050-02</v>
          </cell>
        </row>
        <row r="6560">
          <cell r="F6560" t="str">
            <v>N.D.</v>
          </cell>
        </row>
        <row r="6561">
          <cell r="F6561">
            <v>359219</v>
          </cell>
        </row>
        <row r="6562">
          <cell r="F6562" t="str">
            <v>26163DO</v>
          </cell>
        </row>
        <row r="6563">
          <cell r="F6563" t="str">
            <v>27021O</v>
          </cell>
        </row>
        <row r="6564">
          <cell r="F6564" t="str">
            <v>27026DO</v>
          </cell>
        </row>
        <row r="6565">
          <cell r="F6565" t="str">
            <v>27026OO</v>
          </cell>
        </row>
        <row r="6566">
          <cell r="F6566" t="str">
            <v>N.D.</v>
          </cell>
        </row>
        <row r="6567">
          <cell r="F6567" t="str">
            <v>N.D.</v>
          </cell>
        </row>
        <row r="6568">
          <cell r="F6568" t="str">
            <v>N.D.</v>
          </cell>
        </row>
        <row r="6569">
          <cell r="F6569" t="str">
            <v>1213-7000 K331128</v>
          </cell>
        </row>
        <row r="6570">
          <cell r="F6570">
            <v>231218020</v>
          </cell>
        </row>
        <row r="6571">
          <cell r="F6571" t="str">
            <v>5054-3-005</v>
          </cell>
        </row>
        <row r="6572">
          <cell r="F6572" t="str">
            <v>27040OC</v>
          </cell>
        </row>
        <row r="6573">
          <cell r="F6573" t="str">
            <v>27040OD</v>
          </cell>
        </row>
        <row r="6574">
          <cell r="F6574" t="str">
            <v>27049M</v>
          </cell>
        </row>
        <row r="6575">
          <cell r="F6575" t="str">
            <v>27090BO</v>
          </cell>
        </row>
        <row r="6576">
          <cell r="F6576" t="str">
            <v>27095BO</v>
          </cell>
        </row>
        <row r="6577">
          <cell r="F6577">
            <v>511776</v>
          </cell>
        </row>
        <row r="6578">
          <cell r="F6578">
            <v>511777</v>
          </cell>
        </row>
        <row r="6579">
          <cell r="F6579" t="str">
            <v>DT070065</v>
          </cell>
        </row>
        <row r="6580">
          <cell r="F6580">
            <v>393100</v>
          </cell>
        </row>
        <row r="6581">
          <cell r="F6581">
            <v>27977</v>
          </cell>
        </row>
        <row r="6582">
          <cell r="F6582">
            <v>27977</v>
          </cell>
        </row>
        <row r="6583">
          <cell r="F6583" t="str">
            <v>14-442078</v>
          </cell>
        </row>
        <row r="6584">
          <cell r="F6584" t="str">
            <v>14-442089</v>
          </cell>
        </row>
        <row r="6585">
          <cell r="F6585">
            <v>393100</v>
          </cell>
        </row>
        <row r="6586">
          <cell r="F6586">
            <v>41027</v>
          </cell>
        </row>
        <row r="6587">
          <cell r="F6587">
            <v>393100</v>
          </cell>
        </row>
        <row r="6588">
          <cell r="F6588" t="str">
            <v>14-441043</v>
          </cell>
        </row>
        <row r="6589">
          <cell r="F6589" t="str">
            <v>14-441043</v>
          </cell>
        </row>
        <row r="6590">
          <cell r="F6590" t="str">
            <v>1327087</v>
          </cell>
        </row>
        <row r="6591">
          <cell r="F6591" t="str">
            <v>1327410</v>
          </cell>
        </row>
        <row r="6592">
          <cell r="F6592">
            <v>91150</v>
          </cell>
        </row>
        <row r="6593">
          <cell r="F6593" t="str">
            <v>14-442089</v>
          </cell>
        </row>
        <row r="6594">
          <cell r="F6594" t="str">
            <v>N.D.</v>
          </cell>
        </row>
        <row r="6595">
          <cell r="F6595" t="str">
            <v>26970  519822</v>
          </cell>
        </row>
        <row r="6596">
          <cell r="F6596" t="str">
            <v>393.10</v>
          </cell>
        </row>
        <row r="6597">
          <cell r="F6597" t="str">
            <v>N.D.</v>
          </cell>
        </row>
        <row r="6598">
          <cell r="F6598" t="str">
            <v>26713140</v>
          </cell>
        </row>
        <row r="6599">
          <cell r="F6599" t="str">
            <v>30120H</v>
          </cell>
        </row>
        <row r="6600">
          <cell r="F6600" t="str">
            <v>30120H</v>
          </cell>
        </row>
        <row r="6601">
          <cell r="F6601" t="str">
            <v>30103 C</v>
          </cell>
        </row>
        <row r="6602">
          <cell r="F6602" t="str">
            <v>30103 EL</v>
          </cell>
        </row>
        <row r="6603">
          <cell r="F6603" t="str">
            <v>30107 P</v>
          </cell>
        </row>
        <row r="6604">
          <cell r="F6604" t="str">
            <v>30123 C</v>
          </cell>
        </row>
        <row r="6605">
          <cell r="F6605" t="str">
            <v>30160 C</v>
          </cell>
        </row>
        <row r="6606">
          <cell r="F6606" t="str">
            <v>30160 EL</v>
          </cell>
        </row>
        <row r="6607">
          <cell r="F6607" t="str">
            <v>30160 EL</v>
          </cell>
        </row>
        <row r="6608">
          <cell r="F6608" t="str">
            <v>ND144R</v>
          </cell>
        </row>
        <row r="6609">
          <cell r="F6609" t="str">
            <v>00-2490-012-00</v>
          </cell>
        </row>
        <row r="6610">
          <cell r="F6610" t="str">
            <v>00-2490-098-10</v>
          </cell>
        </row>
        <row r="6611">
          <cell r="F6611" t="str">
            <v>00-2490-032-02</v>
          </cell>
        </row>
        <row r="6612">
          <cell r="F6612" t="str">
            <v>00-2490-050-00</v>
          </cell>
        </row>
        <row r="6613">
          <cell r="F6613" t="str">
            <v>00-2490-050-02</v>
          </cell>
        </row>
        <row r="6614">
          <cell r="F6614" t="str">
            <v>EBA-5030</v>
          </cell>
        </row>
        <row r="6615">
          <cell r="F6615" t="str">
            <v>EBA-0131</v>
          </cell>
        </row>
        <row r="6616">
          <cell r="F6616" t="str">
            <v>31-600124</v>
          </cell>
        </row>
        <row r="6617">
          <cell r="F6617" t="str">
            <v>N.D.</v>
          </cell>
        </row>
        <row r="6618">
          <cell r="F6618" t="str">
            <v>2346-05</v>
          </cell>
        </row>
        <row r="6619">
          <cell r="F6619" t="str">
            <v>355.16</v>
          </cell>
        </row>
        <row r="6620">
          <cell r="F6620">
            <v>881885</v>
          </cell>
        </row>
        <row r="6621">
          <cell r="F6621" t="str">
            <v>2141-18-000</v>
          </cell>
        </row>
        <row r="6622">
          <cell r="F6622" t="str">
            <v>2141-18-001</v>
          </cell>
        </row>
        <row r="6623">
          <cell r="F6623" t="str">
            <v>4920-0-000</v>
          </cell>
        </row>
        <row r="6624">
          <cell r="F6624" t="str">
            <v>4920-0-015</v>
          </cell>
        </row>
        <row r="6625">
          <cell r="F6625">
            <v>311012</v>
          </cell>
        </row>
        <row r="6626">
          <cell r="F6626">
            <v>311430</v>
          </cell>
        </row>
        <row r="6627">
          <cell r="F6627" t="str">
            <v>DT070010</v>
          </cell>
        </row>
        <row r="6628">
          <cell r="F6628" t="str">
            <v>N.D.</v>
          </cell>
        </row>
        <row r="6629">
          <cell r="F6629">
            <v>29407</v>
          </cell>
        </row>
        <row r="6630">
          <cell r="F6630">
            <v>29408</v>
          </cell>
        </row>
        <row r="6631">
          <cell r="F6631">
            <v>311430</v>
          </cell>
        </row>
        <row r="6632">
          <cell r="F6632" t="str">
            <v>MQC</v>
          </cell>
        </row>
        <row r="6633">
          <cell r="F6633">
            <v>231200106</v>
          </cell>
        </row>
        <row r="6634">
          <cell r="F6634">
            <v>231200106</v>
          </cell>
        </row>
        <row r="6635">
          <cell r="F6635">
            <v>9140450</v>
          </cell>
        </row>
        <row r="6636">
          <cell r="F6636" t="str">
            <v>N.D.</v>
          </cell>
        </row>
        <row r="6637">
          <cell r="F6637">
            <v>2287536142</v>
          </cell>
        </row>
        <row r="6638">
          <cell r="F6638">
            <v>2288035646</v>
          </cell>
        </row>
        <row r="6639">
          <cell r="F6639">
            <v>2940727023</v>
          </cell>
        </row>
        <row r="6640">
          <cell r="F6640" t="str">
            <v>EBA-0030</v>
          </cell>
        </row>
        <row r="6641">
          <cell r="F6641">
            <v>1291</v>
          </cell>
        </row>
        <row r="6642">
          <cell r="F6642">
            <v>702428</v>
          </cell>
        </row>
        <row r="6643">
          <cell r="F6643">
            <v>702429</v>
          </cell>
        </row>
        <row r="6644">
          <cell r="F6644">
            <v>702861</v>
          </cell>
        </row>
        <row r="6645">
          <cell r="F6645">
            <v>702862</v>
          </cell>
        </row>
        <row r="6646">
          <cell r="F6646" t="str">
            <v>12090G</v>
          </cell>
        </row>
        <row r="6647">
          <cell r="F6647" t="str">
            <v>00-2490-013-00</v>
          </cell>
        </row>
        <row r="6648">
          <cell r="F6648" t="str">
            <v>00-2490-050-01</v>
          </cell>
        </row>
        <row r="6649">
          <cell r="F6649" t="str">
            <v>00-2490-050-03</v>
          </cell>
        </row>
        <row r="6650">
          <cell r="F6650" t="str">
            <v>EBA-0030</v>
          </cell>
        </row>
        <row r="6651">
          <cell r="F6651" t="str">
            <v>H11T</v>
          </cell>
        </row>
        <row r="6652">
          <cell r="F6652" t="str">
            <v>07103-00</v>
          </cell>
        </row>
        <row r="6653">
          <cell r="F6653" t="str">
            <v>J2310</v>
          </cell>
        </row>
        <row r="6654">
          <cell r="F6654">
            <v>4310</v>
          </cell>
        </row>
        <row r="6655">
          <cell r="F6655" t="str">
            <v>DT070065</v>
          </cell>
        </row>
        <row r="6656">
          <cell r="F6656" t="str">
            <v>EBA-0030</v>
          </cell>
        </row>
        <row r="6657">
          <cell r="F6657" t="str">
            <v>N.D.</v>
          </cell>
        </row>
        <row r="6658">
          <cell r="F6658" t="str">
            <v>N.D.</v>
          </cell>
        </row>
        <row r="6659">
          <cell r="F6659" t="str">
            <v>N.D.</v>
          </cell>
        </row>
        <row r="6660">
          <cell r="F6660" t="str">
            <v>N.D.</v>
          </cell>
        </row>
        <row r="6661">
          <cell r="F6661" t="str">
            <v>N.D.</v>
          </cell>
        </row>
        <row r="6662">
          <cell r="F6662" t="str">
            <v>BB085</v>
          </cell>
        </row>
        <row r="6663">
          <cell r="F6663" t="str">
            <v>BB84</v>
          </cell>
        </row>
        <row r="6664">
          <cell r="F6664" t="str">
            <v>BB079R</v>
          </cell>
        </row>
        <row r="6665">
          <cell r="F6665" t="str">
            <v>BB079R</v>
          </cell>
        </row>
        <row r="6666">
          <cell r="F6666" t="str">
            <v>BB079R</v>
          </cell>
        </row>
        <row r="6667">
          <cell r="F6667" t="str">
            <v>BB079R</v>
          </cell>
        </row>
        <row r="6668">
          <cell r="F6668" t="str">
            <v>BB079R</v>
          </cell>
        </row>
        <row r="6669">
          <cell r="F6669" t="str">
            <v>BB079R</v>
          </cell>
        </row>
        <row r="6670">
          <cell r="F6670" t="str">
            <v>BB075R</v>
          </cell>
        </row>
        <row r="6671">
          <cell r="F6671" t="str">
            <v>BB075R</v>
          </cell>
        </row>
        <row r="6672">
          <cell r="F6672" t="str">
            <v>BB075R</v>
          </cell>
        </row>
        <row r="6673">
          <cell r="F6673" t="str">
            <v>BB075R</v>
          </cell>
        </row>
        <row r="6674">
          <cell r="F6674" t="str">
            <v>BB075R</v>
          </cell>
        </row>
        <row r="6675">
          <cell r="F6675" t="str">
            <v>BB075R</v>
          </cell>
        </row>
        <row r="6676">
          <cell r="F6676" t="str">
            <v>BB075R</v>
          </cell>
        </row>
        <row r="6677">
          <cell r="F6677" t="str">
            <v>BB085R</v>
          </cell>
        </row>
        <row r="6678">
          <cell r="F6678" t="str">
            <v>BB085R</v>
          </cell>
        </row>
        <row r="6679">
          <cell r="F6679" t="str">
            <v>BB074R</v>
          </cell>
        </row>
        <row r="6680">
          <cell r="F6680" t="str">
            <v>BB074R</v>
          </cell>
        </row>
        <row r="6681">
          <cell r="F6681" t="str">
            <v>BB074R</v>
          </cell>
        </row>
        <row r="6682">
          <cell r="F6682" t="str">
            <v>BB074R</v>
          </cell>
        </row>
        <row r="6683">
          <cell r="F6683" t="str">
            <v>BB074R</v>
          </cell>
        </row>
        <row r="6684">
          <cell r="F6684" t="str">
            <v>BB074R</v>
          </cell>
        </row>
        <row r="6685">
          <cell r="F6685" t="str">
            <v>BB074R</v>
          </cell>
        </row>
        <row r="6686">
          <cell r="F6686" t="str">
            <v>BB074R</v>
          </cell>
        </row>
        <row r="6687">
          <cell r="F6687" t="str">
            <v>BB074R</v>
          </cell>
        </row>
        <row r="6688">
          <cell r="F6688" t="str">
            <v>BB074R</v>
          </cell>
        </row>
        <row r="6689">
          <cell r="F6689" t="str">
            <v>BB074R</v>
          </cell>
        </row>
        <row r="6690">
          <cell r="F6690" t="str">
            <v>BB074R</v>
          </cell>
        </row>
        <row r="6691">
          <cell r="F6691" t="str">
            <v>BB074R</v>
          </cell>
        </row>
        <row r="6692">
          <cell r="F6692" t="str">
            <v>BB074R</v>
          </cell>
        </row>
        <row r="6693">
          <cell r="F6693" t="str">
            <v>BB074R</v>
          </cell>
        </row>
        <row r="6694">
          <cell r="F6694" t="str">
            <v>BB074R</v>
          </cell>
        </row>
        <row r="6695">
          <cell r="F6695" t="str">
            <v>BB074R</v>
          </cell>
        </row>
        <row r="6696">
          <cell r="F6696" t="str">
            <v>BB074R</v>
          </cell>
        </row>
        <row r="6697">
          <cell r="F6697" t="str">
            <v>BB074R</v>
          </cell>
        </row>
        <row r="6698">
          <cell r="F6698" t="str">
            <v>BB074R</v>
          </cell>
        </row>
        <row r="6699">
          <cell r="F6699" t="str">
            <v>BB074R</v>
          </cell>
        </row>
        <row r="6700">
          <cell r="F6700" t="str">
            <v>BB074R</v>
          </cell>
        </row>
        <row r="6701">
          <cell r="F6701" t="str">
            <v>BB074R</v>
          </cell>
        </row>
        <row r="6702">
          <cell r="F6702" t="str">
            <v>BB074R</v>
          </cell>
        </row>
        <row r="6703">
          <cell r="F6703" t="str">
            <v>BB074R</v>
          </cell>
        </row>
        <row r="6704">
          <cell r="F6704" t="str">
            <v>BB074R</v>
          </cell>
        </row>
        <row r="6705">
          <cell r="F6705" t="str">
            <v>BB074R</v>
          </cell>
        </row>
        <row r="6706">
          <cell r="F6706" t="str">
            <v>BB074R</v>
          </cell>
        </row>
        <row r="6707">
          <cell r="F6707" t="str">
            <v>BB074R</v>
          </cell>
        </row>
        <row r="6708">
          <cell r="F6708" t="str">
            <v>BB074R</v>
          </cell>
        </row>
        <row r="6709">
          <cell r="F6709" t="str">
            <v>BB074R</v>
          </cell>
        </row>
        <row r="6710">
          <cell r="F6710" t="str">
            <v>BB074R</v>
          </cell>
        </row>
        <row r="6711">
          <cell r="F6711" t="str">
            <v>BB074R</v>
          </cell>
        </row>
        <row r="6712">
          <cell r="F6712" t="str">
            <v>BB074R</v>
          </cell>
        </row>
        <row r="6713">
          <cell r="F6713" t="str">
            <v>BB074R</v>
          </cell>
        </row>
        <row r="6714">
          <cell r="F6714" t="str">
            <v>BB074R</v>
          </cell>
        </row>
        <row r="6715">
          <cell r="F6715" t="str">
            <v>BB074R</v>
          </cell>
        </row>
        <row r="6716">
          <cell r="F6716" t="str">
            <v>BB074R</v>
          </cell>
        </row>
        <row r="6717">
          <cell r="F6717" t="str">
            <v>BB074R</v>
          </cell>
        </row>
        <row r="6718">
          <cell r="F6718" t="str">
            <v>BB074R</v>
          </cell>
        </row>
        <row r="6719">
          <cell r="F6719" t="str">
            <v>BB074R</v>
          </cell>
        </row>
        <row r="6720">
          <cell r="F6720" t="str">
            <v>BB074R</v>
          </cell>
        </row>
        <row r="6721">
          <cell r="F6721" t="str">
            <v>BB074R</v>
          </cell>
        </row>
        <row r="6722">
          <cell r="F6722" t="str">
            <v>BB074R</v>
          </cell>
        </row>
        <row r="6723">
          <cell r="F6723" t="str">
            <v>BB074R</v>
          </cell>
        </row>
        <row r="6724">
          <cell r="F6724" t="str">
            <v>BB073R</v>
          </cell>
        </row>
        <row r="6725">
          <cell r="F6725" t="str">
            <v>BB073R</v>
          </cell>
        </row>
        <row r="6726">
          <cell r="F6726" t="str">
            <v>BB073R</v>
          </cell>
        </row>
        <row r="6727">
          <cell r="F6727" t="str">
            <v>BB073R</v>
          </cell>
        </row>
        <row r="6728">
          <cell r="F6728" t="str">
            <v>BB073R</v>
          </cell>
        </row>
        <row r="6729">
          <cell r="F6729" t="str">
            <v>BB073R</v>
          </cell>
        </row>
        <row r="6730">
          <cell r="F6730" t="str">
            <v>BB073R</v>
          </cell>
        </row>
        <row r="6731">
          <cell r="F6731" t="str">
            <v>BB073R</v>
          </cell>
        </row>
        <row r="6732">
          <cell r="F6732" t="str">
            <v>BB073R</v>
          </cell>
        </row>
        <row r="6733">
          <cell r="F6733" t="str">
            <v>BB073R</v>
          </cell>
        </row>
        <row r="6734">
          <cell r="F6734" t="str">
            <v>BB073R</v>
          </cell>
        </row>
        <row r="6735">
          <cell r="F6735" t="str">
            <v>BB073R</v>
          </cell>
        </row>
        <row r="6736">
          <cell r="F6736" t="str">
            <v>BB073R</v>
          </cell>
        </row>
        <row r="6737">
          <cell r="F6737" t="str">
            <v>BB073R</v>
          </cell>
        </row>
        <row r="6738">
          <cell r="F6738" t="str">
            <v>BB073R</v>
          </cell>
        </row>
        <row r="6739">
          <cell r="F6739" t="str">
            <v>BB073R</v>
          </cell>
        </row>
        <row r="6740">
          <cell r="F6740" t="str">
            <v>BB073R</v>
          </cell>
        </row>
        <row r="6741">
          <cell r="F6741" t="str">
            <v>BB073R</v>
          </cell>
        </row>
        <row r="6742">
          <cell r="F6742" t="str">
            <v>BB073R</v>
          </cell>
        </row>
        <row r="6743">
          <cell r="F6743" t="str">
            <v>BB073R</v>
          </cell>
        </row>
        <row r="6744">
          <cell r="F6744" t="str">
            <v>BB073R</v>
          </cell>
        </row>
        <row r="6745">
          <cell r="F6745" t="str">
            <v>BB073R</v>
          </cell>
        </row>
        <row r="6746">
          <cell r="F6746" t="str">
            <v>BB073R</v>
          </cell>
        </row>
        <row r="6747">
          <cell r="F6747" t="str">
            <v>BB073R</v>
          </cell>
        </row>
        <row r="6748">
          <cell r="F6748" t="str">
            <v>BB073R</v>
          </cell>
        </row>
        <row r="6749">
          <cell r="F6749" t="str">
            <v>BB073R</v>
          </cell>
        </row>
        <row r="6750">
          <cell r="F6750" t="str">
            <v>BB073R</v>
          </cell>
        </row>
        <row r="6751">
          <cell r="F6751" t="str">
            <v>BB073R</v>
          </cell>
        </row>
        <row r="6752">
          <cell r="F6752" t="str">
            <v>BB073R</v>
          </cell>
        </row>
        <row r="6753">
          <cell r="F6753" t="str">
            <v>BB073R</v>
          </cell>
        </row>
        <row r="6754">
          <cell r="F6754" t="str">
            <v>BB073R</v>
          </cell>
        </row>
        <row r="6755">
          <cell r="F6755" t="str">
            <v>BB073R</v>
          </cell>
        </row>
        <row r="6756">
          <cell r="F6756" t="str">
            <v>BB073R</v>
          </cell>
        </row>
        <row r="6757">
          <cell r="F6757" t="str">
            <v>BB073R</v>
          </cell>
        </row>
        <row r="6758">
          <cell r="F6758" t="str">
            <v>BB073R</v>
          </cell>
        </row>
        <row r="6759">
          <cell r="F6759" t="str">
            <v>BB073R</v>
          </cell>
        </row>
        <row r="6760">
          <cell r="F6760" t="str">
            <v>BB073R</v>
          </cell>
        </row>
        <row r="6761">
          <cell r="F6761" t="str">
            <v>BB073R</v>
          </cell>
        </row>
        <row r="6762">
          <cell r="F6762" t="str">
            <v>BB073R</v>
          </cell>
        </row>
        <row r="6763">
          <cell r="F6763" t="str">
            <v>BB073R</v>
          </cell>
        </row>
        <row r="6764">
          <cell r="F6764" t="str">
            <v>BB073R</v>
          </cell>
        </row>
        <row r="6765">
          <cell r="F6765" t="str">
            <v>BB073R</v>
          </cell>
        </row>
        <row r="6766">
          <cell r="F6766" t="str">
            <v>BB073R</v>
          </cell>
        </row>
        <row r="6767">
          <cell r="F6767" t="str">
            <v>BB073R</v>
          </cell>
        </row>
        <row r="6768">
          <cell r="F6768" t="str">
            <v>BB073R</v>
          </cell>
        </row>
        <row r="6769">
          <cell r="F6769" t="str">
            <v>BB073R</v>
          </cell>
        </row>
        <row r="6770">
          <cell r="F6770" t="str">
            <v>BB073R</v>
          </cell>
        </row>
        <row r="6771">
          <cell r="F6771" t="str">
            <v>BB073R</v>
          </cell>
        </row>
        <row r="6772">
          <cell r="F6772" t="str">
            <v>BB073R</v>
          </cell>
        </row>
        <row r="6773">
          <cell r="F6773" t="str">
            <v>BB073R</v>
          </cell>
        </row>
        <row r="6774">
          <cell r="F6774" t="str">
            <v>BB073R</v>
          </cell>
        </row>
        <row r="6775">
          <cell r="F6775" t="str">
            <v>BB073R</v>
          </cell>
        </row>
        <row r="6776">
          <cell r="F6776" t="str">
            <v>BB073R</v>
          </cell>
        </row>
        <row r="6777">
          <cell r="F6777" t="str">
            <v>BB073R</v>
          </cell>
        </row>
        <row r="6778">
          <cell r="F6778" t="str">
            <v>BB073R</v>
          </cell>
        </row>
        <row r="6779">
          <cell r="F6779" t="str">
            <v>BB073R</v>
          </cell>
        </row>
        <row r="6780">
          <cell r="F6780" t="str">
            <v>BB073R</v>
          </cell>
        </row>
        <row r="6781">
          <cell r="F6781" t="str">
            <v>BB073R</v>
          </cell>
        </row>
        <row r="6782">
          <cell r="F6782" t="str">
            <v>BB073R</v>
          </cell>
        </row>
        <row r="6783">
          <cell r="F6783" t="str">
            <v>BB084R</v>
          </cell>
        </row>
        <row r="6784">
          <cell r="F6784" t="str">
            <v>BB084R</v>
          </cell>
        </row>
        <row r="6785">
          <cell r="F6785" t="str">
            <v>BB084R</v>
          </cell>
        </row>
        <row r="6786">
          <cell r="F6786" t="str">
            <v>BB084R</v>
          </cell>
        </row>
        <row r="6787">
          <cell r="F6787" t="str">
            <v>BB084R</v>
          </cell>
        </row>
        <row r="6788">
          <cell r="F6788" t="str">
            <v>BB084R</v>
          </cell>
        </row>
        <row r="6789">
          <cell r="F6789" t="str">
            <v>BB084R</v>
          </cell>
        </row>
        <row r="6790">
          <cell r="F6790" t="str">
            <v>BB084R</v>
          </cell>
        </row>
        <row r="6791">
          <cell r="F6791" t="str">
            <v>BB084R</v>
          </cell>
        </row>
        <row r="6792">
          <cell r="F6792" t="str">
            <v>BB084R</v>
          </cell>
        </row>
        <row r="6793">
          <cell r="F6793" t="str">
            <v>BB084R</v>
          </cell>
        </row>
        <row r="6794">
          <cell r="F6794" t="str">
            <v>BB084R</v>
          </cell>
        </row>
        <row r="6795">
          <cell r="F6795" t="str">
            <v>BB084R</v>
          </cell>
        </row>
        <row r="6796">
          <cell r="F6796" t="str">
            <v>BB084R</v>
          </cell>
        </row>
        <row r="6797">
          <cell r="F6797" t="str">
            <v>BB084R</v>
          </cell>
        </row>
        <row r="6798">
          <cell r="F6798" t="str">
            <v>BB084R</v>
          </cell>
        </row>
        <row r="6799">
          <cell r="F6799" t="str">
            <v>BB084R</v>
          </cell>
        </row>
        <row r="6800">
          <cell r="F6800" t="str">
            <v>BB084R</v>
          </cell>
        </row>
        <row r="6801">
          <cell r="F6801" t="str">
            <v>BB084R</v>
          </cell>
        </row>
        <row r="6802">
          <cell r="F6802" t="str">
            <v>BB084R</v>
          </cell>
        </row>
        <row r="6803">
          <cell r="F6803" t="str">
            <v>BB084R</v>
          </cell>
        </row>
        <row r="6804">
          <cell r="F6804" t="str">
            <v>BB084R</v>
          </cell>
        </row>
        <row r="6805">
          <cell r="F6805" t="str">
            <v>BB084R</v>
          </cell>
        </row>
        <row r="6806">
          <cell r="F6806" t="str">
            <v>BB084R</v>
          </cell>
        </row>
        <row r="6807">
          <cell r="F6807" t="str">
            <v>BB084R</v>
          </cell>
        </row>
        <row r="6808">
          <cell r="F6808" t="str">
            <v>BB084R</v>
          </cell>
        </row>
        <row r="6809">
          <cell r="F6809" t="str">
            <v>BB084R</v>
          </cell>
        </row>
        <row r="6810">
          <cell r="F6810" t="str">
            <v>BB084R</v>
          </cell>
        </row>
        <row r="6811">
          <cell r="F6811" t="str">
            <v>BB084R</v>
          </cell>
        </row>
        <row r="6812">
          <cell r="F6812" t="str">
            <v>BB084R</v>
          </cell>
        </row>
        <row r="6813">
          <cell r="F6813" t="str">
            <v>BB084R</v>
          </cell>
        </row>
        <row r="6814">
          <cell r="F6814" t="str">
            <v>BB084R</v>
          </cell>
        </row>
        <row r="6815">
          <cell r="F6815" t="str">
            <v>BB084R</v>
          </cell>
        </row>
        <row r="6816">
          <cell r="F6816" t="str">
            <v>BB084R</v>
          </cell>
        </row>
        <row r="6817">
          <cell r="F6817" t="str">
            <v>BB084R</v>
          </cell>
        </row>
        <row r="6818">
          <cell r="F6818" t="str">
            <v>BB084R</v>
          </cell>
        </row>
        <row r="6819">
          <cell r="F6819" t="str">
            <v>BB084R</v>
          </cell>
        </row>
        <row r="6820">
          <cell r="F6820" t="str">
            <v>BB084R</v>
          </cell>
        </row>
        <row r="6821">
          <cell r="F6821" t="str">
            <v>BB084R</v>
          </cell>
        </row>
        <row r="6822">
          <cell r="F6822" t="str">
            <v>BB084R</v>
          </cell>
        </row>
        <row r="6823">
          <cell r="F6823" t="str">
            <v>BB084R</v>
          </cell>
        </row>
        <row r="6824">
          <cell r="F6824" t="str">
            <v>BB084R</v>
          </cell>
        </row>
        <row r="6825">
          <cell r="F6825" t="str">
            <v>BB084R</v>
          </cell>
        </row>
        <row r="6826">
          <cell r="F6826" t="str">
            <v>BB084R</v>
          </cell>
        </row>
        <row r="6827">
          <cell r="F6827" t="str">
            <v>BB084R</v>
          </cell>
        </row>
        <row r="6828">
          <cell r="F6828" t="str">
            <v>BB084R</v>
          </cell>
        </row>
        <row r="6829">
          <cell r="F6829" t="str">
            <v>BB084R</v>
          </cell>
        </row>
        <row r="6830">
          <cell r="F6830" t="str">
            <v>BB084R</v>
          </cell>
        </row>
        <row r="6831">
          <cell r="F6831" t="str">
            <v>BB084R</v>
          </cell>
        </row>
        <row r="6832">
          <cell r="F6832" t="str">
            <v>BB084R</v>
          </cell>
        </row>
        <row r="6833">
          <cell r="F6833" t="str">
            <v>BB084R</v>
          </cell>
        </row>
        <row r="6834">
          <cell r="F6834" t="str">
            <v>BB084R</v>
          </cell>
        </row>
        <row r="6835">
          <cell r="F6835" t="str">
            <v>BB084R</v>
          </cell>
        </row>
        <row r="6836">
          <cell r="F6836" t="str">
            <v>BB084R</v>
          </cell>
        </row>
        <row r="6837">
          <cell r="F6837" t="str">
            <v>BB084R</v>
          </cell>
        </row>
        <row r="6838">
          <cell r="F6838" t="str">
            <v>BB084R</v>
          </cell>
        </row>
        <row r="6839">
          <cell r="F6839" t="str">
            <v>BB084R</v>
          </cell>
        </row>
        <row r="6840">
          <cell r="F6840" t="str">
            <v>BB084R</v>
          </cell>
        </row>
        <row r="6841">
          <cell r="F6841" t="str">
            <v>BB084R</v>
          </cell>
        </row>
        <row r="6842">
          <cell r="F6842" t="str">
            <v>BB084R</v>
          </cell>
        </row>
        <row r="6843">
          <cell r="F6843" t="str">
            <v>BB084R</v>
          </cell>
        </row>
        <row r="6844">
          <cell r="F6844" t="str">
            <v>BB084R</v>
          </cell>
        </row>
        <row r="6845">
          <cell r="F6845" t="str">
            <v>BB084R</v>
          </cell>
        </row>
        <row r="6846">
          <cell r="F6846" t="str">
            <v>BB084R</v>
          </cell>
        </row>
        <row r="6847">
          <cell r="F6847" t="str">
            <v>BB084R</v>
          </cell>
        </row>
        <row r="6848">
          <cell r="F6848" t="str">
            <v>BB084R</v>
          </cell>
        </row>
        <row r="6849">
          <cell r="F6849" t="str">
            <v>BB084R</v>
          </cell>
        </row>
        <row r="6850">
          <cell r="F6850" t="str">
            <v>BB084R</v>
          </cell>
        </row>
        <row r="6851">
          <cell r="F6851" t="str">
            <v>BB084R</v>
          </cell>
        </row>
        <row r="6852">
          <cell r="F6852" t="str">
            <v>BB084R</v>
          </cell>
        </row>
        <row r="6853">
          <cell r="F6853" t="str">
            <v>BB084R</v>
          </cell>
        </row>
        <row r="6854">
          <cell r="F6854" t="str">
            <v>BB084R</v>
          </cell>
        </row>
        <row r="6855">
          <cell r="F6855" t="str">
            <v>BB084R</v>
          </cell>
        </row>
        <row r="6856">
          <cell r="F6856" t="str">
            <v>BB084R</v>
          </cell>
        </row>
        <row r="6857">
          <cell r="F6857" t="str">
            <v>BB084R</v>
          </cell>
        </row>
        <row r="6858">
          <cell r="F6858" t="str">
            <v>BB084R</v>
          </cell>
        </row>
        <row r="6859">
          <cell r="F6859" t="str">
            <v>BB084R</v>
          </cell>
        </row>
        <row r="6860">
          <cell r="F6860" t="str">
            <v>BB084R</v>
          </cell>
        </row>
        <row r="6861">
          <cell r="F6861" t="str">
            <v>BB084R</v>
          </cell>
        </row>
        <row r="6862">
          <cell r="F6862" t="str">
            <v>BB084R</v>
          </cell>
        </row>
        <row r="6863">
          <cell r="F6863" t="str">
            <v>BB084R</v>
          </cell>
        </row>
        <row r="6864">
          <cell r="F6864" t="str">
            <v>BB084R</v>
          </cell>
        </row>
        <row r="6865">
          <cell r="F6865" t="str">
            <v>BB084R</v>
          </cell>
        </row>
        <row r="6866">
          <cell r="F6866" t="str">
            <v>BB084R</v>
          </cell>
        </row>
        <row r="6867">
          <cell r="F6867" t="str">
            <v>BB084R</v>
          </cell>
        </row>
        <row r="6868">
          <cell r="F6868" t="str">
            <v>BB084R</v>
          </cell>
        </row>
        <row r="6869">
          <cell r="F6869" t="str">
            <v>BB084R</v>
          </cell>
        </row>
        <row r="6870">
          <cell r="F6870" t="str">
            <v>BB084R</v>
          </cell>
        </row>
        <row r="6871">
          <cell r="F6871" t="str">
            <v>BB084R</v>
          </cell>
        </row>
        <row r="6872">
          <cell r="F6872" t="str">
            <v>BB084R</v>
          </cell>
        </row>
        <row r="6873">
          <cell r="F6873" t="str">
            <v>BB084R</v>
          </cell>
        </row>
        <row r="6874">
          <cell r="F6874" t="str">
            <v>BB084R</v>
          </cell>
        </row>
        <row r="6875">
          <cell r="F6875" t="str">
            <v>BB084R</v>
          </cell>
        </row>
        <row r="6876">
          <cell r="F6876" t="str">
            <v>BB084R</v>
          </cell>
        </row>
        <row r="6877">
          <cell r="F6877" t="str">
            <v>BB084R</v>
          </cell>
        </row>
        <row r="6878">
          <cell r="F6878" t="str">
            <v>BB084R</v>
          </cell>
        </row>
        <row r="6879">
          <cell r="F6879" t="str">
            <v>BB084R</v>
          </cell>
        </row>
        <row r="6880">
          <cell r="F6880" t="str">
            <v>BB084R</v>
          </cell>
        </row>
        <row r="6881">
          <cell r="F6881" t="str">
            <v>BB084R</v>
          </cell>
        </row>
        <row r="6882">
          <cell r="F6882" t="str">
            <v>BB084R</v>
          </cell>
        </row>
        <row r="6883">
          <cell r="F6883" t="str">
            <v>BB084R</v>
          </cell>
        </row>
        <row r="6884">
          <cell r="F6884" t="str">
            <v>BB084R</v>
          </cell>
        </row>
        <row r="6885">
          <cell r="F6885" t="str">
            <v>BB084R</v>
          </cell>
        </row>
        <row r="6886">
          <cell r="F6886" t="str">
            <v>BB084R</v>
          </cell>
        </row>
        <row r="6887">
          <cell r="F6887" t="str">
            <v>BB084R</v>
          </cell>
        </row>
        <row r="6888">
          <cell r="F6888" t="str">
            <v>BB084R</v>
          </cell>
        </row>
        <row r="6889">
          <cell r="F6889" t="str">
            <v>BB084R</v>
          </cell>
        </row>
        <row r="6890">
          <cell r="F6890" t="str">
            <v>BB084R</v>
          </cell>
        </row>
        <row r="6891">
          <cell r="F6891" t="str">
            <v>BB084R</v>
          </cell>
        </row>
        <row r="6892">
          <cell r="F6892" t="str">
            <v>BB084R</v>
          </cell>
        </row>
        <row r="6893">
          <cell r="F6893" t="str">
            <v>BB084R</v>
          </cell>
        </row>
        <row r="6894">
          <cell r="F6894" t="str">
            <v>BB084R</v>
          </cell>
        </row>
        <row r="6895">
          <cell r="F6895" t="str">
            <v>BB084R</v>
          </cell>
        </row>
        <row r="6896">
          <cell r="F6896" t="str">
            <v>BB084R</v>
          </cell>
        </row>
        <row r="6897">
          <cell r="F6897" t="str">
            <v>BB084R</v>
          </cell>
        </row>
        <row r="6898">
          <cell r="F6898" t="str">
            <v>BB084R</v>
          </cell>
        </row>
        <row r="6899">
          <cell r="F6899" t="str">
            <v>07104-00</v>
          </cell>
        </row>
        <row r="6900">
          <cell r="F6900" t="str">
            <v>07104-00</v>
          </cell>
        </row>
        <row r="6901">
          <cell r="F6901" t="str">
            <v>N.D.</v>
          </cell>
        </row>
        <row r="6902">
          <cell r="F6902" t="str">
            <v>N.D.</v>
          </cell>
        </row>
        <row r="6903">
          <cell r="F6903" t="str">
            <v>10-100-04</v>
          </cell>
        </row>
        <row r="6904">
          <cell r="F6904" t="str">
            <v>BS2982</v>
          </cell>
        </row>
        <row r="6905">
          <cell r="F6905" t="str">
            <v>7100-04</v>
          </cell>
        </row>
        <row r="6906">
          <cell r="F6906" t="str">
            <v>7100-04</v>
          </cell>
        </row>
        <row r="6907">
          <cell r="F6907" t="str">
            <v>N.D.</v>
          </cell>
        </row>
        <row r="6908">
          <cell r="F6908" t="str">
            <v>30-02030</v>
          </cell>
        </row>
        <row r="6909">
          <cell r="F6909" t="str">
            <v>N.D.</v>
          </cell>
        </row>
        <row r="6910">
          <cell r="F6910" t="str">
            <v>N.D.</v>
          </cell>
        </row>
        <row r="6911">
          <cell r="F6911" t="str">
            <v>N.D.</v>
          </cell>
        </row>
        <row r="6912">
          <cell r="F6912" t="str">
            <v>N.D.</v>
          </cell>
        </row>
        <row r="6913">
          <cell r="F6913" t="str">
            <v>N.D.</v>
          </cell>
        </row>
        <row r="6914">
          <cell r="F6914" t="str">
            <v>N.D.</v>
          </cell>
        </row>
        <row r="6915">
          <cell r="F6915">
            <v>8000</v>
          </cell>
        </row>
        <row r="6916">
          <cell r="F6916" t="str">
            <v>EN93/42</v>
          </cell>
        </row>
        <row r="6917">
          <cell r="F6917" t="str">
            <v>N.D.</v>
          </cell>
        </row>
        <row r="6918">
          <cell r="F6918" t="str">
            <v>N.D.</v>
          </cell>
        </row>
        <row r="6919">
          <cell r="F6919" t="str">
            <v>01.27.03</v>
          </cell>
        </row>
        <row r="6920">
          <cell r="F6920" t="str">
            <v>01.27.03</v>
          </cell>
        </row>
        <row r="6921">
          <cell r="F6921" t="str">
            <v>01.28.04</v>
          </cell>
        </row>
        <row r="6922">
          <cell r="F6922" t="str">
            <v>01.28.04</v>
          </cell>
        </row>
        <row r="6923">
          <cell r="F6923" t="str">
            <v>30-01030</v>
          </cell>
        </row>
        <row r="6924">
          <cell r="F6924" t="str">
            <v>N.D.</v>
          </cell>
        </row>
        <row r="6925">
          <cell r="F6925" t="str">
            <v>02072-04</v>
          </cell>
        </row>
        <row r="6926">
          <cell r="F6926" t="str">
            <v>SRS 152</v>
          </cell>
        </row>
        <row r="6927">
          <cell r="F6927" t="str">
            <v>SRS 152</v>
          </cell>
        </row>
        <row r="6928">
          <cell r="F6928" t="str">
            <v>N.D.</v>
          </cell>
        </row>
        <row r="6929">
          <cell r="F6929" t="str">
            <v>N.D.</v>
          </cell>
        </row>
        <row r="6930">
          <cell r="F6930" t="str">
            <v>N.D.</v>
          </cell>
        </row>
        <row r="6931">
          <cell r="F6931" t="str">
            <v>N.D.</v>
          </cell>
        </row>
        <row r="6932">
          <cell r="F6932" t="str">
            <v>N.D.</v>
          </cell>
        </row>
        <row r="6933">
          <cell r="F6933" t="str">
            <v>02102-03</v>
          </cell>
        </row>
        <row r="6934">
          <cell r="F6934" t="str">
            <v>4048</v>
          </cell>
        </row>
        <row r="6935">
          <cell r="F6935">
            <v>4048</v>
          </cell>
        </row>
        <row r="6936">
          <cell r="F6936" t="str">
            <v>10-130-03</v>
          </cell>
        </row>
        <row r="6937">
          <cell r="F6937" t="str">
            <v>01.27.03</v>
          </cell>
        </row>
        <row r="6938">
          <cell r="F6938" t="str">
            <v>7100-04</v>
          </cell>
        </row>
        <row r="6939">
          <cell r="F6939" t="str">
            <v>N.D.</v>
          </cell>
        </row>
        <row r="6940">
          <cell r="F6940" t="str">
            <v>07103-00</v>
          </cell>
        </row>
        <row r="6941">
          <cell r="F6941" t="str">
            <v>07103-00</v>
          </cell>
        </row>
        <row r="6942">
          <cell r="F6942" t="str">
            <v>N.D.</v>
          </cell>
        </row>
        <row r="6943">
          <cell r="F6943" t="str">
            <v>SBA-14-318</v>
          </cell>
        </row>
        <row r="6944">
          <cell r="F6944" t="str">
            <v>01.27.03</v>
          </cell>
        </row>
        <row r="6945">
          <cell r="F6945">
            <v>4049</v>
          </cell>
        </row>
        <row r="6946">
          <cell r="F6946" t="str">
            <v>EN93/42</v>
          </cell>
        </row>
        <row r="6947">
          <cell r="F6947" t="str">
            <v>110-304</v>
          </cell>
        </row>
        <row r="6948">
          <cell r="F6948" t="str">
            <v>7100-04</v>
          </cell>
        </row>
        <row r="6949">
          <cell r="F6949" t="str">
            <v>N.D.</v>
          </cell>
        </row>
        <row r="6950">
          <cell r="F6950" t="str">
            <v>10-100-04</v>
          </cell>
        </row>
        <row r="6951">
          <cell r="F6951" t="str">
            <v>N.D.</v>
          </cell>
        </row>
        <row r="6952">
          <cell r="F6952" t="str">
            <v>N.D.</v>
          </cell>
        </row>
        <row r="6953">
          <cell r="F6953" t="str">
            <v>N.D.</v>
          </cell>
        </row>
        <row r="6954">
          <cell r="F6954" t="str">
            <v>7110-03</v>
          </cell>
        </row>
        <row r="6955">
          <cell r="F6955" t="str">
            <v>N.D.</v>
          </cell>
        </row>
        <row r="6956">
          <cell r="F6956" t="str">
            <v>7110-03</v>
          </cell>
        </row>
        <row r="6957">
          <cell r="F6957" t="str">
            <v>SBA-13-313</v>
          </cell>
        </row>
        <row r="6958">
          <cell r="F6958" t="str">
            <v>N.D.</v>
          </cell>
        </row>
        <row r="6959">
          <cell r="F6959" t="str">
            <v>018799</v>
          </cell>
        </row>
        <row r="6960">
          <cell r="F6960" t="str">
            <v>018840</v>
          </cell>
        </row>
        <row r="6961">
          <cell r="F6961" t="str">
            <v>018842</v>
          </cell>
        </row>
        <row r="6962">
          <cell r="F6962" t="str">
            <v>057622</v>
          </cell>
        </row>
        <row r="6963">
          <cell r="F6963" t="str">
            <v>067522</v>
          </cell>
        </row>
        <row r="6964">
          <cell r="F6964" t="str">
            <v>DUET</v>
          </cell>
        </row>
        <row r="6965">
          <cell r="F6965" t="str">
            <v>DUET</v>
          </cell>
        </row>
        <row r="6966">
          <cell r="F6966" t="str">
            <v>DUET</v>
          </cell>
        </row>
        <row r="6967">
          <cell r="F6967">
            <v>33131</v>
          </cell>
        </row>
        <row r="6968">
          <cell r="F6968">
            <v>33132</v>
          </cell>
        </row>
        <row r="6969">
          <cell r="F6969">
            <v>730500</v>
          </cell>
        </row>
        <row r="6970">
          <cell r="F6970" t="str">
            <v>26168DA</v>
          </cell>
        </row>
        <row r="6971">
          <cell r="F6971" t="str">
            <v>26168 DA</v>
          </cell>
        </row>
        <row r="6972">
          <cell r="F6972" t="str">
            <v>33121</v>
          </cell>
        </row>
        <row r="6973">
          <cell r="F6973" t="str">
            <v>33121</v>
          </cell>
        </row>
        <row r="6974">
          <cell r="F6974" t="str">
            <v>33121</v>
          </cell>
        </row>
        <row r="6975">
          <cell r="F6975" t="str">
            <v>33121</v>
          </cell>
        </row>
        <row r="6976">
          <cell r="F6976" t="str">
            <v>33121</v>
          </cell>
        </row>
        <row r="6977">
          <cell r="F6977" t="str">
            <v>33132</v>
          </cell>
        </row>
        <row r="6978">
          <cell r="F6978" t="str">
            <v>REF 1-1010</v>
          </cell>
        </row>
        <row r="6979">
          <cell r="F6979" t="str">
            <v>REF 1-1010</v>
          </cell>
        </row>
        <row r="6980">
          <cell r="F6980" t="str">
            <v>REF 1-1010</v>
          </cell>
        </row>
        <row r="6981">
          <cell r="F6981" t="str">
            <v>REF 3-1010</v>
          </cell>
        </row>
        <row r="6982">
          <cell r="F6982" t="str">
            <v>REF 3-1010</v>
          </cell>
        </row>
        <row r="6983">
          <cell r="F6983" t="str">
            <v>REF 730500</v>
          </cell>
        </row>
        <row r="6984">
          <cell r="F6984" t="str">
            <v>33121</v>
          </cell>
        </row>
        <row r="6985">
          <cell r="F6985" t="str">
            <v>33121</v>
          </cell>
        </row>
        <row r="6986">
          <cell r="F6986" t="str">
            <v>33121</v>
          </cell>
        </row>
        <row r="6987">
          <cell r="F6987" t="str">
            <v>33121</v>
          </cell>
        </row>
        <row r="6988">
          <cell r="F6988" t="str">
            <v>33122</v>
          </cell>
        </row>
        <row r="6989">
          <cell r="F6989" t="str">
            <v>33122</v>
          </cell>
        </row>
        <row r="6990">
          <cell r="F6990" t="str">
            <v>EL746R</v>
          </cell>
        </row>
        <row r="6991">
          <cell r="F6991" t="str">
            <v>BA706</v>
          </cell>
        </row>
        <row r="6992">
          <cell r="F6992" t="str">
            <v>N.D.</v>
          </cell>
        </row>
        <row r="6993">
          <cell r="F6993" t="str">
            <v>GA671  SN000373</v>
          </cell>
        </row>
        <row r="6994">
          <cell r="F6994" t="str">
            <v>GA671  SN001006</v>
          </cell>
        </row>
        <row r="6995">
          <cell r="F6995" t="str">
            <v>GA671 SN003197</v>
          </cell>
        </row>
        <row r="6996">
          <cell r="F6996" t="str">
            <v>GA672  SN001904</v>
          </cell>
        </row>
        <row r="6997">
          <cell r="F6997" t="str">
            <v>GA672 SN000429</v>
          </cell>
        </row>
        <row r="6998">
          <cell r="F6998" t="str">
            <v>GA672 SN002509</v>
          </cell>
        </row>
        <row r="6999">
          <cell r="F6999" t="str">
            <v>GA673 SN001825</v>
          </cell>
        </row>
        <row r="7000">
          <cell r="F7000" t="str">
            <v>GA673</v>
          </cell>
        </row>
        <row r="7001">
          <cell r="F7001" t="str">
            <v>GA674</v>
          </cell>
        </row>
        <row r="7002">
          <cell r="F7002" t="str">
            <v>P9220D059</v>
          </cell>
        </row>
        <row r="7003">
          <cell r="F7003" t="str">
            <v>P92V6V104</v>
          </cell>
        </row>
        <row r="7004">
          <cell r="F7004" t="str">
            <v>T92N7Z059</v>
          </cell>
        </row>
        <row r="7005">
          <cell r="F7005" t="str">
            <v>T92N7Z090</v>
          </cell>
        </row>
        <row r="7006">
          <cell r="F7006" t="str">
            <v>T9343D140</v>
          </cell>
        </row>
        <row r="7007">
          <cell r="F7007" t="str">
            <v>T94N6V100</v>
          </cell>
        </row>
        <row r="7008">
          <cell r="F7008" t="str">
            <v>T94Z5F133</v>
          </cell>
        </row>
        <row r="7009">
          <cell r="F7009" t="str">
            <v>5053-09</v>
          </cell>
        </row>
        <row r="7010">
          <cell r="F7010" t="str">
            <v>5053-10</v>
          </cell>
        </row>
        <row r="7011">
          <cell r="F7011" t="str">
            <v>5053-11</v>
          </cell>
        </row>
        <row r="7012">
          <cell r="F7012" t="str">
            <v>5053-12</v>
          </cell>
        </row>
        <row r="7013">
          <cell r="F7013" t="str">
            <v>5053-13</v>
          </cell>
        </row>
        <row r="7014">
          <cell r="F7014" t="str">
            <v>5058-01</v>
          </cell>
        </row>
        <row r="7015">
          <cell r="F7015" t="str">
            <v>EL03981</v>
          </cell>
        </row>
        <row r="7016">
          <cell r="F7016" t="str">
            <v>E216878</v>
          </cell>
        </row>
        <row r="7017">
          <cell r="F7017" t="str">
            <v>E235871</v>
          </cell>
        </row>
        <row r="7018">
          <cell r="F7018" t="str">
            <v>SN 1601276603X</v>
          </cell>
        </row>
        <row r="7019">
          <cell r="F7019" t="str">
            <v>SN 1601276608X</v>
          </cell>
        </row>
        <row r="7020">
          <cell r="F7020" t="str">
            <v>E219491</v>
          </cell>
        </row>
        <row r="7021">
          <cell r="F7021" t="str">
            <v>WS05255</v>
          </cell>
        </row>
        <row r="7022">
          <cell r="F7022" t="str">
            <v>EL04544</v>
          </cell>
        </row>
        <row r="7023">
          <cell r="F7023" t="str">
            <v>WS05243</v>
          </cell>
        </row>
        <row r="7024">
          <cell r="F7024" t="str">
            <v>WS04877</v>
          </cell>
        </row>
        <row r="7025">
          <cell r="F7025">
            <v>85775</v>
          </cell>
        </row>
        <row r="7026">
          <cell r="F7026" t="str">
            <v>85774R</v>
          </cell>
        </row>
        <row r="7027">
          <cell r="F7027" t="str">
            <v>DUET</v>
          </cell>
        </row>
        <row r="7028">
          <cell r="F7028" t="str">
            <v>DUET</v>
          </cell>
        </row>
        <row r="7029">
          <cell r="F7029" t="str">
            <v>DUET</v>
          </cell>
        </row>
        <row r="7030">
          <cell r="F7030" t="str">
            <v>DUET</v>
          </cell>
        </row>
        <row r="7031">
          <cell r="F7031">
            <v>85775</v>
          </cell>
        </row>
        <row r="7032">
          <cell r="F7032" t="str">
            <v>DUET</v>
          </cell>
        </row>
        <row r="7033">
          <cell r="F7033" t="str">
            <v>EMD43</v>
          </cell>
        </row>
        <row r="7034">
          <cell r="F7034">
            <v>85775</v>
          </cell>
        </row>
        <row r="7035">
          <cell r="F7035" t="str">
            <v>DUET</v>
          </cell>
        </row>
        <row r="7036">
          <cell r="F7036" t="str">
            <v>DUET</v>
          </cell>
        </row>
        <row r="7037">
          <cell r="F7037" t="str">
            <v>DUET</v>
          </cell>
        </row>
        <row r="7038">
          <cell r="F7038" t="str">
            <v>DUET</v>
          </cell>
        </row>
        <row r="7039">
          <cell r="F7039" t="str">
            <v>FS18210</v>
          </cell>
        </row>
        <row r="7040">
          <cell r="F7040" t="str">
            <v>ID2192.2</v>
          </cell>
        </row>
        <row r="7041">
          <cell r="F7041" t="str">
            <v>J2193</v>
          </cell>
        </row>
        <row r="7042">
          <cell r="F7042">
            <v>18210</v>
          </cell>
        </row>
        <row r="7043">
          <cell r="F7043" t="str">
            <v>E0578R</v>
          </cell>
        </row>
        <row r="7044">
          <cell r="F7044" t="str">
            <v>FS18210</v>
          </cell>
        </row>
        <row r="7045">
          <cell r="F7045" t="str">
            <v>J2192.2</v>
          </cell>
        </row>
        <row r="7046">
          <cell r="F7046" t="str">
            <v>FS18210</v>
          </cell>
        </row>
        <row r="7047">
          <cell r="F7047" t="str">
            <v>ID2192.2</v>
          </cell>
        </row>
        <row r="7048">
          <cell r="F7048" t="str">
            <v>E15-553</v>
          </cell>
        </row>
        <row r="7049">
          <cell r="F7049" t="str">
            <v>N.D.</v>
          </cell>
        </row>
        <row r="7050">
          <cell r="F7050" t="str">
            <v>FS18210</v>
          </cell>
        </row>
        <row r="7051">
          <cell r="F7051">
            <v>18210</v>
          </cell>
        </row>
        <row r="7052">
          <cell r="F7052">
            <v>1295</v>
          </cell>
        </row>
        <row r="7053">
          <cell r="F7053">
            <v>18210</v>
          </cell>
        </row>
        <row r="7054">
          <cell r="F7054" t="str">
            <v>J3780</v>
          </cell>
        </row>
        <row r="7055">
          <cell r="F7055" t="str">
            <v>E15-553</v>
          </cell>
        </row>
        <row r="7056">
          <cell r="F7056" t="str">
            <v>2407.2</v>
          </cell>
        </row>
        <row r="7057">
          <cell r="F7057" t="str">
            <v>2407.2</v>
          </cell>
        </row>
        <row r="7058">
          <cell r="F7058" t="str">
            <v>N.D.</v>
          </cell>
        </row>
        <row r="7059">
          <cell r="F7059" t="str">
            <v>N.D.</v>
          </cell>
        </row>
        <row r="7060">
          <cell r="F7060" t="str">
            <v>N.D.</v>
          </cell>
        </row>
        <row r="7061">
          <cell r="F7061" t="str">
            <v>N.D.</v>
          </cell>
        </row>
        <row r="7062">
          <cell r="F7062">
            <v>13225</v>
          </cell>
        </row>
        <row r="7063">
          <cell r="F7063" t="str">
            <v>6-099-4</v>
          </cell>
        </row>
        <row r="7064">
          <cell r="F7064" t="str">
            <v>N.D.</v>
          </cell>
        </row>
        <row r="7065">
          <cell r="F7065" t="str">
            <v>N.D.</v>
          </cell>
        </row>
        <row r="7066">
          <cell r="F7066" t="str">
            <v>14105</v>
          </cell>
        </row>
        <row r="7067">
          <cell r="F7067" t="str">
            <v>16013B</v>
          </cell>
        </row>
        <row r="7068">
          <cell r="F7068" t="str">
            <v>85770</v>
          </cell>
        </row>
        <row r="7069">
          <cell r="F7069" t="str">
            <v>8-711N</v>
          </cell>
        </row>
        <row r="7070">
          <cell r="F7070" t="str">
            <v>BURKI CAF50</v>
          </cell>
        </row>
        <row r="7071">
          <cell r="F7071" t="str">
            <v>IA2303</v>
          </cell>
        </row>
        <row r="7072">
          <cell r="F7072" t="str">
            <v>IA2303</v>
          </cell>
        </row>
        <row r="7073">
          <cell r="F7073" t="str">
            <v>N.D.</v>
          </cell>
        </row>
        <row r="7074">
          <cell r="F7074" t="str">
            <v>14110</v>
          </cell>
        </row>
        <row r="7075">
          <cell r="F7075" t="str">
            <v>14115</v>
          </cell>
        </row>
        <row r="7076">
          <cell r="F7076" t="str">
            <v>C-5453</v>
          </cell>
        </row>
        <row r="7077">
          <cell r="F7077" t="str">
            <v>CP6191</v>
          </cell>
        </row>
        <row r="7078">
          <cell r="F7078" t="str">
            <v>J2180.21</v>
          </cell>
        </row>
        <row r="7079">
          <cell r="F7079" t="str">
            <v>J2180.29A</v>
          </cell>
        </row>
        <row r="7080">
          <cell r="F7080" t="str">
            <v>SIR-400-45</v>
          </cell>
        </row>
        <row r="7081">
          <cell r="F7081" t="str">
            <v>N.D.</v>
          </cell>
        </row>
        <row r="7082">
          <cell r="F7082" t="str">
            <v>N.D.</v>
          </cell>
        </row>
        <row r="7083">
          <cell r="F7083" t="str">
            <v>N.D.</v>
          </cell>
        </row>
        <row r="7084">
          <cell r="F7084" t="str">
            <v>N.D.</v>
          </cell>
        </row>
        <row r="7085">
          <cell r="F7085" t="str">
            <v>FL069R</v>
          </cell>
        </row>
        <row r="7086">
          <cell r="F7086" t="str">
            <v>FL069R</v>
          </cell>
        </row>
        <row r="7087">
          <cell r="F7087" t="str">
            <v>FL068R</v>
          </cell>
        </row>
        <row r="7088">
          <cell r="F7088" t="str">
            <v>FL059R</v>
          </cell>
        </row>
        <row r="7089">
          <cell r="F7089" t="str">
            <v>FL059R</v>
          </cell>
        </row>
        <row r="7090">
          <cell r="F7090" t="str">
            <v>FL059R</v>
          </cell>
        </row>
        <row r="7091">
          <cell r="F7091" t="str">
            <v>FL059R</v>
          </cell>
        </row>
        <row r="7092">
          <cell r="F7092" t="str">
            <v>FL060R</v>
          </cell>
        </row>
        <row r="7093">
          <cell r="F7093" t="str">
            <v>FL060R</v>
          </cell>
        </row>
        <row r="7094">
          <cell r="F7094" t="str">
            <v>FL066R</v>
          </cell>
        </row>
        <row r="7095">
          <cell r="F7095" t="str">
            <v>FL066R</v>
          </cell>
        </row>
        <row r="7096">
          <cell r="F7096" t="str">
            <v>FL066R</v>
          </cell>
        </row>
        <row r="7097">
          <cell r="F7097" t="str">
            <v>FL066R</v>
          </cell>
        </row>
        <row r="7098">
          <cell r="F7098" t="str">
            <v>FL055R</v>
          </cell>
        </row>
        <row r="7099">
          <cell r="F7099" t="str">
            <v>FL044R</v>
          </cell>
        </row>
        <row r="7100">
          <cell r="F7100" t="str">
            <v>FL044R</v>
          </cell>
        </row>
        <row r="7101">
          <cell r="F7101" t="str">
            <v>N.D.</v>
          </cell>
        </row>
        <row r="7102">
          <cell r="F7102" t="str">
            <v>N.D.</v>
          </cell>
        </row>
        <row r="7103">
          <cell r="F7103" t="str">
            <v>N.D.</v>
          </cell>
        </row>
        <row r="7104">
          <cell r="F7104" t="str">
            <v>N.D.</v>
          </cell>
        </row>
        <row r="7105">
          <cell r="F7105" t="str">
            <v>N.D.</v>
          </cell>
        </row>
        <row r="7106">
          <cell r="F7106" t="str">
            <v>N.D.</v>
          </cell>
        </row>
        <row r="7107">
          <cell r="F7107" t="str">
            <v>2237-60</v>
          </cell>
        </row>
        <row r="7108">
          <cell r="F7108" t="str">
            <v>00-2490-032-05</v>
          </cell>
        </row>
        <row r="7109">
          <cell r="F7109" t="str">
            <v>N.D.</v>
          </cell>
        </row>
        <row r="7110">
          <cell r="F7110" t="str">
            <v>14-442053</v>
          </cell>
        </row>
        <row r="7111">
          <cell r="F7111" t="str">
            <v>27.04.20</v>
          </cell>
        </row>
        <row r="7112">
          <cell r="F7112" t="str">
            <v>N.D.</v>
          </cell>
        </row>
        <row r="7113">
          <cell r="F7113" t="str">
            <v>N.D.</v>
          </cell>
        </row>
        <row r="7114">
          <cell r="F7114" t="str">
            <v>AA806R</v>
          </cell>
        </row>
        <row r="7115">
          <cell r="F7115" t="str">
            <v>AA805R</v>
          </cell>
        </row>
        <row r="7116">
          <cell r="F7116" t="str">
            <v>N.D.</v>
          </cell>
        </row>
        <row r="7117">
          <cell r="F7117" t="str">
            <v>N.D.</v>
          </cell>
        </row>
        <row r="7118">
          <cell r="F7118" t="str">
            <v>MIC 4030</v>
          </cell>
        </row>
        <row r="7119">
          <cell r="F7119" t="str">
            <v>KH49</v>
          </cell>
        </row>
        <row r="7120">
          <cell r="F7120" t="str">
            <v>KH99</v>
          </cell>
        </row>
        <row r="7121">
          <cell r="F7121" t="str">
            <v>KH99</v>
          </cell>
        </row>
        <row r="7122">
          <cell r="F7122" t="str">
            <v>LS047R</v>
          </cell>
        </row>
        <row r="7123">
          <cell r="F7123" t="str">
            <v>LS047R</v>
          </cell>
        </row>
        <row r="7124">
          <cell r="F7124" t="str">
            <v>LS47</v>
          </cell>
        </row>
        <row r="7125">
          <cell r="F7125" t="str">
            <v>N.D.</v>
          </cell>
        </row>
        <row r="7126">
          <cell r="F7126" t="str">
            <v>N.D.</v>
          </cell>
        </row>
        <row r="7127">
          <cell r="F7127" t="str">
            <v>N.D.</v>
          </cell>
        </row>
        <row r="7128">
          <cell r="F7128" t="str">
            <v>00-2490-000-33</v>
          </cell>
        </row>
        <row r="7129">
          <cell r="F7129" t="str">
            <v>00-2490-000-34</v>
          </cell>
        </row>
        <row r="7130">
          <cell r="F7130" t="str">
            <v>00-2490-047-80</v>
          </cell>
        </row>
        <row r="7131">
          <cell r="F7131" t="str">
            <v>00-2490-065-80</v>
          </cell>
        </row>
        <row r="7132">
          <cell r="F7132" t="str">
            <v>00-2490-073-00</v>
          </cell>
        </row>
        <row r="7133">
          <cell r="F7133" t="str">
            <v>00-2490-000-34</v>
          </cell>
        </row>
        <row r="7134">
          <cell r="F7134" t="str">
            <v>00-2490-065-85</v>
          </cell>
        </row>
        <row r="7135">
          <cell r="F7135" t="str">
            <v>00-2490-073-00</v>
          </cell>
        </row>
        <row r="7136">
          <cell r="F7136" t="str">
            <v>00-24490-047-81</v>
          </cell>
        </row>
        <row r="7137">
          <cell r="F7137" t="str">
            <v>00-2490-000-33</v>
          </cell>
        </row>
        <row r="7138">
          <cell r="F7138" t="str">
            <v>00-2490-004-02</v>
          </cell>
        </row>
        <row r="7139">
          <cell r="F7139" t="str">
            <v>00-2490-004-02</v>
          </cell>
        </row>
        <row r="7140">
          <cell r="F7140" t="str">
            <v>EBA-5035</v>
          </cell>
        </row>
        <row r="7141">
          <cell r="F7141" t="str">
            <v>EBA-0040</v>
          </cell>
        </row>
        <row r="7142">
          <cell r="F7142">
            <v>319010</v>
          </cell>
        </row>
        <row r="7143">
          <cell r="F7143" t="str">
            <v>N.D.</v>
          </cell>
        </row>
        <row r="7144">
          <cell r="F7144">
            <v>214235008</v>
          </cell>
        </row>
        <row r="7145">
          <cell r="F7145" t="str">
            <v>EMERALDT</v>
          </cell>
        </row>
        <row r="7146">
          <cell r="F7146">
            <v>319010</v>
          </cell>
        </row>
        <row r="7147">
          <cell r="F7147">
            <v>319003</v>
          </cell>
        </row>
        <row r="7148">
          <cell r="F7148">
            <v>319005</v>
          </cell>
        </row>
        <row r="7149">
          <cell r="F7149" t="str">
            <v>08011261</v>
          </cell>
        </row>
        <row r="7150">
          <cell r="F7150" t="str">
            <v>DT070030</v>
          </cell>
        </row>
        <row r="7151">
          <cell r="F7151" t="str">
            <v>DT070011</v>
          </cell>
        </row>
        <row r="7152">
          <cell r="F7152" t="str">
            <v>DT070030</v>
          </cell>
        </row>
        <row r="7153">
          <cell r="F7153" t="str">
            <v>DT070045</v>
          </cell>
        </row>
        <row r="7154">
          <cell r="F7154" t="str">
            <v>14-440047</v>
          </cell>
        </row>
        <row r="7155">
          <cell r="F7155" t="str">
            <v>14-442075</v>
          </cell>
        </row>
        <row r="7156">
          <cell r="F7156" t="str">
            <v>14-442076</v>
          </cell>
        </row>
        <row r="7157">
          <cell r="F7157" t="str">
            <v>14-442081</v>
          </cell>
        </row>
        <row r="7158">
          <cell r="F7158" t="str">
            <v>14-442082</v>
          </cell>
        </row>
        <row r="7159">
          <cell r="F7159" t="str">
            <v>323.033</v>
          </cell>
        </row>
        <row r="7160">
          <cell r="F7160">
            <v>319005</v>
          </cell>
        </row>
        <row r="7161">
          <cell r="F7161">
            <v>323029</v>
          </cell>
        </row>
        <row r="7162">
          <cell r="F7162" t="str">
            <v>FBDG</v>
          </cell>
        </row>
        <row r="7163">
          <cell r="F7163" t="str">
            <v>SDG</v>
          </cell>
        </row>
        <row r="7164">
          <cell r="F7164">
            <v>231200100</v>
          </cell>
        </row>
        <row r="7165">
          <cell r="F7165" t="str">
            <v>VP-91020</v>
          </cell>
        </row>
        <row r="7166">
          <cell r="F7166" t="str">
            <v>VP-91020</v>
          </cell>
        </row>
        <row r="7167">
          <cell r="F7167">
            <v>214235100</v>
          </cell>
        </row>
        <row r="7168">
          <cell r="F7168" t="str">
            <v>SZP.2480</v>
          </cell>
        </row>
        <row r="7169">
          <cell r="F7169">
            <v>702876</v>
          </cell>
        </row>
        <row r="7170">
          <cell r="F7170">
            <v>702877</v>
          </cell>
        </row>
        <row r="7171">
          <cell r="F7171" t="str">
            <v>00-2490-032-44</v>
          </cell>
        </row>
        <row r="7172">
          <cell r="F7172" t="str">
            <v>N.D.</v>
          </cell>
        </row>
        <row r="7173">
          <cell r="F7173" t="str">
            <v>27528</v>
          </cell>
        </row>
        <row r="7174">
          <cell r="F7174" t="str">
            <v>50.42.05</v>
          </cell>
        </row>
        <row r="7175">
          <cell r="F7175" t="str">
            <v>02306006</v>
          </cell>
        </row>
        <row r="7176">
          <cell r="F7176" t="str">
            <v>02306007</v>
          </cell>
        </row>
        <row r="7177">
          <cell r="F7177">
            <v>4040</v>
          </cell>
        </row>
        <row r="7178">
          <cell r="F7178">
            <v>4040</v>
          </cell>
        </row>
        <row r="7179">
          <cell r="F7179">
            <v>4040</v>
          </cell>
        </row>
        <row r="7180">
          <cell r="F7180">
            <v>4040</v>
          </cell>
        </row>
        <row r="7181">
          <cell r="F7181">
            <v>4040</v>
          </cell>
        </row>
        <row r="7182">
          <cell r="F7182">
            <v>4040</v>
          </cell>
        </row>
        <row r="7183">
          <cell r="F7183">
            <v>4040</v>
          </cell>
        </row>
        <row r="7184">
          <cell r="F7184">
            <v>10272</v>
          </cell>
        </row>
        <row r="7185">
          <cell r="F7185">
            <v>10272</v>
          </cell>
        </row>
        <row r="7186">
          <cell r="F7186">
            <v>10272</v>
          </cell>
        </row>
        <row r="7187">
          <cell r="F7187" t="str">
            <v>10144R</v>
          </cell>
        </row>
        <row r="7188">
          <cell r="F7188" t="str">
            <v>10144R</v>
          </cell>
        </row>
        <row r="7189">
          <cell r="F7189" t="str">
            <v>N.D.</v>
          </cell>
        </row>
        <row r="7190">
          <cell r="F7190" t="str">
            <v>N.D.</v>
          </cell>
        </row>
        <row r="7191">
          <cell r="F7191">
            <v>10144</v>
          </cell>
        </row>
        <row r="7192">
          <cell r="F7192">
            <v>10272</v>
          </cell>
        </row>
        <row r="7193">
          <cell r="F7193">
            <v>10272</v>
          </cell>
        </row>
        <row r="7194">
          <cell r="F7194">
            <v>10272</v>
          </cell>
        </row>
        <row r="7195">
          <cell r="F7195" t="str">
            <v>10144R</v>
          </cell>
        </row>
        <row r="7196">
          <cell r="F7196" t="str">
            <v>4920-1-010</v>
          </cell>
        </row>
        <row r="7197">
          <cell r="F7197" t="str">
            <v>4920-1-010</v>
          </cell>
        </row>
        <row r="7198">
          <cell r="F7198" t="str">
            <v>4920-1-010</v>
          </cell>
        </row>
        <row r="7199">
          <cell r="F7199" t="str">
            <v>4920-1-010</v>
          </cell>
        </row>
        <row r="7200">
          <cell r="F7200" t="str">
            <v>4920-1-010</v>
          </cell>
        </row>
        <row r="7201">
          <cell r="F7201" t="str">
            <v>4920-1-010</v>
          </cell>
        </row>
        <row r="7202">
          <cell r="F7202" t="str">
            <v>4920-1-010</v>
          </cell>
        </row>
        <row r="7203">
          <cell r="F7203" t="str">
            <v>4920-1-010</v>
          </cell>
        </row>
        <row r="7204">
          <cell r="F7204" t="str">
            <v>4920-1-010</v>
          </cell>
        </row>
        <row r="7205">
          <cell r="F7205" t="str">
            <v>4920-1-010</v>
          </cell>
        </row>
        <row r="7206">
          <cell r="F7206" t="str">
            <v>4920-1-100</v>
          </cell>
        </row>
        <row r="7207">
          <cell r="F7207" t="str">
            <v>4920-1-100</v>
          </cell>
        </row>
        <row r="7208">
          <cell r="F7208" t="str">
            <v>4920-1-100</v>
          </cell>
        </row>
        <row r="7209">
          <cell r="F7209" t="str">
            <v>4920-1-100</v>
          </cell>
        </row>
        <row r="7210">
          <cell r="F7210" t="str">
            <v>4920-2-020</v>
          </cell>
        </row>
        <row r="7211">
          <cell r="F7211" t="str">
            <v>4920-2-020</v>
          </cell>
        </row>
        <row r="7212">
          <cell r="F7212" t="str">
            <v>4920-2-020</v>
          </cell>
        </row>
        <row r="7213">
          <cell r="F7213" t="str">
            <v>4920-2-020</v>
          </cell>
        </row>
        <row r="7214">
          <cell r="F7214" t="str">
            <v>4920-2-020</v>
          </cell>
        </row>
        <row r="7215">
          <cell r="F7215" t="str">
            <v>4920-2-020</v>
          </cell>
        </row>
        <row r="7216">
          <cell r="F7216" t="str">
            <v>4920-2-020</v>
          </cell>
        </row>
        <row r="7217">
          <cell r="F7217" t="str">
            <v>4920-2-020</v>
          </cell>
        </row>
        <row r="7218">
          <cell r="F7218" t="str">
            <v>4920-2-020</v>
          </cell>
        </row>
        <row r="7219">
          <cell r="F7219" t="str">
            <v>5150-3-170</v>
          </cell>
        </row>
        <row r="7220">
          <cell r="F7220" t="str">
            <v>F4-2510</v>
          </cell>
        </row>
        <row r="7221">
          <cell r="F7221">
            <v>93010</v>
          </cell>
        </row>
        <row r="7222">
          <cell r="F7222">
            <v>93010</v>
          </cell>
        </row>
        <row r="7223">
          <cell r="F7223">
            <v>93010</v>
          </cell>
        </row>
        <row r="7224">
          <cell r="F7224">
            <v>93010</v>
          </cell>
        </row>
        <row r="7225">
          <cell r="F7225">
            <v>93010</v>
          </cell>
        </row>
        <row r="7226">
          <cell r="F7226">
            <v>93010</v>
          </cell>
        </row>
        <row r="7227">
          <cell r="F7227">
            <v>93010</v>
          </cell>
        </row>
        <row r="7228">
          <cell r="F7228">
            <v>93030</v>
          </cell>
        </row>
        <row r="7229">
          <cell r="F7229">
            <v>93110</v>
          </cell>
        </row>
        <row r="7230">
          <cell r="F7230">
            <v>93110</v>
          </cell>
        </row>
        <row r="7231">
          <cell r="F7231">
            <v>93110</v>
          </cell>
        </row>
        <row r="7232">
          <cell r="F7232">
            <v>93110</v>
          </cell>
        </row>
        <row r="7233">
          <cell r="F7233">
            <v>93110</v>
          </cell>
        </row>
        <row r="7234">
          <cell r="F7234">
            <v>93110</v>
          </cell>
        </row>
        <row r="7235">
          <cell r="F7235">
            <v>93110</v>
          </cell>
        </row>
        <row r="7236">
          <cell r="F7236">
            <v>93110</v>
          </cell>
        </row>
        <row r="7237">
          <cell r="F7237">
            <v>93110</v>
          </cell>
        </row>
        <row r="7238">
          <cell r="F7238">
            <v>93110</v>
          </cell>
        </row>
        <row r="7239">
          <cell r="F7239">
            <v>93110</v>
          </cell>
        </row>
        <row r="7240">
          <cell r="F7240">
            <v>93110</v>
          </cell>
        </row>
        <row r="7241">
          <cell r="F7241">
            <v>93110</v>
          </cell>
        </row>
        <row r="7242">
          <cell r="F7242">
            <v>93110</v>
          </cell>
        </row>
        <row r="7243">
          <cell r="F7243">
            <v>93110</v>
          </cell>
        </row>
        <row r="7244">
          <cell r="F7244">
            <v>93110</v>
          </cell>
        </row>
        <row r="7245">
          <cell r="F7245">
            <v>93110</v>
          </cell>
        </row>
        <row r="7246">
          <cell r="F7246">
            <v>93110</v>
          </cell>
        </row>
        <row r="7247">
          <cell r="F7247">
            <v>93110</v>
          </cell>
        </row>
        <row r="7248">
          <cell r="F7248">
            <v>93110</v>
          </cell>
        </row>
        <row r="7249">
          <cell r="F7249">
            <v>93110</v>
          </cell>
        </row>
        <row r="7250">
          <cell r="F7250">
            <v>93110</v>
          </cell>
        </row>
        <row r="7251">
          <cell r="F7251">
            <v>93110</v>
          </cell>
        </row>
        <row r="7252">
          <cell r="F7252">
            <v>93110</v>
          </cell>
        </row>
        <row r="7253">
          <cell r="F7253">
            <v>93110</v>
          </cell>
        </row>
        <row r="7254">
          <cell r="F7254">
            <v>93110</v>
          </cell>
        </row>
        <row r="7255">
          <cell r="F7255">
            <v>93110</v>
          </cell>
        </row>
        <row r="7256">
          <cell r="F7256">
            <v>93110</v>
          </cell>
        </row>
        <row r="7257">
          <cell r="F7257">
            <v>93110</v>
          </cell>
        </row>
        <row r="7258">
          <cell r="F7258">
            <v>93110</v>
          </cell>
        </row>
        <row r="7259">
          <cell r="F7259">
            <v>93110</v>
          </cell>
        </row>
        <row r="7260">
          <cell r="F7260">
            <v>4040</v>
          </cell>
        </row>
        <row r="7261">
          <cell r="F7261">
            <v>4040</v>
          </cell>
        </row>
        <row r="7262">
          <cell r="F7262">
            <v>4040</v>
          </cell>
        </row>
        <row r="7263">
          <cell r="F7263">
            <v>4040</v>
          </cell>
        </row>
        <row r="7264">
          <cell r="F7264">
            <v>4040</v>
          </cell>
        </row>
        <row r="7265">
          <cell r="F7265">
            <v>4040</v>
          </cell>
        </row>
        <row r="7266">
          <cell r="F7266">
            <v>4040</v>
          </cell>
        </row>
        <row r="7267">
          <cell r="F7267">
            <v>4040</v>
          </cell>
        </row>
        <row r="7268">
          <cell r="F7268" t="str">
            <v>06-0051</v>
          </cell>
        </row>
        <row r="7269">
          <cell r="F7269" t="str">
            <v>N.D.</v>
          </cell>
        </row>
        <row r="7270">
          <cell r="F7270" t="str">
            <v>N.D.</v>
          </cell>
        </row>
        <row r="7271">
          <cell r="F7271" t="str">
            <v>N.D.</v>
          </cell>
        </row>
        <row r="7272">
          <cell r="F7272" t="str">
            <v>N.D.</v>
          </cell>
        </row>
        <row r="7273">
          <cell r="F7273" t="str">
            <v>N.D.</v>
          </cell>
        </row>
        <row r="7274">
          <cell r="F7274" t="str">
            <v>N.D.</v>
          </cell>
        </row>
        <row r="7275">
          <cell r="F7275" t="str">
            <v>N.D.</v>
          </cell>
        </row>
        <row r="7276">
          <cell r="F7276" t="str">
            <v>N.D.</v>
          </cell>
        </row>
        <row r="7277">
          <cell r="F7277" t="str">
            <v>26713030  SN1035</v>
          </cell>
        </row>
        <row r="7278">
          <cell r="F7278" t="str">
            <v>FL785R</v>
          </cell>
        </row>
        <row r="7279">
          <cell r="F7279" t="str">
            <v>FL651R</v>
          </cell>
        </row>
        <row r="7280">
          <cell r="F7280" t="str">
            <v>FL655R</v>
          </cell>
        </row>
        <row r="7281">
          <cell r="F7281" t="str">
            <v>FL652R</v>
          </cell>
        </row>
        <row r="7282">
          <cell r="F7282" t="str">
            <v>FL652R</v>
          </cell>
        </row>
        <row r="7283">
          <cell r="F7283" t="str">
            <v>FL654R</v>
          </cell>
        </row>
        <row r="7284">
          <cell r="F7284" t="str">
            <v>FL654R</v>
          </cell>
        </row>
        <row r="7285">
          <cell r="F7285" t="str">
            <v>FL656R</v>
          </cell>
        </row>
        <row r="7286">
          <cell r="F7286" t="str">
            <v>FL108R</v>
          </cell>
        </row>
        <row r="7287">
          <cell r="F7287" t="str">
            <v>FL109R</v>
          </cell>
        </row>
        <row r="7288">
          <cell r="F7288" t="str">
            <v>FL104R</v>
          </cell>
        </row>
        <row r="7289">
          <cell r="F7289" t="str">
            <v>FL104R</v>
          </cell>
        </row>
        <row r="7290">
          <cell r="F7290" t="str">
            <v>FL106R</v>
          </cell>
        </row>
        <row r="7291">
          <cell r="F7291" t="str">
            <v>FL104R</v>
          </cell>
        </row>
        <row r="7292">
          <cell r="F7292" t="str">
            <v>FL102R</v>
          </cell>
        </row>
        <row r="7293">
          <cell r="F7293" t="str">
            <v>FL101R</v>
          </cell>
        </row>
        <row r="7294">
          <cell r="F7294" t="str">
            <v>FL101R</v>
          </cell>
        </row>
        <row r="7295">
          <cell r="F7295" t="str">
            <v>FL101R</v>
          </cell>
        </row>
        <row r="7296">
          <cell r="F7296" t="str">
            <v>FL101R</v>
          </cell>
        </row>
        <row r="7297">
          <cell r="F7297" t="str">
            <v>FL101R</v>
          </cell>
        </row>
        <row r="7298">
          <cell r="F7298" t="str">
            <v>FL102R</v>
          </cell>
        </row>
        <row r="7299">
          <cell r="F7299" t="str">
            <v>FL102R</v>
          </cell>
        </row>
        <row r="7300">
          <cell r="F7300" t="str">
            <v>FL102R</v>
          </cell>
        </row>
        <row r="7301">
          <cell r="F7301" t="str">
            <v>23-136-56</v>
          </cell>
        </row>
        <row r="7302">
          <cell r="F7302" t="str">
            <v>PE889A</v>
          </cell>
        </row>
        <row r="7303">
          <cell r="F7303" t="str">
            <v>PE909A  542493</v>
          </cell>
        </row>
        <row r="7304">
          <cell r="F7304" t="str">
            <v>PE909A</v>
          </cell>
        </row>
        <row r="7305">
          <cell r="F7305" t="str">
            <v>27005BA  SN123NAC</v>
          </cell>
        </row>
        <row r="7306">
          <cell r="F7306" t="str">
            <v>27005FA  SN 120E1M</v>
          </cell>
        </row>
        <row r="7307">
          <cell r="F7307" t="str">
            <v>HD1000  1011195</v>
          </cell>
        </row>
        <row r="7308">
          <cell r="F7308" t="str">
            <v>HD5500  1048922</v>
          </cell>
        </row>
        <row r="7309">
          <cell r="F7309" t="str">
            <v>HD5530  1010953</v>
          </cell>
        </row>
        <row r="7310">
          <cell r="F7310" t="str">
            <v>UHD1000  SN1065977</v>
          </cell>
        </row>
        <row r="7311">
          <cell r="F7311" t="str">
            <v>UHD1000  SN1363316</v>
          </cell>
        </row>
        <row r="7312">
          <cell r="F7312" t="str">
            <v>UHD1030  SN1072874</v>
          </cell>
        </row>
        <row r="7313">
          <cell r="F7313" t="str">
            <v>UHD1030  SN1213238</v>
          </cell>
        </row>
        <row r="7314">
          <cell r="F7314" t="str">
            <v>UHD5530  SN1259001</v>
          </cell>
        </row>
        <row r="7315">
          <cell r="F7315" t="str">
            <v>UHD5530  SN1259002</v>
          </cell>
        </row>
        <row r="7316">
          <cell r="F7316" t="str">
            <v>UHD5530  SN1267059</v>
          </cell>
        </row>
        <row r="7317">
          <cell r="F7317" t="str">
            <v>27005 AA  SN1482324S</v>
          </cell>
        </row>
        <row r="7318">
          <cell r="F7318" t="str">
            <v>SN 1072394</v>
          </cell>
        </row>
        <row r="7319">
          <cell r="F7319" t="str">
            <v>SN 1428003</v>
          </cell>
        </row>
        <row r="7320">
          <cell r="F7320" t="str">
            <v>26003AA  LOT GL 0436</v>
          </cell>
        </row>
        <row r="7321">
          <cell r="F7321" t="str">
            <v>26003AA  SN 1203V9</v>
          </cell>
        </row>
        <row r="7322">
          <cell r="F7322" t="str">
            <v>27005BA  SN702827 S</v>
          </cell>
        </row>
        <row r="7323">
          <cell r="F7323" t="str">
            <v>27005FA  SN 1355276</v>
          </cell>
        </row>
        <row r="7324">
          <cell r="F7324" t="str">
            <v>LOT CL 1222</v>
          </cell>
        </row>
        <row r="7325">
          <cell r="F7325" t="str">
            <v>SN 1073354</v>
          </cell>
        </row>
        <row r="7326">
          <cell r="F7326" t="str">
            <v>SN 1092769</v>
          </cell>
        </row>
        <row r="7327">
          <cell r="F7327" t="str">
            <v>SN 1463796</v>
          </cell>
        </row>
        <row r="7328">
          <cell r="F7328" t="str">
            <v>UHD1030  SN1073372</v>
          </cell>
        </row>
        <row r="7329">
          <cell r="F7329" t="str">
            <v>UHD5530  SN1415946</v>
          </cell>
        </row>
        <row r="7330">
          <cell r="F7330" t="str">
            <v>8650.414  SN5000374633</v>
          </cell>
        </row>
        <row r="7331">
          <cell r="F7331" t="str">
            <v>AR-3030 AW  923799</v>
          </cell>
        </row>
        <row r="7332">
          <cell r="F7332" t="str">
            <v>HD1030  1033207</v>
          </cell>
        </row>
        <row r="7333">
          <cell r="F7333" t="str">
            <v>UHD1030  1080880</v>
          </cell>
        </row>
        <row r="7334">
          <cell r="F7334" t="str">
            <v>HD1000  675423</v>
          </cell>
        </row>
        <row r="7335">
          <cell r="F7335" t="str">
            <v>UHD1000  1366961</v>
          </cell>
        </row>
        <row r="7336">
          <cell r="F7336" t="str">
            <v>BT82</v>
          </cell>
        </row>
        <row r="7337">
          <cell r="F7337" t="str">
            <v>910001-B2</v>
          </cell>
        </row>
        <row r="7338">
          <cell r="F7338" t="str">
            <v>00-2490-070-0</v>
          </cell>
        </row>
        <row r="7339">
          <cell r="F7339" t="str">
            <v>00-2490-070-00</v>
          </cell>
        </row>
        <row r="7340">
          <cell r="F7340" t="str">
            <v>45192-03</v>
          </cell>
        </row>
        <row r="7341">
          <cell r="F7341">
            <v>10244</v>
          </cell>
        </row>
        <row r="7342">
          <cell r="F7342">
            <v>11050</v>
          </cell>
        </row>
        <row r="7343">
          <cell r="F7343" t="str">
            <v>00-2490-004-00</v>
          </cell>
        </row>
        <row r="7344">
          <cell r="F7344" t="str">
            <v>N.D.</v>
          </cell>
        </row>
        <row r="7345">
          <cell r="F7345" t="str">
            <v>800001C14</v>
          </cell>
        </row>
        <row r="7346">
          <cell r="F7346" t="str">
            <v>00-2490-003-00</v>
          </cell>
        </row>
        <row r="7347">
          <cell r="F7347">
            <v>4020</v>
          </cell>
        </row>
        <row r="7348">
          <cell r="F7348" t="str">
            <v>KY201R</v>
          </cell>
        </row>
        <row r="7349">
          <cell r="F7349" t="str">
            <v>KY202</v>
          </cell>
        </row>
        <row r="7350">
          <cell r="F7350" t="str">
            <v>KY202</v>
          </cell>
        </row>
        <row r="7351">
          <cell r="F7351" t="str">
            <v>KY202R</v>
          </cell>
        </row>
        <row r="7352">
          <cell r="F7352" t="str">
            <v>KY203R</v>
          </cell>
        </row>
        <row r="7353">
          <cell r="F7353" t="str">
            <v>KY204</v>
          </cell>
        </row>
        <row r="7354">
          <cell r="F7354" t="str">
            <v>KY205</v>
          </cell>
        </row>
        <row r="7355">
          <cell r="F7355" t="str">
            <v>N.D.</v>
          </cell>
        </row>
        <row r="7356">
          <cell r="F7356" t="str">
            <v>N.D.</v>
          </cell>
        </row>
        <row r="7357">
          <cell r="F7357" t="str">
            <v>BJ108R</v>
          </cell>
        </row>
        <row r="7358">
          <cell r="F7358" t="str">
            <v>BJ11</v>
          </cell>
        </row>
        <row r="7359">
          <cell r="F7359" t="str">
            <v>BJ12</v>
          </cell>
        </row>
        <row r="7360">
          <cell r="F7360" t="str">
            <v>BJ12</v>
          </cell>
        </row>
        <row r="7361">
          <cell r="F7361" t="str">
            <v>BJ60</v>
          </cell>
        </row>
        <row r="7362">
          <cell r="F7362" t="str">
            <v>BJ8</v>
          </cell>
        </row>
        <row r="7363">
          <cell r="F7363" t="str">
            <v>BM746</v>
          </cell>
        </row>
        <row r="7364">
          <cell r="F7364" t="str">
            <v>BJ070R</v>
          </cell>
        </row>
        <row r="7365">
          <cell r="F7365" t="str">
            <v>BJ090R</v>
          </cell>
        </row>
        <row r="7366">
          <cell r="F7366" t="str">
            <v>BJ106R</v>
          </cell>
        </row>
        <row r="7367">
          <cell r="F7367" t="str">
            <v>BJ057R</v>
          </cell>
        </row>
        <row r="7368">
          <cell r="F7368" t="str">
            <v>BJ017R</v>
          </cell>
        </row>
        <row r="7369">
          <cell r="F7369" t="str">
            <v>BJ018R</v>
          </cell>
        </row>
        <row r="7370">
          <cell r="F7370" t="str">
            <v>BJ080R</v>
          </cell>
        </row>
        <row r="7371">
          <cell r="F7371" t="str">
            <v>BJ080R</v>
          </cell>
        </row>
        <row r="7372">
          <cell r="F7372" t="str">
            <v>BJ080R</v>
          </cell>
        </row>
        <row r="7373">
          <cell r="F7373" t="str">
            <v>BJ080R</v>
          </cell>
        </row>
        <row r="7374">
          <cell r="F7374" t="str">
            <v>BJ080R</v>
          </cell>
        </row>
        <row r="7375">
          <cell r="F7375" t="str">
            <v>BJ080R</v>
          </cell>
        </row>
        <row r="7376">
          <cell r="F7376" t="str">
            <v>BJ080R</v>
          </cell>
        </row>
        <row r="7377">
          <cell r="F7377" t="str">
            <v>BJ080R</v>
          </cell>
        </row>
        <row r="7378">
          <cell r="F7378" t="str">
            <v>BJ080R</v>
          </cell>
        </row>
        <row r="7379">
          <cell r="F7379" t="str">
            <v>BJ080R</v>
          </cell>
        </row>
        <row r="7380">
          <cell r="F7380" t="str">
            <v>BJ080R</v>
          </cell>
        </row>
        <row r="7381">
          <cell r="F7381" t="str">
            <v>BJ080R</v>
          </cell>
        </row>
        <row r="7382">
          <cell r="F7382" t="str">
            <v>BJ080R</v>
          </cell>
        </row>
        <row r="7383">
          <cell r="F7383" t="str">
            <v>BJ080R</v>
          </cell>
        </row>
        <row r="7384">
          <cell r="F7384" t="str">
            <v>BJ080R</v>
          </cell>
        </row>
        <row r="7385">
          <cell r="F7385" t="str">
            <v>BJ080R</v>
          </cell>
        </row>
        <row r="7386">
          <cell r="F7386" t="str">
            <v>BJ080R</v>
          </cell>
        </row>
        <row r="7387">
          <cell r="F7387" t="str">
            <v>BJ081R</v>
          </cell>
        </row>
        <row r="7388">
          <cell r="F7388" t="str">
            <v>BJ073R</v>
          </cell>
        </row>
        <row r="7389">
          <cell r="F7389" t="str">
            <v>BJ073R</v>
          </cell>
        </row>
        <row r="7390">
          <cell r="F7390" t="str">
            <v>BH831R</v>
          </cell>
        </row>
        <row r="7391">
          <cell r="F7391" t="str">
            <v>BH831R</v>
          </cell>
        </row>
        <row r="7392">
          <cell r="F7392" t="str">
            <v>BM858R</v>
          </cell>
        </row>
        <row r="7393">
          <cell r="F7393" t="str">
            <v>BJ062R</v>
          </cell>
        </row>
        <row r="7394">
          <cell r="F7394" t="str">
            <v>BJ061R</v>
          </cell>
        </row>
        <row r="7395">
          <cell r="F7395" t="str">
            <v>BJ061R</v>
          </cell>
        </row>
        <row r="7396">
          <cell r="F7396" t="str">
            <v>BJ103R</v>
          </cell>
        </row>
        <row r="7397">
          <cell r="F7397" t="str">
            <v>BJ103R</v>
          </cell>
        </row>
        <row r="7398">
          <cell r="F7398" t="str">
            <v>BJ103R</v>
          </cell>
        </row>
        <row r="7399">
          <cell r="F7399" t="str">
            <v>BJ103R</v>
          </cell>
        </row>
        <row r="7400">
          <cell r="F7400" t="str">
            <v>BJ103R</v>
          </cell>
        </row>
        <row r="7401">
          <cell r="F7401" t="str">
            <v>BJ103R</v>
          </cell>
        </row>
        <row r="7402">
          <cell r="F7402" t="str">
            <v>BJ103R</v>
          </cell>
        </row>
        <row r="7403">
          <cell r="F7403" t="str">
            <v>BJ103R</v>
          </cell>
        </row>
        <row r="7404">
          <cell r="F7404" t="str">
            <v>BJ103R</v>
          </cell>
        </row>
        <row r="7405">
          <cell r="F7405" t="str">
            <v>BJ103R</v>
          </cell>
        </row>
        <row r="7406">
          <cell r="F7406" t="str">
            <v>BJ103R</v>
          </cell>
        </row>
        <row r="7407">
          <cell r="F7407" t="str">
            <v>BJ103R</v>
          </cell>
        </row>
        <row r="7408">
          <cell r="F7408" t="str">
            <v>BJ103R</v>
          </cell>
        </row>
        <row r="7409">
          <cell r="F7409" t="str">
            <v>BJ103R</v>
          </cell>
        </row>
        <row r="7410">
          <cell r="F7410" t="str">
            <v>BJ103R</v>
          </cell>
        </row>
        <row r="7411">
          <cell r="F7411" t="str">
            <v>BJ103R</v>
          </cell>
        </row>
        <row r="7412">
          <cell r="F7412" t="str">
            <v>BJ102R</v>
          </cell>
        </row>
        <row r="7413">
          <cell r="F7413" t="str">
            <v>BJ102R</v>
          </cell>
        </row>
        <row r="7414">
          <cell r="F7414" t="str">
            <v>BJ102R</v>
          </cell>
        </row>
        <row r="7415">
          <cell r="F7415" t="str">
            <v>BJ100R</v>
          </cell>
        </row>
        <row r="7416">
          <cell r="F7416" t="str">
            <v>BH959R</v>
          </cell>
        </row>
        <row r="7417">
          <cell r="F7417" t="str">
            <v>BJ014R</v>
          </cell>
        </row>
        <row r="7418">
          <cell r="F7418" t="str">
            <v>BJ014R</v>
          </cell>
        </row>
        <row r="7419">
          <cell r="F7419" t="str">
            <v>BH183R</v>
          </cell>
        </row>
        <row r="7420">
          <cell r="F7420" t="str">
            <v>BJ012R</v>
          </cell>
        </row>
        <row r="7421">
          <cell r="F7421" t="str">
            <v>BJ012R</v>
          </cell>
        </row>
        <row r="7422">
          <cell r="F7422" t="str">
            <v>BJ012R</v>
          </cell>
        </row>
        <row r="7423">
          <cell r="F7423" t="str">
            <v>BJ012R</v>
          </cell>
        </row>
        <row r="7424">
          <cell r="F7424" t="str">
            <v>BJ008R</v>
          </cell>
        </row>
        <row r="7425">
          <cell r="F7425" t="str">
            <v>BJ008R</v>
          </cell>
        </row>
        <row r="7426">
          <cell r="F7426" t="str">
            <v>BJ008R</v>
          </cell>
        </row>
        <row r="7427">
          <cell r="F7427" t="str">
            <v>BJ013R</v>
          </cell>
        </row>
        <row r="7428">
          <cell r="F7428" t="str">
            <v>BJ020R</v>
          </cell>
        </row>
        <row r="7429">
          <cell r="F7429" t="str">
            <v>BJ020R</v>
          </cell>
        </row>
        <row r="7430">
          <cell r="F7430" t="str">
            <v>BJ020R</v>
          </cell>
        </row>
        <row r="7431">
          <cell r="F7431" t="str">
            <v>BJ020R</v>
          </cell>
        </row>
        <row r="7432">
          <cell r="F7432" t="str">
            <v>BJ020R</v>
          </cell>
        </row>
        <row r="7433">
          <cell r="F7433" t="str">
            <v>BH209R</v>
          </cell>
        </row>
        <row r="7434">
          <cell r="F7434" t="str">
            <v>BH209R</v>
          </cell>
        </row>
        <row r="7435">
          <cell r="F7435" t="str">
            <v>BH209R</v>
          </cell>
        </row>
        <row r="7436">
          <cell r="F7436" t="str">
            <v>BH209R</v>
          </cell>
        </row>
        <row r="7437">
          <cell r="F7437" t="str">
            <v>BH209R</v>
          </cell>
        </row>
        <row r="7438">
          <cell r="F7438" t="str">
            <v>BH209R</v>
          </cell>
        </row>
        <row r="7439">
          <cell r="F7439" t="str">
            <v>BH209R</v>
          </cell>
        </row>
        <row r="7440">
          <cell r="F7440" t="str">
            <v>BJ011R</v>
          </cell>
        </row>
        <row r="7441">
          <cell r="F7441" t="str">
            <v>BJ011R</v>
          </cell>
        </row>
        <row r="7442">
          <cell r="F7442" t="str">
            <v>BM806R</v>
          </cell>
        </row>
        <row r="7443">
          <cell r="F7443" t="str">
            <v>BM810R</v>
          </cell>
        </row>
        <row r="7444">
          <cell r="F7444" t="str">
            <v>BM810R</v>
          </cell>
        </row>
        <row r="7445">
          <cell r="F7445" t="str">
            <v>BM810R</v>
          </cell>
        </row>
        <row r="7446">
          <cell r="F7446" t="str">
            <v>BM810R</v>
          </cell>
        </row>
        <row r="7447">
          <cell r="F7447" t="str">
            <v>BM811R</v>
          </cell>
        </row>
        <row r="7448">
          <cell r="F7448" t="str">
            <v>BM811R</v>
          </cell>
        </row>
        <row r="7449">
          <cell r="F7449" t="str">
            <v>BM811R</v>
          </cell>
        </row>
        <row r="7450">
          <cell r="F7450" t="str">
            <v>BM811R</v>
          </cell>
        </row>
        <row r="7451">
          <cell r="F7451" t="str">
            <v>BM811R</v>
          </cell>
        </row>
        <row r="7452">
          <cell r="F7452" t="str">
            <v>19-5582</v>
          </cell>
        </row>
        <row r="7453">
          <cell r="F7453" t="str">
            <v>N.D.</v>
          </cell>
        </row>
        <row r="7454">
          <cell r="F7454" t="str">
            <v>N.D.</v>
          </cell>
        </row>
        <row r="7455">
          <cell r="F7455" t="str">
            <v>N.D.</v>
          </cell>
        </row>
        <row r="7456">
          <cell r="F7456" t="str">
            <v>30-4290</v>
          </cell>
        </row>
        <row r="7457">
          <cell r="F7457" t="str">
            <v>N.D.</v>
          </cell>
        </row>
        <row r="7458">
          <cell r="F7458" t="str">
            <v>N.D.</v>
          </cell>
        </row>
        <row r="7459">
          <cell r="F7459" t="str">
            <v>PO23-1009</v>
          </cell>
        </row>
        <row r="7460">
          <cell r="F7460" t="str">
            <v>08337-18</v>
          </cell>
        </row>
        <row r="7461">
          <cell r="F7461" t="str">
            <v>13-471-14</v>
          </cell>
        </row>
        <row r="7462">
          <cell r="F7462" t="str">
            <v>N.D.</v>
          </cell>
        </row>
        <row r="7463">
          <cell r="F7463" t="str">
            <v>N.D.</v>
          </cell>
        </row>
        <row r="7464">
          <cell r="F7464" t="str">
            <v>N.D.</v>
          </cell>
        </row>
        <row r="7465">
          <cell r="F7465">
            <v>391130</v>
          </cell>
        </row>
        <row r="7466">
          <cell r="F7466">
            <v>391130</v>
          </cell>
        </row>
        <row r="7467">
          <cell r="F7467">
            <v>391210</v>
          </cell>
        </row>
        <row r="7468">
          <cell r="F7468">
            <v>391210</v>
          </cell>
        </row>
        <row r="7469">
          <cell r="F7469" t="str">
            <v>N.D.</v>
          </cell>
        </row>
        <row r="7470">
          <cell r="F7470" t="str">
            <v>N.D.</v>
          </cell>
        </row>
        <row r="7471">
          <cell r="F7471" t="str">
            <v>N.D.</v>
          </cell>
        </row>
        <row r="7472">
          <cell r="F7472" t="str">
            <v>N.D.</v>
          </cell>
        </row>
        <row r="7473">
          <cell r="F7473" t="str">
            <v>N.D.</v>
          </cell>
        </row>
        <row r="7474">
          <cell r="F7474" t="str">
            <v>N.D.</v>
          </cell>
        </row>
        <row r="7475">
          <cell r="F7475" t="str">
            <v>N.D.</v>
          </cell>
        </row>
        <row r="7476">
          <cell r="F7476" t="str">
            <v>N.D.</v>
          </cell>
        </row>
        <row r="7477">
          <cell r="F7477" t="str">
            <v>N.D.</v>
          </cell>
        </row>
        <row r="7478">
          <cell r="F7478" t="str">
            <v>N.D.</v>
          </cell>
        </row>
        <row r="7479">
          <cell r="F7479" t="str">
            <v>N.D.</v>
          </cell>
        </row>
        <row r="7480">
          <cell r="F7480" t="str">
            <v>N.D.</v>
          </cell>
        </row>
        <row r="7481">
          <cell r="F7481" t="str">
            <v>N.D.</v>
          </cell>
        </row>
        <row r="7482">
          <cell r="F7482" t="str">
            <v>N.D.</v>
          </cell>
        </row>
        <row r="7483">
          <cell r="F7483" t="str">
            <v>N.D.</v>
          </cell>
        </row>
        <row r="7484">
          <cell r="F7484" t="str">
            <v>N.D.</v>
          </cell>
        </row>
        <row r="7485">
          <cell r="F7485" t="str">
            <v>08391-18</v>
          </cell>
        </row>
        <row r="7486">
          <cell r="F7486" t="str">
            <v>08391-18</v>
          </cell>
        </row>
        <row r="7487">
          <cell r="F7487" t="str">
            <v>13-485-23</v>
          </cell>
        </row>
        <row r="7488">
          <cell r="F7488" t="str">
            <v>13-485-23</v>
          </cell>
        </row>
        <row r="7489">
          <cell r="F7489" t="str">
            <v>13-455-23</v>
          </cell>
        </row>
        <row r="7490">
          <cell r="F7490" t="str">
            <v>16.57.23</v>
          </cell>
        </row>
        <row r="7491">
          <cell r="F7491" t="str">
            <v>16.64.20</v>
          </cell>
        </row>
        <row r="7492">
          <cell r="F7492" t="str">
            <v>16.64.20</v>
          </cell>
        </row>
        <row r="7493">
          <cell r="F7493" t="str">
            <v>16.64.20</v>
          </cell>
        </row>
        <row r="7494">
          <cell r="F7494" t="str">
            <v>N.D.</v>
          </cell>
        </row>
        <row r="7495">
          <cell r="F7495" t="str">
            <v>N.D.</v>
          </cell>
        </row>
        <row r="7496">
          <cell r="F7496" t="str">
            <v>N.D.</v>
          </cell>
        </row>
        <row r="7497">
          <cell r="F7497" t="str">
            <v>N.D.</v>
          </cell>
        </row>
        <row r="7498">
          <cell r="F7498" t="str">
            <v>N.D.</v>
          </cell>
        </row>
        <row r="7499">
          <cell r="F7499" t="str">
            <v>N.D.</v>
          </cell>
        </row>
        <row r="7500">
          <cell r="F7500" t="str">
            <v>N.D.</v>
          </cell>
        </row>
        <row r="7501">
          <cell r="F7501" t="str">
            <v>N.D.</v>
          </cell>
        </row>
        <row r="7502">
          <cell r="F7502" t="str">
            <v>N.D.</v>
          </cell>
        </row>
        <row r="7503">
          <cell r="F7503" t="str">
            <v>N.D.</v>
          </cell>
        </row>
        <row r="7504">
          <cell r="F7504" t="str">
            <v>N.D.</v>
          </cell>
        </row>
        <row r="7505">
          <cell r="F7505" t="str">
            <v>N.D.</v>
          </cell>
        </row>
        <row r="7506">
          <cell r="F7506">
            <v>151607</v>
          </cell>
        </row>
        <row r="7507">
          <cell r="F7507">
            <v>151807</v>
          </cell>
        </row>
        <row r="7508">
          <cell r="F7508" t="str">
            <v>N.D.</v>
          </cell>
        </row>
        <row r="7509">
          <cell r="F7509" t="str">
            <v>13-501-18</v>
          </cell>
        </row>
        <row r="7510">
          <cell r="F7510" t="str">
            <v>N.D.</v>
          </cell>
        </row>
        <row r="7511">
          <cell r="F7511" t="str">
            <v>13-501-18</v>
          </cell>
        </row>
        <row r="7512">
          <cell r="F7512" t="str">
            <v>03241121</v>
          </cell>
        </row>
        <row r="7513">
          <cell r="F7513" t="str">
            <v>10413-241</v>
          </cell>
        </row>
        <row r="7514">
          <cell r="F7514" t="str">
            <v>13-410-18</v>
          </cell>
        </row>
        <row r="7515">
          <cell r="F7515" t="str">
            <v>16.64.20</v>
          </cell>
        </row>
        <row r="7516">
          <cell r="F7516" t="str">
            <v>19-5582</v>
          </cell>
        </row>
        <row r="7517">
          <cell r="F7517" t="str">
            <v>19-5582</v>
          </cell>
        </row>
        <row r="7518">
          <cell r="F7518" t="str">
            <v>30-8016</v>
          </cell>
        </row>
        <row r="7519">
          <cell r="F7519" t="str">
            <v>30-8016</v>
          </cell>
        </row>
        <row r="7520">
          <cell r="F7520" t="str">
            <v>N.D.</v>
          </cell>
        </row>
        <row r="7521">
          <cell r="F7521" t="str">
            <v>N.D.</v>
          </cell>
        </row>
        <row r="7522">
          <cell r="F7522" t="str">
            <v>N.D.</v>
          </cell>
        </row>
        <row r="7523">
          <cell r="F7523" t="str">
            <v>N.D.</v>
          </cell>
        </row>
        <row r="7524">
          <cell r="F7524" t="str">
            <v>N.D.</v>
          </cell>
        </row>
        <row r="7525">
          <cell r="F7525" t="str">
            <v>N.D.</v>
          </cell>
        </row>
        <row r="7526">
          <cell r="F7526" t="str">
            <v>10571-211</v>
          </cell>
        </row>
        <row r="7527">
          <cell r="F7527" t="str">
            <v>13-423-20</v>
          </cell>
        </row>
        <row r="7528">
          <cell r="F7528" t="str">
            <v>13-455-23</v>
          </cell>
        </row>
        <row r="7529">
          <cell r="F7529" t="str">
            <v>13-455-23</v>
          </cell>
        </row>
        <row r="7530">
          <cell r="F7530" t="str">
            <v>16.64.20</v>
          </cell>
        </row>
        <row r="7531">
          <cell r="F7531" t="str">
            <v>16.64.20</v>
          </cell>
        </row>
        <row r="7532">
          <cell r="F7532" t="str">
            <v>16.64.20</v>
          </cell>
        </row>
        <row r="7533">
          <cell r="F7533" t="str">
            <v>N.D.</v>
          </cell>
        </row>
        <row r="7534">
          <cell r="F7534" t="str">
            <v>N.D.</v>
          </cell>
        </row>
        <row r="7535">
          <cell r="F7535" t="str">
            <v>N.D.</v>
          </cell>
        </row>
        <row r="7536">
          <cell r="F7536" t="str">
            <v>N.D.</v>
          </cell>
        </row>
        <row r="7537">
          <cell r="F7537" t="str">
            <v>N.D.</v>
          </cell>
        </row>
        <row r="7538">
          <cell r="F7538" t="str">
            <v>N.D.</v>
          </cell>
        </row>
        <row r="7539">
          <cell r="F7539" t="str">
            <v>34528-03</v>
          </cell>
        </row>
        <row r="7540">
          <cell r="F7540">
            <v>151241</v>
          </cell>
        </row>
        <row r="7541">
          <cell r="F7541">
            <v>151241</v>
          </cell>
        </row>
        <row r="7542">
          <cell r="F7542" t="str">
            <v>N.D.</v>
          </cell>
        </row>
        <row r="7543">
          <cell r="F7543" t="str">
            <v>N.D.</v>
          </cell>
        </row>
        <row r="7544">
          <cell r="F7544" t="str">
            <v>N.D.</v>
          </cell>
        </row>
        <row r="7545">
          <cell r="F7545" t="str">
            <v>34528-02</v>
          </cell>
        </row>
        <row r="7546">
          <cell r="F7546" t="str">
            <v>N.D.</v>
          </cell>
        </row>
        <row r="7547">
          <cell r="F7547" t="str">
            <v>13-455-23</v>
          </cell>
        </row>
        <row r="7548">
          <cell r="F7548" t="str">
            <v>13471-23</v>
          </cell>
        </row>
        <row r="7549">
          <cell r="F7549" t="str">
            <v>13501-23</v>
          </cell>
        </row>
        <row r="7550">
          <cell r="F7550" t="str">
            <v>16.33.23</v>
          </cell>
        </row>
        <row r="7551">
          <cell r="F7551" t="str">
            <v>16.35.24</v>
          </cell>
        </row>
        <row r="7552">
          <cell r="F7552" t="str">
            <v>16.35.24</v>
          </cell>
        </row>
        <row r="7553">
          <cell r="F7553" t="str">
            <v>N.D.</v>
          </cell>
        </row>
        <row r="7554">
          <cell r="F7554" t="str">
            <v>N.D.</v>
          </cell>
        </row>
        <row r="7555">
          <cell r="F7555" t="str">
            <v>N.D.</v>
          </cell>
        </row>
        <row r="7556">
          <cell r="F7556" t="str">
            <v>N.D.</v>
          </cell>
        </row>
        <row r="7557">
          <cell r="F7557" t="str">
            <v>N.D.</v>
          </cell>
        </row>
        <row r="7558">
          <cell r="F7558" t="str">
            <v>N.D.</v>
          </cell>
        </row>
        <row r="7559">
          <cell r="F7559" t="str">
            <v>03240621</v>
          </cell>
        </row>
        <row r="7560">
          <cell r="F7560" t="str">
            <v>03241121</v>
          </cell>
        </row>
        <row r="7561">
          <cell r="F7561" t="str">
            <v>08337-18</v>
          </cell>
        </row>
        <row r="7562">
          <cell r="F7562" t="str">
            <v>10571-21</v>
          </cell>
        </row>
        <row r="7563">
          <cell r="F7563" t="str">
            <v>13-491-22</v>
          </cell>
        </row>
        <row r="7564">
          <cell r="F7564" t="str">
            <v>30-4297</v>
          </cell>
        </row>
        <row r="7565">
          <cell r="F7565" t="str">
            <v>N.D.</v>
          </cell>
        </row>
        <row r="7566">
          <cell r="F7566" t="str">
            <v>N.D.</v>
          </cell>
        </row>
        <row r="7567">
          <cell r="F7567" t="str">
            <v>N.D.</v>
          </cell>
        </row>
        <row r="7568">
          <cell r="F7568" t="str">
            <v>N.D.</v>
          </cell>
        </row>
        <row r="7569">
          <cell r="F7569" t="str">
            <v>N.D.</v>
          </cell>
        </row>
        <row r="7570">
          <cell r="F7570" t="str">
            <v>N.D.</v>
          </cell>
        </row>
        <row r="7571">
          <cell r="F7571" t="str">
            <v>N.D.</v>
          </cell>
        </row>
        <row r="7572">
          <cell r="F7572" t="str">
            <v>N.D.</v>
          </cell>
        </row>
        <row r="7573">
          <cell r="F7573" t="str">
            <v>N.D.</v>
          </cell>
        </row>
        <row r="7574">
          <cell r="F7574" t="str">
            <v>13-571-21</v>
          </cell>
        </row>
        <row r="7575">
          <cell r="F7575" t="str">
            <v>26.110.21</v>
          </cell>
        </row>
        <row r="7576">
          <cell r="F7576" t="str">
            <v>26.111.27</v>
          </cell>
        </row>
        <row r="7577">
          <cell r="F7577" t="str">
            <v>N.D.</v>
          </cell>
        </row>
        <row r="7578">
          <cell r="F7578" t="str">
            <v>N.D.</v>
          </cell>
        </row>
        <row r="7579">
          <cell r="F7579" t="str">
            <v>N.D.</v>
          </cell>
        </row>
        <row r="7580">
          <cell r="F7580" t="str">
            <v>N.D.</v>
          </cell>
        </row>
        <row r="7581">
          <cell r="F7581" t="str">
            <v>N.D.</v>
          </cell>
        </row>
        <row r="7582">
          <cell r="F7582" t="str">
            <v>N.D.</v>
          </cell>
        </row>
        <row r="7583">
          <cell r="F7583" t="str">
            <v>13421-03</v>
          </cell>
        </row>
        <row r="7584">
          <cell r="F7584" t="str">
            <v>12235-03</v>
          </cell>
        </row>
        <row r="7585">
          <cell r="F7585" t="str">
            <v>12235-03</v>
          </cell>
        </row>
        <row r="7586">
          <cell r="F7586" t="str">
            <v>12290-20</v>
          </cell>
        </row>
        <row r="7587">
          <cell r="F7587" t="str">
            <v>12290-20</v>
          </cell>
        </row>
        <row r="7588">
          <cell r="F7588" t="str">
            <v>12290-23</v>
          </cell>
        </row>
        <row r="7589">
          <cell r="F7589" t="str">
            <v>12290-23</v>
          </cell>
        </row>
        <row r="7590">
          <cell r="F7590">
            <v>220332</v>
          </cell>
        </row>
        <row r="7591">
          <cell r="F7591" t="str">
            <v>08389-04</v>
          </cell>
        </row>
        <row r="7592">
          <cell r="F7592" t="str">
            <v>08389-04</v>
          </cell>
        </row>
        <row r="7593">
          <cell r="F7593" t="str">
            <v>12290-20</v>
          </cell>
        </row>
        <row r="7594">
          <cell r="F7594" t="str">
            <v>12290-20</v>
          </cell>
        </row>
        <row r="7595">
          <cell r="F7595" t="str">
            <v>12290-23</v>
          </cell>
        </row>
        <row r="7596">
          <cell r="F7596" t="str">
            <v>12290-23</v>
          </cell>
        </row>
        <row r="7597">
          <cell r="F7597" t="str">
            <v>16.64.20</v>
          </cell>
        </row>
        <row r="7598">
          <cell r="F7598" t="str">
            <v>16.64.20</v>
          </cell>
        </row>
        <row r="7599">
          <cell r="F7599" t="str">
            <v>N.D.</v>
          </cell>
        </row>
        <row r="7600">
          <cell r="F7600" t="str">
            <v>30-4290</v>
          </cell>
        </row>
        <row r="7601">
          <cell r="F7601" t="str">
            <v>34-2601</v>
          </cell>
        </row>
        <row r="7602">
          <cell r="F7602" t="str">
            <v>26596 T</v>
          </cell>
        </row>
        <row r="7603">
          <cell r="F7603">
            <v>151241</v>
          </cell>
        </row>
        <row r="7604">
          <cell r="F7604" t="str">
            <v>N.D.</v>
          </cell>
        </row>
        <row r="7605">
          <cell r="F7605" t="str">
            <v>N.D.</v>
          </cell>
        </row>
        <row r="7606">
          <cell r="F7606" t="str">
            <v>N.D.</v>
          </cell>
        </row>
        <row r="7607">
          <cell r="F7607" t="str">
            <v>N.D.</v>
          </cell>
        </row>
        <row r="7608">
          <cell r="F7608" t="str">
            <v>N.D.</v>
          </cell>
        </row>
        <row r="7609">
          <cell r="F7609" t="str">
            <v>N.D.</v>
          </cell>
        </row>
        <row r="7610">
          <cell r="F7610" t="str">
            <v>N.D.</v>
          </cell>
        </row>
        <row r="7611">
          <cell r="F7611" t="str">
            <v>N.D.</v>
          </cell>
        </row>
        <row r="7612">
          <cell r="F7612" t="str">
            <v>N.D.</v>
          </cell>
        </row>
        <row r="7613">
          <cell r="F7613" t="str">
            <v>N.D.</v>
          </cell>
        </row>
        <row r="7614">
          <cell r="F7614" t="str">
            <v>N.D.</v>
          </cell>
        </row>
        <row r="7615">
          <cell r="F7615" t="str">
            <v>26.110.21</v>
          </cell>
        </row>
        <row r="7616">
          <cell r="F7616" t="str">
            <v>N.D.</v>
          </cell>
        </row>
        <row r="7617">
          <cell r="F7617" t="str">
            <v>N.D.</v>
          </cell>
        </row>
        <row r="7618">
          <cell r="F7618" t="str">
            <v>16.64.20</v>
          </cell>
        </row>
        <row r="7619">
          <cell r="F7619" t="str">
            <v>57327-26</v>
          </cell>
        </row>
        <row r="7620">
          <cell r="F7620" t="str">
            <v>N.D.</v>
          </cell>
        </row>
        <row r="7621">
          <cell r="F7621" t="str">
            <v>N.D.</v>
          </cell>
        </row>
        <row r="7622">
          <cell r="F7622" t="str">
            <v>N.D.</v>
          </cell>
        </row>
        <row r="7623">
          <cell r="F7623" t="str">
            <v>N.D.</v>
          </cell>
        </row>
        <row r="7624">
          <cell r="F7624" t="str">
            <v>N.D.</v>
          </cell>
        </row>
        <row r="7625">
          <cell r="F7625" t="str">
            <v>N.D.</v>
          </cell>
        </row>
        <row r="7626">
          <cell r="F7626" t="str">
            <v>N.D.</v>
          </cell>
        </row>
        <row r="7627">
          <cell r="F7627" t="str">
            <v>N.D.</v>
          </cell>
        </row>
        <row r="7628">
          <cell r="F7628" t="str">
            <v>12221-18</v>
          </cell>
        </row>
        <row r="7629">
          <cell r="F7629" t="str">
            <v>12221-18</v>
          </cell>
        </row>
        <row r="7630">
          <cell r="F7630" t="str">
            <v>12221-18</v>
          </cell>
        </row>
        <row r="7631">
          <cell r="F7631" t="str">
            <v>12221-18</v>
          </cell>
        </row>
        <row r="7632">
          <cell r="F7632" t="str">
            <v>12221-18</v>
          </cell>
        </row>
        <row r="7633">
          <cell r="F7633" t="str">
            <v>12221-18</v>
          </cell>
        </row>
        <row r="7634">
          <cell r="F7634" t="str">
            <v>12235-03</v>
          </cell>
        </row>
        <row r="7635">
          <cell r="F7635" t="str">
            <v>12235-03</v>
          </cell>
        </row>
        <row r="7636">
          <cell r="F7636" t="str">
            <v>12235-03</v>
          </cell>
        </row>
        <row r="7637">
          <cell r="F7637" t="str">
            <v>12235-03</v>
          </cell>
        </row>
        <row r="7638">
          <cell r="F7638" t="str">
            <v>12235-03</v>
          </cell>
        </row>
        <row r="7639">
          <cell r="F7639" t="str">
            <v>12280-27</v>
          </cell>
        </row>
        <row r="7640">
          <cell r="F7640" t="str">
            <v>12281-21</v>
          </cell>
        </row>
        <row r="7641">
          <cell r="F7641" t="str">
            <v>12282-21</v>
          </cell>
        </row>
        <row r="7642">
          <cell r="F7642" t="str">
            <v>12285-21</v>
          </cell>
        </row>
        <row r="7643">
          <cell r="F7643" t="str">
            <v>12285-21</v>
          </cell>
        </row>
        <row r="7644">
          <cell r="F7644" t="str">
            <v>12285-21</v>
          </cell>
        </row>
        <row r="7645">
          <cell r="F7645" t="str">
            <v>12285-21</v>
          </cell>
        </row>
        <row r="7646">
          <cell r="F7646" t="str">
            <v>12290-20</v>
          </cell>
        </row>
        <row r="7647">
          <cell r="F7647" t="str">
            <v>12290-20</v>
          </cell>
        </row>
        <row r="7648">
          <cell r="F7648" t="str">
            <v>12290-20</v>
          </cell>
        </row>
        <row r="7649">
          <cell r="F7649" t="str">
            <v>12290-20</v>
          </cell>
        </row>
        <row r="7650">
          <cell r="F7650" t="str">
            <v>12290-20</v>
          </cell>
        </row>
        <row r="7651">
          <cell r="F7651" t="str">
            <v>12290-23</v>
          </cell>
        </row>
        <row r="7652">
          <cell r="F7652" t="str">
            <v>12290-23</v>
          </cell>
        </row>
        <row r="7653">
          <cell r="F7653" t="str">
            <v>12290-23</v>
          </cell>
        </row>
        <row r="7654">
          <cell r="F7654" t="str">
            <v>12290-23</v>
          </cell>
        </row>
        <row r="7655">
          <cell r="F7655" t="str">
            <v>12290-23</v>
          </cell>
        </row>
        <row r="7656">
          <cell r="F7656" t="str">
            <v>N.D.</v>
          </cell>
        </row>
        <row r="7657">
          <cell r="F7657" t="str">
            <v>64-4160/06</v>
          </cell>
        </row>
        <row r="7658">
          <cell r="F7658" t="str">
            <v>64-4160/07</v>
          </cell>
        </row>
        <row r="7659">
          <cell r="F7659" t="str">
            <v>64-4160/08</v>
          </cell>
        </row>
        <row r="7660">
          <cell r="F7660" t="str">
            <v>N.D.</v>
          </cell>
        </row>
        <row r="7661">
          <cell r="F7661">
            <v>151241</v>
          </cell>
        </row>
        <row r="7662">
          <cell r="F7662" t="str">
            <v>08389-03</v>
          </cell>
        </row>
        <row r="7663">
          <cell r="F7663" t="str">
            <v>08389-03</v>
          </cell>
        </row>
        <row r="7664">
          <cell r="F7664" t="str">
            <v>08393-18</v>
          </cell>
        </row>
        <row r="7665">
          <cell r="F7665" t="str">
            <v>08393-18</v>
          </cell>
        </row>
        <row r="7666">
          <cell r="F7666" t="str">
            <v>08389-03</v>
          </cell>
        </row>
        <row r="7667">
          <cell r="F7667" t="str">
            <v>12221-18</v>
          </cell>
        </row>
        <row r="7668">
          <cell r="F7668" t="str">
            <v>12221-18</v>
          </cell>
        </row>
        <row r="7669">
          <cell r="F7669" t="str">
            <v>N.D.</v>
          </cell>
        </row>
        <row r="7670">
          <cell r="F7670" t="str">
            <v>12221-18</v>
          </cell>
        </row>
        <row r="7671">
          <cell r="F7671" t="str">
            <v>12221-18</v>
          </cell>
        </row>
        <row r="7672">
          <cell r="F7672" t="str">
            <v>12235-03</v>
          </cell>
        </row>
        <row r="7673">
          <cell r="F7673" t="str">
            <v>12235-03</v>
          </cell>
        </row>
        <row r="7674">
          <cell r="F7674" t="str">
            <v>13-471-14</v>
          </cell>
        </row>
        <row r="7675">
          <cell r="F7675" t="str">
            <v>N.D.</v>
          </cell>
        </row>
        <row r="7676">
          <cell r="F7676" t="str">
            <v>30-4290</v>
          </cell>
        </row>
        <row r="7677">
          <cell r="F7677" t="str">
            <v>30-4494</v>
          </cell>
        </row>
        <row r="7678">
          <cell r="F7678" t="str">
            <v>LOT520340</v>
          </cell>
        </row>
        <row r="7679">
          <cell r="F7679" t="str">
            <v>LOT520340</v>
          </cell>
        </row>
        <row r="7680">
          <cell r="F7680" t="str">
            <v>13421-03</v>
          </cell>
        </row>
        <row r="7681">
          <cell r="F7681" t="str">
            <v>16.33.23</v>
          </cell>
        </row>
        <row r="7682">
          <cell r="F7682" t="str">
            <v>16.33.23</v>
          </cell>
        </row>
        <row r="7683">
          <cell r="F7683" t="str">
            <v>16.64.20</v>
          </cell>
        </row>
        <row r="7684">
          <cell r="F7684" t="str">
            <v>16.64.20</v>
          </cell>
        </row>
        <row r="7685">
          <cell r="F7685" t="str">
            <v>16.64.20</v>
          </cell>
        </row>
        <row r="7686">
          <cell r="F7686" t="str">
            <v>N.D.</v>
          </cell>
        </row>
        <row r="7687">
          <cell r="F7687" t="str">
            <v>08337-18</v>
          </cell>
        </row>
        <row r="7688">
          <cell r="F7688" t="str">
            <v>13-421-18</v>
          </cell>
        </row>
        <row r="7689">
          <cell r="F7689" t="str">
            <v>13-421-18</v>
          </cell>
        </row>
        <row r="7690">
          <cell r="F7690" t="str">
            <v>30-4081</v>
          </cell>
        </row>
        <row r="7691">
          <cell r="F7691" t="str">
            <v>30-8016</v>
          </cell>
        </row>
        <row r="7692">
          <cell r="F7692" t="str">
            <v>30-8016</v>
          </cell>
        </row>
        <row r="7693">
          <cell r="F7693" t="str">
            <v>N.D.</v>
          </cell>
        </row>
        <row r="7694">
          <cell r="F7694" t="str">
            <v>N.D.</v>
          </cell>
        </row>
        <row r="7695">
          <cell r="F7695" t="str">
            <v>N.D.</v>
          </cell>
        </row>
        <row r="7696">
          <cell r="F7696" t="str">
            <v>N.D.</v>
          </cell>
        </row>
        <row r="7697">
          <cell r="F7697" t="str">
            <v>N.D.</v>
          </cell>
        </row>
        <row r="7698">
          <cell r="F7698" t="str">
            <v>N.D.</v>
          </cell>
        </row>
        <row r="7699">
          <cell r="F7699" t="str">
            <v>EL736R</v>
          </cell>
        </row>
        <row r="7700">
          <cell r="F7700" t="str">
            <v>EL736R</v>
          </cell>
        </row>
        <row r="7701">
          <cell r="F7701" t="str">
            <v>EL747R</v>
          </cell>
        </row>
        <row r="7702">
          <cell r="F7702" t="str">
            <v>EL747R</v>
          </cell>
        </row>
        <row r="7703">
          <cell r="F7703" t="str">
            <v>N.D.</v>
          </cell>
        </row>
        <row r="7704">
          <cell r="F7704" t="str">
            <v>355.25</v>
          </cell>
        </row>
        <row r="7705">
          <cell r="F7705" t="str">
            <v>329.02</v>
          </cell>
        </row>
        <row r="7706">
          <cell r="F7706" t="str">
            <v>329.02</v>
          </cell>
        </row>
        <row r="7707">
          <cell r="F7707" t="str">
            <v>N.D.</v>
          </cell>
        </row>
        <row r="7708">
          <cell r="F7708">
            <v>214213567</v>
          </cell>
        </row>
        <row r="7709">
          <cell r="F7709">
            <v>329081</v>
          </cell>
        </row>
        <row r="7710">
          <cell r="F7710">
            <v>329081</v>
          </cell>
        </row>
        <row r="7711">
          <cell r="F7711" t="str">
            <v>MSE117045</v>
          </cell>
        </row>
        <row r="7712">
          <cell r="F7712" t="str">
            <v>MSE117046</v>
          </cell>
        </row>
        <row r="7713">
          <cell r="F7713">
            <v>214235014</v>
          </cell>
        </row>
        <row r="7714">
          <cell r="F7714">
            <v>816301006</v>
          </cell>
        </row>
        <row r="7715">
          <cell r="F7715" t="str">
            <v>PB</v>
          </cell>
        </row>
        <row r="7716">
          <cell r="F7716" t="str">
            <v>PB</v>
          </cell>
        </row>
        <row r="7717">
          <cell r="F7717">
            <v>214276000</v>
          </cell>
        </row>
        <row r="7718">
          <cell r="F7718" t="str">
            <v>8241-29-000</v>
          </cell>
        </row>
        <row r="7719">
          <cell r="F7719" t="str">
            <v>8241-29-000</v>
          </cell>
        </row>
        <row r="7720">
          <cell r="F7720" t="str">
            <v>MSE116126</v>
          </cell>
        </row>
        <row r="7721">
          <cell r="F7721" t="str">
            <v>MSE116126</v>
          </cell>
        </row>
        <row r="7722">
          <cell r="F7722">
            <v>702902</v>
          </cell>
        </row>
        <row r="7723">
          <cell r="F7723">
            <v>702902</v>
          </cell>
        </row>
        <row r="7724">
          <cell r="F7724">
            <v>702903</v>
          </cell>
        </row>
        <row r="7725">
          <cell r="F7725" t="str">
            <v>FO226</v>
          </cell>
        </row>
        <row r="7726">
          <cell r="F7726" t="str">
            <v>N.D.</v>
          </cell>
        </row>
        <row r="7727">
          <cell r="F7727" t="str">
            <v>N.D.</v>
          </cell>
        </row>
        <row r="7728">
          <cell r="F7728" t="str">
            <v>N.D.</v>
          </cell>
        </row>
        <row r="7729">
          <cell r="F7729" t="str">
            <v>N.D.</v>
          </cell>
        </row>
        <row r="7730">
          <cell r="F7730" t="str">
            <v>N.D.</v>
          </cell>
        </row>
        <row r="7731">
          <cell r="F7731" t="str">
            <v>EH40</v>
          </cell>
        </row>
        <row r="7732">
          <cell r="F7732" t="str">
            <v>EH40</v>
          </cell>
        </row>
        <row r="7733">
          <cell r="F7733" t="str">
            <v>N.D.</v>
          </cell>
        </row>
        <row r="7734">
          <cell r="F7734" t="str">
            <v>N.D.</v>
          </cell>
        </row>
        <row r="7735">
          <cell r="F7735" t="str">
            <v>BD820</v>
          </cell>
        </row>
        <row r="7736">
          <cell r="F7736" t="str">
            <v>FB930R</v>
          </cell>
        </row>
        <row r="7737">
          <cell r="F7737" t="str">
            <v>EA041R</v>
          </cell>
        </row>
        <row r="7738">
          <cell r="F7738" t="str">
            <v>EA041R</v>
          </cell>
        </row>
        <row r="7739">
          <cell r="F7739" t="str">
            <v>EA040R</v>
          </cell>
        </row>
        <row r="7740">
          <cell r="F7740" t="str">
            <v>EA040R</v>
          </cell>
        </row>
        <row r="7741">
          <cell r="F7741" t="str">
            <v>EA040R</v>
          </cell>
        </row>
        <row r="7742">
          <cell r="F7742" t="str">
            <v>EA040R</v>
          </cell>
        </row>
        <row r="7743">
          <cell r="F7743" t="str">
            <v>EA040R</v>
          </cell>
        </row>
        <row r="7744">
          <cell r="F7744" t="str">
            <v>EA040R</v>
          </cell>
        </row>
        <row r="7745">
          <cell r="F7745" t="str">
            <v>N.D.</v>
          </cell>
        </row>
        <row r="7746">
          <cell r="F7746" t="str">
            <v>36-6055</v>
          </cell>
        </row>
        <row r="7747">
          <cell r="F7747" t="str">
            <v>N.D.</v>
          </cell>
        </row>
        <row r="7748">
          <cell r="F7748" t="str">
            <v>30-210-18</v>
          </cell>
        </row>
        <row r="7749">
          <cell r="F7749" t="str">
            <v>36-6055</v>
          </cell>
        </row>
        <row r="7750">
          <cell r="F7750" t="str">
            <v>36-6055</v>
          </cell>
        </row>
        <row r="7751">
          <cell r="F7751" t="str">
            <v>17.36.20</v>
          </cell>
        </row>
        <row r="7752">
          <cell r="F7752" t="str">
            <v>N.D.</v>
          </cell>
        </row>
        <row r="7753">
          <cell r="F7753" t="str">
            <v>N.D.</v>
          </cell>
        </row>
        <row r="7754">
          <cell r="F7754" t="str">
            <v>17.36.05</v>
          </cell>
        </row>
        <row r="7755">
          <cell r="F7755" t="str">
            <v>17.36.05</v>
          </cell>
        </row>
        <row r="7756">
          <cell r="F7756" t="str">
            <v>N.D.</v>
          </cell>
        </row>
        <row r="7757">
          <cell r="F7757" t="str">
            <v>N.D.</v>
          </cell>
        </row>
        <row r="7758">
          <cell r="F7758" t="str">
            <v>N.D.</v>
          </cell>
        </row>
        <row r="7759">
          <cell r="F7759" t="str">
            <v>N.D.</v>
          </cell>
        </row>
        <row r="7760">
          <cell r="F7760" t="str">
            <v>N.D.</v>
          </cell>
        </row>
        <row r="7761">
          <cell r="F7761">
            <v>151450</v>
          </cell>
        </row>
        <row r="7762">
          <cell r="F7762" t="str">
            <v>N.D.</v>
          </cell>
        </row>
        <row r="7763">
          <cell r="F7763" t="str">
            <v>N.D.</v>
          </cell>
        </row>
        <row r="7764">
          <cell r="F7764" t="str">
            <v>12495-20</v>
          </cell>
        </row>
        <row r="7765">
          <cell r="F7765" t="str">
            <v>N.D.</v>
          </cell>
        </row>
        <row r="7766">
          <cell r="F7766" t="str">
            <v>N.D.</v>
          </cell>
        </row>
        <row r="7767">
          <cell r="F7767" t="str">
            <v>N.D.</v>
          </cell>
        </row>
        <row r="7768">
          <cell r="F7768" t="str">
            <v>N.D.</v>
          </cell>
        </row>
        <row r="7769">
          <cell r="F7769" t="str">
            <v>12495-20</v>
          </cell>
        </row>
        <row r="7770">
          <cell r="F7770" t="str">
            <v>12495-20</v>
          </cell>
        </row>
        <row r="7771">
          <cell r="F7771" t="str">
            <v>N.D.</v>
          </cell>
        </row>
        <row r="7772">
          <cell r="F7772" t="str">
            <v>N.D.</v>
          </cell>
        </row>
        <row r="7773">
          <cell r="F7773">
            <v>151450</v>
          </cell>
        </row>
        <row r="7774">
          <cell r="F7774" t="str">
            <v>12495-20</v>
          </cell>
        </row>
        <row r="7775">
          <cell r="F7775" t="str">
            <v>N.D.</v>
          </cell>
        </row>
        <row r="7776">
          <cell r="F7776" t="str">
            <v>N.D.</v>
          </cell>
        </row>
        <row r="7777">
          <cell r="F7777" t="str">
            <v>N.D.</v>
          </cell>
        </row>
        <row r="7778">
          <cell r="F7778" t="str">
            <v>N.D.</v>
          </cell>
        </row>
        <row r="7779">
          <cell r="F7779" t="str">
            <v>N.D.</v>
          </cell>
        </row>
        <row r="7780">
          <cell r="F7780" t="str">
            <v>N.D.</v>
          </cell>
        </row>
        <row r="7781">
          <cell r="F7781" t="str">
            <v>N.D.</v>
          </cell>
        </row>
        <row r="7782">
          <cell r="F7782" t="str">
            <v>12495-20</v>
          </cell>
        </row>
        <row r="7783">
          <cell r="F7783" t="str">
            <v>12495-20</v>
          </cell>
        </row>
        <row r="7784">
          <cell r="F7784" t="str">
            <v>N.D.</v>
          </cell>
        </row>
        <row r="7785">
          <cell r="F7785" t="str">
            <v>EB232/2</v>
          </cell>
        </row>
        <row r="7786">
          <cell r="F7786" t="str">
            <v>EO338R</v>
          </cell>
        </row>
        <row r="7787">
          <cell r="F7787" t="str">
            <v>EO338R</v>
          </cell>
        </row>
        <row r="7788">
          <cell r="F7788" t="str">
            <v>EO338R</v>
          </cell>
        </row>
        <row r="7789">
          <cell r="F7789" t="str">
            <v>EO338R</v>
          </cell>
        </row>
        <row r="7790">
          <cell r="F7790" t="str">
            <v>EO338R</v>
          </cell>
        </row>
        <row r="7791">
          <cell r="F7791" t="str">
            <v>EO338R</v>
          </cell>
        </row>
        <row r="7792">
          <cell r="F7792" t="str">
            <v>ET325R</v>
          </cell>
        </row>
        <row r="7793">
          <cell r="F7793" t="str">
            <v>BF136R</v>
          </cell>
        </row>
        <row r="7794">
          <cell r="F7794" t="str">
            <v>BF136R</v>
          </cell>
        </row>
        <row r="7795">
          <cell r="F7795" t="str">
            <v>BF136R</v>
          </cell>
        </row>
        <row r="7796">
          <cell r="F7796" t="str">
            <v>BF136R</v>
          </cell>
        </row>
        <row r="7797">
          <cell r="F7797" t="str">
            <v>BF136R</v>
          </cell>
        </row>
        <row r="7798">
          <cell r="F7798" t="str">
            <v>BF136R</v>
          </cell>
        </row>
        <row r="7799">
          <cell r="F7799" t="str">
            <v>EO315R</v>
          </cell>
        </row>
        <row r="7800">
          <cell r="F7800" t="str">
            <v>EO315R</v>
          </cell>
        </row>
        <row r="7801">
          <cell r="F7801" t="str">
            <v>EO315R</v>
          </cell>
        </row>
        <row r="7802">
          <cell r="F7802" t="str">
            <v>EO315R</v>
          </cell>
        </row>
        <row r="7803">
          <cell r="F7803" t="str">
            <v>EF054R</v>
          </cell>
        </row>
        <row r="7804">
          <cell r="F7804" t="str">
            <v>EF054R</v>
          </cell>
        </row>
        <row r="7805">
          <cell r="F7805" t="str">
            <v>EF054R</v>
          </cell>
        </row>
        <row r="7806">
          <cell r="F7806" t="str">
            <v>EF054R</v>
          </cell>
        </row>
        <row r="7807">
          <cell r="F7807" t="str">
            <v>EF054R</v>
          </cell>
        </row>
        <row r="7808">
          <cell r="F7808" t="str">
            <v>EF054R</v>
          </cell>
        </row>
        <row r="7809">
          <cell r="F7809" t="str">
            <v>EF054R</v>
          </cell>
        </row>
        <row r="7810">
          <cell r="F7810" t="str">
            <v>EF054R</v>
          </cell>
        </row>
        <row r="7811">
          <cell r="F7811" t="str">
            <v>EF054R</v>
          </cell>
        </row>
        <row r="7812">
          <cell r="F7812" t="str">
            <v>EB231R</v>
          </cell>
        </row>
        <row r="7813">
          <cell r="F7813" t="str">
            <v>EF051R</v>
          </cell>
        </row>
        <row r="7814">
          <cell r="F7814" t="str">
            <v>EF051R</v>
          </cell>
        </row>
        <row r="7815">
          <cell r="F7815" t="str">
            <v>EF051R</v>
          </cell>
        </row>
        <row r="7816">
          <cell r="F7816" t="str">
            <v>EF051R</v>
          </cell>
        </row>
        <row r="7817">
          <cell r="F7817" t="str">
            <v>EF051R</v>
          </cell>
        </row>
        <row r="7818">
          <cell r="F7818" t="str">
            <v>EF051R</v>
          </cell>
        </row>
        <row r="7819">
          <cell r="F7819" t="str">
            <v>EF051R</v>
          </cell>
        </row>
        <row r="7820">
          <cell r="F7820" t="str">
            <v>EF051R</v>
          </cell>
        </row>
        <row r="7821">
          <cell r="F7821" t="str">
            <v>EF051R</v>
          </cell>
        </row>
        <row r="7822">
          <cell r="F7822" t="str">
            <v>EO310R</v>
          </cell>
        </row>
        <row r="7823">
          <cell r="F7823" t="str">
            <v>EO310R</v>
          </cell>
        </row>
        <row r="7824">
          <cell r="F7824" t="str">
            <v>EA028R</v>
          </cell>
        </row>
        <row r="7825">
          <cell r="F7825" t="str">
            <v>EA028R</v>
          </cell>
        </row>
        <row r="7826">
          <cell r="F7826" t="str">
            <v>EA027R</v>
          </cell>
        </row>
        <row r="7827">
          <cell r="F7827" t="str">
            <v>BD801R</v>
          </cell>
        </row>
        <row r="7828">
          <cell r="F7828" t="str">
            <v>BD801R</v>
          </cell>
        </row>
        <row r="7829">
          <cell r="F7829" t="str">
            <v>BD801R</v>
          </cell>
        </row>
        <row r="7830">
          <cell r="F7830" t="str">
            <v>BF135R</v>
          </cell>
        </row>
        <row r="7831">
          <cell r="F7831" t="str">
            <v>BF135R</v>
          </cell>
        </row>
        <row r="7832">
          <cell r="F7832" t="str">
            <v>BF135R</v>
          </cell>
        </row>
        <row r="7833">
          <cell r="F7833" t="str">
            <v>BF135R</v>
          </cell>
        </row>
        <row r="7834">
          <cell r="F7834" t="str">
            <v>BF135R</v>
          </cell>
        </row>
        <row r="7835">
          <cell r="F7835" t="str">
            <v>BF135R</v>
          </cell>
        </row>
        <row r="7836">
          <cell r="F7836" t="str">
            <v>BF135R</v>
          </cell>
        </row>
        <row r="7837">
          <cell r="F7837" t="str">
            <v>BF116R</v>
          </cell>
        </row>
        <row r="7838">
          <cell r="F7838" t="str">
            <v>BF116R</v>
          </cell>
        </row>
        <row r="7839">
          <cell r="F7839" t="str">
            <v>BF112R</v>
          </cell>
        </row>
        <row r="7840">
          <cell r="F7840" t="str">
            <v>BF112R</v>
          </cell>
        </row>
        <row r="7841">
          <cell r="F7841" t="str">
            <v>BF112R</v>
          </cell>
        </row>
        <row r="7842">
          <cell r="F7842" t="str">
            <v>BF112R</v>
          </cell>
        </row>
        <row r="7843">
          <cell r="F7843" t="str">
            <v>BF112R</v>
          </cell>
        </row>
        <row r="7844">
          <cell r="F7844" t="str">
            <v>BF112R</v>
          </cell>
        </row>
        <row r="7845">
          <cell r="F7845" t="str">
            <v>BF120R</v>
          </cell>
        </row>
        <row r="7846">
          <cell r="F7846" t="str">
            <v>BF123R</v>
          </cell>
        </row>
        <row r="7847">
          <cell r="F7847" t="str">
            <v>BF123R</v>
          </cell>
        </row>
        <row r="7848">
          <cell r="F7848" t="str">
            <v>BF123R</v>
          </cell>
        </row>
        <row r="7849">
          <cell r="F7849" t="str">
            <v>BF123R</v>
          </cell>
        </row>
        <row r="7850">
          <cell r="F7850" t="str">
            <v>BF123R</v>
          </cell>
        </row>
        <row r="7851">
          <cell r="F7851" t="str">
            <v>BF123R</v>
          </cell>
        </row>
        <row r="7852">
          <cell r="F7852" t="str">
            <v>BF123R</v>
          </cell>
        </row>
        <row r="7853">
          <cell r="F7853" t="str">
            <v>BF123R</v>
          </cell>
        </row>
        <row r="7854">
          <cell r="F7854" t="str">
            <v>BF123R</v>
          </cell>
        </row>
        <row r="7855">
          <cell r="F7855" t="str">
            <v>BF123R</v>
          </cell>
        </row>
        <row r="7856">
          <cell r="F7856" t="str">
            <v>BF123R</v>
          </cell>
        </row>
        <row r="7857">
          <cell r="F7857" t="str">
            <v>BF123R</v>
          </cell>
        </row>
        <row r="7858">
          <cell r="F7858" t="str">
            <v>BF123R</v>
          </cell>
        </row>
        <row r="7859">
          <cell r="F7859" t="str">
            <v>BF123R</v>
          </cell>
        </row>
        <row r="7860">
          <cell r="F7860" t="str">
            <v>BF123R</v>
          </cell>
        </row>
        <row r="7861">
          <cell r="F7861" t="str">
            <v>BF122R</v>
          </cell>
        </row>
        <row r="7862">
          <cell r="F7862" t="str">
            <v>BF122R</v>
          </cell>
        </row>
        <row r="7863">
          <cell r="F7863" t="str">
            <v>BF122R</v>
          </cell>
        </row>
        <row r="7864">
          <cell r="F7864" t="str">
            <v>BF122R</v>
          </cell>
        </row>
        <row r="7865">
          <cell r="F7865" t="str">
            <v>BF122R</v>
          </cell>
        </row>
        <row r="7866">
          <cell r="F7866" t="str">
            <v>BF122R</v>
          </cell>
        </row>
        <row r="7867">
          <cell r="F7867" t="str">
            <v>BF122R</v>
          </cell>
        </row>
        <row r="7868">
          <cell r="F7868" t="str">
            <v>BF122R</v>
          </cell>
        </row>
        <row r="7869">
          <cell r="F7869" t="str">
            <v>BF122R</v>
          </cell>
        </row>
        <row r="7870">
          <cell r="F7870" t="str">
            <v>BF122R</v>
          </cell>
        </row>
        <row r="7871">
          <cell r="F7871" t="str">
            <v>BD240R</v>
          </cell>
        </row>
        <row r="7872">
          <cell r="F7872" t="str">
            <v>N.D.</v>
          </cell>
        </row>
        <row r="7873">
          <cell r="F7873" t="str">
            <v>N.D.</v>
          </cell>
        </row>
        <row r="7874">
          <cell r="F7874" t="str">
            <v>14-355-25</v>
          </cell>
        </row>
        <row r="7875">
          <cell r="F7875" t="str">
            <v>15182-25</v>
          </cell>
        </row>
        <row r="7876">
          <cell r="F7876" t="str">
            <v>15182-25</v>
          </cell>
        </row>
        <row r="7877">
          <cell r="F7877" t="str">
            <v>14-352-25</v>
          </cell>
        </row>
        <row r="7878">
          <cell r="F7878" t="str">
            <v>14-352-25</v>
          </cell>
        </row>
        <row r="7879">
          <cell r="F7879" t="str">
            <v>N.D.</v>
          </cell>
        </row>
        <row r="7880">
          <cell r="F7880" t="str">
            <v>N.D.</v>
          </cell>
        </row>
        <row r="7881">
          <cell r="F7881" t="str">
            <v>N.D.</v>
          </cell>
        </row>
        <row r="7882">
          <cell r="F7882" t="str">
            <v>N.D.</v>
          </cell>
        </row>
        <row r="7883">
          <cell r="F7883" t="str">
            <v>N.D.</v>
          </cell>
        </row>
        <row r="7884">
          <cell r="F7884" t="str">
            <v>N.D.</v>
          </cell>
        </row>
        <row r="7885">
          <cell r="F7885" t="str">
            <v>16.170.18</v>
          </cell>
        </row>
        <row r="7886">
          <cell r="F7886" t="str">
            <v>N.D.</v>
          </cell>
        </row>
        <row r="7887">
          <cell r="F7887" t="str">
            <v>14-352-25</v>
          </cell>
        </row>
        <row r="7888">
          <cell r="F7888" t="str">
            <v>BB P0181098</v>
          </cell>
        </row>
        <row r="7889">
          <cell r="F7889" t="str">
            <v>N.D.</v>
          </cell>
        </row>
        <row r="7890">
          <cell r="F7890" t="str">
            <v>N.D.</v>
          </cell>
        </row>
        <row r="7891">
          <cell r="F7891" t="str">
            <v>N.D.</v>
          </cell>
        </row>
        <row r="7892">
          <cell r="F7892" t="str">
            <v>N.D.</v>
          </cell>
        </row>
        <row r="7893">
          <cell r="F7893" t="str">
            <v>N.D.</v>
          </cell>
        </row>
        <row r="7894">
          <cell r="F7894" t="str">
            <v>N.D.</v>
          </cell>
        </row>
        <row r="7895">
          <cell r="F7895" t="str">
            <v>AT355.25</v>
          </cell>
        </row>
        <row r="7896">
          <cell r="F7896" t="str">
            <v>N.D.</v>
          </cell>
        </row>
        <row r="7897">
          <cell r="F7897" t="str">
            <v>107-12486</v>
          </cell>
        </row>
        <row r="7898">
          <cell r="F7898" t="str">
            <v>N.D.</v>
          </cell>
        </row>
        <row r="7899">
          <cell r="F7899" t="str">
            <v>15182-25</v>
          </cell>
        </row>
        <row r="7900">
          <cell r="F7900" t="str">
            <v>15182-25</v>
          </cell>
        </row>
        <row r="7901">
          <cell r="F7901" t="str">
            <v>15182-25</v>
          </cell>
        </row>
        <row r="7902">
          <cell r="F7902" t="str">
            <v>15182-25</v>
          </cell>
        </row>
        <row r="7903">
          <cell r="F7903" t="str">
            <v>N.D.</v>
          </cell>
        </row>
        <row r="7904">
          <cell r="F7904" t="str">
            <v>14-352-25</v>
          </cell>
        </row>
        <row r="7905">
          <cell r="F7905" t="str">
            <v>15182-20</v>
          </cell>
        </row>
        <row r="7906">
          <cell r="F7906" t="str">
            <v>15182-20</v>
          </cell>
        </row>
        <row r="7907">
          <cell r="F7907" t="str">
            <v>PO181103</v>
          </cell>
        </row>
        <row r="7908">
          <cell r="F7908" t="str">
            <v>N.D.</v>
          </cell>
        </row>
        <row r="7909">
          <cell r="F7909" t="str">
            <v>N.D.</v>
          </cell>
        </row>
        <row r="7910">
          <cell r="F7910" t="str">
            <v>14-352-25</v>
          </cell>
        </row>
        <row r="7911">
          <cell r="F7911" t="str">
            <v>N.D.</v>
          </cell>
        </row>
        <row r="7912">
          <cell r="F7912" t="str">
            <v>N.D.</v>
          </cell>
        </row>
        <row r="7913">
          <cell r="F7913" t="str">
            <v>N.D.</v>
          </cell>
        </row>
        <row r="7914">
          <cell r="F7914" t="str">
            <v>ZF123</v>
          </cell>
        </row>
        <row r="7915">
          <cell r="F7915" t="str">
            <v>15182-25</v>
          </cell>
        </row>
        <row r="7916">
          <cell r="F7916" t="str">
            <v>15182-25</v>
          </cell>
        </row>
        <row r="7917">
          <cell r="F7917" t="str">
            <v>28716-27</v>
          </cell>
        </row>
        <row r="7918">
          <cell r="F7918" t="str">
            <v>N.D.</v>
          </cell>
        </row>
        <row r="7919">
          <cell r="F7919" t="str">
            <v>N.D.</v>
          </cell>
        </row>
        <row r="7920">
          <cell r="F7920" t="str">
            <v>N.D.</v>
          </cell>
        </row>
        <row r="7921">
          <cell r="F7921" t="str">
            <v>N.D.</v>
          </cell>
        </row>
        <row r="7922">
          <cell r="F7922" t="str">
            <v>N.D.</v>
          </cell>
        </row>
        <row r="7923">
          <cell r="F7923" t="str">
            <v>N.D.</v>
          </cell>
        </row>
        <row r="7924">
          <cell r="F7924" t="str">
            <v>N.D.</v>
          </cell>
        </row>
        <row r="7925">
          <cell r="F7925" t="str">
            <v>N.D.</v>
          </cell>
        </row>
        <row r="7926">
          <cell r="F7926" t="str">
            <v>15182-25</v>
          </cell>
        </row>
        <row r="7927">
          <cell r="F7927" t="str">
            <v>14-352-25</v>
          </cell>
        </row>
        <row r="7928">
          <cell r="F7928" t="str">
            <v>10324-25</v>
          </cell>
        </row>
        <row r="7929">
          <cell r="F7929" t="str">
            <v>N.D.</v>
          </cell>
        </row>
        <row r="7930">
          <cell r="F7930" t="str">
            <v>N.D.</v>
          </cell>
        </row>
        <row r="7931">
          <cell r="F7931" t="str">
            <v>14-350-25</v>
          </cell>
        </row>
        <row r="7932">
          <cell r="F7932" t="str">
            <v>10350-24</v>
          </cell>
        </row>
        <row r="7933">
          <cell r="F7933" t="str">
            <v>14-355-25</v>
          </cell>
        </row>
        <row r="7934">
          <cell r="F7934" t="str">
            <v>15182-25</v>
          </cell>
        </row>
        <row r="7935">
          <cell r="F7935" t="str">
            <v>N.D.</v>
          </cell>
        </row>
        <row r="7936">
          <cell r="F7936" t="str">
            <v>10327-25</v>
          </cell>
        </row>
        <row r="7937">
          <cell r="F7937" t="str">
            <v>14-361-25</v>
          </cell>
        </row>
        <row r="7938">
          <cell r="F7938" t="str">
            <v>14-355-25</v>
          </cell>
        </row>
        <row r="7939">
          <cell r="F7939" t="str">
            <v>14-361-25</v>
          </cell>
        </row>
        <row r="7940">
          <cell r="F7940" t="str">
            <v>14-355-25</v>
          </cell>
        </row>
        <row r="7941">
          <cell r="F7941" t="str">
            <v>14-361-25</v>
          </cell>
        </row>
        <row r="7942">
          <cell r="F7942" t="str">
            <v>10350-24</v>
          </cell>
        </row>
        <row r="7943">
          <cell r="F7943" t="str">
            <v>14-355-25</v>
          </cell>
        </row>
        <row r="7944">
          <cell r="F7944" t="str">
            <v>N.D.</v>
          </cell>
        </row>
        <row r="7945">
          <cell r="F7945" t="str">
            <v>15102-25</v>
          </cell>
        </row>
        <row r="7946">
          <cell r="F7946" t="str">
            <v>N.D.</v>
          </cell>
        </row>
        <row r="7947">
          <cell r="F7947" t="str">
            <v>19.54.24</v>
          </cell>
        </row>
        <row r="7948">
          <cell r="F7948" t="str">
            <v>AT 355.25</v>
          </cell>
        </row>
        <row r="7949">
          <cell r="F7949" t="str">
            <v>N.D.</v>
          </cell>
        </row>
        <row r="7950">
          <cell r="F7950" t="str">
            <v>N.D.</v>
          </cell>
        </row>
        <row r="7951">
          <cell r="F7951" t="str">
            <v>15182-25</v>
          </cell>
        </row>
        <row r="7952">
          <cell r="F7952" t="str">
            <v>15182-25</v>
          </cell>
        </row>
        <row r="7953">
          <cell r="F7953" t="str">
            <v>15182-25</v>
          </cell>
        </row>
        <row r="7954">
          <cell r="F7954" t="str">
            <v>15182-25</v>
          </cell>
        </row>
        <row r="7955">
          <cell r="F7955" t="str">
            <v>15182-25</v>
          </cell>
        </row>
        <row r="7956">
          <cell r="F7956" t="str">
            <v>15182-25</v>
          </cell>
        </row>
        <row r="7957">
          <cell r="F7957" t="str">
            <v>15182-25</v>
          </cell>
        </row>
        <row r="7958">
          <cell r="F7958" t="str">
            <v>15182-25</v>
          </cell>
        </row>
        <row r="7959">
          <cell r="F7959" t="str">
            <v>N.D.</v>
          </cell>
        </row>
        <row r="7960">
          <cell r="F7960" t="str">
            <v>N.D.</v>
          </cell>
        </row>
        <row r="7961">
          <cell r="F7961" t="str">
            <v>15182-25</v>
          </cell>
        </row>
        <row r="7962">
          <cell r="F7962" t="str">
            <v>15182-25</v>
          </cell>
        </row>
        <row r="7963">
          <cell r="F7963" t="str">
            <v>15182-25</v>
          </cell>
        </row>
        <row r="7964">
          <cell r="F7964" t="str">
            <v>15182-25</v>
          </cell>
        </row>
        <row r="7965">
          <cell r="F7965" t="str">
            <v>15182-25</v>
          </cell>
        </row>
        <row r="7966">
          <cell r="F7966" t="str">
            <v>N.D.</v>
          </cell>
        </row>
        <row r="7967">
          <cell r="F7967" t="str">
            <v>SRP715</v>
          </cell>
        </row>
        <row r="7968">
          <cell r="F7968" t="str">
            <v>N.D.</v>
          </cell>
        </row>
        <row r="7969">
          <cell r="F7969" t="str">
            <v>BD222R</v>
          </cell>
        </row>
        <row r="7970">
          <cell r="F7970" t="str">
            <v>BD222R</v>
          </cell>
        </row>
        <row r="7971">
          <cell r="F7971" t="str">
            <v>N.D.</v>
          </cell>
        </row>
        <row r="7972">
          <cell r="F7972" t="str">
            <v>BD222R</v>
          </cell>
        </row>
        <row r="7973">
          <cell r="F7973" t="str">
            <v>BD222R</v>
          </cell>
        </row>
        <row r="7974">
          <cell r="F7974" t="str">
            <v>N.D.</v>
          </cell>
        </row>
        <row r="7975">
          <cell r="F7975" t="str">
            <v>MB454R</v>
          </cell>
        </row>
        <row r="7976">
          <cell r="F7976" t="str">
            <v>E0095R</v>
          </cell>
        </row>
        <row r="7977">
          <cell r="F7977" t="str">
            <v>EA099R</v>
          </cell>
        </row>
        <row r="7978">
          <cell r="F7978" t="str">
            <v>EA099R</v>
          </cell>
        </row>
        <row r="7979">
          <cell r="F7979" t="str">
            <v>EA099R</v>
          </cell>
        </row>
        <row r="7980">
          <cell r="F7980" t="str">
            <v>EA099R</v>
          </cell>
        </row>
        <row r="7981">
          <cell r="F7981" t="str">
            <v>EA099R</v>
          </cell>
        </row>
        <row r="7982">
          <cell r="F7982" t="str">
            <v>EA099R</v>
          </cell>
        </row>
        <row r="7983">
          <cell r="F7983" t="str">
            <v>EA099R</v>
          </cell>
        </row>
        <row r="7984">
          <cell r="F7984" t="str">
            <v>EA099R</v>
          </cell>
        </row>
        <row r="7985">
          <cell r="F7985" t="str">
            <v>EA099R</v>
          </cell>
        </row>
        <row r="7986">
          <cell r="F7986" t="str">
            <v>EA099R</v>
          </cell>
        </row>
        <row r="7987">
          <cell r="F7987" t="str">
            <v>EA095R</v>
          </cell>
        </row>
        <row r="7988">
          <cell r="F7988" t="str">
            <v>EA095R</v>
          </cell>
        </row>
        <row r="7989">
          <cell r="F7989" t="str">
            <v>EA095R</v>
          </cell>
        </row>
        <row r="7990">
          <cell r="F7990" t="str">
            <v>EA095R</v>
          </cell>
        </row>
        <row r="7991">
          <cell r="F7991" t="str">
            <v>EA095R</v>
          </cell>
        </row>
        <row r="7992">
          <cell r="F7992" t="str">
            <v>EA095R</v>
          </cell>
        </row>
        <row r="7993">
          <cell r="F7993" t="str">
            <v>EA095R</v>
          </cell>
        </row>
        <row r="7994">
          <cell r="F7994" t="str">
            <v>EA095R</v>
          </cell>
        </row>
        <row r="7995">
          <cell r="F7995" t="str">
            <v>EA095R</v>
          </cell>
        </row>
        <row r="7996">
          <cell r="F7996" t="str">
            <v>EA095R</v>
          </cell>
        </row>
        <row r="7997">
          <cell r="F7997" t="str">
            <v>EA095R</v>
          </cell>
        </row>
        <row r="7998">
          <cell r="F7998" t="str">
            <v>EA095R</v>
          </cell>
        </row>
        <row r="7999">
          <cell r="F7999" t="str">
            <v>EA095R</v>
          </cell>
        </row>
        <row r="8000">
          <cell r="F8000" t="str">
            <v>EA095R</v>
          </cell>
        </row>
        <row r="8001">
          <cell r="F8001" t="str">
            <v>EA095R</v>
          </cell>
        </row>
        <row r="8002">
          <cell r="F8002" t="str">
            <v>EA095R</v>
          </cell>
        </row>
        <row r="8003">
          <cell r="F8003" t="str">
            <v>EA095R</v>
          </cell>
        </row>
        <row r="8004">
          <cell r="F8004" t="str">
            <v>EA095R</v>
          </cell>
        </row>
        <row r="8005">
          <cell r="F8005" t="str">
            <v>EA095R</v>
          </cell>
        </row>
        <row r="8006">
          <cell r="F8006" t="str">
            <v>EA095R</v>
          </cell>
        </row>
        <row r="8007">
          <cell r="F8007" t="str">
            <v>EA095R</v>
          </cell>
        </row>
        <row r="8008">
          <cell r="F8008" t="str">
            <v>EA095R</v>
          </cell>
        </row>
        <row r="8009">
          <cell r="F8009" t="str">
            <v>EA095R</v>
          </cell>
        </row>
        <row r="8010">
          <cell r="F8010" t="str">
            <v>EA095R</v>
          </cell>
        </row>
        <row r="8011">
          <cell r="F8011" t="str">
            <v>EA095R</v>
          </cell>
        </row>
        <row r="8012">
          <cell r="F8012" t="str">
            <v>EA097R</v>
          </cell>
        </row>
        <row r="8013">
          <cell r="F8013" t="str">
            <v>EA097R</v>
          </cell>
        </row>
        <row r="8014">
          <cell r="F8014" t="str">
            <v>EA097R</v>
          </cell>
        </row>
        <row r="8015">
          <cell r="F8015" t="str">
            <v>EA097R</v>
          </cell>
        </row>
        <row r="8016">
          <cell r="F8016" t="str">
            <v>EA097R</v>
          </cell>
        </row>
        <row r="8017">
          <cell r="F8017" t="str">
            <v>EA097R</v>
          </cell>
        </row>
        <row r="8018">
          <cell r="F8018" t="str">
            <v>EA097R</v>
          </cell>
        </row>
        <row r="8019">
          <cell r="F8019" t="str">
            <v>EA097R</v>
          </cell>
        </row>
        <row r="8020">
          <cell r="F8020" t="str">
            <v>EA097R</v>
          </cell>
        </row>
        <row r="8021">
          <cell r="F8021" t="str">
            <v>EA097R</v>
          </cell>
        </row>
        <row r="8022">
          <cell r="F8022" t="str">
            <v>EA097R</v>
          </cell>
        </row>
        <row r="8023">
          <cell r="F8023" t="str">
            <v>EA097R</v>
          </cell>
        </row>
        <row r="8024">
          <cell r="F8024" t="str">
            <v>EA097R</v>
          </cell>
        </row>
        <row r="8025">
          <cell r="F8025" t="str">
            <v>EA097R</v>
          </cell>
        </row>
        <row r="8026">
          <cell r="F8026" t="str">
            <v>EA097R</v>
          </cell>
        </row>
        <row r="8027">
          <cell r="F8027" t="str">
            <v>EA097R</v>
          </cell>
        </row>
        <row r="8028">
          <cell r="F8028" t="str">
            <v>EA097R</v>
          </cell>
        </row>
        <row r="8029">
          <cell r="F8029" t="str">
            <v>EA097R</v>
          </cell>
        </row>
        <row r="8030">
          <cell r="F8030" t="str">
            <v>EA097R</v>
          </cell>
        </row>
        <row r="8031">
          <cell r="F8031" t="str">
            <v>EA097R</v>
          </cell>
        </row>
        <row r="8032">
          <cell r="F8032" t="str">
            <v>EA092R</v>
          </cell>
        </row>
        <row r="8033">
          <cell r="F8033" t="str">
            <v>EA092R</v>
          </cell>
        </row>
        <row r="8034">
          <cell r="F8034" t="str">
            <v>EA092R</v>
          </cell>
        </row>
        <row r="8035">
          <cell r="F8035" t="str">
            <v>EA092R</v>
          </cell>
        </row>
        <row r="8036">
          <cell r="F8036" t="str">
            <v>EA092R</v>
          </cell>
        </row>
        <row r="8037">
          <cell r="F8037" t="str">
            <v>EA092R</v>
          </cell>
        </row>
        <row r="8038">
          <cell r="F8038" t="str">
            <v>EA092R</v>
          </cell>
        </row>
        <row r="8039">
          <cell r="F8039" t="str">
            <v>EA092R</v>
          </cell>
        </row>
        <row r="8040">
          <cell r="F8040" t="str">
            <v>EA092R</v>
          </cell>
        </row>
        <row r="8041">
          <cell r="F8041" t="str">
            <v>EA092R</v>
          </cell>
        </row>
        <row r="8042">
          <cell r="F8042" t="str">
            <v>EA025R</v>
          </cell>
        </row>
        <row r="8043">
          <cell r="F8043" t="str">
            <v>FB938R</v>
          </cell>
        </row>
        <row r="8044">
          <cell r="F8044" t="str">
            <v>FB938R</v>
          </cell>
        </row>
        <row r="8045">
          <cell r="F8045" t="str">
            <v>FB938R</v>
          </cell>
        </row>
        <row r="8046">
          <cell r="F8046" t="str">
            <v>FB938R</v>
          </cell>
        </row>
        <row r="8047">
          <cell r="F8047" t="str">
            <v>FB938R</v>
          </cell>
        </row>
        <row r="8048">
          <cell r="F8048" t="str">
            <v>FB938R</v>
          </cell>
        </row>
        <row r="8049">
          <cell r="F8049" t="str">
            <v>FB938R</v>
          </cell>
        </row>
        <row r="8050">
          <cell r="F8050" t="str">
            <v>FB938R</v>
          </cell>
        </row>
        <row r="8051">
          <cell r="F8051" t="str">
            <v>FB938R</v>
          </cell>
        </row>
        <row r="8052">
          <cell r="F8052" t="str">
            <v>FB938R</v>
          </cell>
        </row>
        <row r="8053">
          <cell r="F8053" t="str">
            <v>FB938R</v>
          </cell>
        </row>
        <row r="8054">
          <cell r="F8054" t="str">
            <v>FB938R</v>
          </cell>
        </row>
        <row r="8055">
          <cell r="F8055" t="str">
            <v>FB938R</v>
          </cell>
        </row>
        <row r="8056">
          <cell r="F8056" t="str">
            <v>FB938R</v>
          </cell>
        </row>
        <row r="8057">
          <cell r="F8057" t="str">
            <v>FB938R</v>
          </cell>
        </row>
        <row r="8058">
          <cell r="F8058" t="str">
            <v>FB938R</v>
          </cell>
        </row>
        <row r="8059">
          <cell r="F8059" t="str">
            <v>FB938R</v>
          </cell>
        </row>
        <row r="8060">
          <cell r="F8060" t="str">
            <v>FB938R</v>
          </cell>
        </row>
        <row r="8061">
          <cell r="F8061" t="str">
            <v>EA012R</v>
          </cell>
        </row>
        <row r="8062">
          <cell r="F8062" t="str">
            <v>EA012R</v>
          </cell>
        </row>
        <row r="8063">
          <cell r="F8063" t="str">
            <v>EA012R</v>
          </cell>
        </row>
        <row r="8064">
          <cell r="F8064" t="str">
            <v>EA010R</v>
          </cell>
        </row>
        <row r="8065">
          <cell r="F8065" t="str">
            <v>EA010R</v>
          </cell>
        </row>
        <row r="8066">
          <cell r="F8066" t="str">
            <v>EA010R</v>
          </cell>
        </row>
        <row r="8067">
          <cell r="F8067" t="str">
            <v>EA010R</v>
          </cell>
        </row>
        <row r="8068">
          <cell r="F8068" t="str">
            <v>EA010R</v>
          </cell>
        </row>
        <row r="8069">
          <cell r="F8069" t="str">
            <v>EA017R</v>
          </cell>
        </row>
        <row r="8070">
          <cell r="F8070" t="str">
            <v>EA017R</v>
          </cell>
        </row>
        <row r="8071">
          <cell r="F8071" t="str">
            <v>EA017R</v>
          </cell>
        </row>
        <row r="8072">
          <cell r="F8072" t="str">
            <v>EA017R</v>
          </cell>
        </row>
        <row r="8073">
          <cell r="F8073" t="str">
            <v>EA017R</v>
          </cell>
        </row>
        <row r="8074">
          <cell r="F8074" t="str">
            <v>EA017R</v>
          </cell>
        </row>
        <row r="8075">
          <cell r="F8075" t="str">
            <v>EA017R</v>
          </cell>
        </row>
        <row r="8076">
          <cell r="F8076" t="str">
            <v>EA017R</v>
          </cell>
        </row>
        <row r="8077">
          <cell r="F8077" t="str">
            <v>EA017R</v>
          </cell>
        </row>
        <row r="8078">
          <cell r="F8078" t="str">
            <v>EA017R</v>
          </cell>
        </row>
        <row r="8079">
          <cell r="F8079" t="str">
            <v>EA017R</v>
          </cell>
        </row>
        <row r="8080">
          <cell r="F8080" t="str">
            <v>EA017R</v>
          </cell>
        </row>
        <row r="8081">
          <cell r="F8081" t="str">
            <v>EA017R</v>
          </cell>
        </row>
        <row r="8082">
          <cell r="F8082" t="str">
            <v>EA017R</v>
          </cell>
        </row>
        <row r="8083">
          <cell r="F8083" t="str">
            <v>EA017R</v>
          </cell>
        </row>
        <row r="8084">
          <cell r="F8084" t="str">
            <v>EA017R</v>
          </cell>
        </row>
        <row r="8085">
          <cell r="F8085" t="str">
            <v>EA017R</v>
          </cell>
        </row>
        <row r="8086">
          <cell r="F8086" t="str">
            <v>EA017R</v>
          </cell>
        </row>
        <row r="8087">
          <cell r="F8087" t="str">
            <v>EA017R</v>
          </cell>
        </row>
        <row r="8088">
          <cell r="F8088" t="str">
            <v>EA017R</v>
          </cell>
        </row>
        <row r="8089">
          <cell r="F8089" t="str">
            <v>EA017R</v>
          </cell>
        </row>
        <row r="8090">
          <cell r="F8090" t="str">
            <v>EA017R</v>
          </cell>
        </row>
        <row r="8091">
          <cell r="F8091" t="str">
            <v>EA017R</v>
          </cell>
        </row>
        <row r="8092">
          <cell r="F8092" t="str">
            <v>EA017R</v>
          </cell>
        </row>
        <row r="8093">
          <cell r="F8093" t="str">
            <v>EA017R</v>
          </cell>
        </row>
        <row r="8094">
          <cell r="F8094" t="str">
            <v>EA017R</v>
          </cell>
        </row>
        <row r="8095">
          <cell r="F8095" t="str">
            <v>EA017R</v>
          </cell>
        </row>
        <row r="8096">
          <cell r="F8096" t="str">
            <v>EA017R</v>
          </cell>
        </row>
        <row r="8097">
          <cell r="F8097" t="str">
            <v>EA017R</v>
          </cell>
        </row>
        <row r="8098">
          <cell r="F8098" t="str">
            <v>EA017R</v>
          </cell>
        </row>
        <row r="8099">
          <cell r="F8099" t="str">
            <v>EA017R</v>
          </cell>
        </row>
        <row r="8100">
          <cell r="F8100" t="str">
            <v>EA017R</v>
          </cell>
        </row>
        <row r="8101">
          <cell r="F8101" t="str">
            <v>EA017R</v>
          </cell>
        </row>
        <row r="8102">
          <cell r="F8102" t="str">
            <v>EA017R</v>
          </cell>
        </row>
        <row r="8103">
          <cell r="F8103" t="str">
            <v>EA017R</v>
          </cell>
        </row>
        <row r="8104">
          <cell r="F8104" t="str">
            <v>EA017R</v>
          </cell>
        </row>
        <row r="8105">
          <cell r="F8105" t="str">
            <v>EA017R</v>
          </cell>
        </row>
        <row r="8106">
          <cell r="F8106" t="str">
            <v>EA017R</v>
          </cell>
        </row>
        <row r="8107">
          <cell r="F8107" t="str">
            <v>EA017R</v>
          </cell>
        </row>
        <row r="8108">
          <cell r="F8108" t="str">
            <v>EA017R</v>
          </cell>
        </row>
        <row r="8109">
          <cell r="F8109" t="str">
            <v>EA017R</v>
          </cell>
        </row>
        <row r="8110">
          <cell r="F8110" t="str">
            <v>EA017R</v>
          </cell>
        </row>
        <row r="8111">
          <cell r="F8111" t="str">
            <v>EA017R</v>
          </cell>
        </row>
        <row r="8112">
          <cell r="F8112" t="str">
            <v>EA017R</v>
          </cell>
        </row>
        <row r="8113">
          <cell r="F8113" t="str">
            <v>EA017R</v>
          </cell>
        </row>
        <row r="8114">
          <cell r="F8114" t="str">
            <v>EA017R</v>
          </cell>
        </row>
        <row r="8115">
          <cell r="F8115" t="str">
            <v>EA018R</v>
          </cell>
        </row>
        <row r="8116">
          <cell r="F8116" t="str">
            <v>EA018R</v>
          </cell>
        </row>
        <row r="8117">
          <cell r="F8117" t="str">
            <v>EA018R</v>
          </cell>
        </row>
        <row r="8118">
          <cell r="F8118" t="str">
            <v>EA018R</v>
          </cell>
        </row>
        <row r="8119">
          <cell r="F8119" t="str">
            <v>EA018R</v>
          </cell>
        </row>
        <row r="8120">
          <cell r="F8120" t="str">
            <v>EA018R</v>
          </cell>
        </row>
        <row r="8121">
          <cell r="F8121" t="str">
            <v>EA020R</v>
          </cell>
        </row>
        <row r="8122">
          <cell r="F8122" t="str">
            <v>EA020R</v>
          </cell>
        </row>
        <row r="8123">
          <cell r="F8123" t="str">
            <v>EA020R</v>
          </cell>
        </row>
        <row r="8124">
          <cell r="F8124" t="str">
            <v>EA020R</v>
          </cell>
        </row>
        <row r="8125">
          <cell r="F8125" t="str">
            <v>EA020R</v>
          </cell>
        </row>
        <row r="8126">
          <cell r="F8126" t="str">
            <v>EA020R</v>
          </cell>
        </row>
        <row r="8127">
          <cell r="F8127" t="str">
            <v>EA020R</v>
          </cell>
        </row>
        <row r="8128">
          <cell r="F8128" t="str">
            <v>EA020R</v>
          </cell>
        </row>
        <row r="8129">
          <cell r="F8129" t="str">
            <v>EA016R</v>
          </cell>
        </row>
        <row r="8130">
          <cell r="F8130" t="str">
            <v>EA016R</v>
          </cell>
        </row>
        <row r="8131">
          <cell r="F8131" t="str">
            <v>EA016R</v>
          </cell>
        </row>
        <row r="8132">
          <cell r="F8132" t="str">
            <v>EA016R</v>
          </cell>
        </row>
        <row r="8133">
          <cell r="F8133" t="str">
            <v>EA016R</v>
          </cell>
        </row>
        <row r="8134">
          <cell r="F8134" t="str">
            <v>EA016R</v>
          </cell>
        </row>
        <row r="8135">
          <cell r="F8135" t="str">
            <v>EA016R</v>
          </cell>
        </row>
        <row r="8136">
          <cell r="F8136" t="str">
            <v>EA016R</v>
          </cell>
        </row>
        <row r="8137">
          <cell r="F8137" t="str">
            <v>EA016R</v>
          </cell>
        </row>
        <row r="8138">
          <cell r="F8138" t="str">
            <v>EA016R</v>
          </cell>
        </row>
        <row r="8139">
          <cell r="F8139" t="str">
            <v>EA016R</v>
          </cell>
        </row>
        <row r="8140">
          <cell r="F8140" t="str">
            <v>EA016R</v>
          </cell>
        </row>
        <row r="8141">
          <cell r="F8141" t="str">
            <v>EA016R</v>
          </cell>
        </row>
        <row r="8142">
          <cell r="F8142" t="str">
            <v>EA016R</v>
          </cell>
        </row>
        <row r="8143">
          <cell r="F8143" t="str">
            <v>EA016R</v>
          </cell>
        </row>
        <row r="8144">
          <cell r="F8144" t="str">
            <v>EA016R</v>
          </cell>
        </row>
        <row r="8145">
          <cell r="F8145" t="str">
            <v>EA016R</v>
          </cell>
        </row>
        <row r="8146">
          <cell r="F8146" t="str">
            <v>EA016R</v>
          </cell>
        </row>
        <row r="8147">
          <cell r="F8147" t="str">
            <v>EA016R</v>
          </cell>
        </row>
        <row r="8148">
          <cell r="F8148" t="str">
            <v>EA016R</v>
          </cell>
        </row>
        <row r="8149">
          <cell r="F8149" t="str">
            <v>EA015R</v>
          </cell>
        </row>
        <row r="8150">
          <cell r="F8150" t="str">
            <v>EA015R</v>
          </cell>
        </row>
        <row r="8151">
          <cell r="F8151" t="str">
            <v>30-134-19</v>
          </cell>
        </row>
        <row r="8152">
          <cell r="F8152" t="str">
            <v>30-4466</v>
          </cell>
        </row>
        <row r="8153">
          <cell r="F8153" t="str">
            <v>30-4466</v>
          </cell>
        </row>
        <row r="8154">
          <cell r="F8154" t="str">
            <v>30-4466</v>
          </cell>
        </row>
        <row r="8155">
          <cell r="F8155" t="str">
            <v>30-4466</v>
          </cell>
        </row>
        <row r="8156">
          <cell r="F8156" t="str">
            <v>30-4466</v>
          </cell>
        </row>
        <row r="8157">
          <cell r="F8157" t="str">
            <v>30-4466</v>
          </cell>
        </row>
        <row r="8158">
          <cell r="F8158" t="str">
            <v>17.30.14</v>
          </cell>
        </row>
        <row r="8159">
          <cell r="F8159" t="str">
            <v>17.30.14</v>
          </cell>
        </row>
        <row r="8160">
          <cell r="F8160" t="str">
            <v>17.30.14</v>
          </cell>
        </row>
        <row r="8161">
          <cell r="F8161" t="str">
            <v>N.D.</v>
          </cell>
        </row>
        <row r="8162">
          <cell r="F8162" t="str">
            <v>N.D.</v>
          </cell>
        </row>
        <row r="8163">
          <cell r="F8163" t="str">
            <v>N.D.</v>
          </cell>
        </row>
        <row r="8164">
          <cell r="F8164" t="str">
            <v>LOT NO.000005</v>
          </cell>
        </row>
        <row r="8165">
          <cell r="F8165" t="str">
            <v>LOT NO.000007</v>
          </cell>
        </row>
        <row r="8166">
          <cell r="F8166" t="str">
            <v>LOT NO.000007</v>
          </cell>
        </row>
        <row r="8167">
          <cell r="F8167" t="str">
            <v>04216620</v>
          </cell>
        </row>
        <row r="8168">
          <cell r="F8168" t="str">
            <v>0457024</v>
          </cell>
        </row>
        <row r="8169">
          <cell r="F8169" t="str">
            <v>0457024</v>
          </cell>
        </row>
        <row r="8170">
          <cell r="F8170" t="str">
            <v>0620025</v>
          </cell>
        </row>
        <row r="8171">
          <cell r="F8171" t="str">
            <v>0620025</v>
          </cell>
        </row>
        <row r="8172">
          <cell r="F8172" t="str">
            <v>24104-19</v>
          </cell>
        </row>
        <row r="8173">
          <cell r="F8173" t="str">
            <v>30-134-18</v>
          </cell>
        </row>
        <row r="8174">
          <cell r="F8174" t="str">
            <v>N.D.</v>
          </cell>
        </row>
        <row r="8175">
          <cell r="F8175" t="str">
            <v>N.D.</v>
          </cell>
        </row>
        <row r="8176">
          <cell r="F8176" t="str">
            <v>N.D.</v>
          </cell>
        </row>
        <row r="8177">
          <cell r="F8177" t="str">
            <v>N.D.</v>
          </cell>
        </row>
        <row r="8178">
          <cell r="F8178" t="str">
            <v>N.D.</v>
          </cell>
        </row>
        <row r="8179">
          <cell r="F8179" t="str">
            <v>N.D.</v>
          </cell>
        </row>
        <row r="8180">
          <cell r="F8180" t="str">
            <v>17.30.14</v>
          </cell>
        </row>
        <row r="8181">
          <cell r="F8181" t="str">
            <v>334-70000</v>
          </cell>
        </row>
        <row r="8182">
          <cell r="F8182" t="str">
            <v>N.D.</v>
          </cell>
        </row>
        <row r="8183">
          <cell r="F8183" t="str">
            <v>N.D.</v>
          </cell>
        </row>
        <row r="8184">
          <cell r="F8184" t="str">
            <v>N.D.</v>
          </cell>
        </row>
        <row r="8185">
          <cell r="F8185" t="str">
            <v>N.D.</v>
          </cell>
        </row>
        <row r="8186">
          <cell r="F8186" t="str">
            <v>N.D.</v>
          </cell>
        </row>
        <row r="8187">
          <cell r="F8187" t="str">
            <v>N.D.</v>
          </cell>
        </row>
        <row r="8188">
          <cell r="F8188" t="str">
            <v>17.30.14</v>
          </cell>
        </row>
        <row r="8189">
          <cell r="F8189" t="str">
            <v>28160-19</v>
          </cell>
        </row>
        <row r="8190">
          <cell r="F8190" t="str">
            <v>28160-19</v>
          </cell>
        </row>
        <row r="8191">
          <cell r="F8191" t="str">
            <v>28160-19</v>
          </cell>
        </row>
        <row r="8192">
          <cell r="F8192" t="str">
            <v>28160-19</v>
          </cell>
        </row>
        <row r="8193">
          <cell r="F8193" t="str">
            <v>24106-19</v>
          </cell>
        </row>
        <row r="8194">
          <cell r="F8194" t="str">
            <v>24106-19</v>
          </cell>
        </row>
        <row r="8195">
          <cell r="F8195" t="str">
            <v>28160-19</v>
          </cell>
        </row>
        <row r="8196">
          <cell r="F8196" t="str">
            <v>28160-19</v>
          </cell>
        </row>
        <row r="8197">
          <cell r="F8197" t="str">
            <v>N.D.</v>
          </cell>
        </row>
        <row r="8198">
          <cell r="F8198" t="str">
            <v>N.D.</v>
          </cell>
        </row>
        <row r="8199">
          <cell r="F8199" t="str">
            <v>PO18-4026</v>
          </cell>
        </row>
        <row r="8200">
          <cell r="F8200" t="str">
            <v>PO18-4028</v>
          </cell>
        </row>
        <row r="8201">
          <cell r="F8201" t="str">
            <v>PO18-4028</v>
          </cell>
        </row>
        <row r="8202">
          <cell r="F8202" t="str">
            <v>PO18-4028</v>
          </cell>
        </row>
        <row r="8203">
          <cell r="F8203" t="str">
            <v>30-4542</v>
          </cell>
        </row>
        <row r="8204">
          <cell r="F8204" t="str">
            <v>30-4542</v>
          </cell>
        </row>
        <row r="8205">
          <cell r="F8205" t="str">
            <v>30-4542</v>
          </cell>
        </row>
        <row r="8206">
          <cell r="F8206" t="str">
            <v>30-4542</v>
          </cell>
        </row>
        <row r="8207">
          <cell r="F8207" t="str">
            <v>N.D.</v>
          </cell>
        </row>
        <row r="8208">
          <cell r="F8208">
            <v>210166</v>
          </cell>
        </row>
        <row r="8209">
          <cell r="F8209">
            <v>210166</v>
          </cell>
        </row>
        <row r="8210">
          <cell r="F8210">
            <v>210166</v>
          </cell>
        </row>
        <row r="8211">
          <cell r="F8211" t="str">
            <v>N.D.</v>
          </cell>
        </row>
        <row r="8212">
          <cell r="F8212" t="str">
            <v>N.D.</v>
          </cell>
        </row>
        <row r="8213">
          <cell r="F8213" t="str">
            <v>N.D.</v>
          </cell>
        </row>
        <row r="8214">
          <cell r="F8214" t="str">
            <v>24106-15</v>
          </cell>
        </row>
        <row r="8215">
          <cell r="F8215" t="str">
            <v>24106-15</v>
          </cell>
        </row>
        <row r="8216">
          <cell r="F8216" t="str">
            <v>N.D.</v>
          </cell>
        </row>
        <row r="8217">
          <cell r="F8217" t="str">
            <v>N.D.</v>
          </cell>
        </row>
        <row r="8218">
          <cell r="F8218" t="str">
            <v>N.D.</v>
          </cell>
        </row>
        <row r="8219">
          <cell r="F8219" t="str">
            <v>N.D.</v>
          </cell>
        </row>
        <row r="8220">
          <cell r="F8220" t="str">
            <v>N.D.</v>
          </cell>
        </row>
        <row r="8221">
          <cell r="F8221" t="str">
            <v>28160-19</v>
          </cell>
        </row>
        <row r="8222">
          <cell r="F8222">
            <v>210166</v>
          </cell>
        </row>
        <row r="8223">
          <cell r="F8223" t="str">
            <v>28160-25</v>
          </cell>
        </row>
        <row r="8224">
          <cell r="F8224" t="str">
            <v>28160-19</v>
          </cell>
        </row>
        <row r="8225">
          <cell r="F8225" t="str">
            <v>PO18-4026</v>
          </cell>
        </row>
        <row r="8226">
          <cell r="F8226" t="str">
            <v>0416515</v>
          </cell>
        </row>
        <row r="8227">
          <cell r="F8227" t="str">
            <v>N.D.</v>
          </cell>
        </row>
        <row r="8228">
          <cell r="F8228" t="str">
            <v>N.D.</v>
          </cell>
        </row>
        <row r="8229">
          <cell r="F8229" t="str">
            <v>30-4542</v>
          </cell>
        </row>
        <row r="8230">
          <cell r="F8230" t="str">
            <v>32-7000</v>
          </cell>
        </row>
        <row r="8231">
          <cell r="F8231" t="str">
            <v>N.D.</v>
          </cell>
        </row>
        <row r="8232">
          <cell r="F8232" t="str">
            <v>73.72.32</v>
          </cell>
        </row>
        <row r="8233">
          <cell r="F8233" t="str">
            <v>73.72.32</v>
          </cell>
        </row>
        <row r="8234">
          <cell r="F8234" t="str">
            <v>73.72.32</v>
          </cell>
        </row>
        <row r="8235">
          <cell r="F8235" t="str">
            <v>28160-19</v>
          </cell>
        </row>
        <row r="8236">
          <cell r="F8236" t="str">
            <v>65150-20</v>
          </cell>
        </row>
        <row r="8237">
          <cell r="F8237" t="str">
            <v>N.D.</v>
          </cell>
        </row>
        <row r="8238">
          <cell r="F8238" t="str">
            <v>N.D.</v>
          </cell>
        </row>
        <row r="8239">
          <cell r="F8239" t="str">
            <v>N.D.</v>
          </cell>
        </row>
        <row r="8240">
          <cell r="F8240" t="str">
            <v>N.D.</v>
          </cell>
        </row>
        <row r="8241">
          <cell r="F8241" t="str">
            <v>N.D.</v>
          </cell>
        </row>
        <row r="8242">
          <cell r="F8242" t="str">
            <v>N.D.</v>
          </cell>
        </row>
        <row r="8243">
          <cell r="F8243" t="str">
            <v>N.D.</v>
          </cell>
        </row>
        <row r="8244">
          <cell r="F8244" t="str">
            <v>N.D.</v>
          </cell>
        </row>
        <row r="8245">
          <cell r="F8245" t="str">
            <v>06.20.12</v>
          </cell>
        </row>
        <row r="8246">
          <cell r="F8246" t="str">
            <v>06.20.12</v>
          </cell>
        </row>
        <row r="8247">
          <cell r="F8247" t="str">
            <v>BD053</v>
          </cell>
        </row>
        <row r="8248">
          <cell r="F8248" t="str">
            <v>BD065</v>
          </cell>
        </row>
        <row r="8249">
          <cell r="F8249" t="str">
            <v>BD223</v>
          </cell>
        </row>
        <row r="8250">
          <cell r="F8250" t="str">
            <v>BD50</v>
          </cell>
        </row>
        <row r="8251">
          <cell r="F8251" t="str">
            <v>BD50</v>
          </cell>
        </row>
        <row r="8252">
          <cell r="F8252" t="str">
            <v>BD157R</v>
          </cell>
        </row>
        <row r="8253">
          <cell r="F8253" t="str">
            <v>BD269R</v>
          </cell>
        </row>
        <row r="8254">
          <cell r="F8254" t="str">
            <v>BD269R</v>
          </cell>
        </row>
        <row r="8255">
          <cell r="F8255" t="str">
            <v>BD269R</v>
          </cell>
        </row>
        <row r="8256">
          <cell r="F8256" t="str">
            <v>BD268R</v>
          </cell>
        </row>
        <row r="8257">
          <cell r="F8257" t="str">
            <v>BD268R</v>
          </cell>
        </row>
        <row r="8258">
          <cell r="F8258" t="str">
            <v>BD268R</v>
          </cell>
        </row>
        <row r="8259">
          <cell r="F8259" t="str">
            <v>BD268R</v>
          </cell>
        </row>
        <row r="8260">
          <cell r="F8260" t="str">
            <v>BD151R</v>
          </cell>
        </row>
        <row r="8261">
          <cell r="F8261" t="str">
            <v>BD151R</v>
          </cell>
        </row>
        <row r="8262">
          <cell r="F8262" t="str">
            <v>BD151R</v>
          </cell>
        </row>
        <row r="8263">
          <cell r="F8263" t="str">
            <v>BD257R</v>
          </cell>
        </row>
        <row r="8264">
          <cell r="F8264" t="str">
            <v>BD257R</v>
          </cell>
        </row>
        <row r="8265">
          <cell r="F8265" t="str">
            <v>BD257R</v>
          </cell>
        </row>
        <row r="8266">
          <cell r="F8266" t="str">
            <v>BD257R</v>
          </cell>
        </row>
        <row r="8267">
          <cell r="F8267" t="str">
            <v>BD257R</v>
          </cell>
        </row>
        <row r="8268">
          <cell r="F8268" t="str">
            <v>BD257R</v>
          </cell>
        </row>
        <row r="8269">
          <cell r="F8269" t="str">
            <v>BD257R</v>
          </cell>
        </row>
        <row r="8270">
          <cell r="F8270" t="str">
            <v>BD257R</v>
          </cell>
        </row>
        <row r="8271">
          <cell r="F8271" t="str">
            <v>BD257R</v>
          </cell>
        </row>
        <row r="8272">
          <cell r="F8272" t="str">
            <v>BD257R</v>
          </cell>
        </row>
        <row r="8273">
          <cell r="F8273" t="str">
            <v>BD257R</v>
          </cell>
        </row>
        <row r="8274">
          <cell r="F8274" t="str">
            <v>BD033R</v>
          </cell>
        </row>
        <row r="8275">
          <cell r="F8275" t="str">
            <v>BD033R</v>
          </cell>
        </row>
        <row r="8276">
          <cell r="F8276" t="str">
            <v>BD078R</v>
          </cell>
        </row>
        <row r="8277">
          <cell r="F8277" t="str">
            <v>BD078R</v>
          </cell>
        </row>
        <row r="8278">
          <cell r="F8278" t="str">
            <v>BD078R</v>
          </cell>
        </row>
        <row r="8279">
          <cell r="F8279" t="str">
            <v>BD078R</v>
          </cell>
        </row>
        <row r="8280">
          <cell r="F8280" t="str">
            <v>BD078R</v>
          </cell>
        </row>
        <row r="8281">
          <cell r="F8281" t="str">
            <v>BD078R</v>
          </cell>
        </row>
        <row r="8282">
          <cell r="F8282" t="str">
            <v>BD078R</v>
          </cell>
        </row>
        <row r="8283">
          <cell r="F8283" t="str">
            <v>BD032R</v>
          </cell>
        </row>
        <row r="8284">
          <cell r="F8284" t="str">
            <v>BD032R</v>
          </cell>
        </row>
        <row r="8285">
          <cell r="F8285" t="str">
            <v>BD032R</v>
          </cell>
        </row>
        <row r="8286">
          <cell r="F8286" t="str">
            <v>BD032R</v>
          </cell>
        </row>
        <row r="8287">
          <cell r="F8287" t="str">
            <v>BD032R</v>
          </cell>
        </row>
        <row r="8288">
          <cell r="F8288" t="str">
            <v>BD032R</v>
          </cell>
        </row>
        <row r="8289">
          <cell r="F8289" t="str">
            <v>BD032R</v>
          </cell>
        </row>
        <row r="8290">
          <cell r="F8290" t="str">
            <v>BD032R</v>
          </cell>
        </row>
        <row r="8291">
          <cell r="F8291" t="str">
            <v>BD032R</v>
          </cell>
        </row>
        <row r="8292">
          <cell r="F8292" t="str">
            <v>BD032R</v>
          </cell>
        </row>
        <row r="8293">
          <cell r="F8293" t="str">
            <v>BD032R</v>
          </cell>
        </row>
        <row r="8294">
          <cell r="F8294" t="str">
            <v>BD032R</v>
          </cell>
        </row>
        <row r="8295">
          <cell r="F8295" t="str">
            <v>BD032R</v>
          </cell>
        </row>
        <row r="8296">
          <cell r="F8296" t="str">
            <v>BD032R</v>
          </cell>
        </row>
        <row r="8297">
          <cell r="F8297" t="str">
            <v>BD032R</v>
          </cell>
        </row>
        <row r="8298">
          <cell r="F8298" t="str">
            <v>BD032R</v>
          </cell>
        </row>
        <row r="8299">
          <cell r="F8299" t="str">
            <v>BD032R</v>
          </cell>
        </row>
        <row r="8300">
          <cell r="F8300" t="str">
            <v>BD032R</v>
          </cell>
        </row>
        <row r="8301">
          <cell r="F8301" t="str">
            <v>BD032R</v>
          </cell>
        </row>
        <row r="8302">
          <cell r="F8302" t="str">
            <v>BD032R</v>
          </cell>
        </row>
        <row r="8303">
          <cell r="F8303" t="str">
            <v>BD032R</v>
          </cell>
        </row>
        <row r="8304">
          <cell r="F8304" t="str">
            <v>BD032R</v>
          </cell>
        </row>
        <row r="8305">
          <cell r="F8305" t="str">
            <v>BD032R</v>
          </cell>
        </row>
        <row r="8306">
          <cell r="F8306" t="str">
            <v>BD032R</v>
          </cell>
        </row>
        <row r="8307">
          <cell r="F8307" t="str">
            <v>BD032R</v>
          </cell>
        </row>
        <row r="8308">
          <cell r="F8308" t="str">
            <v>BD223R</v>
          </cell>
        </row>
        <row r="8309">
          <cell r="F8309" t="str">
            <v>BD223R</v>
          </cell>
        </row>
        <row r="8310">
          <cell r="F8310" t="str">
            <v>BD223R</v>
          </cell>
        </row>
        <row r="8311">
          <cell r="F8311" t="str">
            <v>BD223R</v>
          </cell>
        </row>
        <row r="8312">
          <cell r="F8312" t="str">
            <v>BD223R</v>
          </cell>
        </row>
        <row r="8313">
          <cell r="F8313" t="str">
            <v>BD223R</v>
          </cell>
        </row>
        <row r="8314">
          <cell r="F8314" t="str">
            <v>BD069R</v>
          </cell>
        </row>
        <row r="8315">
          <cell r="F8315" t="str">
            <v>BD069R</v>
          </cell>
        </row>
        <row r="8316">
          <cell r="F8316" t="str">
            <v>BD030R</v>
          </cell>
        </row>
        <row r="8317">
          <cell r="F8317" t="str">
            <v>BD030R</v>
          </cell>
        </row>
        <row r="8318">
          <cell r="F8318" t="str">
            <v>BD030R</v>
          </cell>
        </row>
        <row r="8319">
          <cell r="F8319" t="str">
            <v>BD030R</v>
          </cell>
        </row>
        <row r="8320">
          <cell r="F8320" t="str">
            <v>BD030R</v>
          </cell>
        </row>
        <row r="8321">
          <cell r="F8321" t="str">
            <v>BD030R</v>
          </cell>
        </row>
        <row r="8322">
          <cell r="F8322" t="str">
            <v>BD030R</v>
          </cell>
        </row>
        <row r="8323">
          <cell r="F8323" t="str">
            <v>BD030R</v>
          </cell>
        </row>
        <row r="8324">
          <cell r="F8324" t="str">
            <v>BD030R</v>
          </cell>
        </row>
        <row r="8325">
          <cell r="F8325" t="str">
            <v>BD030R</v>
          </cell>
        </row>
        <row r="8326">
          <cell r="F8326" t="str">
            <v>BD030R</v>
          </cell>
        </row>
        <row r="8327">
          <cell r="F8327" t="str">
            <v>BD030R</v>
          </cell>
        </row>
        <row r="8328">
          <cell r="F8328" t="str">
            <v>BD030R</v>
          </cell>
        </row>
        <row r="8329">
          <cell r="F8329" t="str">
            <v>BD030R</v>
          </cell>
        </row>
        <row r="8330">
          <cell r="F8330" t="str">
            <v>BD030R</v>
          </cell>
        </row>
        <row r="8331">
          <cell r="F8331" t="str">
            <v>BD030R</v>
          </cell>
        </row>
        <row r="8332">
          <cell r="F8332" t="str">
            <v>BD030R</v>
          </cell>
        </row>
        <row r="8333">
          <cell r="F8333" t="str">
            <v>BD030R</v>
          </cell>
        </row>
        <row r="8334">
          <cell r="F8334" t="str">
            <v>BD030R</v>
          </cell>
        </row>
        <row r="8335">
          <cell r="F8335" t="str">
            <v>BD030R</v>
          </cell>
        </row>
        <row r="8336">
          <cell r="F8336" t="str">
            <v>BD031R</v>
          </cell>
        </row>
        <row r="8337">
          <cell r="F8337" t="str">
            <v>BD031R</v>
          </cell>
        </row>
        <row r="8338">
          <cell r="F8338" t="str">
            <v>BD031R</v>
          </cell>
        </row>
        <row r="8339">
          <cell r="F8339" t="str">
            <v>BD031R</v>
          </cell>
        </row>
        <row r="8340">
          <cell r="F8340" t="str">
            <v>BD031R</v>
          </cell>
        </row>
        <row r="8341">
          <cell r="F8341" t="str">
            <v>BD031R</v>
          </cell>
        </row>
        <row r="8342">
          <cell r="F8342" t="str">
            <v>BD031R</v>
          </cell>
        </row>
        <row r="8343">
          <cell r="F8343" t="str">
            <v>BD031R</v>
          </cell>
        </row>
        <row r="8344">
          <cell r="F8344" t="str">
            <v>BD031R</v>
          </cell>
        </row>
        <row r="8345">
          <cell r="F8345" t="str">
            <v>BD031R</v>
          </cell>
        </row>
        <row r="8346">
          <cell r="F8346" t="str">
            <v>BD031R</v>
          </cell>
        </row>
        <row r="8347">
          <cell r="F8347" t="str">
            <v>BD031R</v>
          </cell>
        </row>
        <row r="8348">
          <cell r="F8348" t="str">
            <v>BD031R</v>
          </cell>
        </row>
        <row r="8349">
          <cell r="F8349" t="str">
            <v>BD031R</v>
          </cell>
        </row>
        <row r="8350">
          <cell r="F8350" t="str">
            <v>BD031R</v>
          </cell>
        </row>
        <row r="8351">
          <cell r="F8351" t="str">
            <v>BD031R</v>
          </cell>
        </row>
        <row r="8352">
          <cell r="F8352" t="str">
            <v>BD031R</v>
          </cell>
        </row>
        <row r="8353">
          <cell r="F8353" t="str">
            <v>BD031R</v>
          </cell>
        </row>
        <row r="8354">
          <cell r="F8354" t="str">
            <v>BD031R</v>
          </cell>
        </row>
        <row r="8355">
          <cell r="F8355" t="str">
            <v>BD031R</v>
          </cell>
        </row>
        <row r="8356">
          <cell r="F8356" t="str">
            <v>BD031R</v>
          </cell>
        </row>
        <row r="8357">
          <cell r="F8357" t="str">
            <v>BD031R</v>
          </cell>
        </row>
        <row r="8358">
          <cell r="F8358" t="str">
            <v>BD031R</v>
          </cell>
        </row>
        <row r="8359">
          <cell r="F8359" t="str">
            <v>BD031R</v>
          </cell>
        </row>
        <row r="8360">
          <cell r="F8360" t="str">
            <v>BD031R</v>
          </cell>
        </row>
        <row r="8361">
          <cell r="F8361" t="str">
            <v>BD240R</v>
          </cell>
        </row>
        <row r="8362">
          <cell r="F8362" t="str">
            <v>BD240R</v>
          </cell>
        </row>
        <row r="8363">
          <cell r="F8363" t="str">
            <v>BD053R</v>
          </cell>
        </row>
        <row r="8364">
          <cell r="F8364" t="str">
            <v>BD053R</v>
          </cell>
        </row>
        <row r="8365">
          <cell r="F8365" t="str">
            <v>BD053R</v>
          </cell>
        </row>
        <row r="8366">
          <cell r="F8366" t="str">
            <v>BD053R</v>
          </cell>
        </row>
        <row r="8367">
          <cell r="F8367" t="str">
            <v>BD053R</v>
          </cell>
        </row>
        <row r="8368">
          <cell r="F8368" t="str">
            <v>BD053R</v>
          </cell>
        </row>
        <row r="8369">
          <cell r="F8369" t="str">
            <v>BD053R</v>
          </cell>
        </row>
        <row r="8370">
          <cell r="F8370" t="str">
            <v>BD053R</v>
          </cell>
        </row>
        <row r="8371">
          <cell r="F8371" t="str">
            <v>BD053R</v>
          </cell>
        </row>
        <row r="8372">
          <cell r="F8372" t="str">
            <v>BD053R</v>
          </cell>
        </row>
        <row r="8373">
          <cell r="F8373" t="str">
            <v>BD053R</v>
          </cell>
        </row>
        <row r="8374">
          <cell r="F8374" t="str">
            <v>BD053R</v>
          </cell>
        </row>
        <row r="8375">
          <cell r="F8375" t="str">
            <v>BD053R</v>
          </cell>
        </row>
        <row r="8376">
          <cell r="F8376" t="str">
            <v>BD053R</v>
          </cell>
        </row>
        <row r="8377">
          <cell r="F8377" t="str">
            <v>BD217R</v>
          </cell>
        </row>
        <row r="8378">
          <cell r="F8378" t="str">
            <v>BD217R</v>
          </cell>
        </row>
        <row r="8379">
          <cell r="F8379" t="str">
            <v>BD217R</v>
          </cell>
        </row>
        <row r="8380">
          <cell r="F8380" t="str">
            <v>BD217R</v>
          </cell>
        </row>
        <row r="8381">
          <cell r="F8381" t="str">
            <v>BD217R</v>
          </cell>
        </row>
        <row r="8382">
          <cell r="F8382" t="str">
            <v>BD217R</v>
          </cell>
        </row>
        <row r="8383">
          <cell r="F8383" t="str">
            <v>BD217R</v>
          </cell>
        </row>
        <row r="8384">
          <cell r="F8384" t="str">
            <v>BD217R</v>
          </cell>
        </row>
        <row r="8385">
          <cell r="F8385" t="str">
            <v>BD217R</v>
          </cell>
        </row>
        <row r="8386">
          <cell r="F8386" t="str">
            <v>BD217R</v>
          </cell>
        </row>
        <row r="8387">
          <cell r="F8387" t="str">
            <v>BD217R</v>
          </cell>
        </row>
        <row r="8388">
          <cell r="F8388" t="str">
            <v>BD217R</v>
          </cell>
        </row>
        <row r="8389">
          <cell r="F8389" t="str">
            <v>BD217R</v>
          </cell>
        </row>
        <row r="8390">
          <cell r="F8390" t="str">
            <v>BD217R</v>
          </cell>
        </row>
        <row r="8391">
          <cell r="F8391" t="str">
            <v>BD052R</v>
          </cell>
        </row>
        <row r="8392">
          <cell r="F8392" t="str">
            <v>BD052R</v>
          </cell>
        </row>
        <row r="8393">
          <cell r="F8393" t="str">
            <v>BD052R</v>
          </cell>
        </row>
        <row r="8394">
          <cell r="F8394" t="str">
            <v>BD052R</v>
          </cell>
        </row>
        <row r="8395">
          <cell r="F8395" t="str">
            <v>BD052R</v>
          </cell>
        </row>
        <row r="8396">
          <cell r="F8396" t="str">
            <v>BD052R</v>
          </cell>
        </row>
        <row r="8397">
          <cell r="F8397" t="str">
            <v>BD052R</v>
          </cell>
        </row>
        <row r="8398">
          <cell r="F8398" t="str">
            <v>BD052R</v>
          </cell>
        </row>
        <row r="8399">
          <cell r="F8399" t="str">
            <v>BD052R</v>
          </cell>
        </row>
        <row r="8400">
          <cell r="F8400" t="str">
            <v>BD052R</v>
          </cell>
        </row>
        <row r="8401">
          <cell r="F8401" t="str">
            <v>BD052R</v>
          </cell>
        </row>
        <row r="8402">
          <cell r="F8402" t="str">
            <v>BD052R</v>
          </cell>
        </row>
        <row r="8403">
          <cell r="F8403" t="str">
            <v>BD052R</v>
          </cell>
        </row>
        <row r="8404">
          <cell r="F8404" t="str">
            <v>BD052R</v>
          </cell>
        </row>
        <row r="8405">
          <cell r="F8405" t="str">
            <v>BD052R</v>
          </cell>
        </row>
        <row r="8406">
          <cell r="F8406" t="str">
            <v>BD052R</v>
          </cell>
        </row>
        <row r="8407">
          <cell r="F8407" t="str">
            <v>BD052R</v>
          </cell>
        </row>
        <row r="8408">
          <cell r="F8408" t="str">
            <v>BD052R</v>
          </cell>
        </row>
        <row r="8409">
          <cell r="F8409" t="str">
            <v>BD052R</v>
          </cell>
        </row>
        <row r="8410">
          <cell r="F8410" t="str">
            <v>BD052R</v>
          </cell>
        </row>
        <row r="8411">
          <cell r="F8411" t="str">
            <v>BD052R</v>
          </cell>
        </row>
        <row r="8412">
          <cell r="F8412" t="str">
            <v>BD052R</v>
          </cell>
        </row>
        <row r="8413">
          <cell r="F8413" t="str">
            <v>BD052R</v>
          </cell>
        </row>
        <row r="8414">
          <cell r="F8414" t="str">
            <v>BD052R</v>
          </cell>
        </row>
        <row r="8415">
          <cell r="F8415" t="str">
            <v>BD052R</v>
          </cell>
        </row>
        <row r="8416">
          <cell r="F8416" t="str">
            <v>BD052R</v>
          </cell>
        </row>
        <row r="8417">
          <cell r="F8417" t="str">
            <v>BD052R</v>
          </cell>
        </row>
        <row r="8418">
          <cell r="F8418" t="str">
            <v>BD052R</v>
          </cell>
        </row>
        <row r="8419">
          <cell r="F8419" t="str">
            <v>BD052R</v>
          </cell>
        </row>
        <row r="8420">
          <cell r="F8420" t="str">
            <v>BD052R</v>
          </cell>
        </row>
        <row r="8421">
          <cell r="F8421" t="str">
            <v>BD052R</v>
          </cell>
        </row>
        <row r="8422">
          <cell r="F8422" t="str">
            <v>BD052R</v>
          </cell>
        </row>
        <row r="8423">
          <cell r="F8423" t="str">
            <v>BD052R</v>
          </cell>
        </row>
        <row r="8424">
          <cell r="F8424" t="str">
            <v>BD052R</v>
          </cell>
        </row>
        <row r="8425">
          <cell r="F8425" t="str">
            <v>BD052R</v>
          </cell>
        </row>
        <row r="8426">
          <cell r="F8426" t="str">
            <v>BD052R</v>
          </cell>
        </row>
        <row r="8427">
          <cell r="F8427" t="str">
            <v>BD052R</v>
          </cell>
        </row>
        <row r="8428">
          <cell r="F8428" t="str">
            <v>BD052R</v>
          </cell>
        </row>
        <row r="8429">
          <cell r="F8429" t="str">
            <v>BD052R</v>
          </cell>
        </row>
        <row r="8430">
          <cell r="F8430" t="str">
            <v>BD052R</v>
          </cell>
        </row>
        <row r="8431">
          <cell r="F8431" t="str">
            <v>BD052R</v>
          </cell>
        </row>
        <row r="8432">
          <cell r="F8432" t="str">
            <v>BD052R</v>
          </cell>
        </row>
        <row r="8433">
          <cell r="F8433" t="str">
            <v>BD052R</v>
          </cell>
        </row>
        <row r="8434">
          <cell r="F8434" t="str">
            <v>BD052R</v>
          </cell>
        </row>
        <row r="8435">
          <cell r="F8435" t="str">
            <v>BD052R</v>
          </cell>
        </row>
        <row r="8436">
          <cell r="F8436" t="str">
            <v>BD052R</v>
          </cell>
        </row>
        <row r="8437">
          <cell r="F8437" t="str">
            <v>BD052R</v>
          </cell>
        </row>
        <row r="8438">
          <cell r="F8438" t="str">
            <v>BD052R</v>
          </cell>
        </row>
        <row r="8439">
          <cell r="F8439" t="str">
            <v>BD052R</v>
          </cell>
        </row>
        <row r="8440">
          <cell r="F8440" t="str">
            <v>BD052R</v>
          </cell>
        </row>
        <row r="8441">
          <cell r="F8441" t="str">
            <v>BD052R</v>
          </cell>
        </row>
        <row r="8442">
          <cell r="F8442" t="str">
            <v>BD052R</v>
          </cell>
        </row>
        <row r="8443">
          <cell r="F8443" t="str">
            <v>BD052R</v>
          </cell>
        </row>
        <row r="8444">
          <cell r="F8444" t="str">
            <v>BD052R</v>
          </cell>
        </row>
        <row r="8445">
          <cell r="F8445" t="str">
            <v>BD052R</v>
          </cell>
        </row>
        <row r="8446">
          <cell r="F8446" t="str">
            <v>BD052R</v>
          </cell>
        </row>
        <row r="8447">
          <cell r="F8447" t="str">
            <v>BD052R</v>
          </cell>
        </row>
        <row r="8448">
          <cell r="F8448" t="str">
            <v>BD239R</v>
          </cell>
        </row>
        <row r="8449">
          <cell r="F8449" t="str">
            <v>BD068R</v>
          </cell>
        </row>
        <row r="8450">
          <cell r="F8450" t="str">
            <v>BD068R</v>
          </cell>
        </row>
        <row r="8451">
          <cell r="F8451" t="str">
            <v>BD238R</v>
          </cell>
        </row>
        <row r="8452">
          <cell r="F8452" t="str">
            <v>BD238R</v>
          </cell>
        </row>
        <row r="8453">
          <cell r="F8453" t="str">
            <v>BD238R</v>
          </cell>
        </row>
        <row r="8454">
          <cell r="F8454" t="str">
            <v>BD238R</v>
          </cell>
        </row>
        <row r="8455">
          <cell r="F8455" t="str">
            <v>BD238R</v>
          </cell>
        </row>
        <row r="8456">
          <cell r="F8456" t="str">
            <v>BD238R</v>
          </cell>
        </row>
        <row r="8457">
          <cell r="F8457" t="str">
            <v>BD238R</v>
          </cell>
        </row>
        <row r="8458">
          <cell r="F8458" t="str">
            <v>BD238R</v>
          </cell>
        </row>
        <row r="8459">
          <cell r="F8459" t="str">
            <v>BD238R</v>
          </cell>
        </row>
        <row r="8460">
          <cell r="F8460" t="str">
            <v>BD050R</v>
          </cell>
        </row>
        <row r="8461">
          <cell r="F8461" t="str">
            <v>BD050R</v>
          </cell>
        </row>
        <row r="8462">
          <cell r="F8462" t="str">
            <v>BD050R</v>
          </cell>
        </row>
        <row r="8463">
          <cell r="F8463" t="str">
            <v>BD050R</v>
          </cell>
        </row>
        <row r="8464">
          <cell r="F8464" t="str">
            <v>BD050R</v>
          </cell>
        </row>
        <row r="8465">
          <cell r="F8465" t="str">
            <v>BD050R</v>
          </cell>
        </row>
        <row r="8466">
          <cell r="F8466" t="str">
            <v>BD050R</v>
          </cell>
        </row>
        <row r="8467">
          <cell r="F8467" t="str">
            <v>BD050R</v>
          </cell>
        </row>
        <row r="8468">
          <cell r="F8468" t="str">
            <v>BD050R</v>
          </cell>
        </row>
        <row r="8469">
          <cell r="F8469" t="str">
            <v>BD050R</v>
          </cell>
        </row>
        <row r="8470">
          <cell r="F8470" t="str">
            <v>BD050R</v>
          </cell>
        </row>
        <row r="8471">
          <cell r="F8471" t="str">
            <v>BD050R</v>
          </cell>
        </row>
        <row r="8472">
          <cell r="F8472" t="str">
            <v>BD050R</v>
          </cell>
        </row>
        <row r="8473">
          <cell r="F8473" t="str">
            <v>BD050R</v>
          </cell>
        </row>
        <row r="8474">
          <cell r="F8474" t="str">
            <v>BD050R</v>
          </cell>
        </row>
        <row r="8475">
          <cell r="F8475" t="str">
            <v>BD050R</v>
          </cell>
        </row>
        <row r="8476">
          <cell r="F8476" t="str">
            <v>BD050R</v>
          </cell>
        </row>
        <row r="8477">
          <cell r="F8477" t="str">
            <v>BD050R</v>
          </cell>
        </row>
        <row r="8478">
          <cell r="F8478" t="str">
            <v>BD050R</v>
          </cell>
        </row>
        <row r="8479">
          <cell r="F8479" t="str">
            <v>BD050R</v>
          </cell>
        </row>
        <row r="8480">
          <cell r="F8480" t="str">
            <v>BD050R</v>
          </cell>
        </row>
        <row r="8481">
          <cell r="F8481" t="str">
            <v>BD050R</v>
          </cell>
        </row>
        <row r="8482">
          <cell r="F8482" t="str">
            <v>BD050R</v>
          </cell>
        </row>
        <row r="8483">
          <cell r="F8483" t="str">
            <v>BD050R</v>
          </cell>
        </row>
        <row r="8484">
          <cell r="F8484" t="str">
            <v>BD050R</v>
          </cell>
        </row>
        <row r="8485">
          <cell r="F8485" t="str">
            <v>BD050R</v>
          </cell>
        </row>
        <row r="8486">
          <cell r="F8486" t="str">
            <v>BD050R</v>
          </cell>
        </row>
        <row r="8487">
          <cell r="F8487" t="str">
            <v>BD050R</v>
          </cell>
        </row>
        <row r="8488">
          <cell r="F8488" t="str">
            <v>BD050R</v>
          </cell>
        </row>
        <row r="8489">
          <cell r="F8489" t="str">
            <v>BD050R</v>
          </cell>
        </row>
        <row r="8490">
          <cell r="F8490" t="str">
            <v>BD050R</v>
          </cell>
        </row>
        <row r="8491">
          <cell r="F8491" t="str">
            <v>BD050R</v>
          </cell>
        </row>
        <row r="8492">
          <cell r="F8492" t="str">
            <v>BD050R</v>
          </cell>
        </row>
        <row r="8493">
          <cell r="F8493" t="str">
            <v>BD050R</v>
          </cell>
        </row>
        <row r="8494">
          <cell r="F8494" t="str">
            <v>BD050R</v>
          </cell>
        </row>
        <row r="8495">
          <cell r="F8495" t="str">
            <v>BD050R</v>
          </cell>
        </row>
        <row r="8496">
          <cell r="F8496" t="str">
            <v>BD050R</v>
          </cell>
        </row>
        <row r="8497">
          <cell r="F8497" t="str">
            <v>BD050R</v>
          </cell>
        </row>
        <row r="8498">
          <cell r="F8498" t="str">
            <v>BD050R</v>
          </cell>
        </row>
        <row r="8499">
          <cell r="F8499" t="str">
            <v>BD051R</v>
          </cell>
        </row>
        <row r="8500">
          <cell r="F8500" t="str">
            <v>BD051R</v>
          </cell>
        </row>
        <row r="8501">
          <cell r="F8501" t="str">
            <v>BD051R</v>
          </cell>
        </row>
        <row r="8502">
          <cell r="F8502" t="str">
            <v>BD051R</v>
          </cell>
        </row>
        <row r="8503">
          <cell r="F8503" t="str">
            <v>BD051R</v>
          </cell>
        </row>
        <row r="8504">
          <cell r="F8504" t="str">
            <v>BD051R</v>
          </cell>
        </row>
        <row r="8505">
          <cell r="F8505" t="str">
            <v>BD051R</v>
          </cell>
        </row>
        <row r="8506">
          <cell r="F8506" t="str">
            <v>BD051R</v>
          </cell>
        </row>
        <row r="8507">
          <cell r="F8507" t="str">
            <v>BD051R</v>
          </cell>
        </row>
        <row r="8508">
          <cell r="F8508" t="str">
            <v>BD051R</v>
          </cell>
        </row>
        <row r="8509">
          <cell r="F8509" t="str">
            <v>BD051R</v>
          </cell>
        </row>
        <row r="8510">
          <cell r="F8510" t="str">
            <v>BD051R</v>
          </cell>
        </row>
        <row r="8511">
          <cell r="F8511" t="str">
            <v>BD051R</v>
          </cell>
        </row>
        <row r="8512">
          <cell r="F8512" t="str">
            <v>BD051R</v>
          </cell>
        </row>
        <row r="8513">
          <cell r="F8513" t="str">
            <v>BD051R</v>
          </cell>
        </row>
        <row r="8514">
          <cell r="F8514" t="str">
            <v>BD051R</v>
          </cell>
        </row>
        <row r="8515">
          <cell r="F8515" t="str">
            <v>BD051R</v>
          </cell>
        </row>
        <row r="8516">
          <cell r="F8516" t="str">
            <v>BD051R</v>
          </cell>
        </row>
        <row r="8517">
          <cell r="F8517" t="str">
            <v>BD051R</v>
          </cell>
        </row>
        <row r="8518">
          <cell r="F8518" t="str">
            <v>BD051R</v>
          </cell>
        </row>
        <row r="8519">
          <cell r="F8519" t="str">
            <v>BD051R</v>
          </cell>
        </row>
        <row r="8520">
          <cell r="F8520" t="str">
            <v>BD051R</v>
          </cell>
        </row>
        <row r="8521">
          <cell r="F8521" t="str">
            <v>BD051R</v>
          </cell>
        </row>
        <row r="8522">
          <cell r="F8522" t="str">
            <v>BD051R</v>
          </cell>
        </row>
        <row r="8523">
          <cell r="F8523" t="str">
            <v>BD051R</v>
          </cell>
        </row>
        <row r="8524">
          <cell r="F8524" t="str">
            <v>BD051R</v>
          </cell>
        </row>
        <row r="8525">
          <cell r="F8525" t="str">
            <v>BD051R</v>
          </cell>
        </row>
        <row r="8526">
          <cell r="F8526" t="str">
            <v>BD051R</v>
          </cell>
        </row>
        <row r="8527">
          <cell r="F8527" t="str">
            <v>BD051R</v>
          </cell>
        </row>
        <row r="8528">
          <cell r="F8528" t="str">
            <v>BD051R</v>
          </cell>
        </row>
        <row r="8529">
          <cell r="F8529" t="str">
            <v>BD051R</v>
          </cell>
        </row>
        <row r="8530">
          <cell r="F8530" t="str">
            <v>BD051R</v>
          </cell>
        </row>
        <row r="8531">
          <cell r="F8531" t="str">
            <v>BD051R</v>
          </cell>
        </row>
        <row r="8532">
          <cell r="F8532" t="str">
            <v>BD051R</v>
          </cell>
        </row>
        <row r="8533">
          <cell r="F8533" t="str">
            <v>BD051R</v>
          </cell>
        </row>
        <row r="8534">
          <cell r="F8534" t="str">
            <v>BD051R</v>
          </cell>
        </row>
        <row r="8535">
          <cell r="F8535" t="str">
            <v>BD051R</v>
          </cell>
        </row>
        <row r="8536">
          <cell r="F8536" t="str">
            <v>BD051R</v>
          </cell>
        </row>
        <row r="8537">
          <cell r="F8537" t="str">
            <v>BD051R</v>
          </cell>
        </row>
        <row r="8538">
          <cell r="F8538" t="str">
            <v>BD051R</v>
          </cell>
        </row>
        <row r="8539">
          <cell r="F8539" t="str">
            <v>BD051R</v>
          </cell>
        </row>
        <row r="8540">
          <cell r="F8540" t="str">
            <v>BD051R</v>
          </cell>
        </row>
        <row r="8541">
          <cell r="F8541" t="str">
            <v>BD051R</v>
          </cell>
        </row>
        <row r="8542">
          <cell r="F8542" t="str">
            <v>BD051R</v>
          </cell>
        </row>
        <row r="8543">
          <cell r="F8543" t="str">
            <v>BD051R</v>
          </cell>
        </row>
        <row r="8544">
          <cell r="F8544" t="str">
            <v>BD051R</v>
          </cell>
        </row>
        <row r="8545">
          <cell r="F8545" t="str">
            <v>BD051R</v>
          </cell>
        </row>
        <row r="8546">
          <cell r="F8546" t="str">
            <v>BD051R</v>
          </cell>
        </row>
        <row r="8547">
          <cell r="F8547" t="str">
            <v>BD051R</v>
          </cell>
        </row>
        <row r="8548">
          <cell r="F8548" t="str">
            <v>BD051R</v>
          </cell>
        </row>
        <row r="8549">
          <cell r="F8549" t="str">
            <v>BD051R</v>
          </cell>
        </row>
        <row r="8550">
          <cell r="F8550" t="str">
            <v>BD051R</v>
          </cell>
        </row>
        <row r="8551">
          <cell r="F8551" t="str">
            <v>BD222R</v>
          </cell>
        </row>
        <row r="8552">
          <cell r="F8552" t="str">
            <v>BD222R</v>
          </cell>
        </row>
        <row r="8553">
          <cell r="F8553" t="str">
            <v>BD222R</v>
          </cell>
        </row>
        <row r="8554">
          <cell r="F8554" t="str">
            <v>BD222R</v>
          </cell>
        </row>
        <row r="8555">
          <cell r="F8555" t="str">
            <v>BD222R</v>
          </cell>
        </row>
        <row r="8556">
          <cell r="F8556" t="str">
            <v>BD222R</v>
          </cell>
        </row>
        <row r="8557">
          <cell r="F8557" t="str">
            <v>BD222R</v>
          </cell>
        </row>
        <row r="8558">
          <cell r="F8558" t="str">
            <v>BD222R</v>
          </cell>
        </row>
        <row r="8559">
          <cell r="F8559" t="str">
            <v>BD222R</v>
          </cell>
        </row>
        <row r="8560">
          <cell r="F8560" t="str">
            <v>BD222R</v>
          </cell>
        </row>
        <row r="8561">
          <cell r="F8561" t="str">
            <v>BD222R</v>
          </cell>
        </row>
        <row r="8562">
          <cell r="F8562" t="str">
            <v>BD222R</v>
          </cell>
        </row>
        <row r="8563">
          <cell r="F8563" t="str">
            <v>BD222R</v>
          </cell>
        </row>
        <row r="8564">
          <cell r="F8564" t="str">
            <v>BD222R</v>
          </cell>
        </row>
        <row r="8565">
          <cell r="F8565" t="str">
            <v>BD222R</v>
          </cell>
        </row>
        <row r="8566">
          <cell r="F8566" t="str">
            <v>BD222R</v>
          </cell>
        </row>
        <row r="8567">
          <cell r="F8567" t="str">
            <v>BD029R</v>
          </cell>
        </row>
        <row r="8568">
          <cell r="F8568" t="str">
            <v>BD029R</v>
          </cell>
        </row>
        <row r="8569">
          <cell r="F8569" t="str">
            <v>BD029R</v>
          </cell>
        </row>
        <row r="8570">
          <cell r="F8570" t="str">
            <v>BD029R</v>
          </cell>
        </row>
        <row r="8571">
          <cell r="F8571" t="str">
            <v>BD029R</v>
          </cell>
        </row>
        <row r="8572">
          <cell r="F8572" t="str">
            <v>BD029R</v>
          </cell>
        </row>
        <row r="8573">
          <cell r="F8573" t="str">
            <v>BD029R</v>
          </cell>
        </row>
        <row r="8574">
          <cell r="F8574" t="str">
            <v>BD029R</v>
          </cell>
        </row>
        <row r="8575">
          <cell r="F8575" t="str">
            <v>BD029R</v>
          </cell>
        </row>
        <row r="8576">
          <cell r="F8576" t="str">
            <v>BD029R</v>
          </cell>
        </row>
        <row r="8577">
          <cell r="F8577" t="str">
            <v>BD029R</v>
          </cell>
        </row>
        <row r="8578">
          <cell r="F8578" t="str">
            <v>BD029R</v>
          </cell>
        </row>
        <row r="8579">
          <cell r="F8579" t="str">
            <v>BD029R</v>
          </cell>
        </row>
        <row r="8580">
          <cell r="F8580" t="str">
            <v>BD029R</v>
          </cell>
        </row>
        <row r="8581">
          <cell r="F8581" t="str">
            <v>BD029R</v>
          </cell>
        </row>
        <row r="8582">
          <cell r="F8582" t="str">
            <v>BD029R</v>
          </cell>
        </row>
        <row r="8583">
          <cell r="F8583" t="str">
            <v>BD029R</v>
          </cell>
        </row>
        <row r="8584">
          <cell r="F8584" t="str">
            <v>BD029R</v>
          </cell>
        </row>
        <row r="8585">
          <cell r="F8585" t="str">
            <v>BD029R</v>
          </cell>
        </row>
        <row r="8586">
          <cell r="F8586" t="str">
            <v>BD029R</v>
          </cell>
        </row>
        <row r="8587">
          <cell r="F8587" t="str">
            <v>BD029R</v>
          </cell>
        </row>
        <row r="8588">
          <cell r="F8588" t="str">
            <v>BD029R</v>
          </cell>
        </row>
        <row r="8589">
          <cell r="F8589" t="str">
            <v>BD029R</v>
          </cell>
        </row>
        <row r="8590">
          <cell r="F8590" t="str">
            <v>BD049R</v>
          </cell>
        </row>
        <row r="8591">
          <cell r="F8591" t="str">
            <v>BD049R</v>
          </cell>
        </row>
        <row r="8592">
          <cell r="F8592" t="str">
            <v>BD049R</v>
          </cell>
        </row>
        <row r="8593">
          <cell r="F8593" t="str">
            <v>BD049R</v>
          </cell>
        </row>
        <row r="8594">
          <cell r="F8594" t="str">
            <v>BD049R</v>
          </cell>
        </row>
        <row r="8595">
          <cell r="F8595" t="str">
            <v>BD049R</v>
          </cell>
        </row>
        <row r="8596">
          <cell r="F8596" t="str">
            <v>BD049R</v>
          </cell>
        </row>
        <row r="8597">
          <cell r="F8597" t="str">
            <v>BD049R</v>
          </cell>
        </row>
        <row r="8598">
          <cell r="F8598" t="str">
            <v>BD049R</v>
          </cell>
        </row>
        <row r="8599">
          <cell r="F8599" t="str">
            <v>BD049R</v>
          </cell>
        </row>
        <row r="8600">
          <cell r="F8600" t="str">
            <v>BD049R</v>
          </cell>
        </row>
        <row r="8601">
          <cell r="F8601" t="str">
            <v>BD049R</v>
          </cell>
        </row>
        <row r="8602">
          <cell r="F8602" t="str">
            <v>BD049R</v>
          </cell>
        </row>
        <row r="8603">
          <cell r="F8603" t="str">
            <v>BD049R</v>
          </cell>
        </row>
        <row r="8604">
          <cell r="F8604" t="str">
            <v>BD049R</v>
          </cell>
        </row>
        <row r="8605">
          <cell r="F8605" t="str">
            <v>BD049R</v>
          </cell>
        </row>
        <row r="8606">
          <cell r="F8606" t="str">
            <v>BD049R</v>
          </cell>
        </row>
        <row r="8607">
          <cell r="F8607" t="str">
            <v>BD049R</v>
          </cell>
        </row>
        <row r="8608">
          <cell r="F8608" t="str">
            <v>BD049R</v>
          </cell>
        </row>
        <row r="8609">
          <cell r="F8609" t="str">
            <v>BD049R</v>
          </cell>
        </row>
        <row r="8610">
          <cell r="F8610" t="str">
            <v>BD049R</v>
          </cell>
        </row>
        <row r="8611">
          <cell r="F8611" t="str">
            <v>BD049R</v>
          </cell>
        </row>
        <row r="8612">
          <cell r="F8612" t="str">
            <v>BD049R</v>
          </cell>
        </row>
        <row r="8613">
          <cell r="F8613" t="str">
            <v>BD049R</v>
          </cell>
        </row>
        <row r="8614">
          <cell r="F8614" t="str">
            <v>BD049R</v>
          </cell>
        </row>
        <row r="8615">
          <cell r="F8615" t="str">
            <v>BD049R</v>
          </cell>
        </row>
        <row r="8616">
          <cell r="F8616" t="str">
            <v>BD049R</v>
          </cell>
        </row>
        <row r="8617">
          <cell r="F8617" t="str">
            <v>BD049R</v>
          </cell>
        </row>
        <row r="8618">
          <cell r="F8618" t="str">
            <v>BD049R</v>
          </cell>
        </row>
        <row r="8619">
          <cell r="F8619" t="str">
            <v>BD049R</v>
          </cell>
        </row>
        <row r="8620">
          <cell r="F8620" t="str">
            <v>BD049R</v>
          </cell>
        </row>
        <row r="8621">
          <cell r="F8621" t="str">
            <v>BD049R</v>
          </cell>
        </row>
        <row r="8622">
          <cell r="F8622" t="str">
            <v>BD049R</v>
          </cell>
        </row>
        <row r="8623">
          <cell r="F8623" t="str">
            <v>BD049R</v>
          </cell>
        </row>
        <row r="8624">
          <cell r="F8624" t="str">
            <v>BD049R</v>
          </cell>
        </row>
        <row r="8625">
          <cell r="F8625" t="str">
            <v>BD049R</v>
          </cell>
        </row>
        <row r="8626">
          <cell r="F8626" t="str">
            <v>BD049R</v>
          </cell>
        </row>
        <row r="8627">
          <cell r="F8627" t="str">
            <v>BD049R</v>
          </cell>
        </row>
        <row r="8628">
          <cell r="F8628" t="str">
            <v>BD049R</v>
          </cell>
        </row>
        <row r="8629">
          <cell r="F8629" t="str">
            <v>BD049R</v>
          </cell>
        </row>
        <row r="8630">
          <cell r="F8630" t="str">
            <v>BD049R</v>
          </cell>
        </row>
        <row r="8631">
          <cell r="F8631" t="str">
            <v>BD027R</v>
          </cell>
        </row>
        <row r="8632">
          <cell r="F8632" t="str">
            <v>BD027R</v>
          </cell>
        </row>
        <row r="8633">
          <cell r="F8633" t="str">
            <v>BD027R</v>
          </cell>
        </row>
        <row r="8634">
          <cell r="F8634" t="str">
            <v>BD027R</v>
          </cell>
        </row>
        <row r="8635">
          <cell r="F8635" t="str">
            <v>BD047R</v>
          </cell>
        </row>
        <row r="8636">
          <cell r="F8636" t="str">
            <v>BD047R</v>
          </cell>
        </row>
        <row r="8637">
          <cell r="F8637" t="str">
            <v>BD047R</v>
          </cell>
        </row>
        <row r="8638">
          <cell r="F8638" t="str">
            <v>BD047R</v>
          </cell>
        </row>
        <row r="8639">
          <cell r="F8639" t="str">
            <v>BD047R</v>
          </cell>
        </row>
        <row r="8640">
          <cell r="F8640" t="str">
            <v>BD047R</v>
          </cell>
        </row>
        <row r="8641">
          <cell r="F8641" t="str">
            <v>BD047R</v>
          </cell>
        </row>
        <row r="8642">
          <cell r="F8642" t="str">
            <v>BD047R</v>
          </cell>
        </row>
        <row r="8643">
          <cell r="F8643" t="str">
            <v>BD047R</v>
          </cell>
        </row>
        <row r="8644">
          <cell r="F8644" t="str">
            <v>BD047R</v>
          </cell>
        </row>
        <row r="8645">
          <cell r="F8645" t="str">
            <v>BD045R</v>
          </cell>
        </row>
        <row r="8646">
          <cell r="F8646" t="str">
            <v>BD045R</v>
          </cell>
        </row>
        <row r="8647">
          <cell r="F8647" t="str">
            <v>BD045R</v>
          </cell>
        </row>
        <row r="8648">
          <cell r="F8648" t="str">
            <v>BD045R</v>
          </cell>
        </row>
        <row r="8649">
          <cell r="F8649" t="str">
            <v>BD045R</v>
          </cell>
        </row>
        <row r="8650">
          <cell r="F8650" t="str">
            <v>BD045R</v>
          </cell>
        </row>
        <row r="8651">
          <cell r="F8651" t="str">
            <v>BD067R</v>
          </cell>
        </row>
        <row r="8652">
          <cell r="F8652" t="str">
            <v>BD067R</v>
          </cell>
        </row>
        <row r="8653">
          <cell r="F8653" t="str">
            <v>BD067R</v>
          </cell>
        </row>
        <row r="8654">
          <cell r="F8654" t="str">
            <v>BD067R</v>
          </cell>
        </row>
        <row r="8655">
          <cell r="F8655" t="str">
            <v>BD067R</v>
          </cell>
        </row>
        <row r="8656">
          <cell r="F8656" t="str">
            <v>BD065R</v>
          </cell>
        </row>
        <row r="8657">
          <cell r="F8657" t="str">
            <v>BD065R</v>
          </cell>
        </row>
        <row r="8658">
          <cell r="F8658" t="str">
            <v>BD065R</v>
          </cell>
        </row>
        <row r="8659">
          <cell r="F8659" t="str">
            <v>06146-17</v>
          </cell>
        </row>
        <row r="8660">
          <cell r="F8660" t="str">
            <v>06146-17</v>
          </cell>
        </row>
        <row r="8661">
          <cell r="F8661" t="str">
            <v>06146-17</v>
          </cell>
        </row>
        <row r="8662">
          <cell r="F8662" t="str">
            <v>12-100-20</v>
          </cell>
        </row>
        <row r="8663">
          <cell r="F8663" t="str">
            <v>30-4137</v>
          </cell>
        </row>
        <row r="8664">
          <cell r="F8664" t="str">
            <v>N.D.</v>
          </cell>
        </row>
        <row r="8665">
          <cell r="F8665" t="str">
            <v>N.D.</v>
          </cell>
        </row>
        <row r="8666">
          <cell r="F8666" t="str">
            <v>10000-18</v>
          </cell>
        </row>
        <row r="8667">
          <cell r="F8667" t="str">
            <v>10000-25</v>
          </cell>
        </row>
        <row r="8668">
          <cell r="F8668" t="str">
            <v>10000-25</v>
          </cell>
        </row>
        <row r="8669">
          <cell r="F8669" t="str">
            <v>N.D.</v>
          </cell>
        </row>
        <row r="8670">
          <cell r="F8670" t="str">
            <v>06146-17</v>
          </cell>
        </row>
        <row r="8671">
          <cell r="F8671" t="str">
            <v>10000-18</v>
          </cell>
        </row>
        <row r="8672">
          <cell r="F8672" t="str">
            <v>N.D.</v>
          </cell>
        </row>
        <row r="8673">
          <cell r="F8673" t="str">
            <v>06.20.12</v>
          </cell>
        </row>
        <row r="8674">
          <cell r="F8674" t="str">
            <v>06.20.12</v>
          </cell>
        </row>
        <row r="8675">
          <cell r="F8675" t="str">
            <v>11102-20</v>
          </cell>
        </row>
        <row r="8676">
          <cell r="F8676" t="str">
            <v>11102-30</v>
          </cell>
        </row>
        <row r="8677">
          <cell r="F8677" t="str">
            <v>30-4137</v>
          </cell>
        </row>
        <row r="8678">
          <cell r="F8678" t="str">
            <v>0140015</v>
          </cell>
        </row>
        <row r="8679">
          <cell r="F8679" t="str">
            <v>06092-20</v>
          </cell>
        </row>
        <row r="8680">
          <cell r="F8680" t="str">
            <v>N.D.</v>
          </cell>
        </row>
        <row r="8681">
          <cell r="F8681" t="str">
            <v>N.D.</v>
          </cell>
        </row>
        <row r="8682">
          <cell r="F8682" t="str">
            <v>N.D.</v>
          </cell>
        </row>
        <row r="8683">
          <cell r="F8683" t="str">
            <v>06146-17</v>
          </cell>
        </row>
        <row r="8684">
          <cell r="F8684" t="str">
            <v>06146-17</v>
          </cell>
        </row>
        <row r="8685">
          <cell r="F8685" t="str">
            <v>12-120-16</v>
          </cell>
        </row>
        <row r="8686">
          <cell r="F8686" t="str">
            <v>36-6020</v>
          </cell>
        </row>
        <row r="8687">
          <cell r="F8687" t="str">
            <v>N.D.</v>
          </cell>
        </row>
        <row r="8688">
          <cell r="F8688" t="str">
            <v>N.D.</v>
          </cell>
        </row>
        <row r="8689">
          <cell r="F8689" t="str">
            <v>N.D.</v>
          </cell>
        </row>
        <row r="8690">
          <cell r="F8690" t="str">
            <v>30-8020</v>
          </cell>
        </row>
        <row r="8691">
          <cell r="F8691" t="str">
            <v>9254</v>
          </cell>
        </row>
        <row r="8692">
          <cell r="F8692" t="str">
            <v>06092-20</v>
          </cell>
        </row>
        <row r="8693">
          <cell r="F8693" t="str">
            <v>09-0136</v>
          </cell>
        </row>
        <row r="8694">
          <cell r="F8694" t="str">
            <v>N.D.</v>
          </cell>
        </row>
        <row r="8695">
          <cell r="F8695" t="str">
            <v>N.D.</v>
          </cell>
        </row>
        <row r="8696">
          <cell r="F8696" t="str">
            <v>N.D.</v>
          </cell>
        </row>
        <row r="8697">
          <cell r="F8697" t="str">
            <v>N.D.</v>
          </cell>
        </row>
        <row r="8698">
          <cell r="F8698" t="str">
            <v>06.20.12</v>
          </cell>
        </row>
        <row r="8699">
          <cell r="F8699" t="str">
            <v>06.20.12</v>
          </cell>
        </row>
        <row r="8700">
          <cell r="F8700" t="str">
            <v>06.20.12</v>
          </cell>
        </row>
        <row r="8701">
          <cell r="F8701" t="str">
            <v>06.20.12</v>
          </cell>
        </row>
        <row r="8702">
          <cell r="F8702" t="str">
            <v>06.20.12</v>
          </cell>
        </row>
        <row r="8703">
          <cell r="F8703" t="str">
            <v>N.D.</v>
          </cell>
        </row>
        <row r="8704">
          <cell r="F8704" t="str">
            <v>N.D.</v>
          </cell>
        </row>
        <row r="8705">
          <cell r="F8705" t="str">
            <v>N.D.</v>
          </cell>
        </row>
        <row r="8706">
          <cell r="F8706" t="str">
            <v>06146-17</v>
          </cell>
        </row>
        <row r="8707">
          <cell r="F8707" t="str">
            <v>12-100-20</v>
          </cell>
        </row>
        <row r="8708">
          <cell r="F8708" t="str">
            <v>N.D.</v>
          </cell>
        </row>
        <row r="8709">
          <cell r="F8709" t="str">
            <v>30-4139</v>
          </cell>
        </row>
        <row r="8710">
          <cell r="F8710" t="str">
            <v>N.D.</v>
          </cell>
        </row>
        <row r="8711">
          <cell r="F8711" t="str">
            <v>N.D.</v>
          </cell>
        </row>
        <row r="8712">
          <cell r="F8712" t="str">
            <v>LOT NO.000059</v>
          </cell>
        </row>
        <row r="8713">
          <cell r="F8713" t="str">
            <v>LOT NO.000059</v>
          </cell>
        </row>
        <row r="8714">
          <cell r="F8714" t="str">
            <v>N.D.</v>
          </cell>
        </row>
        <row r="8715">
          <cell r="F8715" t="str">
            <v>N.D.</v>
          </cell>
        </row>
        <row r="8716">
          <cell r="F8716" t="str">
            <v>N.D.</v>
          </cell>
        </row>
        <row r="8717">
          <cell r="F8717" t="str">
            <v>N.D.</v>
          </cell>
        </row>
        <row r="8718">
          <cell r="F8718" t="str">
            <v>N.D.</v>
          </cell>
        </row>
        <row r="8719">
          <cell r="F8719" t="str">
            <v>N.D.</v>
          </cell>
        </row>
        <row r="8720">
          <cell r="F8720" t="str">
            <v>N.D.</v>
          </cell>
        </row>
        <row r="8721">
          <cell r="F8721" t="str">
            <v>N.D.</v>
          </cell>
        </row>
        <row r="8722">
          <cell r="F8722" t="str">
            <v>N.D.</v>
          </cell>
        </row>
        <row r="8723">
          <cell r="F8723" t="str">
            <v>N.D.</v>
          </cell>
        </row>
        <row r="8724">
          <cell r="F8724" t="str">
            <v>N.D.</v>
          </cell>
        </row>
        <row r="8725">
          <cell r="F8725" t="str">
            <v>N.D.</v>
          </cell>
        </row>
        <row r="8726">
          <cell r="F8726" t="str">
            <v>N.D.</v>
          </cell>
        </row>
        <row r="8727">
          <cell r="F8727" t="str">
            <v>N.D.</v>
          </cell>
        </row>
        <row r="8728">
          <cell r="F8728" t="str">
            <v>N.D.</v>
          </cell>
        </row>
        <row r="8729">
          <cell r="F8729" t="str">
            <v>N.D.</v>
          </cell>
        </row>
        <row r="8730">
          <cell r="F8730" t="str">
            <v>N.D.</v>
          </cell>
        </row>
        <row r="8731">
          <cell r="F8731" t="str">
            <v>N.D.</v>
          </cell>
        </row>
        <row r="8732">
          <cell r="F8732" t="str">
            <v>N.D.</v>
          </cell>
        </row>
        <row r="8733">
          <cell r="F8733" t="str">
            <v>N.D.</v>
          </cell>
        </row>
        <row r="8734">
          <cell r="F8734" t="str">
            <v>N.D.</v>
          </cell>
        </row>
        <row r="8735">
          <cell r="F8735" t="str">
            <v>N.D.</v>
          </cell>
        </row>
        <row r="8736">
          <cell r="F8736" t="str">
            <v>N.D.</v>
          </cell>
        </row>
        <row r="8737">
          <cell r="F8737" t="str">
            <v>N.D.</v>
          </cell>
        </row>
        <row r="8738">
          <cell r="F8738" t="str">
            <v>N.D.</v>
          </cell>
        </row>
        <row r="8739">
          <cell r="F8739" t="str">
            <v>N.D.</v>
          </cell>
        </row>
        <row r="8740">
          <cell r="F8740" t="str">
            <v>N.D.</v>
          </cell>
        </row>
        <row r="8741">
          <cell r="F8741" t="str">
            <v>N.D.</v>
          </cell>
        </row>
        <row r="8742">
          <cell r="F8742" t="str">
            <v>N.D.</v>
          </cell>
        </row>
        <row r="8743">
          <cell r="F8743" t="str">
            <v>N.D.</v>
          </cell>
        </row>
        <row r="8744">
          <cell r="F8744" t="str">
            <v>N.D.</v>
          </cell>
        </row>
        <row r="8745">
          <cell r="F8745" t="str">
            <v>N.D.</v>
          </cell>
        </row>
        <row r="8746">
          <cell r="F8746" t="str">
            <v>N.D.</v>
          </cell>
        </row>
        <row r="8747">
          <cell r="F8747" t="str">
            <v>N.D.</v>
          </cell>
        </row>
        <row r="8748">
          <cell r="F8748" t="str">
            <v>N.D.</v>
          </cell>
        </row>
        <row r="8749">
          <cell r="F8749" t="str">
            <v>N.D.</v>
          </cell>
        </row>
        <row r="8750">
          <cell r="F8750" t="str">
            <v>N.D.</v>
          </cell>
        </row>
        <row r="8751">
          <cell r="F8751" t="str">
            <v>N.D.</v>
          </cell>
        </row>
        <row r="8752">
          <cell r="F8752" t="str">
            <v>N.D.</v>
          </cell>
        </row>
        <row r="8753">
          <cell r="F8753" t="str">
            <v>N.D.</v>
          </cell>
        </row>
        <row r="8754">
          <cell r="F8754" t="str">
            <v>N.D.</v>
          </cell>
        </row>
        <row r="8755">
          <cell r="F8755" t="str">
            <v>12-100-25</v>
          </cell>
        </row>
        <row r="8756">
          <cell r="F8756" t="str">
            <v>12-100-30</v>
          </cell>
        </row>
        <row r="8757">
          <cell r="F8757" t="str">
            <v>35-1852</v>
          </cell>
        </row>
        <row r="8758">
          <cell r="F8758" t="str">
            <v>35-1858</v>
          </cell>
        </row>
        <row r="8759">
          <cell r="F8759" t="str">
            <v>N.D.</v>
          </cell>
        </row>
        <row r="8760">
          <cell r="F8760" t="str">
            <v>N.D.</v>
          </cell>
        </row>
        <row r="8761">
          <cell r="F8761" t="str">
            <v>N.D.</v>
          </cell>
        </row>
        <row r="8762">
          <cell r="F8762" t="str">
            <v>N.D.</v>
          </cell>
        </row>
        <row r="8763">
          <cell r="F8763" t="str">
            <v>06072-18</v>
          </cell>
        </row>
        <row r="8764">
          <cell r="F8764" t="str">
            <v>06072-18</v>
          </cell>
        </row>
        <row r="8765">
          <cell r="F8765" t="str">
            <v>N.D.</v>
          </cell>
        </row>
        <row r="8766">
          <cell r="F8766" t="str">
            <v>N.D.</v>
          </cell>
        </row>
        <row r="8767">
          <cell r="F8767" t="str">
            <v>N.D.</v>
          </cell>
        </row>
        <row r="8768">
          <cell r="F8768" t="str">
            <v>N.D.</v>
          </cell>
        </row>
        <row r="8769">
          <cell r="F8769" t="str">
            <v>11102-18</v>
          </cell>
        </row>
        <row r="8770">
          <cell r="F8770" t="str">
            <v>12-258-20</v>
          </cell>
        </row>
        <row r="8771">
          <cell r="F8771" t="str">
            <v>N.D.</v>
          </cell>
        </row>
        <row r="8772">
          <cell r="F8772" t="str">
            <v>N.D.</v>
          </cell>
        </row>
        <row r="8773">
          <cell r="F8773" t="str">
            <v>N.D.</v>
          </cell>
        </row>
        <row r="8774">
          <cell r="F8774" t="str">
            <v>N.D.</v>
          </cell>
        </row>
        <row r="8775">
          <cell r="F8775" t="str">
            <v>N.D.</v>
          </cell>
        </row>
        <row r="8776">
          <cell r="F8776" t="str">
            <v>N.D.</v>
          </cell>
        </row>
        <row r="8777">
          <cell r="F8777" t="str">
            <v>N.D.</v>
          </cell>
        </row>
        <row r="8778">
          <cell r="F8778" t="str">
            <v>N.D.</v>
          </cell>
        </row>
        <row r="8779">
          <cell r="F8779" t="str">
            <v>N.D.</v>
          </cell>
        </row>
        <row r="8780">
          <cell r="F8780" t="str">
            <v>10000-18</v>
          </cell>
        </row>
        <row r="8781">
          <cell r="F8781" t="str">
            <v>10000-25</v>
          </cell>
        </row>
        <row r="8782">
          <cell r="F8782" t="str">
            <v>10000-25</v>
          </cell>
        </row>
        <row r="8783">
          <cell r="F8783" t="str">
            <v>10651-21</v>
          </cell>
        </row>
        <row r="8784">
          <cell r="F8784" t="str">
            <v>0118025</v>
          </cell>
        </row>
        <row r="8785">
          <cell r="F8785" t="str">
            <v>0118025</v>
          </cell>
        </row>
        <row r="8786">
          <cell r="F8786" t="str">
            <v>10651-21</v>
          </cell>
        </row>
        <row r="8787">
          <cell r="F8787" t="str">
            <v>N.D.</v>
          </cell>
        </row>
        <row r="8788">
          <cell r="F8788" t="str">
            <v>N.D.</v>
          </cell>
        </row>
        <row r="8789">
          <cell r="F8789" t="str">
            <v>N.D.</v>
          </cell>
        </row>
        <row r="8790">
          <cell r="F8790" t="str">
            <v>N.D.</v>
          </cell>
        </row>
        <row r="8791">
          <cell r="F8791" t="str">
            <v>N.D.</v>
          </cell>
        </row>
        <row r="8792">
          <cell r="F8792" t="str">
            <v>10000-25</v>
          </cell>
        </row>
        <row r="8793">
          <cell r="F8793" t="str">
            <v>N.D.</v>
          </cell>
        </row>
        <row r="8794">
          <cell r="F8794" t="str">
            <v>06.20.12</v>
          </cell>
        </row>
        <row r="8795">
          <cell r="F8795" t="str">
            <v>06.20.12</v>
          </cell>
        </row>
        <row r="8796">
          <cell r="F8796" t="str">
            <v>N.D.</v>
          </cell>
        </row>
        <row r="8797">
          <cell r="F8797" t="str">
            <v>N.D.</v>
          </cell>
        </row>
        <row r="8798">
          <cell r="F8798" t="str">
            <v>N.D.</v>
          </cell>
        </row>
        <row r="8799">
          <cell r="F8799" t="str">
            <v>10000-18</v>
          </cell>
        </row>
        <row r="8800">
          <cell r="F8800" t="str">
            <v>N.D.</v>
          </cell>
        </row>
        <row r="8801">
          <cell r="F8801" t="str">
            <v>N.D.</v>
          </cell>
        </row>
        <row r="8802">
          <cell r="F8802" t="str">
            <v>N.D.</v>
          </cell>
        </row>
        <row r="8803">
          <cell r="F8803" t="str">
            <v>N.D.</v>
          </cell>
        </row>
        <row r="8804">
          <cell r="F8804" t="str">
            <v>N.D.</v>
          </cell>
        </row>
        <row r="8805">
          <cell r="F8805" t="str">
            <v>N.D.</v>
          </cell>
        </row>
        <row r="8806">
          <cell r="F8806" t="str">
            <v>N.D.</v>
          </cell>
        </row>
        <row r="8807">
          <cell r="F8807" t="str">
            <v>N.D.</v>
          </cell>
        </row>
        <row r="8808">
          <cell r="F8808" t="str">
            <v>N.D.</v>
          </cell>
        </row>
        <row r="8809">
          <cell r="F8809" t="str">
            <v>N.D.</v>
          </cell>
        </row>
        <row r="8810">
          <cell r="F8810" t="str">
            <v>N.D.</v>
          </cell>
        </row>
        <row r="8811">
          <cell r="F8811" t="str">
            <v>N.D.</v>
          </cell>
        </row>
        <row r="8812">
          <cell r="F8812" t="str">
            <v>N.D.</v>
          </cell>
        </row>
        <row r="8813">
          <cell r="F8813" t="str">
            <v>10000-25</v>
          </cell>
        </row>
        <row r="8814">
          <cell r="F8814" t="str">
            <v>N.D.</v>
          </cell>
        </row>
        <row r="8815">
          <cell r="F8815" t="str">
            <v>N.D.</v>
          </cell>
        </row>
        <row r="8816">
          <cell r="F8816" t="str">
            <v>10000-24</v>
          </cell>
        </row>
        <row r="8817">
          <cell r="F8817" t="str">
            <v>LOT NO.000040</v>
          </cell>
        </row>
        <row r="8818">
          <cell r="F8818" t="str">
            <v>LOT NO.000040</v>
          </cell>
        </row>
        <row r="8819">
          <cell r="F8819" t="str">
            <v>LOT NO.000040</v>
          </cell>
        </row>
        <row r="8820">
          <cell r="F8820" t="str">
            <v>N.D.</v>
          </cell>
        </row>
        <row r="8821">
          <cell r="F8821" t="str">
            <v>30-4135</v>
          </cell>
        </row>
        <row r="8822">
          <cell r="F8822" t="str">
            <v>N.D.</v>
          </cell>
        </row>
        <row r="8823">
          <cell r="F8823" t="str">
            <v>EN93/42</v>
          </cell>
        </row>
        <row r="8824">
          <cell r="F8824" t="str">
            <v>06146-17</v>
          </cell>
        </row>
        <row r="8825">
          <cell r="F8825" t="str">
            <v>10651-21</v>
          </cell>
        </row>
        <row r="8826">
          <cell r="F8826" t="str">
            <v>N.D.</v>
          </cell>
        </row>
        <row r="8827">
          <cell r="F8827" t="str">
            <v>N.D.</v>
          </cell>
        </row>
        <row r="8828">
          <cell r="F8828" t="str">
            <v>10000-18</v>
          </cell>
        </row>
        <row r="8829">
          <cell r="F8829" t="str">
            <v>10651-21</v>
          </cell>
        </row>
        <row r="8830">
          <cell r="F8830" t="str">
            <v>30-8021</v>
          </cell>
        </row>
        <row r="8831">
          <cell r="F8831" t="str">
            <v>N.D.</v>
          </cell>
        </row>
        <row r="8832">
          <cell r="F8832" t="str">
            <v>N.D.</v>
          </cell>
        </row>
        <row r="8833">
          <cell r="F8833" t="str">
            <v>09-0565</v>
          </cell>
        </row>
        <row r="8834">
          <cell r="F8834" t="str">
            <v>10651-21</v>
          </cell>
        </row>
        <row r="8835">
          <cell r="F8835" t="str">
            <v>N.D.</v>
          </cell>
        </row>
        <row r="8836">
          <cell r="F8836" t="str">
            <v>N.D.</v>
          </cell>
        </row>
        <row r="8837">
          <cell r="F8837" t="str">
            <v>N.D.</v>
          </cell>
        </row>
        <row r="8838">
          <cell r="F8838" t="str">
            <v>N.D.</v>
          </cell>
        </row>
        <row r="8839">
          <cell r="F8839" t="str">
            <v>N.D.</v>
          </cell>
        </row>
        <row r="8840">
          <cell r="F8840" t="str">
            <v>11102-20</v>
          </cell>
        </row>
        <row r="8841">
          <cell r="F8841" t="str">
            <v>N.D.</v>
          </cell>
        </row>
        <row r="8842">
          <cell r="F8842" t="str">
            <v>012.050.18</v>
          </cell>
        </row>
        <row r="8843">
          <cell r="F8843" t="str">
            <v>012.050.18</v>
          </cell>
        </row>
        <row r="8844">
          <cell r="F8844" t="str">
            <v>012.050.18</v>
          </cell>
        </row>
        <row r="8845">
          <cell r="F8845" t="str">
            <v>012.050.18</v>
          </cell>
        </row>
        <row r="8846">
          <cell r="F8846" t="str">
            <v>06146-17</v>
          </cell>
        </row>
        <row r="8847">
          <cell r="F8847" t="str">
            <v>06146-17</v>
          </cell>
        </row>
        <row r="8848">
          <cell r="F8848" t="str">
            <v>N.D.</v>
          </cell>
        </row>
        <row r="8849">
          <cell r="F8849" t="str">
            <v>N.D.</v>
          </cell>
        </row>
        <row r="8850">
          <cell r="F8850" t="str">
            <v>10000-18</v>
          </cell>
        </row>
        <row r="8851">
          <cell r="F8851" t="str">
            <v>06.20.12</v>
          </cell>
        </row>
        <row r="8852">
          <cell r="F8852" t="str">
            <v>N.D.</v>
          </cell>
        </row>
        <row r="8853">
          <cell r="F8853" t="str">
            <v>N.D.</v>
          </cell>
        </row>
        <row r="8854">
          <cell r="F8854">
            <v>144030</v>
          </cell>
        </row>
        <row r="8855">
          <cell r="F8855">
            <v>144030</v>
          </cell>
        </row>
        <row r="8856">
          <cell r="F8856" t="str">
            <v>N.D.</v>
          </cell>
        </row>
        <row r="8857">
          <cell r="F8857" t="str">
            <v>AR-11040XL</v>
          </cell>
        </row>
        <row r="8858">
          <cell r="F8858" t="str">
            <v>AR-11600NR</v>
          </cell>
        </row>
        <row r="8859">
          <cell r="F8859" t="str">
            <v>AR-11851SR</v>
          </cell>
        </row>
        <row r="8860">
          <cell r="F8860" t="str">
            <v>AR-12000</v>
          </cell>
        </row>
        <row r="8861">
          <cell r="F8861" t="str">
            <v>AR-1220</v>
          </cell>
        </row>
        <row r="8862">
          <cell r="F8862" t="str">
            <v>AR-12300</v>
          </cell>
        </row>
        <row r="8863">
          <cell r="F8863" t="str">
            <v>AR-12520W</v>
          </cell>
        </row>
        <row r="8864">
          <cell r="F8864" t="str">
            <v>AR-12920W</v>
          </cell>
        </row>
        <row r="8865">
          <cell r="F8865" t="str">
            <v>AR-12930W</v>
          </cell>
        </row>
        <row r="8866">
          <cell r="F8866" t="str">
            <v>N.D.</v>
          </cell>
        </row>
        <row r="8867">
          <cell r="F8867" t="str">
            <v>ER062R</v>
          </cell>
        </row>
        <row r="8868">
          <cell r="F8868" t="str">
            <v>N.D.</v>
          </cell>
        </row>
        <row r="8869">
          <cell r="F8869" t="str">
            <v>N.D.</v>
          </cell>
        </row>
        <row r="8870">
          <cell r="F8870" t="str">
            <v>N.D.</v>
          </cell>
        </row>
        <row r="8871">
          <cell r="F8871" t="str">
            <v>780172SG</v>
          </cell>
        </row>
        <row r="8872">
          <cell r="F8872" t="str">
            <v>780172SG</v>
          </cell>
        </row>
        <row r="8873">
          <cell r="F8873" t="str">
            <v>780271SG</v>
          </cell>
        </row>
        <row r="8874">
          <cell r="F8874" t="str">
            <v>780276SG</v>
          </cell>
        </row>
        <row r="8875">
          <cell r="F8875" t="str">
            <v>780281SG</v>
          </cell>
        </row>
        <row r="8876">
          <cell r="F8876">
            <v>730500</v>
          </cell>
        </row>
        <row r="8877">
          <cell r="F8877" t="str">
            <v>26276 A</v>
          </cell>
        </row>
        <row r="8878">
          <cell r="F8878" t="str">
            <v>CEV136</v>
          </cell>
        </row>
        <row r="8879">
          <cell r="F8879">
            <v>730500</v>
          </cell>
        </row>
        <row r="8880">
          <cell r="F8880">
            <v>730500</v>
          </cell>
        </row>
        <row r="8881">
          <cell r="F8881">
            <v>730500</v>
          </cell>
        </row>
        <row r="8882">
          <cell r="F8882">
            <v>730500</v>
          </cell>
        </row>
        <row r="8883">
          <cell r="F8883" t="str">
            <v>741-101</v>
          </cell>
        </row>
        <row r="8884">
          <cell r="F8884" t="str">
            <v>780272SG</v>
          </cell>
        </row>
        <row r="8885">
          <cell r="F8885" t="str">
            <v>780171SG</v>
          </cell>
        </row>
        <row r="8886">
          <cell r="F8886" t="str">
            <v>780175SG</v>
          </cell>
        </row>
        <row r="8887">
          <cell r="F8887" t="str">
            <v>780192SG</v>
          </cell>
        </row>
        <row r="8888">
          <cell r="F8888" t="str">
            <v>52.50.75</v>
          </cell>
        </row>
        <row r="8889">
          <cell r="F8889" t="str">
            <v>2-712-4ER8</v>
          </cell>
        </row>
        <row r="8890">
          <cell r="F8890" t="str">
            <v>2-712-4ER8</v>
          </cell>
        </row>
        <row r="8891">
          <cell r="F8891" t="str">
            <v>2-712-4ER8</v>
          </cell>
        </row>
        <row r="8892">
          <cell r="F8892" t="str">
            <v>2-712-4ER8</v>
          </cell>
        </row>
        <row r="8893">
          <cell r="F8893" t="str">
            <v>J31271</v>
          </cell>
        </row>
        <row r="8894">
          <cell r="F8894" t="str">
            <v>E30-447</v>
          </cell>
        </row>
        <row r="8895">
          <cell r="F8895" t="str">
            <v>N.D.</v>
          </cell>
        </row>
        <row r="8896">
          <cell r="F8896" t="str">
            <v>BD516R</v>
          </cell>
        </row>
        <row r="8897">
          <cell r="F8897" t="str">
            <v>BD513R</v>
          </cell>
        </row>
        <row r="8898">
          <cell r="F8898" t="str">
            <v>BD513R</v>
          </cell>
        </row>
        <row r="8899">
          <cell r="F8899" t="str">
            <v>BD513R</v>
          </cell>
        </row>
        <row r="8900">
          <cell r="F8900" t="str">
            <v>BD513R</v>
          </cell>
        </row>
        <row r="8901">
          <cell r="F8901" t="str">
            <v>BD521R</v>
          </cell>
        </row>
        <row r="8902">
          <cell r="F8902" t="str">
            <v>BD521R</v>
          </cell>
        </row>
        <row r="8903">
          <cell r="F8903" t="str">
            <v>BD521R</v>
          </cell>
        </row>
        <row r="8904">
          <cell r="F8904" t="str">
            <v>BD725R</v>
          </cell>
        </row>
        <row r="8905">
          <cell r="F8905" t="str">
            <v>BD700R</v>
          </cell>
        </row>
        <row r="8906">
          <cell r="F8906" t="str">
            <v>BD540R</v>
          </cell>
        </row>
        <row r="8907">
          <cell r="F8907" t="str">
            <v>BD540R</v>
          </cell>
        </row>
        <row r="8908">
          <cell r="F8908" t="str">
            <v>BD579R</v>
          </cell>
        </row>
        <row r="8909">
          <cell r="F8909" t="str">
            <v>BD579R</v>
          </cell>
        </row>
        <row r="8910">
          <cell r="F8910" t="str">
            <v>BD577R</v>
          </cell>
        </row>
        <row r="8911">
          <cell r="F8911" t="str">
            <v>BD562R</v>
          </cell>
        </row>
        <row r="8912">
          <cell r="F8912" t="str">
            <v>BD562R</v>
          </cell>
        </row>
        <row r="8913">
          <cell r="F8913" t="str">
            <v>BD562R</v>
          </cell>
        </row>
        <row r="8914">
          <cell r="F8914" t="str">
            <v>BD562R</v>
          </cell>
        </row>
        <row r="8915">
          <cell r="F8915" t="str">
            <v>BD562R</v>
          </cell>
        </row>
        <row r="8916">
          <cell r="F8916" t="str">
            <v>BD512R</v>
          </cell>
        </row>
        <row r="8917">
          <cell r="F8917" t="str">
            <v>BD660R</v>
          </cell>
        </row>
        <row r="8918">
          <cell r="F8918" t="str">
            <v>BD660R</v>
          </cell>
        </row>
        <row r="8919">
          <cell r="F8919" t="str">
            <v>BD660R</v>
          </cell>
        </row>
        <row r="8920">
          <cell r="F8920" t="str">
            <v>BD660R</v>
          </cell>
        </row>
        <row r="8921">
          <cell r="F8921" t="str">
            <v>BD660R</v>
          </cell>
        </row>
        <row r="8922">
          <cell r="F8922" t="str">
            <v>BD660R</v>
          </cell>
        </row>
        <row r="8923">
          <cell r="F8923" t="str">
            <v>BD660R</v>
          </cell>
        </row>
        <row r="8924">
          <cell r="F8924" t="str">
            <v>BD547R</v>
          </cell>
        </row>
        <row r="8925">
          <cell r="F8925" t="str">
            <v>BD561R</v>
          </cell>
        </row>
        <row r="8926">
          <cell r="F8926" t="str">
            <v>BD561R</v>
          </cell>
        </row>
        <row r="8927">
          <cell r="F8927" t="str">
            <v>BD561R</v>
          </cell>
        </row>
        <row r="8928">
          <cell r="F8928" t="str">
            <v>BD561R</v>
          </cell>
        </row>
        <row r="8929">
          <cell r="F8929" t="str">
            <v>BD561R</v>
          </cell>
        </row>
        <row r="8930">
          <cell r="F8930" t="str">
            <v>BD561R</v>
          </cell>
        </row>
        <row r="8931">
          <cell r="F8931" t="str">
            <v>BD561R</v>
          </cell>
        </row>
        <row r="8932">
          <cell r="F8932" t="str">
            <v>BD561R</v>
          </cell>
        </row>
        <row r="8933">
          <cell r="F8933" t="str">
            <v>BD561R</v>
          </cell>
        </row>
        <row r="8934">
          <cell r="F8934" t="str">
            <v>BD560R</v>
          </cell>
        </row>
        <row r="8935">
          <cell r="F8935" t="str">
            <v>BD560R</v>
          </cell>
        </row>
        <row r="8936">
          <cell r="F8936" t="str">
            <v>BD560R</v>
          </cell>
        </row>
        <row r="8937">
          <cell r="F8937" t="str">
            <v>BD560R</v>
          </cell>
        </row>
        <row r="8938">
          <cell r="F8938" t="str">
            <v>BD560R</v>
          </cell>
        </row>
        <row r="8939">
          <cell r="F8939" t="str">
            <v>BD560R</v>
          </cell>
        </row>
        <row r="8940">
          <cell r="F8940" t="str">
            <v>BD560R</v>
          </cell>
        </row>
        <row r="8941">
          <cell r="F8941" t="str">
            <v>BD560R</v>
          </cell>
        </row>
        <row r="8942">
          <cell r="F8942" t="str">
            <v>BD560R</v>
          </cell>
        </row>
        <row r="8943">
          <cell r="F8943" t="str">
            <v>BD511R</v>
          </cell>
        </row>
        <row r="8944">
          <cell r="F8944" t="str">
            <v>BD511R</v>
          </cell>
        </row>
        <row r="8945">
          <cell r="F8945" t="str">
            <v>BD559R</v>
          </cell>
        </row>
        <row r="8946">
          <cell r="F8946" t="str">
            <v>BD559R</v>
          </cell>
        </row>
        <row r="8947">
          <cell r="F8947" t="str">
            <v>BD559R</v>
          </cell>
        </row>
        <row r="8948">
          <cell r="F8948" t="str">
            <v>BD559R</v>
          </cell>
        </row>
        <row r="8949">
          <cell r="F8949" t="str">
            <v>BD559R</v>
          </cell>
        </row>
        <row r="8950">
          <cell r="F8950" t="str">
            <v>BD559R</v>
          </cell>
        </row>
        <row r="8951">
          <cell r="F8951" t="str">
            <v>BD559R</v>
          </cell>
        </row>
        <row r="8952">
          <cell r="F8952" t="str">
            <v>BD559R</v>
          </cell>
        </row>
        <row r="8953">
          <cell r="F8953" t="str">
            <v>BD559R</v>
          </cell>
        </row>
        <row r="8954">
          <cell r="F8954" t="str">
            <v>BD559R</v>
          </cell>
        </row>
        <row r="8955">
          <cell r="F8955" t="str">
            <v>BD559R</v>
          </cell>
        </row>
        <row r="8956">
          <cell r="F8956" t="str">
            <v>BD559R</v>
          </cell>
        </row>
        <row r="8957">
          <cell r="F8957" t="str">
            <v>BD559R</v>
          </cell>
        </row>
        <row r="8958">
          <cell r="F8958" t="str">
            <v>BD559R</v>
          </cell>
        </row>
        <row r="8959">
          <cell r="F8959" t="str">
            <v>BD557R</v>
          </cell>
        </row>
        <row r="8960">
          <cell r="F8960" t="str">
            <v>BD557R</v>
          </cell>
        </row>
        <row r="8961">
          <cell r="F8961" t="str">
            <v>BD557R</v>
          </cell>
        </row>
        <row r="8962">
          <cell r="F8962" t="str">
            <v>N.D.</v>
          </cell>
        </row>
        <row r="8963">
          <cell r="F8963" t="str">
            <v>N.D.</v>
          </cell>
        </row>
        <row r="8964">
          <cell r="F8964" t="str">
            <v>06.05.18</v>
          </cell>
        </row>
        <row r="8965">
          <cell r="F8965" t="str">
            <v>06.05.20</v>
          </cell>
        </row>
        <row r="8966">
          <cell r="F8966" t="str">
            <v>N.D.</v>
          </cell>
        </row>
        <row r="8967">
          <cell r="F8967" t="str">
            <v>LOT NO.000041</v>
          </cell>
        </row>
        <row r="8968">
          <cell r="F8968" t="str">
            <v>N.D.</v>
          </cell>
        </row>
        <row r="8969">
          <cell r="F8969" t="str">
            <v>LOT NO.000041</v>
          </cell>
        </row>
        <row r="8970">
          <cell r="F8970" t="str">
            <v>LOT NO.000041</v>
          </cell>
        </row>
        <row r="8971">
          <cell r="F8971" t="str">
            <v>N.D.</v>
          </cell>
        </row>
        <row r="8972">
          <cell r="F8972" t="str">
            <v>11000-18</v>
          </cell>
        </row>
        <row r="8973">
          <cell r="F8973" t="str">
            <v>N.D.</v>
          </cell>
        </row>
        <row r="8974">
          <cell r="F8974" t="str">
            <v>N.D.</v>
          </cell>
        </row>
        <row r="8975">
          <cell r="F8975" t="str">
            <v>06.05.10</v>
          </cell>
        </row>
        <row r="8976">
          <cell r="F8976" t="str">
            <v>06.05.16</v>
          </cell>
        </row>
        <row r="8977">
          <cell r="F8977" t="str">
            <v>N.D.</v>
          </cell>
        </row>
        <row r="8978">
          <cell r="F8978" t="str">
            <v>0118220</v>
          </cell>
        </row>
        <row r="8979">
          <cell r="F8979" t="str">
            <v>0118220</v>
          </cell>
        </row>
        <row r="8980">
          <cell r="F8980" t="str">
            <v>06273-16</v>
          </cell>
        </row>
        <row r="8981">
          <cell r="F8981" t="str">
            <v>06273-16</v>
          </cell>
        </row>
        <row r="8982">
          <cell r="F8982" t="str">
            <v>06.05.18</v>
          </cell>
        </row>
        <row r="8983">
          <cell r="F8983" t="str">
            <v>06.05.18</v>
          </cell>
        </row>
        <row r="8984">
          <cell r="F8984" t="str">
            <v>06346-17</v>
          </cell>
        </row>
        <row r="8985">
          <cell r="F8985" t="str">
            <v>N.D.</v>
          </cell>
        </row>
        <row r="8986">
          <cell r="F8986" t="str">
            <v>N.D.</v>
          </cell>
        </row>
        <row r="8987">
          <cell r="F8987" t="str">
            <v>N.D.</v>
          </cell>
        </row>
        <row r="8988">
          <cell r="F8988" t="str">
            <v>PO185046</v>
          </cell>
        </row>
        <row r="8989">
          <cell r="F8989" t="str">
            <v>11000-18</v>
          </cell>
        </row>
        <row r="8990">
          <cell r="F8990" t="str">
            <v>N.D.</v>
          </cell>
        </row>
        <row r="8991">
          <cell r="F8991" t="str">
            <v>06.05.11</v>
          </cell>
        </row>
        <row r="8992">
          <cell r="F8992" t="str">
            <v>06.05.10</v>
          </cell>
        </row>
        <row r="8993">
          <cell r="F8993" t="str">
            <v>06.05.10</v>
          </cell>
        </row>
        <row r="8994">
          <cell r="F8994" t="str">
            <v>06.05.10</v>
          </cell>
        </row>
        <row r="8995">
          <cell r="F8995" t="str">
            <v>06.05.10</v>
          </cell>
        </row>
        <row r="8996">
          <cell r="F8996" t="str">
            <v>06.05.10</v>
          </cell>
        </row>
        <row r="8997">
          <cell r="F8997" t="str">
            <v>06.05.10</v>
          </cell>
        </row>
        <row r="8998">
          <cell r="F8998" t="str">
            <v>06.05.10</v>
          </cell>
        </row>
        <row r="8999">
          <cell r="F8999" t="str">
            <v>06.21.12</v>
          </cell>
        </row>
        <row r="9000">
          <cell r="F9000" t="str">
            <v>06.21.12</v>
          </cell>
        </row>
        <row r="9001">
          <cell r="F9001" t="str">
            <v>06.21.12</v>
          </cell>
        </row>
        <row r="9002">
          <cell r="F9002" t="str">
            <v>06.21.12</v>
          </cell>
        </row>
        <row r="9003">
          <cell r="F9003" t="str">
            <v>06.21.12</v>
          </cell>
        </row>
        <row r="9004">
          <cell r="F9004" t="str">
            <v>06.21.12</v>
          </cell>
        </row>
        <row r="9005">
          <cell r="F9005" t="str">
            <v>N.D.</v>
          </cell>
        </row>
        <row r="9006">
          <cell r="F9006" t="str">
            <v>N.D.</v>
          </cell>
        </row>
        <row r="9007">
          <cell r="F9007" t="str">
            <v>N.D.</v>
          </cell>
        </row>
        <row r="9008">
          <cell r="F9008" t="str">
            <v>N.D.</v>
          </cell>
        </row>
        <row r="9009">
          <cell r="F9009" t="str">
            <v>06.05.14</v>
          </cell>
        </row>
        <row r="9010">
          <cell r="F9010" t="str">
            <v>11120-20</v>
          </cell>
        </row>
        <row r="9011">
          <cell r="F9011" t="str">
            <v>N.D.</v>
          </cell>
        </row>
        <row r="9012">
          <cell r="F9012" t="str">
            <v>06.05.18</v>
          </cell>
        </row>
        <row r="9013">
          <cell r="F9013" t="str">
            <v>N.D.</v>
          </cell>
        </row>
        <row r="9014">
          <cell r="F9014" t="str">
            <v>N.D.</v>
          </cell>
        </row>
        <row r="9015">
          <cell r="F9015" t="str">
            <v>06.05.18</v>
          </cell>
        </row>
        <row r="9016">
          <cell r="F9016" t="str">
            <v>N.D.</v>
          </cell>
        </row>
        <row r="9017">
          <cell r="F9017" t="str">
            <v>N.D.</v>
          </cell>
        </row>
        <row r="9018">
          <cell r="F9018" t="str">
            <v>11000-18</v>
          </cell>
        </row>
        <row r="9019">
          <cell r="F9019" t="str">
            <v>06273-25</v>
          </cell>
        </row>
        <row r="9020">
          <cell r="F9020" t="str">
            <v>30-4156</v>
          </cell>
        </row>
        <row r="9021">
          <cell r="F9021" t="str">
            <v>N.D.</v>
          </cell>
        </row>
        <row r="9022">
          <cell r="F9022" t="str">
            <v>0113220</v>
          </cell>
        </row>
        <row r="9023">
          <cell r="F9023" t="str">
            <v>N.D.</v>
          </cell>
        </row>
        <row r="9024">
          <cell r="F9024" t="str">
            <v>N.D.</v>
          </cell>
        </row>
        <row r="9025">
          <cell r="F9025" t="str">
            <v>N.D.</v>
          </cell>
        </row>
        <row r="9026">
          <cell r="F9026" t="str">
            <v>06346-17</v>
          </cell>
        </row>
        <row r="9027">
          <cell r="F9027" t="str">
            <v>06346-17</v>
          </cell>
        </row>
        <row r="9028">
          <cell r="F9028" t="str">
            <v>06346-17</v>
          </cell>
        </row>
        <row r="9029">
          <cell r="F9029" t="str">
            <v>06273-16</v>
          </cell>
        </row>
        <row r="9030">
          <cell r="F9030" t="str">
            <v>N.D.</v>
          </cell>
        </row>
        <row r="9031">
          <cell r="F9031" t="str">
            <v>N.D.</v>
          </cell>
        </row>
        <row r="9032">
          <cell r="F9032" t="str">
            <v>11000-18</v>
          </cell>
        </row>
        <row r="9033">
          <cell r="F9033" t="str">
            <v>11000-18</v>
          </cell>
        </row>
        <row r="9034">
          <cell r="F9034" t="str">
            <v>N.D.</v>
          </cell>
        </row>
        <row r="9035">
          <cell r="F9035" t="str">
            <v>N.D.</v>
          </cell>
        </row>
        <row r="9036">
          <cell r="F9036" t="str">
            <v>N.D.</v>
          </cell>
        </row>
        <row r="9037">
          <cell r="F9037" t="str">
            <v>06.05.18</v>
          </cell>
        </row>
        <row r="9038">
          <cell r="F9038" t="str">
            <v>06.05.18</v>
          </cell>
        </row>
        <row r="9039">
          <cell r="F9039" t="str">
            <v>06.05.18</v>
          </cell>
        </row>
        <row r="9040">
          <cell r="F9040" t="str">
            <v>11000-18</v>
          </cell>
        </row>
        <row r="9041">
          <cell r="F9041" t="str">
            <v>N.D.</v>
          </cell>
        </row>
        <row r="9042">
          <cell r="F9042" t="str">
            <v>N.D.</v>
          </cell>
        </row>
        <row r="9043">
          <cell r="F9043" t="str">
            <v>N.D.</v>
          </cell>
        </row>
        <row r="9044">
          <cell r="F9044" t="str">
            <v>N.D.</v>
          </cell>
        </row>
        <row r="9045">
          <cell r="F9045" t="str">
            <v>N.D.</v>
          </cell>
        </row>
        <row r="9046">
          <cell r="F9046" t="str">
            <v>N.D.</v>
          </cell>
        </row>
        <row r="9047">
          <cell r="F9047" t="str">
            <v>N.D.</v>
          </cell>
        </row>
        <row r="9048">
          <cell r="F9048" t="str">
            <v>N.D.</v>
          </cell>
        </row>
        <row r="9049">
          <cell r="F9049" t="str">
            <v>N.D.</v>
          </cell>
        </row>
        <row r="9050">
          <cell r="F9050" t="str">
            <v>N.D.</v>
          </cell>
        </row>
        <row r="9051">
          <cell r="F9051" t="str">
            <v>N.D.</v>
          </cell>
        </row>
        <row r="9052">
          <cell r="F9052" t="str">
            <v>11000-18</v>
          </cell>
        </row>
        <row r="9053">
          <cell r="F9053" t="str">
            <v>N.D.</v>
          </cell>
        </row>
        <row r="9054">
          <cell r="F9054" t="str">
            <v>N.D.</v>
          </cell>
        </row>
        <row r="9055">
          <cell r="F9055" t="str">
            <v>N.D.</v>
          </cell>
        </row>
        <row r="9056">
          <cell r="F9056" t="str">
            <v>N.D.</v>
          </cell>
        </row>
        <row r="9057">
          <cell r="F9057" t="str">
            <v>N.D.</v>
          </cell>
        </row>
        <row r="9058">
          <cell r="F9058" t="str">
            <v>LOT NO.000041</v>
          </cell>
        </row>
        <row r="9059">
          <cell r="F9059" t="str">
            <v>N.D.</v>
          </cell>
        </row>
        <row r="9060">
          <cell r="F9060" t="str">
            <v>N.D.</v>
          </cell>
        </row>
        <row r="9061">
          <cell r="F9061" t="str">
            <v>N.D.</v>
          </cell>
        </row>
        <row r="9062">
          <cell r="F9062" t="str">
            <v>52-1380</v>
          </cell>
        </row>
        <row r="9063">
          <cell r="F9063" t="str">
            <v>64-4159/22</v>
          </cell>
        </row>
        <row r="9064">
          <cell r="F9064" t="str">
            <v>06.21.12</v>
          </cell>
        </row>
        <row r="9065">
          <cell r="F9065" t="str">
            <v>06.21.12</v>
          </cell>
        </row>
        <row r="9066">
          <cell r="F9066" t="str">
            <v>11000-18</v>
          </cell>
        </row>
        <row r="9067">
          <cell r="F9067" t="str">
            <v>31-19385</v>
          </cell>
        </row>
        <row r="9068">
          <cell r="F9068" t="str">
            <v>N.D.</v>
          </cell>
        </row>
        <row r="9069">
          <cell r="F9069" t="str">
            <v>N.D.</v>
          </cell>
        </row>
        <row r="9070">
          <cell r="F9070" t="str">
            <v>06.05.18</v>
          </cell>
        </row>
        <row r="9071">
          <cell r="F9071" t="str">
            <v>06.21.12</v>
          </cell>
        </row>
        <row r="9072">
          <cell r="F9072" t="str">
            <v>N.D.</v>
          </cell>
        </row>
        <row r="9073">
          <cell r="F9073" t="str">
            <v>N.D.</v>
          </cell>
        </row>
        <row r="9074">
          <cell r="F9074" t="str">
            <v>N.D.</v>
          </cell>
        </row>
        <row r="9075">
          <cell r="F9075" t="str">
            <v>06.21.12</v>
          </cell>
        </row>
        <row r="9076">
          <cell r="F9076" t="str">
            <v>N.D.</v>
          </cell>
        </row>
        <row r="9077">
          <cell r="F9077" t="str">
            <v>N.D.</v>
          </cell>
        </row>
        <row r="9078">
          <cell r="F9078" t="str">
            <v>N.D.</v>
          </cell>
        </row>
        <row r="9079">
          <cell r="F9079" t="str">
            <v>11000-18</v>
          </cell>
        </row>
        <row r="9080">
          <cell r="F9080" t="str">
            <v>LOT NO.000041</v>
          </cell>
        </row>
        <row r="9081">
          <cell r="F9081" t="str">
            <v>RU9885-10</v>
          </cell>
        </row>
        <row r="9082">
          <cell r="F9082" t="str">
            <v>11000-18</v>
          </cell>
        </row>
        <row r="9083">
          <cell r="F9083" t="str">
            <v>N.D.</v>
          </cell>
        </row>
        <row r="9084">
          <cell r="F9084" t="str">
            <v>G-5110</v>
          </cell>
        </row>
        <row r="9085">
          <cell r="F9085" t="str">
            <v>G-5110</v>
          </cell>
        </row>
        <row r="9086">
          <cell r="F9086" t="str">
            <v>G-5110</v>
          </cell>
        </row>
        <row r="9087">
          <cell r="F9087" t="str">
            <v>G-5110</v>
          </cell>
        </row>
        <row r="9088">
          <cell r="F9088" t="str">
            <v>G-5110</v>
          </cell>
        </row>
        <row r="9089">
          <cell r="F9089" t="str">
            <v>G-5110</v>
          </cell>
        </row>
        <row r="9090">
          <cell r="F9090" t="str">
            <v>DP031R</v>
          </cell>
        </row>
        <row r="9091">
          <cell r="F9091" t="str">
            <v>DP031R</v>
          </cell>
        </row>
        <row r="9092">
          <cell r="F9092" t="str">
            <v>LX179R</v>
          </cell>
        </row>
        <row r="9093">
          <cell r="F9093" t="str">
            <v>LX189R</v>
          </cell>
        </row>
        <row r="9094">
          <cell r="F9094" t="str">
            <v>LX189R</v>
          </cell>
        </row>
        <row r="9095">
          <cell r="F9095" t="str">
            <v>LX189R</v>
          </cell>
        </row>
        <row r="9096">
          <cell r="F9096" t="str">
            <v>LX189R</v>
          </cell>
        </row>
        <row r="9097">
          <cell r="F9097" t="str">
            <v>LX189R</v>
          </cell>
        </row>
        <row r="9098">
          <cell r="F9098" t="str">
            <v>LX189R</v>
          </cell>
        </row>
        <row r="9099">
          <cell r="F9099" t="str">
            <v>LX189R</v>
          </cell>
        </row>
        <row r="9100">
          <cell r="F9100" t="str">
            <v>LX189R</v>
          </cell>
        </row>
        <row r="9101">
          <cell r="F9101" t="str">
            <v>LX189R</v>
          </cell>
        </row>
        <row r="9102">
          <cell r="F9102" t="str">
            <v>LX189R</v>
          </cell>
        </row>
        <row r="9103">
          <cell r="F9103" t="str">
            <v>LX174R</v>
          </cell>
        </row>
        <row r="9104">
          <cell r="F9104" t="str">
            <v>LX170R</v>
          </cell>
        </row>
        <row r="9105">
          <cell r="F9105" t="str">
            <v>LX170R</v>
          </cell>
        </row>
        <row r="9106">
          <cell r="F9106" t="str">
            <v>N.D.</v>
          </cell>
        </row>
        <row r="9107">
          <cell r="F9107" t="str">
            <v>N.D.</v>
          </cell>
        </row>
        <row r="9108">
          <cell r="F9108" t="str">
            <v>28765-25</v>
          </cell>
        </row>
        <row r="9109">
          <cell r="F9109" t="str">
            <v>28765-26</v>
          </cell>
        </row>
        <row r="9110">
          <cell r="F9110" t="str">
            <v>N.D.</v>
          </cell>
        </row>
        <row r="9111">
          <cell r="F9111" t="str">
            <v>N.D.</v>
          </cell>
        </row>
        <row r="9112">
          <cell r="F9112" t="str">
            <v>13-935-20</v>
          </cell>
        </row>
        <row r="9113">
          <cell r="F9113" t="str">
            <v>0530019</v>
          </cell>
        </row>
        <row r="9114">
          <cell r="F9114" t="str">
            <v>13-935-20</v>
          </cell>
        </row>
        <row r="9115">
          <cell r="F9115" t="str">
            <v>51.43.01</v>
          </cell>
        </row>
        <row r="9116">
          <cell r="F9116" t="str">
            <v>13-935-20</v>
          </cell>
        </row>
        <row r="9117">
          <cell r="F9117" t="str">
            <v>13-935-20</v>
          </cell>
        </row>
        <row r="9118">
          <cell r="F9118" t="str">
            <v>N.D.</v>
          </cell>
        </row>
        <row r="9119">
          <cell r="F9119" t="str">
            <v>BS5482</v>
          </cell>
        </row>
        <row r="9120">
          <cell r="F9120">
            <v>391820</v>
          </cell>
        </row>
        <row r="9121">
          <cell r="F9121" t="str">
            <v>N.D.</v>
          </cell>
        </row>
        <row r="9122">
          <cell r="F9122">
            <v>730500</v>
          </cell>
        </row>
        <row r="9123">
          <cell r="F9123">
            <v>730500</v>
          </cell>
        </row>
        <row r="9124">
          <cell r="F9124" t="str">
            <v>26206 HM</v>
          </cell>
        </row>
        <row r="9125">
          <cell r="F9125">
            <v>730500</v>
          </cell>
        </row>
        <row r="9126">
          <cell r="F9126" t="str">
            <v>SB053342</v>
          </cell>
        </row>
        <row r="9127">
          <cell r="F9127" t="str">
            <v>N.D.</v>
          </cell>
        </row>
        <row r="9128">
          <cell r="F9128" t="str">
            <v>OM120</v>
          </cell>
        </row>
        <row r="9129">
          <cell r="F9129" t="str">
            <v>110627</v>
          </cell>
        </row>
        <row r="9130">
          <cell r="F9130" t="str">
            <v>1305151</v>
          </cell>
        </row>
        <row r="9131">
          <cell r="F9131" t="str">
            <v>70416</v>
          </cell>
        </row>
        <row r="9132">
          <cell r="F9132" t="str">
            <v>N.D.</v>
          </cell>
        </row>
        <row r="9133">
          <cell r="F9133" t="str">
            <v>3-1010</v>
          </cell>
        </row>
        <row r="9134">
          <cell r="F9134" t="str">
            <v>26173 QR</v>
          </cell>
        </row>
        <row r="9135">
          <cell r="F9135" t="str">
            <v>30420 BC</v>
          </cell>
        </row>
        <row r="9136">
          <cell r="F9136" t="str">
            <v>33310 C</v>
          </cell>
        </row>
        <row r="9137">
          <cell r="F9137" t="str">
            <v>33310 ME</v>
          </cell>
        </row>
        <row r="9138">
          <cell r="F9138" t="str">
            <v>33310 MF</v>
          </cell>
        </row>
        <row r="9139">
          <cell r="F9139" t="str">
            <v>33510 FK</v>
          </cell>
        </row>
        <row r="9140">
          <cell r="F9140" t="str">
            <v>33510 FS</v>
          </cell>
        </row>
        <row r="9141">
          <cell r="F9141" t="str">
            <v>33510 UN</v>
          </cell>
        </row>
        <row r="9142">
          <cell r="F9142" t="str">
            <v>33510 UN</v>
          </cell>
        </row>
        <row r="9143">
          <cell r="F9143" t="str">
            <v>34510 GS</v>
          </cell>
        </row>
        <row r="9144">
          <cell r="F9144">
            <v>33510</v>
          </cell>
        </row>
        <row r="9145">
          <cell r="F9145">
            <v>353366</v>
          </cell>
        </row>
        <row r="9146">
          <cell r="F9146" t="str">
            <v>CEV321 141102</v>
          </cell>
        </row>
        <row r="9147">
          <cell r="F9147" t="str">
            <v>LS231R</v>
          </cell>
        </row>
        <row r="9148">
          <cell r="F9148" t="str">
            <v>FO161R</v>
          </cell>
        </row>
        <row r="9149">
          <cell r="F9149" t="str">
            <v>FO172R</v>
          </cell>
        </row>
        <row r="9150">
          <cell r="F9150" t="str">
            <v>FO172R</v>
          </cell>
        </row>
        <row r="9151">
          <cell r="F9151" t="str">
            <v>FO173R</v>
          </cell>
        </row>
        <row r="9152">
          <cell r="F9152" t="str">
            <v>FO153R</v>
          </cell>
        </row>
        <row r="9153">
          <cell r="F9153" t="str">
            <v>FO108R</v>
          </cell>
        </row>
        <row r="9154">
          <cell r="F9154" t="str">
            <v>FO171R</v>
          </cell>
        </row>
        <row r="9155">
          <cell r="F9155" t="str">
            <v>FO171R</v>
          </cell>
        </row>
        <row r="9156">
          <cell r="F9156" t="str">
            <v>FO181R</v>
          </cell>
        </row>
        <row r="9157">
          <cell r="F9157" t="str">
            <v>FO182R</v>
          </cell>
        </row>
        <row r="9158">
          <cell r="F9158" t="str">
            <v>FO182R</v>
          </cell>
        </row>
        <row r="9159">
          <cell r="F9159" t="str">
            <v>FO182R</v>
          </cell>
        </row>
        <row r="9160">
          <cell r="F9160" t="str">
            <v>FO182R</v>
          </cell>
        </row>
        <row r="9161">
          <cell r="F9161" t="str">
            <v>FO182R</v>
          </cell>
        </row>
        <row r="9162">
          <cell r="F9162" t="str">
            <v>FO182R</v>
          </cell>
        </row>
        <row r="9163">
          <cell r="F9163" t="str">
            <v>FO183R</v>
          </cell>
        </row>
        <row r="9164">
          <cell r="F9164" t="str">
            <v>FO183R</v>
          </cell>
        </row>
        <row r="9165">
          <cell r="F9165" t="str">
            <v>FO183R</v>
          </cell>
        </row>
        <row r="9166">
          <cell r="F9166" t="str">
            <v>FO183R</v>
          </cell>
        </row>
        <row r="9167">
          <cell r="F9167" t="str">
            <v>FO170R</v>
          </cell>
        </row>
        <row r="9168">
          <cell r="F9168" t="str">
            <v>FO170R</v>
          </cell>
        </row>
        <row r="9169">
          <cell r="F9169" t="str">
            <v>FO170R</v>
          </cell>
        </row>
        <row r="9170">
          <cell r="F9170" t="str">
            <v>FO106R</v>
          </cell>
        </row>
        <row r="9171">
          <cell r="F9171" t="str">
            <v>FO125R</v>
          </cell>
        </row>
        <row r="9172">
          <cell r="F9172" t="str">
            <v>FO125R</v>
          </cell>
        </row>
        <row r="9173">
          <cell r="F9173" t="str">
            <v>FO118R</v>
          </cell>
        </row>
        <row r="9174">
          <cell r="F9174" t="str">
            <v>FO118R</v>
          </cell>
        </row>
        <row r="9175">
          <cell r="F9175" t="str">
            <v>FO118R</v>
          </cell>
        </row>
        <row r="9176">
          <cell r="F9176" t="str">
            <v>FO118R</v>
          </cell>
        </row>
        <row r="9177">
          <cell r="F9177" t="str">
            <v>FO118R</v>
          </cell>
        </row>
        <row r="9178">
          <cell r="F9178" t="str">
            <v>FO169R</v>
          </cell>
        </row>
        <row r="9179">
          <cell r="F9179" t="str">
            <v>FO169R</v>
          </cell>
        </row>
        <row r="9180">
          <cell r="F9180" t="str">
            <v>FO169R</v>
          </cell>
        </row>
        <row r="9181">
          <cell r="F9181" t="str">
            <v>FO169R</v>
          </cell>
        </row>
        <row r="9182">
          <cell r="F9182" t="str">
            <v>FO169R</v>
          </cell>
        </row>
        <row r="9183">
          <cell r="F9183" t="str">
            <v>FO169R</v>
          </cell>
        </row>
        <row r="9184">
          <cell r="F9184" t="str">
            <v>FO169R</v>
          </cell>
        </row>
        <row r="9185">
          <cell r="F9185" t="str">
            <v>FO169R</v>
          </cell>
        </row>
        <row r="9186">
          <cell r="F9186" t="str">
            <v>FO169R</v>
          </cell>
        </row>
        <row r="9187">
          <cell r="F9187" t="str">
            <v>FO124R</v>
          </cell>
        </row>
        <row r="9188">
          <cell r="F9188" t="str">
            <v>FO124R</v>
          </cell>
        </row>
        <row r="9189">
          <cell r="F9189" t="str">
            <v>FO135R</v>
          </cell>
        </row>
        <row r="9190">
          <cell r="F9190" t="str">
            <v>FO135R</v>
          </cell>
        </row>
        <row r="9191">
          <cell r="F9191" t="str">
            <v>FO135R</v>
          </cell>
        </row>
        <row r="9192">
          <cell r="F9192" t="str">
            <v>FO135R</v>
          </cell>
        </row>
        <row r="9193">
          <cell r="F9193" t="str">
            <v>FO180R</v>
          </cell>
        </row>
        <row r="9194">
          <cell r="F9194" t="str">
            <v>FO180R</v>
          </cell>
        </row>
        <row r="9195">
          <cell r="F9195" t="str">
            <v>FO180R</v>
          </cell>
        </row>
        <row r="9196">
          <cell r="F9196" t="str">
            <v>FO123R</v>
          </cell>
        </row>
        <row r="9197">
          <cell r="F9197" t="str">
            <v>FO123R</v>
          </cell>
        </row>
        <row r="9198">
          <cell r="F9198" t="str">
            <v>FO123R</v>
          </cell>
        </row>
        <row r="9199">
          <cell r="F9199" t="str">
            <v>FO116R</v>
          </cell>
        </row>
        <row r="9200">
          <cell r="F9200" t="str">
            <v>FO116R</v>
          </cell>
        </row>
        <row r="9201">
          <cell r="F9201" t="str">
            <v>FO116R</v>
          </cell>
        </row>
        <row r="9202">
          <cell r="F9202" t="str">
            <v>FO116R</v>
          </cell>
        </row>
        <row r="9203">
          <cell r="F9203" t="str">
            <v>FO116R</v>
          </cell>
        </row>
        <row r="9204">
          <cell r="F9204" t="str">
            <v>FO115R</v>
          </cell>
        </row>
        <row r="9205">
          <cell r="F9205" t="str">
            <v>FO115R</v>
          </cell>
        </row>
        <row r="9206">
          <cell r="F9206" t="str">
            <v>FO115R</v>
          </cell>
        </row>
        <row r="9207">
          <cell r="F9207" t="str">
            <v>FO115R</v>
          </cell>
        </row>
        <row r="9208">
          <cell r="F9208" t="str">
            <v>FO115R</v>
          </cell>
        </row>
        <row r="9209">
          <cell r="F9209" t="str">
            <v>I3577</v>
          </cell>
        </row>
        <row r="9210">
          <cell r="F9210" t="str">
            <v>399.14</v>
          </cell>
        </row>
        <row r="9211">
          <cell r="F9211" t="str">
            <v>398.80</v>
          </cell>
        </row>
        <row r="9212">
          <cell r="F9212" t="str">
            <v>N.D.</v>
          </cell>
        </row>
        <row r="9213">
          <cell r="F9213">
            <v>398819</v>
          </cell>
        </row>
        <row r="9214">
          <cell r="F9214" t="str">
            <v>03.111.750</v>
          </cell>
        </row>
        <row r="9215">
          <cell r="F9215" t="str">
            <v>SPN.0012</v>
          </cell>
        </row>
        <row r="9216">
          <cell r="F9216" t="str">
            <v>3339-28</v>
          </cell>
        </row>
        <row r="9217">
          <cell r="F9217" t="str">
            <v>33402-17</v>
          </cell>
        </row>
        <row r="9218">
          <cell r="F9218" t="str">
            <v>33402-17</v>
          </cell>
        </row>
        <row r="9219">
          <cell r="F9219" t="str">
            <v>B13577  826418</v>
          </cell>
        </row>
        <row r="9220">
          <cell r="F9220">
            <v>885012</v>
          </cell>
        </row>
        <row r="9221">
          <cell r="F9221">
            <v>398226</v>
          </cell>
        </row>
        <row r="9222">
          <cell r="F9222" t="str">
            <v>398.75</v>
          </cell>
        </row>
        <row r="9223">
          <cell r="F9223" t="str">
            <v>N.D.</v>
          </cell>
        </row>
        <row r="9224">
          <cell r="F9224" t="str">
            <v>DD6FJ4</v>
          </cell>
        </row>
        <row r="9225">
          <cell r="F9225" t="str">
            <v>SPR.0111</v>
          </cell>
        </row>
        <row r="9226">
          <cell r="F9226" t="str">
            <v>ZIN1029</v>
          </cell>
        </row>
        <row r="9227">
          <cell r="F9227" t="str">
            <v>9-604</v>
          </cell>
        </row>
        <row r="9228">
          <cell r="F9228" t="str">
            <v>N.D.</v>
          </cell>
        </row>
        <row r="9229">
          <cell r="F9229">
            <v>214213568</v>
          </cell>
        </row>
        <row r="9230">
          <cell r="F9230">
            <v>214213568</v>
          </cell>
        </row>
        <row r="9231">
          <cell r="F9231">
            <v>214213568</v>
          </cell>
        </row>
        <row r="9232">
          <cell r="F9232" t="str">
            <v>398.80</v>
          </cell>
        </row>
        <row r="9233">
          <cell r="F9233" t="str">
            <v>398.81</v>
          </cell>
        </row>
        <row r="9234">
          <cell r="F9234" t="str">
            <v>398.81</v>
          </cell>
        </row>
        <row r="9235">
          <cell r="F9235" t="str">
            <v>399.05</v>
          </cell>
        </row>
        <row r="9236">
          <cell r="F9236" t="str">
            <v>399.05</v>
          </cell>
        </row>
        <row r="9237">
          <cell r="F9237" t="str">
            <v>399.06</v>
          </cell>
        </row>
        <row r="9238">
          <cell r="F9238" t="str">
            <v>399.06</v>
          </cell>
        </row>
        <row r="9239">
          <cell r="F9239" t="str">
            <v>399.07</v>
          </cell>
        </row>
        <row r="9240">
          <cell r="F9240" t="str">
            <v>72-1031/01</v>
          </cell>
        </row>
        <row r="9241">
          <cell r="F9241" t="str">
            <v>72-1031/02</v>
          </cell>
        </row>
        <row r="9242">
          <cell r="F9242" t="str">
            <v>398.82</v>
          </cell>
        </row>
        <row r="9243">
          <cell r="F9243" t="str">
            <v>398.82</v>
          </cell>
        </row>
        <row r="9244">
          <cell r="F9244" t="str">
            <v>398.83</v>
          </cell>
        </row>
        <row r="9245">
          <cell r="F9245" t="str">
            <v>398.83</v>
          </cell>
        </row>
        <row r="9246">
          <cell r="F9246" t="str">
            <v>398.99</v>
          </cell>
        </row>
        <row r="9247">
          <cell r="F9247" t="str">
            <v>399.15</v>
          </cell>
        </row>
        <row r="9248">
          <cell r="F9248" t="str">
            <v>399.17</v>
          </cell>
        </row>
        <row r="9249">
          <cell r="F9249" t="str">
            <v>399.17</v>
          </cell>
        </row>
        <row r="9250">
          <cell r="F9250" t="str">
            <v>B13577</v>
          </cell>
        </row>
        <row r="9251">
          <cell r="F9251">
            <v>3111750</v>
          </cell>
        </row>
        <row r="9252">
          <cell r="F9252">
            <v>885006</v>
          </cell>
        </row>
        <row r="9253">
          <cell r="F9253">
            <v>214213568</v>
          </cell>
        </row>
        <row r="9254">
          <cell r="F9254" t="str">
            <v>N.D.</v>
          </cell>
        </row>
        <row r="9255">
          <cell r="F9255">
            <v>13577</v>
          </cell>
        </row>
        <row r="9256">
          <cell r="F9256">
            <v>214213568</v>
          </cell>
        </row>
        <row r="9257">
          <cell r="F9257" t="str">
            <v>398.40</v>
          </cell>
        </row>
        <row r="9258">
          <cell r="F9258">
            <v>700641</v>
          </cell>
        </row>
        <row r="9259">
          <cell r="F9259">
            <v>702921</v>
          </cell>
        </row>
        <row r="9260">
          <cell r="F9260">
            <v>702922</v>
          </cell>
        </row>
        <row r="9261">
          <cell r="F9261">
            <v>702924</v>
          </cell>
        </row>
        <row r="9262">
          <cell r="F9262">
            <v>702925</v>
          </cell>
        </row>
        <row r="9263">
          <cell r="F9263">
            <v>702926</v>
          </cell>
        </row>
        <row r="9264">
          <cell r="F9264">
            <v>702927</v>
          </cell>
        </row>
        <row r="9265">
          <cell r="F9265">
            <v>702928</v>
          </cell>
        </row>
        <row r="9266">
          <cell r="F9266">
            <v>702929</v>
          </cell>
        </row>
        <row r="9267">
          <cell r="F9267">
            <v>702930</v>
          </cell>
        </row>
        <row r="9268">
          <cell r="F9268">
            <v>702932</v>
          </cell>
        </row>
        <row r="9269">
          <cell r="F9269" t="str">
            <v>EO405R</v>
          </cell>
        </row>
        <row r="9270">
          <cell r="F9270" t="str">
            <v>EO420R</v>
          </cell>
        </row>
        <row r="9271">
          <cell r="F9271" t="str">
            <v>N.D.</v>
          </cell>
        </row>
        <row r="9272">
          <cell r="F9272" t="str">
            <v>N.D.</v>
          </cell>
        </row>
        <row r="9273">
          <cell r="F9273">
            <v>62021</v>
          </cell>
        </row>
        <row r="9274">
          <cell r="F9274">
            <v>62021</v>
          </cell>
        </row>
        <row r="9275">
          <cell r="F9275">
            <v>62021</v>
          </cell>
        </row>
        <row r="9276">
          <cell r="F9276">
            <v>62022</v>
          </cell>
        </row>
        <row r="9277">
          <cell r="F9277" t="str">
            <v>E-2604</v>
          </cell>
        </row>
        <row r="9278">
          <cell r="F9278" t="str">
            <v>J3500.1</v>
          </cell>
        </row>
        <row r="9279">
          <cell r="F9279" t="str">
            <v>N.D.</v>
          </cell>
        </row>
        <row r="9280">
          <cell r="F9280" t="str">
            <v>11920-15</v>
          </cell>
        </row>
        <row r="9281">
          <cell r="F9281" t="str">
            <v>11920-20</v>
          </cell>
        </row>
        <row r="9282">
          <cell r="F9282" t="str">
            <v>12-426-20</v>
          </cell>
        </row>
        <row r="9283">
          <cell r="F9283" t="str">
            <v>PO18-5048</v>
          </cell>
        </row>
        <row r="9284">
          <cell r="F9284" t="str">
            <v>N.D.</v>
          </cell>
        </row>
        <row r="9285">
          <cell r="F9285" t="str">
            <v>N.D.</v>
          </cell>
        </row>
        <row r="9286">
          <cell r="F9286" t="str">
            <v>0139025</v>
          </cell>
        </row>
        <row r="9287">
          <cell r="F9287" t="str">
            <v>N.D.</v>
          </cell>
        </row>
        <row r="9288">
          <cell r="F9288" t="str">
            <v>N.D.</v>
          </cell>
        </row>
        <row r="9289">
          <cell r="F9289" t="str">
            <v>N.D.</v>
          </cell>
        </row>
        <row r="9290">
          <cell r="F9290" t="str">
            <v>N.D.</v>
          </cell>
        </row>
        <row r="9291">
          <cell r="F9291" t="str">
            <v>0140015</v>
          </cell>
        </row>
        <row r="9292">
          <cell r="F9292" t="str">
            <v>0140015</v>
          </cell>
        </row>
        <row r="9293">
          <cell r="F9293" t="str">
            <v>0140015</v>
          </cell>
        </row>
        <row r="9294">
          <cell r="F9294" t="str">
            <v>0140015</v>
          </cell>
        </row>
        <row r="9295">
          <cell r="F9295" t="str">
            <v>0140015</v>
          </cell>
        </row>
        <row r="9296">
          <cell r="F9296" t="str">
            <v>0140015</v>
          </cell>
        </row>
        <row r="9297">
          <cell r="F9297" t="str">
            <v>0140015</v>
          </cell>
        </row>
        <row r="9298">
          <cell r="F9298" t="str">
            <v>0140015</v>
          </cell>
        </row>
        <row r="9299">
          <cell r="F9299" t="str">
            <v>0140015</v>
          </cell>
        </row>
        <row r="9300">
          <cell r="F9300" t="str">
            <v>N.D.</v>
          </cell>
        </row>
        <row r="9301">
          <cell r="F9301" t="str">
            <v>11920-15</v>
          </cell>
        </row>
        <row r="9302">
          <cell r="F9302" t="str">
            <v>11920-20</v>
          </cell>
        </row>
        <row r="9303">
          <cell r="F9303" t="str">
            <v>11920-15</v>
          </cell>
        </row>
        <row r="9304">
          <cell r="F9304" t="str">
            <v>11920-20</v>
          </cell>
        </row>
        <row r="9305">
          <cell r="F9305" t="str">
            <v>11920-20</v>
          </cell>
        </row>
        <row r="9306">
          <cell r="F9306" t="str">
            <v>100-16</v>
          </cell>
        </row>
        <row r="9307">
          <cell r="F9307" t="str">
            <v>11920-20</v>
          </cell>
        </row>
        <row r="9308">
          <cell r="F9308" t="str">
            <v>11920-20</v>
          </cell>
        </row>
        <row r="9309">
          <cell r="F9309" t="str">
            <v>12-426-20</v>
          </cell>
        </row>
        <row r="9310">
          <cell r="F9310" t="str">
            <v>N.D.</v>
          </cell>
        </row>
        <row r="9311">
          <cell r="F9311" t="str">
            <v>11910-18</v>
          </cell>
        </row>
        <row r="9312">
          <cell r="F9312" t="str">
            <v>100-16</v>
          </cell>
        </row>
        <row r="9313">
          <cell r="F9313" t="str">
            <v>11920-15</v>
          </cell>
        </row>
        <row r="9314">
          <cell r="F9314" t="str">
            <v>11920-15</v>
          </cell>
        </row>
        <row r="9315">
          <cell r="F9315" t="str">
            <v>11920-20</v>
          </cell>
        </row>
        <row r="9316">
          <cell r="F9316" t="str">
            <v>11920-15</v>
          </cell>
        </row>
        <row r="9317">
          <cell r="F9317" t="str">
            <v>11920-20</v>
          </cell>
        </row>
        <row r="9318">
          <cell r="F9318" t="str">
            <v>J3834.23L</v>
          </cell>
        </row>
        <row r="9319">
          <cell r="F9319" t="str">
            <v>J3839.23L</v>
          </cell>
        </row>
        <row r="9320">
          <cell r="F9320" t="str">
            <v>J2865</v>
          </cell>
        </row>
        <row r="9321">
          <cell r="F9321" t="str">
            <v>J3009.3</v>
          </cell>
        </row>
        <row r="9322">
          <cell r="F9322" t="str">
            <v>BJ62</v>
          </cell>
        </row>
        <row r="9323">
          <cell r="F9323" t="str">
            <v>FB719R</v>
          </cell>
        </row>
        <row r="9324">
          <cell r="F9324" t="str">
            <v>FB719R</v>
          </cell>
        </row>
        <row r="9325">
          <cell r="F9325" t="str">
            <v>EA206R</v>
          </cell>
        </row>
        <row r="9326">
          <cell r="F9326" t="str">
            <v>FC302R</v>
          </cell>
        </row>
        <row r="9327">
          <cell r="F9327" t="str">
            <v>FC302R</v>
          </cell>
        </row>
        <row r="9328">
          <cell r="F9328" t="str">
            <v>FC302R</v>
          </cell>
        </row>
        <row r="9329">
          <cell r="F9329" t="str">
            <v>FC302R</v>
          </cell>
        </row>
        <row r="9330">
          <cell r="F9330" t="str">
            <v>FC302R</v>
          </cell>
        </row>
        <row r="9331">
          <cell r="F9331" t="str">
            <v>FC302R</v>
          </cell>
        </row>
        <row r="9332">
          <cell r="F9332" t="str">
            <v>FC302R</v>
          </cell>
        </row>
        <row r="9333">
          <cell r="F9333" t="str">
            <v>FC302R</v>
          </cell>
        </row>
        <row r="9334">
          <cell r="F9334" t="str">
            <v>BJ553R</v>
          </cell>
        </row>
        <row r="9335">
          <cell r="F9335" t="str">
            <v>EA222R</v>
          </cell>
        </row>
        <row r="9336">
          <cell r="F9336" t="str">
            <v>EA170R</v>
          </cell>
        </row>
        <row r="9337">
          <cell r="F9337" t="str">
            <v>EA170R</v>
          </cell>
        </row>
        <row r="9338">
          <cell r="F9338" t="str">
            <v>EA170R</v>
          </cell>
        </row>
        <row r="9339">
          <cell r="F9339" t="str">
            <v>EA170R</v>
          </cell>
        </row>
        <row r="9340">
          <cell r="F9340" t="str">
            <v>EA170R</v>
          </cell>
        </row>
        <row r="9341">
          <cell r="F9341" t="str">
            <v>EA170R</v>
          </cell>
        </row>
        <row r="9342">
          <cell r="F9342" t="str">
            <v>EA170R</v>
          </cell>
        </row>
        <row r="9343">
          <cell r="F9343" t="str">
            <v>EA170R</v>
          </cell>
        </row>
        <row r="9344">
          <cell r="F9344" t="str">
            <v>EA170R</v>
          </cell>
        </row>
        <row r="9345">
          <cell r="F9345" t="str">
            <v>EA170R</v>
          </cell>
        </row>
        <row r="9346">
          <cell r="F9346" t="str">
            <v>EA170R</v>
          </cell>
        </row>
        <row r="9347">
          <cell r="F9347" t="str">
            <v>EA170R</v>
          </cell>
        </row>
        <row r="9348">
          <cell r="F9348" t="str">
            <v>FB444R</v>
          </cell>
        </row>
        <row r="9349">
          <cell r="F9349" t="str">
            <v>EA126R</v>
          </cell>
        </row>
        <row r="9350">
          <cell r="F9350" t="str">
            <v>EA126R</v>
          </cell>
        </row>
        <row r="9351">
          <cell r="F9351" t="str">
            <v>BH804R</v>
          </cell>
        </row>
        <row r="9352">
          <cell r="F9352" t="str">
            <v>EB003R</v>
          </cell>
        </row>
        <row r="9353">
          <cell r="F9353" t="str">
            <v>EB003R</v>
          </cell>
        </row>
        <row r="9354">
          <cell r="F9354" t="str">
            <v>EB003R</v>
          </cell>
        </row>
        <row r="9355">
          <cell r="F9355" t="str">
            <v>21 0441</v>
          </cell>
        </row>
        <row r="9356">
          <cell r="F9356" t="str">
            <v>19-4060</v>
          </cell>
        </row>
        <row r="9357">
          <cell r="F9357" t="str">
            <v>30-4300</v>
          </cell>
        </row>
        <row r="9358">
          <cell r="F9358" t="str">
            <v>30-4305</v>
          </cell>
        </row>
        <row r="9359">
          <cell r="F9359" t="str">
            <v>PO25-1028</v>
          </cell>
        </row>
        <row r="9360">
          <cell r="F9360" t="str">
            <v>107-10538</v>
          </cell>
        </row>
        <row r="9361">
          <cell r="F9361" t="str">
            <v>107-10565</v>
          </cell>
        </row>
        <row r="9362">
          <cell r="F9362" t="str">
            <v>107-10827</v>
          </cell>
        </row>
        <row r="9363">
          <cell r="F9363" t="str">
            <v>107-10829</v>
          </cell>
        </row>
        <row r="9364">
          <cell r="F9364" t="str">
            <v>107-10833</v>
          </cell>
        </row>
        <row r="9365">
          <cell r="F9365" t="str">
            <v>107-10855</v>
          </cell>
        </row>
        <row r="9366">
          <cell r="F9366" t="str">
            <v>35-3862</v>
          </cell>
        </row>
        <row r="9367">
          <cell r="F9367" t="str">
            <v>55.70.55</v>
          </cell>
        </row>
        <row r="9368">
          <cell r="F9368" t="str">
            <v>N.D.</v>
          </cell>
        </row>
        <row r="9369">
          <cell r="F9369" t="str">
            <v>N.D.</v>
          </cell>
        </row>
        <row r="9370">
          <cell r="F9370" t="str">
            <v>N.D.</v>
          </cell>
        </row>
        <row r="9371">
          <cell r="F9371" t="str">
            <v>N.D.</v>
          </cell>
        </row>
        <row r="9372">
          <cell r="F9372" t="str">
            <v>FOG-5028</v>
          </cell>
        </row>
        <row r="9373">
          <cell r="F9373" t="str">
            <v>FOG-5040</v>
          </cell>
        </row>
        <row r="9374">
          <cell r="F9374" t="str">
            <v>FOG-5040</v>
          </cell>
        </row>
        <row r="9375">
          <cell r="F9375" t="str">
            <v>FOG-5045</v>
          </cell>
        </row>
        <row r="9376">
          <cell r="F9376" t="str">
            <v>FOG-5050</v>
          </cell>
        </row>
        <row r="9377">
          <cell r="F9377" t="str">
            <v>24-400-21</v>
          </cell>
        </row>
        <row r="9378">
          <cell r="F9378" t="str">
            <v>24-400-21</v>
          </cell>
        </row>
        <row r="9379">
          <cell r="F9379" t="str">
            <v>N.D.</v>
          </cell>
        </row>
        <row r="9380">
          <cell r="F9380">
            <v>1816521</v>
          </cell>
        </row>
        <row r="9381">
          <cell r="F9381">
            <v>1821215</v>
          </cell>
        </row>
        <row r="9382">
          <cell r="F9382">
            <v>1834025</v>
          </cell>
        </row>
        <row r="9383">
          <cell r="F9383">
            <v>1862016</v>
          </cell>
        </row>
        <row r="9384">
          <cell r="F9384" t="str">
            <v>107-11010-18</v>
          </cell>
        </row>
        <row r="9385">
          <cell r="F9385" t="str">
            <v>107-11031-7</v>
          </cell>
        </row>
        <row r="9386">
          <cell r="F9386" t="str">
            <v>13-441-24</v>
          </cell>
        </row>
        <row r="9387">
          <cell r="F9387" t="str">
            <v>13-441-24</v>
          </cell>
        </row>
        <row r="9388">
          <cell r="F9388" t="str">
            <v>24-401-22</v>
          </cell>
        </row>
        <row r="9389">
          <cell r="F9389" t="str">
            <v>24-403-21</v>
          </cell>
        </row>
        <row r="9390">
          <cell r="F9390" t="str">
            <v>34-2800</v>
          </cell>
        </row>
        <row r="9391">
          <cell r="F9391" t="str">
            <v>35-3528</v>
          </cell>
        </row>
        <row r="9392">
          <cell r="F9392" t="str">
            <v>35-3528</v>
          </cell>
        </row>
        <row r="9393">
          <cell r="F9393" t="str">
            <v>35-3528</v>
          </cell>
        </row>
        <row r="9394">
          <cell r="F9394" t="str">
            <v>35-3622</v>
          </cell>
        </row>
        <row r="9395">
          <cell r="F9395" t="str">
            <v>35-3622</v>
          </cell>
        </row>
        <row r="9396">
          <cell r="F9396" t="str">
            <v>35-3656</v>
          </cell>
        </row>
        <row r="9397">
          <cell r="F9397" t="str">
            <v>35-3656</v>
          </cell>
        </row>
        <row r="9398">
          <cell r="F9398" t="str">
            <v>35-4300</v>
          </cell>
        </row>
        <row r="9399">
          <cell r="F9399" t="str">
            <v>35-4737</v>
          </cell>
        </row>
        <row r="9400">
          <cell r="F9400" t="str">
            <v>35-4739</v>
          </cell>
        </row>
        <row r="9401">
          <cell r="F9401" t="str">
            <v>35-4739</v>
          </cell>
        </row>
        <row r="9402">
          <cell r="F9402" t="str">
            <v>N.D.</v>
          </cell>
        </row>
        <row r="9403">
          <cell r="F9403" t="str">
            <v>N.D.</v>
          </cell>
        </row>
        <row r="9404">
          <cell r="F9404" t="str">
            <v>N.D.</v>
          </cell>
        </row>
        <row r="9405">
          <cell r="F9405" t="str">
            <v>N.D.</v>
          </cell>
        </row>
        <row r="9406">
          <cell r="F9406" t="str">
            <v>N.D.</v>
          </cell>
        </row>
        <row r="9407">
          <cell r="F9407">
            <v>272</v>
          </cell>
        </row>
        <row r="9408">
          <cell r="F9408">
            <v>210460</v>
          </cell>
        </row>
        <row r="9409">
          <cell r="F9409">
            <v>354739</v>
          </cell>
        </row>
        <row r="9410">
          <cell r="F9410">
            <v>354739</v>
          </cell>
        </row>
        <row r="9411">
          <cell r="F9411">
            <v>354835</v>
          </cell>
        </row>
        <row r="9412">
          <cell r="F9412">
            <v>354835</v>
          </cell>
        </row>
        <row r="9413">
          <cell r="F9413" t="str">
            <v>22397-75</v>
          </cell>
        </row>
        <row r="9414">
          <cell r="F9414" t="str">
            <v>N.D.</v>
          </cell>
        </row>
        <row r="9415">
          <cell r="F9415" t="str">
            <v>N.D.</v>
          </cell>
        </row>
        <row r="9416">
          <cell r="F9416" t="str">
            <v>N.D.</v>
          </cell>
        </row>
        <row r="9417">
          <cell r="F9417" t="str">
            <v>N.D.</v>
          </cell>
        </row>
        <row r="9418">
          <cell r="F9418" t="str">
            <v>N.D.</v>
          </cell>
        </row>
        <row r="9419">
          <cell r="F9419" t="str">
            <v>N.D.</v>
          </cell>
        </row>
        <row r="9420">
          <cell r="F9420" t="str">
            <v>N.D.</v>
          </cell>
        </row>
        <row r="9421">
          <cell r="F9421" t="str">
            <v>N.D.</v>
          </cell>
        </row>
        <row r="9422">
          <cell r="F9422" t="str">
            <v>N.D.</v>
          </cell>
        </row>
        <row r="9423">
          <cell r="F9423" t="str">
            <v>N.D.</v>
          </cell>
        </row>
        <row r="9424">
          <cell r="F9424" t="str">
            <v>N.D.</v>
          </cell>
        </row>
        <row r="9425">
          <cell r="F9425" t="str">
            <v>16071GY</v>
          </cell>
        </row>
        <row r="9426">
          <cell r="F9426" t="str">
            <v>16076GY</v>
          </cell>
        </row>
        <row r="9427">
          <cell r="F9427" t="str">
            <v>16076GY</v>
          </cell>
        </row>
        <row r="9428">
          <cell r="F9428" t="str">
            <v>16171GY</v>
          </cell>
        </row>
        <row r="9429">
          <cell r="F9429" t="str">
            <v>PO21-1004</v>
          </cell>
        </row>
        <row r="9430">
          <cell r="F9430" t="str">
            <v>PO21-1004</v>
          </cell>
        </row>
        <row r="9431">
          <cell r="F9431" t="str">
            <v>107-10846</v>
          </cell>
        </row>
        <row r="9432">
          <cell r="F9432" t="str">
            <v>N.D.</v>
          </cell>
        </row>
        <row r="9433">
          <cell r="F9433" t="str">
            <v>N.D.</v>
          </cell>
        </row>
        <row r="9434">
          <cell r="F9434" t="str">
            <v>24-321-26</v>
          </cell>
        </row>
        <row r="9435">
          <cell r="F9435" t="str">
            <v>24-321-26</v>
          </cell>
        </row>
        <row r="9436">
          <cell r="F9436" t="str">
            <v>24-325-26</v>
          </cell>
        </row>
        <row r="9437">
          <cell r="F9437" t="str">
            <v>24-325-26</v>
          </cell>
        </row>
        <row r="9438">
          <cell r="F9438" t="str">
            <v>2668536</v>
          </cell>
        </row>
        <row r="9439">
          <cell r="F9439" t="str">
            <v>2668538</v>
          </cell>
        </row>
        <row r="9440">
          <cell r="F9440" t="str">
            <v>2668538</v>
          </cell>
        </row>
        <row r="9441">
          <cell r="F9441" t="str">
            <v>2668538</v>
          </cell>
        </row>
        <row r="9442">
          <cell r="F9442" t="str">
            <v>2668538</v>
          </cell>
        </row>
        <row r="9443">
          <cell r="F9443" t="str">
            <v>2668538</v>
          </cell>
        </row>
        <row r="9444">
          <cell r="F9444" t="str">
            <v>2668538</v>
          </cell>
        </row>
        <row r="9445">
          <cell r="F9445" t="str">
            <v>2668538</v>
          </cell>
        </row>
        <row r="9446">
          <cell r="F9446" t="str">
            <v>2668538</v>
          </cell>
        </row>
        <row r="9447">
          <cell r="F9447" t="str">
            <v>2668538</v>
          </cell>
        </row>
        <row r="9448">
          <cell r="F9448" t="str">
            <v>2668538</v>
          </cell>
        </row>
        <row r="9449">
          <cell r="F9449" t="str">
            <v>2668538</v>
          </cell>
        </row>
        <row r="9450">
          <cell r="F9450" t="str">
            <v>2668538</v>
          </cell>
        </row>
        <row r="9451">
          <cell r="F9451" t="str">
            <v>2668538</v>
          </cell>
        </row>
        <row r="9452">
          <cell r="F9452" t="str">
            <v>2668538</v>
          </cell>
        </row>
        <row r="9453">
          <cell r="F9453" t="str">
            <v>2668538</v>
          </cell>
        </row>
        <row r="9454">
          <cell r="F9454" t="str">
            <v>55.40.05</v>
          </cell>
        </row>
        <row r="9455">
          <cell r="F9455" t="str">
            <v>55.40.05</v>
          </cell>
        </row>
        <row r="9456">
          <cell r="F9456" t="str">
            <v>55.40.05</v>
          </cell>
        </row>
        <row r="9457">
          <cell r="F9457" t="str">
            <v>55.40.05</v>
          </cell>
        </row>
        <row r="9458">
          <cell r="F9458" t="str">
            <v>55.40.05</v>
          </cell>
        </row>
        <row r="9459">
          <cell r="F9459" t="str">
            <v>55.60.08</v>
          </cell>
        </row>
        <row r="9460">
          <cell r="F9460" t="str">
            <v>55.60.08</v>
          </cell>
        </row>
        <row r="9461">
          <cell r="F9461" t="str">
            <v>55.60.08</v>
          </cell>
        </row>
        <row r="9462">
          <cell r="F9462" t="str">
            <v>55.60.08</v>
          </cell>
        </row>
        <row r="9463">
          <cell r="F9463" t="str">
            <v>N.D.</v>
          </cell>
        </row>
        <row r="9464">
          <cell r="F9464" t="str">
            <v>N.D.</v>
          </cell>
        </row>
        <row r="9465">
          <cell r="F9465" t="str">
            <v>N.D.</v>
          </cell>
        </row>
        <row r="9466">
          <cell r="F9466">
            <v>210460</v>
          </cell>
        </row>
        <row r="9467">
          <cell r="F9467" t="str">
            <v>16171GY</v>
          </cell>
        </row>
        <row r="9468">
          <cell r="F9468">
            <v>58116724</v>
          </cell>
        </row>
        <row r="9469">
          <cell r="F9469" t="str">
            <v>107-10876</v>
          </cell>
        </row>
        <row r="9470">
          <cell r="F9470" t="str">
            <v>N.D.</v>
          </cell>
        </row>
        <row r="9471">
          <cell r="F9471" t="str">
            <v>N.D.</v>
          </cell>
        </row>
        <row r="9472">
          <cell r="F9472">
            <v>1850616</v>
          </cell>
        </row>
        <row r="9473">
          <cell r="F9473">
            <v>1851017</v>
          </cell>
        </row>
        <row r="9474">
          <cell r="F9474">
            <v>1862518</v>
          </cell>
        </row>
        <row r="9475">
          <cell r="F9475" t="str">
            <v>2002-112</v>
          </cell>
        </row>
        <row r="9476">
          <cell r="F9476" t="str">
            <v>2002-112</v>
          </cell>
        </row>
        <row r="9477">
          <cell r="F9477" t="str">
            <v>2002-234</v>
          </cell>
        </row>
        <row r="9478">
          <cell r="F9478" t="str">
            <v>2002-234</v>
          </cell>
        </row>
        <row r="9479">
          <cell r="F9479" t="str">
            <v>2002-44</v>
          </cell>
        </row>
        <row r="9480">
          <cell r="F9480" t="str">
            <v>2002-54</v>
          </cell>
        </row>
        <row r="9481">
          <cell r="F9481" t="str">
            <v>2002-78</v>
          </cell>
        </row>
        <row r="9482">
          <cell r="F9482" t="str">
            <v>2002-78</v>
          </cell>
        </row>
        <row r="9483">
          <cell r="F9483" t="str">
            <v>3003-628</v>
          </cell>
        </row>
        <row r="9484">
          <cell r="F9484" t="str">
            <v>3003-630</v>
          </cell>
        </row>
        <row r="9485">
          <cell r="F9485" t="str">
            <v>37-1015</v>
          </cell>
        </row>
        <row r="9486">
          <cell r="F9486" t="str">
            <v>37-1096</v>
          </cell>
        </row>
        <row r="9487">
          <cell r="F9487" t="str">
            <v>37-1120</v>
          </cell>
        </row>
        <row r="9488">
          <cell r="F9488" t="str">
            <v>37-1170</v>
          </cell>
        </row>
        <row r="9489">
          <cell r="F9489" t="str">
            <v>37-1170</v>
          </cell>
        </row>
        <row r="9490">
          <cell r="F9490" t="str">
            <v>37-1191</v>
          </cell>
        </row>
        <row r="9491">
          <cell r="F9491" t="str">
            <v>37-1200</v>
          </cell>
        </row>
        <row r="9492">
          <cell r="F9492" t="str">
            <v>37-1201</v>
          </cell>
        </row>
        <row r="9493">
          <cell r="F9493" t="str">
            <v>37-1242</v>
          </cell>
        </row>
        <row r="9494">
          <cell r="F9494" t="str">
            <v>37-1400</v>
          </cell>
        </row>
        <row r="9495">
          <cell r="F9495" t="str">
            <v>37-1400</v>
          </cell>
        </row>
        <row r="9496">
          <cell r="F9496" t="str">
            <v>46-4802</v>
          </cell>
        </row>
        <row r="9497">
          <cell r="F9497" t="str">
            <v>N.D.</v>
          </cell>
        </row>
        <row r="9498">
          <cell r="F9498" t="str">
            <v>N.D.</v>
          </cell>
        </row>
        <row r="9499">
          <cell r="F9499" t="str">
            <v>EO242R</v>
          </cell>
        </row>
        <row r="9500">
          <cell r="F9500" t="str">
            <v>EO242R</v>
          </cell>
        </row>
        <row r="9501">
          <cell r="F9501" t="str">
            <v>EO242R</v>
          </cell>
        </row>
        <row r="9502">
          <cell r="F9502" t="str">
            <v>EO242R</v>
          </cell>
        </row>
        <row r="9503">
          <cell r="F9503" t="str">
            <v>EO242R</v>
          </cell>
        </row>
        <row r="9504">
          <cell r="F9504" t="str">
            <v>EO242R</v>
          </cell>
        </row>
        <row r="9505">
          <cell r="F9505" t="str">
            <v>EO242R</v>
          </cell>
        </row>
        <row r="9506">
          <cell r="F9506" t="str">
            <v>EO242R</v>
          </cell>
        </row>
        <row r="9507">
          <cell r="F9507" t="str">
            <v>EO115R</v>
          </cell>
        </row>
        <row r="9508">
          <cell r="F9508" t="str">
            <v>EO115R</v>
          </cell>
        </row>
        <row r="9509">
          <cell r="F9509" t="str">
            <v>EO115R</v>
          </cell>
        </row>
        <row r="9510">
          <cell r="F9510" t="str">
            <v>EO115R</v>
          </cell>
        </row>
        <row r="9511">
          <cell r="F9511" t="str">
            <v>EO115R</v>
          </cell>
        </row>
        <row r="9512">
          <cell r="F9512" t="str">
            <v>EO115R</v>
          </cell>
        </row>
        <row r="9513">
          <cell r="F9513" t="str">
            <v>EO226R</v>
          </cell>
        </row>
        <row r="9514">
          <cell r="F9514" t="str">
            <v>EO221R</v>
          </cell>
        </row>
        <row r="9515">
          <cell r="F9515" t="str">
            <v>EO222R</v>
          </cell>
        </row>
        <row r="9516">
          <cell r="F9516" t="str">
            <v>EO222R</v>
          </cell>
        </row>
        <row r="9517">
          <cell r="F9517" t="str">
            <v>EO108R</v>
          </cell>
        </row>
        <row r="9518">
          <cell r="F9518" t="str">
            <v>EO108R</v>
          </cell>
        </row>
        <row r="9519">
          <cell r="F9519" t="str">
            <v>EO110R</v>
          </cell>
        </row>
        <row r="9520">
          <cell r="F9520" t="str">
            <v>EO110R</v>
          </cell>
        </row>
        <row r="9521">
          <cell r="F9521" t="str">
            <v>EO110R</v>
          </cell>
        </row>
        <row r="9522">
          <cell r="F9522" t="str">
            <v>EO110R</v>
          </cell>
        </row>
        <row r="9523">
          <cell r="F9523" t="str">
            <v>N.D.</v>
          </cell>
        </row>
        <row r="9524">
          <cell r="F9524" t="str">
            <v>N.D.</v>
          </cell>
        </row>
        <row r="9525">
          <cell r="F9525" t="str">
            <v>N.D.</v>
          </cell>
        </row>
        <row r="9526">
          <cell r="F9526" t="str">
            <v>SRP725</v>
          </cell>
        </row>
        <row r="9527">
          <cell r="F9527" t="str">
            <v>28590-26</v>
          </cell>
        </row>
        <row r="9528">
          <cell r="F9528" t="str">
            <v>32-702-24</v>
          </cell>
        </row>
        <row r="9529">
          <cell r="F9529" t="str">
            <v>N.D.</v>
          </cell>
        </row>
        <row r="9530">
          <cell r="F9530" t="str">
            <v>28594-25</v>
          </cell>
        </row>
        <row r="9531">
          <cell r="F9531" t="str">
            <v>32-702-24</v>
          </cell>
        </row>
        <row r="9532">
          <cell r="F9532" t="str">
            <v>N.D.</v>
          </cell>
        </row>
        <row r="9533">
          <cell r="F9533" t="str">
            <v>N.D.</v>
          </cell>
        </row>
        <row r="9534">
          <cell r="F9534" t="str">
            <v>34303-25</v>
          </cell>
        </row>
        <row r="9535">
          <cell r="F9535" t="str">
            <v>N.D.</v>
          </cell>
        </row>
        <row r="9536">
          <cell r="F9536" t="str">
            <v>32-622-25</v>
          </cell>
        </row>
        <row r="9537">
          <cell r="F9537" t="str">
            <v>32-702-24</v>
          </cell>
        </row>
        <row r="9538">
          <cell r="F9538" t="str">
            <v>N.D.</v>
          </cell>
        </row>
        <row r="9539">
          <cell r="F9539" t="str">
            <v>N.D.</v>
          </cell>
        </row>
        <row r="9540">
          <cell r="F9540" t="str">
            <v>N.D.</v>
          </cell>
        </row>
        <row r="9541">
          <cell r="F9541" t="str">
            <v>28594-25</v>
          </cell>
        </row>
        <row r="9542">
          <cell r="F9542" t="str">
            <v>32-622-25</v>
          </cell>
        </row>
        <row r="9543">
          <cell r="F9543" t="str">
            <v>32-702-24</v>
          </cell>
        </row>
        <row r="9544">
          <cell r="F9544" t="str">
            <v>32-622-25</v>
          </cell>
        </row>
        <row r="9545">
          <cell r="F9545" t="str">
            <v>32-702-24</v>
          </cell>
        </row>
        <row r="9546">
          <cell r="F9546" t="str">
            <v>04150025</v>
          </cell>
        </row>
        <row r="9547">
          <cell r="F9547" t="str">
            <v>N.D.</v>
          </cell>
        </row>
        <row r="9548">
          <cell r="F9548" t="str">
            <v>N.D.</v>
          </cell>
        </row>
        <row r="9549">
          <cell r="F9549" t="str">
            <v>N.D.</v>
          </cell>
        </row>
        <row r="9550">
          <cell r="F9550" t="str">
            <v>PO21-1007</v>
          </cell>
        </row>
        <row r="9551">
          <cell r="F9551" t="str">
            <v>SRS 725</v>
          </cell>
        </row>
        <row r="9552">
          <cell r="F9552" t="str">
            <v>SRS 725</v>
          </cell>
        </row>
        <row r="9553">
          <cell r="F9553" t="str">
            <v>PL113</v>
          </cell>
        </row>
        <row r="9554">
          <cell r="F9554" t="str">
            <v>8886848700</v>
          </cell>
        </row>
        <row r="9555">
          <cell r="F9555" t="str">
            <v>8886848700</v>
          </cell>
        </row>
        <row r="9556">
          <cell r="F9556" t="str">
            <v>7652-HRS</v>
          </cell>
        </row>
        <row r="9557">
          <cell r="F9557" t="str">
            <v>CEV1059-10B</v>
          </cell>
        </row>
        <row r="9558">
          <cell r="F9558" t="str">
            <v>CEV321</v>
          </cell>
        </row>
        <row r="9559">
          <cell r="F9559" t="str">
            <v>CEV531-2</v>
          </cell>
        </row>
        <row r="9560">
          <cell r="F9560" t="str">
            <v>CEV430</v>
          </cell>
        </row>
        <row r="9561">
          <cell r="F9561" t="str">
            <v>REF 0301-02L28</v>
          </cell>
        </row>
        <row r="9562">
          <cell r="F9562" t="str">
            <v>REF 0301-02M28</v>
          </cell>
        </row>
        <row r="9563">
          <cell r="F9563" t="str">
            <v>REF 0301-02ML28</v>
          </cell>
        </row>
        <row r="9564">
          <cell r="F9564" t="str">
            <v>REF 0301-04L27</v>
          </cell>
        </row>
        <row r="9565">
          <cell r="F9565" t="str">
            <v>REF 0301-04M27</v>
          </cell>
        </row>
        <row r="9566">
          <cell r="F9566" t="str">
            <v>REF 0301-04ML27</v>
          </cell>
        </row>
        <row r="9567">
          <cell r="F9567" t="str">
            <v>REF 0301-04ML27</v>
          </cell>
        </row>
        <row r="9568">
          <cell r="F9568" t="str">
            <v>REF 0301-04XL27</v>
          </cell>
        </row>
        <row r="9569">
          <cell r="F9569" t="str">
            <v>REF 0301-R804MMLL</v>
          </cell>
        </row>
        <row r="9570">
          <cell r="F9570" t="str">
            <v>REF 0301-R804XL</v>
          </cell>
        </row>
        <row r="9571">
          <cell r="F9571" t="str">
            <v>N.D.</v>
          </cell>
        </row>
        <row r="9572">
          <cell r="F9572">
            <v>544170</v>
          </cell>
        </row>
        <row r="9573">
          <cell r="F9573">
            <v>544191</v>
          </cell>
        </row>
        <row r="9574">
          <cell r="F9574">
            <v>214004</v>
          </cell>
        </row>
        <row r="9575">
          <cell r="F9575" t="str">
            <v>REF 0301-02LE</v>
          </cell>
        </row>
        <row r="9576">
          <cell r="F9576" t="str">
            <v>REF 0301-04LEA20B</v>
          </cell>
        </row>
        <row r="9577">
          <cell r="F9577" t="str">
            <v>REF 0301-R804LXLEB</v>
          </cell>
        </row>
        <row r="9578">
          <cell r="F9578" t="str">
            <v>REF 0301-R804MLLEB</v>
          </cell>
        </row>
        <row r="9579">
          <cell r="F9579" t="str">
            <v>54413OT</v>
          </cell>
        </row>
        <row r="9580">
          <cell r="F9580" t="str">
            <v>544965T</v>
          </cell>
        </row>
        <row r="9581">
          <cell r="F9581" t="str">
            <v>544995T</v>
          </cell>
        </row>
        <row r="9582">
          <cell r="F9582" t="str">
            <v>54499OT</v>
          </cell>
        </row>
        <row r="9583">
          <cell r="F9583" t="str">
            <v>BD335</v>
          </cell>
        </row>
        <row r="9584">
          <cell r="F9584" t="str">
            <v>BM562R</v>
          </cell>
        </row>
        <row r="9585">
          <cell r="F9585" t="str">
            <v>2-110E</v>
          </cell>
        </row>
        <row r="9586">
          <cell r="F9586" t="str">
            <v>E30-448</v>
          </cell>
        </row>
        <row r="9587">
          <cell r="F9587" t="str">
            <v>E30-492</v>
          </cell>
        </row>
        <row r="9588">
          <cell r="F9588" t="str">
            <v>2-116E</v>
          </cell>
        </row>
        <row r="9589">
          <cell r="F9589" t="str">
            <v>E30-448</v>
          </cell>
        </row>
        <row r="9590">
          <cell r="F9590" t="str">
            <v>H-3137</v>
          </cell>
        </row>
        <row r="9591">
          <cell r="F9591" t="str">
            <v>J2188.13</v>
          </cell>
        </row>
        <row r="9592">
          <cell r="F9592" t="str">
            <v>2-110E</v>
          </cell>
        </row>
        <row r="9593">
          <cell r="F9593" t="str">
            <v>2-500E</v>
          </cell>
        </row>
        <row r="9594">
          <cell r="F9594" t="str">
            <v>E30</v>
          </cell>
        </row>
        <row r="9595">
          <cell r="F9595" t="str">
            <v>H-3329A</v>
          </cell>
        </row>
        <row r="9596">
          <cell r="F9596" t="str">
            <v>J2186</v>
          </cell>
        </row>
        <row r="9597">
          <cell r="F9597" t="str">
            <v>J3092</v>
          </cell>
        </row>
        <row r="9598">
          <cell r="F9598" t="str">
            <v>2-110E</v>
          </cell>
        </row>
        <row r="9599">
          <cell r="F9599" t="str">
            <v>2-116E</v>
          </cell>
        </row>
        <row r="9600">
          <cell r="F9600" t="str">
            <v>2-500E</v>
          </cell>
        </row>
        <row r="9601">
          <cell r="F9601" t="str">
            <v>2-700</v>
          </cell>
        </row>
        <row r="9602">
          <cell r="F9602" t="str">
            <v>E30-465</v>
          </cell>
        </row>
        <row r="9603">
          <cell r="F9603" t="str">
            <v>H-3137</v>
          </cell>
        </row>
        <row r="9604">
          <cell r="F9604" t="str">
            <v>H-3137</v>
          </cell>
        </row>
        <row r="9605">
          <cell r="F9605" t="str">
            <v>J3022</v>
          </cell>
        </row>
        <row r="9606">
          <cell r="F9606" t="str">
            <v>AE-4070</v>
          </cell>
        </row>
        <row r="9607">
          <cell r="F9607" t="str">
            <v>E30-463</v>
          </cell>
        </row>
        <row r="9608">
          <cell r="F9608" t="str">
            <v>E30-481</v>
          </cell>
        </row>
        <row r="9609">
          <cell r="F9609" t="str">
            <v>J.3022</v>
          </cell>
        </row>
        <row r="9610">
          <cell r="F9610" t="str">
            <v>J.3340</v>
          </cell>
        </row>
        <row r="9611">
          <cell r="F9611" t="str">
            <v>N.D.</v>
          </cell>
        </row>
        <row r="9612">
          <cell r="F9612" t="str">
            <v>N.D.</v>
          </cell>
        </row>
        <row r="9613">
          <cell r="F9613" t="str">
            <v>E30-301</v>
          </cell>
        </row>
        <row r="9614">
          <cell r="F9614" t="str">
            <v>E30-463</v>
          </cell>
        </row>
        <row r="9615">
          <cell r="F9615" t="str">
            <v>E30-463</v>
          </cell>
        </row>
        <row r="9616">
          <cell r="F9616" t="str">
            <v>J.3022</v>
          </cell>
        </row>
        <row r="9617">
          <cell r="F9617">
            <v>13243</v>
          </cell>
        </row>
        <row r="9618">
          <cell r="F9618" t="str">
            <v>AE-4070</v>
          </cell>
        </row>
        <row r="9619">
          <cell r="F9619" t="str">
            <v>J.3022</v>
          </cell>
        </row>
        <row r="9620">
          <cell r="F9620" t="str">
            <v>J3092</v>
          </cell>
        </row>
        <row r="9621">
          <cell r="F9621" t="str">
            <v>J3237.2</v>
          </cell>
        </row>
        <row r="9622">
          <cell r="F9622" t="str">
            <v>J3296</v>
          </cell>
        </row>
        <row r="9623">
          <cell r="F9623" t="str">
            <v>2-110E</v>
          </cell>
        </row>
        <row r="9624">
          <cell r="F9624" t="str">
            <v>E25-451</v>
          </cell>
        </row>
        <row r="9625">
          <cell r="F9625" t="str">
            <v>E30-111</v>
          </cell>
        </row>
        <row r="9626">
          <cell r="F9626" t="str">
            <v>E30-220</v>
          </cell>
        </row>
        <row r="9627">
          <cell r="F9627" t="str">
            <v>E30-447</v>
          </cell>
        </row>
        <row r="9628">
          <cell r="F9628" t="str">
            <v>E30-448</v>
          </cell>
        </row>
        <row r="9629">
          <cell r="F9629" t="str">
            <v>E30-465</v>
          </cell>
        </row>
        <row r="9630">
          <cell r="F9630" t="str">
            <v>H-3137</v>
          </cell>
        </row>
        <row r="9631">
          <cell r="F9631" t="str">
            <v>J.3022</v>
          </cell>
        </row>
        <row r="9632">
          <cell r="F9632" t="str">
            <v>J.3278</v>
          </cell>
        </row>
        <row r="9633">
          <cell r="F9633" t="str">
            <v>J2188.15</v>
          </cell>
        </row>
        <row r="9634">
          <cell r="F9634" t="str">
            <v>N.D.</v>
          </cell>
        </row>
        <row r="9635">
          <cell r="F9635" t="str">
            <v>E30-124</v>
          </cell>
        </row>
        <row r="9636">
          <cell r="F9636" t="str">
            <v>E30-220</v>
          </cell>
        </row>
        <row r="9637">
          <cell r="F9637" t="str">
            <v>E30-448</v>
          </cell>
        </row>
        <row r="9638">
          <cell r="F9638" t="str">
            <v>E30-481</v>
          </cell>
        </row>
        <row r="9639">
          <cell r="F9639" t="str">
            <v>E30-492</v>
          </cell>
        </row>
        <row r="9640">
          <cell r="F9640" t="str">
            <v>H-3137</v>
          </cell>
        </row>
        <row r="9641">
          <cell r="F9641" t="str">
            <v>J3092</v>
          </cell>
        </row>
        <row r="9642">
          <cell r="F9642" t="str">
            <v>J3302</v>
          </cell>
        </row>
        <row r="9643">
          <cell r="F9643" t="str">
            <v>N.D.</v>
          </cell>
        </row>
        <row r="9644">
          <cell r="F9644" t="str">
            <v>N.D.</v>
          </cell>
        </row>
        <row r="9645">
          <cell r="F9645" t="str">
            <v>E1553</v>
          </cell>
        </row>
        <row r="9646">
          <cell r="F9646" t="str">
            <v>J2186</v>
          </cell>
        </row>
        <row r="9647">
          <cell r="F9647" t="str">
            <v>J4060</v>
          </cell>
        </row>
        <row r="9648">
          <cell r="F9648" t="str">
            <v>N.D.</v>
          </cell>
        </row>
        <row r="9649">
          <cell r="F9649" t="str">
            <v>2-524</v>
          </cell>
        </row>
        <row r="9650">
          <cell r="F9650" t="str">
            <v>3-205</v>
          </cell>
        </row>
        <row r="9651">
          <cell r="F9651" t="str">
            <v>33-302</v>
          </cell>
        </row>
        <row r="9652">
          <cell r="F9652" t="str">
            <v>B-3561</v>
          </cell>
        </row>
        <row r="9653">
          <cell r="F9653" t="str">
            <v>J2186.2</v>
          </cell>
        </row>
        <row r="9654">
          <cell r="F9654" t="str">
            <v>J2188.25</v>
          </cell>
        </row>
        <row r="9655">
          <cell r="F9655" t="str">
            <v>J4048</v>
          </cell>
        </row>
        <row r="9656">
          <cell r="F9656" t="str">
            <v>N.D.</v>
          </cell>
        </row>
        <row r="9657">
          <cell r="F9657" t="str">
            <v>N.D.</v>
          </cell>
        </row>
        <row r="9658">
          <cell r="F9658" t="str">
            <v>65420</v>
          </cell>
        </row>
        <row r="9659">
          <cell r="F9659" t="str">
            <v>N.D.</v>
          </cell>
        </row>
        <row r="9660">
          <cell r="F9660" t="str">
            <v>N.D.</v>
          </cell>
        </row>
        <row r="9661">
          <cell r="F9661">
            <v>8001119</v>
          </cell>
        </row>
        <row r="9662">
          <cell r="F9662" t="str">
            <v>11201</v>
          </cell>
        </row>
        <row r="9663">
          <cell r="F9663" t="str">
            <v>11201</v>
          </cell>
        </row>
        <row r="9664">
          <cell r="F9664" t="str">
            <v>11201</v>
          </cell>
        </row>
        <row r="9665">
          <cell r="F9665" t="str">
            <v>2-132-3N</v>
          </cell>
        </row>
        <row r="9666">
          <cell r="F9666" t="str">
            <v>2-716GNR8-4</v>
          </cell>
        </row>
        <row r="9667">
          <cell r="F9667" t="str">
            <v>4-2113</v>
          </cell>
        </row>
        <row r="9668">
          <cell r="F9668" t="str">
            <v>5001013</v>
          </cell>
        </row>
        <row r="9669">
          <cell r="F9669" t="str">
            <v>EDO116</v>
          </cell>
        </row>
        <row r="9670">
          <cell r="F9670" t="str">
            <v>J.3642</v>
          </cell>
        </row>
        <row r="9671">
          <cell r="F9671" t="str">
            <v>J3230.2</v>
          </cell>
        </row>
        <row r="9672">
          <cell r="F9672" t="str">
            <v>J3231</v>
          </cell>
        </row>
        <row r="9673">
          <cell r="F9673" t="str">
            <v>E2256</v>
          </cell>
        </row>
        <row r="9674">
          <cell r="F9674" t="str">
            <v>J3424</v>
          </cell>
        </row>
        <row r="9675">
          <cell r="F9675" t="str">
            <v>J3425</v>
          </cell>
        </row>
        <row r="9676">
          <cell r="F9676" t="str">
            <v>J3425</v>
          </cell>
        </row>
        <row r="9677">
          <cell r="F9677" t="str">
            <v>J4061</v>
          </cell>
        </row>
        <row r="9678">
          <cell r="F9678" t="str">
            <v>N.D.</v>
          </cell>
        </row>
        <row r="9679">
          <cell r="F9679" t="str">
            <v>N.D.</v>
          </cell>
        </row>
        <row r="9680">
          <cell r="F9680" t="str">
            <v>GK007R</v>
          </cell>
        </row>
        <row r="9681">
          <cell r="F9681" t="str">
            <v>GK010R</v>
          </cell>
        </row>
        <row r="9682">
          <cell r="F9682" t="str">
            <v>GK005R</v>
          </cell>
        </row>
        <row r="9683">
          <cell r="F9683" t="str">
            <v>GK005R</v>
          </cell>
        </row>
        <row r="9684">
          <cell r="F9684" t="str">
            <v>GK005R</v>
          </cell>
        </row>
        <row r="9685">
          <cell r="F9685" t="str">
            <v>GK005R</v>
          </cell>
        </row>
        <row r="9686">
          <cell r="F9686" t="str">
            <v>GK005R</v>
          </cell>
        </row>
        <row r="9687">
          <cell r="F9687" t="str">
            <v>GK005R</v>
          </cell>
        </row>
        <row r="9688">
          <cell r="F9688" t="str">
            <v>GK005R</v>
          </cell>
        </row>
        <row r="9689">
          <cell r="F9689" t="str">
            <v>GK005R</v>
          </cell>
        </row>
        <row r="9690">
          <cell r="F9690" t="str">
            <v>FO810R</v>
          </cell>
        </row>
        <row r="9691">
          <cell r="F9691" t="str">
            <v>FO810R</v>
          </cell>
        </row>
        <row r="9692">
          <cell r="F9692" t="str">
            <v>BF062R</v>
          </cell>
        </row>
        <row r="9693">
          <cell r="F9693" t="str">
            <v>BF062R</v>
          </cell>
        </row>
        <row r="9694">
          <cell r="F9694" t="str">
            <v>BF062R</v>
          </cell>
        </row>
        <row r="9695">
          <cell r="F9695" t="str">
            <v>BF062R</v>
          </cell>
        </row>
        <row r="9696">
          <cell r="F9696" t="str">
            <v>BF062R</v>
          </cell>
        </row>
        <row r="9697">
          <cell r="F9697" t="str">
            <v>BF060R</v>
          </cell>
        </row>
        <row r="9698">
          <cell r="F9698" t="str">
            <v>FO032R</v>
          </cell>
        </row>
        <row r="9699">
          <cell r="F9699" t="str">
            <v>N.D.</v>
          </cell>
        </row>
        <row r="9700">
          <cell r="F9700" t="str">
            <v>N.D.</v>
          </cell>
        </row>
        <row r="9701">
          <cell r="F9701" t="str">
            <v>N.D.</v>
          </cell>
        </row>
        <row r="9702">
          <cell r="F9702" t="str">
            <v>N.D.</v>
          </cell>
        </row>
        <row r="9703">
          <cell r="F9703" t="str">
            <v>N.D.</v>
          </cell>
        </row>
        <row r="9704">
          <cell r="F9704" t="str">
            <v>EO61</v>
          </cell>
        </row>
        <row r="9705">
          <cell r="F9705" t="str">
            <v>BH318R</v>
          </cell>
        </row>
        <row r="9706">
          <cell r="F9706" t="str">
            <v>BF032R</v>
          </cell>
        </row>
        <row r="9707">
          <cell r="F9707" t="str">
            <v>BF032R</v>
          </cell>
        </row>
        <row r="9708">
          <cell r="F9708" t="str">
            <v>BF032R</v>
          </cell>
        </row>
        <row r="9709">
          <cell r="F9709" t="str">
            <v>BF032R</v>
          </cell>
        </row>
        <row r="9710">
          <cell r="F9710" t="str">
            <v>BF032R</v>
          </cell>
        </row>
        <row r="9711">
          <cell r="F9711" t="str">
            <v>BF032R</v>
          </cell>
        </row>
        <row r="9712">
          <cell r="F9712" t="str">
            <v>BF046R</v>
          </cell>
        </row>
        <row r="9713">
          <cell r="F9713" t="str">
            <v>BF046R</v>
          </cell>
        </row>
        <row r="9714">
          <cell r="F9714" t="str">
            <v>BF046R</v>
          </cell>
        </row>
        <row r="9715">
          <cell r="F9715" t="str">
            <v>BF046R</v>
          </cell>
        </row>
        <row r="9716">
          <cell r="F9716" t="str">
            <v>15100-27</v>
          </cell>
        </row>
        <row r="9717">
          <cell r="F9717" t="str">
            <v>35.02.20</v>
          </cell>
        </row>
        <row r="9718">
          <cell r="F9718" t="str">
            <v>LOT NO.000026</v>
          </cell>
        </row>
        <row r="9719">
          <cell r="F9719" t="str">
            <v>15100-27</v>
          </cell>
        </row>
        <row r="9720">
          <cell r="F9720" t="str">
            <v>15100-27</v>
          </cell>
        </row>
        <row r="9721">
          <cell r="F9721" t="str">
            <v>15100-27</v>
          </cell>
        </row>
        <row r="9722">
          <cell r="F9722" t="str">
            <v>15100-27</v>
          </cell>
        </row>
        <row r="9723">
          <cell r="F9723" t="str">
            <v>15100-27</v>
          </cell>
        </row>
        <row r="9724">
          <cell r="F9724" t="str">
            <v>15100-27</v>
          </cell>
        </row>
        <row r="9725">
          <cell r="F9725" t="str">
            <v>15100-27</v>
          </cell>
        </row>
        <row r="9726">
          <cell r="F9726" t="str">
            <v>15100-27</v>
          </cell>
        </row>
        <row r="9727">
          <cell r="F9727" t="str">
            <v>N.D.</v>
          </cell>
        </row>
        <row r="9728">
          <cell r="F9728" t="str">
            <v>N.D.</v>
          </cell>
        </row>
        <row r="9729">
          <cell r="F9729" t="str">
            <v>N.D.</v>
          </cell>
        </row>
        <row r="9730">
          <cell r="F9730" t="str">
            <v>N.D.</v>
          </cell>
        </row>
        <row r="9731">
          <cell r="F9731" t="str">
            <v>N.D.</v>
          </cell>
        </row>
        <row r="9732">
          <cell r="F9732" t="str">
            <v>15100-27</v>
          </cell>
        </row>
        <row r="9733">
          <cell r="F9733" t="str">
            <v>15100-27</v>
          </cell>
        </row>
        <row r="9734">
          <cell r="F9734" t="str">
            <v>15100-27</v>
          </cell>
        </row>
        <row r="9735">
          <cell r="F9735" t="str">
            <v>15100-27</v>
          </cell>
        </row>
        <row r="9736">
          <cell r="F9736" t="str">
            <v>N.D.</v>
          </cell>
        </row>
        <row r="9737">
          <cell r="F9737" t="str">
            <v>N.D.</v>
          </cell>
        </row>
        <row r="9738">
          <cell r="F9738" t="str">
            <v>N.D.</v>
          </cell>
        </row>
        <row r="9739">
          <cell r="F9739" t="str">
            <v>N.D.</v>
          </cell>
        </row>
        <row r="9740">
          <cell r="F9740" t="str">
            <v>N.D.</v>
          </cell>
        </row>
        <row r="9741">
          <cell r="F9741" t="str">
            <v>N.D.</v>
          </cell>
        </row>
        <row r="9742">
          <cell r="F9742" t="str">
            <v>N.D.</v>
          </cell>
        </row>
        <row r="9743">
          <cell r="F9743" t="str">
            <v>15100-27</v>
          </cell>
        </row>
        <row r="9744">
          <cell r="F9744" t="str">
            <v>15100-27</v>
          </cell>
        </row>
        <row r="9745">
          <cell r="F9745" t="str">
            <v>N.D.</v>
          </cell>
        </row>
        <row r="9746">
          <cell r="F9746" t="str">
            <v>N.D.</v>
          </cell>
        </row>
        <row r="9747">
          <cell r="F9747" t="str">
            <v>N.D.</v>
          </cell>
        </row>
        <row r="9748">
          <cell r="F9748" t="str">
            <v>N.D.</v>
          </cell>
        </row>
        <row r="9749">
          <cell r="F9749" t="str">
            <v>N.D.</v>
          </cell>
        </row>
        <row r="9750">
          <cell r="F9750" t="str">
            <v>N.D.</v>
          </cell>
        </row>
        <row r="9751">
          <cell r="F9751" t="str">
            <v>N.D.</v>
          </cell>
        </row>
        <row r="9752">
          <cell r="F9752" t="str">
            <v>N.D.</v>
          </cell>
        </row>
        <row r="9753">
          <cell r="F9753" t="str">
            <v>N.D.</v>
          </cell>
        </row>
        <row r="9754">
          <cell r="F9754" t="str">
            <v>15100-27</v>
          </cell>
        </row>
        <row r="9755">
          <cell r="F9755" t="str">
            <v>N.D.</v>
          </cell>
        </row>
        <row r="9756">
          <cell r="F9756" t="str">
            <v>N.D.</v>
          </cell>
        </row>
        <row r="9757">
          <cell r="F9757" t="str">
            <v>SERAPRO</v>
          </cell>
        </row>
        <row r="9758">
          <cell r="F9758" t="str">
            <v>J3865</v>
          </cell>
        </row>
        <row r="9759">
          <cell r="F9759" t="str">
            <v>J3868</v>
          </cell>
        </row>
        <row r="9760">
          <cell r="F9760" t="str">
            <v>FO170R</v>
          </cell>
        </row>
        <row r="9761">
          <cell r="F9761" t="str">
            <v>FO169R</v>
          </cell>
        </row>
        <row r="9762">
          <cell r="F9762" t="str">
            <v>FO123R</v>
          </cell>
        </row>
        <row r="9763">
          <cell r="F9763" t="str">
            <v>54.25.05</v>
          </cell>
        </row>
        <row r="9764">
          <cell r="F9764" t="str">
            <v>33391-15</v>
          </cell>
        </row>
        <row r="9765">
          <cell r="F9765" t="str">
            <v>399.09</v>
          </cell>
        </row>
        <row r="9766">
          <cell r="F9766" t="str">
            <v>399.09</v>
          </cell>
        </row>
        <row r="9767">
          <cell r="F9767" t="str">
            <v>B13573  863793</v>
          </cell>
        </row>
        <row r="9768">
          <cell r="F9768" t="str">
            <v>B13573  863793</v>
          </cell>
        </row>
        <row r="9769">
          <cell r="F9769" t="str">
            <v>PA720</v>
          </cell>
        </row>
        <row r="9770">
          <cell r="F9770" t="str">
            <v>100292SG</v>
          </cell>
        </row>
        <row r="9771">
          <cell r="F9771" t="str">
            <v>780152SG</v>
          </cell>
        </row>
        <row r="9772">
          <cell r="F9772" t="str">
            <v>780171SG</v>
          </cell>
        </row>
        <row r="9773">
          <cell r="F9773" t="str">
            <v>780281SG</v>
          </cell>
        </row>
        <row r="9774">
          <cell r="F9774" t="str">
            <v>EF054R</v>
          </cell>
        </row>
        <row r="9775">
          <cell r="F9775" t="str">
            <v>N.D.</v>
          </cell>
        </row>
        <row r="9776">
          <cell r="F9776" t="str">
            <v>N.D.</v>
          </cell>
        </row>
        <row r="9777">
          <cell r="F9777" t="str">
            <v>N.D.</v>
          </cell>
        </row>
        <row r="9778">
          <cell r="F9778" t="str">
            <v>N.D.</v>
          </cell>
        </row>
        <row r="9779">
          <cell r="F9779" t="str">
            <v>N.D.</v>
          </cell>
        </row>
        <row r="9780">
          <cell r="F9780" t="str">
            <v>N.D.</v>
          </cell>
        </row>
        <row r="9781">
          <cell r="F9781" t="str">
            <v>N.D.</v>
          </cell>
        </row>
        <row r="9782">
          <cell r="F9782" t="str">
            <v>N.D.</v>
          </cell>
        </row>
        <row r="9783">
          <cell r="F9783" t="str">
            <v>N.D.</v>
          </cell>
        </row>
        <row r="9784">
          <cell r="F9784" t="str">
            <v>30272-21</v>
          </cell>
        </row>
        <row r="9785">
          <cell r="F9785" t="str">
            <v>30272-21</v>
          </cell>
        </row>
        <row r="9786">
          <cell r="F9786" t="str">
            <v>30272-21</v>
          </cell>
        </row>
        <row r="9787">
          <cell r="F9787" t="str">
            <v>30272-21</v>
          </cell>
        </row>
        <row r="9788">
          <cell r="F9788" t="str">
            <v>FB502R</v>
          </cell>
        </row>
        <row r="9789">
          <cell r="F9789" t="str">
            <v>FB604R</v>
          </cell>
        </row>
        <row r="9790">
          <cell r="F9790" t="str">
            <v>107-10864</v>
          </cell>
        </row>
        <row r="9791">
          <cell r="F9791">
            <v>1822621</v>
          </cell>
        </row>
        <row r="9792">
          <cell r="F9792">
            <v>1823123</v>
          </cell>
        </row>
        <row r="9793">
          <cell r="F9793">
            <v>1823123</v>
          </cell>
        </row>
        <row r="9794">
          <cell r="F9794">
            <v>1828325</v>
          </cell>
        </row>
        <row r="9795">
          <cell r="F9795" t="str">
            <v>24-418-18</v>
          </cell>
        </row>
        <row r="9796">
          <cell r="F9796" t="str">
            <v>24-425-20</v>
          </cell>
        </row>
        <row r="9797">
          <cell r="F9797" t="str">
            <v>24-425-20</v>
          </cell>
        </row>
        <row r="9798">
          <cell r="F9798" t="str">
            <v>34-2802</v>
          </cell>
        </row>
        <row r="9799">
          <cell r="F9799" t="str">
            <v>37-1202</v>
          </cell>
        </row>
        <row r="9800">
          <cell r="F9800" t="str">
            <v>N.D.</v>
          </cell>
        </row>
        <row r="9801">
          <cell r="F9801" t="str">
            <v>2668538</v>
          </cell>
        </row>
        <row r="9802">
          <cell r="F9802" t="str">
            <v>2668538</v>
          </cell>
        </row>
        <row r="9803">
          <cell r="F9803" t="str">
            <v>107-10860</v>
          </cell>
        </row>
        <row r="9804">
          <cell r="F9804" t="str">
            <v>107-10864</v>
          </cell>
        </row>
        <row r="9805">
          <cell r="F9805" t="str">
            <v>107-10864</v>
          </cell>
        </row>
        <row r="9806">
          <cell r="F9806" t="str">
            <v>107-10864</v>
          </cell>
        </row>
        <row r="9807">
          <cell r="F9807" t="str">
            <v>107-10864</v>
          </cell>
        </row>
        <row r="9808">
          <cell r="F9808" t="str">
            <v>107-10864</v>
          </cell>
        </row>
        <row r="9809">
          <cell r="F9809">
            <v>1821018</v>
          </cell>
        </row>
        <row r="9810">
          <cell r="F9810">
            <v>1821018</v>
          </cell>
        </row>
        <row r="9811">
          <cell r="F9811" t="str">
            <v>182.210.18</v>
          </cell>
        </row>
        <row r="9812">
          <cell r="F9812" t="str">
            <v>35-6025</v>
          </cell>
        </row>
        <row r="9813">
          <cell r="F9813" t="str">
            <v>35-6025</v>
          </cell>
        </row>
        <row r="9814">
          <cell r="F9814" t="str">
            <v>35-6025</v>
          </cell>
        </row>
        <row r="9815">
          <cell r="F9815" t="str">
            <v>35-6025</v>
          </cell>
        </row>
        <row r="9816">
          <cell r="F9816" t="str">
            <v>37-1190</v>
          </cell>
        </row>
        <row r="9817">
          <cell r="F9817" t="str">
            <v>37-1221</v>
          </cell>
        </row>
        <row r="9818">
          <cell r="F9818" t="str">
            <v>37-1241</v>
          </cell>
        </row>
        <row r="9819">
          <cell r="F9819" t="str">
            <v>46-4822</v>
          </cell>
        </row>
        <row r="9820">
          <cell r="F9820" t="str">
            <v>46-5584</v>
          </cell>
        </row>
        <row r="9821">
          <cell r="F9821" t="str">
            <v>N.D.</v>
          </cell>
        </row>
        <row r="9822">
          <cell r="F9822" t="str">
            <v>N.D.</v>
          </cell>
        </row>
        <row r="9823">
          <cell r="F9823" t="str">
            <v>N.D.</v>
          </cell>
        </row>
        <row r="9824">
          <cell r="F9824" t="str">
            <v>N.D.</v>
          </cell>
        </row>
        <row r="9825">
          <cell r="F9825" t="str">
            <v>N.D.</v>
          </cell>
        </row>
        <row r="9826">
          <cell r="F9826" t="str">
            <v>N.D.</v>
          </cell>
        </row>
        <row r="9827">
          <cell r="F9827" t="str">
            <v>N.D.</v>
          </cell>
        </row>
        <row r="9828">
          <cell r="F9828" t="str">
            <v>BH018R</v>
          </cell>
        </row>
        <row r="9829">
          <cell r="F9829" t="str">
            <v>H702-061204</v>
          </cell>
        </row>
        <row r="9830">
          <cell r="F9830" t="str">
            <v>H702-061204</v>
          </cell>
        </row>
        <row r="9831">
          <cell r="F9831" t="str">
            <v>REF 4936-9-020</v>
          </cell>
        </row>
        <row r="9832">
          <cell r="F9832" t="str">
            <v>N.D.</v>
          </cell>
        </row>
        <row r="9833">
          <cell r="F9833" t="str">
            <v>N.D.</v>
          </cell>
        </row>
        <row r="9834">
          <cell r="F9834" t="str">
            <v>N.D.</v>
          </cell>
        </row>
        <row r="9835">
          <cell r="F9835" t="str">
            <v>BJ61</v>
          </cell>
        </row>
        <row r="9836">
          <cell r="F9836" t="str">
            <v>FB418R</v>
          </cell>
        </row>
        <row r="9837">
          <cell r="F9837" t="str">
            <v>FB418R</v>
          </cell>
        </row>
        <row r="9838">
          <cell r="F9838" t="str">
            <v>FB418R</v>
          </cell>
        </row>
        <row r="9839">
          <cell r="F9839" t="str">
            <v>FB418R</v>
          </cell>
        </row>
        <row r="9840">
          <cell r="F9840" t="str">
            <v>FB418R</v>
          </cell>
        </row>
        <row r="9841">
          <cell r="F9841" t="str">
            <v>FB418R</v>
          </cell>
        </row>
        <row r="9842">
          <cell r="F9842" t="str">
            <v>FB418R</v>
          </cell>
        </row>
        <row r="9843">
          <cell r="F9843" t="str">
            <v>FB418R</v>
          </cell>
        </row>
        <row r="9844">
          <cell r="F9844" t="str">
            <v>FC418R</v>
          </cell>
        </row>
        <row r="9845">
          <cell r="F9845" t="str">
            <v>FC413R</v>
          </cell>
        </row>
        <row r="9846">
          <cell r="F9846" t="str">
            <v>FC413R</v>
          </cell>
        </row>
        <row r="9847">
          <cell r="F9847" t="str">
            <v>FC413R</v>
          </cell>
        </row>
        <row r="9848">
          <cell r="F9848" t="str">
            <v>FC413R</v>
          </cell>
        </row>
        <row r="9849">
          <cell r="F9849" t="str">
            <v>FC413R</v>
          </cell>
        </row>
        <row r="9850">
          <cell r="F9850" t="str">
            <v>FC413R</v>
          </cell>
        </row>
        <row r="9851">
          <cell r="F9851" t="str">
            <v>FC412R</v>
          </cell>
        </row>
        <row r="9852">
          <cell r="F9852" t="str">
            <v>FC412R</v>
          </cell>
        </row>
        <row r="9853">
          <cell r="F9853" t="str">
            <v>FC412R</v>
          </cell>
        </row>
        <row r="9854">
          <cell r="F9854" t="str">
            <v>FC412R</v>
          </cell>
        </row>
        <row r="9855">
          <cell r="F9855" t="str">
            <v>FC412R</v>
          </cell>
        </row>
        <row r="9856">
          <cell r="F9856" t="str">
            <v>FC412R</v>
          </cell>
        </row>
        <row r="9857">
          <cell r="F9857" t="str">
            <v>FC412R</v>
          </cell>
        </row>
        <row r="9858">
          <cell r="F9858" t="str">
            <v>FC412R</v>
          </cell>
        </row>
        <row r="9859">
          <cell r="F9859" t="str">
            <v>FC412R</v>
          </cell>
        </row>
        <row r="9860">
          <cell r="F9860" t="str">
            <v>FB409R</v>
          </cell>
        </row>
        <row r="9861">
          <cell r="F9861" t="str">
            <v>FB408R</v>
          </cell>
        </row>
        <row r="9862">
          <cell r="F9862" t="str">
            <v>FB412R</v>
          </cell>
        </row>
        <row r="9863">
          <cell r="F9863" t="str">
            <v>FB412R</v>
          </cell>
        </row>
        <row r="9864">
          <cell r="F9864" t="str">
            <v>FB412R</v>
          </cell>
        </row>
        <row r="9865">
          <cell r="F9865" t="str">
            <v>FB412R</v>
          </cell>
        </row>
        <row r="9866">
          <cell r="F9866" t="str">
            <v>FB412R</v>
          </cell>
        </row>
        <row r="9867">
          <cell r="F9867" t="str">
            <v>FB412R</v>
          </cell>
        </row>
        <row r="9868">
          <cell r="F9868" t="str">
            <v>FB412R</v>
          </cell>
        </row>
        <row r="9869">
          <cell r="F9869" t="str">
            <v>FB412R</v>
          </cell>
        </row>
        <row r="9870">
          <cell r="F9870" t="str">
            <v>FB412R</v>
          </cell>
        </row>
        <row r="9871">
          <cell r="F9871" t="str">
            <v>FB412R</v>
          </cell>
        </row>
        <row r="9872">
          <cell r="F9872" t="str">
            <v>FB404R</v>
          </cell>
        </row>
        <row r="9873">
          <cell r="F9873" t="str">
            <v>FB404R</v>
          </cell>
        </row>
        <row r="9874">
          <cell r="F9874" t="str">
            <v>FB404R</v>
          </cell>
        </row>
        <row r="9875">
          <cell r="F9875" t="str">
            <v>FB404R</v>
          </cell>
        </row>
        <row r="9876">
          <cell r="F9876" t="str">
            <v>FB404R</v>
          </cell>
        </row>
        <row r="9877">
          <cell r="F9877" t="str">
            <v>FB415R</v>
          </cell>
        </row>
        <row r="9878">
          <cell r="F9878" t="str">
            <v>FB402R</v>
          </cell>
        </row>
        <row r="9879">
          <cell r="F9879" t="str">
            <v>FB406R</v>
          </cell>
        </row>
        <row r="9880">
          <cell r="F9880" t="str">
            <v>FB406R</v>
          </cell>
        </row>
        <row r="9881">
          <cell r="F9881" t="str">
            <v>FB406R</v>
          </cell>
        </row>
        <row r="9882">
          <cell r="F9882" t="str">
            <v>FB406R</v>
          </cell>
        </row>
        <row r="9883">
          <cell r="F9883" t="str">
            <v>FB406R</v>
          </cell>
        </row>
        <row r="9884">
          <cell r="F9884" t="str">
            <v>FB406R</v>
          </cell>
        </row>
        <row r="9885">
          <cell r="F9885" t="str">
            <v>FB406R</v>
          </cell>
        </row>
        <row r="9886">
          <cell r="F9886" t="str">
            <v>FB406R</v>
          </cell>
        </row>
        <row r="9887">
          <cell r="F9887" t="str">
            <v>FB406R</v>
          </cell>
        </row>
        <row r="9888">
          <cell r="F9888" t="str">
            <v>FB415R</v>
          </cell>
        </row>
        <row r="9889">
          <cell r="F9889" t="str">
            <v>FB400R</v>
          </cell>
        </row>
        <row r="9890">
          <cell r="F9890" t="str">
            <v>FB400R</v>
          </cell>
        </row>
        <row r="9891">
          <cell r="F9891" t="str">
            <v>FB400R</v>
          </cell>
        </row>
        <row r="9892">
          <cell r="F9892" t="str">
            <v>FB400R</v>
          </cell>
        </row>
        <row r="9893">
          <cell r="F9893" t="str">
            <v>FB400R</v>
          </cell>
        </row>
        <row r="9894">
          <cell r="F9894" t="str">
            <v>FB400R</v>
          </cell>
        </row>
        <row r="9895">
          <cell r="F9895" t="str">
            <v>FB400R</v>
          </cell>
        </row>
        <row r="9896">
          <cell r="F9896" t="str">
            <v>FB414R</v>
          </cell>
        </row>
        <row r="9897">
          <cell r="F9897" t="str">
            <v>06.50.19</v>
          </cell>
        </row>
        <row r="9898">
          <cell r="F9898" t="str">
            <v>06.50.19</v>
          </cell>
        </row>
        <row r="9899">
          <cell r="F9899" t="str">
            <v>06.50.19</v>
          </cell>
        </row>
        <row r="9900">
          <cell r="F9900" t="str">
            <v>37-1012</v>
          </cell>
        </row>
        <row r="9901">
          <cell r="F9901" t="str">
            <v>2668538</v>
          </cell>
        </row>
        <row r="9902">
          <cell r="F9902" t="str">
            <v>55.40.05</v>
          </cell>
        </row>
        <row r="9903">
          <cell r="F9903" t="str">
            <v>102-9318</v>
          </cell>
        </row>
        <row r="9904">
          <cell r="F9904" t="str">
            <v>06.50.19</v>
          </cell>
        </row>
        <row r="9905">
          <cell r="F9905" t="str">
            <v>06.50.19</v>
          </cell>
        </row>
        <row r="9906">
          <cell r="F9906" t="str">
            <v>2668538</v>
          </cell>
        </row>
        <row r="9907">
          <cell r="F9907" t="str">
            <v>37-1012</v>
          </cell>
        </row>
        <row r="9908">
          <cell r="F9908" t="str">
            <v>06.50.19</v>
          </cell>
        </row>
        <row r="9909">
          <cell r="F9909">
            <v>1802019</v>
          </cell>
        </row>
        <row r="9910">
          <cell r="F9910">
            <v>1802024</v>
          </cell>
        </row>
        <row r="9911">
          <cell r="F9911">
            <v>1803515</v>
          </cell>
        </row>
        <row r="9912">
          <cell r="F9912">
            <v>1803524</v>
          </cell>
        </row>
        <row r="9913">
          <cell r="F9913" t="str">
            <v>35-1802</v>
          </cell>
        </row>
        <row r="9914">
          <cell r="F9914" t="str">
            <v>35-1802</v>
          </cell>
        </row>
        <row r="9915">
          <cell r="F9915" t="str">
            <v>35-1802</v>
          </cell>
        </row>
        <row r="9916">
          <cell r="F9916" t="str">
            <v>35-1802</v>
          </cell>
        </row>
        <row r="9917">
          <cell r="F9917" t="str">
            <v>35-1803</v>
          </cell>
        </row>
        <row r="9918">
          <cell r="F9918" t="str">
            <v>35-1803</v>
          </cell>
        </row>
        <row r="9919">
          <cell r="F9919" t="str">
            <v>35-1804</v>
          </cell>
        </row>
        <row r="9920">
          <cell r="F9920" t="str">
            <v>35-1804</v>
          </cell>
        </row>
        <row r="9921">
          <cell r="F9921" t="str">
            <v>35-1804</v>
          </cell>
        </row>
        <row r="9922">
          <cell r="F9922" t="str">
            <v>35-1804</v>
          </cell>
        </row>
        <row r="9923">
          <cell r="F9923" t="str">
            <v>35-1804</v>
          </cell>
        </row>
        <row r="9924">
          <cell r="F9924" t="str">
            <v>35-1804</v>
          </cell>
        </row>
        <row r="9925">
          <cell r="F9925" t="str">
            <v>22360-16</v>
          </cell>
        </row>
        <row r="9926">
          <cell r="F9926" t="str">
            <v>22360-16</v>
          </cell>
        </row>
        <row r="9927">
          <cell r="F9927" t="str">
            <v>22360-20</v>
          </cell>
        </row>
        <row r="9928">
          <cell r="F9928" t="str">
            <v>22360-20</v>
          </cell>
        </row>
        <row r="9929">
          <cell r="F9929" t="str">
            <v>22360-20</v>
          </cell>
        </row>
        <row r="9930">
          <cell r="F9930" t="str">
            <v>22360-24</v>
          </cell>
        </row>
        <row r="9931">
          <cell r="F9931" t="str">
            <v>11964-20</v>
          </cell>
        </row>
        <row r="9932">
          <cell r="F9932" t="str">
            <v>11964-24</v>
          </cell>
        </row>
        <row r="9933">
          <cell r="F9933" t="str">
            <v>37-1010</v>
          </cell>
        </row>
        <row r="9934">
          <cell r="F9934" t="str">
            <v>N.D.</v>
          </cell>
        </row>
        <row r="9935">
          <cell r="F9935" t="str">
            <v>N.D.</v>
          </cell>
        </row>
        <row r="9936">
          <cell r="F9936" t="str">
            <v>012.020.19</v>
          </cell>
        </row>
        <row r="9937">
          <cell r="F9937" t="str">
            <v>012.020.19</v>
          </cell>
        </row>
        <row r="9938">
          <cell r="F9938" t="str">
            <v>012.020.19</v>
          </cell>
        </row>
        <row r="9939">
          <cell r="F9939" t="str">
            <v>012.020.19</v>
          </cell>
        </row>
        <row r="9940">
          <cell r="F9940" t="str">
            <v>012.020.19</v>
          </cell>
        </row>
        <row r="9941">
          <cell r="F9941" t="str">
            <v>012.020.19</v>
          </cell>
        </row>
        <row r="9942">
          <cell r="F9942" t="str">
            <v>012.020.19</v>
          </cell>
        </row>
        <row r="9943">
          <cell r="F9943" t="str">
            <v>182.020.15</v>
          </cell>
        </row>
        <row r="9944">
          <cell r="F9944" t="str">
            <v>182.020.15</v>
          </cell>
        </row>
        <row r="9945">
          <cell r="F9945" t="str">
            <v>182.020.15</v>
          </cell>
        </row>
        <row r="9946">
          <cell r="F9946" t="str">
            <v>182.020.15</v>
          </cell>
        </row>
        <row r="9947">
          <cell r="F9947" t="str">
            <v>24-384-16</v>
          </cell>
        </row>
        <row r="9948">
          <cell r="F9948" t="str">
            <v>24-386-16</v>
          </cell>
        </row>
        <row r="9949">
          <cell r="F9949" t="str">
            <v>N.D.</v>
          </cell>
        </row>
        <row r="9950">
          <cell r="F9950" t="str">
            <v>N.D.</v>
          </cell>
        </row>
        <row r="9951">
          <cell r="F9951" t="str">
            <v>N.D.</v>
          </cell>
        </row>
        <row r="9952">
          <cell r="F9952" t="str">
            <v>00-2490-012-00</v>
          </cell>
        </row>
        <row r="9953">
          <cell r="F9953">
            <v>314291</v>
          </cell>
        </row>
        <row r="9954">
          <cell r="F9954" t="str">
            <v>00-2490-012-00</v>
          </cell>
        </row>
        <row r="9955">
          <cell r="F9955" t="str">
            <v>ILS</v>
          </cell>
        </row>
        <row r="9956">
          <cell r="F9956" t="str">
            <v>CDH</v>
          </cell>
        </row>
        <row r="9957">
          <cell r="F9957" t="str">
            <v>PROXIMATE LINEAR STAPLER</v>
          </cell>
        </row>
        <row r="9958">
          <cell r="F9958" t="str">
            <v>2237-08</v>
          </cell>
        </row>
        <row r="9959">
          <cell r="F9959" t="str">
            <v>27025G</v>
          </cell>
        </row>
        <row r="9960">
          <cell r="F9960" t="str">
            <v>27025GF</v>
          </cell>
        </row>
        <row r="9961">
          <cell r="F9961" t="str">
            <v>27025GF</v>
          </cell>
        </row>
        <row r="9962">
          <cell r="F9962" t="str">
            <v>27068CD</v>
          </cell>
        </row>
        <row r="9963">
          <cell r="F9963" t="str">
            <v>N.D.</v>
          </cell>
        </row>
        <row r="9964">
          <cell r="F9964" t="str">
            <v>N.D.</v>
          </cell>
        </row>
        <row r="9965">
          <cell r="F9965" t="str">
            <v>PL408R</v>
          </cell>
        </row>
        <row r="9966">
          <cell r="F9966" t="str">
            <v>PL408R</v>
          </cell>
        </row>
        <row r="9967">
          <cell r="F9967">
            <v>8393533</v>
          </cell>
        </row>
        <row r="9968">
          <cell r="F9968" t="str">
            <v>26173 ML</v>
          </cell>
        </row>
        <row r="9969">
          <cell r="F9969" t="str">
            <v>26173 SC</v>
          </cell>
        </row>
        <row r="9970">
          <cell r="F9970" t="str">
            <v>26173DR</v>
          </cell>
        </row>
        <row r="9971">
          <cell r="F9971" t="str">
            <v>614-020-53</v>
          </cell>
        </row>
        <row r="9972">
          <cell r="F9972" t="str">
            <v>614-020-53</v>
          </cell>
        </row>
        <row r="9973">
          <cell r="F9973" t="str">
            <v>26173 DQ</v>
          </cell>
        </row>
        <row r="9974">
          <cell r="F9974" t="str">
            <v>26173 KAL</v>
          </cell>
        </row>
        <row r="9975">
          <cell r="F9975">
            <v>8393533</v>
          </cell>
        </row>
        <row r="9976">
          <cell r="F9976" t="str">
            <v>BM407R</v>
          </cell>
        </row>
        <row r="9977">
          <cell r="F9977" t="str">
            <v>BM154R</v>
          </cell>
        </row>
        <row r="9978">
          <cell r="F9978" t="str">
            <v>N.D.</v>
          </cell>
        </row>
        <row r="9979">
          <cell r="F9979" t="str">
            <v>N.D.</v>
          </cell>
        </row>
        <row r="9980">
          <cell r="F9980" t="str">
            <v>N.D.</v>
          </cell>
        </row>
        <row r="9981">
          <cell r="F9981" t="str">
            <v>3-205</v>
          </cell>
        </row>
        <row r="9982">
          <cell r="F9982" t="str">
            <v>E35-221</v>
          </cell>
        </row>
        <row r="9983">
          <cell r="F9983" t="str">
            <v>3-205</v>
          </cell>
        </row>
        <row r="9984">
          <cell r="F9984" t="str">
            <v>E35</v>
          </cell>
        </row>
        <row r="9985">
          <cell r="F9985" t="str">
            <v>E35-131</v>
          </cell>
        </row>
        <row r="9986">
          <cell r="F9986" t="str">
            <v>3-205</v>
          </cell>
        </row>
        <row r="9987">
          <cell r="F9987" t="str">
            <v>E35-221</v>
          </cell>
        </row>
        <row r="9988">
          <cell r="F9988" t="str">
            <v>E35-251</v>
          </cell>
        </row>
        <row r="9989">
          <cell r="F9989" t="str">
            <v>J4061</v>
          </cell>
        </row>
        <row r="9990">
          <cell r="F9990" t="str">
            <v>J4061</v>
          </cell>
        </row>
        <row r="9991">
          <cell r="F9991" t="str">
            <v>J4195</v>
          </cell>
        </row>
        <row r="9992">
          <cell r="F9992" t="str">
            <v>N.D.</v>
          </cell>
        </row>
        <row r="9993">
          <cell r="F9993" t="str">
            <v>N.D.</v>
          </cell>
        </row>
        <row r="9994">
          <cell r="F9994" t="str">
            <v>N.D.</v>
          </cell>
        </row>
        <row r="9995">
          <cell r="F9995">
            <v>4081</v>
          </cell>
        </row>
        <row r="9996">
          <cell r="F9996" t="str">
            <v>E35-101</v>
          </cell>
        </row>
        <row r="9997">
          <cell r="F9997" t="str">
            <v>J.4055</v>
          </cell>
        </row>
        <row r="9998">
          <cell r="F9998" t="str">
            <v>2-700</v>
          </cell>
        </row>
        <row r="9999">
          <cell r="F9999" t="str">
            <v>3-205</v>
          </cell>
        </row>
        <row r="10000">
          <cell r="F10000" t="str">
            <v>E35-251</v>
          </cell>
        </row>
        <row r="10001">
          <cell r="F10001" t="str">
            <v>E35-101</v>
          </cell>
        </row>
        <row r="10002">
          <cell r="F10002" t="str">
            <v>E35-131</v>
          </cell>
        </row>
        <row r="10003">
          <cell r="F10003" t="str">
            <v>E35-281</v>
          </cell>
        </row>
        <row r="10004">
          <cell r="F10004" t="str">
            <v>E35-281</v>
          </cell>
        </row>
        <row r="10005">
          <cell r="F10005" t="str">
            <v>BM230</v>
          </cell>
        </row>
        <row r="10006">
          <cell r="F10006" t="str">
            <v>BM406R</v>
          </cell>
        </row>
        <row r="10007">
          <cell r="F10007" t="str">
            <v>BM406R</v>
          </cell>
        </row>
        <row r="10008">
          <cell r="F10008" t="str">
            <v>BM407R</v>
          </cell>
        </row>
        <row r="10009">
          <cell r="F10009" t="str">
            <v>BM407R</v>
          </cell>
        </row>
        <row r="10010">
          <cell r="F10010" t="str">
            <v>BM407R</v>
          </cell>
        </row>
        <row r="10011">
          <cell r="F10011" t="str">
            <v>BM407R</v>
          </cell>
        </row>
        <row r="10012">
          <cell r="F10012" t="str">
            <v>BM280R</v>
          </cell>
        </row>
        <row r="10013">
          <cell r="F10013" t="str">
            <v>BM224R</v>
          </cell>
        </row>
        <row r="10014">
          <cell r="F10014" t="str">
            <v>BM291R</v>
          </cell>
        </row>
        <row r="10015">
          <cell r="F10015" t="str">
            <v>BM242R</v>
          </cell>
        </row>
        <row r="10016">
          <cell r="F10016" t="str">
            <v>BM221R</v>
          </cell>
        </row>
        <row r="10017">
          <cell r="F10017" t="str">
            <v>BM221R</v>
          </cell>
        </row>
        <row r="10018">
          <cell r="F10018" t="str">
            <v>BM221R</v>
          </cell>
        </row>
        <row r="10019">
          <cell r="F10019" t="str">
            <v>BM221R</v>
          </cell>
        </row>
        <row r="10020">
          <cell r="F10020" t="str">
            <v>BM221R</v>
          </cell>
        </row>
        <row r="10021">
          <cell r="F10021" t="str">
            <v>BM221R</v>
          </cell>
        </row>
        <row r="10022">
          <cell r="F10022" t="str">
            <v>BM241R</v>
          </cell>
        </row>
        <row r="10023">
          <cell r="F10023" t="str">
            <v>BM241R</v>
          </cell>
        </row>
        <row r="10024">
          <cell r="F10024" t="str">
            <v>BM241R</v>
          </cell>
        </row>
        <row r="10025">
          <cell r="F10025" t="str">
            <v>BM241R</v>
          </cell>
        </row>
        <row r="10026">
          <cell r="F10026" t="str">
            <v>BM241R</v>
          </cell>
        </row>
        <row r="10027">
          <cell r="F10027" t="str">
            <v>BM241R</v>
          </cell>
        </row>
        <row r="10028">
          <cell r="F10028" t="str">
            <v>BM241R</v>
          </cell>
        </row>
        <row r="10029">
          <cell r="F10029" t="str">
            <v>BM241R</v>
          </cell>
        </row>
        <row r="10030">
          <cell r="F10030" t="str">
            <v>BM241R</v>
          </cell>
        </row>
        <row r="10031">
          <cell r="F10031" t="str">
            <v>BM241R</v>
          </cell>
        </row>
        <row r="10032">
          <cell r="F10032" t="str">
            <v>BM241R</v>
          </cell>
        </row>
        <row r="10033">
          <cell r="F10033" t="str">
            <v>BM220R</v>
          </cell>
        </row>
        <row r="10034">
          <cell r="F10034" t="str">
            <v>BM249R</v>
          </cell>
        </row>
        <row r="10035">
          <cell r="F10035" t="str">
            <v>BM249R</v>
          </cell>
        </row>
        <row r="10036">
          <cell r="F10036" t="str">
            <v>BM249R</v>
          </cell>
        </row>
        <row r="10037">
          <cell r="F10037" t="str">
            <v>BM249R</v>
          </cell>
        </row>
        <row r="10038">
          <cell r="F10038" t="str">
            <v>BM249R</v>
          </cell>
        </row>
        <row r="10039">
          <cell r="F10039" t="str">
            <v>BM249R</v>
          </cell>
        </row>
        <row r="10040">
          <cell r="F10040" t="str">
            <v>BM249R</v>
          </cell>
        </row>
        <row r="10041">
          <cell r="F10041" t="str">
            <v>BM249R</v>
          </cell>
        </row>
        <row r="10042">
          <cell r="F10042" t="str">
            <v>BM249R</v>
          </cell>
        </row>
        <row r="10043">
          <cell r="F10043" t="str">
            <v>BM255R</v>
          </cell>
        </row>
        <row r="10044">
          <cell r="F10044" t="str">
            <v>BM255R</v>
          </cell>
        </row>
        <row r="10045">
          <cell r="F10045" t="str">
            <v>BM255R</v>
          </cell>
        </row>
        <row r="10046">
          <cell r="F10046" t="str">
            <v>BM255R</v>
          </cell>
        </row>
        <row r="10047">
          <cell r="F10047" t="str">
            <v>BM255R</v>
          </cell>
        </row>
        <row r="10048">
          <cell r="F10048" t="str">
            <v>BM255R</v>
          </cell>
        </row>
        <row r="10049">
          <cell r="F10049" t="str">
            <v>BM247R</v>
          </cell>
        </row>
        <row r="10050">
          <cell r="F10050" t="str">
            <v>BM245R</v>
          </cell>
        </row>
        <row r="10051">
          <cell r="F10051" t="str">
            <v>BM245R</v>
          </cell>
        </row>
        <row r="10052">
          <cell r="F10052" t="str">
            <v>BM245R</v>
          </cell>
        </row>
        <row r="10053">
          <cell r="F10053" t="str">
            <v>BM245R</v>
          </cell>
        </row>
        <row r="10054">
          <cell r="F10054" t="str">
            <v>BM245R</v>
          </cell>
        </row>
        <row r="10055">
          <cell r="F10055" t="str">
            <v>BM245R</v>
          </cell>
        </row>
        <row r="10056">
          <cell r="F10056" t="str">
            <v>BM245R</v>
          </cell>
        </row>
        <row r="10057">
          <cell r="F10057" t="str">
            <v>BM201R</v>
          </cell>
        </row>
        <row r="10058">
          <cell r="F10058" t="str">
            <v>BM201R</v>
          </cell>
        </row>
        <row r="10059">
          <cell r="F10059" t="str">
            <v>BM219R</v>
          </cell>
        </row>
        <row r="10060">
          <cell r="F10060" t="str">
            <v>BM219R</v>
          </cell>
        </row>
        <row r="10061">
          <cell r="F10061" t="str">
            <v>BM215R</v>
          </cell>
        </row>
        <row r="10062">
          <cell r="F10062" t="str">
            <v>BM215R</v>
          </cell>
        </row>
        <row r="10063">
          <cell r="F10063" t="str">
            <v>BM215R</v>
          </cell>
        </row>
        <row r="10064">
          <cell r="F10064" t="str">
            <v>BM215R</v>
          </cell>
        </row>
        <row r="10065">
          <cell r="F10065" t="str">
            <v>BM237R</v>
          </cell>
        </row>
        <row r="10066">
          <cell r="F10066" t="str">
            <v>BM237R</v>
          </cell>
        </row>
        <row r="10067">
          <cell r="F10067" t="str">
            <v>BM237R</v>
          </cell>
        </row>
        <row r="10068">
          <cell r="F10068" t="str">
            <v>BM237R</v>
          </cell>
        </row>
        <row r="10069">
          <cell r="F10069" t="str">
            <v>BM237R</v>
          </cell>
        </row>
        <row r="10070">
          <cell r="F10070" t="str">
            <v>BM237R</v>
          </cell>
        </row>
        <row r="10071">
          <cell r="F10071" t="str">
            <v>BM237R</v>
          </cell>
        </row>
        <row r="10072">
          <cell r="F10072" t="str">
            <v>BM237R</v>
          </cell>
        </row>
        <row r="10073">
          <cell r="F10073" t="str">
            <v>BM237R</v>
          </cell>
        </row>
        <row r="10074">
          <cell r="F10074" t="str">
            <v>BM236R</v>
          </cell>
        </row>
        <row r="10075">
          <cell r="F10075" t="str">
            <v>BM236R</v>
          </cell>
        </row>
        <row r="10076">
          <cell r="F10076" t="str">
            <v>BM236R</v>
          </cell>
        </row>
        <row r="10077">
          <cell r="F10077" t="str">
            <v>BM236R</v>
          </cell>
        </row>
        <row r="10078">
          <cell r="F10078" t="str">
            <v>BM236R</v>
          </cell>
        </row>
        <row r="10079">
          <cell r="F10079" t="str">
            <v>BM236R</v>
          </cell>
        </row>
        <row r="10080">
          <cell r="F10080" t="str">
            <v>BM236R</v>
          </cell>
        </row>
        <row r="10081">
          <cell r="F10081" t="str">
            <v>BM236R</v>
          </cell>
        </row>
        <row r="10082">
          <cell r="F10082" t="str">
            <v>BM236R</v>
          </cell>
        </row>
        <row r="10083">
          <cell r="F10083" t="str">
            <v>BM235R</v>
          </cell>
        </row>
        <row r="10084">
          <cell r="F10084" t="str">
            <v>BM235R</v>
          </cell>
        </row>
        <row r="10085">
          <cell r="F10085" t="str">
            <v>BM235R</v>
          </cell>
        </row>
        <row r="10086">
          <cell r="F10086" t="str">
            <v>BM235R</v>
          </cell>
        </row>
        <row r="10087">
          <cell r="F10087" t="str">
            <v>BM235R</v>
          </cell>
        </row>
        <row r="10088">
          <cell r="F10088" t="str">
            <v>BM235R</v>
          </cell>
        </row>
        <row r="10089">
          <cell r="F10089" t="str">
            <v>BM235R</v>
          </cell>
        </row>
        <row r="10090">
          <cell r="F10090" t="str">
            <v>BM235R</v>
          </cell>
        </row>
        <row r="10091">
          <cell r="F10091" t="str">
            <v>EN93/42</v>
          </cell>
        </row>
        <row r="10092">
          <cell r="F10092" t="str">
            <v>N.D.</v>
          </cell>
        </row>
        <row r="10093">
          <cell r="F10093" t="str">
            <v>N.D.</v>
          </cell>
        </row>
        <row r="10094">
          <cell r="F10094" t="str">
            <v>20012-18</v>
          </cell>
        </row>
        <row r="10095">
          <cell r="F10095" t="str">
            <v>20012-18</v>
          </cell>
        </row>
        <row r="10096">
          <cell r="F10096" t="str">
            <v>20012-18</v>
          </cell>
        </row>
        <row r="10097">
          <cell r="F10097" t="str">
            <v>20012-24</v>
          </cell>
        </row>
        <row r="10098">
          <cell r="F10098" t="str">
            <v>N.D.</v>
          </cell>
        </row>
        <row r="10099">
          <cell r="F10099" t="str">
            <v>N.D.</v>
          </cell>
        </row>
        <row r="10100">
          <cell r="F10100" t="str">
            <v>N.D.</v>
          </cell>
        </row>
        <row r="10101">
          <cell r="F10101" t="str">
            <v>N.D.</v>
          </cell>
        </row>
        <row r="10102">
          <cell r="F10102" t="str">
            <v>N.D.</v>
          </cell>
        </row>
        <row r="10103">
          <cell r="F10103" t="str">
            <v>N.D.</v>
          </cell>
        </row>
        <row r="10104">
          <cell r="F10104">
            <v>170240</v>
          </cell>
        </row>
        <row r="10105">
          <cell r="F10105" t="str">
            <v>N.D.</v>
          </cell>
        </row>
        <row r="10106">
          <cell r="F10106" t="str">
            <v>N.D.</v>
          </cell>
        </row>
        <row r="10107">
          <cell r="F10107" t="str">
            <v>N.D.</v>
          </cell>
        </row>
        <row r="10108">
          <cell r="F10108" t="str">
            <v>N.D.</v>
          </cell>
        </row>
        <row r="10109">
          <cell r="F10109" t="str">
            <v>N.D.</v>
          </cell>
        </row>
        <row r="10110">
          <cell r="F10110" t="str">
            <v>N.D.</v>
          </cell>
        </row>
        <row r="10111">
          <cell r="F10111" t="str">
            <v>N.D.</v>
          </cell>
        </row>
        <row r="10112">
          <cell r="F10112" t="str">
            <v>N.D.</v>
          </cell>
        </row>
        <row r="10113">
          <cell r="F10113" t="str">
            <v>N.D.</v>
          </cell>
        </row>
        <row r="10114">
          <cell r="F10114" t="str">
            <v>N.D.</v>
          </cell>
        </row>
        <row r="10115">
          <cell r="F10115" t="str">
            <v>N.D.</v>
          </cell>
        </row>
        <row r="10116">
          <cell r="F10116" t="str">
            <v>N.D.</v>
          </cell>
        </row>
        <row r="10117">
          <cell r="F10117" t="str">
            <v>N.D.</v>
          </cell>
        </row>
        <row r="10118">
          <cell r="F10118" t="str">
            <v>N.D.</v>
          </cell>
        </row>
        <row r="10119">
          <cell r="F10119">
            <v>170240</v>
          </cell>
        </row>
        <row r="10120">
          <cell r="F10120" t="str">
            <v>N.D.</v>
          </cell>
        </row>
        <row r="10121">
          <cell r="F10121" t="str">
            <v>N.D.</v>
          </cell>
        </row>
        <row r="10122">
          <cell r="F10122" t="str">
            <v>N.D.</v>
          </cell>
        </row>
        <row r="10123">
          <cell r="F10123" t="str">
            <v>20-390-20</v>
          </cell>
        </row>
        <row r="10124">
          <cell r="F10124" t="str">
            <v>25180-24</v>
          </cell>
        </row>
        <row r="10125">
          <cell r="F10125" t="str">
            <v>N.D.</v>
          </cell>
        </row>
        <row r="10126">
          <cell r="F10126" t="str">
            <v>N.D.</v>
          </cell>
        </row>
        <row r="10127">
          <cell r="F10127" t="str">
            <v>10.18.20</v>
          </cell>
        </row>
        <row r="10128">
          <cell r="F10128" t="str">
            <v>10.18.20</v>
          </cell>
        </row>
        <row r="10129">
          <cell r="F10129" t="str">
            <v>10.18.20</v>
          </cell>
        </row>
        <row r="10130">
          <cell r="F10130" t="str">
            <v>N.D.</v>
          </cell>
        </row>
        <row r="10131">
          <cell r="F10131" t="str">
            <v>N.D.</v>
          </cell>
        </row>
        <row r="10132">
          <cell r="F10132" t="str">
            <v>N.D.</v>
          </cell>
        </row>
        <row r="10133">
          <cell r="F10133" t="str">
            <v>N.D.</v>
          </cell>
        </row>
        <row r="10134">
          <cell r="F10134" t="str">
            <v>N.D.</v>
          </cell>
        </row>
        <row r="10135">
          <cell r="F10135" t="str">
            <v>N.D.</v>
          </cell>
        </row>
        <row r="10136">
          <cell r="F10136" t="str">
            <v>N.D.</v>
          </cell>
        </row>
        <row r="10137">
          <cell r="F10137" t="str">
            <v>10.40.28</v>
          </cell>
        </row>
        <row r="10138">
          <cell r="F10138" t="str">
            <v>10.40.28</v>
          </cell>
        </row>
        <row r="10139">
          <cell r="F10139" t="str">
            <v>25180-24</v>
          </cell>
        </row>
        <row r="10140">
          <cell r="F10140" t="str">
            <v>N.D.</v>
          </cell>
        </row>
        <row r="10141">
          <cell r="F10141" t="str">
            <v>N.D.</v>
          </cell>
        </row>
        <row r="10142">
          <cell r="F10142" t="str">
            <v>N.D.</v>
          </cell>
        </row>
        <row r="10143">
          <cell r="F10143" t="str">
            <v>N.D.</v>
          </cell>
        </row>
        <row r="10144">
          <cell r="F10144" t="str">
            <v>N.D.</v>
          </cell>
        </row>
        <row r="10145">
          <cell r="F10145" t="str">
            <v>N.D.</v>
          </cell>
        </row>
        <row r="10146">
          <cell r="F10146" t="str">
            <v>N.D.</v>
          </cell>
        </row>
        <row r="10147">
          <cell r="F10147" t="str">
            <v>N.D.</v>
          </cell>
        </row>
        <row r="10148">
          <cell r="F10148" t="str">
            <v>N.D.</v>
          </cell>
        </row>
        <row r="10149">
          <cell r="F10149" t="str">
            <v>20-390-24</v>
          </cell>
        </row>
        <row r="10150">
          <cell r="F10150" t="str">
            <v>N.D.</v>
          </cell>
        </row>
        <row r="10151">
          <cell r="F10151" t="str">
            <v>N.D.</v>
          </cell>
        </row>
        <row r="10152">
          <cell r="F10152" t="str">
            <v>N.D.</v>
          </cell>
        </row>
        <row r="10153">
          <cell r="F10153" t="str">
            <v>N.D.</v>
          </cell>
        </row>
        <row r="10154">
          <cell r="F10154" t="str">
            <v>N.D.</v>
          </cell>
        </row>
        <row r="10155">
          <cell r="F10155" t="str">
            <v>N.D.</v>
          </cell>
        </row>
        <row r="10156">
          <cell r="F10156" t="str">
            <v>20-300-20</v>
          </cell>
        </row>
        <row r="10157">
          <cell r="F10157" t="str">
            <v>N.D.</v>
          </cell>
        </row>
        <row r="10158">
          <cell r="F10158" t="str">
            <v>N.D.</v>
          </cell>
        </row>
        <row r="10159">
          <cell r="F10159" t="str">
            <v>N.D.</v>
          </cell>
        </row>
        <row r="10160">
          <cell r="F10160" t="str">
            <v>N.D.</v>
          </cell>
        </row>
        <row r="10161">
          <cell r="F10161" t="str">
            <v>20012-24</v>
          </cell>
        </row>
        <row r="10162">
          <cell r="F10162" t="str">
            <v>20012-24</v>
          </cell>
        </row>
        <row r="10163">
          <cell r="F10163" t="str">
            <v>20012-20</v>
          </cell>
        </row>
        <row r="10164">
          <cell r="F10164" t="str">
            <v>20012-20</v>
          </cell>
        </row>
        <row r="10165">
          <cell r="F10165" t="str">
            <v>20012-24</v>
          </cell>
        </row>
        <row r="10166">
          <cell r="F10166" t="str">
            <v>20012-24</v>
          </cell>
        </row>
        <row r="10167">
          <cell r="F10167" t="str">
            <v>20012-18</v>
          </cell>
        </row>
        <row r="10168">
          <cell r="F10168" t="str">
            <v>20012-18</v>
          </cell>
        </row>
        <row r="10169">
          <cell r="F10169" t="str">
            <v>20012-24</v>
          </cell>
        </row>
        <row r="10170">
          <cell r="F10170" t="str">
            <v>20012-24</v>
          </cell>
        </row>
        <row r="10171">
          <cell r="F10171" t="str">
            <v>20012-24</v>
          </cell>
        </row>
        <row r="10172">
          <cell r="F10172" t="str">
            <v>20012-24</v>
          </cell>
        </row>
        <row r="10173">
          <cell r="F10173" t="str">
            <v>N.D.</v>
          </cell>
        </row>
        <row r="10174">
          <cell r="F10174" t="str">
            <v>PO151006</v>
          </cell>
        </row>
        <row r="10175">
          <cell r="F10175" t="str">
            <v>PO151006</v>
          </cell>
        </row>
        <row r="10176">
          <cell r="F10176" t="str">
            <v>20-390-16</v>
          </cell>
        </row>
        <row r="10177">
          <cell r="F10177" t="str">
            <v>20012-26</v>
          </cell>
        </row>
        <row r="10178">
          <cell r="F10178" t="str">
            <v>N.D.</v>
          </cell>
        </row>
        <row r="10179">
          <cell r="F10179" t="str">
            <v>N.D.</v>
          </cell>
        </row>
        <row r="10180">
          <cell r="F10180" t="str">
            <v>N.D.</v>
          </cell>
        </row>
        <row r="10181">
          <cell r="F10181" t="str">
            <v>N.D.</v>
          </cell>
        </row>
        <row r="10182">
          <cell r="F10182" t="str">
            <v>N.D.</v>
          </cell>
        </row>
        <row r="10183">
          <cell r="F10183" t="str">
            <v>N.D.</v>
          </cell>
        </row>
        <row r="10184">
          <cell r="F10184" t="str">
            <v>N.D.</v>
          </cell>
        </row>
        <row r="10185">
          <cell r="F10185" t="str">
            <v>N.D.</v>
          </cell>
        </row>
        <row r="10186">
          <cell r="F10186" t="str">
            <v>N.D.</v>
          </cell>
        </row>
        <row r="10187">
          <cell r="F10187" t="str">
            <v>20012-24</v>
          </cell>
        </row>
        <row r="10188">
          <cell r="F10188" t="str">
            <v>N.D.</v>
          </cell>
        </row>
        <row r="10189">
          <cell r="F10189" t="str">
            <v>20012-24</v>
          </cell>
        </row>
        <row r="10190">
          <cell r="F10190" t="str">
            <v>20012-24</v>
          </cell>
        </row>
        <row r="10191">
          <cell r="F10191" t="str">
            <v>N.D.</v>
          </cell>
        </row>
        <row r="10192">
          <cell r="F10192">
            <v>170240</v>
          </cell>
        </row>
        <row r="10193">
          <cell r="F10193" t="str">
            <v>21-1260</v>
          </cell>
        </row>
        <row r="10194">
          <cell r="F10194" t="str">
            <v>N.D.</v>
          </cell>
        </row>
        <row r="10195">
          <cell r="F10195" t="str">
            <v>N.D.</v>
          </cell>
        </row>
        <row r="10196">
          <cell r="F10196" t="str">
            <v>N.D.</v>
          </cell>
        </row>
        <row r="10197">
          <cell r="F10197" t="str">
            <v>N.D.</v>
          </cell>
        </row>
        <row r="10198">
          <cell r="F10198" t="str">
            <v>N.D.</v>
          </cell>
        </row>
        <row r="10199">
          <cell r="F10199" t="str">
            <v>N.D.</v>
          </cell>
        </row>
        <row r="10200">
          <cell r="F10200" t="str">
            <v>N.D.</v>
          </cell>
        </row>
        <row r="10201">
          <cell r="F10201" t="str">
            <v>N.D.</v>
          </cell>
        </row>
        <row r="10202">
          <cell r="F10202" t="str">
            <v>THD</v>
          </cell>
        </row>
        <row r="10203">
          <cell r="F10203" t="str">
            <v>N.D.</v>
          </cell>
        </row>
        <row r="10204">
          <cell r="F10204" t="str">
            <v>20-396-20</v>
          </cell>
        </row>
        <row r="10205">
          <cell r="F10205" t="str">
            <v>N.D.</v>
          </cell>
        </row>
        <row r="10206">
          <cell r="F10206" t="str">
            <v>N.D.</v>
          </cell>
        </row>
        <row r="10207">
          <cell r="F10207" t="str">
            <v>N.D.</v>
          </cell>
        </row>
        <row r="10208">
          <cell r="F10208" t="str">
            <v>N.D.</v>
          </cell>
        </row>
        <row r="10209">
          <cell r="F10209" t="str">
            <v>N.D.</v>
          </cell>
        </row>
        <row r="10210">
          <cell r="F10210" t="str">
            <v>20-390-18-07</v>
          </cell>
        </row>
        <row r="10211">
          <cell r="F10211" t="str">
            <v>25180-18</v>
          </cell>
        </row>
        <row r="10212">
          <cell r="F10212" t="str">
            <v>20012-24</v>
          </cell>
        </row>
        <row r="10213">
          <cell r="F10213">
            <v>170240</v>
          </cell>
        </row>
        <row r="10214">
          <cell r="F10214" t="str">
            <v>N.D.</v>
          </cell>
        </row>
        <row r="10215">
          <cell r="F10215" t="str">
            <v>N.D.</v>
          </cell>
        </row>
        <row r="10216">
          <cell r="F10216" t="str">
            <v>N.D.</v>
          </cell>
        </row>
        <row r="10217">
          <cell r="F10217" t="str">
            <v>N.D.</v>
          </cell>
        </row>
        <row r="10218">
          <cell r="F10218" t="str">
            <v>17.0240</v>
          </cell>
        </row>
        <row r="10219">
          <cell r="F10219" t="str">
            <v>N.D.</v>
          </cell>
        </row>
        <row r="10220">
          <cell r="F10220" t="str">
            <v>N.D.</v>
          </cell>
        </row>
        <row r="10221">
          <cell r="F10221" t="str">
            <v>N.D.</v>
          </cell>
        </row>
        <row r="10222">
          <cell r="F10222" t="str">
            <v>20012-13</v>
          </cell>
        </row>
        <row r="10223">
          <cell r="F10223" t="str">
            <v>20012-18</v>
          </cell>
        </row>
        <row r="10224">
          <cell r="F10224" t="str">
            <v>20012-18</v>
          </cell>
        </row>
        <row r="10225">
          <cell r="F10225" t="str">
            <v>THD</v>
          </cell>
        </row>
        <row r="10226">
          <cell r="F10226" t="str">
            <v>THD</v>
          </cell>
        </row>
        <row r="10227">
          <cell r="F10227" t="str">
            <v>20012-18</v>
          </cell>
        </row>
        <row r="10228">
          <cell r="F10228" t="str">
            <v>20012-18</v>
          </cell>
        </row>
        <row r="10229">
          <cell r="F10229" t="str">
            <v>200-12-18</v>
          </cell>
        </row>
        <row r="10230">
          <cell r="F10230" t="str">
            <v>20012-20</v>
          </cell>
        </row>
        <row r="10231">
          <cell r="F10231" t="str">
            <v>THD</v>
          </cell>
        </row>
        <row r="10232">
          <cell r="F10232" t="str">
            <v>20012-18</v>
          </cell>
        </row>
        <row r="10233">
          <cell r="F10233" t="str">
            <v>THD</v>
          </cell>
        </row>
        <row r="10234">
          <cell r="F10234" t="str">
            <v>THD</v>
          </cell>
        </row>
        <row r="10235">
          <cell r="F10235" t="str">
            <v>20012-18</v>
          </cell>
        </row>
        <row r="10236">
          <cell r="F10236" t="str">
            <v>EN93/42</v>
          </cell>
        </row>
        <row r="10237">
          <cell r="F10237" t="str">
            <v>20-396-16</v>
          </cell>
        </row>
        <row r="10238">
          <cell r="F10238" t="str">
            <v>20012-18</v>
          </cell>
        </row>
        <row r="10239">
          <cell r="F10239" t="str">
            <v>20012-24</v>
          </cell>
        </row>
        <row r="10240">
          <cell r="F10240" t="str">
            <v>EN93/42</v>
          </cell>
        </row>
        <row r="10241">
          <cell r="F10241" t="str">
            <v>N.D.</v>
          </cell>
        </row>
        <row r="10242">
          <cell r="F10242" t="str">
            <v>17.0240</v>
          </cell>
        </row>
        <row r="10243">
          <cell r="F10243" t="str">
            <v>N.D.</v>
          </cell>
        </row>
        <row r="10244">
          <cell r="F10244" t="str">
            <v>BM42</v>
          </cell>
        </row>
        <row r="10245">
          <cell r="F10245" t="str">
            <v>BM42</v>
          </cell>
        </row>
        <row r="10246">
          <cell r="F10246" t="str">
            <v>BM47</v>
          </cell>
        </row>
        <row r="10247">
          <cell r="F10247" t="str">
            <v>BM47</v>
          </cell>
        </row>
        <row r="10248">
          <cell r="F10248" t="str">
            <v>BM47</v>
          </cell>
        </row>
        <row r="10249">
          <cell r="F10249" t="str">
            <v>BM77</v>
          </cell>
        </row>
        <row r="10250">
          <cell r="F10250" t="str">
            <v>BM78</v>
          </cell>
        </row>
        <row r="10251">
          <cell r="F10251" t="str">
            <v>BM78</v>
          </cell>
        </row>
        <row r="10252">
          <cell r="F10252" t="str">
            <v>LX176R</v>
          </cell>
        </row>
        <row r="10253">
          <cell r="F10253" t="str">
            <v>BM030R</v>
          </cell>
        </row>
        <row r="10254">
          <cell r="F10254" t="str">
            <v>BM030R</v>
          </cell>
        </row>
        <row r="10255">
          <cell r="F10255" t="str">
            <v>BM030R</v>
          </cell>
        </row>
        <row r="10256">
          <cell r="F10256" t="str">
            <v>BM030R</v>
          </cell>
        </row>
        <row r="10257">
          <cell r="F10257" t="str">
            <v>BM030R</v>
          </cell>
        </row>
        <row r="10258">
          <cell r="F10258" t="str">
            <v>BM030R</v>
          </cell>
        </row>
        <row r="10259">
          <cell r="F10259" t="str">
            <v>BM030R</v>
          </cell>
        </row>
        <row r="10260">
          <cell r="F10260" t="str">
            <v>BM030R</v>
          </cell>
        </row>
        <row r="10261">
          <cell r="F10261" t="str">
            <v>BM030R</v>
          </cell>
        </row>
        <row r="10262">
          <cell r="F10262" t="str">
            <v>BM030R</v>
          </cell>
        </row>
        <row r="10263">
          <cell r="F10263" t="str">
            <v>BM070R</v>
          </cell>
        </row>
        <row r="10264">
          <cell r="F10264" t="str">
            <v>BM070R</v>
          </cell>
        </row>
        <row r="10265">
          <cell r="F10265" t="str">
            <v>BM070R</v>
          </cell>
        </row>
        <row r="10266">
          <cell r="F10266" t="str">
            <v>BM070R</v>
          </cell>
        </row>
        <row r="10267">
          <cell r="F10267" t="str">
            <v>BM070R</v>
          </cell>
        </row>
        <row r="10268">
          <cell r="F10268" t="str">
            <v>BM070R</v>
          </cell>
        </row>
        <row r="10269">
          <cell r="F10269" t="str">
            <v>BM070R</v>
          </cell>
        </row>
        <row r="10270">
          <cell r="F10270" t="str">
            <v>BM070R</v>
          </cell>
        </row>
        <row r="10271">
          <cell r="F10271" t="str">
            <v>BM070R</v>
          </cell>
        </row>
        <row r="10272">
          <cell r="F10272" t="str">
            <v>BM070R</v>
          </cell>
        </row>
        <row r="10273">
          <cell r="F10273" t="str">
            <v>BM070R</v>
          </cell>
        </row>
        <row r="10274">
          <cell r="F10274" t="str">
            <v>BM070R</v>
          </cell>
        </row>
        <row r="10275">
          <cell r="F10275" t="str">
            <v>BM069R</v>
          </cell>
        </row>
        <row r="10276">
          <cell r="F10276" t="str">
            <v>BM068R</v>
          </cell>
        </row>
        <row r="10277">
          <cell r="F10277" t="str">
            <v>BM068R</v>
          </cell>
        </row>
        <row r="10278">
          <cell r="F10278" t="str">
            <v>BM127R</v>
          </cell>
        </row>
        <row r="10279">
          <cell r="F10279" t="str">
            <v>BM127R</v>
          </cell>
        </row>
        <row r="10280">
          <cell r="F10280" t="str">
            <v>BM127R</v>
          </cell>
        </row>
        <row r="10281">
          <cell r="F10281" t="str">
            <v>BM127R</v>
          </cell>
        </row>
        <row r="10282">
          <cell r="F10282" t="str">
            <v>BM047R</v>
          </cell>
        </row>
        <row r="10283">
          <cell r="F10283" t="str">
            <v>BM047R</v>
          </cell>
        </row>
        <row r="10284">
          <cell r="F10284" t="str">
            <v>BM047R</v>
          </cell>
        </row>
        <row r="10285">
          <cell r="F10285" t="str">
            <v>BM047R</v>
          </cell>
        </row>
        <row r="10286">
          <cell r="F10286" t="str">
            <v>BM047R</v>
          </cell>
        </row>
        <row r="10287">
          <cell r="F10287" t="str">
            <v>BM047R</v>
          </cell>
        </row>
        <row r="10288">
          <cell r="F10288" t="str">
            <v>BM047R</v>
          </cell>
        </row>
        <row r="10289">
          <cell r="F10289" t="str">
            <v>BM047R</v>
          </cell>
        </row>
        <row r="10290">
          <cell r="F10290" t="str">
            <v>BM047R</v>
          </cell>
        </row>
        <row r="10291">
          <cell r="F10291" t="str">
            <v>BM047R</v>
          </cell>
        </row>
        <row r="10292">
          <cell r="F10292" t="str">
            <v>BM047R</v>
          </cell>
        </row>
        <row r="10293">
          <cell r="F10293" t="str">
            <v>BM047R</v>
          </cell>
        </row>
        <row r="10294">
          <cell r="F10294" t="str">
            <v>BM047R</v>
          </cell>
        </row>
        <row r="10295">
          <cell r="F10295" t="str">
            <v>BM154R</v>
          </cell>
        </row>
        <row r="10296">
          <cell r="F10296" t="str">
            <v>BM154R</v>
          </cell>
        </row>
        <row r="10297">
          <cell r="F10297" t="str">
            <v>BM156R</v>
          </cell>
        </row>
        <row r="10298">
          <cell r="F10298" t="str">
            <v>BM156R</v>
          </cell>
        </row>
        <row r="10299">
          <cell r="F10299" t="str">
            <v>BM156R</v>
          </cell>
        </row>
        <row r="10300">
          <cell r="F10300" t="str">
            <v>BM156R</v>
          </cell>
        </row>
        <row r="10301">
          <cell r="F10301" t="str">
            <v>BM156R</v>
          </cell>
        </row>
        <row r="10302">
          <cell r="F10302" t="str">
            <v>BM151R</v>
          </cell>
        </row>
        <row r="10303">
          <cell r="F10303" t="str">
            <v>BM057R</v>
          </cell>
        </row>
        <row r="10304">
          <cell r="F10304" t="str">
            <v>BM027R</v>
          </cell>
        </row>
        <row r="10305">
          <cell r="F10305" t="str">
            <v>BM027R</v>
          </cell>
        </row>
        <row r="10306">
          <cell r="F10306" t="str">
            <v>BM027R</v>
          </cell>
        </row>
        <row r="10307">
          <cell r="F10307" t="str">
            <v>BM027R</v>
          </cell>
        </row>
        <row r="10308">
          <cell r="F10308" t="str">
            <v>BM149R</v>
          </cell>
        </row>
        <row r="10309">
          <cell r="F10309" t="str">
            <v>BM149R</v>
          </cell>
        </row>
        <row r="10310">
          <cell r="F10310" t="str">
            <v>BM149R</v>
          </cell>
        </row>
        <row r="10311">
          <cell r="F10311" t="str">
            <v>BM149R</v>
          </cell>
        </row>
        <row r="10312">
          <cell r="F10312" t="str">
            <v>BM090R</v>
          </cell>
        </row>
        <row r="10313">
          <cell r="F10313" t="str">
            <v>BM090R</v>
          </cell>
        </row>
        <row r="10314">
          <cell r="F10314" t="str">
            <v>BM026R</v>
          </cell>
        </row>
        <row r="10315">
          <cell r="F10315" t="str">
            <v>BM026R</v>
          </cell>
        </row>
        <row r="10316">
          <cell r="F10316" t="str">
            <v>BM038R</v>
          </cell>
        </row>
        <row r="10317">
          <cell r="F10317" t="str">
            <v>BM040R</v>
          </cell>
        </row>
        <row r="10318">
          <cell r="F10318" t="str">
            <v>BM040R</v>
          </cell>
        </row>
        <row r="10319">
          <cell r="F10319" t="str">
            <v>BM046R</v>
          </cell>
        </row>
        <row r="10320">
          <cell r="F10320" t="str">
            <v>BM046R</v>
          </cell>
        </row>
        <row r="10321">
          <cell r="F10321" t="str">
            <v>BM046R</v>
          </cell>
        </row>
        <row r="10322">
          <cell r="F10322" t="str">
            <v>BM046R</v>
          </cell>
        </row>
        <row r="10323">
          <cell r="F10323" t="str">
            <v>BM046R</v>
          </cell>
        </row>
        <row r="10324">
          <cell r="F10324" t="str">
            <v>BM046R</v>
          </cell>
        </row>
        <row r="10325">
          <cell r="F10325" t="str">
            <v>BM046R</v>
          </cell>
        </row>
        <row r="10326">
          <cell r="F10326" t="str">
            <v>BM046R</v>
          </cell>
        </row>
        <row r="10327">
          <cell r="F10327" t="str">
            <v>BM046R</v>
          </cell>
        </row>
        <row r="10328">
          <cell r="F10328" t="str">
            <v>BM046R</v>
          </cell>
        </row>
        <row r="10329">
          <cell r="F10329" t="str">
            <v>BM019R</v>
          </cell>
        </row>
        <row r="10330">
          <cell r="F10330" t="str">
            <v>BM019R</v>
          </cell>
        </row>
        <row r="10331">
          <cell r="F10331" t="str">
            <v>BM019R</v>
          </cell>
        </row>
        <row r="10332">
          <cell r="F10332" t="str">
            <v>BM019R</v>
          </cell>
        </row>
        <row r="10333">
          <cell r="F10333" t="str">
            <v>BM019R</v>
          </cell>
        </row>
        <row r="10334">
          <cell r="F10334" t="str">
            <v>BM019R</v>
          </cell>
        </row>
        <row r="10335">
          <cell r="F10335" t="str">
            <v>BM019R</v>
          </cell>
        </row>
        <row r="10336">
          <cell r="F10336" t="str">
            <v>BM019R</v>
          </cell>
        </row>
        <row r="10337">
          <cell r="F10337" t="str">
            <v>BM019R</v>
          </cell>
        </row>
        <row r="10338">
          <cell r="F10338" t="str">
            <v>BM019R</v>
          </cell>
        </row>
        <row r="10339">
          <cell r="F10339" t="str">
            <v>BM055R</v>
          </cell>
        </row>
        <row r="10340">
          <cell r="F10340" t="str">
            <v>BM033R</v>
          </cell>
        </row>
        <row r="10341">
          <cell r="F10341" t="str">
            <v>BM078R</v>
          </cell>
        </row>
        <row r="10342">
          <cell r="F10342" t="str">
            <v>BM078R</v>
          </cell>
        </row>
        <row r="10343">
          <cell r="F10343" t="str">
            <v>BM078R</v>
          </cell>
        </row>
        <row r="10344">
          <cell r="F10344" t="str">
            <v>BM078R</v>
          </cell>
        </row>
        <row r="10345">
          <cell r="F10345" t="str">
            <v>BM078R</v>
          </cell>
        </row>
        <row r="10346">
          <cell r="F10346" t="str">
            <v>BM025R</v>
          </cell>
        </row>
        <row r="10347">
          <cell r="F10347" t="str">
            <v>BM025R</v>
          </cell>
        </row>
        <row r="10348">
          <cell r="F10348" t="str">
            <v>BM025R</v>
          </cell>
        </row>
        <row r="10349">
          <cell r="F10349" t="str">
            <v>BM025R</v>
          </cell>
        </row>
        <row r="10350">
          <cell r="F10350" t="str">
            <v>BM025R</v>
          </cell>
        </row>
        <row r="10351">
          <cell r="F10351" t="str">
            <v>BM025R</v>
          </cell>
        </row>
        <row r="10352">
          <cell r="F10352" t="str">
            <v>BM025R</v>
          </cell>
        </row>
        <row r="10353">
          <cell r="F10353" t="str">
            <v>BM025R</v>
          </cell>
        </row>
        <row r="10354">
          <cell r="F10354" t="str">
            <v>BM037R</v>
          </cell>
        </row>
        <row r="10355">
          <cell r="F10355" t="str">
            <v>BM037R</v>
          </cell>
        </row>
        <row r="10356">
          <cell r="F10356" t="str">
            <v>BM020R</v>
          </cell>
        </row>
        <row r="10357">
          <cell r="F10357" t="str">
            <v>BM020R</v>
          </cell>
        </row>
        <row r="10358">
          <cell r="F10358" t="str">
            <v>BM020R</v>
          </cell>
        </row>
        <row r="10359">
          <cell r="F10359" t="str">
            <v>BM020R</v>
          </cell>
        </row>
        <row r="10360">
          <cell r="F10360" t="str">
            <v>BM020R</v>
          </cell>
        </row>
        <row r="10361">
          <cell r="F10361" t="str">
            <v>BM020R</v>
          </cell>
        </row>
        <row r="10362">
          <cell r="F10362" t="str">
            <v>BM020R</v>
          </cell>
        </row>
        <row r="10363">
          <cell r="F10363" t="str">
            <v>BM020R</v>
          </cell>
        </row>
        <row r="10364">
          <cell r="F10364" t="str">
            <v>BM017R</v>
          </cell>
        </row>
        <row r="10365">
          <cell r="F10365" t="str">
            <v>BM017R</v>
          </cell>
        </row>
        <row r="10366">
          <cell r="F10366" t="str">
            <v>BM017R</v>
          </cell>
        </row>
        <row r="10367">
          <cell r="F10367" t="str">
            <v>BM017R</v>
          </cell>
        </row>
        <row r="10368">
          <cell r="F10368" t="str">
            <v>BM017R</v>
          </cell>
        </row>
        <row r="10369">
          <cell r="F10369" t="str">
            <v>BM017R</v>
          </cell>
        </row>
        <row r="10370">
          <cell r="F10370" t="str">
            <v>BM017R</v>
          </cell>
        </row>
        <row r="10371">
          <cell r="F10371" t="str">
            <v>BM017R</v>
          </cell>
        </row>
        <row r="10372">
          <cell r="F10372" t="str">
            <v>BM017R</v>
          </cell>
        </row>
        <row r="10373">
          <cell r="F10373" t="str">
            <v>BM017R</v>
          </cell>
        </row>
        <row r="10374">
          <cell r="F10374" t="str">
            <v>BM017R</v>
          </cell>
        </row>
        <row r="10375">
          <cell r="F10375" t="str">
            <v>BM017R</v>
          </cell>
        </row>
        <row r="10376">
          <cell r="F10376" t="str">
            <v>BM017R</v>
          </cell>
        </row>
        <row r="10377">
          <cell r="F10377" t="str">
            <v>BM036R</v>
          </cell>
        </row>
        <row r="10378">
          <cell r="F10378" t="str">
            <v>BM036R</v>
          </cell>
        </row>
        <row r="10379">
          <cell r="F10379" t="str">
            <v>BM011R</v>
          </cell>
        </row>
        <row r="10380">
          <cell r="F10380" t="str">
            <v>BM011R</v>
          </cell>
        </row>
        <row r="10381">
          <cell r="F10381" t="str">
            <v>BM011R</v>
          </cell>
        </row>
        <row r="10382">
          <cell r="F10382" t="str">
            <v>BM011R</v>
          </cell>
        </row>
        <row r="10383">
          <cell r="F10383" t="str">
            <v>BM011R</v>
          </cell>
        </row>
        <row r="10384">
          <cell r="F10384" t="str">
            <v>BM011R</v>
          </cell>
        </row>
        <row r="10385">
          <cell r="F10385" t="str">
            <v>BM011R</v>
          </cell>
        </row>
        <row r="10386">
          <cell r="F10386" t="str">
            <v>BM011R</v>
          </cell>
        </row>
        <row r="10387">
          <cell r="F10387" t="str">
            <v>BM110R</v>
          </cell>
        </row>
        <row r="10388">
          <cell r="F10388" t="str">
            <v>BM110R</v>
          </cell>
        </row>
        <row r="10389">
          <cell r="F10389" t="str">
            <v>BM015R</v>
          </cell>
        </row>
        <row r="10390">
          <cell r="F10390" t="str">
            <v>BM067R</v>
          </cell>
        </row>
        <row r="10391">
          <cell r="F10391" t="str">
            <v>BM067R</v>
          </cell>
        </row>
        <row r="10392">
          <cell r="F10392" t="str">
            <v>BM067R</v>
          </cell>
        </row>
        <row r="10393">
          <cell r="F10393" t="str">
            <v>BM067R</v>
          </cell>
        </row>
        <row r="10394">
          <cell r="F10394" t="str">
            <v>BM067R</v>
          </cell>
        </row>
        <row r="10395">
          <cell r="F10395" t="str">
            <v>BM067R</v>
          </cell>
        </row>
        <row r="10396">
          <cell r="F10396" t="str">
            <v>BM067R</v>
          </cell>
        </row>
        <row r="10397">
          <cell r="F10397" t="str">
            <v>BM067R</v>
          </cell>
        </row>
        <row r="10398">
          <cell r="F10398" t="str">
            <v>BM067R</v>
          </cell>
        </row>
        <row r="10399">
          <cell r="F10399" t="str">
            <v>BM067R</v>
          </cell>
        </row>
        <row r="10400">
          <cell r="F10400" t="str">
            <v>BM067R</v>
          </cell>
        </row>
        <row r="10401">
          <cell r="F10401" t="str">
            <v>BM067R</v>
          </cell>
        </row>
        <row r="10402">
          <cell r="F10402" t="str">
            <v>BM067R</v>
          </cell>
        </row>
        <row r="10403">
          <cell r="F10403" t="str">
            <v>BM067R</v>
          </cell>
        </row>
        <row r="10404">
          <cell r="F10404" t="str">
            <v>BM067R</v>
          </cell>
        </row>
        <row r="10405">
          <cell r="F10405" t="str">
            <v>BM067R</v>
          </cell>
        </row>
        <row r="10406">
          <cell r="F10406" t="str">
            <v>BM067R</v>
          </cell>
        </row>
        <row r="10407">
          <cell r="F10407" t="str">
            <v>BM067R</v>
          </cell>
        </row>
        <row r="10408">
          <cell r="F10408" t="str">
            <v>BM067R</v>
          </cell>
        </row>
        <row r="10409">
          <cell r="F10409" t="str">
            <v>BM067R</v>
          </cell>
        </row>
        <row r="10410">
          <cell r="F10410" t="str">
            <v>BM067R</v>
          </cell>
        </row>
        <row r="10411">
          <cell r="F10411" t="str">
            <v>BM067R</v>
          </cell>
        </row>
        <row r="10412">
          <cell r="F10412" t="str">
            <v>BM067R</v>
          </cell>
        </row>
        <row r="10413">
          <cell r="F10413" t="str">
            <v>BM013R</v>
          </cell>
        </row>
        <row r="10414">
          <cell r="F10414" t="str">
            <v>BM013R</v>
          </cell>
        </row>
        <row r="10415">
          <cell r="F10415" t="str">
            <v>BM013R</v>
          </cell>
        </row>
        <row r="10416">
          <cell r="F10416" t="str">
            <v>BM013R</v>
          </cell>
        </row>
        <row r="10417">
          <cell r="F10417" t="str">
            <v>BM016R</v>
          </cell>
        </row>
        <row r="10418">
          <cell r="F10418" t="str">
            <v>BM016R</v>
          </cell>
        </row>
        <row r="10419">
          <cell r="F10419" t="str">
            <v>BM016R</v>
          </cell>
        </row>
        <row r="10420">
          <cell r="F10420" t="str">
            <v>BM016R</v>
          </cell>
        </row>
        <row r="10421">
          <cell r="F10421" t="str">
            <v>BM016R</v>
          </cell>
        </row>
        <row r="10422">
          <cell r="F10422" t="str">
            <v>BM012R</v>
          </cell>
        </row>
        <row r="10423">
          <cell r="F10423" t="str">
            <v>BM012R</v>
          </cell>
        </row>
        <row r="10424">
          <cell r="F10424" t="str">
            <v>BM012R</v>
          </cell>
        </row>
        <row r="10425">
          <cell r="F10425" t="str">
            <v>BM012R</v>
          </cell>
        </row>
        <row r="10426">
          <cell r="F10426" t="str">
            <v>BM012R</v>
          </cell>
        </row>
        <row r="10427">
          <cell r="F10427" t="str">
            <v>BM066R</v>
          </cell>
        </row>
        <row r="10428">
          <cell r="F10428" t="str">
            <v>BM066R</v>
          </cell>
        </row>
        <row r="10429">
          <cell r="F10429" t="str">
            <v>BM066R</v>
          </cell>
        </row>
        <row r="10430">
          <cell r="F10430" t="str">
            <v>BM066R</v>
          </cell>
        </row>
        <row r="10431">
          <cell r="F10431" t="str">
            <v>BM066R</v>
          </cell>
        </row>
        <row r="10432">
          <cell r="F10432" t="str">
            <v>BM066R</v>
          </cell>
        </row>
        <row r="10433">
          <cell r="F10433" t="str">
            <v>BM066R</v>
          </cell>
        </row>
        <row r="10434">
          <cell r="F10434" t="str">
            <v>BM066R</v>
          </cell>
        </row>
        <row r="10435">
          <cell r="F10435" t="str">
            <v>BM066R</v>
          </cell>
        </row>
        <row r="10436">
          <cell r="F10436" t="str">
            <v>BM066R</v>
          </cell>
        </row>
        <row r="10437">
          <cell r="F10437" t="str">
            <v>BM066R</v>
          </cell>
        </row>
        <row r="10438">
          <cell r="F10438" t="str">
            <v>BM065R</v>
          </cell>
        </row>
        <row r="10439">
          <cell r="F10439" t="str">
            <v>BM065R</v>
          </cell>
        </row>
        <row r="10440">
          <cell r="F10440" t="str">
            <v>BM065R</v>
          </cell>
        </row>
        <row r="10441">
          <cell r="F10441" t="str">
            <v>BM065R</v>
          </cell>
        </row>
        <row r="10442">
          <cell r="F10442" t="str">
            <v>BM065R</v>
          </cell>
        </row>
        <row r="10443">
          <cell r="F10443" t="str">
            <v>BM065R</v>
          </cell>
        </row>
        <row r="10444">
          <cell r="F10444" t="str">
            <v>BM065R</v>
          </cell>
        </row>
        <row r="10445">
          <cell r="F10445" t="str">
            <v>BM065R</v>
          </cell>
        </row>
        <row r="10446">
          <cell r="F10446" t="str">
            <v>BM065R</v>
          </cell>
        </row>
        <row r="10447">
          <cell r="F10447" t="str">
            <v>BM065R</v>
          </cell>
        </row>
        <row r="10448">
          <cell r="F10448" t="str">
            <v>20-642-20-07</v>
          </cell>
        </row>
        <row r="10449">
          <cell r="F10449" t="str">
            <v>36-2004</v>
          </cell>
        </row>
        <row r="10450">
          <cell r="F10450" t="str">
            <v>20-638-20-07</v>
          </cell>
        </row>
        <row r="10451">
          <cell r="F10451" t="str">
            <v>20-642-20-07</v>
          </cell>
        </row>
        <row r="10452">
          <cell r="F10452" t="str">
            <v>20-642-26-07</v>
          </cell>
        </row>
        <row r="10453">
          <cell r="F10453" t="str">
            <v>36-1010</v>
          </cell>
        </row>
        <row r="10454">
          <cell r="F10454" t="str">
            <v>36-2001</v>
          </cell>
        </row>
        <row r="10455">
          <cell r="F10455" t="str">
            <v>36-4000</v>
          </cell>
        </row>
        <row r="10456">
          <cell r="F10456" t="str">
            <v>LOT NO.000021</v>
          </cell>
        </row>
        <row r="10457">
          <cell r="F10457" t="str">
            <v>20-646-20</v>
          </cell>
        </row>
        <row r="10458">
          <cell r="F10458" t="str">
            <v>24.164.18</v>
          </cell>
        </row>
        <row r="10459">
          <cell r="F10459" t="str">
            <v>24.214.18</v>
          </cell>
        </row>
        <row r="10460">
          <cell r="F10460" t="str">
            <v>N.D.</v>
          </cell>
        </row>
        <row r="10461">
          <cell r="F10461" t="str">
            <v>N.D.</v>
          </cell>
        </row>
        <row r="10462">
          <cell r="F10462">
            <v>1327125</v>
          </cell>
        </row>
        <row r="10463">
          <cell r="F10463">
            <v>1327125</v>
          </cell>
        </row>
        <row r="10464">
          <cell r="F10464" t="str">
            <v>N.D.</v>
          </cell>
        </row>
        <row r="10465">
          <cell r="F10465" t="str">
            <v>20-638-20-07</v>
          </cell>
        </row>
        <row r="10466">
          <cell r="F10466" t="str">
            <v>36-2001</v>
          </cell>
        </row>
        <row r="10467">
          <cell r="F10467" t="str">
            <v>10.22.72</v>
          </cell>
        </row>
        <row r="10468">
          <cell r="F10468" t="str">
            <v>20-642-26-07</v>
          </cell>
        </row>
        <row r="10469">
          <cell r="F10469" t="str">
            <v>20-642-26-07</v>
          </cell>
        </row>
        <row r="10470">
          <cell r="F10470" t="str">
            <v>24.214.18</v>
          </cell>
        </row>
        <row r="10471">
          <cell r="F10471" t="str">
            <v>36-2004</v>
          </cell>
        </row>
        <row r="10472">
          <cell r="F10472" t="str">
            <v>36-2019</v>
          </cell>
        </row>
        <row r="10473">
          <cell r="F10473" t="str">
            <v>36-3021</v>
          </cell>
        </row>
        <row r="10474">
          <cell r="F10474" t="str">
            <v>36-4010</v>
          </cell>
        </row>
        <row r="10475">
          <cell r="F10475" t="str">
            <v>36-4011</v>
          </cell>
        </row>
        <row r="10476">
          <cell r="F10476" t="str">
            <v>36-4020</v>
          </cell>
        </row>
        <row r="10477">
          <cell r="F10477" t="str">
            <v>N.D.</v>
          </cell>
        </row>
        <row r="10478">
          <cell r="F10478" t="str">
            <v>N.D.</v>
          </cell>
        </row>
        <row r="10479">
          <cell r="F10479" t="str">
            <v>N.D.</v>
          </cell>
        </row>
        <row r="10480">
          <cell r="F10480" t="str">
            <v>PO153018</v>
          </cell>
        </row>
        <row r="10481">
          <cell r="F10481" t="str">
            <v>N.D.</v>
          </cell>
        </row>
        <row r="10482">
          <cell r="F10482" t="str">
            <v>N.D.</v>
          </cell>
        </row>
        <row r="10483">
          <cell r="F10483" t="str">
            <v>N.D.</v>
          </cell>
        </row>
        <row r="10484">
          <cell r="F10484" t="str">
            <v>10.22.72</v>
          </cell>
        </row>
        <row r="10485">
          <cell r="F10485" t="str">
            <v>10.22.72</v>
          </cell>
        </row>
        <row r="10486">
          <cell r="F10486">
            <v>200198</v>
          </cell>
        </row>
        <row r="10487">
          <cell r="F10487">
            <v>13226125</v>
          </cell>
        </row>
        <row r="10488">
          <cell r="F10488" t="str">
            <v>N.D.</v>
          </cell>
        </row>
        <row r="10489">
          <cell r="F10489" t="str">
            <v>N.D.</v>
          </cell>
        </row>
        <row r="10490">
          <cell r="F10490" t="str">
            <v>N.D.</v>
          </cell>
        </row>
        <row r="10491">
          <cell r="F10491" t="str">
            <v>N.D.</v>
          </cell>
        </row>
        <row r="10492">
          <cell r="F10492" t="str">
            <v>N.D.</v>
          </cell>
        </row>
        <row r="10493">
          <cell r="F10493" t="str">
            <v>N.D.</v>
          </cell>
        </row>
        <row r="10494">
          <cell r="F10494" t="str">
            <v>N.D.</v>
          </cell>
        </row>
        <row r="10495">
          <cell r="F10495" t="str">
            <v>N.D.</v>
          </cell>
        </row>
        <row r="10496">
          <cell r="F10496" t="str">
            <v>N.D.</v>
          </cell>
        </row>
        <row r="10497">
          <cell r="F10497" t="str">
            <v>N.D.</v>
          </cell>
        </row>
        <row r="10498">
          <cell r="F10498" t="str">
            <v>N.D.</v>
          </cell>
        </row>
        <row r="10499">
          <cell r="F10499" t="str">
            <v>N.D.</v>
          </cell>
        </row>
        <row r="10500">
          <cell r="F10500" t="str">
            <v>N.D.</v>
          </cell>
        </row>
        <row r="10501">
          <cell r="F10501" t="str">
            <v>20512-24</v>
          </cell>
        </row>
        <row r="10502">
          <cell r="F10502" t="str">
            <v>20-659-24</v>
          </cell>
        </row>
        <row r="10503">
          <cell r="F10503" t="str">
            <v>20-659-24</v>
          </cell>
        </row>
        <row r="10504">
          <cell r="F10504" t="str">
            <v>PO15-3009</v>
          </cell>
        </row>
        <row r="10505">
          <cell r="F10505" t="str">
            <v>20-642-20-07</v>
          </cell>
        </row>
        <row r="10506">
          <cell r="F10506">
            <v>1326018</v>
          </cell>
        </row>
        <row r="10507">
          <cell r="F10507">
            <v>1326020</v>
          </cell>
        </row>
        <row r="10508">
          <cell r="F10508">
            <v>1327125</v>
          </cell>
        </row>
        <row r="10509">
          <cell r="F10509" t="str">
            <v>20-642-20</v>
          </cell>
        </row>
        <row r="10510">
          <cell r="F10510" t="str">
            <v>36-2017</v>
          </cell>
        </row>
        <row r="10511">
          <cell r="F10511" t="str">
            <v>N.D.</v>
          </cell>
        </row>
        <row r="10512">
          <cell r="F10512" t="str">
            <v>18045-23</v>
          </cell>
        </row>
        <row r="10513">
          <cell r="F10513" t="str">
            <v>20-646-20</v>
          </cell>
        </row>
        <row r="10514">
          <cell r="F10514" t="str">
            <v>18045-18</v>
          </cell>
        </row>
        <row r="10515">
          <cell r="F10515" t="str">
            <v>36-2001</v>
          </cell>
        </row>
        <row r="10516">
          <cell r="F10516" t="str">
            <v>36-3022</v>
          </cell>
        </row>
        <row r="10517">
          <cell r="F10517" t="str">
            <v>N.D.</v>
          </cell>
        </row>
        <row r="10518">
          <cell r="F10518" t="str">
            <v>18045-20</v>
          </cell>
        </row>
        <row r="10519">
          <cell r="F10519" t="str">
            <v>N.D.</v>
          </cell>
        </row>
        <row r="10520">
          <cell r="F10520">
            <v>13226120</v>
          </cell>
        </row>
        <row r="10521">
          <cell r="F10521" t="str">
            <v>LOT NO.000021</v>
          </cell>
        </row>
        <row r="10522">
          <cell r="F10522" t="str">
            <v>LOT NO.000021</v>
          </cell>
        </row>
        <row r="10523">
          <cell r="F10523" t="str">
            <v>64-4159/24</v>
          </cell>
        </row>
        <row r="10524">
          <cell r="F10524" t="str">
            <v>N.D.</v>
          </cell>
        </row>
        <row r="10525">
          <cell r="F10525" t="str">
            <v>18045-20</v>
          </cell>
        </row>
        <row r="10526">
          <cell r="F10526" t="str">
            <v>20012-18</v>
          </cell>
        </row>
        <row r="10527">
          <cell r="F10527" t="str">
            <v>N.D.</v>
          </cell>
        </row>
        <row r="10528">
          <cell r="F10528">
            <v>70000026</v>
          </cell>
        </row>
        <row r="10529">
          <cell r="F10529" t="str">
            <v>N.D.</v>
          </cell>
        </row>
        <row r="10530">
          <cell r="F10530" t="str">
            <v>36-2018</v>
          </cell>
        </row>
        <row r="10531">
          <cell r="F10531" t="str">
            <v>10.22.72</v>
          </cell>
        </row>
        <row r="10532">
          <cell r="F10532" t="str">
            <v>132.370.20</v>
          </cell>
        </row>
        <row r="10533">
          <cell r="F10533" t="str">
            <v>132.370.20</v>
          </cell>
        </row>
        <row r="10534">
          <cell r="F10534" t="str">
            <v>20-638-20-07</v>
          </cell>
        </row>
        <row r="10535">
          <cell r="F10535" t="str">
            <v>20-658-18</v>
          </cell>
        </row>
        <row r="10536">
          <cell r="F10536" t="str">
            <v>36-2001</v>
          </cell>
        </row>
        <row r="10537">
          <cell r="F10537" t="str">
            <v>36-3001</v>
          </cell>
        </row>
        <row r="10538">
          <cell r="F10538" t="str">
            <v>36-3001</v>
          </cell>
        </row>
        <row r="10539">
          <cell r="F10539" t="str">
            <v>36-3002</v>
          </cell>
        </row>
        <row r="10540">
          <cell r="F10540" t="str">
            <v>N.D.</v>
          </cell>
        </row>
        <row r="10541">
          <cell r="F10541" t="str">
            <v>UN020</v>
          </cell>
        </row>
        <row r="10542">
          <cell r="F10542" t="str">
            <v>LOT NO.000021</v>
          </cell>
        </row>
        <row r="10543">
          <cell r="F10543" t="str">
            <v>64-4159/93</v>
          </cell>
        </row>
        <row r="10544">
          <cell r="F10544" t="str">
            <v>EO315R</v>
          </cell>
        </row>
        <row r="10545">
          <cell r="F10545" t="str">
            <v>AN710R</v>
          </cell>
        </row>
        <row r="10546">
          <cell r="F10546" t="str">
            <v>AN710R</v>
          </cell>
        </row>
        <row r="10547">
          <cell r="F10547" t="str">
            <v>AN710R</v>
          </cell>
        </row>
        <row r="10548">
          <cell r="F10548" t="str">
            <v>AN710R</v>
          </cell>
        </row>
        <row r="10549">
          <cell r="F10549" t="str">
            <v>AN710R</v>
          </cell>
        </row>
        <row r="10550">
          <cell r="F10550" t="str">
            <v>AN710R</v>
          </cell>
        </row>
        <row r="10551">
          <cell r="F10551" t="str">
            <v>AN710R</v>
          </cell>
        </row>
        <row r="10552">
          <cell r="F10552" t="str">
            <v>AN710R</v>
          </cell>
        </row>
        <row r="10553">
          <cell r="F10553" t="str">
            <v>AN710R</v>
          </cell>
        </row>
        <row r="10554">
          <cell r="F10554" t="str">
            <v>AN710R</v>
          </cell>
        </row>
        <row r="10555">
          <cell r="F10555" t="str">
            <v>EO310R</v>
          </cell>
        </row>
        <row r="10556">
          <cell r="F10556" t="str">
            <v>EO310R</v>
          </cell>
        </row>
        <row r="10557">
          <cell r="F10557" t="str">
            <v>EO332R</v>
          </cell>
        </row>
        <row r="10558">
          <cell r="F10558" t="str">
            <v>BH906R</v>
          </cell>
        </row>
        <row r="10559">
          <cell r="F10559" t="str">
            <v>BH906R</v>
          </cell>
        </row>
        <row r="10560">
          <cell r="F10560" t="str">
            <v>BH906R</v>
          </cell>
        </row>
        <row r="10561">
          <cell r="F10561" t="str">
            <v>BH906R</v>
          </cell>
        </row>
        <row r="10562">
          <cell r="F10562" t="str">
            <v>BH906R</v>
          </cell>
        </row>
        <row r="10563">
          <cell r="F10563" t="str">
            <v>BH906R</v>
          </cell>
        </row>
        <row r="10564">
          <cell r="F10564" t="str">
            <v>BH906R</v>
          </cell>
        </row>
        <row r="10565">
          <cell r="F10565" t="str">
            <v>BH906R</v>
          </cell>
        </row>
        <row r="10566">
          <cell r="F10566" t="str">
            <v>BH906R</v>
          </cell>
        </row>
        <row r="10567">
          <cell r="F10567" t="str">
            <v>BH906R</v>
          </cell>
        </row>
        <row r="10568">
          <cell r="F10568" t="str">
            <v>BH906R</v>
          </cell>
        </row>
        <row r="10569">
          <cell r="F10569" t="str">
            <v>BH906R</v>
          </cell>
        </row>
        <row r="10570">
          <cell r="F10570" t="str">
            <v>BH906R</v>
          </cell>
        </row>
        <row r="10571">
          <cell r="F10571" t="str">
            <v>BH906R</v>
          </cell>
        </row>
        <row r="10572">
          <cell r="F10572" t="str">
            <v>BH906R</v>
          </cell>
        </row>
        <row r="10573">
          <cell r="F10573" t="str">
            <v>BH906R</v>
          </cell>
        </row>
        <row r="10574">
          <cell r="F10574" t="str">
            <v>BH906R</v>
          </cell>
        </row>
        <row r="10575">
          <cell r="F10575" t="str">
            <v>BH906R</v>
          </cell>
        </row>
        <row r="10576">
          <cell r="F10576" t="str">
            <v>BH906R</v>
          </cell>
        </row>
        <row r="10577">
          <cell r="F10577" t="str">
            <v>BH906R</v>
          </cell>
        </row>
        <row r="10578">
          <cell r="F10578" t="str">
            <v>BH906R</v>
          </cell>
        </row>
        <row r="10579">
          <cell r="F10579" t="str">
            <v>BH906R</v>
          </cell>
        </row>
        <row r="10580">
          <cell r="F10580" t="str">
            <v>BF112R</v>
          </cell>
        </row>
        <row r="10581">
          <cell r="F10581" t="str">
            <v>51.43.01</v>
          </cell>
        </row>
        <row r="10582">
          <cell r="F10582" t="str">
            <v>N.D.</v>
          </cell>
        </row>
        <row r="10583">
          <cell r="F10583" t="str">
            <v>28728-20</v>
          </cell>
        </row>
        <row r="10584">
          <cell r="F10584" t="str">
            <v>28728-20</v>
          </cell>
        </row>
        <row r="10585">
          <cell r="F10585" t="str">
            <v>N.D.</v>
          </cell>
        </row>
        <row r="10586">
          <cell r="F10586" t="str">
            <v>N.D.</v>
          </cell>
        </row>
        <row r="10587">
          <cell r="F10587" t="str">
            <v>N.D.</v>
          </cell>
        </row>
        <row r="10588">
          <cell r="F10588" t="str">
            <v>N.D.</v>
          </cell>
        </row>
        <row r="10589">
          <cell r="F10589" t="str">
            <v>N.D.</v>
          </cell>
        </row>
        <row r="10590">
          <cell r="F10590" t="str">
            <v>13-270-16</v>
          </cell>
        </row>
        <row r="10591">
          <cell r="F10591" t="str">
            <v>13-270-16</v>
          </cell>
        </row>
        <row r="10592">
          <cell r="F10592" t="str">
            <v>PO18-4001</v>
          </cell>
        </row>
        <row r="10593">
          <cell r="F10593" t="str">
            <v>PO18-4001</v>
          </cell>
        </row>
        <row r="10594">
          <cell r="F10594" t="str">
            <v>47158-20</v>
          </cell>
        </row>
        <row r="10595">
          <cell r="F10595" t="str">
            <v>N.D.</v>
          </cell>
        </row>
        <row r="10596">
          <cell r="F10596" t="str">
            <v>N.D.</v>
          </cell>
        </row>
        <row r="10597">
          <cell r="F10597" t="str">
            <v>N.D.</v>
          </cell>
        </row>
        <row r="10598">
          <cell r="F10598" t="str">
            <v>N.D.</v>
          </cell>
        </row>
        <row r="10599">
          <cell r="F10599" t="str">
            <v>N.D.</v>
          </cell>
        </row>
        <row r="10600">
          <cell r="F10600" t="str">
            <v>N.D.</v>
          </cell>
        </row>
        <row r="10601">
          <cell r="F10601" t="str">
            <v>N.D.</v>
          </cell>
        </row>
        <row r="10602">
          <cell r="F10602" t="str">
            <v>N.D.</v>
          </cell>
        </row>
        <row r="10603">
          <cell r="F10603" t="str">
            <v>EBA-5010</v>
          </cell>
        </row>
        <row r="10604">
          <cell r="F10604" t="str">
            <v>EBA-5020</v>
          </cell>
        </row>
        <row r="10605">
          <cell r="F10605" t="str">
            <v>EBA-5020</v>
          </cell>
        </row>
        <row r="10606">
          <cell r="F10606" t="str">
            <v>EBA-5025</v>
          </cell>
        </row>
        <row r="10607">
          <cell r="F10607" t="str">
            <v>EBA-0010</v>
          </cell>
        </row>
        <row r="10608">
          <cell r="F10608" t="str">
            <v>EBA-0020</v>
          </cell>
        </row>
        <row r="10609">
          <cell r="F10609" t="str">
            <v>EBA-0020</v>
          </cell>
        </row>
        <row r="10610">
          <cell r="F10610" t="str">
            <v>EBA-0025</v>
          </cell>
        </row>
        <row r="10611">
          <cell r="F10611" t="str">
            <v>EBA-0150</v>
          </cell>
        </row>
        <row r="10612">
          <cell r="F10612" t="str">
            <v>EBA-0150</v>
          </cell>
        </row>
        <row r="10613">
          <cell r="F10613" t="str">
            <v>DT070020</v>
          </cell>
        </row>
        <row r="10614">
          <cell r="F10614" t="str">
            <v>DT070020</v>
          </cell>
        </row>
        <row r="10615">
          <cell r="F10615" t="str">
            <v>DT070020</v>
          </cell>
        </row>
        <row r="10616">
          <cell r="F10616" t="str">
            <v>DT070025</v>
          </cell>
        </row>
        <row r="10617">
          <cell r="F10617" t="str">
            <v>DT070025</v>
          </cell>
        </row>
        <row r="10618">
          <cell r="F10618" t="str">
            <v>DT070025</v>
          </cell>
        </row>
        <row r="10619">
          <cell r="F10619" t="str">
            <v>DT070010</v>
          </cell>
        </row>
        <row r="10620">
          <cell r="F10620" t="str">
            <v>DT070020</v>
          </cell>
        </row>
        <row r="10621">
          <cell r="F10621" t="str">
            <v>DT070020</v>
          </cell>
        </row>
        <row r="10622">
          <cell r="F10622" t="str">
            <v>DT070025</v>
          </cell>
        </row>
        <row r="10623">
          <cell r="F10623" t="str">
            <v>DT070025</v>
          </cell>
        </row>
        <row r="10624">
          <cell r="F10624" t="str">
            <v>DT070060</v>
          </cell>
        </row>
        <row r="10625">
          <cell r="F10625" t="str">
            <v>DT070060</v>
          </cell>
        </row>
        <row r="10626">
          <cell r="F10626" t="str">
            <v>LS44</v>
          </cell>
        </row>
        <row r="10627">
          <cell r="F10627" t="str">
            <v>N.D.</v>
          </cell>
        </row>
        <row r="10628">
          <cell r="F10628" t="str">
            <v>AR-10020</v>
          </cell>
        </row>
        <row r="10629">
          <cell r="F10629" t="str">
            <v>DT070035</v>
          </cell>
        </row>
        <row r="10630">
          <cell r="F10630" t="str">
            <v>F4-134120</v>
          </cell>
        </row>
        <row r="10631">
          <cell r="F10631" t="str">
            <v>F4-145150</v>
          </cell>
        </row>
        <row r="10632">
          <cell r="F10632" t="str">
            <v>N.D.</v>
          </cell>
        </row>
        <row r="10633">
          <cell r="F10633">
            <v>390063</v>
          </cell>
        </row>
        <row r="10634">
          <cell r="F10634" t="str">
            <v>GC454</v>
          </cell>
        </row>
        <row r="10635">
          <cell r="F10635" t="str">
            <v>LS244R</v>
          </cell>
        </row>
        <row r="10636">
          <cell r="F10636" t="str">
            <v>LS245</v>
          </cell>
        </row>
        <row r="10637">
          <cell r="F10637" t="str">
            <v>LS254</v>
          </cell>
        </row>
        <row r="10638">
          <cell r="F10638" t="str">
            <v>LS255</v>
          </cell>
        </row>
        <row r="10639">
          <cell r="F10639" t="str">
            <v>LS263</v>
          </cell>
        </row>
        <row r="10640">
          <cell r="F10640" t="str">
            <v>LS265</v>
          </cell>
        </row>
        <row r="10641">
          <cell r="F10641" t="str">
            <v>314.030</v>
          </cell>
        </row>
        <row r="10642">
          <cell r="F10642" t="str">
            <v>314.030</v>
          </cell>
        </row>
        <row r="10643">
          <cell r="F10643" t="str">
            <v>314.467</v>
          </cell>
        </row>
        <row r="10644">
          <cell r="F10644" t="str">
            <v>1155-14</v>
          </cell>
        </row>
        <row r="10645">
          <cell r="F10645" t="str">
            <v>1155-24</v>
          </cell>
        </row>
        <row r="10646">
          <cell r="F10646">
            <v>314467</v>
          </cell>
        </row>
        <row r="10647">
          <cell r="F10647">
            <v>214215070</v>
          </cell>
        </row>
        <row r="10648">
          <cell r="F10648">
            <v>214215070</v>
          </cell>
        </row>
        <row r="10649">
          <cell r="F10649" t="str">
            <v>8241-56-070</v>
          </cell>
        </row>
        <row r="10650">
          <cell r="F10650">
            <v>314467</v>
          </cell>
        </row>
        <row r="10651">
          <cell r="F10651" t="str">
            <v>VP-91130</v>
          </cell>
        </row>
        <row r="10652">
          <cell r="F10652">
            <v>702851</v>
          </cell>
        </row>
        <row r="10653">
          <cell r="F10653">
            <v>47014259</v>
          </cell>
        </row>
        <row r="10654">
          <cell r="F10654" t="str">
            <v>N.D.</v>
          </cell>
        </row>
        <row r="10655">
          <cell r="F10655">
            <v>231218012</v>
          </cell>
        </row>
        <row r="10656">
          <cell r="F10656">
            <v>816301000</v>
          </cell>
        </row>
        <row r="10657">
          <cell r="F10657">
            <v>816301000</v>
          </cell>
        </row>
        <row r="10658">
          <cell r="F10658" t="str">
            <v>GC412</v>
          </cell>
        </row>
        <row r="10659">
          <cell r="F10659" t="str">
            <v>GC412</v>
          </cell>
        </row>
        <row r="10660">
          <cell r="F10660" t="str">
            <v>GC412R</v>
          </cell>
        </row>
        <row r="10661">
          <cell r="F10661" t="str">
            <v>GC415R</v>
          </cell>
        </row>
        <row r="10662">
          <cell r="F10662" t="str">
            <v>GC419</v>
          </cell>
        </row>
        <row r="10663">
          <cell r="F10663" t="str">
            <v>GC423</v>
          </cell>
        </row>
        <row r="10664">
          <cell r="F10664" t="str">
            <v>GC441</v>
          </cell>
        </row>
        <row r="10665">
          <cell r="F10665" t="str">
            <v>GC446</v>
          </cell>
        </row>
        <row r="10666">
          <cell r="F10666" t="str">
            <v>00-2490-012-30</v>
          </cell>
        </row>
        <row r="10667">
          <cell r="F10667" t="str">
            <v>00-2490-012-30</v>
          </cell>
        </row>
        <row r="10668">
          <cell r="F10668" t="str">
            <v>00-2490-014-14</v>
          </cell>
        </row>
        <row r="10669">
          <cell r="F10669" t="str">
            <v>00-2490-014-80</v>
          </cell>
        </row>
        <row r="10670">
          <cell r="F10670" t="str">
            <v>00-2490-046-30</v>
          </cell>
        </row>
        <row r="10671">
          <cell r="F10671" t="str">
            <v>00-2490-064-43</v>
          </cell>
        </row>
        <row r="10672">
          <cell r="F10672" t="str">
            <v>00-2490-064-43</v>
          </cell>
        </row>
        <row r="10673">
          <cell r="F10673" t="str">
            <v>00-2490-064-49</v>
          </cell>
        </row>
        <row r="10674">
          <cell r="F10674" t="str">
            <v>00-2490-064-49</v>
          </cell>
        </row>
        <row r="10675">
          <cell r="F10675" t="str">
            <v>00-2490-064-50</v>
          </cell>
        </row>
        <row r="10676">
          <cell r="F10676" t="str">
            <v>00-2490-075-33</v>
          </cell>
        </row>
        <row r="10677">
          <cell r="F10677" t="str">
            <v>00-2490-075-33</v>
          </cell>
        </row>
        <row r="10678">
          <cell r="F10678" t="str">
            <v>00-2490-075-43</v>
          </cell>
        </row>
        <row r="10679">
          <cell r="F10679" t="str">
            <v>00-2490-075-43</v>
          </cell>
        </row>
        <row r="10680">
          <cell r="F10680" t="str">
            <v>00-2490-014-80</v>
          </cell>
        </row>
        <row r="10681">
          <cell r="F10681" t="str">
            <v>00-2490-034-43</v>
          </cell>
        </row>
        <row r="10682">
          <cell r="F10682" t="str">
            <v>00-2490-034-43</v>
          </cell>
        </row>
        <row r="10683">
          <cell r="F10683" t="str">
            <v>00-2490-034-49</v>
          </cell>
        </row>
        <row r="10684">
          <cell r="F10684" t="str">
            <v>00-2490-034-49</v>
          </cell>
        </row>
        <row r="10685">
          <cell r="F10685" t="str">
            <v>00-2490-034-50</v>
          </cell>
        </row>
        <row r="10686">
          <cell r="F10686" t="str">
            <v>00-2490-034-50</v>
          </cell>
        </row>
        <row r="10687">
          <cell r="F10687" t="str">
            <v>00-2490-072-43</v>
          </cell>
        </row>
        <row r="10688">
          <cell r="F10688" t="str">
            <v>00-2490-072-43</v>
          </cell>
        </row>
        <row r="10689">
          <cell r="F10689" t="str">
            <v>N.D.</v>
          </cell>
        </row>
        <row r="10690">
          <cell r="F10690" t="str">
            <v>00-2490-013-14</v>
          </cell>
        </row>
        <row r="10691">
          <cell r="F10691" t="str">
            <v>00-2490-049-00</v>
          </cell>
        </row>
        <row r="10692">
          <cell r="F10692" t="str">
            <v>EBA-5200</v>
          </cell>
        </row>
        <row r="10693">
          <cell r="F10693" t="str">
            <v>EBA-5205</v>
          </cell>
        </row>
        <row r="10694">
          <cell r="F10694" t="str">
            <v>N.D.</v>
          </cell>
        </row>
        <row r="10695">
          <cell r="F10695" t="str">
            <v>N.D.</v>
          </cell>
        </row>
        <row r="10696">
          <cell r="F10696" t="str">
            <v>N.D.</v>
          </cell>
        </row>
        <row r="10697">
          <cell r="F10697" t="str">
            <v>OPH0368100</v>
          </cell>
        </row>
        <row r="10698">
          <cell r="F10698">
            <v>310284</v>
          </cell>
        </row>
        <row r="10699">
          <cell r="F10699">
            <v>310509</v>
          </cell>
        </row>
        <row r="10700">
          <cell r="F10700">
            <v>323062</v>
          </cell>
        </row>
        <row r="10701">
          <cell r="F10701" t="str">
            <v>351.93</v>
          </cell>
        </row>
        <row r="10702">
          <cell r="F10702" t="str">
            <v>N.D.</v>
          </cell>
        </row>
        <row r="10703">
          <cell r="F10703" t="str">
            <v>N.D.</v>
          </cell>
        </row>
        <row r="10704">
          <cell r="F10704">
            <v>231218012</v>
          </cell>
        </row>
        <row r="10705">
          <cell r="F10705">
            <v>829029070</v>
          </cell>
        </row>
        <row r="10706">
          <cell r="F10706" t="str">
            <v>FDB20</v>
          </cell>
        </row>
        <row r="10707">
          <cell r="F10707" t="str">
            <v>FDB20</v>
          </cell>
        </row>
        <row r="10708">
          <cell r="F10708">
            <v>310284</v>
          </cell>
        </row>
        <row r="10709">
          <cell r="F10709">
            <v>310284</v>
          </cell>
        </row>
        <row r="10710">
          <cell r="F10710">
            <v>310284</v>
          </cell>
        </row>
        <row r="10711">
          <cell r="F10711">
            <v>310290</v>
          </cell>
        </row>
        <row r="10712">
          <cell r="F10712">
            <v>310290</v>
          </cell>
        </row>
        <row r="10713">
          <cell r="F10713" t="str">
            <v>103.25.180</v>
          </cell>
        </row>
        <row r="10714">
          <cell r="F10714" t="str">
            <v>J401127</v>
          </cell>
        </row>
        <row r="10715">
          <cell r="F10715" t="str">
            <v>N.D.</v>
          </cell>
        </row>
        <row r="10716">
          <cell r="F10716">
            <v>27984</v>
          </cell>
        </row>
        <row r="10717">
          <cell r="F10717">
            <v>27984</v>
          </cell>
        </row>
        <row r="10718">
          <cell r="F10718">
            <v>41009</v>
          </cell>
        </row>
        <row r="10719">
          <cell r="F10719">
            <v>41010</v>
          </cell>
        </row>
        <row r="10720">
          <cell r="F10720">
            <v>41010</v>
          </cell>
        </row>
        <row r="10721">
          <cell r="F10721">
            <v>472060</v>
          </cell>
        </row>
        <row r="10722">
          <cell r="F10722">
            <v>472060</v>
          </cell>
        </row>
        <row r="10723">
          <cell r="F10723" t="str">
            <v>14-442095</v>
          </cell>
        </row>
        <row r="10724">
          <cell r="F10724" t="str">
            <v>0211-1030</v>
          </cell>
        </row>
        <row r="10725">
          <cell r="F10725" t="str">
            <v>0211-1050</v>
          </cell>
        </row>
        <row r="10726">
          <cell r="F10726" t="str">
            <v>310.221</v>
          </cell>
        </row>
        <row r="10727">
          <cell r="F10727" t="str">
            <v>310.350</v>
          </cell>
        </row>
        <row r="10728">
          <cell r="F10728" t="str">
            <v>700402</v>
          </cell>
        </row>
        <row r="10729">
          <cell r="F10729" t="str">
            <v>BX</v>
          </cell>
        </row>
        <row r="10730">
          <cell r="F10730" t="str">
            <v>N.D.</v>
          </cell>
        </row>
        <row r="10731">
          <cell r="F10731" t="str">
            <v>N.D.</v>
          </cell>
        </row>
        <row r="10732">
          <cell r="F10732" t="str">
            <v>N.D.</v>
          </cell>
        </row>
        <row r="10733">
          <cell r="F10733" t="str">
            <v>N.D.</v>
          </cell>
        </row>
        <row r="10734">
          <cell r="F10734">
            <v>214235006</v>
          </cell>
        </row>
        <row r="10735">
          <cell r="F10735">
            <v>214235006</v>
          </cell>
        </row>
        <row r="10736">
          <cell r="F10736">
            <v>214235007</v>
          </cell>
        </row>
        <row r="10737">
          <cell r="F10737">
            <v>214235007</v>
          </cell>
        </row>
        <row r="10738">
          <cell r="F10738">
            <v>310509</v>
          </cell>
        </row>
        <row r="10739">
          <cell r="F10739">
            <v>313304</v>
          </cell>
        </row>
        <row r="10740">
          <cell r="F10740">
            <v>323062</v>
          </cell>
        </row>
        <row r="10741">
          <cell r="F10741" t="str">
            <v>DB</v>
          </cell>
        </row>
        <row r="10742">
          <cell r="F10742" t="str">
            <v>DB</v>
          </cell>
        </row>
        <row r="10743">
          <cell r="F10743" t="str">
            <v>FDB20</v>
          </cell>
        </row>
        <row r="10744">
          <cell r="F10744" t="str">
            <v>FDB20</v>
          </cell>
        </row>
        <row r="10745">
          <cell r="F10745" t="str">
            <v>FDB20</v>
          </cell>
        </row>
        <row r="10746">
          <cell r="F10746" t="str">
            <v>FDB20</v>
          </cell>
        </row>
        <row r="10747">
          <cell r="F10747">
            <v>231200200</v>
          </cell>
        </row>
        <row r="10748">
          <cell r="F10748">
            <v>231200200</v>
          </cell>
        </row>
        <row r="10749">
          <cell r="F10749">
            <v>231200201</v>
          </cell>
        </row>
        <row r="10750">
          <cell r="F10750">
            <v>231200201</v>
          </cell>
        </row>
        <row r="10751">
          <cell r="F10751">
            <v>66980</v>
          </cell>
        </row>
        <row r="10752">
          <cell r="F10752" t="str">
            <v>310.221</v>
          </cell>
        </row>
        <row r="10753">
          <cell r="F10753">
            <v>214227070</v>
          </cell>
        </row>
        <row r="10754">
          <cell r="F10754">
            <v>214227070</v>
          </cell>
        </row>
        <row r="10755">
          <cell r="F10755">
            <v>824299000</v>
          </cell>
        </row>
        <row r="10756">
          <cell r="F10756">
            <v>824299001</v>
          </cell>
        </row>
        <row r="10757">
          <cell r="F10757">
            <v>824299001</v>
          </cell>
        </row>
        <row r="10758">
          <cell r="F10758">
            <v>829029070</v>
          </cell>
        </row>
        <row r="10759">
          <cell r="F10759">
            <v>829032070</v>
          </cell>
        </row>
        <row r="10760">
          <cell r="F10760">
            <v>829032070</v>
          </cell>
        </row>
        <row r="10761">
          <cell r="F10761" t="str">
            <v>1-1100101</v>
          </cell>
        </row>
        <row r="10762">
          <cell r="F10762" t="str">
            <v>1-1100101</v>
          </cell>
        </row>
        <row r="10763">
          <cell r="F10763" t="str">
            <v>1-1100201</v>
          </cell>
        </row>
        <row r="10764">
          <cell r="F10764" t="str">
            <v>1-1100201</v>
          </cell>
        </row>
        <row r="10765">
          <cell r="F10765" t="str">
            <v>1-1300301</v>
          </cell>
        </row>
        <row r="10766">
          <cell r="F10766" t="str">
            <v>1-1300301</v>
          </cell>
        </row>
        <row r="10767">
          <cell r="F10767" t="str">
            <v>1-1355001</v>
          </cell>
        </row>
        <row r="10768">
          <cell r="F10768" t="str">
            <v>1-1355001</v>
          </cell>
        </row>
        <row r="10769">
          <cell r="F10769">
            <v>829029070</v>
          </cell>
        </row>
        <row r="10770">
          <cell r="F10770" t="str">
            <v>DT050070</v>
          </cell>
        </row>
        <row r="10771">
          <cell r="F10771">
            <v>700351</v>
          </cell>
        </row>
        <row r="10772">
          <cell r="F10772">
            <v>700351</v>
          </cell>
        </row>
        <row r="10773">
          <cell r="F10773">
            <v>700353</v>
          </cell>
        </row>
        <row r="10774">
          <cell r="F10774">
            <v>700353</v>
          </cell>
        </row>
        <row r="10775">
          <cell r="F10775">
            <v>700354</v>
          </cell>
        </row>
        <row r="10776">
          <cell r="F10776">
            <v>700354</v>
          </cell>
        </row>
        <row r="10777">
          <cell r="F10777">
            <v>700355</v>
          </cell>
        </row>
        <row r="10778">
          <cell r="F10778">
            <v>700356</v>
          </cell>
        </row>
        <row r="10779">
          <cell r="F10779">
            <v>700357</v>
          </cell>
        </row>
        <row r="10780">
          <cell r="F10780">
            <v>702811</v>
          </cell>
        </row>
        <row r="10781">
          <cell r="F10781">
            <v>702812</v>
          </cell>
        </row>
        <row r="10782">
          <cell r="F10782">
            <v>702912</v>
          </cell>
        </row>
        <row r="10783">
          <cell r="F10783">
            <v>8954</v>
          </cell>
        </row>
        <row r="10784">
          <cell r="F10784">
            <v>8956</v>
          </cell>
        </row>
        <row r="10785">
          <cell r="F10785">
            <v>8958</v>
          </cell>
        </row>
        <row r="10786">
          <cell r="F10786">
            <v>8960</v>
          </cell>
        </row>
        <row r="10787">
          <cell r="F10787" t="str">
            <v>N.D.</v>
          </cell>
        </row>
        <row r="10788">
          <cell r="F10788" t="str">
            <v>00-2490-014-15</v>
          </cell>
        </row>
        <row r="10789">
          <cell r="F10789" t="str">
            <v>00-2490-014-80</v>
          </cell>
        </row>
        <row r="10790">
          <cell r="F10790" t="str">
            <v>00-2490-032-44</v>
          </cell>
        </row>
        <row r="10791">
          <cell r="F10791" t="str">
            <v>00-2490-044-43</v>
          </cell>
        </row>
        <row r="10792">
          <cell r="F10792" t="str">
            <v>00-2490-075-43</v>
          </cell>
        </row>
        <row r="10793">
          <cell r="F10793" t="str">
            <v>KH1</v>
          </cell>
        </row>
        <row r="10794">
          <cell r="F10794" t="str">
            <v>KH2</v>
          </cell>
        </row>
        <row r="10795">
          <cell r="F10795" t="str">
            <v>FR120R</v>
          </cell>
        </row>
        <row r="10796">
          <cell r="F10796" t="str">
            <v>00-2490-010-00</v>
          </cell>
        </row>
        <row r="10797">
          <cell r="F10797" t="str">
            <v>00-2490-010-01</v>
          </cell>
        </row>
        <row r="10798">
          <cell r="F10798" t="str">
            <v>00-2490-024-00</v>
          </cell>
        </row>
        <row r="10799">
          <cell r="F10799" t="str">
            <v>00-2490-082-80</v>
          </cell>
        </row>
        <row r="10800">
          <cell r="F10800" t="str">
            <v>00-2490-082-80</v>
          </cell>
        </row>
        <row r="10801">
          <cell r="F10801" t="str">
            <v>00-2490-072-80</v>
          </cell>
        </row>
        <row r="10802">
          <cell r="F10802" t="str">
            <v>00-2490-072-80</v>
          </cell>
        </row>
        <row r="10803">
          <cell r="F10803" t="str">
            <v>00-2490-073-80</v>
          </cell>
        </row>
        <row r="10804">
          <cell r="F10804" t="str">
            <v>00-2490-073-80</v>
          </cell>
        </row>
        <row r="10805">
          <cell r="F10805" t="str">
            <v>00-2490-010-01</v>
          </cell>
        </row>
        <row r="10806">
          <cell r="F10806">
            <v>359213</v>
          </cell>
        </row>
        <row r="10807">
          <cell r="F10807">
            <v>4079</v>
          </cell>
        </row>
        <row r="10808">
          <cell r="F10808" t="str">
            <v>EBA-5015</v>
          </cell>
        </row>
        <row r="10809">
          <cell r="F10809">
            <v>4079</v>
          </cell>
        </row>
        <row r="10810">
          <cell r="F10810" t="str">
            <v>N.D.</v>
          </cell>
        </row>
        <row r="10811">
          <cell r="F10811" t="str">
            <v>DT0700005</v>
          </cell>
        </row>
        <row r="10812">
          <cell r="F10812" t="str">
            <v>DT0700005</v>
          </cell>
        </row>
        <row r="10813">
          <cell r="F10813">
            <v>41006</v>
          </cell>
        </row>
        <row r="10814">
          <cell r="F10814">
            <v>41006</v>
          </cell>
        </row>
        <row r="10815">
          <cell r="F10815">
            <v>41026</v>
          </cell>
        </row>
        <row r="10816">
          <cell r="F10816" t="str">
            <v>14-442073</v>
          </cell>
        </row>
        <row r="10817">
          <cell r="F10817" t="str">
            <v>14-442074</v>
          </cell>
        </row>
        <row r="10818">
          <cell r="F10818" t="str">
            <v>DRW-090</v>
          </cell>
        </row>
        <row r="10819">
          <cell r="F10819" t="str">
            <v>N.D.</v>
          </cell>
        </row>
        <row r="10820">
          <cell r="F10820" t="str">
            <v>N.D.</v>
          </cell>
        </row>
        <row r="10821">
          <cell r="F10821" t="str">
            <v>N.D.</v>
          </cell>
        </row>
        <row r="10822">
          <cell r="F10822" t="str">
            <v>N.D.</v>
          </cell>
        </row>
        <row r="10823">
          <cell r="F10823" t="str">
            <v>N.D.</v>
          </cell>
        </row>
        <row r="10824">
          <cell r="F10824" t="str">
            <v>N.D.</v>
          </cell>
        </row>
        <row r="10825">
          <cell r="F10825">
            <v>19955</v>
          </cell>
        </row>
        <row r="10826">
          <cell r="F10826">
            <v>19965</v>
          </cell>
        </row>
        <row r="10827">
          <cell r="F10827">
            <v>4979</v>
          </cell>
        </row>
        <row r="10828">
          <cell r="F10828" t="str">
            <v>00-2490-010-00</v>
          </cell>
        </row>
        <row r="10829">
          <cell r="F10829" t="str">
            <v>DO772R</v>
          </cell>
        </row>
        <row r="10830">
          <cell r="F10830" t="str">
            <v>DO772R</v>
          </cell>
        </row>
        <row r="10831">
          <cell r="F10831" t="str">
            <v>OL427R</v>
          </cell>
        </row>
        <row r="10832">
          <cell r="F10832" t="str">
            <v>OL405R</v>
          </cell>
        </row>
        <row r="10833">
          <cell r="F10833" t="str">
            <v>OL405R</v>
          </cell>
        </row>
        <row r="10834">
          <cell r="F10834" t="str">
            <v>FK507R</v>
          </cell>
        </row>
        <row r="10835">
          <cell r="F10835" t="str">
            <v>OL401R</v>
          </cell>
        </row>
        <row r="10836">
          <cell r="F10836" t="str">
            <v>OL403R</v>
          </cell>
        </row>
        <row r="10837">
          <cell r="F10837" t="str">
            <v>FK507R</v>
          </cell>
        </row>
        <row r="10838">
          <cell r="F10838" t="str">
            <v>FK507R</v>
          </cell>
        </row>
        <row r="10839">
          <cell r="F10839" t="str">
            <v>FK507R</v>
          </cell>
        </row>
        <row r="10840">
          <cell r="F10840" t="str">
            <v>FK507R</v>
          </cell>
        </row>
        <row r="10841">
          <cell r="F10841" t="str">
            <v>OL401R</v>
          </cell>
        </row>
        <row r="10842">
          <cell r="F10842" t="str">
            <v>07-10105</v>
          </cell>
        </row>
        <row r="10843">
          <cell r="F10843" t="str">
            <v>PU2135</v>
          </cell>
        </row>
        <row r="10844">
          <cell r="F10844" t="str">
            <v>397.80</v>
          </cell>
        </row>
        <row r="10845">
          <cell r="F10845" t="str">
            <v>N.D.</v>
          </cell>
        </row>
        <row r="10846">
          <cell r="F10846" t="str">
            <v>N.D.</v>
          </cell>
        </row>
        <row r="10847">
          <cell r="F10847" t="str">
            <v>N.D.</v>
          </cell>
        </row>
        <row r="10848">
          <cell r="F10848" t="str">
            <v>PU2140</v>
          </cell>
        </row>
        <row r="10849">
          <cell r="F10849" t="str">
            <v>27050 E</v>
          </cell>
        </row>
        <row r="10850">
          <cell r="F10850" t="str">
            <v>27050E</v>
          </cell>
        </row>
        <row r="10851">
          <cell r="F10851" t="str">
            <v>27050E</v>
          </cell>
        </row>
        <row r="10852">
          <cell r="F10852">
            <v>8680225</v>
          </cell>
        </row>
        <row r="10853">
          <cell r="F10853" t="str">
            <v>204320 30</v>
          </cell>
        </row>
        <row r="10854">
          <cell r="F10854" t="str">
            <v>LS21</v>
          </cell>
        </row>
        <row r="10855">
          <cell r="F10855" t="str">
            <v>LS21</v>
          </cell>
        </row>
        <row r="10856">
          <cell r="F10856" t="str">
            <v>DO733R</v>
          </cell>
        </row>
        <row r="10857">
          <cell r="F10857" t="str">
            <v>DO733R</v>
          </cell>
        </row>
        <row r="10858">
          <cell r="F10858" t="str">
            <v>DO733R</v>
          </cell>
        </row>
        <row r="10859">
          <cell r="F10859" t="str">
            <v>DO754R</v>
          </cell>
        </row>
        <row r="10860">
          <cell r="F10860" t="str">
            <v>DO754R</v>
          </cell>
        </row>
        <row r="10861">
          <cell r="F10861" t="str">
            <v>FL430R</v>
          </cell>
        </row>
        <row r="10862">
          <cell r="F10862" t="str">
            <v>FL430R</v>
          </cell>
        </row>
        <row r="10863">
          <cell r="F10863" t="str">
            <v>FL555R</v>
          </cell>
        </row>
        <row r="10864">
          <cell r="F10864" t="str">
            <v>FK355R</v>
          </cell>
        </row>
        <row r="10865">
          <cell r="F10865" t="str">
            <v>FK358R</v>
          </cell>
        </row>
        <row r="10866">
          <cell r="F10866" t="str">
            <v>FK359R</v>
          </cell>
        </row>
        <row r="10867">
          <cell r="F10867" t="str">
            <v>FK357R</v>
          </cell>
        </row>
        <row r="10868">
          <cell r="F10868" t="str">
            <v>FK357R</v>
          </cell>
        </row>
        <row r="10869">
          <cell r="F10869" t="str">
            <v>FL553R</v>
          </cell>
        </row>
        <row r="10870">
          <cell r="F10870" t="str">
            <v>FL554R</v>
          </cell>
        </row>
        <row r="10871">
          <cell r="F10871" t="str">
            <v>FL554R</v>
          </cell>
        </row>
        <row r="10872">
          <cell r="F10872" t="str">
            <v>FL503R</v>
          </cell>
        </row>
        <row r="10873">
          <cell r="F10873" t="str">
            <v>FL504R</v>
          </cell>
        </row>
        <row r="10874">
          <cell r="F10874" t="str">
            <v>FL507R</v>
          </cell>
        </row>
        <row r="10875">
          <cell r="F10875" t="str">
            <v>FL512R</v>
          </cell>
        </row>
        <row r="10876">
          <cell r="F10876" t="str">
            <v>FL512R</v>
          </cell>
        </row>
        <row r="10877">
          <cell r="F10877" t="str">
            <v>FL513R</v>
          </cell>
        </row>
        <row r="10878">
          <cell r="F10878" t="str">
            <v>FL514R</v>
          </cell>
        </row>
        <row r="10879">
          <cell r="F10879" t="str">
            <v>FL514R</v>
          </cell>
        </row>
        <row r="10880">
          <cell r="F10880" t="str">
            <v>FL516R</v>
          </cell>
        </row>
        <row r="10881">
          <cell r="F10881" t="str">
            <v>FL517R</v>
          </cell>
        </row>
        <row r="10882">
          <cell r="F10882" t="str">
            <v>FL524R</v>
          </cell>
        </row>
        <row r="10883">
          <cell r="F10883" t="str">
            <v>FL525R</v>
          </cell>
        </row>
        <row r="10884">
          <cell r="F10884" t="str">
            <v>FL526R</v>
          </cell>
        </row>
        <row r="10885">
          <cell r="F10885" t="str">
            <v>FL526R</v>
          </cell>
        </row>
        <row r="10886">
          <cell r="F10886" t="str">
            <v>FL527R</v>
          </cell>
        </row>
        <row r="10887">
          <cell r="F10887" t="str">
            <v>FL512R</v>
          </cell>
        </row>
        <row r="10888">
          <cell r="F10888" t="str">
            <v>FL523R</v>
          </cell>
        </row>
        <row r="10889">
          <cell r="F10889" t="str">
            <v>FL525R</v>
          </cell>
        </row>
        <row r="10890">
          <cell r="F10890" t="str">
            <v>FL525R</v>
          </cell>
        </row>
        <row r="10891">
          <cell r="F10891" t="str">
            <v>FL527R</v>
          </cell>
        </row>
        <row r="10892">
          <cell r="F10892" t="str">
            <v>FL527R</v>
          </cell>
        </row>
        <row r="10893">
          <cell r="F10893" t="str">
            <v>FL120R</v>
          </cell>
        </row>
        <row r="10894">
          <cell r="F10894" t="str">
            <v>FL122R</v>
          </cell>
        </row>
        <row r="10895">
          <cell r="F10895" t="str">
            <v>N.D.</v>
          </cell>
        </row>
        <row r="10896">
          <cell r="F10896" t="str">
            <v>N.D.</v>
          </cell>
        </row>
        <row r="10897">
          <cell r="F10897" t="str">
            <v>N.D.</v>
          </cell>
        </row>
        <row r="10898">
          <cell r="F10898" t="str">
            <v>N.D.</v>
          </cell>
        </row>
        <row r="10899">
          <cell r="F10899" t="str">
            <v>N.D.</v>
          </cell>
        </row>
        <row r="10900">
          <cell r="F10900" t="str">
            <v>N.D.</v>
          </cell>
        </row>
        <row r="10901">
          <cell r="F10901" t="str">
            <v>N.D.</v>
          </cell>
        </row>
        <row r="10902">
          <cell r="F10902" t="str">
            <v>N.D.</v>
          </cell>
        </row>
        <row r="10903">
          <cell r="F10903" t="str">
            <v>N.D.</v>
          </cell>
        </row>
        <row r="10904">
          <cell r="F10904" t="str">
            <v>N.D.</v>
          </cell>
        </row>
        <row r="10905">
          <cell r="F10905" t="str">
            <v>21305-8</v>
          </cell>
        </row>
        <row r="10906">
          <cell r="F10906" t="str">
            <v>N.D.</v>
          </cell>
        </row>
        <row r="10907">
          <cell r="F10907" t="str">
            <v>N.D.</v>
          </cell>
        </row>
        <row r="10908">
          <cell r="F10908" t="str">
            <v>N.D.</v>
          </cell>
        </row>
        <row r="10909">
          <cell r="F10909" t="str">
            <v>N.D.</v>
          </cell>
        </row>
        <row r="10910">
          <cell r="F10910" t="str">
            <v>07-10064</v>
          </cell>
        </row>
        <row r="10911">
          <cell r="F10911">
            <v>700647</v>
          </cell>
        </row>
        <row r="10912">
          <cell r="F10912" t="str">
            <v>J2384.3</v>
          </cell>
        </row>
        <row r="10913">
          <cell r="F10913" t="str">
            <v>J2384.5</v>
          </cell>
        </row>
        <row r="10914">
          <cell r="F10914" t="str">
            <v>N.D.</v>
          </cell>
        </row>
        <row r="10915">
          <cell r="F10915" t="str">
            <v>FL422</v>
          </cell>
        </row>
        <row r="10916">
          <cell r="F10916" t="str">
            <v>ND111</v>
          </cell>
        </row>
        <row r="10917">
          <cell r="F10917" t="str">
            <v>ND77</v>
          </cell>
        </row>
        <row r="10918">
          <cell r="F10918" t="str">
            <v>ND7</v>
          </cell>
        </row>
        <row r="10919">
          <cell r="F10919" t="str">
            <v>FL420R</v>
          </cell>
        </row>
        <row r="10920">
          <cell r="F10920" t="str">
            <v>ND118R</v>
          </cell>
        </row>
        <row r="10921">
          <cell r="F10921" t="str">
            <v>ND115R</v>
          </cell>
        </row>
        <row r="10922">
          <cell r="F10922" t="str">
            <v>FK381R</v>
          </cell>
        </row>
        <row r="10923">
          <cell r="F10923" t="str">
            <v>FK381R</v>
          </cell>
        </row>
        <row r="10924">
          <cell r="F10924" t="str">
            <v>FK383R</v>
          </cell>
        </row>
        <row r="10925">
          <cell r="F10925" t="str">
            <v>FL573R</v>
          </cell>
        </row>
        <row r="10926">
          <cell r="F10926" t="str">
            <v>FL575R</v>
          </cell>
        </row>
        <row r="10927">
          <cell r="F10927" t="str">
            <v>FL574R</v>
          </cell>
        </row>
        <row r="10928">
          <cell r="F10928" t="str">
            <v>FL574R</v>
          </cell>
        </row>
        <row r="10929">
          <cell r="F10929" t="str">
            <v>FK324R</v>
          </cell>
        </row>
        <row r="10930">
          <cell r="F10930" t="str">
            <v>FK317R</v>
          </cell>
        </row>
        <row r="10931">
          <cell r="F10931" t="str">
            <v>FK317R</v>
          </cell>
        </row>
        <row r="10932">
          <cell r="F10932" t="str">
            <v>FK317R</v>
          </cell>
        </row>
        <row r="10933">
          <cell r="F10933" t="str">
            <v>FK319R</v>
          </cell>
        </row>
        <row r="10934">
          <cell r="F10934" t="str">
            <v>FK319R</v>
          </cell>
        </row>
        <row r="10935">
          <cell r="F10935">
            <v>3205</v>
          </cell>
        </row>
        <row r="10936">
          <cell r="F10936">
            <v>3202</v>
          </cell>
        </row>
        <row r="10937">
          <cell r="F10937" t="str">
            <v>111-22160</v>
          </cell>
        </row>
        <row r="10938">
          <cell r="F10938" t="str">
            <v>23-450-05</v>
          </cell>
        </row>
        <row r="10939">
          <cell r="F10939" t="str">
            <v>11-22160</v>
          </cell>
        </row>
        <row r="10940">
          <cell r="F10940" t="str">
            <v>33705-25</v>
          </cell>
        </row>
        <row r="10941">
          <cell r="F10941" t="str">
            <v>N.D.</v>
          </cell>
        </row>
        <row r="10942">
          <cell r="F10942" t="str">
            <v>33705-15</v>
          </cell>
        </row>
        <row r="10943">
          <cell r="F10943" t="str">
            <v>N.D.</v>
          </cell>
        </row>
        <row r="10944">
          <cell r="F10944" t="str">
            <v>N.D.</v>
          </cell>
        </row>
        <row r="10945">
          <cell r="F10945" t="str">
            <v>N.D.</v>
          </cell>
        </row>
        <row r="10946">
          <cell r="F10946" t="str">
            <v>111-22280-5</v>
          </cell>
        </row>
        <row r="10947">
          <cell r="F10947" t="str">
            <v>111-22280-5</v>
          </cell>
        </row>
        <row r="10948">
          <cell r="F10948">
            <v>3200</v>
          </cell>
        </row>
        <row r="10949">
          <cell r="F10949" t="str">
            <v>N.D.</v>
          </cell>
        </row>
        <row r="10950">
          <cell r="F10950" t="str">
            <v>399.400</v>
          </cell>
        </row>
        <row r="10951">
          <cell r="F10951" t="str">
            <v>399.480</v>
          </cell>
        </row>
        <row r="10952">
          <cell r="F10952">
            <v>399320</v>
          </cell>
        </row>
        <row r="10953">
          <cell r="F10953" t="str">
            <v>130-240</v>
          </cell>
        </row>
        <row r="10954">
          <cell r="F10954">
            <v>3201</v>
          </cell>
        </row>
        <row r="10955">
          <cell r="F10955" t="str">
            <v>64-4159/10</v>
          </cell>
        </row>
        <row r="10956">
          <cell r="F10956" t="str">
            <v>65-1049</v>
          </cell>
        </row>
        <row r="10957">
          <cell r="F10957" t="str">
            <v>PU2120</v>
          </cell>
        </row>
        <row r="10958">
          <cell r="F10958" t="str">
            <v>DB402</v>
          </cell>
        </row>
        <row r="10959">
          <cell r="F10959" t="str">
            <v>DB402</v>
          </cell>
        </row>
        <row r="10960">
          <cell r="F10960" t="str">
            <v>FK383R</v>
          </cell>
        </row>
        <row r="10961">
          <cell r="F10961" t="str">
            <v>OL165R</v>
          </cell>
        </row>
        <row r="10962">
          <cell r="F10962" t="str">
            <v>OL165R</v>
          </cell>
        </row>
        <row r="10963">
          <cell r="F10963">
            <v>700668</v>
          </cell>
        </row>
        <row r="10964">
          <cell r="F10964">
            <v>700666</v>
          </cell>
        </row>
        <row r="10965">
          <cell r="F10965" t="str">
            <v>111-22280-1</v>
          </cell>
        </row>
        <row r="10966">
          <cell r="F10966" t="str">
            <v>111-22280-6</v>
          </cell>
        </row>
        <row r="10967">
          <cell r="F10967" t="str">
            <v>N.D.</v>
          </cell>
        </row>
        <row r="10968">
          <cell r="F10968" t="str">
            <v>N.D.</v>
          </cell>
        </row>
        <row r="10969">
          <cell r="F10969" t="str">
            <v>N.D.</v>
          </cell>
        </row>
        <row r="10970">
          <cell r="F10970" t="str">
            <v>0874417</v>
          </cell>
        </row>
        <row r="10971">
          <cell r="F10971" t="str">
            <v>N.D.</v>
          </cell>
        </row>
        <row r="10972">
          <cell r="F10972" t="str">
            <v>N.D.</v>
          </cell>
        </row>
        <row r="10973">
          <cell r="F10973" t="str">
            <v>N.D.</v>
          </cell>
        </row>
        <row r="10974">
          <cell r="F10974" t="str">
            <v>N.D.</v>
          </cell>
        </row>
        <row r="10975">
          <cell r="F10975" t="str">
            <v>N.D.</v>
          </cell>
        </row>
        <row r="10976">
          <cell r="F10976" t="str">
            <v>N.D.</v>
          </cell>
        </row>
        <row r="10977">
          <cell r="F10977">
            <v>319390</v>
          </cell>
        </row>
        <row r="10978">
          <cell r="F10978" t="str">
            <v>DT070015</v>
          </cell>
        </row>
        <row r="10979">
          <cell r="F10979" t="str">
            <v>DT070060</v>
          </cell>
        </row>
        <row r="10980">
          <cell r="F10980" t="str">
            <v>319.390</v>
          </cell>
        </row>
        <row r="10981">
          <cell r="F10981">
            <v>399370</v>
          </cell>
        </row>
        <row r="10982">
          <cell r="F10982" t="str">
            <v>85-3954</v>
          </cell>
        </row>
        <row r="10983">
          <cell r="F10983">
            <v>13572</v>
          </cell>
        </row>
        <row r="10984">
          <cell r="F10984">
            <v>231200112</v>
          </cell>
        </row>
        <row r="10985">
          <cell r="F10985">
            <v>13572</v>
          </cell>
        </row>
        <row r="10986">
          <cell r="F10986" t="str">
            <v>N.D.</v>
          </cell>
        </row>
        <row r="10987">
          <cell r="F10987" t="str">
            <v>N.D.</v>
          </cell>
        </row>
        <row r="10988">
          <cell r="F10988" t="str">
            <v>N.D.</v>
          </cell>
        </row>
        <row r="10989">
          <cell r="F10989" t="str">
            <v>N.D.</v>
          </cell>
        </row>
        <row r="10990">
          <cell r="F10990" t="str">
            <v>N.D.</v>
          </cell>
        </row>
        <row r="10991">
          <cell r="F10991" t="str">
            <v>26.37.01</v>
          </cell>
        </row>
        <row r="10992">
          <cell r="F10992" t="str">
            <v>N.D.</v>
          </cell>
        </row>
        <row r="10993">
          <cell r="F10993">
            <v>398408</v>
          </cell>
        </row>
        <row r="10994">
          <cell r="F10994" t="str">
            <v>GA673  SN001736</v>
          </cell>
        </row>
        <row r="10995">
          <cell r="F10995" t="str">
            <v>GA673  SN002126</v>
          </cell>
        </row>
        <row r="10996">
          <cell r="F10996" t="str">
            <v>N.D.</v>
          </cell>
        </row>
        <row r="10997">
          <cell r="F10997" t="str">
            <v>ND-116/16</v>
          </cell>
        </row>
        <row r="10998">
          <cell r="F10998" t="str">
            <v>ND-118/26</v>
          </cell>
        </row>
        <row r="10999">
          <cell r="F10999" t="str">
            <v>ND115R</v>
          </cell>
        </row>
        <row r="11000">
          <cell r="F11000" t="str">
            <v>N.D.</v>
          </cell>
        </row>
        <row r="11001">
          <cell r="F11001" t="str">
            <v>N.D.</v>
          </cell>
        </row>
        <row r="11002">
          <cell r="F11002" t="str">
            <v>N.D.</v>
          </cell>
        </row>
        <row r="11003">
          <cell r="F11003" t="str">
            <v>EB-63</v>
          </cell>
        </row>
        <row r="11004">
          <cell r="F11004" t="str">
            <v>EB-68</v>
          </cell>
        </row>
        <row r="11005">
          <cell r="F11005" t="str">
            <v>N.D.</v>
          </cell>
        </row>
        <row r="11006">
          <cell r="F11006" t="str">
            <v>N.D.</v>
          </cell>
        </row>
        <row r="11007">
          <cell r="F11007" t="str">
            <v>N.D.</v>
          </cell>
        </row>
        <row r="11008">
          <cell r="F11008" t="str">
            <v>N.D.</v>
          </cell>
        </row>
        <row r="11009">
          <cell r="F11009" t="str">
            <v>N.D.</v>
          </cell>
        </row>
        <row r="11010">
          <cell r="F11010" t="str">
            <v>N.D.</v>
          </cell>
        </row>
        <row r="11011">
          <cell r="F11011" t="str">
            <v>N.D.</v>
          </cell>
        </row>
        <row r="11012">
          <cell r="F11012" t="str">
            <v>N.D.</v>
          </cell>
        </row>
        <row r="11013">
          <cell r="F11013" t="str">
            <v>N.D.</v>
          </cell>
        </row>
        <row r="11014">
          <cell r="F11014" t="str">
            <v>BN3</v>
          </cell>
        </row>
        <row r="11015">
          <cell r="F11015" t="str">
            <v>BN3</v>
          </cell>
        </row>
        <row r="11016">
          <cell r="F11016" t="str">
            <v>BN4</v>
          </cell>
        </row>
        <row r="11017">
          <cell r="F11017" t="str">
            <v>BN4</v>
          </cell>
        </row>
        <row r="11018">
          <cell r="F11018" t="str">
            <v>BN4</v>
          </cell>
        </row>
        <row r="11019">
          <cell r="F11019" t="str">
            <v>BN4</v>
          </cell>
        </row>
        <row r="11020">
          <cell r="F11020" t="str">
            <v>BN6</v>
          </cell>
        </row>
        <row r="11021">
          <cell r="F11021" t="str">
            <v>BN6</v>
          </cell>
        </row>
        <row r="11022">
          <cell r="F11022" t="str">
            <v>BN012R</v>
          </cell>
        </row>
        <row r="11023">
          <cell r="F11023" t="str">
            <v>BN012R</v>
          </cell>
        </row>
        <row r="11024">
          <cell r="F11024" t="str">
            <v>BN010R</v>
          </cell>
        </row>
        <row r="11025">
          <cell r="F11025" t="str">
            <v>BN006R</v>
          </cell>
        </row>
        <row r="11026">
          <cell r="F11026" t="str">
            <v>BN006R</v>
          </cell>
        </row>
        <row r="11027">
          <cell r="F11027" t="str">
            <v>BN003R</v>
          </cell>
        </row>
        <row r="11028">
          <cell r="F11028" t="str">
            <v>BN003R</v>
          </cell>
        </row>
        <row r="11029">
          <cell r="F11029" t="str">
            <v>BN003R</v>
          </cell>
        </row>
        <row r="11030">
          <cell r="F11030" t="str">
            <v>BN003R</v>
          </cell>
        </row>
        <row r="11031">
          <cell r="F11031" t="str">
            <v>BN003R</v>
          </cell>
        </row>
        <row r="11032">
          <cell r="F11032" t="str">
            <v>BN003R</v>
          </cell>
        </row>
        <row r="11033">
          <cell r="F11033" t="str">
            <v>BN003R</v>
          </cell>
        </row>
        <row r="11034">
          <cell r="F11034" t="str">
            <v>BN003R</v>
          </cell>
        </row>
        <row r="11035">
          <cell r="F11035" t="str">
            <v>BN003R</v>
          </cell>
        </row>
        <row r="11036">
          <cell r="F11036" t="str">
            <v>2007016</v>
          </cell>
        </row>
        <row r="11037">
          <cell r="F11037" t="str">
            <v>N.D.</v>
          </cell>
        </row>
        <row r="11038">
          <cell r="F11038" t="str">
            <v>N.D.</v>
          </cell>
        </row>
        <row r="11039">
          <cell r="F11039" t="str">
            <v>N.D.</v>
          </cell>
        </row>
        <row r="11040">
          <cell r="F11040" t="str">
            <v>N.D.</v>
          </cell>
        </row>
        <row r="11041">
          <cell r="F11041" t="str">
            <v>N.D.</v>
          </cell>
        </row>
        <row r="11042">
          <cell r="F11042" t="str">
            <v>N.D.</v>
          </cell>
        </row>
        <row r="11043">
          <cell r="F11043" t="str">
            <v>N.D.</v>
          </cell>
        </row>
        <row r="11044">
          <cell r="F11044" t="str">
            <v>N.D.</v>
          </cell>
        </row>
        <row r="11045">
          <cell r="F11045">
            <v>2007216</v>
          </cell>
        </row>
        <row r="11046">
          <cell r="F11046">
            <v>2007016</v>
          </cell>
        </row>
        <row r="11047">
          <cell r="F11047" t="str">
            <v>N.D.</v>
          </cell>
        </row>
        <row r="11048">
          <cell r="F11048" t="str">
            <v>N.D.</v>
          </cell>
        </row>
        <row r="11049">
          <cell r="F11049">
            <v>2007016</v>
          </cell>
        </row>
        <row r="11050">
          <cell r="F11050" t="str">
            <v>N.D.</v>
          </cell>
        </row>
        <row r="11051">
          <cell r="F11051" t="str">
            <v>16-160-16</v>
          </cell>
        </row>
        <row r="11052">
          <cell r="F11052" t="str">
            <v>N.D.</v>
          </cell>
        </row>
        <row r="11053">
          <cell r="F11053">
            <v>2007216</v>
          </cell>
        </row>
        <row r="11054">
          <cell r="F11054" t="str">
            <v>N.D.</v>
          </cell>
        </row>
        <row r="11055">
          <cell r="F11055" t="str">
            <v>GB643R  SN3348</v>
          </cell>
        </row>
        <row r="11056">
          <cell r="F11056" t="str">
            <v>GB643R  SN6642</v>
          </cell>
        </row>
        <row r="11057">
          <cell r="F11057" t="str">
            <v>GB643R  SN6643</v>
          </cell>
        </row>
        <row r="11058">
          <cell r="F11058" t="str">
            <v>GB643R SN1229</v>
          </cell>
        </row>
        <row r="11059">
          <cell r="F11059" t="str">
            <v>GB643R SN6181</v>
          </cell>
        </row>
        <row r="11060">
          <cell r="F11060" t="str">
            <v>BT749R</v>
          </cell>
        </row>
        <row r="11061">
          <cell r="F11061" t="str">
            <v>N.D.</v>
          </cell>
        </row>
        <row r="11062">
          <cell r="F11062" t="str">
            <v>N.D.</v>
          </cell>
        </row>
        <row r="11063">
          <cell r="F11063" t="str">
            <v>N.D.</v>
          </cell>
        </row>
        <row r="11064">
          <cell r="F11064" t="str">
            <v>BT749R</v>
          </cell>
        </row>
        <row r="11065">
          <cell r="F11065" t="str">
            <v>N.D.</v>
          </cell>
        </row>
        <row r="11066">
          <cell r="F11066" t="str">
            <v>BT552R</v>
          </cell>
        </row>
        <row r="11067">
          <cell r="F11067" t="str">
            <v>BT552R</v>
          </cell>
        </row>
        <row r="11068">
          <cell r="F11068" t="str">
            <v>BT763R</v>
          </cell>
        </row>
        <row r="11069">
          <cell r="F11069" t="str">
            <v>BT763R</v>
          </cell>
        </row>
        <row r="11070">
          <cell r="F11070" t="str">
            <v>BT763R</v>
          </cell>
        </row>
        <row r="11071">
          <cell r="F11071" t="str">
            <v>BT758R</v>
          </cell>
        </row>
        <row r="11072">
          <cell r="F11072" t="str">
            <v>BT758R</v>
          </cell>
        </row>
        <row r="11073">
          <cell r="F11073" t="str">
            <v>BT758R</v>
          </cell>
        </row>
        <row r="11074">
          <cell r="F11074" t="str">
            <v>BT758R</v>
          </cell>
        </row>
        <row r="11075">
          <cell r="F11075" t="str">
            <v>BT758R</v>
          </cell>
        </row>
        <row r="11076">
          <cell r="F11076" t="str">
            <v>BT758R</v>
          </cell>
        </row>
        <row r="11077">
          <cell r="F11077" t="str">
            <v>BT762R</v>
          </cell>
        </row>
        <row r="11078">
          <cell r="F11078" t="str">
            <v>BT762R</v>
          </cell>
        </row>
        <row r="11079">
          <cell r="F11079" t="str">
            <v>BT762R</v>
          </cell>
        </row>
        <row r="11080">
          <cell r="F11080" t="str">
            <v>BT762R</v>
          </cell>
        </row>
        <row r="11081">
          <cell r="F11081" t="str">
            <v>BT750R</v>
          </cell>
        </row>
        <row r="11082">
          <cell r="F11082" t="str">
            <v>BT761R</v>
          </cell>
        </row>
        <row r="11083">
          <cell r="F11083" t="str">
            <v>BT761R</v>
          </cell>
        </row>
        <row r="11084">
          <cell r="F11084" t="str">
            <v>BT761R</v>
          </cell>
        </row>
        <row r="11085">
          <cell r="F11085" t="str">
            <v>OM202R</v>
          </cell>
        </row>
        <row r="11086">
          <cell r="F11086" t="str">
            <v>N.D.</v>
          </cell>
        </row>
        <row r="11087">
          <cell r="F11087" t="str">
            <v>N.D.</v>
          </cell>
        </row>
        <row r="11088">
          <cell r="F11088" t="str">
            <v>N.D.</v>
          </cell>
        </row>
        <row r="11089">
          <cell r="F11089" t="str">
            <v>N.D.</v>
          </cell>
        </row>
        <row r="11090">
          <cell r="F11090" t="str">
            <v>N.D.</v>
          </cell>
        </row>
        <row r="11091">
          <cell r="F11091" t="str">
            <v>N.D.</v>
          </cell>
        </row>
        <row r="11092">
          <cell r="F11092" t="str">
            <v>N.D.</v>
          </cell>
        </row>
        <row r="11093">
          <cell r="F11093" t="str">
            <v>N.D.</v>
          </cell>
        </row>
        <row r="11094">
          <cell r="F11094" t="str">
            <v>N.D.</v>
          </cell>
        </row>
        <row r="11095">
          <cell r="F11095" t="str">
            <v>N.D.</v>
          </cell>
        </row>
        <row r="11096">
          <cell r="F11096" t="str">
            <v>N.D.</v>
          </cell>
        </row>
        <row r="11097">
          <cell r="F11097" t="str">
            <v>17882-50</v>
          </cell>
        </row>
        <row r="11098">
          <cell r="F11098" t="str">
            <v>N.D.</v>
          </cell>
        </row>
        <row r="11099">
          <cell r="F11099" t="str">
            <v>6-099-4</v>
          </cell>
        </row>
        <row r="11100">
          <cell r="F11100" t="str">
            <v>ID2192.2</v>
          </cell>
        </row>
        <row r="11101">
          <cell r="F11101" t="str">
            <v>OM488</v>
          </cell>
        </row>
        <row r="11102">
          <cell r="F11102" t="str">
            <v>BN090R</v>
          </cell>
        </row>
        <row r="11103">
          <cell r="F11103" t="str">
            <v>BN090R</v>
          </cell>
        </row>
        <row r="11104">
          <cell r="F11104" t="str">
            <v>BN090R</v>
          </cell>
        </row>
        <row r="11105">
          <cell r="F11105" t="str">
            <v>BN172R</v>
          </cell>
        </row>
        <row r="11106">
          <cell r="F11106" t="str">
            <v>BN040R</v>
          </cell>
        </row>
        <row r="11107">
          <cell r="F11107" t="str">
            <v>BN040R</v>
          </cell>
        </row>
        <row r="11108">
          <cell r="F11108" t="str">
            <v>BN040R</v>
          </cell>
        </row>
        <row r="11109">
          <cell r="F11109" t="str">
            <v>BN040R</v>
          </cell>
        </row>
        <row r="11110">
          <cell r="F11110" t="str">
            <v>BN034R</v>
          </cell>
        </row>
        <row r="11111">
          <cell r="F11111" t="str">
            <v>BN034R</v>
          </cell>
        </row>
        <row r="11112">
          <cell r="F11112" t="str">
            <v>108-24112</v>
          </cell>
        </row>
        <row r="11113">
          <cell r="F11113" t="str">
            <v>20-1558</v>
          </cell>
        </row>
        <row r="11114">
          <cell r="F11114">
            <v>111230</v>
          </cell>
        </row>
        <row r="11115">
          <cell r="F11115" t="str">
            <v>65110-15</v>
          </cell>
        </row>
        <row r="11116">
          <cell r="F11116" t="str">
            <v>TOC52800100</v>
          </cell>
        </row>
        <row r="11117">
          <cell r="F11117" t="str">
            <v>00-2490-000-34</v>
          </cell>
        </row>
        <row r="11118">
          <cell r="F11118" t="str">
            <v>00-2490-080-03</v>
          </cell>
        </row>
        <row r="11119">
          <cell r="F11119" t="str">
            <v>N.D.</v>
          </cell>
        </row>
        <row r="11120">
          <cell r="F11120" t="str">
            <v>N.D.</v>
          </cell>
        </row>
        <row r="11121">
          <cell r="F11121" t="str">
            <v>00-2490-080-03</v>
          </cell>
        </row>
        <row r="11122">
          <cell r="F11122">
            <v>3069</v>
          </cell>
        </row>
        <row r="11123">
          <cell r="F11123">
            <v>3759</v>
          </cell>
        </row>
        <row r="11124">
          <cell r="F11124">
            <v>3759</v>
          </cell>
        </row>
        <row r="11125">
          <cell r="F11125">
            <v>4940</v>
          </cell>
        </row>
        <row r="11126">
          <cell r="F11126">
            <v>4944</v>
          </cell>
        </row>
        <row r="11127">
          <cell r="F11127">
            <v>4944</v>
          </cell>
        </row>
        <row r="11128">
          <cell r="F11128" t="str">
            <v>N.D.</v>
          </cell>
        </row>
        <row r="11129">
          <cell r="F11129" t="str">
            <v>N.D.</v>
          </cell>
        </row>
        <row r="11130">
          <cell r="F11130" t="str">
            <v>N.D.</v>
          </cell>
        </row>
        <row r="11131">
          <cell r="F11131" t="str">
            <v>N.D.</v>
          </cell>
        </row>
        <row r="11132">
          <cell r="F11132">
            <v>10269</v>
          </cell>
        </row>
        <row r="11133">
          <cell r="F11133">
            <v>10269</v>
          </cell>
        </row>
        <row r="11134">
          <cell r="F11134">
            <v>10270</v>
          </cell>
        </row>
        <row r="11135">
          <cell r="F11135">
            <v>10270</v>
          </cell>
        </row>
        <row r="11136">
          <cell r="F11136" t="str">
            <v>0PD0312201</v>
          </cell>
        </row>
        <row r="11137">
          <cell r="F11137" t="str">
            <v>700250</v>
          </cell>
        </row>
        <row r="11138">
          <cell r="F11138" t="str">
            <v>700250</v>
          </cell>
        </row>
        <row r="11139">
          <cell r="F11139" t="str">
            <v>700250</v>
          </cell>
        </row>
        <row r="11140">
          <cell r="F11140" t="str">
            <v>700250</v>
          </cell>
        </row>
        <row r="11141">
          <cell r="F11141" t="str">
            <v>5029-7-030</v>
          </cell>
        </row>
        <row r="11142">
          <cell r="F11142" t="str">
            <v>5029-7-030</v>
          </cell>
        </row>
        <row r="11143">
          <cell r="F11143" t="str">
            <v>5029-7-030</v>
          </cell>
        </row>
        <row r="11144">
          <cell r="F11144" t="str">
            <v>DT070100</v>
          </cell>
        </row>
        <row r="11145">
          <cell r="F11145">
            <v>27940630786</v>
          </cell>
        </row>
        <row r="11146">
          <cell r="F11146">
            <v>27958634263</v>
          </cell>
        </row>
        <row r="11147">
          <cell r="F11147" t="str">
            <v>GO56</v>
          </cell>
        </row>
        <row r="11148">
          <cell r="F11148" t="str">
            <v>GO59</v>
          </cell>
        </row>
        <row r="11149">
          <cell r="F11149" t="str">
            <v>GO59</v>
          </cell>
        </row>
        <row r="11150">
          <cell r="F11150" t="str">
            <v>GO59</v>
          </cell>
        </row>
        <row r="11151">
          <cell r="F11151" t="str">
            <v>M402</v>
          </cell>
        </row>
        <row r="11152">
          <cell r="F11152" t="str">
            <v>M403</v>
          </cell>
        </row>
        <row r="11153">
          <cell r="F11153" t="str">
            <v>M403</v>
          </cell>
        </row>
        <row r="11154">
          <cell r="F11154">
            <v>10244</v>
          </cell>
        </row>
        <row r="11155">
          <cell r="F11155">
            <v>10269</v>
          </cell>
        </row>
        <row r="11156">
          <cell r="F11156">
            <v>10269</v>
          </cell>
        </row>
        <row r="11157">
          <cell r="F11157">
            <v>11050</v>
          </cell>
        </row>
        <row r="11158">
          <cell r="F11158" t="str">
            <v>N.D.</v>
          </cell>
        </row>
        <row r="11159">
          <cell r="F11159">
            <v>3588</v>
          </cell>
        </row>
        <row r="11160">
          <cell r="F11160">
            <v>4080</v>
          </cell>
        </row>
        <row r="11161">
          <cell r="F11161" t="str">
            <v>N.D.</v>
          </cell>
        </row>
        <row r="11162">
          <cell r="F11162" t="str">
            <v>N.D.</v>
          </cell>
        </row>
        <row r="11163">
          <cell r="F11163" t="str">
            <v>N.D.</v>
          </cell>
        </row>
        <row r="11164">
          <cell r="F11164" t="str">
            <v>N.D.</v>
          </cell>
        </row>
        <row r="11165">
          <cell r="F11165" t="str">
            <v>N.D.</v>
          </cell>
        </row>
        <row r="11166">
          <cell r="F11166" t="str">
            <v>N.D.</v>
          </cell>
        </row>
        <row r="11167">
          <cell r="F11167" t="str">
            <v>N.D.</v>
          </cell>
        </row>
        <row r="11168">
          <cell r="F11168" t="str">
            <v>N.D.</v>
          </cell>
        </row>
        <row r="11169">
          <cell r="F11169" t="str">
            <v>N.D.</v>
          </cell>
        </row>
        <row r="11170">
          <cell r="F11170" t="str">
            <v>N.D.</v>
          </cell>
        </row>
        <row r="11171">
          <cell r="F11171" t="str">
            <v>N.D.</v>
          </cell>
        </row>
        <row r="11172">
          <cell r="F11172" t="str">
            <v>N.D.</v>
          </cell>
        </row>
        <row r="11173">
          <cell r="F11173" t="str">
            <v>N.D.</v>
          </cell>
        </row>
        <row r="11174">
          <cell r="F11174" t="str">
            <v>N.D.</v>
          </cell>
        </row>
        <row r="11175">
          <cell r="F11175" t="str">
            <v>N.D.</v>
          </cell>
        </row>
        <row r="11176">
          <cell r="F11176" t="str">
            <v>N.D.</v>
          </cell>
        </row>
        <row r="11177">
          <cell r="F11177" t="str">
            <v>N.D.</v>
          </cell>
        </row>
        <row r="11178">
          <cell r="F11178" t="str">
            <v>N.D.</v>
          </cell>
        </row>
        <row r="11179">
          <cell r="F11179" t="str">
            <v>N.D.</v>
          </cell>
        </row>
        <row r="11180">
          <cell r="F11180" t="str">
            <v>N.D.</v>
          </cell>
        </row>
        <row r="11181">
          <cell r="F11181" t="str">
            <v>N.D.</v>
          </cell>
        </row>
        <row r="11182">
          <cell r="F11182">
            <v>6718200</v>
          </cell>
        </row>
        <row r="11183">
          <cell r="F11183" t="str">
            <v>LX522C</v>
          </cell>
        </row>
        <row r="11184">
          <cell r="F11184" t="str">
            <v>LX522C</v>
          </cell>
        </row>
        <row r="11185">
          <cell r="F11185" t="str">
            <v>GA675</v>
          </cell>
        </row>
        <row r="11186">
          <cell r="F11186" t="str">
            <v>GA675</v>
          </cell>
        </row>
        <row r="11187">
          <cell r="F11187" t="str">
            <v>GA675</v>
          </cell>
        </row>
        <row r="11188">
          <cell r="F11188" t="str">
            <v>GA675</v>
          </cell>
        </row>
        <row r="11189">
          <cell r="F11189" t="str">
            <v>GA675</v>
          </cell>
        </row>
        <row r="11190">
          <cell r="F11190" t="str">
            <v>GA675</v>
          </cell>
        </row>
        <row r="11191">
          <cell r="F11191" t="str">
            <v>GA675</v>
          </cell>
        </row>
        <row r="11192">
          <cell r="F11192" t="str">
            <v>GA675</v>
          </cell>
        </row>
        <row r="11193">
          <cell r="F11193" t="str">
            <v>GA675</v>
          </cell>
        </row>
        <row r="11194">
          <cell r="F11194" t="str">
            <v>GA675</v>
          </cell>
        </row>
        <row r="11195">
          <cell r="F11195" t="str">
            <v>GA675</v>
          </cell>
        </row>
        <row r="11196">
          <cell r="F11196" t="str">
            <v>GA675</v>
          </cell>
        </row>
        <row r="11197">
          <cell r="F11197" t="str">
            <v>GA676</v>
          </cell>
        </row>
        <row r="11198">
          <cell r="F11198" t="str">
            <v>GA675</v>
          </cell>
        </row>
        <row r="11199">
          <cell r="F11199" t="str">
            <v>GA675</v>
          </cell>
        </row>
        <row r="11200">
          <cell r="F11200" t="str">
            <v>GA675</v>
          </cell>
        </row>
        <row r="11201">
          <cell r="F11201" t="str">
            <v>GA675</v>
          </cell>
        </row>
        <row r="11202">
          <cell r="F11202" t="str">
            <v>1-800-282-2212</v>
          </cell>
        </row>
        <row r="11203">
          <cell r="F11203" t="str">
            <v>1-800-282-2212</v>
          </cell>
        </row>
        <row r="11204">
          <cell r="F11204" t="str">
            <v>N.D.</v>
          </cell>
        </row>
        <row r="11205">
          <cell r="F11205" t="str">
            <v>N.D.</v>
          </cell>
        </row>
        <row r="11206">
          <cell r="F11206" t="str">
            <v>N.D.</v>
          </cell>
        </row>
        <row r="11207">
          <cell r="F11207" t="str">
            <v>KH121</v>
          </cell>
        </row>
        <row r="11208">
          <cell r="F11208" t="str">
            <v>KH121</v>
          </cell>
        </row>
        <row r="11209">
          <cell r="F11209" t="str">
            <v>KH122</v>
          </cell>
        </row>
        <row r="11210">
          <cell r="F11210">
            <v>4314</v>
          </cell>
        </row>
        <row r="11211">
          <cell r="F11211" t="str">
            <v>N.D.</v>
          </cell>
        </row>
        <row r="11212">
          <cell r="F11212" t="str">
            <v>GB638R SN5079</v>
          </cell>
        </row>
        <row r="11213">
          <cell r="F11213" t="str">
            <v>GB654R SN1153</v>
          </cell>
        </row>
        <row r="11214">
          <cell r="F11214" t="str">
            <v>GB655R SN1353</v>
          </cell>
        </row>
        <row r="11215">
          <cell r="F11215" t="str">
            <v>GB656R SN0660</v>
          </cell>
        </row>
        <row r="11216">
          <cell r="F11216" t="str">
            <v>GB660R SN0534</v>
          </cell>
        </row>
        <row r="11217">
          <cell r="F11217" t="str">
            <v>N.D.</v>
          </cell>
        </row>
        <row r="11218">
          <cell r="F11218" t="str">
            <v>4276</v>
          </cell>
        </row>
        <row r="11219">
          <cell r="F11219" t="str">
            <v>32-757-17</v>
          </cell>
        </row>
        <row r="11220">
          <cell r="F11220" t="str">
            <v>N.D.</v>
          </cell>
        </row>
        <row r="11221">
          <cell r="F11221" t="str">
            <v>N.D.</v>
          </cell>
        </row>
        <row r="11222">
          <cell r="F11222" t="str">
            <v>N.D.</v>
          </cell>
        </row>
        <row r="11223">
          <cell r="F11223" t="str">
            <v>N.D.</v>
          </cell>
        </row>
        <row r="11224">
          <cell r="F11224" t="str">
            <v>N.D.</v>
          </cell>
        </row>
        <row r="11225">
          <cell r="F11225" t="str">
            <v>26175BA</v>
          </cell>
        </row>
        <row r="11226">
          <cell r="F11226" t="str">
            <v>GA671  SN000703</v>
          </cell>
        </row>
        <row r="11227">
          <cell r="F11227" t="str">
            <v>GA672  SN005804</v>
          </cell>
        </row>
        <row r="11228">
          <cell r="F11228" t="str">
            <v>GA672  SN008931</v>
          </cell>
        </row>
        <row r="11229">
          <cell r="F11229" t="str">
            <v>GA673  SN005110</v>
          </cell>
        </row>
        <row r="11230">
          <cell r="F11230" t="str">
            <v>GA673  SN0437</v>
          </cell>
        </row>
        <row r="11231">
          <cell r="F11231" t="str">
            <v>5149-6-000</v>
          </cell>
        </row>
        <row r="11232">
          <cell r="F11232" t="str">
            <v>5149-6-000</v>
          </cell>
        </row>
        <row r="11233">
          <cell r="F11233" t="str">
            <v>N.D.</v>
          </cell>
        </row>
        <row r="11234">
          <cell r="F11234" t="str">
            <v>SF1050</v>
          </cell>
        </row>
        <row r="11235">
          <cell r="F11235" t="str">
            <v>EBA-0035</v>
          </cell>
        </row>
        <row r="11236">
          <cell r="F11236" t="str">
            <v>N.D.</v>
          </cell>
        </row>
        <row r="11237">
          <cell r="F11237" t="str">
            <v>DP530R</v>
          </cell>
        </row>
        <row r="11238">
          <cell r="F11238" t="str">
            <v>LX163R</v>
          </cell>
        </row>
        <row r="11239">
          <cell r="F11239" t="str">
            <v>LX159R</v>
          </cell>
        </row>
        <row r="11240">
          <cell r="F11240" t="str">
            <v>LX159R</v>
          </cell>
        </row>
        <row r="11241">
          <cell r="F11241" t="str">
            <v>LX159R</v>
          </cell>
        </row>
        <row r="11242">
          <cell r="F11242" t="str">
            <v>FO647R</v>
          </cell>
        </row>
        <row r="11243">
          <cell r="F11243" t="str">
            <v>LX157R</v>
          </cell>
        </row>
        <row r="11244">
          <cell r="F11244" t="str">
            <v>LX157R</v>
          </cell>
        </row>
        <row r="11245">
          <cell r="F11245" t="str">
            <v>LX157R</v>
          </cell>
        </row>
        <row r="11246">
          <cell r="F11246" t="str">
            <v>LX158R</v>
          </cell>
        </row>
        <row r="11247">
          <cell r="F11247" t="str">
            <v>FO646R</v>
          </cell>
        </row>
        <row r="11248">
          <cell r="F11248" t="str">
            <v>LX156R</v>
          </cell>
        </row>
        <row r="11249">
          <cell r="F11249" t="str">
            <v>LX156R</v>
          </cell>
        </row>
        <row r="11250">
          <cell r="F11250" t="str">
            <v>LX156R</v>
          </cell>
        </row>
        <row r="11251">
          <cell r="F11251" t="str">
            <v>LX156R</v>
          </cell>
        </row>
        <row r="11252">
          <cell r="F11252" t="str">
            <v>LX156R</v>
          </cell>
        </row>
        <row r="11253">
          <cell r="F11253" t="str">
            <v>LX156R</v>
          </cell>
        </row>
        <row r="11254">
          <cell r="F11254" t="str">
            <v>LX156R</v>
          </cell>
        </row>
        <row r="11255">
          <cell r="F11255" t="str">
            <v>LX152R</v>
          </cell>
        </row>
        <row r="11256">
          <cell r="F11256" t="str">
            <v>76.45.81</v>
          </cell>
        </row>
        <row r="11257">
          <cell r="F11257">
            <v>6718460</v>
          </cell>
        </row>
        <row r="11258">
          <cell r="F11258" t="str">
            <v>23-954-27</v>
          </cell>
        </row>
        <row r="11259">
          <cell r="F11259" t="str">
            <v>N.D.</v>
          </cell>
        </row>
        <row r="11260">
          <cell r="F11260" t="str">
            <v>FO632R</v>
          </cell>
        </row>
        <row r="11261">
          <cell r="F11261" t="str">
            <v>FO632R</v>
          </cell>
        </row>
        <row r="11262">
          <cell r="F11262" t="str">
            <v>FO624R</v>
          </cell>
        </row>
        <row r="11263">
          <cell r="F11263" t="str">
            <v>N.D.</v>
          </cell>
        </row>
        <row r="11264">
          <cell r="F11264" t="str">
            <v>391.90</v>
          </cell>
        </row>
        <row r="11265">
          <cell r="F11265" t="str">
            <v>N.D.</v>
          </cell>
        </row>
        <row r="11266">
          <cell r="F11266" t="str">
            <v>DP530R</v>
          </cell>
        </row>
        <row r="11267">
          <cell r="F11267" t="str">
            <v>DP530R</v>
          </cell>
        </row>
        <row r="11268">
          <cell r="F11268" t="str">
            <v>DP530R</v>
          </cell>
        </row>
        <row r="11269">
          <cell r="F11269" t="str">
            <v>N.D.</v>
          </cell>
        </row>
        <row r="11270">
          <cell r="F11270" t="str">
            <v>N.D.</v>
          </cell>
        </row>
        <row r="11271">
          <cell r="F11271" t="str">
            <v>5052-10</v>
          </cell>
        </row>
        <row r="11272">
          <cell r="F11272" t="str">
            <v>07-10205</v>
          </cell>
        </row>
        <row r="11273">
          <cell r="F11273" t="str">
            <v>OM088R</v>
          </cell>
        </row>
        <row r="11274">
          <cell r="F11274">
            <v>352610</v>
          </cell>
        </row>
        <row r="11275">
          <cell r="F11275" t="str">
            <v>108-24110</v>
          </cell>
        </row>
        <row r="11276">
          <cell r="F11276" t="str">
            <v>07-10200</v>
          </cell>
        </row>
        <row r="11277">
          <cell r="F11277" t="str">
            <v>N.D.</v>
          </cell>
        </row>
        <row r="11278">
          <cell r="F11278" t="str">
            <v>N.D.</v>
          </cell>
        </row>
        <row r="11279">
          <cell r="F11279" t="str">
            <v>64-4160/05</v>
          </cell>
        </row>
        <row r="11280">
          <cell r="F11280" t="str">
            <v>108-24110</v>
          </cell>
        </row>
        <row r="11281">
          <cell r="F11281" t="str">
            <v>108-24112</v>
          </cell>
        </row>
        <row r="11282">
          <cell r="F11282" t="str">
            <v>N.D.</v>
          </cell>
        </row>
        <row r="11283">
          <cell r="F11283" t="str">
            <v>CEV443</v>
          </cell>
        </row>
        <row r="11284">
          <cell r="F11284" t="str">
            <v>20.31</v>
          </cell>
        </row>
        <row r="11285">
          <cell r="F11285" t="str">
            <v>N.D.</v>
          </cell>
        </row>
        <row r="11286">
          <cell r="F11286" t="str">
            <v>N.D.</v>
          </cell>
        </row>
        <row r="11287">
          <cell r="F11287" t="str">
            <v>BV616R</v>
          </cell>
        </row>
        <row r="11288">
          <cell r="F11288" t="str">
            <v>BV617R</v>
          </cell>
        </row>
        <row r="11289">
          <cell r="F11289" t="str">
            <v>BV577R</v>
          </cell>
        </row>
        <row r="11290">
          <cell r="F11290" t="str">
            <v>BV577R</v>
          </cell>
        </row>
        <row r="11291">
          <cell r="F11291" t="str">
            <v>BV576R</v>
          </cell>
        </row>
        <row r="11292">
          <cell r="F11292" t="str">
            <v>BV576R</v>
          </cell>
        </row>
        <row r="11293">
          <cell r="F11293" t="str">
            <v>BV556R</v>
          </cell>
        </row>
        <row r="11294">
          <cell r="F11294" t="str">
            <v>BV556R</v>
          </cell>
        </row>
        <row r="11295">
          <cell r="F11295" t="str">
            <v>BV578R</v>
          </cell>
        </row>
        <row r="11296">
          <cell r="F11296" t="str">
            <v>BV626R</v>
          </cell>
        </row>
        <row r="11297">
          <cell r="F11297" t="str">
            <v>BV626R</v>
          </cell>
        </row>
        <row r="11298">
          <cell r="F11298" t="str">
            <v>BV628R</v>
          </cell>
        </row>
        <row r="11299">
          <cell r="F11299" t="str">
            <v>BV628R</v>
          </cell>
        </row>
        <row r="11300">
          <cell r="F11300" t="str">
            <v>BV366R</v>
          </cell>
        </row>
        <row r="11301">
          <cell r="F11301" t="str">
            <v>EL741R</v>
          </cell>
        </row>
        <row r="11302">
          <cell r="F11302" t="str">
            <v>EL742R</v>
          </cell>
        </row>
        <row r="11303">
          <cell r="F11303" t="str">
            <v>EL743R</v>
          </cell>
        </row>
        <row r="11304">
          <cell r="F11304" t="str">
            <v>EL744R</v>
          </cell>
        </row>
        <row r="11305">
          <cell r="F11305" t="str">
            <v>50-4509</v>
          </cell>
        </row>
        <row r="11306">
          <cell r="F11306" t="str">
            <v>50-4509</v>
          </cell>
        </row>
        <row r="11307">
          <cell r="F11307" t="str">
            <v>50-4509</v>
          </cell>
        </row>
        <row r="11308">
          <cell r="F11308" t="str">
            <v>50-4509</v>
          </cell>
        </row>
        <row r="11309">
          <cell r="F11309" t="str">
            <v>50-4510</v>
          </cell>
        </row>
        <row r="11310">
          <cell r="F11310" t="str">
            <v>50-4509</v>
          </cell>
        </row>
        <row r="11311">
          <cell r="F11311" t="str">
            <v>N.D.</v>
          </cell>
        </row>
        <row r="11312">
          <cell r="F11312" t="str">
            <v>N.D.</v>
          </cell>
        </row>
        <row r="11313">
          <cell r="F11313">
            <v>3091</v>
          </cell>
        </row>
        <row r="11314">
          <cell r="F11314">
            <v>3094</v>
          </cell>
        </row>
        <row r="11315">
          <cell r="F11315">
            <v>3094</v>
          </cell>
        </row>
        <row r="11316">
          <cell r="F11316">
            <v>3536</v>
          </cell>
        </row>
        <row r="11317">
          <cell r="F11317">
            <v>3536</v>
          </cell>
        </row>
        <row r="11318">
          <cell r="F11318">
            <v>3788</v>
          </cell>
        </row>
        <row r="11319">
          <cell r="F11319">
            <v>3790</v>
          </cell>
        </row>
        <row r="11320">
          <cell r="F11320">
            <v>3794</v>
          </cell>
        </row>
        <row r="11321">
          <cell r="F11321">
            <v>3864</v>
          </cell>
        </row>
        <row r="11322">
          <cell r="F11322">
            <v>3872</v>
          </cell>
        </row>
        <row r="11323">
          <cell r="F11323">
            <v>3876</v>
          </cell>
        </row>
        <row r="11324">
          <cell r="F11324">
            <v>4592</v>
          </cell>
        </row>
        <row r="11325">
          <cell r="F11325">
            <v>4592</v>
          </cell>
        </row>
        <row r="11326">
          <cell r="F11326">
            <v>4593</v>
          </cell>
        </row>
        <row r="11327">
          <cell r="F11327">
            <v>4594</v>
          </cell>
        </row>
        <row r="11328">
          <cell r="F11328" t="str">
            <v>N.D.</v>
          </cell>
        </row>
        <row r="11329">
          <cell r="F11329" t="str">
            <v>N.D.</v>
          </cell>
        </row>
        <row r="11330">
          <cell r="F11330" t="str">
            <v>N.D.</v>
          </cell>
        </row>
        <row r="11331">
          <cell r="F11331" t="str">
            <v>17571-80</v>
          </cell>
        </row>
        <row r="11332">
          <cell r="F11332" t="str">
            <v>20-2057/01</v>
          </cell>
        </row>
        <row r="11333">
          <cell r="F11333" t="str">
            <v>20-2057/05</v>
          </cell>
        </row>
        <row r="11334">
          <cell r="F11334" t="str">
            <v>N.D.</v>
          </cell>
        </row>
        <row r="11335">
          <cell r="F11335" t="str">
            <v>N.D.</v>
          </cell>
        </row>
        <row r="11336">
          <cell r="F11336" t="str">
            <v>N.D.</v>
          </cell>
        </row>
        <row r="11337">
          <cell r="F11337" t="str">
            <v>N.D.</v>
          </cell>
        </row>
        <row r="11338">
          <cell r="F11338" t="str">
            <v>N.D.</v>
          </cell>
        </row>
        <row r="11339">
          <cell r="F11339" t="str">
            <v>N.D.</v>
          </cell>
        </row>
        <row r="11340">
          <cell r="F11340" t="str">
            <v>N.D.</v>
          </cell>
        </row>
        <row r="11341">
          <cell r="F11341" t="str">
            <v>N.D.</v>
          </cell>
        </row>
        <row r="11342">
          <cell r="F11342" t="str">
            <v>N.D.</v>
          </cell>
        </row>
        <row r="11343">
          <cell r="F11343" t="str">
            <v>N.D.</v>
          </cell>
        </row>
        <row r="11344">
          <cell r="F11344" t="str">
            <v>N.D.</v>
          </cell>
        </row>
        <row r="11345">
          <cell r="F11345" t="str">
            <v>N.D.</v>
          </cell>
        </row>
        <row r="11346">
          <cell r="F11346" t="str">
            <v>N.D.</v>
          </cell>
        </row>
        <row r="11347">
          <cell r="F11347" t="str">
            <v>N.D.</v>
          </cell>
        </row>
        <row r="11348">
          <cell r="F11348">
            <v>4592</v>
          </cell>
        </row>
        <row r="11349">
          <cell r="F11349">
            <v>4592</v>
          </cell>
        </row>
        <row r="11350">
          <cell r="F11350">
            <v>4593</v>
          </cell>
        </row>
        <row r="11351">
          <cell r="F11351">
            <v>4593</v>
          </cell>
        </row>
        <row r="11352">
          <cell r="F11352">
            <v>4597</v>
          </cell>
        </row>
        <row r="11353">
          <cell r="F11353" t="str">
            <v>N.D.</v>
          </cell>
        </row>
        <row r="11354">
          <cell r="F11354" t="str">
            <v>N.D.</v>
          </cell>
        </row>
        <row r="11355">
          <cell r="F11355" t="str">
            <v>N.D.</v>
          </cell>
        </row>
        <row r="11356">
          <cell r="F11356" t="str">
            <v>N.D.</v>
          </cell>
        </row>
        <row r="11357">
          <cell r="F11357" t="str">
            <v>N.D.</v>
          </cell>
        </row>
        <row r="11358">
          <cell r="F11358" t="str">
            <v>N.D.</v>
          </cell>
        </row>
        <row r="11359">
          <cell r="F11359" t="str">
            <v>N.D.</v>
          </cell>
        </row>
        <row r="11360">
          <cell r="F11360" t="str">
            <v>N.D.</v>
          </cell>
        </row>
        <row r="11361">
          <cell r="F11361" t="str">
            <v>N.D.</v>
          </cell>
        </row>
        <row r="11362">
          <cell r="F11362" t="str">
            <v>N.D.</v>
          </cell>
        </row>
        <row r="11363">
          <cell r="F11363" t="str">
            <v>N.D.</v>
          </cell>
        </row>
        <row r="11364">
          <cell r="F11364" t="str">
            <v>N.D.</v>
          </cell>
        </row>
        <row r="11365">
          <cell r="F11365" t="str">
            <v>N.D.</v>
          </cell>
        </row>
        <row r="11366">
          <cell r="F11366" t="str">
            <v>N.D.</v>
          </cell>
        </row>
        <row r="11367">
          <cell r="F11367" t="str">
            <v>N.D.</v>
          </cell>
        </row>
        <row r="11368">
          <cell r="F11368" t="str">
            <v>N.D.</v>
          </cell>
        </row>
        <row r="11369">
          <cell r="F11369" t="str">
            <v>N.D.</v>
          </cell>
        </row>
        <row r="11370">
          <cell r="F11370" t="str">
            <v>N.D.</v>
          </cell>
        </row>
        <row r="11371">
          <cell r="F11371" t="str">
            <v>N.D.</v>
          </cell>
        </row>
        <row r="11372">
          <cell r="F11372" t="str">
            <v>N.D.</v>
          </cell>
        </row>
        <row r="11373">
          <cell r="F11373" t="str">
            <v>N.D.</v>
          </cell>
        </row>
        <row r="11374">
          <cell r="F11374" t="str">
            <v>N.D.</v>
          </cell>
        </row>
        <row r="11375">
          <cell r="F11375" t="str">
            <v>N.D.</v>
          </cell>
        </row>
        <row r="11376">
          <cell r="F11376" t="str">
            <v>N.D.</v>
          </cell>
        </row>
        <row r="11377">
          <cell r="F11377" t="str">
            <v>N.D.</v>
          </cell>
        </row>
        <row r="11378">
          <cell r="F11378" t="str">
            <v>N.D.</v>
          </cell>
        </row>
        <row r="11379">
          <cell r="F11379" t="str">
            <v>N.D.</v>
          </cell>
        </row>
        <row r="11380">
          <cell r="F11380" t="str">
            <v>N.D.</v>
          </cell>
        </row>
        <row r="11381">
          <cell r="F11381" t="str">
            <v>N.D.</v>
          </cell>
        </row>
        <row r="11382">
          <cell r="F11382" t="str">
            <v>N.D.</v>
          </cell>
        </row>
        <row r="11383">
          <cell r="F11383" t="str">
            <v>N.D.</v>
          </cell>
        </row>
        <row r="11384">
          <cell r="F11384" t="str">
            <v>N.D.</v>
          </cell>
        </row>
        <row r="11385">
          <cell r="F11385" t="str">
            <v>N.D.</v>
          </cell>
        </row>
        <row r="11386">
          <cell r="F11386" t="str">
            <v>N.D.</v>
          </cell>
        </row>
        <row r="11387">
          <cell r="F11387" t="str">
            <v>N.D.</v>
          </cell>
        </row>
        <row r="11388">
          <cell r="F11388" t="str">
            <v>N.D.</v>
          </cell>
        </row>
        <row r="11389">
          <cell r="F11389" t="str">
            <v>N.D.</v>
          </cell>
        </row>
        <row r="11390">
          <cell r="F11390" t="str">
            <v>N.D.</v>
          </cell>
        </row>
        <row r="11391">
          <cell r="F11391" t="str">
            <v>N.D.</v>
          </cell>
        </row>
        <row r="11392">
          <cell r="F11392" t="str">
            <v>N.D.</v>
          </cell>
        </row>
        <row r="11393">
          <cell r="F11393" t="str">
            <v>N.D.</v>
          </cell>
        </row>
        <row r="11394">
          <cell r="F11394" t="str">
            <v>N.D.</v>
          </cell>
        </row>
        <row r="11395">
          <cell r="F11395" t="str">
            <v>N.D.</v>
          </cell>
        </row>
        <row r="11396">
          <cell r="F11396">
            <v>3335</v>
          </cell>
        </row>
        <row r="11397">
          <cell r="F11397">
            <v>3335</v>
          </cell>
        </row>
        <row r="11398">
          <cell r="F11398">
            <v>3397</v>
          </cell>
        </row>
        <row r="11399">
          <cell r="F11399">
            <v>3772</v>
          </cell>
        </row>
        <row r="11400">
          <cell r="F11400">
            <v>3774</v>
          </cell>
        </row>
        <row r="11401">
          <cell r="F11401">
            <v>3784</v>
          </cell>
        </row>
        <row r="11402">
          <cell r="F11402">
            <v>3788</v>
          </cell>
        </row>
        <row r="11403">
          <cell r="F11403">
            <v>3790</v>
          </cell>
        </row>
        <row r="11404">
          <cell r="F11404">
            <v>3792</v>
          </cell>
        </row>
        <row r="11405">
          <cell r="F11405">
            <v>3794</v>
          </cell>
        </row>
        <row r="11406">
          <cell r="F11406">
            <v>3796</v>
          </cell>
        </row>
        <row r="11407">
          <cell r="F11407">
            <v>3798</v>
          </cell>
        </row>
        <row r="11408">
          <cell r="F11408">
            <v>3862</v>
          </cell>
        </row>
        <row r="11409">
          <cell r="F11409">
            <v>3864</v>
          </cell>
        </row>
        <row r="11410">
          <cell r="F11410">
            <v>3883</v>
          </cell>
        </row>
        <row r="11411">
          <cell r="F11411">
            <v>3883</v>
          </cell>
        </row>
        <row r="11412">
          <cell r="F11412">
            <v>3888</v>
          </cell>
        </row>
        <row r="11413">
          <cell r="F11413">
            <v>4928</v>
          </cell>
        </row>
        <row r="11414">
          <cell r="F11414">
            <v>4928</v>
          </cell>
        </row>
        <row r="11415">
          <cell r="F11415" t="str">
            <v>N.D.</v>
          </cell>
        </row>
        <row r="11416">
          <cell r="F11416" t="str">
            <v>N.D.</v>
          </cell>
        </row>
        <row r="11417">
          <cell r="F11417" t="str">
            <v>N.D.</v>
          </cell>
        </row>
        <row r="11418">
          <cell r="F11418" t="str">
            <v>N.D.</v>
          </cell>
        </row>
        <row r="11419">
          <cell r="F11419" t="str">
            <v>N.D.</v>
          </cell>
        </row>
        <row r="11420">
          <cell r="F11420" t="str">
            <v>N.D.</v>
          </cell>
        </row>
        <row r="11421">
          <cell r="F11421" t="str">
            <v>N.D.</v>
          </cell>
        </row>
        <row r="11422">
          <cell r="F11422" t="str">
            <v>N.D.</v>
          </cell>
        </row>
        <row r="11423">
          <cell r="F11423" t="str">
            <v>20-2057/02</v>
          </cell>
        </row>
        <row r="11424">
          <cell r="F11424" t="str">
            <v>N.D.</v>
          </cell>
        </row>
        <row r="11425">
          <cell r="F11425" t="str">
            <v>N.D.</v>
          </cell>
        </row>
        <row r="11426">
          <cell r="F11426" t="str">
            <v>N.D.</v>
          </cell>
        </row>
        <row r="11427">
          <cell r="F11427" t="str">
            <v>N.D.</v>
          </cell>
        </row>
        <row r="11428">
          <cell r="F11428" t="str">
            <v>N.D.</v>
          </cell>
        </row>
        <row r="11429">
          <cell r="F11429" t="str">
            <v>N.D.</v>
          </cell>
        </row>
        <row r="11430">
          <cell r="F11430" t="str">
            <v>64-4161/03</v>
          </cell>
        </row>
        <row r="11431">
          <cell r="F11431" t="str">
            <v>64-4161/03</v>
          </cell>
        </row>
        <row r="11432">
          <cell r="F11432" t="str">
            <v>64-4161/04</v>
          </cell>
        </row>
        <row r="11433">
          <cell r="F11433" t="str">
            <v>64-4161/04</v>
          </cell>
        </row>
        <row r="11434">
          <cell r="F11434" t="str">
            <v>64-4161/05</v>
          </cell>
        </row>
        <row r="11435">
          <cell r="F11435" t="str">
            <v>64-4161/05</v>
          </cell>
        </row>
        <row r="11436">
          <cell r="F11436" t="str">
            <v>N.D.</v>
          </cell>
        </row>
        <row r="11437">
          <cell r="F11437" t="str">
            <v>N.D.</v>
          </cell>
        </row>
        <row r="11438">
          <cell r="F11438" t="str">
            <v>N.D.</v>
          </cell>
        </row>
        <row r="11439">
          <cell r="F11439" t="str">
            <v>N.D.</v>
          </cell>
        </row>
        <row r="11440">
          <cell r="F11440" t="str">
            <v>N.D.</v>
          </cell>
        </row>
        <row r="11441">
          <cell r="F11441" t="str">
            <v>30103 M1</v>
          </cell>
        </row>
        <row r="11442">
          <cell r="F11442" t="str">
            <v>30107 M1</v>
          </cell>
        </row>
        <row r="11443">
          <cell r="F11443" t="str">
            <v>30141 HE</v>
          </cell>
        </row>
        <row r="11444">
          <cell r="F11444" t="str">
            <v>30160 M1</v>
          </cell>
        </row>
        <row r="11445">
          <cell r="F11445" t="str">
            <v>30160 M1</v>
          </cell>
        </row>
        <row r="11446">
          <cell r="F11446" t="str">
            <v>30160 M1</v>
          </cell>
        </row>
        <row r="11447">
          <cell r="F11447" t="str">
            <v>N.D.</v>
          </cell>
        </row>
        <row r="11448">
          <cell r="F11448" t="str">
            <v>N.D.</v>
          </cell>
        </row>
        <row r="11449">
          <cell r="F11449" t="str">
            <v>N.D.</v>
          </cell>
        </row>
        <row r="11450">
          <cell r="F11450" t="str">
            <v>N.D.</v>
          </cell>
        </row>
      </sheetData>
      <sheetData sheetId="2"/>
      <sheetData sheetId="3">
        <row r="1">
          <cell r="A1" t="str">
            <v>Articolo</v>
          </cell>
        </row>
      </sheetData>
      <sheetData sheetId="4">
        <row r="1">
          <cell r="A1" t="str">
            <v>Materiale</v>
          </cell>
        </row>
      </sheetData>
      <sheetData sheetId="5">
        <row r="1">
          <cell r="A1" t="str">
            <v>Catalogue No.</v>
          </cell>
        </row>
      </sheetData>
      <sheetData sheetId="6">
        <row r="1">
          <cell r="A1" t="str">
            <v xml:space="preserve">No.Cat.             </v>
          </cell>
        </row>
      </sheetData>
      <sheetData sheetId="7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>
    <tabColor rgb="FF92D050"/>
    <pageSetUpPr fitToPage="1"/>
  </sheetPr>
  <dimension ref="A1:L3834"/>
  <sheetViews>
    <sheetView tabSelected="1" topLeftCell="B1" zoomScale="80" zoomScaleNormal="80" workbookViewId="0">
      <pane ySplit="1" topLeftCell="A3626" activePane="bottomLeft" state="frozen"/>
      <selection pane="bottomLeft" activeCell="G3823" sqref="G3823"/>
    </sheetView>
  </sheetViews>
  <sheetFormatPr defaultColWidth="8.77734375" defaultRowHeight="16.05" customHeight="1"/>
  <cols>
    <col min="1" max="1" width="12" hidden="1" customWidth="1"/>
    <col min="2" max="3" width="19.6640625" customWidth="1"/>
    <col min="4" max="4" width="26.109375" customWidth="1"/>
    <col min="5" max="5" width="47.33203125" customWidth="1"/>
    <col min="6" max="6" width="13" style="1" customWidth="1"/>
    <col min="7" max="7" width="20.77734375" style="1" customWidth="1"/>
    <col min="8" max="8" width="22" style="1" customWidth="1"/>
    <col min="9" max="9" width="46.109375" style="2" customWidth="1"/>
    <col min="10" max="10" width="35.6640625" style="22" hidden="1" customWidth="1"/>
    <col min="11" max="11" width="28" style="22" hidden="1" customWidth="1"/>
    <col min="12" max="12" width="26.33203125" style="22" hidden="1" customWidth="1"/>
  </cols>
  <sheetData>
    <row r="1" spans="1:12" s="9" customFormat="1" ht="44.25" customHeight="1">
      <c r="A1" s="9" t="s">
        <v>0</v>
      </c>
      <c r="B1" s="33" t="s">
        <v>1</v>
      </c>
      <c r="C1" s="34" t="s">
        <v>2</v>
      </c>
      <c r="D1" s="34" t="s">
        <v>3</v>
      </c>
      <c r="E1" s="34" t="s">
        <v>4</v>
      </c>
      <c r="F1" s="34" t="s">
        <v>5</v>
      </c>
      <c r="G1" s="34" t="s">
        <v>6</v>
      </c>
      <c r="H1" s="34" t="s">
        <v>7</v>
      </c>
      <c r="I1" s="34" t="s">
        <v>8</v>
      </c>
      <c r="J1" s="23" t="s">
        <v>2187</v>
      </c>
      <c r="K1" s="23" t="s">
        <v>2212</v>
      </c>
      <c r="L1" s="23" t="s">
        <v>2213</v>
      </c>
    </row>
    <row r="2" spans="1:12" ht="16.05" customHeight="1">
      <c r="A2">
        <v>1242</v>
      </c>
      <c r="B2" s="35" t="s">
        <v>885</v>
      </c>
      <c r="C2" s="36" t="s">
        <v>39</v>
      </c>
      <c r="D2" s="37" t="s">
        <v>75</v>
      </c>
      <c r="E2" s="37" t="s">
        <v>1072</v>
      </c>
      <c r="F2" s="38">
        <v>2</v>
      </c>
      <c r="G2" s="38" t="s">
        <v>32</v>
      </c>
      <c r="H2" s="39" t="s">
        <v>1075</v>
      </c>
      <c r="I2" s="40" t="s">
        <v>1076</v>
      </c>
      <c r="J2" s="22">
        <v>41400</v>
      </c>
      <c r="K2" s="22">
        <v>41400</v>
      </c>
      <c r="L2" s="22">
        <f t="shared" ref="L2:L65" si="0">K2*F2</f>
        <v>82800</v>
      </c>
    </row>
    <row r="3" spans="1:12" ht="16.05" customHeight="1">
      <c r="A3">
        <v>1715</v>
      </c>
      <c r="B3" s="35" t="s">
        <v>1384</v>
      </c>
      <c r="C3" s="36" t="s">
        <v>39</v>
      </c>
      <c r="D3" s="37" t="s">
        <v>11</v>
      </c>
      <c r="E3" s="37" t="s">
        <v>1393</v>
      </c>
      <c r="F3" s="38">
        <v>1</v>
      </c>
      <c r="G3" s="38" t="s">
        <v>32</v>
      </c>
      <c r="H3" s="39" t="s">
        <v>1394</v>
      </c>
      <c r="I3" s="40" t="s">
        <v>1395</v>
      </c>
      <c r="J3" s="22">
        <v>41400</v>
      </c>
      <c r="K3" s="22">
        <v>41400</v>
      </c>
      <c r="L3" s="22">
        <f t="shared" si="0"/>
        <v>41400</v>
      </c>
    </row>
    <row r="4" spans="1:12" ht="16.05" customHeight="1">
      <c r="A4">
        <v>1245</v>
      </c>
      <c r="B4" s="35" t="s">
        <v>885</v>
      </c>
      <c r="C4" s="36" t="s">
        <v>39</v>
      </c>
      <c r="D4" s="37" t="s">
        <v>75</v>
      </c>
      <c r="E4" s="37" t="s">
        <v>1079</v>
      </c>
      <c r="F4" s="38">
        <v>2</v>
      </c>
      <c r="G4" s="38" t="s">
        <v>32</v>
      </c>
      <c r="H4" s="39" t="s">
        <v>1080</v>
      </c>
      <c r="I4" s="40" t="s">
        <v>1081</v>
      </c>
      <c r="J4" s="22">
        <v>35640</v>
      </c>
      <c r="K4" s="22">
        <v>35640</v>
      </c>
      <c r="L4" s="22">
        <f t="shared" si="0"/>
        <v>71280</v>
      </c>
    </row>
    <row r="5" spans="1:12" ht="16.05" customHeight="1">
      <c r="A5">
        <v>2854</v>
      </c>
      <c r="B5" s="35" t="s">
        <v>1785</v>
      </c>
      <c r="C5" s="36" t="s">
        <v>39</v>
      </c>
      <c r="D5" s="37" t="s">
        <v>11</v>
      </c>
      <c r="E5" s="37" t="s">
        <v>1821</v>
      </c>
      <c r="F5" s="38">
        <v>2</v>
      </c>
      <c r="G5" s="38" t="s">
        <v>52</v>
      </c>
      <c r="H5" s="39" t="s">
        <v>1822</v>
      </c>
      <c r="I5" s="40" t="s">
        <v>1823</v>
      </c>
      <c r="K5" s="22">
        <v>10000</v>
      </c>
      <c r="L5" s="22">
        <f t="shared" si="0"/>
        <v>20000</v>
      </c>
    </row>
    <row r="6" spans="1:12" ht="16.05" customHeight="1">
      <c r="A6">
        <v>3314</v>
      </c>
      <c r="B6" s="35" t="s">
        <v>2078</v>
      </c>
      <c r="C6" s="36" t="s">
        <v>10</v>
      </c>
      <c r="D6" s="37" t="s">
        <v>11</v>
      </c>
      <c r="E6" s="37" t="s">
        <v>2079</v>
      </c>
      <c r="F6" s="38">
        <v>1</v>
      </c>
      <c r="G6" s="38" t="s">
        <v>32</v>
      </c>
      <c r="H6" s="38" t="s">
        <v>2082</v>
      </c>
      <c r="I6" s="40" t="s">
        <v>2083</v>
      </c>
      <c r="J6" s="22">
        <v>7209</v>
      </c>
      <c r="K6" s="22">
        <v>7209</v>
      </c>
      <c r="L6" s="22">
        <f t="shared" si="0"/>
        <v>7209</v>
      </c>
    </row>
    <row r="7" spans="1:12" ht="16.05" customHeight="1">
      <c r="A7">
        <v>3342</v>
      </c>
      <c r="B7" s="35" t="s">
        <v>2078</v>
      </c>
      <c r="C7" s="36" t="s">
        <v>10</v>
      </c>
      <c r="D7" s="37" t="s">
        <v>11</v>
      </c>
      <c r="E7" s="37" t="s">
        <v>2079</v>
      </c>
      <c r="F7" s="38">
        <v>1</v>
      </c>
      <c r="G7" s="39" t="s">
        <v>32</v>
      </c>
      <c r="H7" s="39" t="s">
        <v>2082</v>
      </c>
      <c r="I7" s="40" t="s">
        <v>2083</v>
      </c>
      <c r="J7" s="22">
        <v>7209</v>
      </c>
      <c r="K7" s="22">
        <v>7209</v>
      </c>
      <c r="L7" s="22">
        <f t="shared" si="0"/>
        <v>7209</v>
      </c>
    </row>
    <row r="8" spans="1:12" ht="16.05" customHeight="1">
      <c r="A8">
        <v>3751</v>
      </c>
      <c r="B8" s="35" t="s">
        <v>2179</v>
      </c>
      <c r="C8" s="36" t="s">
        <v>10</v>
      </c>
      <c r="D8" s="37" t="s">
        <v>11</v>
      </c>
      <c r="E8" s="37" t="s">
        <v>2079</v>
      </c>
      <c r="F8" s="38">
        <v>1</v>
      </c>
      <c r="G8" s="38" t="s">
        <v>32</v>
      </c>
      <c r="H8" s="38" t="s">
        <v>2082</v>
      </c>
      <c r="I8" s="40" t="s">
        <v>2083</v>
      </c>
      <c r="J8" s="22">
        <v>7209</v>
      </c>
      <c r="K8" s="22">
        <v>7209</v>
      </c>
      <c r="L8" s="22">
        <f t="shared" si="0"/>
        <v>7209</v>
      </c>
    </row>
    <row r="9" spans="1:12" ht="16.05" customHeight="1">
      <c r="A9">
        <v>3779</v>
      </c>
      <c r="B9" s="35" t="s">
        <v>2179</v>
      </c>
      <c r="C9" s="36" t="s">
        <v>10</v>
      </c>
      <c r="D9" s="37" t="s">
        <v>11</v>
      </c>
      <c r="E9" s="37" t="s">
        <v>2079</v>
      </c>
      <c r="F9" s="38">
        <v>1</v>
      </c>
      <c r="G9" s="39" t="s">
        <v>32</v>
      </c>
      <c r="H9" s="39" t="s">
        <v>2082</v>
      </c>
      <c r="I9" s="40" t="s">
        <v>2083</v>
      </c>
      <c r="J9" s="22">
        <v>7209</v>
      </c>
      <c r="K9" s="22">
        <v>7209</v>
      </c>
      <c r="L9" s="22">
        <f t="shared" si="0"/>
        <v>7209</v>
      </c>
    </row>
    <row r="10" spans="1:12" ht="16.05" customHeight="1">
      <c r="A10">
        <v>40</v>
      </c>
      <c r="B10" s="35" t="s">
        <v>9</v>
      </c>
      <c r="C10" s="36" t="s">
        <v>10</v>
      </c>
      <c r="D10" s="37" t="s">
        <v>75</v>
      </c>
      <c r="E10" s="41" t="s">
        <v>76</v>
      </c>
      <c r="F10" s="38">
        <v>1</v>
      </c>
      <c r="G10" s="42" t="s">
        <v>85</v>
      </c>
      <c r="H10" s="43" t="s">
        <v>86</v>
      </c>
      <c r="I10" s="40" t="s">
        <v>87</v>
      </c>
      <c r="J10" s="22">
        <v>7029</v>
      </c>
      <c r="K10" s="22">
        <v>7029</v>
      </c>
      <c r="L10" s="22">
        <f t="shared" si="0"/>
        <v>7029</v>
      </c>
    </row>
    <row r="11" spans="1:12" ht="16.05" customHeight="1">
      <c r="A11">
        <v>345</v>
      </c>
      <c r="B11" s="35" t="s">
        <v>387</v>
      </c>
      <c r="C11" s="36" t="s">
        <v>10</v>
      </c>
      <c r="D11" s="37" t="s">
        <v>75</v>
      </c>
      <c r="E11" s="41" t="s">
        <v>76</v>
      </c>
      <c r="F11" s="38">
        <v>3</v>
      </c>
      <c r="G11" s="42" t="s">
        <v>85</v>
      </c>
      <c r="H11" s="43" t="s">
        <v>86</v>
      </c>
      <c r="I11" s="40" t="s">
        <v>87</v>
      </c>
      <c r="J11" s="22">
        <v>7029</v>
      </c>
      <c r="K11" s="22">
        <v>7029</v>
      </c>
      <c r="L11" s="22">
        <f t="shared" si="0"/>
        <v>21087</v>
      </c>
    </row>
    <row r="12" spans="1:12" ht="16.05" customHeight="1">
      <c r="A12">
        <v>2071</v>
      </c>
      <c r="B12" s="35" t="s">
        <v>1450</v>
      </c>
      <c r="C12" s="36" t="s">
        <v>10</v>
      </c>
      <c r="D12" s="37" t="s">
        <v>75</v>
      </c>
      <c r="E12" s="41" t="s">
        <v>76</v>
      </c>
      <c r="F12" s="38">
        <v>4</v>
      </c>
      <c r="G12" s="42" t="s">
        <v>85</v>
      </c>
      <c r="H12" s="43" t="s">
        <v>86</v>
      </c>
      <c r="I12" s="40" t="s">
        <v>87</v>
      </c>
      <c r="J12" s="22">
        <v>7029</v>
      </c>
      <c r="K12" s="22">
        <v>7029</v>
      </c>
      <c r="L12" s="22">
        <f t="shared" si="0"/>
        <v>28116</v>
      </c>
    </row>
    <row r="13" spans="1:12" ht="16.05" customHeight="1">
      <c r="A13">
        <v>2587</v>
      </c>
      <c r="B13" s="35" t="s">
        <v>1768</v>
      </c>
      <c r="C13" s="36" t="s">
        <v>10</v>
      </c>
      <c r="D13" s="37" t="s">
        <v>75</v>
      </c>
      <c r="E13" s="41" t="s">
        <v>76</v>
      </c>
      <c r="F13" s="38">
        <v>2</v>
      </c>
      <c r="G13" s="42" t="s">
        <v>85</v>
      </c>
      <c r="H13" s="43" t="s">
        <v>86</v>
      </c>
      <c r="I13" s="40" t="s">
        <v>87</v>
      </c>
      <c r="J13" s="22">
        <v>7029</v>
      </c>
      <c r="K13" s="22">
        <v>7029</v>
      </c>
      <c r="L13" s="22">
        <f t="shared" si="0"/>
        <v>14058</v>
      </c>
    </row>
    <row r="14" spans="1:12" ht="16.05" customHeight="1">
      <c r="A14">
        <v>2884</v>
      </c>
      <c r="B14" s="35" t="s">
        <v>1785</v>
      </c>
      <c r="C14" s="36" t="s">
        <v>10</v>
      </c>
      <c r="D14" s="37" t="s">
        <v>75</v>
      </c>
      <c r="E14" s="41" t="s">
        <v>76</v>
      </c>
      <c r="F14" s="38">
        <v>1</v>
      </c>
      <c r="G14" s="42" t="s">
        <v>85</v>
      </c>
      <c r="H14" s="43" t="s">
        <v>86</v>
      </c>
      <c r="I14" s="40" t="s">
        <v>87</v>
      </c>
      <c r="J14" s="22">
        <v>7029</v>
      </c>
      <c r="K14" s="22">
        <v>7029</v>
      </c>
      <c r="L14" s="22">
        <f t="shared" si="0"/>
        <v>7029</v>
      </c>
    </row>
    <row r="15" spans="1:12" ht="16.05" customHeight="1">
      <c r="A15">
        <v>3373</v>
      </c>
      <c r="B15" s="35" t="s">
        <v>2078</v>
      </c>
      <c r="C15" s="36" t="s">
        <v>10</v>
      </c>
      <c r="D15" s="37" t="s">
        <v>75</v>
      </c>
      <c r="E15" s="41" t="s">
        <v>76</v>
      </c>
      <c r="F15" s="38">
        <v>2</v>
      </c>
      <c r="G15" s="42" t="s">
        <v>85</v>
      </c>
      <c r="H15" s="43" t="s">
        <v>86</v>
      </c>
      <c r="I15" s="40" t="s">
        <v>87</v>
      </c>
      <c r="J15" s="22">
        <v>7029</v>
      </c>
      <c r="K15" s="22">
        <v>7029</v>
      </c>
      <c r="L15" s="22">
        <f t="shared" si="0"/>
        <v>14058</v>
      </c>
    </row>
    <row r="16" spans="1:12" ht="16.05" customHeight="1">
      <c r="A16">
        <v>1452</v>
      </c>
      <c r="B16" s="35" t="s">
        <v>885</v>
      </c>
      <c r="C16" s="36" t="s">
        <v>39</v>
      </c>
      <c r="D16" s="37" t="s">
        <v>195</v>
      </c>
      <c r="E16" s="44" t="s">
        <v>1208</v>
      </c>
      <c r="F16" s="38">
        <v>1</v>
      </c>
      <c r="G16" s="38" t="s">
        <v>319</v>
      </c>
      <c r="H16" s="45" t="s">
        <v>1209</v>
      </c>
      <c r="I16" s="40" t="s">
        <v>1210</v>
      </c>
      <c r="K16" s="22">
        <v>7000</v>
      </c>
      <c r="L16" s="22">
        <f t="shared" si="0"/>
        <v>7000</v>
      </c>
    </row>
    <row r="17" spans="1:12" ht="16.05" customHeight="1">
      <c r="A17">
        <v>487</v>
      </c>
      <c r="B17" s="35" t="s">
        <v>387</v>
      </c>
      <c r="C17" s="36" t="s">
        <v>39</v>
      </c>
      <c r="D17" s="37" t="s">
        <v>195</v>
      </c>
      <c r="E17" s="37" t="s">
        <v>493</v>
      </c>
      <c r="F17" s="38">
        <v>2</v>
      </c>
      <c r="G17" s="38" t="s">
        <v>319</v>
      </c>
      <c r="H17" s="45" t="s">
        <v>494</v>
      </c>
      <c r="I17" s="40" t="s">
        <v>495</v>
      </c>
      <c r="K17" s="22">
        <v>7000</v>
      </c>
      <c r="L17" s="22">
        <f t="shared" si="0"/>
        <v>14000</v>
      </c>
    </row>
    <row r="18" spans="1:12" ht="16.05" customHeight="1">
      <c r="A18">
        <v>1446</v>
      </c>
      <c r="B18" s="35" t="s">
        <v>885</v>
      </c>
      <c r="C18" s="36" t="s">
        <v>39</v>
      </c>
      <c r="D18" s="37" t="s">
        <v>195</v>
      </c>
      <c r="E18" s="37" t="s">
        <v>493</v>
      </c>
      <c r="F18" s="38">
        <v>4</v>
      </c>
      <c r="G18" s="38" t="s">
        <v>319</v>
      </c>
      <c r="H18" s="45" t="s">
        <v>494</v>
      </c>
      <c r="I18" s="40" t="s">
        <v>495</v>
      </c>
      <c r="K18" s="22">
        <v>7000</v>
      </c>
      <c r="L18" s="22">
        <f t="shared" si="0"/>
        <v>28000</v>
      </c>
    </row>
    <row r="19" spans="1:12" ht="16.05" customHeight="1">
      <c r="A19">
        <v>2256</v>
      </c>
      <c r="B19" s="35" t="s">
        <v>1450</v>
      </c>
      <c r="C19" s="36" t="s">
        <v>39</v>
      </c>
      <c r="D19" s="37" t="s">
        <v>195</v>
      </c>
      <c r="E19" s="37" t="s">
        <v>493</v>
      </c>
      <c r="F19" s="38">
        <v>3</v>
      </c>
      <c r="G19" s="38" t="s">
        <v>319</v>
      </c>
      <c r="H19" s="45" t="s">
        <v>494</v>
      </c>
      <c r="I19" s="40" t="s">
        <v>495</v>
      </c>
      <c r="K19" s="22">
        <v>7000</v>
      </c>
      <c r="L19" s="22">
        <f t="shared" si="0"/>
        <v>21000</v>
      </c>
    </row>
    <row r="20" spans="1:12" ht="16.05" customHeight="1">
      <c r="A20">
        <v>3511</v>
      </c>
      <c r="B20" s="35" t="s">
        <v>2078</v>
      </c>
      <c r="C20" s="36" t="s">
        <v>39</v>
      </c>
      <c r="D20" s="37" t="s">
        <v>195</v>
      </c>
      <c r="E20" s="37" t="s">
        <v>493</v>
      </c>
      <c r="F20" s="38">
        <v>1</v>
      </c>
      <c r="G20" s="38" t="s">
        <v>319</v>
      </c>
      <c r="H20" s="45" t="s">
        <v>494</v>
      </c>
      <c r="I20" s="40" t="s">
        <v>495</v>
      </c>
      <c r="K20" s="22">
        <v>7000</v>
      </c>
      <c r="L20" s="22">
        <f t="shared" si="0"/>
        <v>7000</v>
      </c>
    </row>
    <row r="21" spans="1:12" ht="16.05" customHeight="1">
      <c r="A21">
        <v>484</v>
      </c>
      <c r="B21" s="35" t="s">
        <v>387</v>
      </c>
      <c r="C21" s="36" t="s">
        <v>39</v>
      </c>
      <c r="D21" s="37" t="s">
        <v>195</v>
      </c>
      <c r="E21" s="37" t="s">
        <v>486</v>
      </c>
      <c r="F21" s="38">
        <v>1</v>
      </c>
      <c r="G21" s="38" t="s">
        <v>319</v>
      </c>
      <c r="H21" s="45" t="s">
        <v>489</v>
      </c>
      <c r="I21" s="40" t="s">
        <v>490</v>
      </c>
      <c r="K21" s="22">
        <v>7000</v>
      </c>
      <c r="L21" s="22">
        <f t="shared" si="0"/>
        <v>7000</v>
      </c>
    </row>
    <row r="22" spans="1:12" ht="16.05" customHeight="1">
      <c r="A22">
        <v>1443</v>
      </c>
      <c r="B22" s="35" t="s">
        <v>885</v>
      </c>
      <c r="C22" s="36" t="s">
        <v>39</v>
      </c>
      <c r="D22" s="37" t="s">
        <v>195</v>
      </c>
      <c r="E22" s="37" t="s">
        <v>486</v>
      </c>
      <c r="F22" s="38">
        <v>2</v>
      </c>
      <c r="G22" s="38" t="s">
        <v>319</v>
      </c>
      <c r="H22" s="45" t="s">
        <v>489</v>
      </c>
      <c r="I22" s="40" t="s">
        <v>490</v>
      </c>
      <c r="K22" s="22">
        <v>7000</v>
      </c>
      <c r="L22" s="22">
        <f t="shared" si="0"/>
        <v>14000</v>
      </c>
    </row>
    <row r="23" spans="1:12" ht="16.05" customHeight="1">
      <c r="A23">
        <v>2253</v>
      </c>
      <c r="B23" s="35" t="s">
        <v>1450</v>
      </c>
      <c r="C23" s="36" t="s">
        <v>39</v>
      </c>
      <c r="D23" s="37" t="s">
        <v>195</v>
      </c>
      <c r="E23" s="37" t="s">
        <v>486</v>
      </c>
      <c r="F23" s="38">
        <v>2</v>
      </c>
      <c r="G23" s="38" t="s">
        <v>319</v>
      </c>
      <c r="H23" s="45" t="s">
        <v>489</v>
      </c>
      <c r="I23" s="40" t="s">
        <v>490</v>
      </c>
      <c r="K23" s="22">
        <v>7000</v>
      </c>
      <c r="L23" s="22">
        <f t="shared" si="0"/>
        <v>14000</v>
      </c>
    </row>
    <row r="24" spans="1:12" ht="16.05" customHeight="1">
      <c r="A24">
        <v>2264</v>
      </c>
      <c r="B24" s="35" t="s">
        <v>1450</v>
      </c>
      <c r="C24" s="36" t="s">
        <v>39</v>
      </c>
      <c r="D24" s="37" t="s">
        <v>195</v>
      </c>
      <c r="E24" s="44" t="s">
        <v>1567</v>
      </c>
      <c r="F24" s="38">
        <v>3</v>
      </c>
      <c r="G24" s="38" t="s">
        <v>52</v>
      </c>
      <c r="H24" s="38" t="s">
        <v>1568</v>
      </c>
      <c r="I24" s="40" t="s">
        <v>1569</v>
      </c>
      <c r="K24" s="22">
        <v>7000</v>
      </c>
      <c r="L24" s="22">
        <f t="shared" si="0"/>
        <v>21000</v>
      </c>
    </row>
    <row r="25" spans="1:12" ht="16.05" customHeight="1">
      <c r="A25">
        <v>212</v>
      </c>
      <c r="B25" s="35" t="s">
        <v>9</v>
      </c>
      <c r="C25" s="36" t="s">
        <v>39</v>
      </c>
      <c r="D25" s="37" t="s">
        <v>195</v>
      </c>
      <c r="E25" s="44" t="s">
        <v>301</v>
      </c>
      <c r="F25" s="38">
        <v>6</v>
      </c>
      <c r="G25" s="38" t="s">
        <v>32</v>
      </c>
      <c r="H25" s="38" t="s">
        <v>304</v>
      </c>
      <c r="I25" s="40" t="s">
        <v>305</v>
      </c>
      <c r="K25" s="22">
        <v>7000</v>
      </c>
      <c r="L25" s="22">
        <f t="shared" si="0"/>
        <v>42000</v>
      </c>
    </row>
    <row r="26" spans="1:12" ht="16.05" customHeight="1">
      <c r="A26">
        <v>780</v>
      </c>
      <c r="B26" s="35" t="s">
        <v>740</v>
      </c>
      <c r="C26" s="36" t="s">
        <v>39</v>
      </c>
      <c r="D26" s="37" t="s">
        <v>195</v>
      </c>
      <c r="E26" s="44" t="s">
        <v>301</v>
      </c>
      <c r="F26" s="38">
        <v>1</v>
      </c>
      <c r="G26" s="38" t="s">
        <v>32</v>
      </c>
      <c r="H26" s="38" t="s">
        <v>304</v>
      </c>
      <c r="I26" s="40" t="s">
        <v>305</v>
      </c>
      <c r="K26" s="22">
        <v>7000</v>
      </c>
      <c r="L26" s="22">
        <f t="shared" si="0"/>
        <v>7000</v>
      </c>
    </row>
    <row r="27" spans="1:12" ht="16.05" customHeight="1">
      <c r="A27">
        <v>1822</v>
      </c>
      <c r="B27" s="35" t="s">
        <v>1384</v>
      </c>
      <c r="C27" s="36" t="s">
        <v>39</v>
      </c>
      <c r="D27" s="37" t="s">
        <v>195</v>
      </c>
      <c r="E27" s="44" t="s">
        <v>301</v>
      </c>
      <c r="F27" s="38">
        <v>1</v>
      </c>
      <c r="G27" s="38" t="s">
        <v>32</v>
      </c>
      <c r="H27" s="38" t="s">
        <v>304</v>
      </c>
      <c r="I27" s="40" t="s">
        <v>305</v>
      </c>
      <c r="K27" s="22">
        <v>7000</v>
      </c>
      <c r="L27" s="22">
        <f t="shared" si="0"/>
        <v>7000</v>
      </c>
    </row>
    <row r="28" spans="1:12" ht="16.05" customHeight="1">
      <c r="A28">
        <v>3076</v>
      </c>
      <c r="B28" s="35" t="s">
        <v>1785</v>
      </c>
      <c r="C28" s="36" t="s">
        <v>39</v>
      </c>
      <c r="D28" s="37" t="s">
        <v>195</v>
      </c>
      <c r="E28" s="44" t="s">
        <v>301</v>
      </c>
      <c r="F28" s="38">
        <v>1</v>
      </c>
      <c r="G28" s="38" t="s">
        <v>32</v>
      </c>
      <c r="H28" s="38" t="s">
        <v>304</v>
      </c>
      <c r="I28" s="40" t="s">
        <v>305</v>
      </c>
      <c r="K28" s="22">
        <v>7000</v>
      </c>
      <c r="L28" s="22">
        <f t="shared" si="0"/>
        <v>7000</v>
      </c>
    </row>
    <row r="29" spans="1:12" ht="16.05" customHeight="1">
      <c r="A29">
        <v>3515</v>
      </c>
      <c r="B29" s="35" t="s">
        <v>2078</v>
      </c>
      <c r="C29" s="36" t="s">
        <v>39</v>
      </c>
      <c r="D29" s="37" t="s">
        <v>195</v>
      </c>
      <c r="E29" s="44" t="s">
        <v>301</v>
      </c>
      <c r="F29" s="38">
        <v>4</v>
      </c>
      <c r="G29" s="38" t="s">
        <v>32</v>
      </c>
      <c r="H29" s="38" t="s">
        <v>304</v>
      </c>
      <c r="I29" s="40" t="s">
        <v>305</v>
      </c>
      <c r="K29" s="22">
        <v>7000</v>
      </c>
      <c r="L29" s="22">
        <f t="shared" si="0"/>
        <v>28000</v>
      </c>
    </row>
    <row r="30" spans="1:12" ht="16.05" customHeight="1">
      <c r="A30">
        <v>203</v>
      </c>
      <c r="B30" s="35" t="s">
        <v>9</v>
      </c>
      <c r="C30" s="36" t="s">
        <v>10</v>
      </c>
      <c r="D30" s="37" t="s">
        <v>195</v>
      </c>
      <c r="E30" s="37" t="s">
        <v>287</v>
      </c>
      <c r="F30" s="38">
        <v>2</v>
      </c>
      <c r="G30" s="38" t="s">
        <v>32</v>
      </c>
      <c r="H30" s="38" t="s">
        <v>288</v>
      </c>
      <c r="I30" s="40" t="s">
        <v>289</v>
      </c>
      <c r="K30" s="22">
        <v>7000</v>
      </c>
      <c r="L30" s="22">
        <f t="shared" si="0"/>
        <v>14000</v>
      </c>
    </row>
    <row r="31" spans="1:12" ht="16.05" customHeight="1">
      <c r="A31">
        <v>771</v>
      </c>
      <c r="B31" s="35" t="s">
        <v>740</v>
      </c>
      <c r="C31" s="36" t="s">
        <v>10</v>
      </c>
      <c r="D31" s="37" t="s">
        <v>195</v>
      </c>
      <c r="E31" s="37" t="s">
        <v>287</v>
      </c>
      <c r="F31" s="38">
        <v>1</v>
      </c>
      <c r="G31" s="38" t="s">
        <v>32</v>
      </c>
      <c r="H31" s="38" t="s">
        <v>288</v>
      </c>
      <c r="I31" s="40" t="s">
        <v>289</v>
      </c>
      <c r="K31" s="22">
        <v>7000</v>
      </c>
      <c r="L31" s="22">
        <f t="shared" si="0"/>
        <v>7000</v>
      </c>
    </row>
    <row r="32" spans="1:12" ht="16.05" customHeight="1">
      <c r="A32">
        <v>3067</v>
      </c>
      <c r="B32" s="35" t="s">
        <v>1785</v>
      </c>
      <c r="C32" s="36" t="s">
        <v>10</v>
      </c>
      <c r="D32" s="37" t="s">
        <v>195</v>
      </c>
      <c r="E32" s="37" t="s">
        <v>287</v>
      </c>
      <c r="F32" s="38">
        <v>3</v>
      </c>
      <c r="G32" s="38" t="s">
        <v>32</v>
      </c>
      <c r="H32" s="38" t="s">
        <v>288</v>
      </c>
      <c r="I32" s="40" t="s">
        <v>289</v>
      </c>
      <c r="K32" s="22">
        <v>7000</v>
      </c>
      <c r="L32" s="22">
        <f t="shared" si="0"/>
        <v>21000</v>
      </c>
    </row>
    <row r="33" spans="1:12" ht="16.05" customHeight="1">
      <c r="A33">
        <v>227</v>
      </c>
      <c r="B33" s="35" t="s">
        <v>9</v>
      </c>
      <c r="C33" s="36" t="s">
        <v>39</v>
      </c>
      <c r="D33" s="37" t="s">
        <v>195</v>
      </c>
      <c r="E33" s="37" t="s">
        <v>329</v>
      </c>
      <c r="F33" s="38">
        <v>2</v>
      </c>
      <c r="G33" s="38" t="s">
        <v>32</v>
      </c>
      <c r="H33" s="38" t="s">
        <v>330</v>
      </c>
      <c r="I33" s="40" t="s">
        <v>331</v>
      </c>
      <c r="J33" s="22">
        <v>6012</v>
      </c>
      <c r="K33" s="22">
        <v>6012</v>
      </c>
      <c r="L33" s="22">
        <f t="shared" si="0"/>
        <v>12024</v>
      </c>
    </row>
    <row r="34" spans="1:12" ht="16.05" customHeight="1">
      <c r="A34">
        <v>691</v>
      </c>
      <c r="B34" s="35" t="s">
        <v>740</v>
      </c>
      <c r="C34" s="36" t="s">
        <v>39</v>
      </c>
      <c r="D34" s="37" t="s">
        <v>11</v>
      </c>
      <c r="E34" s="37" t="s">
        <v>329</v>
      </c>
      <c r="F34" s="38">
        <v>5</v>
      </c>
      <c r="G34" s="38" t="s">
        <v>32</v>
      </c>
      <c r="H34" s="38" t="s">
        <v>330</v>
      </c>
      <c r="I34" s="40" t="s">
        <v>331</v>
      </c>
      <c r="J34" s="22">
        <v>6012</v>
      </c>
      <c r="K34" s="22">
        <v>6012</v>
      </c>
      <c r="L34" s="22">
        <f t="shared" si="0"/>
        <v>30060</v>
      </c>
    </row>
    <row r="35" spans="1:12" ht="16.05" customHeight="1">
      <c r="A35">
        <v>932</v>
      </c>
      <c r="B35" s="35" t="s">
        <v>879</v>
      </c>
      <c r="C35" s="36" t="s">
        <v>39</v>
      </c>
      <c r="D35" s="37" t="s">
        <v>11</v>
      </c>
      <c r="E35" s="37" t="s">
        <v>329</v>
      </c>
      <c r="F35" s="38">
        <v>2</v>
      </c>
      <c r="G35" s="38" t="s">
        <v>32</v>
      </c>
      <c r="H35" s="38" t="s">
        <v>330</v>
      </c>
      <c r="I35" s="40" t="s">
        <v>331</v>
      </c>
      <c r="J35" s="22">
        <v>6012</v>
      </c>
      <c r="K35" s="22">
        <v>6012</v>
      </c>
      <c r="L35" s="22">
        <f t="shared" si="0"/>
        <v>12024</v>
      </c>
    </row>
    <row r="36" spans="1:12" ht="16.05" customHeight="1">
      <c r="A36">
        <v>1049</v>
      </c>
      <c r="B36" s="35" t="s">
        <v>885</v>
      </c>
      <c r="C36" s="36" t="s">
        <v>39</v>
      </c>
      <c r="D36" s="37" t="s">
        <v>11</v>
      </c>
      <c r="E36" s="37" t="s">
        <v>329</v>
      </c>
      <c r="F36" s="38">
        <v>4</v>
      </c>
      <c r="G36" s="38" t="s">
        <v>32</v>
      </c>
      <c r="H36" s="38" t="s">
        <v>330</v>
      </c>
      <c r="I36" s="40" t="s">
        <v>331</v>
      </c>
      <c r="J36" s="22">
        <v>6012</v>
      </c>
      <c r="K36" s="22">
        <v>6012</v>
      </c>
      <c r="L36" s="22">
        <f t="shared" si="0"/>
        <v>24048</v>
      </c>
    </row>
    <row r="37" spans="1:12" ht="16.05" customHeight="1">
      <c r="A37">
        <v>1250</v>
      </c>
      <c r="B37" s="35" t="s">
        <v>885</v>
      </c>
      <c r="C37" s="36" t="s">
        <v>39</v>
      </c>
      <c r="D37" s="37" t="s">
        <v>75</v>
      </c>
      <c r="E37" s="40" t="s">
        <v>329</v>
      </c>
      <c r="F37" s="38">
        <v>1</v>
      </c>
      <c r="G37" s="38" t="s">
        <v>32</v>
      </c>
      <c r="H37" s="38" t="s">
        <v>330</v>
      </c>
      <c r="I37" s="40" t="s">
        <v>331</v>
      </c>
      <c r="J37" s="22">
        <v>6012</v>
      </c>
      <c r="K37" s="22">
        <v>6012</v>
      </c>
      <c r="L37" s="22">
        <f t="shared" si="0"/>
        <v>6012</v>
      </c>
    </row>
    <row r="38" spans="1:12" ht="16.05" customHeight="1">
      <c r="A38">
        <v>1506</v>
      </c>
      <c r="B38" s="35" t="s">
        <v>885</v>
      </c>
      <c r="C38" s="36" t="s">
        <v>39</v>
      </c>
      <c r="D38" s="37" t="s">
        <v>195</v>
      </c>
      <c r="E38" s="40" t="s">
        <v>329</v>
      </c>
      <c r="F38" s="38">
        <v>2</v>
      </c>
      <c r="G38" s="38" t="s">
        <v>32</v>
      </c>
      <c r="H38" s="38" t="s">
        <v>330</v>
      </c>
      <c r="I38" s="40" t="s">
        <v>331</v>
      </c>
      <c r="J38" s="22">
        <v>6012</v>
      </c>
      <c r="K38" s="22">
        <v>6012</v>
      </c>
      <c r="L38" s="22">
        <f t="shared" si="0"/>
        <v>12024</v>
      </c>
    </row>
    <row r="39" spans="1:12" ht="16.05" customHeight="1">
      <c r="A39">
        <v>2643</v>
      </c>
      <c r="B39" s="35" t="s">
        <v>1768</v>
      </c>
      <c r="C39" s="36" t="s">
        <v>39</v>
      </c>
      <c r="D39" s="37" t="s">
        <v>75</v>
      </c>
      <c r="E39" s="40" t="s">
        <v>329</v>
      </c>
      <c r="F39" s="38">
        <v>2</v>
      </c>
      <c r="G39" s="38" t="s">
        <v>32</v>
      </c>
      <c r="H39" s="38" t="s">
        <v>330</v>
      </c>
      <c r="I39" s="40" t="s">
        <v>331</v>
      </c>
      <c r="J39" s="22">
        <v>6012</v>
      </c>
      <c r="K39" s="22">
        <v>6012</v>
      </c>
      <c r="L39" s="22">
        <f t="shared" si="0"/>
        <v>12024</v>
      </c>
    </row>
    <row r="40" spans="1:12" ht="16.05" customHeight="1">
      <c r="A40">
        <v>2850</v>
      </c>
      <c r="B40" s="35" t="s">
        <v>1785</v>
      </c>
      <c r="C40" s="36" t="s">
        <v>39</v>
      </c>
      <c r="D40" s="37" t="s">
        <v>11</v>
      </c>
      <c r="E40" s="40" t="s">
        <v>329</v>
      </c>
      <c r="F40" s="38">
        <v>4</v>
      </c>
      <c r="G40" s="38" t="s">
        <v>32</v>
      </c>
      <c r="H40" s="38" t="s">
        <v>330</v>
      </c>
      <c r="I40" s="40" t="s">
        <v>331</v>
      </c>
      <c r="J40" s="22">
        <v>6012</v>
      </c>
      <c r="K40" s="22">
        <v>6012</v>
      </c>
      <c r="L40" s="22">
        <f t="shared" si="0"/>
        <v>24048</v>
      </c>
    </row>
    <row r="41" spans="1:12" ht="16.05" customHeight="1">
      <c r="A41">
        <v>3350</v>
      </c>
      <c r="B41" s="35" t="s">
        <v>2078</v>
      </c>
      <c r="C41" s="36" t="s">
        <v>39</v>
      </c>
      <c r="D41" s="37" t="s">
        <v>11</v>
      </c>
      <c r="E41" s="40" t="s">
        <v>329</v>
      </c>
      <c r="F41" s="38">
        <v>5</v>
      </c>
      <c r="G41" s="46" t="s">
        <v>32</v>
      </c>
      <c r="H41" s="46" t="s">
        <v>330</v>
      </c>
      <c r="I41" s="40" t="s">
        <v>331</v>
      </c>
      <c r="J41" s="22">
        <v>6012</v>
      </c>
      <c r="K41" s="22">
        <v>6012</v>
      </c>
      <c r="L41" s="22">
        <f t="shared" si="0"/>
        <v>30060</v>
      </c>
    </row>
    <row r="42" spans="1:12" ht="16.05" customHeight="1">
      <c r="A42">
        <v>3787</v>
      </c>
      <c r="B42" s="35" t="s">
        <v>2179</v>
      </c>
      <c r="C42" s="36" t="s">
        <v>39</v>
      </c>
      <c r="D42" s="37" t="s">
        <v>11</v>
      </c>
      <c r="E42" s="40" t="s">
        <v>329</v>
      </c>
      <c r="F42" s="38">
        <v>2</v>
      </c>
      <c r="G42" s="46" t="s">
        <v>32</v>
      </c>
      <c r="H42" s="46" t="s">
        <v>330</v>
      </c>
      <c r="I42" s="40" t="s">
        <v>331</v>
      </c>
      <c r="J42" s="22">
        <v>6012</v>
      </c>
      <c r="K42" s="22">
        <v>6012</v>
      </c>
      <c r="L42" s="22">
        <f t="shared" si="0"/>
        <v>12024</v>
      </c>
    </row>
    <row r="43" spans="1:12" ht="16.05" customHeight="1">
      <c r="A43">
        <v>105</v>
      </c>
      <c r="B43" s="35" t="s">
        <v>9</v>
      </c>
      <c r="C43" s="36" t="s">
        <v>39</v>
      </c>
      <c r="D43" s="37" t="s">
        <v>75</v>
      </c>
      <c r="E43" s="40" t="s">
        <v>175</v>
      </c>
      <c r="F43" s="38">
        <v>4</v>
      </c>
      <c r="G43" s="46" t="s">
        <v>32</v>
      </c>
      <c r="H43" s="46" t="s">
        <v>176</v>
      </c>
      <c r="I43" s="40" t="s">
        <v>177</v>
      </c>
      <c r="J43" s="22">
        <v>5904</v>
      </c>
      <c r="K43" s="22">
        <v>5904</v>
      </c>
      <c r="L43" s="22">
        <f t="shared" si="0"/>
        <v>23616</v>
      </c>
    </row>
    <row r="44" spans="1:12" ht="16.05" customHeight="1">
      <c r="A44">
        <v>225</v>
      </c>
      <c r="B44" s="35" t="s">
        <v>9</v>
      </c>
      <c r="C44" s="36" t="s">
        <v>39</v>
      </c>
      <c r="D44" s="37" t="s">
        <v>195</v>
      </c>
      <c r="E44" s="40" t="s">
        <v>175</v>
      </c>
      <c r="F44" s="38">
        <v>2</v>
      </c>
      <c r="G44" s="46" t="s">
        <v>32</v>
      </c>
      <c r="H44" s="46" t="s">
        <v>176</v>
      </c>
      <c r="I44" s="40" t="s">
        <v>177</v>
      </c>
      <c r="J44" s="22">
        <v>5904</v>
      </c>
      <c r="K44" s="22">
        <v>5904</v>
      </c>
      <c r="L44" s="22">
        <f t="shared" si="0"/>
        <v>11808</v>
      </c>
    </row>
    <row r="45" spans="1:12" ht="16.05" customHeight="1">
      <c r="A45">
        <v>1055</v>
      </c>
      <c r="B45" s="35" t="s">
        <v>885</v>
      </c>
      <c r="C45" s="36" t="s">
        <v>39</v>
      </c>
      <c r="D45" s="37" t="s">
        <v>11</v>
      </c>
      <c r="E45" s="40" t="s">
        <v>175</v>
      </c>
      <c r="F45" s="38">
        <v>2</v>
      </c>
      <c r="G45" s="46" t="s">
        <v>32</v>
      </c>
      <c r="H45" s="46" t="s">
        <v>176</v>
      </c>
      <c r="I45" s="40" t="s">
        <v>177</v>
      </c>
      <c r="J45" s="22">
        <v>5904</v>
      </c>
      <c r="K45" s="22">
        <v>5904</v>
      </c>
      <c r="L45" s="22">
        <f t="shared" si="0"/>
        <v>11808</v>
      </c>
    </row>
    <row r="46" spans="1:12" ht="16.05" customHeight="1">
      <c r="A46">
        <v>1248</v>
      </c>
      <c r="B46" s="35" t="s">
        <v>885</v>
      </c>
      <c r="C46" s="36" t="s">
        <v>39</v>
      </c>
      <c r="D46" s="37" t="s">
        <v>75</v>
      </c>
      <c r="E46" s="40" t="s">
        <v>175</v>
      </c>
      <c r="F46" s="38">
        <v>1</v>
      </c>
      <c r="G46" s="46" t="s">
        <v>32</v>
      </c>
      <c r="H46" s="46" t="s">
        <v>176</v>
      </c>
      <c r="I46" s="40" t="s">
        <v>177</v>
      </c>
      <c r="J46" s="22">
        <v>5904</v>
      </c>
      <c r="K46" s="22">
        <v>5904</v>
      </c>
      <c r="L46" s="22">
        <f t="shared" si="0"/>
        <v>5904</v>
      </c>
    </row>
    <row r="47" spans="1:12" ht="16.05" customHeight="1">
      <c r="A47">
        <v>1504</v>
      </c>
      <c r="B47" s="35" t="s">
        <v>885</v>
      </c>
      <c r="C47" s="36" t="s">
        <v>39</v>
      </c>
      <c r="D47" s="37" t="s">
        <v>195</v>
      </c>
      <c r="E47" s="40" t="s">
        <v>175</v>
      </c>
      <c r="F47" s="38">
        <v>2</v>
      </c>
      <c r="G47" s="46" t="s">
        <v>32</v>
      </c>
      <c r="H47" s="46" t="s">
        <v>176</v>
      </c>
      <c r="I47" s="40" t="s">
        <v>177</v>
      </c>
      <c r="J47" s="22">
        <v>5904</v>
      </c>
      <c r="K47" s="22">
        <v>5904</v>
      </c>
      <c r="L47" s="22">
        <f t="shared" si="0"/>
        <v>11808</v>
      </c>
    </row>
    <row r="48" spans="1:12" ht="16.05" customHeight="1">
      <c r="A48">
        <v>1767</v>
      </c>
      <c r="B48" s="35" t="s">
        <v>1384</v>
      </c>
      <c r="C48" s="36" t="s">
        <v>39</v>
      </c>
      <c r="D48" s="37" t="s">
        <v>75</v>
      </c>
      <c r="E48" s="40" t="s">
        <v>175</v>
      </c>
      <c r="F48" s="38">
        <v>2</v>
      </c>
      <c r="G48" s="46" t="s">
        <v>32</v>
      </c>
      <c r="H48" s="46" t="s">
        <v>176</v>
      </c>
      <c r="I48" s="40" t="s">
        <v>177</v>
      </c>
      <c r="J48" s="22">
        <v>5904</v>
      </c>
      <c r="K48" s="22">
        <v>5904</v>
      </c>
      <c r="L48" s="22">
        <f t="shared" si="0"/>
        <v>11808</v>
      </c>
    </row>
    <row r="49" spans="1:12" ht="16.05" customHeight="1">
      <c r="A49">
        <v>2137</v>
      </c>
      <c r="B49" s="35" t="s">
        <v>1450</v>
      </c>
      <c r="C49" s="36" t="s">
        <v>39</v>
      </c>
      <c r="D49" s="37" t="s">
        <v>75</v>
      </c>
      <c r="E49" s="40" t="s">
        <v>175</v>
      </c>
      <c r="F49" s="38">
        <v>2</v>
      </c>
      <c r="G49" s="46" t="s">
        <v>32</v>
      </c>
      <c r="H49" s="46" t="s">
        <v>176</v>
      </c>
      <c r="I49" s="40" t="s">
        <v>177</v>
      </c>
      <c r="J49" s="22">
        <v>5904</v>
      </c>
      <c r="K49" s="22">
        <v>5904</v>
      </c>
      <c r="L49" s="22">
        <f t="shared" si="0"/>
        <v>11808</v>
      </c>
    </row>
    <row r="50" spans="1:12" ht="16.05" customHeight="1">
      <c r="A50">
        <v>2641</v>
      </c>
      <c r="B50" s="35" t="s">
        <v>1768</v>
      </c>
      <c r="C50" s="36" t="s">
        <v>39</v>
      </c>
      <c r="D50" s="37" t="s">
        <v>75</v>
      </c>
      <c r="E50" s="40" t="s">
        <v>175</v>
      </c>
      <c r="F50" s="38">
        <v>3</v>
      </c>
      <c r="G50" s="46" t="s">
        <v>32</v>
      </c>
      <c r="H50" s="46" t="s">
        <v>176</v>
      </c>
      <c r="I50" s="40" t="s">
        <v>177</v>
      </c>
      <c r="J50" s="22">
        <v>5904</v>
      </c>
      <c r="K50" s="22">
        <v>5904</v>
      </c>
      <c r="L50" s="22">
        <f t="shared" si="0"/>
        <v>17712</v>
      </c>
    </row>
    <row r="51" spans="1:12" ht="16.05" customHeight="1">
      <c r="A51">
        <v>2967</v>
      </c>
      <c r="B51" s="35" t="s">
        <v>1785</v>
      </c>
      <c r="C51" s="36" t="s">
        <v>39</v>
      </c>
      <c r="D51" s="37" t="s">
        <v>75</v>
      </c>
      <c r="E51" s="40" t="s">
        <v>175</v>
      </c>
      <c r="F51" s="38">
        <v>4</v>
      </c>
      <c r="G51" s="46" t="s">
        <v>32</v>
      </c>
      <c r="H51" s="46" t="s">
        <v>176</v>
      </c>
      <c r="I51" s="40" t="s">
        <v>177</v>
      </c>
      <c r="J51" s="22">
        <v>5904</v>
      </c>
      <c r="K51" s="22">
        <v>5904</v>
      </c>
      <c r="L51" s="22">
        <f t="shared" si="0"/>
        <v>23616</v>
      </c>
    </row>
    <row r="52" spans="1:12" ht="16.05" customHeight="1">
      <c r="A52">
        <v>3789</v>
      </c>
      <c r="B52" s="35" t="s">
        <v>2179</v>
      </c>
      <c r="C52" s="36" t="s">
        <v>39</v>
      </c>
      <c r="D52" s="37" t="s">
        <v>11</v>
      </c>
      <c r="E52" s="40" t="s">
        <v>175</v>
      </c>
      <c r="F52" s="38">
        <v>2</v>
      </c>
      <c r="G52" s="46" t="s">
        <v>32</v>
      </c>
      <c r="H52" s="46" t="s">
        <v>176</v>
      </c>
      <c r="I52" s="40" t="s">
        <v>177</v>
      </c>
      <c r="J52" s="22">
        <v>5904</v>
      </c>
      <c r="K52" s="22">
        <v>5904</v>
      </c>
      <c r="L52" s="22">
        <f t="shared" si="0"/>
        <v>11808</v>
      </c>
    </row>
    <row r="53" spans="1:12" ht="16.05" customHeight="1">
      <c r="A53">
        <v>1530</v>
      </c>
      <c r="B53" s="35" t="s">
        <v>885</v>
      </c>
      <c r="C53" s="36" t="s">
        <v>39</v>
      </c>
      <c r="D53" s="37" t="s">
        <v>195</v>
      </c>
      <c r="E53" s="37" t="s">
        <v>906</v>
      </c>
      <c r="F53" s="38">
        <v>1</v>
      </c>
      <c r="G53" s="38" t="s">
        <v>32</v>
      </c>
      <c r="H53" s="38" t="s">
        <v>1237</v>
      </c>
      <c r="I53" s="40" t="s">
        <v>1238</v>
      </c>
      <c r="J53" s="22">
        <v>5850</v>
      </c>
      <c r="K53" s="22">
        <v>5850</v>
      </c>
      <c r="L53" s="22">
        <f t="shared" si="0"/>
        <v>5850</v>
      </c>
    </row>
    <row r="54" spans="1:12" ht="16.05" customHeight="1">
      <c r="A54">
        <v>2463</v>
      </c>
      <c r="B54" s="35" t="s">
        <v>1450</v>
      </c>
      <c r="C54" s="36" t="s">
        <v>10</v>
      </c>
      <c r="D54" s="37" t="s">
        <v>346</v>
      </c>
      <c r="E54" s="37" t="s">
        <v>1666</v>
      </c>
      <c r="F54" s="38">
        <v>2</v>
      </c>
      <c r="G54" s="39" t="s">
        <v>32</v>
      </c>
      <c r="H54" s="38">
        <v>40712050</v>
      </c>
      <c r="I54" s="40" t="s">
        <v>1667</v>
      </c>
      <c r="J54" s="22">
        <v>5634</v>
      </c>
      <c r="K54" s="22">
        <v>5634</v>
      </c>
      <c r="L54" s="22">
        <f t="shared" si="0"/>
        <v>11268</v>
      </c>
    </row>
    <row r="55" spans="1:12" ht="16.05" customHeight="1">
      <c r="A55">
        <v>2760</v>
      </c>
      <c r="B55" s="35" t="s">
        <v>1768</v>
      </c>
      <c r="C55" s="36" t="s">
        <v>39</v>
      </c>
      <c r="D55" s="37" t="s">
        <v>346</v>
      </c>
      <c r="E55" s="47" t="s">
        <v>1769</v>
      </c>
      <c r="F55" s="38">
        <v>2</v>
      </c>
      <c r="G55" s="38" t="s">
        <v>32</v>
      </c>
      <c r="H55" s="38">
        <v>40712050</v>
      </c>
      <c r="I55" s="40" t="s">
        <v>1667</v>
      </c>
      <c r="J55" s="22">
        <v>5634</v>
      </c>
      <c r="K55" s="22">
        <v>5634</v>
      </c>
      <c r="L55" s="22">
        <f t="shared" si="0"/>
        <v>11268</v>
      </c>
    </row>
    <row r="56" spans="1:12" ht="16.05" customHeight="1">
      <c r="A56">
        <v>195</v>
      </c>
      <c r="B56" s="35" t="s">
        <v>9</v>
      </c>
      <c r="C56" s="36" t="s">
        <v>10</v>
      </c>
      <c r="D56" s="37" t="s">
        <v>195</v>
      </c>
      <c r="E56" s="37" t="s">
        <v>259</v>
      </c>
      <c r="F56" s="38">
        <v>2</v>
      </c>
      <c r="G56" s="38" t="s">
        <v>32</v>
      </c>
      <c r="H56" s="38" t="s">
        <v>281</v>
      </c>
      <c r="I56" s="40" t="s">
        <v>282</v>
      </c>
      <c r="J56" s="22">
        <v>5589</v>
      </c>
      <c r="K56" s="22">
        <v>5589</v>
      </c>
      <c r="L56" s="22">
        <f t="shared" si="0"/>
        <v>11178</v>
      </c>
    </row>
    <row r="57" spans="1:12" ht="16.05" customHeight="1">
      <c r="A57">
        <v>410</v>
      </c>
      <c r="B57" s="35" t="s">
        <v>387</v>
      </c>
      <c r="C57" s="36" t="s">
        <v>39</v>
      </c>
      <c r="D57" s="37" t="s">
        <v>75</v>
      </c>
      <c r="E57" s="37" t="s">
        <v>461</v>
      </c>
      <c r="F57" s="38">
        <v>3</v>
      </c>
      <c r="G57" s="38" t="s">
        <v>32</v>
      </c>
      <c r="H57" s="38" t="s">
        <v>462</v>
      </c>
      <c r="I57" s="40" t="s">
        <v>463</v>
      </c>
      <c r="J57" s="22">
        <v>5589</v>
      </c>
      <c r="K57" s="22">
        <v>5589</v>
      </c>
      <c r="L57" s="22">
        <f t="shared" si="0"/>
        <v>16767</v>
      </c>
    </row>
    <row r="58" spans="1:12" ht="16.05" customHeight="1">
      <c r="A58">
        <v>412</v>
      </c>
      <c r="B58" s="35" t="s">
        <v>387</v>
      </c>
      <c r="C58" s="36" t="s">
        <v>39</v>
      </c>
      <c r="D58" s="37" t="s">
        <v>75</v>
      </c>
      <c r="E58" s="37" t="s">
        <v>464</v>
      </c>
      <c r="F58" s="38">
        <v>2</v>
      </c>
      <c r="G58" s="38" t="s">
        <v>32</v>
      </c>
      <c r="H58" s="38" t="s">
        <v>465</v>
      </c>
      <c r="I58" s="40" t="s">
        <v>466</v>
      </c>
      <c r="J58" s="22">
        <v>5589</v>
      </c>
      <c r="K58" s="22">
        <v>5589</v>
      </c>
      <c r="L58" s="22">
        <f t="shared" si="0"/>
        <v>11178</v>
      </c>
    </row>
    <row r="59" spans="1:12" ht="16.05" customHeight="1">
      <c r="A59">
        <v>553</v>
      </c>
      <c r="B59" s="35" t="s">
        <v>387</v>
      </c>
      <c r="C59" s="36" t="s">
        <v>39</v>
      </c>
      <c r="D59" s="37" t="s">
        <v>195</v>
      </c>
      <c r="E59" s="37" t="s">
        <v>461</v>
      </c>
      <c r="F59" s="38">
        <v>1</v>
      </c>
      <c r="G59" s="38" t="s">
        <v>32</v>
      </c>
      <c r="H59" s="45" t="s">
        <v>462</v>
      </c>
      <c r="I59" s="40" t="s">
        <v>463</v>
      </c>
      <c r="J59" s="22">
        <v>5589</v>
      </c>
      <c r="K59" s="22">
        <v>5589</v>
      </c>
      <c r="L59" s="22">
        <f t="shared" si="0"/>
        <v>5589</v>
      </c>
    </row>
    <row r="60" spans="1:12" ht="16.05" customHeight="1">
      <c r="A60">
        <v>763</v>
      </c>
      <c r="B60" s="35" t="s">
        <v>740</v>
      </c>
      <c r="C60" s="36" t="s">
        <v>10</v>
      </c>
      <c r="D60" s="37" t="s">
        <v>195</v>
      </c>
      <c r="E60" s="37" t="s">
        <v>259</v>
      </c>
      <c r="F60" s="38">
        <v>3</v>
      </c>
      <c r="G60" s="38" t="s">
        <v>32</v>
      </c>
      <c r="H60" s="38" t="s">
        <v>281</v>
      </c>
      <c r="I60" s="40" t="s">
        <v>282</v>
      </c>
      <c r="J60" s="22">
        <v>5589</v>
      </c>
      <c r="K60" s="22">
        <v>5589</v>
      </c>
      <c r="L60" s="22">
        <f t="shared" si="0"/>
        <v>16767</v>
      </c>
    </row>
    <row r="61" spans="1:12" ht="16.05" customHeight="1">
      <c r="A61">
        <v>797</v>
      </c>
      <c r="B61" s="35" t="s">
        <v>740</v>
      </c>
      <c r="C61" s="36" t="s">
        <v>39</v>
      </c>
      <c r="D61" s="37" t="s">
        <v>195</v>
      </c>
      <c r="E61" s="37" t="s">
        <v>828</v>
      </c>
      <c r="F61" s="38">
        <v>1</v>
      </c>
      <c r="G61" s="38" t="s">
        <v>32</v>
      </c>
      <c r="H61" s="38" t="s">
        <v>829</v>
      </c>
      <c r="I61" s="40" t="s">
        <v>282</v>
      </c>
      <c r="J61" s="22">
        <v>5589</v>
      </c>
      <c r="K61" s="22">
        <v>5589</v>
      </c>
      <c r="L61" s="22">
        <f t="shared" si="0"/>
        <v>5589</v>
      </c>
    </row>
    <row r="62" spans="1:12" ht="16.05" customHeight="1">
      <c r="A62">
        <v>811</v>
      </c>
      <c r="B62" s="35" t="s">
        <v>740</v>
      </c>
      <c r="C62" s="36" t="s">
        <v>39</v>
      </c>
      <c r="D62" s="37" t="s">
        <v>195</v>
      </c>
      <c r="E62" s="37" t="s">
        <v>461</v>
      </c>
      <c r="F62" s="38">
        <v>10</v>
      </c>
      <c r="G62" s="38" t="s">
        <v>32</v>
      </c>
      <c r="H62" s="45" t="s">
        <v>462</v>
      </c>
      <c r="I62" s="40" t="s">
        <v>463</v>
      </c>
      <c r="J62" s="22">
        <v>5589</v>
      </c>
      <c r="K62" s="22">
        <v>5589</v>
      </c>
      <c r="L62" s="22">
        <f t="shared" si="0"/>
        <v>55890</v>
      </c>
    </row>
    <row r="63" spans="1:12" ht="16.05" customHeight="1">
      <c r="A63">
        <v>815</v>
      </c>
      <c r="B63" s="35" t="s">
        <v>740</v>
      </c>
      <c r="C63" s="36" t="s">
        <v>39</v>
      </c>
      <c r="D63" s="37" t="s">
        <v>195</v>
      </c>
      <c r="E63" s="37" t="s">
        <v>843</v>
      </c>
      <c r="F63" s="38">
        <v>6</v>
      </c>
      <c r="G63" s="38" t="s">
        <v>32</v>
      </c>
      <c r="H63" s="38" t="s">
        <v>465</v>
      </c>
      <c r="I63" s="40" t="s">
        <v>466</v>
      </c>
      <c r="J63" s="22">
        <v>5589</v>
      </c>
      <c r="K63" s="22">
        <v>5589</v>
      </c>
      <c r="L63" s="22">
        <f t="shared" si="0"/>
        <v>33534</v>
      </c>
    </row>
    <row r="64" spans="1:12" ht="16.05" customHeight="1">
      <c r="A64">
        <v>1256</v>
      </c>
      <c r="B64" s="35" t="s">
        <v>885</v>
      </c>
      <c r="C64" s="36" t="s">
        <v>39</v>
      </c>
      <c r="D64" s="37" t="s">
        <v>75</v>
      </c>
      <c r="E64" s="37" t="s">
        <v>1085</v>
      </c>
      <c r="F64" s="38">
        <v>4</v>
      </c>
      <c r="G64" s="38" t="s">
        <v>32</v>
      </c>
      <c r="H64" s="38" t="s">
        <v>1086</v>
      </c>
      <c r="I64" s="40" t="s">
        <v>469</v>
      </c>
      <c r="J64" s="22">
        <v>5589</v>
      </c>
      <c r="K64" s="22">
        <v>5589</v>
      </c>
      <c r="L64" s="22">
        <f t="shared" si="0"/>
        <v>22356</v>
      </c>
    </row>
    <row r="65" spans="1:12" ht="16.05" customHeight="1">
      <c r="A65">
        <v>1512</v>
      </c>
      <c r="B65" s="35" t="s">
        <v>885</v>
      </c>
      <c r="C65" s="36" t="s">
        <v>39</v>
      </c>
      <c r="D65" s="37" t="s">
        <v>195</v>
      </c>
      <c r="E65" s="37" t="s">
        <v>461</v>
      </c>
      <c r="F65" s="38">
        <v>3</v>
      </c>
      <c r="G65" s="38" t="s">
        <v>32</v>
      </c>
      <c r="H65" s="45" t="s">
        <v>462</v>
      </c>
      <c r="I65" s="40" t="s">
        <v>463</v>
      </c>
      <c r="J65" s="22">
        <v>5589</v>
      </c>
      <c r="K65" s="22">
        <v>5589</v>
      </c>
      <c r="L65" s="22">
        <f t="shared" si="0"/>
        <v>16767</v>
      </c>
    </row>
    <row r="66" spans="1:12" ht="16.05" customHeight="1">
      <c r="A66">
        <v>1516</v>
      </c>
      <c r="B66" s="35" t="s">
        <v>885</v>
      </c>
      <c r="C66" s="36" t="s">
        <v>39</v>
      </c>
      <c r="D66" s="37" t="s">
        <v>195</v>
      </c>
      <c r="E66" s="37" t="s">
        <v>843</v>
      </c>
      <c r="F66" s="38">
        <v>9</v>
      </c>
      <c r="G66" s="38" t="s">
        <v>32</v>
      </c>
      <c r="H66" s="38" t="s">
        <v>465</v>
      </c>
      <c r="I66" s="40" t="s">
        <v>466</v>
      </c>
      <c r="J66" s="22">
        <v>5589</v>
      </c>
      <c r="K66" s="22">
        <v>5589</v>
      </c>
      <c r="L66" s="22">
        <f t="shared" ref="L66:L129" si="1">K66*F66</f>
        <v>50301</v>
      </c>
    </row>
    <row r="67" spans="1:12" ht="16.05" customHeight="1">
      <c r="A67">
        <v>1818</v>
      </c>
      <c r="B67" s="35" t="s">
        <v>1384</v>
      </c>
      <c r="C67" s="36" t="s">
        <v>10</v>
      </c>
      <c r="D67" s="37" t="s">
        <v>195</v>
      </c>
      <c r="E67" s="37" t="s">
        <v>259</v>
      </c>
      <c r="F67" s="38">
        <v>1</v>
      </c>
      <c r="G67" s="38" t="s">
        <v>32</v>
      </c>
      <c r="H67" s="38" t="s">
        <v>281</v>
      </c>
      <c r="I67" s="40" t="s">
        <v>282</v>
      </c>
      <c r="J67" s="22">
        <v>5589</v>
      </c>
      <c r="K67" s="22">
        <v>5589</v>
      </c>
      <c r="L67" s="22">
        <f t="shared" si="1"/>
        <v>5589</v>
      </c>
    </row>
    <row r="68" spans="1:12" ht="16.05" customHeight="1">
      <c r="A68">
        <v>1863</v>
      </c>
      <c r="B68" s="35" t="s">
        <v>1384</v>
      </c>
      <c r="C68" s="36" t="s">
        <v>39</v>
      </c>
      <c r="D68" s="37" t="s">
        <v>195</v>
      </c>
      <c r="E68" s="37" t="s">
        <v>461</v>
      </c>
      <c r="F68" s="38">
        <v>8</v>
      </c>
      <c r="G68" s="38" t="s">
        <v>32</v>
      </c>
      <c r="H68" s="45" t="s">
        <v>462</v>
      </c>
      <c r="I68" s="40" t="s">
        <v>463</v>
      </c>
      <c r="J68" s="22">
        <v>5589</v>
      </c>
      <c r="K68" s="22">
        <v>5589</v>
      </c>
      <c r="L68" s="22">
        <f t="shared" si="1"/>
        <v>44712</v>
      </c>
    </row>
    <row r="69" spans="1:12" ht="16.05" customHeight="1">
      <c r="A69">
        <v>2249</v>
      </c>
      <c r="B69" s="35" t="s">
        <v>1450</v>
      </c>
      <c r="C69" s="36" t="s">
        <v>10</v>
      </c>
      <c r="D69" s="37" t="s">
        <v>195</v>
      </c>
      <c r="E69" s="37" t="s">
        <v>259</v>
      </c>
      <c r="F69" s="38">
        <v>4</v>
      </c>
      <c r="G69" s="38" t="s">
        <v>32</v>
      </c>
      <c r="H69" s="38" t="s">
        <v>281</v>
      </c>
      <c r="I69" s="40" t="s">
        <v>282</v>
      </c>
      <c r="J69" s="22">
        <v>5589</v>
      </c>
      <c r="K69" s="22">
        <v>5589</v>
      </c>
      <c r="L69" s="22">
        <f t="shared" si="1"/>
        <v>22356</v>
      </c>
    </row>
    <row r="70" spans="1:12" ht="16.05" customHeight="1">
      <c r="A70">
        <v>2285</v>
      </c>
      <c r="B70" s="35" t="s">
        <v>1450</v>
      </c>
      <c r="C70" s="36" t="s">
        <v>39</v>
      </c>
      <c r="D70" s="37" t="s">
        <v>195</v>
      </c>
      <c r="E70" s="37" t="s">
        <v>1577</v>
      </c>
      <c r="F70" s="38">
        <v>2</v>
      </c>
      <c r="G70" s="38" t="s">
        <v>32</v>
      </c>
      <c r="H70" s="38" t="s">
        <v>1583</v>
      </c>
      <c r="I70" s="48" t="s">
        <v>1584</v>
      </c>
      <c r="J70" s="22">
        <v>5589</v>
      </c>
      <c r="K70" s="22">
        <v>5589</v>
      </c>
      <c r="L70" s="22">
        <f t="shared" si="1"/>
        <v>11178</v>
      </c>
    </row>
    <row r="71" spans="1:12" ht="16.05" customHeight="1">
      <c r="A71">
        <v>2294</v>
      </c>
      <c r="B71" s="35" t="s">
        <v>1450</v>
      </c>
      <c r="C71" s="36" t="s">
        <v>39</v>
      </c>
      <c r="D71" s="37" t="s">
        <v>195</v>
      </c>
      <c r="E71" s="37" t="s">
        <v>1590</v>
      </c>
      <c r="F71" s="38">
        <v>2</v>
      </c>
      <c r="G71" s="38" t="s">
        <v>32</v>
      </c>
      <c r="H71" s="38" t="s">
        <v>281</v>
      </c>
      <c r="I71" s="40" t="s">
        <v>282</v>
      </c>
      <c r="J71" s="22">
        <v>5589</v>
      </c>
      <c r="K71" s="22">
        <v>5589</v>
      </c>
      <c r="L71" s="22">
        <f t="shared" si="1"/>
        <v>11178</v>
      </c>
    </row>
    <row r="72" spans="1:12" ht="16.05" customHeight="1">
      <c r="A72">
        <v>2295</v>
      </c>
      <c r="B72" s="35" t="s">
        <v>1450</v>
      </c>
      <c r="C72" s="36" t="s">
        <v>39</v>
      </c>
      <c r="D72" s="37" t="s">
        <v>195</v>
      </c>
      <c r="E72" s="37" t="s">
        <v>1590</v>
      </c>
      <c r="F72" s="38">
        <v>2</v>
      </c>
      <c r="G72" s="38" t="s">
        <v>32</v>
      </c>
      <c r="H72" s="38" t="s">
        <v>281</v>
      </c>
      <c r="I72" s="40" t="s">
        <v>282</v>
      </c>
      <c r="J72" s="22">
        <v>5589</v>
      </c>
      <c r="K72" s="22">
        <v>5589</v>
      </c>
      <c r="L72" s="22">
        <f t="shared" si="1"/>
        <v>11178</v>
      </c>
    </row>
    <row r="73" spans="1:12" ht="16.05" customHeight="1">
      <c r="A73">
        <v>2317</v>
      </c>
      <c r="B73" s="35" t="s">
        <v>1450</v>
      </c>
      <c r="C73" s="36" t="s">
        <v>39</v>
      </c>
      <c r="D73" s="37" t="s">
        <v>195</v>
      </c>
      <c r="E73" s="37" t="s">
        <v>461</v>
      </c>
      <c r="F73" s="38">
        <v>4</v>
      </c>
      <c r="G73" s="38" t="s">
        <v>32</v>
      </c>
      <c r="H73" s="45" t="s">
        <v>462</v>
      </c>
      <c r="I73" s="40" t="s">
        <v>463</v>
      </c>
      <c r="J73" s="22">
        <v>5589</v>
      </c>
      <c r="K73" s="22">
        <v>5589</v>
      </c>
      <c r="L73" s="22">
        <f t="shared" si="1"/>
        <v>22356</v>
      </c>
    </row>
    <row r="74" spans="1:12" ht="16.05" customHeight="1">
      <c r="A74">
        <v>2645</v>
      </c>
      <c r="B74" s="35" t="s">
        <v>1768</v>
      </c>
      <c r="C74" s="36" t="s">
        <v>39</v>
      </c>
      <c r="D74" s="37" t="s">
        <v>75</v>
      </c>
      <c r="E74" s="37" t="s">
        <v>461</v>
      </c>
      <c r="F74" s="38">
        <v>3</v>
      </c>
      <c r="G74" s="38" t="s">
        <v>32</v>
      </c>
      <c r="H74" s="38" t="s">
        <v>462</v>
      </c>
      <c r="I74" s="40" t="s">
        <v>463</v>
      </c>
      <c r="J74" s="22">
        <v>5589</v>
      </c>
      <c r="K74" s="22">
        <v>5589</v>
      </c>
      <c r="L74" s="22">
        <f t="shared" si="1"/>
        <v>16767</v>
      </c>
    </row>
    <row r="75" spans="1:12" ht="16.05" customHeight="1">
      <c r="A75">
        <v>2647</v>
      </c>
      <c r="B75" s="35" t="s">
        <v>1768</v>
      </c>
      <c r="C75" s="36" t="s">
        <v>39</v>
      </c>
      <c r="D75" s="37" t="s">
        <v>75</v>
      </c>
      <c r="E75" s="37" t="s">
        <v>464</v>
      </c>
      <c r="F75" s="38">
        <v>3</v>
      </c>
      <c r="G75" s="38" t="s">
        <v>32</v>
      </c>
      <c r="H75" s="45" t="s">
        <v>465</v>
      </c>
      <c r="I75" s="40" t="s">
        <v>466</v>
      </c>
      <c r="J75" s="22">
        <v>5589</v>
      </c>
      <c r="K75" s="22">
        <v>5589</v>
      </c>
      <c r="L75" s="22">
        <f t="shared" si="1"/>
        <v>16767</v>
      </c>
    </row>
    <row r="76" spans="1:12" ht="16.05" customHeight="1">
      <c r="A76">
        <v>2969</v>
      </c>
      <c r="B76" s="35" t="s">
        <v>1785</v>
      </c>
      <c r="C76" s="36" t="s">
        <v>39</v>
      </c>
      <c r="D76" s="37" t="s">
        <v>75</v>
      </c>
      <c r="E76" s="37" t="s">
        <v>1085</v>
      </c>
      <c r="F76" s="38">
        <v>4</v>
      </c>
      <c r="G76" s="38" t="s">
        <v>32</v>
      </c>
      <c r="H76" s="38" t="s">
        <v>1086</v>
      </c>
      <c r="I76" s="40" t="s">
        <v>469</v>
      </c>
      <c r="J76" s="22">
        <v>5589</v>
      </c>
      <c r="K76" s="22">
        <v>5589</v>
      </c>
      <c r="L76" s="22">
        <f t="shared" si="1"/>
        <v>22356</v>
      </c>
    </row>
    <row r="77" spans="1:12" ht="16.05" customHeight="1">
      <c r="A77">
        <v>3051</v>
      </c>
      <c r="B77" s="35" t="s">
        <v>1785</v>
      </c>
      <c r="C77" s="36" t="s">
        <v>10</v>
      </c>
      <c r="D77" s="37" t="s">
        <v>195</v>
      </c>
      <c r="E77" s="37" t="s">
        <v>1870</v>
      </c>
      <c r="F77" s="38">
        <v>3</v>
      </c>
      <c r="G77" s="38" t="s">
        <v>32</v>
      </c>
      <c r="H77" s="38" t="s">
        <v>1086</v>
      </c>
      <c r="I77" s="40" t="s">
        <v>469</v>
      </c>
      <c r="J77" s="22">
        <v>5589</v>
      </c>
      <c r="K77" s="22">
        <v>5589</v>
      </c>
      <c r="L77" s="22">
        <f t="shared" si="1"/>
        <v>16767</v>
      </c>
    </row>
    <row r="78" spans="1:12" ht="16.05" customHeight="1">
      <c r="A78">
        <v>3111</v>
      </c>
      <c r="B78" s="35" t="s">
        <v>1785</v>
      </c>
      <c r="C78" s="36" t="s">
        <v>39</v>
      </c>
      <c r="D78" s="37" t="s">
        <v>195</v>
      </c>
      <c r="E78" s="37" t="s">
        <v>461</v>
      </c>
      <c r="F78" s="38">
        <v>2</v>
      </c>
      <c r="G78" s="38" t="s">
        <v>32</v>
      </c>
      <c r="H78" s="45" t="s">
        <v>462</v>
      </c>
      <c r="I78" s="40" t="s">
        <v>463</v>
      </c>
      <c r="J78" s="22">
        <v>5589</v>
      </c>
      <c r="K78" s="22">
        <v>5589</v>
      </c>
      <c r="L78" s="22">
        <f t="shared" si="1"/>
        <v>11178</v>
      </c>
    </row>
    <row r="79" spans="1:12" ht="16.05" customHeight="1">
      <c r="A79">
        <v>3115</v>
      </c>
      <c r="B79" s="35" t="s">
        <v>1785</v>
      </c>
      <c r="C79" s="36" t="s">
        <v>39</v>
      </c>
      <c r="D79" s="37" t="s">
        <v>195</v>
      </c>
      <c r="E79" s="37" t="s">
        <v>843</v>
      </c>
      <c r="F79" s="38">
        <v>4</v>
      </c>
      <c r="G79" s="38" t="s">
        <v>32</v>
      </c>
      <c r="H79" s="38" t="s">
        <v>465</v>
      </c>
      <c r="I79" s="40" t="s">
        <v>466</v>
      </c>
      <c r="J79" s="22">
        <v>5589</v>
      </c>
      <c r="K79" s="22">
        <v>5589</v>
      </c>
      <c r="L79" s="22">
        <f t="shared" si="1"/>
        <v>22356</v>
      </c>
    </row>
    <row r="80" spans="1:12" ht="16.05" customHeight="1">
      <c r="A80">
        <v>3117</v>
      </c>
      <c r="B80" s="35" t="s">
        <v>1785</v>
      </c>
      <c r="C80" s="36" t="s">
        <v>39</v>
      </c>
      <c r="D80" s="37" t="s">
        <v>195</v>
      </c>
      <c r="E80" s="37" t="s">
        <v>1909</v>
      </c>
      <c r="F80" s="38">
        <v>1</v>
      </c>
      <c r="G80" s="38" t="s">
        <v>32</v>
      </c>
      <c r="H80" s="38" t="s">
        <v>1910</v>
      </c>
      <c r="I80" s="40" t="s">
        <v>1911</v>
      </c>
      <c r="J80" s="22">
        <v>5589</v>
      </c>
      <c r="K80" s="22">
        <v>5589</v>
      </c>
      <c r="L80" s="22">
        <f t="shared" si="1"/>
        <v>5589</v>
      </c>
    </row>
    <row r="81" spans="1:12" ht="16.05" customHeight="1">
      <c r="A81">
        <v>3507</v>
      </c>
      <c r="B81" s="35" t="s">
        <v>2078</v>
      </c>
      <c r="C81" s="36" t="s">
        <v>10</v>
      </c>
      <c r="D81" s="37" t="s">
        <v>195</v>
      </c>
      <c r="E81" s="37" t="s">
        <v>259</v>
      </c>
      <c r="F81" s="38">
        <v>3</v>
      </c>
      <c r="G81" s="38" t="s">
        <v>32</v>
      </c>
      <c r="H81" s="38" t="s">
        <v>281</v>
      </c>
      <c r="I81" s="40" t="s">
        <v>282</v>
      </c>
      <c r="J81" s="22">
        <v>5589</v>
      </c>
      <c r="K81" s="22">
        <v>5589</v>
      </c>
      <c r="L81" s="22">
        <f t="shared" si="1"/>
        <v>16767</v>
      </c>
    </row>
    <row r="82" spans="1:12" ht="16.05" customHeight="1">
      <c r="A82">
        <v>3557</v>
      </c>
      <c r="B82" s="35" t="s">
        <v>2078</v>
      </c>
      <c r="C82" s="36" t="s">
        <v>39</v>
      </c>
      <c r="D82" s="37" t="s">
        <v>195</v>
      </c>
      <c r="E82" s="37" t="s">
        <v>461</v>
      </c>
      <c r="F82" s="38">
        <v>6</v>
      </c>
      <c r="G82" s="38" t="s">
        <v>32</v>
      </c>
      <c r="H82" s="45" t="s">
        <v>462</v>
      </c>
      <c r="I82" s="40" t="s">
        <v>463</v>
      </c>
      <c r="J82" s="22">
        <v>5589</v>
      </c>
      <c r="K82" s="22">
        <v>5589</v>
      </c>
      <c r="L82" s="22">
        <f t="shared" si="1"/>
        <v>33534</v>
      </c>
    </row>
    <row r="83" spans="1:12" ht="16.05" customHeight="1">
      <c r="A83">
        <v>3799</v>
      </c>
      <c r="B83" s="35" t="s">
        <v>2179</v>
      </c>
      <c r="C83" s="36" t="s">
        <v>10</v>
      </c>
      <c r="D83" s="37" t="s">
        <v>195</v>
      </c>
      <c r="E83" s="37" t="s">
        <v>1870</v>
      </c>
      <c r="F83" s="38">
        <v>1</v>
      </c>
      <c r="G83" s="38" t="s">
        <v>32</v>
      </c>
      <c r="H83" s="38" t="s">
        <v>1086</v>
      </c>
      <c r="I83" s="40" t="s">
        <v>469</v>
      </c>
      <c r="J83" s="22">
        <v>5589</v>
      </c>
      <c r="K83" s="22">
        <v>5589</v>
      </c>
      <c r="L83" s="22">
        <f t="shared" si="1"/>
        <v>5589</v>
      </c>
    </row>
    <row r="84" spans="1:12" ht="16.05" customHeight="1">
      <c r="A84">
        <v>794</v>
      </c>
      <c r="B84" s="35" t="s">
        <v>740</v>
      </c>
      <c r="C84" s="36" t="s">
        <v>39</v>
      </c>
      <c r="D84" s="37" t="s">
        <v>195</v>
      </c>
      <c r="E84" s="37" t="s">
        <v>822</v>
      </c>
      <c r="F84" s="38">
        <v>1</v>
      </c>
      <c r="G84" s="38" t="s">
        <v>32</v>
      </c>
      <c r="H84" s="38" t="s">
        <v>823</v>
      </c>
      <c r="I84" s="40" t="s">
        <v>824</v>
      </c>
      <c r="J84" s="22">
        <v>5580</v>
      </c>
      <c r="K84" s="22">
        <v>5580</v>
      </c>
      <c r="L84" s="22">
        <f t="shared" si="1"/>
        <v>5580</v>
      </c>
    </row>
    <row r="85" spans="1:12" ht="16.05" customHeight="1">
      <c r="A85">
        <v>2284</v>
      </c>
      <c r="B85" s="35" t="s">
        <v>1450</v>
      </c>
      <c r="C85" s="36" t="s">
        <v>39</v>
      </c>
      <c r="D85" s="37" t="s">
        <v>195</v>
      </c>
      <c r="E85" s="37" t="s">
        <v>1577</v>
      </c>
      <c r="F85" s="38">
        <v>2</v>
      </c>
      <c r="G85" s="38" t="s">
        <v>32</v>
      </c>
      <c r="H85" s="38" t="s">
        <v>1581</v>
      </c>
      <c r="I85" s="48" t="s">
        <v>1582</v>
      </c>
      <c r="J85" s="22">
        <v>5580</v>
      </c>
      <c r="K85" s="22">
        <v>5580</v>
      </c>
      <c r="L85" s="22">
        <f t="shared" si="1"/>
        <v>11160</v>
      </c>
    </row>
    <row r="86" spans="1:12" ht="16.05" customHeight="1">
      <c r="A86">
        <v>1377</v>
      </c>
      <c r="B86" s="35" t="s">
        <v>885</v>
      </c>
      <c r="C86" s="36" t="s">
        <v>10</v>
      </c>
      <c r="D86" s="37" t="s">
        <v>195</v>
      </c>
      <c r="E86" s="37" t="s">
        <v>1151</v>
      </c>
      <c r="F86" s="38">
        <v>1</v>
      </c>
      <c r="G86" s="38" t="s">
        <v>32</v>
      </c>
      <c r="H86" s="38" t="s">
        <v>1152</v>
      </c>
      <c r="I86" s="40" t="s">
        <v>1153</v>
      </c>
      <c r="J86" s="22">
        <v>5454</v>
      </c>
      <c r="K86" s="22">
        <v>5454</v>
      </c>
      <c r="L86" s="22">
        <f t="shared" si="1"/>
        <v>5454</v>
      </c>
    </row>
    <row r="87" spans="1:12" ht="16.05" customHeight="1">
      <c r="A87">
        <v>1617</v>
      </c>
      <c r="B87" s="35" t="s">
        <v>885</v>
      </c>
      <c r="C87" s="36" t="s">
        <v>10</v>
      </c>
      <c r="D87" s="37" t="s">
        <v>346</v>
      </c>
      <c r="E87" s="37" t="s">
        <v>1294</v>
      </c>
      <c r="F87" s="38">
        <v>2</v>
      </c>
      <c r="G87" s="39" t="s">
        <v>32</v>
      </c>
      <c r="H87" s="39" t="s">
        <v>1300</v>
      </c>
      <c r="I87" s="40" t="s">
        <v>1301</v>
      </c>
      <c r="J87" s="22">
        <v>5391</v>
      </c>
      <c r="K87" s="22">
        <v>5391</v>
      </c>
      <c r="L87" s="22">
        <f t="shared" si="1"/>
        <v>10782</v>
      </c>
    </row>
    <row r="88" spans="1:12" ht="16.05" customHeight="1">
      <c r="A88">
        <v>231</v>
      </c>
      <c r="B88" s="35" t="s">
        <v>9</v>
      </c>
      <c r="C88" s="36" t="s">
        <v>39</v>
      </c>
      <c r="D88" s="37" t="s">
        <v>195</v>
      </c>
      <c r="E88" s="37" t="s">
        <v>332</v>
      </c>
      <c r="F88" s="38">
        <v>3</v>
      </c>
      <c r="G88" s="38" t="s">
        <v>32</v>
      </c>
      <c r="H88" s="45" t="s">
        <v>333</v>
      </c>
      <c r="I88" s="40" t="s">
        <v>334</v>
      </c>
      <c r="J88" s="22">
        <v>5328</v>
      </c>
      <c r="K88" s="22">
        <v>5328</v>
      </c>
      <c r="L88" s="22">
        <f t="shared" si="1"/>
        <v>15984</v>
      </c>
    </row>
    <row r="89" spans="1:12" ht="16.05" customHeight="1">
      <c r="A89">
        <v>813</v>
      </c>
      <c r="B89" s="35" t="s">
        <v>740</v>
      </c>
      <c r="C89" s="36" t="s">
        <v>39</v>
      </c>
      <c r="D89" s="37" t="s">
        <v>195</v>
      </c>
      <c r="E89" s="37" t="s">
        <v>332</v>
      </c>
      <c r="F89" s="38">
        <v>2</v>
      </c>
      <c r="G89" s="38" t="s">
        <v>32</v>
      </c>
      <c r="H89" s="45" t="s">
        <v>333</v>
      </c>
      <c r="I89" s="40" t="s">
        <v>334</v>
      </c>
      <c r="J89" s="22">
        <v>5328</v>
      </c>
      <c r="K89" s="22">
        <v>5328</v>
      </c>
      <c r="L89" s="22">
        <f t="shared" si="1"/>
        <v>10656</v>
      </c>
    </row>
    <row r="90" spans="1:12" ht="16.05" customHeight="1">
      <c r="A90">
        <v>1514</v>
      </c>
      <c r="B90" s="35" t="s">
        <v>885</v>
      </c>
      <c r="C90" s="36" t="s">
        <v>39</v>
      </c>
      <c r="D90" s="37" t="s">
        <v>195</v>
      </c>
      <c r="E90" s="37" t="s">
        <v>332</v>
      </c>
      <c r="F90" s="38">
        <v>3</v>
      </c>
      <c r="G90" s="38" t="s">
        <v>32</v>
      </c>
      <c r="H90" s="45" t="s">
        <v>333</v>
      </c>
      <c r="I90" s="40" t="s">
        <v>334</v>
      </c>
      <c r="J90" s="22">
        <v>5328</v>
      </c>
      <c r="K90" s="22">
        <v>5328</v>
      </c>
      <c r="L90" s="22">
        <f t="shared" si="1"/>
        <v>15984</v>
      </c>
    </row>
    <row r="91" spans="1:12" ht="16.05" customHeight="1">
      <c r="A91">
        <v>1756</v>
      </c>
      <c r="B91" s="35" t="s">
        <v>1384</v>
      </c>
      <c r="C91" s="36" t="s">
        <v>39</v>
      </c>
      <c r="D91" s="37" t="s">
        <v>75</v>
      </c>
      <c r="E91" s="37" t="s">
        <v>1398</v>
      </c>
      <c r="F91" s="38">
        <v>2</v>
      </c>
      <c r="G91" s="38" t="s">
        <v>32</v>
      </c>
      <c r="H91" s="38" t="s">
        <v>333</v>
      </c>
      <c r="I91" s="40" t="s">
        <v>334</v>
      </c>
      <c r="J91" s="22">
        <v>5328</v>
      </c>
      <c r="K91" s="22">
        <v>5328</v>
      </c>
      <c r="L91" s="22">
        <f t="shared" si="1"/>
        <v>10656</v>
      </c>
    </row>
    <row r="92" spans="1:12" ht="16.05" customHeight="1">
      <c r="A92">
        <v>1865</v>
      </c>
      <c r="B92" s="35" t="s">
        <v>1384</v>
      </c>
      <c r="C92" s="36" t="s">
        <v>39</v>
      </c>
      <c r="D92" s="37" t="s">
        <v>195</v>
      </c>
      <c r="E92" s="37" t="s">
        <v>332</v>
      </c>
      <c r="F92" s="38">
        <v>1</v>
      </c>
      <c r="G92" s="38" t="s">
        <v>32</v>
      </c>
      <c r="H92" s="45" t="s">
        <v>333</v>
      </c>
      <c r="I92" s="40" t="s">
        <v>334</v>
      </c>
      <c r="J92" s="22">
        <v>5328</v>
      </c>
      <c r="K92" s="22">
        <v>5328</v>
      </c>
      <c r="L92" s="22">
        <f t="shared" si="1"/>
        <v>5328</v>
      </c>
    </row>
    <row r="93" spans="1:12" ht="16.05" customHeight="1">
      <c r="A93">
        <v>3113</v>
      </c>
      <c r="B93" s="35" t="s">
        <v>1785</v>
      </c>
      <c r="C93" s="36" t="s">
        <v>39</v>
      </c>
      <c r="D93" s="37" t="s">
        <v>195</v>
      </c>
      <c r="E93" s="37" t="s">
        <v>332</v>
      </c>
      <c r="F93" s="38">
        <v>4</v>
      </c>
      <c r="G93" s="38" t="s">
        <v>32</v>
      </c>
      <c r="H93" s="45" t="s">
        <v>333</v>
      </c>
      <c r="I93" s="40" t="s">
        <v>334</v>
      </c>
      <c r="J93" s="22">
        <v>5328</v>
      </c>
      <c r="K93" s="22">
        <v>5328</v>
      </c>
      <c r="L93" s="22">
        <f t="shared" si="1"/>
        <v>21312</v>
      </c>
    </row>
    <row r="94" spans="1:12" ht="16.05" customHeight="1">
      <c r="A94">
        <v>87</v>
      </c>
      <c r="B94" s="35" t="s">
        <v>9</v>
      </c>
      <c r="C94" s="36" t="s">
        <v>39</v>
      </c>
      <c r="D94" s="37" t="s">
        <v>75</v>
      </c>
      <c r="E94" s="37" t="s">
        <v>143</v>
      </c>
      <c r="F94" s="38">
        <v>3</v>
      </c>
      <c r="G94" s="38" t="s">
        <v>32</v>
      </c>
      <c r="H94" s="38" t="s">
        <v>152</v>
      </c>
      <c r="I94" s="40" t="s">
        <v>153</v>
      </c>
      <c r="J94" s="22">
        <v>5148</v>
      </c>
      <c r="K94" s="22">
        <v>5148</v>
      </c>
      <c r="L94" s="22">
        <f t="shared" si="1"/>
        <v>15444</v>
      </c>
    </row>
    <row r="95" spans="1:12" ht="16.05" customHeight="1">
      <c r="A95">
        <v>101</v>
      </c>
      <c r="B95" s="35" t="s">
        <v>9</v>
      </c>
      <c r="C95" s="36" t="s">
        <v>39</v>
      </c>
      <c r="D95" s="37" t="s">
        <v>75</v>
      </c>
      <c r="E95" s="37" t="s">
        <v>167</v>
      </c>
      <c r="F95" s="38">
        <v>2</v>
      </c>
      <c r="G95" s="38" t="s">
        <v>32</v>
      </c>
      <c r="H95" s="38" t="s">
        <v>152</v>
      </c>
      <c r="I95" s="40" t="s">
        <v>153</v>
      </c>
      <c r="J95" s="22">
        <v>5148</v>
      </c>
      <c r="K95" s="22">
        <v>5148</v>
      </c>
      <c r="L95" s="22">
        <f t="shared" si="1"/>
        <v>10296</v>
      </c>
    </row>
    <row r="96" spans="1:12" ht="16.05" customHeight="1">
      <c r="A96">
        <v>392</v>
      </c>
      <c r="B96" s="35" t="s">
        <v>387</v>
      </c>
      <c r="C96" s="36" t="s">
        <v>39</v>
      </c>
      <c r="D96" s="37" t="s">
        <v>75</v>
      </c>
      <c r="E96" s="37" t="s">
        <v>143</v>
      </c>
      <c r="F96" s="38">
        <v>6</v>
      </c>
      <c r="G96" s="38" t="s">
        <v>32</v>
      </c>
      <c r="H96" s="38" t="s">
        <v>152</v>
      </c>
      <c r="I96" s="40" t="s">
        <v>153</v>
      </c>
      <c r="J96" s="22">
        <v>5148</v>
      </c>
      <c r="K96" s="22">
        <v>5148</v>
      </c>
      <c r="L96" s="22">
        <f t="shared" si="1"/>
        <v>30888</v>
      </c>
    </row>
    <row r="97" spans="1:12" ht="16.05" customHeight="1">
      <c r="A97">
        <v>414</v>
      </c>
      <c r="B97" s="35" t="s">
        <v>387</v>
      </c>
      <c r="C97" s="36" t="s">
        <v>39</v>
      </c>
      <c r="D97" s="37" t="s">
        <v>75</v>
      </c>
      <c r="E97" s="37" t="s">
        <v>467</v>
      </c>
      <c r="F97" s="38">
        <v>2</v>
      </c>
      <c r="G97" s="38" t="s">
        <v>32</v>
      </c>
      <c r="H97" s="38" t="s">
        <v>468</v>
      </c>
      <c r="I97" s="40" t="s">
        <v>469</v>
      </c>
      <c r="J97" s="22">
        <v>5148</v>
      </c>
      <c r="K97" s="22">
        <v>5148</v>
      </c>
      <c r="L97" s="22">
        <f t="shared" si="1"/>
        <v>10296</v>
      </c>
    </row>
    <row r="98" spans="1:12" ht="16.05" customHeight="1">
      <c r="A98">
        <v>1215</v>
      </c>
      <c r="B98" s="35" t="s">
        <v>885</v>
      </c>
      <c r="C98" s="36" t="s">
        <v>39</v>
      </c>
      <c r="D98" s="37" t="s">
        <v>75</v>
      </c>
      <c r="E98" s="37" t="s">
        <v>143</v>
      </c>
      <c r="F98" s="38">
        <v>3</v>
      </c>
      <c r="G98" s="38" t="s">
        <v>32</v>
      </c>
      <c r="H98" s="38" t="s">
        <v>152</v>
      </c>
      <c r="I98" s="40" t="s">
        <v>153</v>
      </c>
      <c r="J98" s="22">
        <v>5148</v>
      </c>
      <c r="K98" s="22">
        <v>5148</v>
      </c>
      <c r="L98" s="22">
        <f t="shared" si="1"/>
        <v>15444</v>
      </c>
    </row>
    <row r="99" spans="1:12" ht="16.05" customHeight="1">
      <c r="A99">
        <v>1222</v>
      </c>
      <c r="B99" s="35" t="s">
        <v>885</v>
      </c>
      <c r="C99" s="36" t="s">
        <v>39</v>
      </c>
      <c r="D99" s="37" t="s">
        <v>75</v>
      </c>
      <c r="E99" s="37" t="s">
        <v>167</v>
      </c>
      <c r="F99" s="38">
        <v>2</v>
      </c>
      <c r="G99" s="38" t="s">
        <v>32</v>
      </c>
      <c r="H99" s="38" t="s">
        <v>152</v>
      </c>
      <c r="I99" s="40" t="s">
        <v>153</v>
      </c>
      <c r="J99" s="22">
        <v>5148</v>
      </c>
      <c r="K99" s="22">
        <v>5148</v>
      </c>
      <c r="L99" s="22">
        <f t="shared" si="1"/>
        <v>10296</v>
      </c>
    </row>
    <row r="100" spans="1:12" ht="16.05" customHeight="1">
      <c r="A100">
        <v>2118</v>
      </c>
      <c r="B100" s="35" t="s">
        <v>1450</v>
      </c>
      <c r="C100" s="36" t="s">
        <v>39</v>
      </c>
      <c r="D100" s="37" t="s">
        <v>75</v>
      </c>
      <c r="E100" s="37" t="s">
        <v>143</v>
      </c>
      <c r="F100" s="38">
        <v>6</v>
      </c>
      <c r="G100" s="38" t="s">
        <v>32</v>
      </c>
      <c r="H100" s="38" t="s">
        <v>152</v>
      </c>
      <c r="I100" s="40" t="s">
        <v>153</v>
      </c>
      <c r="J100" s="22">
        <v>5148</v>
      </c>
      <c r="K100" s="22">
        <v>5148</v>
      </c>
      <c r="L100" s="22">
        <f t="shared" si="1"/>
        <v>30888</v>
      </c>
    </row>
    <row r="101" spans="1:12" ht="16.05" customHeight="1">
      <c r="A101">
        <v>2626</v>
      </c>
      <c r="B101" s="35" t="s">
        <v>1768</v>
      </c>
      <c r="C101" s="36" t="s">
        <v>39</v>
      </c>
      <c r="D101" s="37" t="s">
        <v>75</v>
      </c>
      <c r="E101" s="37" t="s">
        <v>143</v>
      </c>
      <c r="F101" s="38">
        <v>3</v>
      </c>
      <c r="G101" s="38" t="s">
        <v>32</v>
      </c>
      <c r="H101" s="38" t="s">
        <v>152</v>
      </c>
      <c r="I101" s="40" t="s">
        <v>153</v>
      </c>
      <c r="J101" s="22">
        <v>5148</v>
      </c>
      <c r="K101" s="22">
        <v>5148</v>
      </c>
      <c r="L101" s="22">
        <f t="shared" si="1"/>
        <v>15444</v>
      </c>
    </row>
    <row r="102" spans="1:12" ht="16.05" customHeight="1">
      <c r="A102">
        <v>2923</v>
      </c>
      <c r="B102" s="35" t="s">
        <v>1785</v>
      </c>
      <c r="C102" s="36" t="s">
        <v>39</v>
      </c>
      <c r="D102" s="37" t="s">
        <v>75</v>
      </c>
      <c r="E102" s="37" t="s">
        <v>143</v>
      </c>
      <c r="F102" s="38">
        <v>1</v>
      </c>
      <c r="G102" s="38" t="s">
        <v>32</v>
      </c>
      <c r="H102" s="38" t="s">
        <v>152</v>
      </c>
      <c r="I102" s="40" t="s">
        <v>153</v>
      </c>
      <c r="J102" s="22">
        <v>5148</v>
      </c>
      <c r="K102" s="22">
        <v>5148</v>
      </c>
      <c r="L102" s="22">
        <f t="shared" si="1"/>
        <v>5148</v>
      </c>
    </row>
    <row r="103" spans="1:12" ht="16.05" customHeight="1">
      <c r="A103">
        <v>3420</v>
      </c>
      <c r="B103" s="35" t="s">
        <v>2078</v>
      </c>
      <c r="C103" s="36" t="s">
        <v>39</v>
      </c>
      <c r="D103" s="37" t="s">
        <v>75</v>
      </c>
      <c r="E103" s="37" t="s">
        <v>143</v>
      </c>
      <c r="F103" s="38">
        <v>5</v>
      </c>
      <c r="G103" s="38" t="s">
        <v>32</v>
      </c>
      <c r="H103" s="38" t="s">
        <v>152</v>
      </c>
      <c r="I103" s="40" t="s">
        <v>153</v>
      </c>
      <c r="J103" s="22">
        <v>5148</v>
      </c>
      <c r="K103" s="22">
        <v>5148</v>
      </c>
      <c r="L103" s="22">
        <f t="shared" si="1"/>
        <v>25740</v>
      </c>
    </row>
    <row r="104" spans="1:12" ht="16.05" customHeight="1">
      <c r="A104">
        <v>3427</v>
      </c>
      <c r="B104" s="35" t="s">
        <v>2078</v>
      </c>
      <c r="C104" s="36" t="s">
        <v>39</v>
      </c>
      <c r="D104" s="37" t="s">
        <v>75</v>
      </c>
      <c r="E104" s="37" t="s">
        <v>2097</v>
      </c>
      <c r="F104" s="38">
        <v>2</v>
      </c>
      <c r="G104" s="38" t="s">
        <v>32</v>
      </c>
      <c r="H104" s="38" t="s">
        <v>2100</v>
      </c>
      <c r="I104" s="40" t="s">
        <v>2101</v>
      </c>
      <c r="J104" s="22">
        <v>5148</v>
      </c>
      <c r="K104" s="22">
        <v>5148</v>
      </c>
      <c r="L104" s="22">
        <f t="shared" si="1"/>
        <v>10296</v>
      </c>
    </row>
    <row r="105" spans="1:12" ht="16.05" customHeight="1">
      <c r="A105">
        <v>1301</v>
      </c>
      <c r="B105" s="35" t="s">
        <v>885</v>
      </c>
      <c r="C105" s="36" t="s">
        <v>10</v>
      </c>
      <c r="D105" s="37" t="s">
        <v>195</v>
      </c>
      <c r="E105" s="37" t="s">
        <v>1103</v>
      </c>
      <c r="F105" s="38">
        <v>1</v>
      </c>
      <c r="G105" s="38" t="s">
        <v>32</v>
      </c>
      <c r="H105" s="38" t="s">
        <v>1106</v>
      </c>
      <c r="I105" s="40" t="s">
        <v>1107</v>
      </c>
      <c r="J105" s="22">
        <v>5139</v>
      </c>
      <c r="K105" s="22">
        <v>5139</v>
      </c>
      <c r="L105" s="22">
        <f t="shared" si="1"/>
        <v>5139</v>
      </c>
    </row>
    <row r="106" spans="1:12" ht="16.05" customHeight="1">
      <c r="A106">
        <v>1254</v>
      </c>
      <c r="B106" s="35" t="s">
        <v>885</v>
      </c>
      <c r="C106" s="36" t="s">
        <v>39</v>
      </c>
      <c r="D106" s="37" t="s">
        <v>75</v>
      </c>
      <c r="E106" s="37" t="s">
        <v>1082</v>
      </c>
      <c r="F106" s="38">
        <v>1</v>
      </c>
      <c r="G106" s="38" t="s">
        <v>32</v>
      </c>
      <c r="H106" s="38" t="s">
        <v>1083</v>
      </c>
      <c r="I106" s="40" t="s">
        <v>1084</v>
      </c>
      <c r="J106" s="22">
        <v>5103</v>
      </c>
      <c r="K106" s="22">
        <v>5103</v>
      </c>
      <c r="L106" s="22">
        <f t="shared" si="1"/>
        <v>5103</v>
      </c>
    </row>
    <row r="107" spans="1:12" ht="16.05" customHeight="1">
      <c r="A107">
        <v>1510</v>
      </c>
      <c r="B107" s="35" t="s">
        <v>885</v>
      </c>
      <c r="C107" s="36" t="s">
        <v>39</v>
      </c>
      <c r="D107" s="37" t="s">
        <v>195</v>
      </c>
      <c r="E107" s="37" t="s">
        <v>1082</v>
      </c>
      <c r="F107" s="38">
        <v>2</v>
      </c>
      <c r="G107" s="38" t="s">
        <v>32</v>
      </c>
      <c r="H107" s="38" t="s">
        <v>1083</v>
      </c>
      <c r="I107" s="40" t="s">
        <v>1084</v>
      </c>
      <c r="J107" s="22">
        <v>5103</v>
      </c>
      <c r="K107" s="22">
        <v>5103</v>
      </c>
      <c r="L107" s="22">
        <f t="shared" si="1"/>
        <v>10206</v>
      </c>
    </row>
    <row r="108" spans="1:12" ht="16.05" customHeight="1">
      <c r="A108">
        <v>1712</v>
      </c>
      <c r="B108" s="35" t="s">
        <v>1384</v>
      </c>
      <c r="C108" s="36" t="s">
        <v>39</v>
      </c>
      <c r="D108" s="37" t="s">
        <v>11</v>
      </c>
      <c r="E108" s="37" t="s">
        <v>1390</v>
      </c>
      <c r="F108" s="38">
        <v>1</v>
      </c>
      <c r="G108" s="38" t="s">
        <v>32</v>
      </c>
      <c r="H108" s="38" t="s">
        <v>1083</v>
      </c>
      <c r="I108" s="40" t="s">
        <v>1084</v>
      </c>
      <c r="J108" s="22">
        <v>5103</v>
      </c>
      <c r="K108" s="22">
        <v>5103</v>
      </c>
      <c r="L108" s="22">
        <f t="shared" si="1"/>
        <v>5103</v>
      </c>
    </row>
    <row r="109" spans="1:12" ht="16.95" customHeight="1">
      <c r="A109">
        <v>1616</v>
      </c>
      <c r="B109" s="35" t="s">
        <v>885</v>
      </c>
      <c r="C109" s="36" t="s">
        <v>10</v>
      </c>
      <c r="D109" s="37" t="s">
        <v>346</v>
      </c>
      <c r="E109" s="37" t="s">
        <v>1294</v>
      </c>
      <c r="F109" s="38">
        <v>2</v>
      </c>
      <c r="G109" s="39" t="s">
        <v>32</v>
      </c>
      <c r="H109" s="39" t="s">
        <v>1298</v>
      </c>
      <c r="I109" s="40" t="s">
        <v>1299</v>
      </c>
      <c r="J109" s="22">
        <v>5094</v>
      </c>
      <c r="K109" s="22">
        <v>5094</v>
      </c>
      <c r="L109" s="22">
        <f t="shared" si="1"/>
        <v>10188</v>
      </c>
    </row>
    <row r="110" spans="1:12" ht="16.95" customHeight="1">
      <c r="A110">
        <v>30</v>
      </c>
      <c r="B110" s="35" t="s">
        <v>9</v>
      </c>
      <c r="C110" s="36" t="s">
        <v>39</v>
      </c>
      <c r="D110" s="37" t="s">
        <v>11</v>
      </c>
      <c r="E110" s="37" t="s">
        <v>60</v>
      </c>
      <c r="F110" s="38">
        <v>1</v>
      </c>
      <c r="G110" s="38" t="s">
        <v>32</v>
      </c>
      <c r="H110" s="38" t="s">
        <v>63</v>
      </c>
      <c r="I110" s="40" t="s">
        <v>64</v>
      </c>
      <c r="J110" s="22">
        <v>5031</v>
      </c>
      <c r="K110" s="22">
        <v>5031</v>
      </c>
      <c r="L110" s="22">
        <f t="shared" si="1"/>
        <v>5031</v>
      </c>
    </row>
    <row r="111" spans="1:12" ht="16.95" customHeight="1">
      <c r="A111">
        <v>107</v>
      </c>
      <c r="B111" s="35" t="s">
        <v>9</v>
      </c>
      <c r="C111" s="36" t="s">
        <v>39</v>
      </c>
      <c r="D111" s="37" t="s">
        <v>75</v>
      </c>
      <c r="E111" s="37" t="s">
        <v>60</v>
      </c>
      <c r="F111" s="38">
        <v>1</v>
      </c>
      <c r="G111" s="38" t="s">
        <v>32</v>
      </c>
      <c r="H111" s="38" t="s">
        <v>63</v>
      </c>
      <c r="I111" s="40" t="s">
        <v>64</v>
      </c>
      <c r="J111" s="22">
        <v>5031</v>
      </c>
      <c r="K111" s="22">
        <v>5031</v>
      </c>
      <c r="L111" s="22">
        <f t="shared" si="1"/>
        <v>5031</v>
      </c>
    </row>
    <row r="112" spans="1:12" ht="16.95" customHeight="1">
      <c r="A112">
        <v>229</v>
      </c>
      <c r="B112" s="35" t="s">
        <v>9</v>
      </c>
      <c r="C112" s="36" t="s">
        <v>39</v>
      </c>
      <c r="D112" s="37" t="s">
        <v>195</v>
      </c>
      <c r="E112" s="37" t="s">
        <v>60</v>
      </c>
      <c r="F112" s="38">
        <v>1</v>
      </c>
      <c r="G112" s="38" t="s">
        <v>32</v>
      </c>
      <c r="H112" s="38" t="s">
        <v>63</v>
      </c>
      <c r="I112" s="40" t="s">
        <v>64</v>
      </c>
      <c r="J112" s="22">
        <v>5031</v>
      </c>
      <c r="K112" s="22">
        <v>5031</v>
      </c>
      <c r="L112" s="22">
        <f t="shared" si="1"/>
        <v>5031</v>
      </c>
    </row>
    <row r="113" spans="1:12" ht="16.95" customHeight="1">
      <c r="A113">
        <v>260</v>
      </c>
      <c r="B113" s="35" t="s">
        <v>9</v>
      </c>
      <c r="C113" s="36" t="s">
        <v>39</v>
      </c>
      <c r="D113" s="37" t="s">
        <v>346</v>
      </c>
      <c r="E113" s="37" t="s">
        <v>60</v>
      </c>
      <c r="F113" s="38">
        <v>1</v>
      </c>
      <c r="G113" s="38" t="s">
        <v>32</v>
      </c>
      <c r="H113" s="38" t="s">
        <v>63</v>
      </c>
      <c r="I113" s="40" t="s">
        <v>64</v>
      </c>
      <c r="J113" s="22">
        <v>5031</v>
      </c>
      <c r="K113" s="22">
        <v>5031</v>
      </c>
      <c r="L113" s="22">
        <f t="shared" si="1"/>
        <v>5031</v>
      </c>
    </row>
    <row r="114" spans="1:12" ht="16.95" customHeight="1">
      <c r="A114">
        <v>1196</v>
      </c>
      <c r="B114" s="35" t="s">
        <v>885</v>
      </c>
      <c r="C114" s="36" t="s">
        <v>10</v>
      </c>
      <c r="D114" s="37" t="s">
        <v>75</v>
      </c>
      <c r="E114" s="37" t="s">
        <v>1012</v>
      </c>
      <c r="F114" s="38">
        <v>1</v>
      </c>
      <c r="G114" s="38" t="s">
        <v>32</v>
      </c>
      <c r="H114" s="38" t="s">
        <v>1034</v>
      </c>
      <c r="I114" s="40" t="s">
        <v>1035</v>
      </c>
      <c r="J114" s="22">
        <v>5031</v>
      </c>
      <c r="K114" s="22">
        <v>5031</v>
      </c>
      <c r="L114" s="22">
        <f t="shared" si="1"/>
        <v>5031</v>
      </c>
    </row>
    <row r="115" spans="1:12" ht="16.95" customHeight="1">
      <c r="A115">
        <v>1252</v>
      </c>
      <c r="B115" s="35" t="s">
        <v>885</v>
      </c>
      <c r="C115" s="36" t="s">
        <v>39</v>
      </c>
      <c r="D115" s="37" t="s">
        <v>75</v>
      </c>
      <c r="E115" s="37" t="s">
        <v>60</v>
      </c>
      <c r="F115" s="38">
        <v>1</v>
      </c>
      <c r="G115" s="38" t="s">
        <v>32</v>
      </c>
      <c r="H115" s="38" t="s">
        <v>63</v>
      </c>
      <c r="I115" s="40" t="s">
        <v>64</v>
      </c>
      <c r="J115" s="22">
        <v>5031</v>
      </c>
      <c r="K115" s="22">
        <v>5031</v>
      </c>
      <c r="L115" s="22">
        <f t="shared" si="1"/>
        <v>5031</v>
      </c>
    </row>
    <row r="116" spans="1:12" ht="16.95" customHeight="1">
      <c r="A116">
        <v>1508</v>
      </c>
      <c r="B116" s="35" t="s">
        <v>885</v>
      </c>
      <c r="C116" s="36" t="s">
        <v>39</v>
      </c>
      <c r="D116" s="37" t="s">
        <v>195</v>
      </c>
      <c r="E116" s="37" t="s">
        <v>60</v>
      </c>
      <c r="F116" s="38">
        <v>2</v>
      </c>
      <c r="G116" s="38" t="s">
        <v>32</v>
      </c>
      <c r="H116" s="38" t="s">
        <v>63</v>
      </c>
      <c r="I116" s="40" t="s">
        <v>64</v>
      </c>
      <c r="J116" s="22">
        <v>5031</v>
      </c>
      <c r="K116" s="22">
        <v>5031</v>
      </c>
      <c r="L116" s="22">
        <f t="shared" si="1"/>
        <v>10062</v>
      </c>
    </row>
    <row r="117" spans="1:12" ht="16.95" customHeight="1">
      <c r="A117">
        <v>1713</v>
      </c>
      <c r="B117" s="35" t="s">
        <v>1384</v>
      </c>
      <c r="C117" s="36" t="s">
        <v>39</v>
      </c>
      <c r="D117" s="37" t="s">
        <v>11</v>
      </c>
      <c r="E117" s="37" t="s">
        <v>1390</v>
      </c>
      <c r="F117" s="38">
        <v>1</v>
      </c>
      <c r="G117" s="38" t="s">
        <v>32</v>
      </c>
      <c r="H117" s="38" t="s">
        <v>63</v>
      </c>
      <c r="I117" s="40" t="s">
        <v>64</v>
      </c>
      <c r="J117" s="22">
        <v>5031</v>
      </c>
      <c r="K117" s="22">
        <v>5031</v>
      </c>
      <c r="L117" s="22">
        <f t="shared" si="1"/>
        <v>5031</v>
      </c>
    </row>
    <row r="118" spans="1:12" ht="16.95" customHeight="1">
      <c r="A118">
        <v>887</v>
      </c>
      <c r="B118" s="35" t="s">
        <v>740</v>
      </c>
      <c r="C118" s="36" t="s">
        <v>10</v>
      </c>
      <c r="D118" s="49" t="s">
        <v>567</v>
      </c>
      <c r="E118" s="37" t="s">
        <v>871</v>
      </c>
      <c r="F118" s="38">
        <v>2</v>
      </c>
      <c r="G118" s="50" t="s">
        <v>569</v>
      </c>
      <c r="H118" s="38" t="s">
        <v>2198</v>
      </c>
      <c r="I118" s="40" t="s">
        <v>874</v>
      </c>
      <c r="K118" s="22">
        <v>5000</v>
      </c>
      <c r="L118" s="22">
        <f t="shared" si="1"/>
        <v>10000</v>
      </c>
    </row>
    <row r="119" spans="1:12" ht="16.05" customHeight="1">
      <c r="A119">
        <v>990</v>
      </c>
      <c r="B119" s="35" t="s">
        <v>879</v>
      </c>
      <c r="C119" s="36" t="s">
        <v>10</v>
      </c>
      <c r="D119" s="49" t="s">
        <v>567</v>
      </c>
      <c r="E119" s="37" t="s">
        <v>871</v>
      </c>
      <c r="F119" s="38">
        <v>4</v>
      </c>
      <c r="G119" s="50" t="s">
        <v>569</v>
      </c>
      <c r="H119" s="38" t="s">
        <v>2198</v>
      </c>
      <c r="I119" s="40" t="s">
        <v>874</v>
      </c>
      <c r="K119" s="22">
        <v>5000</v>
      </c>
      <c r="L119" s="22">
        <f t="shared" si="1"/>
        <v>20000</v>
      </c>
    </row>
    <row r="120" spans="1:12" ht="16.05" customHeight="1">
      <c r="A120">
        <v>1574</v>
      </c>
      <c r="B120" s="35" t="s">
        <v>885</v>
      </c>
      <c r="C120" s="36" t="s">
        <v>10</v>
      </c>
      <c r="D120" s="49" t="s">
        <v>567</v>
      </c>
      <c r="E120" s="37" t="s">
        <v>871</v>
      </c>
      <c r="F120" s="38">
        <v>4</v>
      </c>
      <c r="G120" s="50" t="s">
        <v>569</v>
      </c>
      <c r="H120" s="38" t="s">
        <v>2198</v>
      </c>
      <c r="I120" s="40" t="s">
        <v>874</v>
      </c>
      <c r="K120" s="22">
        <v>5000</v>
      </c>
      <c r="L120" s="22">
        <f t="shared" si="1"/>
        <v>20000</v>
      </c>
    </row>
    <row r="121" spans="1:12" ht="16.05" customHeight="1">
      <c r="A121">
        <v>2709</v>
      </c>
      <c r="B121" s="35" t="s">
        <v>1768</v>
      </c>
      <c r="C121" s="36" t="s">
        <v>10</v>
      </c>
      <c r="D121" s="49" t="s">
        <v>567</v>
      </c>
      <c r="E121" s="37" t="s">
        <v>871</v>
      </c>
      <c r="F121" s="38">
        <v>2</v>
      </c>
      <c r="G121" s="50" t="s">
        <v>569</v>
      </c>
      <c r="H121" s="38" t="s">
        <v>2198</v>
      </c>
      <c r="I121" s="40" t="s">
        <v>874</v>
      </c>
      <c r="K121" s="22">
        <v>5000</v>
      </c>
      <c r="L121" s="22">
        <f t="shared" si="1"/>
        <v>10000</v>
      </c>
    </row>
    <row r="122" spans="1:12" ht="16.05" customHeight="1">
      <c r="A122">
        <v>3669</v>
      </c>
      <c r="B122" s="35" t="s">
        <v>2078</v>
      </c>
      <c r="C122" s="36" t="s">
        <v>10</v>
      </c>
      <c r="D122" s="49" t="s">
        <v>567</v>
      </c>
      <c r="E122" s="37" t="s">
        <v>871</v>
      </c>
      <c r="F122" s="38">
        <v>2</v>
      </c>
      <c r="G122" s="50" t="s">
        <v>569</v>
      </c>
      <c r="H122" s="38" t="s">
        <v>2198</v>
      </c>
      <c r="I122" s="40" t="s">
        <v>874</v>
      </c>
      <c r="K122" s="22">
        <v>5000</v>
      </c>
      <c r="L122" s="22">
        <f t="shared" si="1"/>
        <v>10000</v>
      </c>
    </row>
    <row r="123" spans="1:12" ht="16.05" customHeight="1">
      <c r="A123">
        <v>3737</v>
      </c>
      <c r="B123" s="35" t="s">
        <v>2177</v>
      </c>
      <c r="C123" s="36" t="s">
        <v>10</v>
      </c>
      <c r="D123" s="49" t="s">
        <v>567</v>
      </c>
      <c r="E123" s="37" t="s">
        <v>871</v>
      </c>
      <c r="F123" s="38">
        <v>2</v>
      </c>
      <c r="G123" s="50" t="s">
        <v>569</v>
      </c>
      <c r="H123" s="38" t="s">
        <v>2198</v>
      </c>
      <c r="I123" s="40" t="s">
        <v>874</v>
      </c>
      <c r="K123" s="22">
        <v>5000</v>
      </c>
      <c r="L123" s="22">
        <f t="shared" si="1"/>
        <v>10000</v>
      </c>
    </row>
    <row r="124" spans="1:12" ht="16.05" customHeight="1">
      <c r="A124">
        <v>109</v>
      </c>
      <c r="B124" s="35" t="s">
        <v>9</v>
      </c>
      <c r="C124" s="36" t="s">
        <v>39</v>
      </c>
      <c r="D124" s="37" t="s">
        <v>75</v>
      </c>
      <c r="E124" s="37" t="s">
        <v>178</v>
      </c>
      <c r="F124" s="38">
        <v>4</v>
      </c>
      <c r="G124" s="38" t="s">
        <v>179</v>
      </c>
      <c r="H124" s="38" t="s">
        <v>180</v>
      </c>
      <c r="I124" s="40" t="s">
        <v>181</v>
      </c>
      <c r="K124" s="22">
        <v>5000</v>
      </c>
      <c r="L124" s="22">
        <f t="shared" si="1"/>
        <v>20000</v>
      </c>
    </row>
    <row r="125" spans="1:12" ht="16.05" customHeight="1">
      <c r="A125">
        <v>1258</v>
      </c>
      <c r="B125" s="35" t="s">
        <v>885</v>
      </c>
      <c r="C125" s="36" t="s">
        <v>39</v>
      </c>
      <c r="D125" s="37" t="s">
        <v>75</v>
      </c>
      <c r="E125" s="37" t="s">
        <v>178</v>
      </c>
      <c r="F125" s="38">
        <v>9</v>
      </c>
      <c r="G125" s="38" t="s">
        <v>179</v>
      </c>
      <c r="H125" s="38" t="s">
        <v>180</v>
      </c>
      <c r="I125" s="40" t="s">
        <v>181</v>
      </c>
      <c r="K125" s="22">
        <v>5000</v>
      </c>
      <c r="L125" s="22">
        <f t="shared" si="1"/>
        <v>45000</v>
      </c>
    </row>
    <row r="126" spans="1:12" ht="16.05" customHeight="1">
      <c r="A126">
        <v>871</v>
      </c>
      <c r="B126" s="35" t="s">
        <v>740</v>
      </c>
      <c r="C126" s="36" t="s">
        <v>10</v>
      </c>
      <c r="D126" s="49" t="s">
        <v>567</v>
      </c>
      <c r="E126" s="37" t="s">
        <v>862</v>
      </c>
      <c r="F126" s="38">
        <v>2</v>
      </c>
      <c r="G126" s="38" t="s">
        <v>569</v>
      </c>
      <c r="H126" s="38" t="s">
        <v>2190</v>
      </c>
      <c r="I126" s="40" t="s">
        <v>865</v>
      </c>
      <c r="K126" s="22">
        <v>5000</v>
      </c>
      <c r="L126" s="22">
        <f t="shared" si="1"/>
        <v>10000</v>
      </c>
    </row>
    <row r="127" spans="1:12" ht="16.05" customHeight="1">
      <c r="A127">
        <v>883</v>
      </c>
      <c r="B127" s="35" t="s">
        <v>740</v>
      </c>
      <c r="C127" s="36" t="s">
        <v>10</v>
      </c>
      <c r="D127" s="49" t="s">
        <v>567</v>
      </c>
      <c r="E127" s="37" t="s">
        <v>871</v>
      </c>
      <c r="F127" s="38">
        <v>2</v>
      </c>
      <c r="G127" s="50" t="s">
        <v>569</v>
      </c>
      <c r="H127" s="38" t="s">
        <v>2190</v>
      </c>
      <c r="I127" s="40" t="s">
        <v>865</v>
      </c>
      <c r="K127" s="22">
        <v>5000</v>
      </c>
      <c r="L127" s="22">
        <f t="shared" si="1"/>
        <v>10000</v>
      </c>
    </row>
    <row r="128" spans="1:12" ht="16.05" customHeight="1">
      <c r="A128">
        <v>974</v>
      </c>
      <c r="B128" s="35" t="s">
        <v>879</v>
      </c>
      <c r="C128" s="36" t="s">
        <v>10</v>
      </c>
      <c r="D128" s="49" t="s">
        <v>567</v>
      </c>
      <c r="E128" s="37" t="s">
        <v>862</v>
      </c>
      <c r="F128" s="38">
        <v>1</v>
      </c>
      <c r="G128" s="38" t="s">
        <v>569</v>
      </c>
      <c r="H128" s="38" t="s">
        <v>2190</v>
      </c>
      <c r="I128" s="40" t="s">
        <v>865</v>
      </c>
      <c r="K128" s="22">
        <v>5000</v>
      </c>
      <c r="L128" s="22">
        <f t="shared" si="1"/>
        <v>5000</v>
      </c>
    </row>
    <row r="129" spans="1:12" ht="16.05" customHeight="1">
      <c r="A129">
        <v>986</v>
      </c>
      <c r="B129" s="35" t="s">
        <v>879</v>
      </c>
      <c r="C129" s="36" t="s">
        <v>10</v>
      </c>
      <c r="D129" s="49" t="s">
        <v>567</v>
      </c>
      <c r="E129" s="37" t="s">
        <v>871</v>
      </c>
      <c r="F129" s="38">
        <v>4</v>
      </c>
      <c r="G129" s="50" t="s">
        <v>569</v>
      </c>
      <c r="H129" s="38" t="s">
        <v>2190</v>
      </c>
      <c r="I129" s="40" t="s">
        <v>865</v>
      </c>
      <c r="K129" s="22">
        <v>5000</v>
      </c>
      <c r="L129" s="22">
        <f t="shared" si="1"/>
        <v>20000</v>
      </c>
    </row>
    <row r="130" spans="1:12" ht="16.05" customHeight="1">
      <c r="A130">
        <v>1558</v>
      </c>
      <c r="B130" s="35" t="s">
        <v>885</v>
      </c>
      <c r="C130" s="36" t="s">
        <v>10</v>
      </c>
      <c r="D130" s="49" t="s">
        <v>567</v>
      </c>
      <c r="E130" s="37" t="s">
        <v>862</v>
      </c>
      <c r="F130" s="38">
        <v>4</v>
      </c>
      <c r="G130" s="38" t="s">
        <v>569</v>
      </c>
      <c r="H130" s="38" t="s">
        <v>2190</v>
      </c>
      <c r="I130" s="40" t="s">
        <v>865</v>
      </c>
      <c r="K130" s="22">
        <v>5000</v>
      </c>
      <c r="L130" s="22">
        <f t="shared" ref="L130:L193" si="2">K130*F130</f>
        <v>20000</v>
      </c>
    </row>
    <row r="131" spans="1:12" ht="16.05" customHeight="1">
      <c r="A131">
        <v>1570</v>
      </c>
      <c r="B131" s="35" t="s">
        <v>885</v>
      </c>
      <c r="C131" s="36" t="s">
        <v>10</v>
      </c>
      <c r="D131" s="49" t="s">
        <v>567</v>
      </c>
      <c r="E131" s="37" t="s">
        <v>871</v>
      </c>
      <c r="F131" s="38">
        <v>4</v>
      </c>
      <c r="G131" s="50" t="s">
        <v>569</v>
      </c>
      <c r="H131" s="38" t="s">
        <v>2190</v>
      </c>
      <c r="I131" s="40" t="s">
        <v>865</v>
      </c>
      <c r="K131" s="22">
        <v>5000</v>
      </c>
      <c r="L131" s="22">
        <f t="shared" si="2"/>
        <v>20000</v>
      </c>
    </row>
    <row r="132" spans="1:12" ht="16.05" customHeight="1">
      <c r="A132">
        <v>2693</v>
      </c>
      <c r="B132" s="35" t="s">
        <v>1768</v>
      </c>
      <c r="C132" s="36" t="s">
        <v>10</v>
      </c>
      <c r="D132" s="49" t="s">
        <v>567</v>
      </c>
      <c r="E132" s="37" t="s">
        <v>862</v>
      </c>
      <c r="F132" s="38">
        <v>2</v>
      </c>
      <c r="G132" s="38" t="s">
        <v>569</v>
      </c>
      <c r="H132" s="38" t="s">
        <v>2190</v>
      </c>
      <c r="I132" s="40" t="s">
        <v>865</v>
      </c>
      <c r="K132" s="22">
        <v>5000</v>
      </c>
      <c r="L132" s="22">
        <f t="shared" si="2"/>
        <v>10000</v>
      </c>
    </row>
    <row r="133" spans="1:12" ht="16.05" customHeight="1">
      <c r="A133">
        <v>2705</v>
      </c>
      <c r="B133" s="35" t="s">
        <v>1768</v>
      </c>
      <c r="C133" s="36" t="s">
        <v>10</v>
      </c>
      <c r="D133" s="49" t="s">
        <v>567</v>
      </c>
      <c r="E133" s="37" t="s">
        <v>871</v>
      </c>
      <c r="F133" s="38">
        <v>2</v>
      </c>
      <c r="G133" s="50" t="s">
        <v>569</v>
      </c>
      <c r="H133" s="38" t="s">
        <v>2190</v>
      </c>
      <c r="I133" s="40" t="s">
        <v>865</v>
      </c>
      <c r="K133" s="22">
        <v>5000</v>
      </c>
      <c r="L133" s="22">
        <f t="shared" si="2"/>
        <v>10000</v>
      </c>
    </row>
    <row r="134" spans="1:12" ht="16.05" customHeight="1">
      <c r="A134">
        <v>3653</v>
      </c>
      <c r="B134" s="35" t="s">
        <v>2078</v>
      </c>
      <c r="C134" s="36" t="s">
        <v>10</v>
      </c>
      <c r="D134" s="49" t="s">
        <v>567</v>
      </c>
      <c r="E134" s="37" t="s">
        <v>862</v>
      </c>
      <c r="F134" s="38">
        <v>1</v>
      </c>
      <c r="G134" s="38" t="s">
        <v>569</v>
      </c>
      <c r="H134" s="38" t="s">
        <v>2190</v>
      </c>
      <c r="I134" s="40" t="s">
        <v>865</v>
      </c>
      <c r="K134" s="22">
        <v>5000</v>
      </c>
      <c r="L134" s="22">
        <f t="shared" si="2"/>
        <v>5000</v>
      </c>
    </row>
    <row r="135" spans="1:12" ht="16.05" customHeight="1">
      <c r="A135">
        <v>3665</v>
      </c>
      <c r="B135" s="35" t="s">
        <v>2078</v>
      </c>
      <c r="C135" s="36" t="s">
        <v>10</v>
      </c>
      <c r="D135" s="49" t="s">
        <v>567</v>
      </c>
      <c r="E135" s="37" t="s">
        <v>871</v>
      </c>
      <c r="F135" s="38">
        <v>2</v>
      </c>
      <c r="G135" s="50" t="s">
        <v>569</v>
      </c>
      <c r="H135" s="38" t="s">
        <v>2190</v>
      </c>
      <c r="I135" s="40" t="s">
        <v>865</v>
      </c>
      <c r="K135" s="22">
        <v>5000</v>
      </c>
      <c r="L135" s="22">
        <f t="shared" si="2"/>
        <v>10000</v>
      </c>
    </row>
    <row r="136" spans="1:12" ht="16.05" customHeight="1">
      <c r="A136">
        <v>3721</v>
      </c>
      <c r="B136" s="35" t="s">
        <v>2177</v>
      </c>
      <c r="C136" s="36" t="s">
        <v>10</v>
      </c>
      <c r="D136" s="49" t="s">
        <v>567</v>
      </c>
      <c r="E136" s="37" t="s">
        <v>862</v>
      </c>
      <c r="F136" s="38">
        <v>2</v>
      </c>
      <c r="G136" s="38" t="s">
        <v>569</v>
      </c>
      <c r="H136" s="38" t="s">
        <v>2190</v>
      </c>
      <c r="I136" s="40" t="s">
        <v>865</v>
      </c>
      <c r="K136" s="22">
        <v>5000</v>
      </c>
      <c r="L136" s="22">
        <f t="shared" si="2"/>
        <v>10000</v>
      </c>
    </row>
    <row r="137" spans="1:12" ht="16.05" customHeight="1">
      <c r="A137">
        <v>3733</v>
      </c>
      <c r="B137" s="35" t="s">
        <v>2177</v>
      </c>
      <c r="C137" s="36" t="s">
        <v>10</v>
      </c>
      <c r="D137" s="49" t="s">
        <v>567</v>
      </c>
      <c r="E137" s="37" t="s">
        <v>871</v>
      </c>
      <c r="F137" s="38">
        <v>2</v>
      </c>
      <c r="G137" s="50" t="s">
        <v>569</v>
      </c>
      <c r="H137" s="38" t="s">
        <v>2190</v>
      </c>
      <c r="I137" s="40" t="s">
        <v>865</v>
      </c>
      <c r="K137" s="22">
        <v>5000</v>
      </c>
      <c r="L137" s="22">
        <f t="shared" si="2"/>
        <v>10000</v>
      </c>
    </row>
    <row r="138" spans="1:12" ht="16.05" customHeight="1">
      <c r="A138">
        <v>3257</v>
      </c>
      <c r="B138" s="35" t="s">
        <v>1785</v>
      </c>
      <c r="C138" s="36" t="s">
        <v>10</v>
      </c>
      <c r="D138" s="49" t="s">
        <v>567</v>
      </c>
      <c r="E138" s="37" t="s">
        <v>2045</v>
      </c>
      <c r="F138" s="38">
        <v>2</v>
      </c>
      <c r="G138" s="38" t="s">
        <v>1409</v>
      </c>
      <c r="H138" s="51">
        <v>5001010</v>
      </c>
      <c r="I138" s="40" t="s">
        <v>2046</v>
      </c>
      <c r="K138" s="22">
        <v>5000</v>
      </c>
      <c r="L138" s="22">
        <f t="shared" si="2"/>
        <v>10000</v>
      </c>
    </row>
    <row r="139" spans="1:12" ht="16.05" customHeight="1">
      <c r="A139">
        <v>3268</v>
      </c>
      <c r="B139" s="35" t="s">
        <v>1785</v>
      </c>
      <c r="C139" s="36" t="s">
        <v>10</v>
      </c>
      <c r="D139" s="49" t="s">
        <v>567</v>
      </c>
      <c r="E139" s="37" t="s">
        <v>2052</v>
      </c>
      <c r="F139" s="38">
        <v>2</v>
      </c>
      <c r="G139" s="38" t="s">
        <v>731</v>
      </c>
      <c r="H139" s="38" t="s">
        <v>2200</v>
      </c>
      <c r="I139" s="40" t="s">
        <v>2053</v>
      </c>
      <c r="K139" s="22">
        <v>5000</v>
      </c>
      <c r="L139" s="22">
        <f t="shared" si="2"/>
        <v>10000</v>
      </c>
    </row>
    <row r="140" spans="1:12" ht="16.05" customHeight="1">
      <c r="A140">
        <v>3281</v>
      </c>
      <c r="B140" s="35" t="s">
        <v>1785</v>
      </c>
      <c r="C140" s="36" t="s">
        <v>10</v>
      </c>
      <c r="D140" s="49" t="s">
        <v>567</v>
      </c>
      <c r="E140" s="37" t="s">
        <v>2062</v>
      </c>
      <c r="F140" s="38">
        <v>2</v>
      </c>
      <c r="G140" s="38" t="s">
        <v>731</v>
      </c>
      <c r="H140" s="38" t="s">
        <v>2209</v>
      </c>
      <c r="I140" s="40" t="s">
        <v>2053</v>
      </c>
      <c r="K140" s="22">
        <v>5000</v>
      </c>
      <c r="L140" s="22">
        <f t="shared" si="2"/>
        <v>10000</v>
      </c>
    </row>
    <row r="141" spans="1:12" ht="16.05" customHeight="1">
      <c r="A141">
        <v>3295</v>
      </c>
      <c r="B141" s="35" t="s">
        <v>1785</v>
      </c>
      <c r="C141" s="36" t="s">
        <v>10</v>
      </c>
      <c r="D141" s="49" t="s">
        <v>567</v>
      </c>
      <c r="E141" s="37" t="s">
        <v>2066</v>
      </c>
      <c r="F141" s="38">
        <v>2</v>
      </c>
      <c r="G141" s="38" t="s">
        <v>1409</v>
      </c>
      <c r="H141" s="51">
        <v>5001601</v>
      </c>
      <c r="I141" s="40" t="s">
        <v>2053</v>
      </c>
      <c r="K141" s="22">
        <v>5000</v>
      </c>
      <c r="L141" s="22">
        <f t="shared" si="2"/>
        <v>10000</v>
      </c>
    </row>
    <row r="142" spans="1:12" ht="16.05" customHeight="1">
      <c r="A142">
        <v>648</v>
      </c>
      <c r="B142" s="35" t="s">
        <v>387</v>
      </c>
      <c r="C142" s="36" t="s">
        <v>10</v>
      </c>
      <c r="D142" s="49" t="s">
        <v>567</v>
      </c>
      <c r="E142" s="52" t="s">
        <v>701</v>
      </c>
      <c r="F142" s="38">
        <v>4</v>
      </c>
      <c r="G142" s="38" t="s">
        <v>629</v>
      </c>
      <c r="H142" s="38" t="s">
        <v>710</v>
      </c>
      <c r="I142" s="40" t="s">
        <v>711</v>
      </c>
      <c r="K142" s="22">
        <v>5000</v>
      </c>
      <c r="L142" s="22">
        <f t="shared" si="2"/>
        <v>20000</v>
      </c>
    </row>
    <row r="143" spans="1:12" ht="16.05" customHeight="1">
      <c r="A143">
        <v>1922</v>
      </c>
      <c r="B143" s="35" t="s">
        <v>1384</v>
      </c>
      <c r="C143" s="36" t="s">
        <v>10</v>
      </c>
      <c r="D143" s="49" t="s">
        <v>567</v>
      </c>
      <c r="E143" s="52" t="s">
        <v>701</v>
      </c>
      <c r="F143" s="38">
        <v>2</v>
      </c>
      <c r="G143" s="38" t="s">
        <v>629</v>
      </c>
      <c r="H143" s="38" t="s">
        <v>710</v>
      </c>
      <c r="I143" s="40" t="s">
        <v>711</v>
      </c>
      <c r="K143" s="22">
        <v>5000</v>
      </c>
      <c r="L143" s="22">
        <f t="shared" si="2"/>
        <v>10000</v>
      </c>
    </row>
    <row r="144" spans="1:12" ht="16.05" customHeight="1">
      <c r="A144">
        <v>2416</v>
      </c>
      <c r="B144" s="35" t="s">
        <v>1450</v>
      </c>
      <c r="C144" s="36" t="s">
        <v>10</v>
      </c>
      <c r="D144" s="49" t="s">
        <v>567</v>
      </c>
      <c r="E144" s="52" t="s">
        <v>701</v>
      </c>
      <c r="F144" s="38">
        <v>6</v>
      </c>
      <c r="G144" s="38" t="s">
        <v>629</v>
      </c>
      <c r="H144" s="38" t="s">
        <v>710</v>
      </c>
      <c r="I144" s="40" t="s">
        <v>711</v>
      </c>
      <c r="K144" s="22">
        <v>5000</v>
      </c>
      <c r="L144" s="22">
        <f t="shared" si="2"/>
        <v>30000</v>
      </c>
    </row>
    <row r="145" spans="1:12" ht="16.05" customHeight="1">
      <c r="A145">
        <v>3240</v>
      </c>
      <c r="B145" s="35" t="s">
        <v>1785</v>
      </c>
      <c r="C145" s="36" t="s">
        <v>10</v>
      </c>
      <c r="D145" s="49" t="s">
        <v>567</v>
      </c>
      <c r="E145" s="52" t="s">
        <v>701</v>
      </c>
      <c r="F145" s="38">
        <v>2</v>
      </c>
      <c r="G145" s="38" t="s">
        <v>629</v>
      </c>
      <c r="H145" s="38" t="s">
        <v>710</v>
      </c>
      <c r="I145" s="40" t="s">
        <v>711</v>
      </c>
      <c r="K145" s="22">
        <v>5000</v>
      </c>
      <c r="L145" s="22">
        <f t="shared" si="2"/>
        <v>10000</v>
      </c>
    </row>
    <row r="146" spans="1:12" ht="16.05" customHeight="1">
      <c r="A146">
        <v>3282</v>
      </c>
      <c r="B146" s="35" t="s">
        <v>1785</v>
      </c>
      <c r="C146" s="36" t="s">
        <v>10</v>
      </c>
      <c r="D146" s="49" t="s">
        <v>567</v>
      </c>
      <c r="E146" s="52" t="s">
        <v>2062</v>
      </c>
      <c r="F146" s="38">
        <v>2</v>
      </c>
      <c r="G146" s="38" t="s">
        <v>731</v>
      </c>
      <c r="H146" s="38" t="s">
        <v>2210</v>
      </c>
      <c r="I146" s="40" t="s">
        <v>2063</v>
      </c>
      <c r="K146" s="22">
        <v>5000</v>
      </c>
      <c r="L146" s="22">
        <f t="shared" si="2"/>
        <v>10000</v>
      </c>
    </row>
    <row r="147" spans="1:12" ht="16.05" customHeight="1">
      <c r="A147">
        <v>893</v>
      </c>
      <c r="B147" s="35" t="s">
        <v>740</v>
      </c>
      <c r="C147" s="36" t="s">
        <v>10</v>
      </c>
      <c r="D147" s="49" t="s">
        <v>567</v>
      </c>
      <c r="E147" s="52" t="s">
        <v>876</v>
      </c>
      <c r="F147" s="38">
        <v>4</v>
      </c>
      <c r="G147" s="38" t="s">
        <v>629</v>
      </c>
      <c r="H147" s="38">
        <v>6206</v>
      </c>
      <c r="I147" s="40" t="s">
        <v>877</v>
      </c>
      <c r="K147" s="22">
        <v>5000</v>
      </c>
      <c r="L147" s="22">
        <f t="shared" si="2"/>
        <v>20000</v>
      </c>
    </row>
    <row r="148" spans="1:12" ht="16.05" customHeight="1">
      <c r="A148">
        <v>3309</v>
      </c>
      <c r="B148" s="35" t="s">
        <v>1785</v>
      </c>
      <c r="C148" s="36" t="s">
        <v>10</v>
      </c>
      <c r="D148" s="49" t="s">
        <v>567</v>
      </c>
      <c r="E148" s="52" t="s">
        <v>876</v>
      </c>
      <c r="F148" s="38">
        <v>2</v>
      </c>
      <c r="G148" s="38" t="s">
        <v>629</v>
      </c>
      <c r="H148" s="38">
        <v>6206</v>
      </c>
      <c r="I148" s="40" t="s">
        <v>877</v>
      </c>
      <c r="K148" s="22">
        <v>5000</v>
      </c>
      <c r="L148" s="22">
        <f t="shared" si="2"/>
        <v>10000</v>
      </c>
    </row>
    <row r="149" spans="1:12" ht="16.05" customHeight="1">
      <c r="A149">
        <v>3743</v>
      </c>
      <c r="B149" s="35" t="s">
        <v>2177</v>
      </c>
      <c r="C149" s="36" t="s">
        <v>10</v>
      </c>
      <c r="D149" s="49" t="s">
        <v>567</v>
      </c>
      <c r="E149" s="52" t="s">
        <v>876</v>
      </c>
      <c r="F149" s="38">
        <v>1</v>
      </c>
      <c r="G149" s="38" t="s">
        <v>629</v>
      </c>
      <c r="H149" s="38">
        <v>6206</v>
      </c>
      <c r="I149" s="40" t="s">
        <v>877</v>
      </c>
      <c r="K149" s="22">
        <v>5000</v>
      </c>
      <c r="L149" s="22">
        <f t="shared" si="2"/>
        <v>5000</v>
      </c>
    </row>
    <row r="150" spans="1:12" ht="16.05" customHeight="1">
      <c r="A150">
        <v>894</v>
      </c>
      <c r="B150" s="35" t="s">
        <v>740</v>
      </c>
      <c r="C150" s="36" t="s">
        <v>10</v>
      </c>
      <c r="D150" s="49" t="s">
        <v>567</v>
      </c>
      <c r="E150" s="52" t="s">
        <v>876</v>
      </c>
      <c r="F150" s="38">
        <v>4</v>
      </c>
      <c r="G150" s="38" t="s">
        <v>629</v>
      </c>
      <c r="H150" s="38">
        <v>6209</v>
      </c>
      <c r="I150" s="40" t="s">
        <v>878</v>
      </c>
      <c r="K150" s="22">
        <v>5000</v>
      </c>
      <c r="L150" s="22">
        <f t="shared" si="2"/>
        <v>20000</v>
      </c>
    </row>
    <row r="151" spans="1:12" ht="16.05" customHeight="1">
      <c r="A151">
        <v>3310</v>
      </c>
      <c r="B151" s="35" t="s">
        <v>1785</v>
      </c>
      <c r="C151" s="36" t="s">
        <v>10</v>
      </c>
      <c r="D151" s="49" t="s">
        <v>567</v>
      </c>
      <c r="E151" s="52" t="s">
        <v>876</v>
      </c>
      <c r="F151" s="38">
        <v>2</v>
      </c>
      <c r="G151" s="38" t="s">
        <v>629</v>
      </c>
      <c r="H151" s="38">
        <v>6209</v>
      </c>
      <c r="I151" s="40" t="s">
        <v>878</v>
      </c>
      <c r="K151" s="22">
        <v>5000</v>
      </c>
      <c r="L151" s="22">
        <f t="shared" si="2"/>
        <v>10000</v>
      </c>
    </row>
    <row r="152" spans="1:12" ht="16.05" customHeight="1">
      <c r="A152">
        <v>3744</v>
      </c>
      <c r="B152" s="35" t="s">
        <v>2177</v>
      </c>
      <c r="C152" s="36" t="s">
        <v>10</v>
      </c>
      <c r="D152" s="49" t="s">
        <v>567</v>
      </c>
      <c r="E152" s="52" t="s">
        <v>876</v>
      </c>
      <c r="F152" s="38">
        <v>1</v>
      </c>
      <c r="G152" s="38" t="s">
        <v>629</v>
      </c>
      <c r="H152" s="38">
        <v>6209</v>
      </c>
      <c r="I152" s="40" t="s">
        <v>878</v>
      </c>
      <c r="K152" s="22">
        <v>5000</v>
      </c>
      <c r="L152" s="22">
        <f t="shared" si="2"/>
        <v>5000</v>
      </c>
    </row>
    <row r="153" spans="1:12" ht="16.05" customHeight="1">
      <c r="A153">
        <v>2460</v>
      </c>
      <c r="B153" s="35" t="s">
        <v>1450</v>
      </c>
      <c r="C153" s="36" t="s">
        <v>10</v>
      </c>
      <c r="D153" s="37" t="s">
        <v>1635</v>
      </c>
      <c r="E153" s="52" t="s">
        <v>1653</v>
      </c>
      <c r="F153" s="38">
        <v>1</v>
      </c>
      <c r="G153" s="38" t="s">
        <v>1285</v>
      </c>
      <c r="H153" s="38">
        <v>9733157</v>
      </c>
      <c r="I153" s="40" t="s">
        <v>1659</v>
      </c>
      <c r="K153" s="22">
        <v>5000</v>
      </c>
      <c r="L153" s="22">
        <f t="shared" si="2"/>
        <v>5000</v>
      </c>
    </row>
    <row r="154" spans="1:12" ht="16.05" customHeight="1">
      <c r="A154">
        <v>2742</v>
      </c>
      <c r="B154" s="35" t="s">
        <v>1768</v>
      </c>
      <c r="C154" s="36" t="s">
        <v>10</v>
      </c>
      <c r="D154" s="37" t="s">
        <v>346</v>
      </c>
      <c r="E154" s="52" t="s">
        <v>1775</v>
      </c>
      <c r="F154" s="38">
        <v>2</v>
      </c>
      <c r="G154" s="38" t="s">
        <v>32</v>
      </c>
      <c r="H154" s="38">
        <v>40160040</v>
      </c>
      <c r="I154" s="40" t="s">
        <v>1776</v>
      </c>
      <c r="J154" s="22">
        <v>4818.6000000000004</v>
      </c>
      <c r="K154" s="22">
        <v>4818.6000000000004</v>
      </c>
      <c r="L154" s="22">
        <f t="shared" si="2"/>
        <v>9637.2000000000007</v>
      </c>
    </row>
    <row r="155" spans="1:12" ht="16.05" customHeight="1">
      <c r="A155">
        <v>1304</v>
      </c>
      <c r="B155" s="35" t="s">
        <v>885</v>
      </c>
      <c r="C155" s="36" t="s">
        <v>10</v>
      </c>
      <c r="D155" s="37" t="s">
        <v>195</v>
      </c>
      <c r="E155" s="52" t="s">
        <v>1103</v>
      </c>
      <c r="F155" s="38">
        <v>1</v>
      </c>
      <c r="G155" s="38" t="s">
        <v>32</v>
      </c>
      <c r="H155" s="38" t="s">
        <v>1112</v>
      </c>
      <c r="I155" s="40" t="s">
        <v>1113</v>
      </c>
      <c r="J155" s="22">
        <v>4815</v>
      </c>
      <c r="K155" s="22">
        <v>4815</v>
      </c>
      <c r="L155" s="22">
        <f t="shared" si="2"/>
        <v>4815</v>
      </c>
    </row>
    <row r="156" spans="1:12" ht="16.05" customHeight="1">
      <c r="A156">
        <v>1303</v>
      </c>
      <c r="B156" s="35" t="s">
        <v>885</v>
      </c>
      <c r="C156" s="36" t="s">
        <v>10</v>
      </c>
      <c r="D156" s="37" t="s">
        <v>195</v>
      </c>
      <c r="E156" s="52" t="s">
        <v>1103</v>
      </c>
      <c r="F156" s="38">
        <v>1</v>
      </c>
      <c r="G156" s="38" t="s">
        <v>32</v>
      </c>
      <c r="H156" s="38" t="s">
        <v>1110</v>
      </c>
      <c r="I156" s="40" t="s">
        <v>1111</v>
      </c>
      <c r="J156" s="22">
        <v>4743</v>
      </c>
      <c r="K156" s="22">
        <v>4743</v>
      </c>
      <c r="L156" s="22">
        <f t="shared" si="2"/>
        <v>4743</v>
      </c>
    </row>
    <row r="157" spans="1:12" ht="16.05" customHeight="1">
      <c r="A157">
        <v>1635</v>
      </c>
      <c r="B157" s="35" t="s">
        <v>885</v>
      </c>
      <c r="C157" s="36" t="s">
        <v>39</v>
      </c>
      <c r="D157" s="37" t="s">
        <v>346</v>
      </c>
      <c r="E157" s="52" t="s">
        <v>1328</v>
      </c>
      <c r="F157" s="38">
        <v>2</v>
      </c>
      <c r="G157" s="38" t="s">
        <v>32</v>
      </c>
      <c r="H157" s="38" t="s">
        <v>1329</v>
      </c>
      <c r="I157" s="40" t="s">
        <v>1330</v>
      </c>
      <c r="J157" s="22">
        <v>4599</v>
      </c>
      <c r="K157" s="22">
        <v>4599</v>
      </c>
      <c r="L157" s="22">
        <f t="shared" si="2"/>
        <v>9198</v>
      </c>
    </row>
    <row r="158" spans="1:12" ht="16.05" customHeight="1">
      <c r="A158">
        <v>1637</v>
      </c>
      <c r="B158" s="35" t="s">
        <v>885</v>
      </c>
      <c r="C158" s="36" t="s">
        <v>39</v>
      </c>
      <c r="D158" s="37" t="s">
        <v>346</v>
      </c>
      <c r="E158" s="52" t="s">
        <v>1331</v>
      </c>
      <c r="F158" s="38">
        <v>1</v>
      </c>
      <c r="G158" s="38" t="s">
        <v>32</v>
      </c>
      <c r="H158" s="38" t="s">
        <v>1332</v>
      </c>
      <c r="I158" s="40" t="s">
        <v>1333</v>
      </c>
      <c r="J158" s="22">
        <v>4599</v>
      </c>
      <c r="K158" s="22">
        <v>4599</v>
      </c>
      <c r="L158" s="22">
        <f t="shared" si="2"/>
        <v>4599</v>
      </c>
    </row>
    <row r="159" spans="1:12" ht="16.05" customHeight="1">
      <c r="A159">
        <v>2513</v>
      </c>
      <c r="B159" s="35" t="s">
        <v>1450</v>
      </c>
      <c r="C159" s="36" t="s">
        <v>39</v>
      </c>
      <c r="D159" s="37" t="s">
        <v>346</v>
      </c>
      <c r="E159" s="52" t="s">
        <v>1331</v>
      </c>
      <c r="F159" s="38">
        <v>3</v>
      </c>
      <c r="G159" s="38" t="s">
        <v>32</v>
      </c>
      <c r="H159" s="38" t="s">
        <v>1332</v>
      </c>
      <c r="I159" s="40" t="s">
        <v>1333</v>
      </c>
      <c r="J159" s="22">
        <v>4599</v>
      </c>
      <c r="K159" s="22">
        <v>4599</v>
      </c>
      <c r="L159" s="22">
        <f t="shared" si="2"/>
        <v>13797</v>
      </c>
    </row>
    <row r="160" spans="1:12" ht="16.05" customHeight="1">
      <c r="A160">
        <v>2473</v>
      </c>
      <c r="B160" s="35" t="s">
        <v>1450</v>
      </c>
      <c r="C160" s="36" t="s">
        <v>10</v>
      </c>
      <c r="D160" s="37" t="s">
        <v>346</v>
      </c>
      <c r="E160" s="52" t="s">
        <v>1678</v>
      </c>
      <c r="F160" s="38">
        <v>1</v>
      </c>
      <c r="G160" s="38" t="s">
        <v>32</v>
      </c>
      <c r="H160" s="38">
        <v>20712033</v>
      </c>
      <c r="I160" s="48" t="s">
        <v>1679</v>
      </c>
      <c r="J160" s="22">
        <v>4536</v>
      </c>
      <c r="K160" s="22">
        <v>4536</v>
      </c>
      <c r="L160" s="22">
        <f t="shared" si="2"/>
        <v>4536</v>
      </c>
    </row>
    <row r="161" spans="1:12" ht="16.05" customHeight="1">
      <c r="A161">
        <v>1633</v>
      </c>
      <c r="B161" s="35" t="s">
        <v>885</v>
      </c>
      <c r="C161" s="36" t="s">
        <v>39</v>
      </c>
      <c r="D161" s="37" t="s">
        <v>346</v>
      </c>
      <c r="E161" s="52" t="s">
        <v>1323</v>
      </c>
      <c r="F161" s="38">
        <v>2</v>
      </c>
      <c r="G161" s="38" t="s">
        <v>32</v>
      </c>
      <c r="H161" s="38" t="s">
        <v>1326</v>
      </c>
      <c r="I161" s="40" t="s">
        <v>1327</v>
      </c>
      <c r="J161" s="22">
        <v>4527</v>
      </c>
      <c r="K161" s="22">
        <v>4527</v>
      </c>
      <c r="L161" s="22">
        <f t="shared" si="2"/>
        <v>9054</v>
      </c>
    </row>
    <row r="162" spans="1:12" ht="16.05" customHeight="1">
      <c r="A162">
        <v>2511</v>
      </c>
      <c r="B162" s="35" t="s">
        <v>1450</v>
      </c>
      <c r="C162" s="36" t="s">
        <v>39</v>
      </c>
      <c r="D162" s="37" t="s">
        <v>346</v>
      </c>
      <c r="E162" s="52" t="s">
        <v>1323</v>
      </c>
      <c r="F162" s="38">
        <v>3</v>
      </c>
      <c r="G162" s="38" t="s">
        <v>32</v>
      </c>
      <c r="H162" s="38" t="s">
        <v>1326</v>
      </c>
      <c r="I162" s="40" t="s">
        <v>1327</v>
      </c>
      <c r="J162" s="22">
        <v>4527</v>
      </c>
      <c r="K162" s="22">
        <v>4527</v>
      </c>
      <c r="L162" s="22">
        <f t="shared" si="2"/>
        <v>13581</v>
      </c>
    </row>
    <row r="163" spans="1:12" ht="16.05" customHeight="1">
      <c r="A163">
        <v>2750</v>
      </c>
      <c r="B163" s="35" t="s">
        <v>1768</v>
      </c>
      <c r="C163" s="36" t="s">
        <v>39</v>
      </c>
      <c r="D163" s="37" t="s">
        <v>346</v>
      </c>
      <c r="E163" s="52" t="s">
        <v>1323</v>
      </c>
      <c r="F163" s="38">
        <v>1</v>
      </c>
      <c r="G163" s="38" t="s">
        <v>32</v>
      </c>
      <c r="H163" s="38" t="s">
        <v>1326</v>
      </c>
      <c r="I163" s="40" t="s">
        <v>1327</v>
      </c>
      <c r="J163" s="22">
        <v>4527</v>
      </c>
      <c r="K163" s="22">
        <v>4527</v>
      </c>
      <c r="L163" s="22">
        <f t="shared" si="2"/>
        <v>4527</v>
      </c>
    </row>
    <row r="164" spans="1:12" ht="16.05" customHeight="1">
      <c r="A164">
        <v>1438</v>
      </c>
      <c r="B164" s="35" t="s">
        <v>885</v>
      </c>
      <c r="C164" s="36" t="s">
        <v>10</v>
      </c>
      <c r="D164" s="37" t="s">
        <v>195</v>
      </c>
      <c r="E164" s="52" t="s">
        <v>1191</v>
      </c>
      <c r="F164" s="38">
        <v>1</v>
      </c>
      <c r="G164" s="38" t="s">
        <v>32</v>
      </c>
      <c r="H164" s="38" t="s">
        <v>1204</v>
      </c>
      <c r="I164" s="40" t="s">
        <v>1205</v>
      </c>
      <c r="J164" s="22">
        <v>4383</v>
      </c>
      <c r="K164" s="22">
        <v>4383</v>
      </c>
      <c r="L164" s="22">
        <f t="shared" si="2"/>
        <v>4383</v>
      </c>
    </row>
    <row r="165" spans="1:12" ht="16.05" customHeight="1">
      <c r="A165">
        <v>2517</v>
      </c>
      <c r="B165" s="35" t="s">
        <v>1450</v>
      </c>
      <c r="C165" s="36" t="s">
        <v>39</v>
      </c>
      <c r="D165" s="37" t="s">
        <v>346</v>
      </c>
      <c r="E165" s="52" t="s">
        <v>1733</v>
      </c>
      <c r="F165" s="38">
        <v>1</v>
      </c>
      <c r="G165" s="38" t="s">
        <v>32</v>
      </c>
      <c r="H165" s="38" t="s">
        <v>1734</v>
      </c>
      <c r="I165" s="40" t="s">
        <v>1735</v>
      </c>
      <c r="J165" s="22">
        <v>4167</v>
      </c>
      <c r="K165" s="22">
        <v>4167</v>
      </c>
      <c r="L165" s="22">
        <f t="shared" si="2"/>
        <v>4167</v>
      </c>
    </row>
    <row r="166" spans="1:12" ht="16.05" customHeight="1">
      <c r="A166">
        <v>1627</v>
      </c>
      <c r="B166" s="35" t="s">
        <v>885</v>
      </c>
      <c r="C166" s="36" t="s">
        <v>39</v>
      </c>
      <c r="D166" s="37" t="s">
        <v>346</v>
      </c>
      <c r="E166" s="37" t="s">
        <v>1315</v>
      </c>
      <c r="F166" s="38">
        <v>1</v>
      </c>
      <c r="G166" s="38" t="s">
        <v>32</v>
      </c>
      <c r="H166" s="38" t="s">
        <v>1316</v>
      </c>
      <c r="I166" s="40" t="s">
        <v>1317</v>
      </c>
      <c r="J166" s="22">
        <v>4140</v>
      </c>
      <c r="K166" s="22">
        <v>4140</v>
      </c>
      <c r="L166" s="22">
        <f t="shared" si="2"/>
        <v>4140</v>
      </c>
    </row>
    <row r="167" spans="1:12" ht="16.05" customHeight="1">
      <c r="A167">
        <v>629</v>
      </c>
      <c r="B167" s="35" t="s">
        <v>387</v>
      </c>
      <c r="C167" s="36" t="s">
        <v>10</v>
      </c>
      <c r="D167" s="49" t="s">
        <v>567</v>
      </c>
      <c r="E167" s="37" t="s">
        <v>671</v>
      </c>
      <c r="F167" s="38">
        <v>2</v>
      </c>
      <c r="G167" s="38" t="s">
        <v>629</v>
      </c>
      <c r="H167" s="38" t="s">
        <v>690</v>
      </c>
      <c r="I167" s="40" t="s">
        <v>691</v>
      </c>
      <c r="K167" s="22">
        <v>4000</v>
      </c>
      <c r="L167" s="22">
        <f t="shared" si="2"/>
        <v>8000</v>
      </c>
    </row>
    <row r="168" spans="1:12" ht="16.05" customHeight="1">
      <c r="A168">
        <v>2397</v>
      </c>
      <c r="B168" s="35" t="s">
        <v>1450</v>
      </c>
      <c r="C168" s="36" t="s">
        <v>10</v>
      </c>
      <c r="D168" s="49" t="s">
        <v>567</v>
      </c>
      <c r="E168" s="37" t="s">
        <v>671</v>
      </c>
      <c r="F168" s="38">
        <v>3</v>
      </c>
      <c r="G168" s="38" t="s">
        <v>629</v>
      </c>
      <c r="H168" s="38" t="s">
        <v>690</v>
      </c>
      <c r="I168" s="40" t="s">
        <v>691</v>
      </c>
      <c r="K168" s="22">
        <v>4000</v>
      </c>
      <c r="L168" s="22">
        <f t="shared" si="2"/>
        <v>12000</v>
      </c>
    </row>
    <row r="169" spans="1:12" ht="16.05" customHeight="1">
      <c r="A169">
        <v>2063</v>
      </c>
      <c r="B169" s="35" t="s">
        <v>1450</v>
      </c>
      <c r="C169" s="36" t="s">
        <v>10</v>
      </c>
      <c r="D169" s="37" t="s">
        <v>1508</v>
      </c>
      <c r="E169" s="37" t="s">
        <v>1509</v>
      </c>
      <c r="F169" s="38">
        <v>1</v>
      </c>
      <c r="G169" s="38" t="s">
        <v>629</v>
      </c>
      <c r="H169" s="38" t="s">
        <v>1510</v>
      </c>
      <c r="I169" s="40" t="s">
        <v>1511</v>
      </c>
      <c r="K169" s="22">
        <v>4000</v>
      </c>
      <c r="L169" s="22">
        <f t="shared" si="2"/>
        <v>4000</v>
      </c>
    </row>
    <row r="170" spans="1:12" ht="16.05" customHeight="1">
      <c r="A170">
        <v>256</v>
      </c>
      <c r="B170" s="35" t="s">
        <v>9</v>
      </c>
      <c r="C170" s="36" t="s">
        <v>39</v>
      </c>
      <c r="D170" s="37" t="s">
        <v>346</v>
      </c>
      <c r="E170" s="37" t="s">
        <v>362</v>
      </c>
      <c r="F170" s="38">
        <v>1</v>
      </c>
      <c r="G170" s="38" t="s">
        <v>32</v>
      </c>
      <c r="H170" s="38" t="s">
        <v>363</v>
      </c>
      <c r="I170" s="40" t="s">
        <v>364</v>
      </c>
      <c r="J170" s="22">
        <v>3978</v>
      </c>
      <c r="K170" s="22">
        <v>3978</v>
      </c>
      <c r="L170" s="22">
        <f t="shared" si="2"/>
        <v>3978</v>
      </c>
    </row>
    <row r="171" spans="1:12" ht="16.05" customHeight="1">
      <c r="A171">
        <v>258</v>
      </c>
      <c r="B171" s="35" t="s">
        <v>9</v>
      </c>
      <c r="C171" s="36" t="s">
        <v>39</v>
      </c>
      <c r="D171" s="37" t="s">
        <v>346</v>
      </c>
      <c r="E171" s="37" t="s">
        <v>365</v>
      </c>
      <c r="F171" s="38">
        <v>3</v>
      </c>
      <c r="G171" s="38" t="s">
        <v>32</v>
      </c>
      <c r="H171" s="38" t="s">
        <v>366</v>
      </c>
      <c r="I171" s="40" t="s">
        <v>367</v>
      </c>
      <c r="J171" s="22">
        <v>3978</v>
      </c>
      <c r="K171" s="22">
        <v>3978</v>
      </c>
      <c r="L171" s="22">
        <f t="shared" si="2"/>
        <v>11934</v>
      </c>
    </row>
    <row r="172" spans="1:12" ht="16.05" customHeight="1">
      <c r="A172">
        <v>2501</v>
      </c>
      <c r="B172" s="35" t="s">
        <v>1450</v>
      </c>
      <c r="C172" s="36" t="s">
        <v>39</v>
      </c>
      <c r="D172" s="37" t="s">
        <v>346</v>
      </c>
      <c r="E172" s="37" t="s">
        <v>1727</v>
      </c>
      <c r="F172" s="38">
        <v>3</v>
      </c>
      <c r="G172" s="38" t="s">
        <v>32</v>
      </c>
      <c r="H172" s="38" t="s">
        <v>363</v>
      </c>
      <c r="I172" s="40" t="s">
        <v>364</v>
      </c>
      <c r="J172" s="22">
        <v>3978</v>
      </c>
      <c r="K172" s="22">
        <v>3978</v>
      </c>
      <c r="L172" s="22">
        <f t="shared" si="2"/>
        <v>11934</v>
      </c>
    </row>
    <row r="173" spans="1:12" ht="16.05" customHeight="1">
      <c r="A173">
        <v>2505</v>
      </c>
      <c r="B173" s="35" t="s">
        <v>1450</v>
      </c>
      <c r="C173" s="36" t="s">
        <v>39</v>
      </c>
      <c r="D173" s="37" t="s">
        <v>346</v>
      </c>
      <c r="E173" s="37" t="s">
        <v>362</v>
      </c>
      <c r="F173" s="38">
        <v>2</v>
      </c>
      <c r="G173" s="38" t="s">
        <v>32</v>
      </c>
      <c r="H173" s="38" t="s">
        <v>363</v>
      </c>
      <c r="I173" s="40" t="s">
        <v>364</v>
      </c>
      <c r="J173" s="22">
        <v>3978</v>
      </c>
      <c r="K173" s="22">
        <v>3978</v>
      </c>
      <c r="L173" s="22">
        <f t="shared" si="2"/>
        <v>7956</v>
      </c>
    </row>
    <row r="174" spans="1:12" ht="16.05" customHeight="1">
      <c r="A174">
        <v>2507</v>
      </c>
      <c r="B174" s="35" t="s">
        <v>1450</v>
      </c>
      <c r="C174" s="36" t="s">
        <v>39</v>
      </c>
      <c r="D174" s="37" t="s">
        <v>346</v>
      </c>
      <c r="E174" s="37" t="s">
        <v>365</v>
      </c>
      <c r="F174" s="38">
        <v>2</v>
      </c>
      <c r="G174" s="38" t="s">
        <v>32</v>
      </c>
      <c r="H174" s="38" t="s">
        <v>366</v>
      </c>
      <c r="I174" s="40" t="s">
        <v>367</v>
      </c>
      <c r="J174" s="22">
        <v>3978</v>
      </c>
      <c r="K174" s="22">
        <v>3978</v>
      </c>
      <c r="L174" s="22">
        <f t="shared" si="2"/>
        <v>7956</v>
      </c>
    </row>
    <row r="175" spans="1:12" ht="16.05" customHeight="1">
      <c r="A175">
        <v>2509</v>
      </c>
      <c r="B175" s="35" t="s">
        <v>1450</v>
      </c>
      <c r="C175" s="36" t="s">
        <v>39</v>
      </c>
      <c r="D175" s="37" t="s">
        <v>346</v>
      </c>
      <c r="E175" s="37" t="s">
        <v>1728</v>
      </c>
      <c r="F175" s="38">
        <v>2</v>
      </c>
      <c r="G175" s="38" t="s">
        <v>32</v>
      </c>
      <c r="H175" s="38" t="s">
        <v>1729</v>
      </c>
      <c r="I175" s="40" t="s">
        <v>1730</v>
      </c>
      <c r="J175" s="22">
        <v>3978</v>
      </c>
      <c r="K175" s="22">
        <v>3978</v>
      </c>
      <c r="L175" s="22">
        <f t="shared" si="2"/>
        <v>7956</v>
      </c>
    </row>
    <row r="176" spans="1:12" ht="16.05" customHeight="1">
      <c r="A176">
        <v>254</v>
      </c>
      <c r="B176" s="35" t="s">
        <v>9</v>
      </c>
      <c r="C176" s="36" t="s">
        <v>39</v>
      </c>
      <c r="D176" s="37" t="s">
        <v>346</v>
      </c>
      <c r="E176" s="37" t="s">
        <v>357</v>
      </c>
      <c r="F176" s="38">
        <v>3</v>
      </c>
      <c r="G176" s="38" t="s">
        <v>32</v>
      </c>
      <c r="H176" s="38" t="s">
        <v>360</v>
      </c>
      <c r="I176" s="40" t="s">
        <v>361</v>
      </c>
      <c r="J176" s="22">
        <v>3843</v>
      </c>
      <c r="K176" s="22">
        <v>3843</v>
      </c>
      <c r="L176" s="22">
        <f t="shared" si="2"/>
        <v>11529</v>
      </c>
    </row>
    <row r="177" spans="1:12" ht="16.05" customHeight="1">
      <c r="A177">
        <v>2500</v>
      </c>
      <c r="B177" s="35" t="s">
        <v>1450</v>
      </c>
      <c r="C177" s="36" t="s">
        <v>39</v>
      </c>
      <c r="D177" s="37" t="s">
        <v>346</v>
      </c>
      <c r="E177" s="37" t="s">
        <v>1727</v>
      </c>
      <c r="F177" s="38">
        <v>3</v>
      </c>
      <c r="G177" s="38" t="s">
        <v>32</v>
      </c>
      <c r="H177" s="38" t="s">
        <v>360</v>
      </c>
      <c r="I177" s="40" t="s">
        <v>361</v>
      </c>
      <c r="J177" s="22">
        <v>3843</v>
      </c>
      <c r="K177" s="22">
        <v>3843</v>
      </c>
      <c r="L177" s="22">
        <f t="shared" si="2"/>
        <v>11529</v>
      </c>
    </row>
    <row r="178" spans="1:12" ht="16.05" customHeight="1">
      <c r="A178">
        <v>2503</v>
      </c>
      <c r="B178" s="35" t="s">
        <v>1450</v>
      </c>
      <c r="C178" s="36" t="s">
        <v>39</v>
      </c>
      <c r="D178" s="37" t="s">
        <v>346</v>
      </c>
      <c r="E178" s="37" t="s">
        <v>357</v>
      </c>
      <c r="F178" s="38">
        <v>2</v>
      </c>
      <c r="G178" s="38" t="s">
        <v>32</v>
      </c>
      <c r="H178" s="38" t="s">
        <v>360</v>
      </c>
      <c r="I178" s="40" t="s">
        <v>361</v>
      </c>
      <c r="J178" s="22">
        <v>3843</v>
      </c>
      <c r="K178" s="22">
        <v>3843</v>
      </c>
      <c r="L178" s="22">
        <f t="shared" si="2"/>
        <v>7686</v>
      </c>
    </row>
    <row r="179" spans="1:12" ht="16.05" customHeight="1">
      <c r="A179">
        <v>1398</v>
      </c>
      <c r="B179" s="35" t="s">
        <v>885</v>
      </c>
      <c r="C179" s="36" t="s">
        <v>10</v>
      </c>
      <c r="D179" s="37" t="s">
        <v>195</v>
      </c>
      <c r="E179" s="37" t="s">
        <v>1159</v>
      </c>
      <c r="F179" s="38">
        <v>5</v>
      </c>
      <c r="G179" s="38" t="s">
        <v>319</v>
      </c>
      <c r="H179" s="45" t="s">
        <v>1164</v>
      </c>
      <c r="I179" s="40" t="s">
        <v>1165</v>
      </c>
      <c r="K179" s="22">
        <v>3500</v>
      </c>
      <c r="L179" s="22">
        <f t="shared" si="2"/>
        <v>17500</v>
      </c>
    </row>
    <row r="180" spans="1:12" ht="16.05" customHeight="1">
      <c r="A180">
        <v>3527</v>
      </c>
      <c r="B180" s="35" t="s">
        <v>2078</v>
      </c>
      <c r="C180" s="36" t="s">
        <v>10</v>
      </c>
      <c r="D180" s="37" t="s">
        <v>195</v>
      </c>
      <c r="E180" s="37" t="s">
        <v>2108</v>
      </c>
      <c r="F180" s="38">
        <v>1</v>
      </c>
      <c r="G180" s="38" t="s">
        <v>319</v>
      </c>
      <c r="H180" s="45" t="s">
        <v>1164</v>
      </c>
      <c r="I180" s="40" t="s">
        <v>1165</v>
      </c>
      <c r="K180" s="22">
        <v>3500</v>
      </c>
      <c r="L180" s="22">
        <f t="shared" si="2"/>
        <v>3500</v>
      </c>
    </row>
    <row r="181" spans="1:12" ht="16.05" customHeight="1">
      <c r="A181">
        <v>3525</v>
      </c>
      <c r="B181" s="35" t="s">
        <v>2078</v>
      </c>
      <c r="C181" s="36" t="s">
        <v>10</v>
      </c>
      <c r="D181" s="37" t="s">
        <v>195</v>
      </c>
      <c r="E181" s="37" t="s">
        <v>2108</v>
      </c>
      <c r="F181" s="38">
        <v>1</v>
      </c>
      <c r="G181" s="38" t="s">
        <v>319</v>
      </c>
      <c r="H181" s="45" t="s">
        <v>2109</v>
      </c>
      <c r="I181" s="40" t="s">
        <v>2110</v>
      </c>
      <c r="K181" s="22">
        <v>3500</v>
      </c>
      <c r="L181" s="22">
        <f t="shared" si="2"/>
        <v>3500</v>
      </c>
    </row>
    <row r="182" spans="1:12" ht="16.05" customHeight="1">
      <c r="A182">
        <v>3082</v>
      </c>
      <c r="B182" s="35" t="s">
        <v>1785</v>
      </c>
      <c r="C182" s="36" t="s">
        <v>39</v>
      </c>
      <c r="D182" s="37" t="s">
        <v>195</v>
      </c>
      <c r="E182" s="37" t="s">
        <v>1883</v>
      </c>
      <c r="F182" s="38">
        <v>1</v>
      </c>
      <c r="G182" s="38" t="s">
        <v>32</v>
      </c>
      <c r="H182" s="38" t="s">
        <v>1884</v>
      </c>
      <c r="I182" s="40" t="s">
        <v>1885</v>
      </c>
      <c r="K182" s="22">
        <v>3500</v>
      </c>
      <c r="L182" s="22">
        <f t="shared" si="2"/>
        <v>3500</v>
      </c>
    </row>
    <row r="183" spans="1:12" ht="16.05" customHeight="1">
      <c r="A183">
        <v>3622</v>
      </c>
      <c r="B183" s="35" t="s">
        <v>2078</v>
      </c>
      <c r="C183" s="36" t="s">
        <v>10</v>
      </c>
      <c r="D183" s="49" t="s">
        <v>567</v>
      </c>
      <c r="E183" s="37" t="s">
        <v>2149</v>
      </c>
      <c r="F183" s="38">
        <v>1</v>
      </c>
      <c r="G183" s="38" t="s">
        <v>1409</v>
      </c>
      <c r="H183" s="45" t="s">
        <v>2150</v>
      </c>
      <c r="I183" s="40" t="s">
        <v>2151</v>
      </c>
      <c r="K183" s="22">
        <v>3000</v>
      </c>
      <c r="L183" s="22">
        <f t="shared" si="2"/>
        <v>3000</v>
      </c>
    </row>
    <row r="184" spans="1:12" ht="16.05" customHeight="1">
      <c r="A184">
        <v>3624</v>
      </c>
      <c r="B184" s="35" t="s">
        <v>2078</v>
      </c>
      <c r="C184" s="36" t="s">
        <v>10</v>
      </c>
      <c r="D184" s="49" t="s">
        <v>567</v>
      </c>
      <c r="E184" s="37" t="s">
        <v>2149</v>
      </c>
      <c r="F184" s="38">
        <v>1</v>
      </c>
      <c r="G184" s="38" t="s">
        <v>1409</v>
      </c>
      <c r="H184" s="45" t="s">
        <v>2153</v>
      </c>
      <c r="I184" s="40" t="s">
        <v>2154</v>
      </c>
      <c r="K184" s="22">
        <v>3000</v>
      </c>
      <c r="L184" s="22">
        <f t="shared" si="2"/>
        <v>3000</v>
      </c>
    </row>
    <row r="185" spans="1:12" ht="16.05" customHeight="1">
      <c r="A185">
        <v>3638</v>
      </c>
      <c r="B185" s="35" t="s">
        <v>2078</v>
      </c>
      <c r="C185" s="36" t="s">
        <v>10</v>
      </c>
      <c r="D185" s="49" t="s">
        <v>567</v>
      </c>
      <c r="E185" s="37" t="s">
        <v>2171</v>
      </c>
      <c r="F185" s="38">
        <v>1</v>
      </c>
      <c r="G185" s="38" t="s">
        <v>1409</v>
      </c>
      <c r="H185" s="45" t="s">
        <v>2153</v>
      </c>
      <c r="I185" s="40" t="s">
        <v>2154</v>
      </c>
      <c r="K185" s="22">
        <v>3000</v>
      </c>
      <c r="L185" s="22">
        <f t="shared" si="2"/>
        <v>3000</v>
      </c>
    </row>
    <row r="186" spans="1:12" ht="16.05" customHeight="1">
      <c r="A186">
        <v>628</v>
      </c>
      <c r="B186" s="35" t="s">
        <v>387</v>
      </c>
      <c r="C186" s="36" t="s">
        <v>10</v>
      </c>
      <c r="D186" s="49" t="s">
        <v>567</v>
      </c>
      <c r="E186" s="37" t="s">
        <v>671</v>
      </c>
      <c r="F186" s="38">
        <v>2</v>
      </c>
      <c r="G186" s="38" t="s">
        <v>629</v>
      </c>
      <c r="H186" s="38" t="s">
        <v>688</v>
      </c>
      <c r="I186" s="40" t="s">
        <v>689</v>
      </c>
      <c r="K186" s="22">
        <v>3000</v>
      </c>
      <c r="L186" s="22">
        <f t="shared" si="2"/>
        <v>6000</v>
      </c>
    </row>
    <row r="187" spans="1:12" ht="16.05" customHeight="1">
      <c r="A187">
        <v>2396</v>
      </c>
      <c r="B187" s="35" t="s">
        <v>1450</v>
      </c>
      <c r="C187" s="36" t="s">
        <v>10</v>
      </c>
      <c r="D187" s="49" t="s">
        <v>567</v>
      </c>
      <c r="E187" s="37" t="s">
        <v>671</v>
      </c>
      <c r="F187" s="38">
        <v>3</v>
      </c>
      <c r="G187" s="38" t="s">
        <v>629</v>
      </c>
      <c r="H187" s="38" t="s">
        <v>688</v>
      </c>
      <c r="I187" s="40" t="s">
        <v>689</v>
      </c>
      <c r="K187" s="22">
        <v>3000</v>
      </c>
      <c r="L187" s="22">
        <f t="shared" si="2"/>
        <v>9000</v>
      </c>
    </row>
    <row r="188" spans="1:12" ht="16.05" customHeight="1">
      <c r="A188">
        <v>1763</v>
      </c>
      <c r="B188" s="35" t="s">
        <v>1384</v>
      </c>
      <c r="C188" s="36" t="s">
        <v>39</v>
      </c>
      <c r="D188" s="37" t="s">
        <v>75</v>
      </c>
      <c r="E188" s="37" t="s">
        <v>1405</v>
      </c>
      <c r="F188" s="38">
        <v>3</v>
      </c>
      <c r="G188" s="38" t="s">
        <v>32</v>
      </c>
      <c r="H188" s="38" t="s">
        <v>1406</v>
      </c>
      <c r="I188" s="48" t="s">
        <v>1407</v>
      </c>
      <c r="K188" s="22">
        <v>3000</v>
      </c>
      <c r="L188" s="22">
        <f t="shared" si="2"/>
        <v>9000</v>
      </c>
    </row>
    <row r="189" spans="1:12" ht="16.05" customHeight="1">
      <c r="A189">
        <v>1618</v>
      </c>
      <c r="B189" s="35" t="s">
        <v>885</v>
      </c>
      <c r="C189" s="36" t="s">
        <v>10</v>
      </c>
      <c r="D189" s="37" t="s">
        <v>346</v>
      </c>
      <c r="E189" s="37" t="s">
        <v>1294</v>
      </c>
      <c r="F189" s="38">
        <v>2</v>
      </c>
      <c r="G189" s="39" t="s">
        <v>32</v>
      </c>
      <c r="H189" s="39" t="s">
        <v>1302</v>
      </c>
      <c r="I189" s="48" t="s">
        <v>1303</v>
      </c>
      <c r="K189" s="22">
        <v>3000</v>
      </c>
      <c r="L189" s="22">
        <f t="shared" si="2"/>
        <v>6000</v>
      </c>
    </row>
    <row r="190" spans="1:12" ht="16.05" customHeight="1">
      <c r="A190">
        <v>419</v>
      </c>
      <c r="B190" s="35" t="s">
        <v>387</v>
      </c>
      <c r="C190" s="36" t="s">
        <v>39</v>
      </c>
      <c r="D190" s="37" t="s">
        <v>75</v>
      </c>
      <c r="E190" s="37" t="s">
        <v>476</v>
      </c>
      <c r="F190" s="38">
        <v>1</v>
      </c>
      <c r="G190" s="38" t="s">
        <v>32</v>
      </c>
      <c r="H190" s="38" t="s">
        <v>477</v>
      </c>
      <c r="I190" s="48" t="s">
        <v>478</v>
      </c>
      <c r="K190" s="22">
        <v>3000</v>
      </c>
      <c r="L190" s="22">
        <f t="shared" si="2"/>
        <v>3000</v>
      </c>
    </row>
    <row r="191" spans="1:12" ht="16.05" customHeight="1">
      <c r="A191">
        <v>1118</v>
      </c>
      <c r="B191" s="35" t="s">
        <v>885</v>
      </c>
      <c r="C191" s="36" t="s">
        <v>10</v>
      </c>
      <c r="D191" s="37" t="s">
        <v>75</v>
      </c>
      <c r="E191" s="37" t="s">
        <v>982</v>
      </c>
      <c r="F191" s="38">
        <v>1</v>
      </c>
      <c r="G191" s="38" t="s">
        <v>32</v>
      </c>
      <c r="H191" s="38" t="s">
        <v>477</v>
      </c>
      <c r="I191" s="48" t="s">
        <v>478</v>
      </c>
      <c r="K191" s="22">
        <v>3000</v>
      </c>
      <c r="L191" s="22">
        <f t="shared" si="2"/>
        <v>3000</v>
      </c>
    </row>
    <row r="192" spans="1:12" ht="16.05" customHeight="1">
      <c r="A192">
        <v>2448</v>
      </c>
      <c r="B192" s="35" t="s">
        <v>1450</v>
      </c>
      <c r="C192" s="36" t="s">
        <v>10</v>
      </c>
      <c r="D192" s="37" t="s">
        <v>1635</v>
      </c>
      <c r="E192" s="37" t="s">
        <v>1636</v>
      </c>
      <c r="F192" s="38">
        <v>5</v>
      </c>
      <c r="G192" s="38" t="s">
        <v>629</v>
      </c>
      <c r="H192" s="38" t="s">
        <v>1637</v>
      </c>
      <c r="I192" s="40" t="s">
        <v>1638</v>
      </c>
      <c r="K192" s="22">
        <v>3000</v>
      </c>
      <c r="L192" s="22">
        <f t="shared" si="2"/>
        <v>15000</v>
      </c>
    </row>
    <row r="193" spans="1:12" ht="16.05" customHeight="1">
      <c r="A193">
        <v>2498</v>
      </c>
      <c r="B193" s="35" t="s">
        <v>1450</v>
      </c>
      <c r="C193" s="36" t="s">
        <v>39</v>
      </c>
      <c r="D193" s="37" t="s">
        <v>346</v>
      </c>
      <c r="E193" s="37" t="s">
        <v>1718</v>
      </c>
      <c r="F193" s="38">
        <v>1</v>
      </c>
      <c r="G193" s="38" t="s">
        <v>1285</v>
      </c>
      <c r="H193" s="38" t="s">
        <v>1725</v>
      </c>
      <c r="I193" s="40" t="s">
        <v>1726</v>
      </c>
      <c r="K193" s="22">
        <v>3000</v>
      </c>
      <c r="L193" s="22">
        <f t="shared" si="2"/>
        <v>3000</v>
      </c>
    </row>
    <row r="194" spans="1:12" ht="16.05" customHeight="1">
      <c r="A194">
        <v>2497</v>
      </c>
      <c r="B194" s="35" t="s">
        <v>1450</v>
      </c>
      <c r="C194" s="36" t="s">
        <v>39</v>
      </c>
      <c r="D194" s="37" t="s">
        <v>346</v>
      </c>
      <c r="E194" s="37" t="s">
        <v>1718</v>
      </c>
      <c r="F194" s="38">
        <v>1</v>
      </c>
      <c r="G194" s="38" t="s">
        <v>1285</v>
      </c>
      <c r="H194" s="38" t="s">
        <v>1723</v>
      </c>
      <c r="I194" s="40" t="s">
        <v>1724</v>
      </c>
      <c r="K194" s="22">
        <v>3000</v>
      </c>
      <c r="L194" s="22">
        <f t="shared" ref="L194:L257" si="3">K194*F194</f>
        <v>3000</v>
      </c>
    </row>
    <row r="195" spans="1:12" ht="16.05" customHeight="1">
      <c r="A195">
        <v>1939</v>
      </c>
      <c r="B195" s="35" t="s">
        <v>1384</v>
      </c>
      <c r="C195" s="36" t="s">
        <v>10</v>
      </c>
      <c r="D195" s="49" t="s">
        <v>567</v>
      </c>
      <c r="E195" s="37" t="s">
        <v>1425</v>
      </c>
      <c r="F195" s="38">
        <v>1</v>
      </c>
      <c r="G195" s="38" t="s">
        <v>1428</v>
      </c>
      <c r="H195" s="38" t="s">
        <v>1429</v>
      </c>
      <c r="I195" s="40" t="s">
        <v>1430</v>
      </c>
      <c r="K195" s="22">
        <v>3000</v>
      </c>
      <c r="L195" s="22">
        <f t="shared" si="3"/>
        <v>3000</v>
      </c>
    </row>
    <row r="196" spans="1:12" ht="16.05" customHeight="1">
      <c r="A196">
        <v>525</v>
      </c>
      <c r="B196" s="35" t="s">
        <v>387</v>
      </c>
      <c r="C196" s="36" t="s">
        <v>39</v>
      </c>
      <c r="D196" s="37" t="s">
        <v>195</v>
      </c>
      <c r="E196" s="37" t="s">
        <v>529</v>
      </c>
      <c r="F196" s="38">
        <v>1</v>
      </c>
      <c r="G196" s="38" t="s">
        <v>319</v>
      </c>
      <c r="H196" s="38" t="s">
        <v>534</v>
      </c>
      <c r="I196" s="40" t="s">
        <v>535</v>
      </c>
      <c r="K196" s="22">
        <v>3000</v>
      </c>
      <c r="L196" s="22">
        <f t="shared" si="3"/>
        <v>3000</v>
      </c>
    </row>
    <row r="197" spans="1:12" ht="16.05" customHeight="1">
      <c r="A197">
        <v>528</v>
      </c>
      <c r="B197" s="35" t="s">
        <v>387</v>
      </c>
      <c r="C197" s="36" t="s">
        <v>39</v>
      </c>
      <c r="D197" s="37" t="s">
        <v>195</v>
      </c>
      <c r="E197" s="37" t="s">
        <v>529</v>
      </c>
      <c r="F197" s="38">
        <v>1</v>
      </c>
      <c r="G197" s="38" t="s">
        <v>319</v>
      </c>
      <c r="H197" s="38" t="s">
        <v>534</v>
      </c>
      <c r="I197" s="40" t="s">
        <v>535</v>
      </c>
      <c r="K197" s="22">
        <v>3000</v>
      </c>
      <c r="L197" s="22">
        <f t="shared" si="3"/>
        <v>3000</v>
      </c>
    </row>
    <row r="198" spans="1:12" ht="16.05" customHeight="1">
      <c r="A198">
        <v>1612</v>
      </c>
      <c r="B198" s="35" t="s">
        <v>885</v>
      </c>
      <c r="C198" s="36" t="s">
        <v>10</v>
      </c>
      <c r="D198" s="37" t="s">
        <v>346</v>
      </c>
      <c r="E198" s="37" t="s">
        <v>1284</v>
      </c>
      <c r="F198" s="38">
        <v>3</v>
      </c>
      <c r="G198" s="38" t="s">
        <v>1285</v>
      </c>
      <c r="H198" s="38" t="s">
        <v>1290</v>
      </c>
      <c r="I198" s="40" t="s">
        <v>1291</v>
      </c>
      <c r="K198" s="22">
        <v>3000</v>
      </c>
      <c r="L198" s="22">
        <f t="shared" si="3"/>
        <v>9000</v>
      </c>
    </row>
    <row r="199" spans="1:12" ht="16.05" customHeight="1">
      <c r="A199">
        <v>1613</v>
      </c>
      <c r="B199" s="35" t="s">
        <v>885</v>
      </c>
      <c r="C199" s="36" t="s">
        <v>10</v>
      </c>
      <c r="D199" s="37" t="s">
        <v>346</v>
      </c>
      <c r="E199" s="37" t="s">
        <v>1284</v>
      </c>
      <c r="F199" s="38">
        <v>3</v>
      </c>
      <c r="G199" s="38" t="s">
        <v>1285</v>
      </c>
      <c r="H199" s="38" t="s">
        <v>1292</v>
      </c>
      <c r="I199" s="40" t="s">
        <v>1293</v>
      </c>
      <c r="K199" s="22">
        <v>3000</v>
      </c>
      <c r="L199" s="22">
        <f t="shared" si="3"/>
        <v>9000</v>
      </c>
    </row>
    <row r="200" spans="1:12" ht="16.05" customHeight="1">
      <c r="A200">
        <v>167</v>
      </c>
      <c r="B200" s="35" t="s">
        <v>9</v>
      </c>
      <c r="C200" s="36" t="s">
        <v>10</v>
      </c>
      <c r="D200" s="37" t="s">
        <v>195</v>
      </c>
      <c r="E200" s="37" t="s">
        <v>243</v>
      </c>
      <c r="F200" s="38">
        <v>4</v>
      </c>
      <c r="G200" s="38" t="s">
        <v>52</v>
      </c>
      <c r="H200" s="38" t="s">
        <v>248</v>
      </c>
      <c r="I200" s="40" t="s">
        <v>249</v>
      </c>
      <c r="K200" s="22">
        <v>3000</v>
      </c>
      <c r="L200" s="22">
        <f t="shared" si="3"/>
        <v>12000</v>
      </c>
    </row>
    <row r="201" spans="1:12" ht="16.05" customHeight="1">
      <c r="A201">
        <v>175</v>
      </c>
      <c r="B201" s="35" t="s">
        <v>9</v>
      </c>
      <c r="C201" s="36" t="s">
        <v>10</v>
      </c>
      <c r="D201" s="37" t="s">
        <v>195</v>
      </c>
      <c r="E201" s="37" t="s">
        <v>256</v>
      </c>
      <c r="F201" s="38">
        <v>4</v>
      </c>
      <c r="G201" s="38" t="s">
        <v>52</v>
      </c>
      <c r="H201" s="38" t="s">
        <v>248</v>
      </c>
      <c r="I201" s="40" t="s">
        <v>249</v>
      </c>
      <c r="K201" s="22">
        <v>3000</v>
      </c>
      <c r="L201" s="22">
        <f t="shared" si="3"/>
        <v>12000</v>
      </c>
    </row>
    <row r="202" spans="1:12" ht="16.05" customHeight="1">
      <c r="A202">
        <v>1350</v>
      </c>
      <c r="B202" s="35" t="s">
        <v>885</v>
      </c>
      <c r="C202" s="36" t="s">
        <v>10</v>
      </c>
      <c r="D202" s="37" t="s">
        <v>195</v>
      </c>
      <c r="E202" s="37" t="s">
        <v>1150</v>
      </c>
      <c r="F202" s="38">
        <v>6</v>
      </c>
      <c r="G202" s="38" t="s">
        <v>52</v>
      </c>
      <c r="H202" s="38" t="s">
        <v>248</v>
      </c>
      <c r="I202" s="40" t="s">
        <v>249</v>
      </c>
      <c r="K202" s="22">
        <v>3000</v>
      </c>
      <c r="L202" s="22">
        <f t="shared" si="3"/>
        <v>18000</v>
      </c>
    </row>
    <row r="203" spans="1:12" ht="16.05" customHeight="1">
      <c r="A203">
        <v>2228</v>
      </c>
      <c r="B203" s="35" t="s">
        <v>1450</v>
      </c>
      <c r="C203" s="36" t="s">
        <v>10</v>
      </c>
      <c r="D203" s="37" t="s">
        <v>195</v>
      </c>
      <c r="E203" s="37" t="s">
        <v>1150</v>
      </c>
      <c r="F203" s="38">
        <v>5</v>
      </c>
      <c r="G203" s="38" t="s">
        <v>52</v>
      </c>
      <c r="H203" s="38" t="s">
        <v>248</v>
      </c>
      <c r="I203" s="40" t="s">
        <v>249</v>
      </c>
      <c r="K203" s="22">
        <v>3000</v>
      </c>
      <c r="L203" s="22">
        <f t="shared" si="3"/>
        <v>15000</v>
      </c>
    </row>
    <row r="204" spans="1:12" ht="16.05" customHeight="1">
      <c r="A204">
        <v>3486</v>
      </c>
      <c r="B204" s="35" t="s">
        <v>2078</v>
      </c>
      <c r="C204" s="36" t="s">
        <v>10</v>
      </c>
      <c r="D204" s="37" t="s">
        <v>195</v>
      </c>
      <c r="E204" s="37" t="s">
        <v>1150</v>
      </c>
      <c r="F204" s="38">
        <v>8</v>
      </c>
      <c r="G204" s="38" t="s">
        <v>52</v>
      </c>
      <c r="H204" s="38" t="s">
        <v>248</v>
      </c>
      <c r="I204" s="40" t="s">
        <v>249</v>
      </c>
      <c r="K204" s="22">
        <v>3000</v>
      </c>
      <c r="L204" s="22">
        <f t="shared" si="3"/>
        <v>24000</v>
      </c>
    </row>
    <row r="205" spans="1:12" ht="16.05" customHeight="1">
      <c r="A205">
        <v>1668</v>
      </c>
      <c r="B205" s="35" t="s">
        <v>885</v>
      </c>
      <c r="C205" s="36" t="s">
        <v>39</v>
      </c>
      <c r="D205" s="37" t="s">
        <v>1357</v>
      </c>
      <c r="E205" s="47" t="s">
        <v>906</v>
      </c>
      <c r="F205" s="38">
        <v>1</v>
      </c>
      <c r="G205" s="38" t="s">
        <v>629</v>
      </c>
      <c r="H205" s="38" t="s">
        <v>1376</v>
      </c>
      <c r="I205" s="40" t="s">
        <v>1377</v>
      </c>
      <c r="K205" s="22">
        <v>3000</v>
      </c>
      <c r="L205" s="22">
        <f t="shared" si="3"/>
        <v>3000</v>
      </c>
    </row>
    <row r="206" spans="1:12" ht="16.05" customHeight="1">
      <c r="A206">
        <v>1664</v>
      </c>
      <c r="B206" s="35" t="s">
        <v>885</v>
      </c>
      <c r="C206" s="36" t="s">
        <v>39</v>
      </c>
      <c r="D206" s="37" t="s">
        <v>1357</v>
      </c>
      <c r="E206" s="47" t="s">
        <v>906</v>
      </c>
      <c r="F206" s="38">
        <v>1</v>
      </c>
      <c r="G206" s="38" t="s">
        <v>629</v>
      </c>
      <c r="H206" s="38" t="s">
        <v>1370</v>
      </c>
      <c r="I206" s="40" t="s">
        <v>1371</v>
      </c>
      <c r="K206" s="22">
        <v>3000</v>
      </c>
      <c r="L206" s="22">
        <f t="shared" si="3"/>
        <v>3000</v>
      </c>
    </row>
    <row r="207" spans="1:12" ht="16.05" customHeight="1">
      <c r="A207">
        <v>318</v>
      </c>
      <c r="B207" s="35" t="s">
        <v>387</v>
      </c>
      <c r="C207" s="36" t="s">
        <v>10</v>
      </c>
      <c r="D207" s="37" t="s">
        <v>11</v>
      </c>
      <c r="E207" s="37" t="s">
        <v>404</v>
      </c>
      <c r="F207" s="38">
        <v>1</v>
      </c>
      <c r="G207" s="38" t="s">
        <v>13</v>
      </c>
      <c r="H207" s="38" t="s">
        <v>411</v>
      </c>
      <c r="I207" s="48" t="s">
        <v>412</v>
      </c>
      <c r="K207" s="22">
        <v>3000</v>
      </c>
      <c r="L207" s="22">
        <f t="shared" si="3"/>
        <v>3000</v>
      </c>
    </row>
    <row r="208" spans="1:12" ht="16.05" customHeight="1">
      <c r="A208">
        <v>1655</v>
      </c>
      <c r="B208" s="35" t="s">
        <v>885</v>
      </c>
      <c r="C208" s="36" t="s">
        <v>39</v>
      </c>
      <c r="D208" s="37" t="s">
        <v>346</v>
      </c>
      <c r="E208" s="47" t="s">
        <v>906</v>
      </c>
      <c r="F208" s="38">
        <v>4</v>
      </c>
      <c r="G208" s="38" t="s">
        <v>731</v>
      </c>
      <c r="H208" s="38" t="s">
        <v>1355</v>
      </c>
      <c r="I208" s="40" t="s">
        <v>1356</v>
      </c>
      <c r="K208" s="22">
        <v>3000</v>
      </c>
      <c r="L208" s="22">
        <f t="shared" si="3"/>
        <v>12000</v>
      </c>
    </row>
    <row r="209" spans="1:12" ht="16.05" customHeight="1">
      <c r="A209">
        <v>186</v>
      </c>
      <c r="B209" s="35" t="s">
        <v>9</v>
      </c>
      <c r="C209" s="36" t="s">
        <v>10</v>
      </c>
      <c r="D209" s="37" t="s">
        <v>195</v>
      </c>
      <c r="E209" s="37" t="s">
        <v>259</v>
      </c>
      <c r="F209" s="38">
        <v>2</v>
      </c>
      <c r="G209" s="38" t="s">
        <v>262</v>
      </c>
      <c r="H209" s="38" t="s">
        <v>263</v>
      </c>
      <c r="I209" s="40" t="s">
        <v>264</v>
      </c>
      <c r="K209" s="22">
        <v>3000</v>
      </c>
      <c r="L209" s="22">
        <f t="shared" si="3"/>
        <v>6000</v>
      </c>
    </row>
    <row r="210" spans="1:12" ht="16.05" customHeight="1">
      <c r="A210">
        <v>754</v>
      </c>
      <c r="B210" s="35" t="s">
        <v>740</v>
      </c>
      <c r="C210" s="36" t="s">
        <v>10</v>
      </c>
      <c r="D210" s="37" t="s">
        <v>195</v>
      </c>
      <c r="E210" s="37" t="s">
        <v>259</v>
      </c>
      <c r="F210" s="38">
        <v>3</v>
      </c>
      <c r="G210" s="38" t="s">
        <v>262</v>
      </c>
      <c r="H210" s="38" t="s">
        <v>263</v>
      </c>
      <c r="I210" s="40" t="s">
        <v>264</v>
      </c>
      <c r="K210" s="22">
        <v>3000</v>
      </c>
      <c r="L210" s="22">
        <f t="shared" si="3"/>
        <v>9000</v>
      </c>
    </row>
    <row r="211" spans="1:12" ht="16.05" customHeight="1">
      <c r="A211">
        <v>1389</v>
      </c>
      <c r="B211" s="35" t="s">
        <v>885</v>
      </c>
      <c r="C211" s="36" t="s">
        <v>10</v>
      </c>
      <c r="D211" s="37" t="s">
        <v>195</v>
      </c>
      <c r="E211" s="37" t="s">
        <v>1159</v>
      </c>
      <c r="F211" s="38">
        <v>5</v>
      </c>
      <c r="G211" s="38" t="s">
        <v>262</v>
      </c>
      <c r="H211" s="38" t="s">
        <v>263</v>
      </c>
      <c r="I211" s="40" t="s">
        <v>264</v>
      </c>
      <c r="K211" s="22">
        <v>3000</v>
      </c>
      <c r="L211" s="22">
        <f t="shared" si="3"/>
        <v>15000</v>
      </c>
    </row>
    <row r="212" spans="1:12" ht="16.05" customHeight="1">
      <c r="A212">
        <v>1809</v>
      </c>
      <c r="B212" s="35" t="s">
        <v>1384</v>
      </c>
      <c r="C212" s="36" t="s">
        <v>10</v>
      </c>
      <c r="D212" s="37" t="s">
        <v>195</v>
      </c>
      <c r="E212" s="37" t="s">
        <v>259</v>
      </c>
      <c r="F212" s="38">
        <v>1</v>
      </c>
      <c r="G212" s="38" t="s">
        <v>262</v>
      </c>
      <c r="H212" s="38" t="s">
        <v>263</v>
      </c>
      <c r="I212" s="40" t="s">
        <v>264</v>
      </c>
      <c r="K212" s="22">
        <v>3000</v>
      </c>
      <c r="L212" s="22">
        <f t="shared" si="3"/>
        <v>3000</v>
      </c>
    </row>
    <row r="213" spans="1:12" ht="16.05" customHeight="1">
      <c r="A213">
        <v>2240</v>
      </c>
      <c r="B213" s="35" t="s">
        <v>1450</v>
      </c>
      <c r="C213" s="36" t="s">
        <v>10</v>
      </c>
      <c r="D213" s="37" t="s">
        <v>195</v>
      </c>
      <c r="E213" s="37" t="s">
        <v>259</v>
      </c>
      <c r="F213" s="38">
        <v>4</v>
      </c>
      <c r="G213" s="38" t="s">
        <v>262</v>
      </c>
      <c r="H213" s="38" t="s">
        <v>263</v>
      </c>
      <c r="I213" s="40" t="s">
        <v>264</v>
      </c>
      <c r="K213" s="22">
        <v>3000</v>
      </c>
      <c r="L213" s="22">
        <f t="shared" si="3"/>
        <v>12000</v>
      </c>
    </row>
    <row r="214" spans="1:12" ht="16.05" customHeight="1">
      <c r="A214">
        <v>3498</v>
      </c>
      <c r="B214" s="35" t="s">
        <v>2078</v>
      </c>
      <c r="C214" s="36" t="s">
        <v>10</v>
      </c>
      <c r="D214" s="37" t="s">
        <v>195</v>
      </c>
      <c r="E214" s="37" t="s">
        <v>259</v>
      </c>
      <c r="F214" s="38">
        <v>3</v>
      </c>
      <c r="G214" s="38" t="s">
        <v>262</v>
      </c>
      <c r="H214" s="38" t="s">
        <v>263</v>
      </c>
      <c r="I214" s="40" t="s">
        <v>264</v>
      </c>
      <c r="K214" s="22">
        <v>3000</v>
      </c>
      <c r="L214" s="22">
        <f t="shared" si="3"/>
        <v>9000</v>
      </c>
    </row>
    <row r="215" spans="1:12" ht="16.05" customHeight="1">
      <c r="A215">
        <v>1665</v>
      </c>
      <c r="B215" s="35" t="s">
        <v>885</v>
      </c>
      <c r="C215" s="36" t="s">
        <v>39</v>
      </c>
      <c r="D215" s="37" t="s">
        <v>1357</v>
      </c>
      <c r="E215" s="47" t="s">
        <v>906</v>
      </c>
      <c r="F215" s="38">
        <v>1</v>
      </c>
      <c r="G215" s="38" t="s">
        <v>629</v>
      </c>
      <c r="H215" s="38" t="s">
        <v>1372</v>
      </c>
      <c r="I215" s="40" t="s">
        <v>1373</v>
      </c>
      <c r="K215" s="22">
        <v>3000</v>
      </c>
      <c r="L215" s="22">
        <f t="shared" si="3"/>
        <v>3000</v>
      </c>
    </row>
    <row r="216" spans="1:12" ht="16.05" customHeight="1">
      <c r="A216">
        <v>188</v>
      </c>
      <c r="B216" s="35" t="s">
        <v>9</v>
      </c>
      <c r="C216" s="36" t="s">
        <v>10</v>
      </c>
      <c r="D216" s="37" t="s">
        <v>195</v>
      </c>
      <c r="E216" s="37" t="s">
        <v>259</v>
      </c>
      <c r="F216" s="38">
        <v>2</v>
      </c>
      <c r="G216" s="38" t="s">
        <v>262</v>
      </c>
      <c r="H216" s="38" t="s">
        <v>267</v>
      </c>
      <c r="I216" s="40" t="s">
        <v>268</v>
      </c>
      <c r="K216" s="22">
        <v>3000</v>
      </c>
      <c r="L216" s="22">
        <f t="shared" si="3"/>
        <v>6000</v>
      </c>
    </row>
    <row r="217" spans="1:12" ht="16.05" customHeight="1">
      <c r="A217">
        <v>756</v>
      </c>
      <c r="B217" s="35" t="s">
        <v>740</v>
      </c>
      <c r="C217" s="36" t="s">
        <v>10</v>
      </c>
      <c r="D217" s="37" t="s">
        <v>195</v>
      </c>
      <c r="E217" s="37" t="s">
        <v>259</v>
      </c>
      <c r="F217" s="38">
        <v>3</v>
      </c>
      <c r="G217" s="38" t="s">
        <v>262</v>
      </c>
      <c r="H217" s="38" t="s">
        <v>267</v>
      </c>
      <c r="I217" s="40" t="s">
        <v>268</v>
      </c>
      <c r="K217" s="22">
        <v>3000</v>
      </c>
      <c r="L217" s="22">
        <f t="shared" si="3"/>
        <v>9000</v>
      </c>
    </row>
    <row r="218" spans="1:12" ht="16.05" customHeight="1">
      <c r="A218">
        <v>1811</v>
      </c>
      <c r="B218" s="35" t="s">
        <v>1384</v>
      </c>
      <c r="C218" s="36" t="s">
        <v>10</v>
      </c>
      <c r="D218" s="37" t="s">
        <v>195</v>
      </c>
      <c r="E218" s="37" t="s">
        <v>259</v>
      </c>
      <c r="F218" s="38">
        <v>1</v>
      </c>
      <c r="G218" s="38" t="s">
        <v>262</v>
      </c>
      <c r="H218" s="38" t="s">
        <v>267</v>
      </c>
      <c r="I218" s="40" t="s">
        <v>268</v>
      </c>
      <c r="K218" s="22">
        <v>3000</v>
      </c>
      <c r="L218" s="22">
        <f t="shared" si="3"/>
        <v>3000</v>
      </c>
    </row>
    <row r="219" spans="1:12" ht="16.05" customHeight="1">
      <c r="A219">
        <v>2242</v>
      </c>
      <c r="B219" s="35" t="s">
        <v>1450</v>
      </c>
      <c r="C219" s="36" t="s">
        <v>10</v>
      </c>
      <c r="D219" s="37" t="s">
        <v>195</v>
      </c>
      <c r="E219" s="37" t="s">
        <v>259</v>
      </c>
      <c r="F219" s="38">
        <v>4</v>
      </c>
      <c r="G219" s="38" t="s">
        <v>262</v>
      </c>
      <c r="H219" s="38" t="s">
        <v>267</v>
      </c>
      <c r="I219" s="40" t="s">
        <v>268</v>
      </c>
      <c r="K219" s="22">
        <v>3000</v>
      </c>
      <c r="L219" s="22">
        <f t="shared" si="3"/>
        <v>12000</v>
      </c>
    </row>
    <row r="220" spans="1:12" ht="16.05" customHeight="1">
      <c r="A220">
        <v>3500</v>
      </c>
      <c r="B220" s="35" t="s">
        <v>2078</v>
      </c>
      <c r="C220" s="36" t="s">
        <v>10</v>
      </c>
      <c r="D220" s="37" t="s">
        <v>195</v>
      </c>
      <c r="E220" s="37" t="s">
        <v>259</v>
      </c>
      <c r="F220" s="38">
        <v>3</v>
      </c>
      <c r="G220" s="38" t="s">
        <v>262</v>
      </c>
      <c r="H220" s="38" t="s">
        <v>267</v>
      </c>
      <c r="I220" s="40" t="s">
        <v>268</v>
      </c>
      <c r="K220" s="22">
        <v>3000</v>
      </c>
      <c r="L220" s="22">
        <f t="shared" si="3"/>
        <v>9000</v>
      </c>
    </row>
    <row r="221" spans="1:12" ht="16.05" customHeight="1">
      <c r="A221">
        <v>1611</v>
      </c>
      <c r="B221" s="35" t="s">
        <v>885</v>
      </c>
      <c r="C221" s="36" t="s">
        <v>10</v>
      </c>
      <c r="D221" s="37" t="s">
        <v>346</v>
      </c>
      <c r="E221" s="37" t="s">
        <v>1284</v>
      </c>
      <c r="F221" s="38">
        <v>3</v>
      </c>
      <c r="G221" s="38" t="s">
        <v>1285</v>
      </c>
      <c r="H221" s="38" t="s">
        <v>1288</v>
      </c>
      <c r="I221" s="40" t="s">
        <v>1289</v>
      </c>
      <c r="K221" s="22">
        <v>3000</v>
      </c>
      <c r="L221" s="22">
        <f t="shared" si="3"/>
        <v>9000</v>
      </c>
    </row>
    <row r="222" spans="1:12" ht="16.05" customHeight="1">
      <c r="A222">
        <v>2479</v>
      </c>
      <c r="B222" s="35" t="s">
        <v>1450</v>
      </c>
      <c r="C222" s="36" t="s">
        <v>10</v>
      </c>
      <c r="D222" s="37" t="s">
        <v>346</v>
      </c>
      <c r="E222" s="37" t="s">
        <v>1681</v>
      </c>
      <c r="F222" s="38">
        <v>1</v>
      </c>
      <c r="G222" s="38" t="s">
        <v>1285</v>
      </c>
      <c r="H222" s="38" t="s">
        <v>1682</v>
      </c>
      <c r="I222" s="40" t="s">
        <v>1683</v>
      </c>
      <c r="K222" s="22">
        <v>3000</v>
      </c>
      <c r="L222" s="22">
        <f t="shared" si="3"/>
        <v>3000</v>
      </c>
    </row>
    <row r="223" spans="1:12" ht="16.05" customHeight="1">
      <c r="A223">
        <v>1654</v>
      </c>
      <c r="B223" s="35" t="s">
        <v>885</v>
      </c>
      <c r="C223" s="36" t="s">
        <v>39</v>
      </c>
      <c r="D223" s="37" t="s">
        <v>346</v>
      </c>
      <c r="E223" s="47" t="s">
        <v>906</v>
      </c>
      <c r="F223" s="38">
        <v>3</v>
      </c>
      <c r="G223" s="38" t="s">
        <v>1285</v>
      </c>
      <c r="H223" s="38">
        <v>1899200</v>
      </c>
      <c r="I223" s="40" t="s">
        <v>1354</v>
      </c>
      <c r="K223" s="22">
        <v>3000</v>
      </c>
      <c r="L223" s="22">
        <f t="shared" si="3"/>
        <v>9000</v>
      </c>
    </row>
    <row r="224" spans="1:12" ht="16.05" customHeight="1">
      <c r="A224">
        <v>2480</v>
      </c>
      <c r="B224" s="35" t="s">
        <v>1450</v>
      </c>
      <c r="C224" s="36" t="s">
        <v>10</v>
      </c>
      <c r="D224" s="37" t="s">
        <v>346</v>
      </c>
      <c r="E224" s="37" t="s">
        <v>1681</v>
      </c>
      <c r="F224" s="38">
        <v>1</v>
      </c>
      <c r="G224" s="38" t="s">
        <v>1684</v>
      </c>
      <c r="H224" s="38" t="s">
        <v>1685</v>
      </c>
      <c r="I224" s="40" t="s">
        <v>1686</v>
      </c>
      <c r="K224" s="22">
        <v>3000</v>
      </c>
      <c r="L224" s="22">
        <f t="shared" si="3"/>
        <v>3000</v>
      </c>
    </row>
    <row r="225" spans="1:12" ht="16.05" customHeight="1">
      <c r="A225">
        <v>3301</v>
      </c>
      <c r="B225" s="35" t="s">
        <v>1785</v>
      </c>
      <c r="C225" s="36" t="s">
        <v>10</v>
      </c>
      <c r="D225" s="49" t="s">
        <v>567</v>
      </c>
      <c r="E225" s="37" t="s">
        <v>2066</v>
      </c>
      <c r="F225" s="38">
        <v>2</v>
      </c>
      <c r="G225" s="38" t="s">
        <v>1409</v>
      </c>
      <c r="H225" s="51">
        <v>532011</v>
      </c>
      <c r="I225" s="40" t="s">
        <v>2072</v>
      </c>
      <c r="K225" s="22">
        <v>3000</v>
      </c>
      <c r="L225" s="22">
        <f t="shared" si="3"/>
        <v>6000</v>
      </c>
    </row>
    <row r="226" spans="1:12" ht="16.05" customHeight="1">
      <c r="A226">
        <v>636</v>
      </c>
      <c r="B226" s="35" t="s">
        <v>387</v>
      </c>
      <c r="C226" s="36" t="s">
        <v>10</v>
      </c>
      <c r="D226" s="49" t="s">
        <v>567</v>
      </c>
      <c r="E226" s="37" t="s">
        <v>692</v>
      </c>
      <c r="F226" s="38">
        <v>1</v>
      </c>
      <c r="G226" s="38" t="s">
        <v>629</v>
      </c>
      <c r="H226" s="38" t="s">
        <v>697</v>
      </c>
      <c r="I226" s="40" t="s">
        <v>698</v>
      </c>
      <c r="K226" s="22">
        <v>3000</v>
      </c>
      <c r="L226" s="22">
        <f t="shared" si="3"/>
        <v>3000</v>
      </c>
    </row>
    <row r="227" spans="1:12" ht="16.05" customHeight="1">
      <c r="A227">
        <v>643</v>
      </c>
      <c r="B227" s="35" t="s">
        <v>387</v>
      </c>
      <c r="C227" s="36" t="s">
        <v>10</v>
      </c>
      <c r="D227" s="49" t="s">
        <v>567</v>
      </c>
      <c r="E227" s="37" t="s">
        <v>699</v>
      </c>
      <c r="F227" s="38">
        <v>2</v>
      </c>
      <c r="G227" s="38" t="s">
        <v>629</v>
      </c>
      <c r="H227" s="38" t="s">
        <v>700</v>
      </c>
      <c r="I227" s="40" t="s">
        <v>698</v>
      </c>
      <c r="K227" s="22">
        <v>3000</v>
      </c>
      <c r="L227" s="22">
        <f t="shared" si="3"/>
        <v>6000</v>
      </c>
    </row>
    <row r="228" spans="1:12" ht="16.05" customHeight="1">
      <c r="A228">
        <v>1917</v>
      </c>
      <c r="B228" s="35" t="s">
        <v>1384</v>
      </c>
      <c r="C228" s="36" t="s">
        <v>10</v>
      </c>
      <c r="D228" s="49" t="s">
        <v>567</v>
      </c>
      <c r="E228" s="37" t="s">
        <v>699</v>
      </c>
      <c r="F228" s="38">
        <v>1</v>
      </c>
      <c r="G228" s="38" t="s">
        <v>629</v>
      </c>
      <c r="H228" s="38" t="s">
        <v>700</v>
      </c>
      <c r="I228" s="40" t="s">
        <v>698</v>
      </c>
      <c r="K228" s="22">
        <v>3000</v>
      </c>
      <c r="L228" s="22">
        <f t="shared" si="3"/>
        <v>3000</v>
      </c>
    </row>
    <row r="229" spans="1:12" ht="16.05" customHeight="1">
      <c r="A229">
        <v>2404</v>
      </c>
      <c r="B229" s="35" t="s">
        <v>1450</v>
      </c>
      <c r="C229" s="36" t="s">
        <v>10</v>
      </c>
      <c r="D229" s="49" t="s">
        <v>567</v>
      </c>
      <c r="E229" s="37" t="s">
        <v>692</v>
      </c>
      <c r="F229" s="38">
        <v>2</v>
      </c>
      <c r="G229" s="38" t="s">
        <v>629</v>
      </c>
      <c r="H229" s="38" t="s">
        <v>697</v>
      </c>
      <c r="I229" s="40" t="s">
        <v>698</v>
      </c>
      <c r="K229" s="22">
        <v>3000</v>
      </c>
      <c r="L229" s="22">
        <f t="shared" si="3"/>
        <v>6000</v>
      </c>
    </row>
    <row r="230" spans="1:12" ht="16.05" customHeight="1">
      <c r="A230">
        <v>2411</v>
      </c>
      <c r="B230" s="35" t="s">
        <v>1450</v>
      </c>
      <c r="C230" s="36" t="s">
        <v>10</v>
      </c>
      <c r="D230" s="49" t="s">
        <v>567</v>
      </c>
      <c r="E230" s="37" t="s">
        <v>699</v>
      </c>
      <c r="F230" s="38">
        <v>2</v>
      </c>
      <c r="G230" s="38" t="s">
        <v>629</v>
      </c>
      <c r="H230" s="38" t="s">
        <v>700</v>
      </c>
      <c r="I230" s="40" t="s">
        <v>698</v>
      </c>
      <c r="K230" s="22">
        <v>3000</v>
      </c>
      <c r="L230" s="22">
        <f t="shared" si="3"/>
        <v>6000</v>
      </c>
    </row>
    <row r="231" spans="1:12" ht="16.05" customHeight="1">
      <c r="A231">
        <v>2686</v>
      </c>
      <c r="B231" s="35" t="s">
        <v>1768</v>
      </c>
      <c r="C231" s="36" t="s">
        <v>10</v>
      </c>
      <c r="D231" s="49" t="s">
        <v>567</v>
      </c>
      <c r="E231" s="37" t="s">
        <v>699</v>
      </c>
      <c r="F231" s="38">
        <v>2</v>
      </c>
      <c r="G231" s="38" t="s">
        <v>629</v>
      </c>
      <c r="H231" s="38" t="s">
        <v>700</v>
      </c>
      <c r="I231" s="40" t="s">
        <v>698</v>
      </c>
      <c r="K231" s="22">
        <v>3000</v>
      </c>
      <c r="L231" s="22">
        <f t="shared" si="3"/>
        <v>6000</v>
      </c>
    </row>
    <row r="232" spans="1:12" ht="16.05" customHeight="1">
      <c r="A232">
        <v>1662</v>
      </c>
      <c r="B232" s="35" t="s">
        <v>885</v>
      </c>
      <c r="C232" s="36" t="s">
        <v>39</v>
      </c>
      <c r="D232" s="37" t="s">
        <v>1357</v>
      </c>
      <c r="E232" s="47" t="s">
        <v>906</v>
      </c>
      <c r="F232" s="38">
        <v>1</v>
      </c>
      <c r="G232" s="38" t="s">
        <v>629</v>
      </c>
      <c r="H232" s="38" t="s">
        <v>1366</v>
      </c>
      <c r="I232" s="40" t="s">
        <v>1367</v>
      </c>
      <c r="K232" s="22">
        <v>3000</v>
      </c>
      <c r="L232" s="22">
        <f t="shared" si="3"/>
        <v>3000</v>
      </c>
    </row>
    <row r="233" spans="1:12" ht="16.05" customHeight="1">
      <c r="A233">
        <v>2495</v>
      </c>
      <c r="B233" s="35" t="s">
        <v>1450</v>
      </c>
      <c r="C233" s="36" t="s">
        <v>39</v>
      </c>
      <c r="D233" s="37" t="s">
        <v>346</v>
      </c>
      <c r="E233" s="37" t="s">
        <v>1718</v>
      </c>
      <c r="F233" s="38">
        <v>1</v>
      </c>
      <c r="G233" s="38" t="s">
        <v>1285</v>
      </c>
      <c r="H233" s="38" t="s">
        <v>1719</v>
      </c>
      <c r="I233" s="40" t="s">
        <v>1720</v>
      </c>
      <c r="K233" s="22">
        <v>3000</v>
      </c>
      <c r="L233" s="22">
        <f t="shared" si="3"/>
        <v>3000</v>
      </c>
    </row>
    <row r="234" spans="1:12" ht="16.05" customHeight="1">
      <c r="A234">
        <v>244</v>
      </c>
      <c r="B234" s="35" t="s">
        <v>9</v>
      </c>
      <c r="C234" s="36" t="s">
        <v>39</v>
      </c>
      <c r="D234" s="37" t="s">
        <v>195</v>
      </c>
      <c r="E234" s="37" t="s">
        <v>65</v>
      </c>
      <c r="F234" s="38">
        <v>6</v>
      </c>
      <c r="G234" s="38" t="s">
        <v>52</v>
      </c>
      <c r="H234" s="38" t="s">
        <v>338</v>
      </c>
      <c r="I234" s="40" t="s">
        <v>339</v>
      </c>
      <c r="K234" s="22">
        <v>3000</v>
      </c>
      <c r="L234" s="22">
        <f t="shared" si="3"/>
        <v>18000</v>
      </c>
    </row>
    <row r="235" spans="1:12" ht="16.05" customHeight="1">
      <c r="A235">
        <v>223</v>
      </c>
      <c r="B235" s="35" t="s">
        <v>9</v>
      </c>
      <c r="C235" s="36" t="s">
        <v>39</v>
      </c>
      <c r="D235" s="37" t="s">
        <v>195</v>
      </c>
      <c r="E235" s="37" t="s">
        <v>324</v>
      </c>
      <c r="F235" s="38">
        <v>3</v>
      </c>
      <c r="G235" s="38" t="s">
        <v>32</v>
      </c>
      <c r="H235" s="38" t="s">
        <v>327</v>
      </c>
      <c r="I235" s="40" t="s">
        <v>328</v>
      </c>
      <c r="J235" s="22">
        <v>2700</v>
      </c>
      <c r="K235" s="22">
        <v>2700</v>
      </c>
      <c r="L235" s="22">
        <f t="shared" si="3"/>
        <v>8100</v>
      </c>
    </row>
    <row r="236" spans="1:12" ht="16.05" customHeight="1">
      <c r="A236">
        <v>3555</v>
      </c>
      <c r="B236" s="35" t="s">
        <v>2078</v>
      </c>
      <c r="C236" s="36" t="s">
        <v>39</v>
      </c>
      <c r="D236" s="37" t="s">
        <v>195</v>
      </c>
      <c r="E236" s="37" t="s">
        <v>324</v>
      </c>
      <c r="F236" s="38">
        <v>1</v>
      </c>
      <c r="G236" s="38" t="s">
        <v>32</v>
      </c>
      <c r="H236" s="38" t="s">
        <v>327</v>
      </c>
      <c r="I236" s="40" t="s">
        <v>328</v>
      </c>
      <c r="J236" s="22">
        <v>2700</v>
      </c>
      <c r="K236" s="22">
        <v>2700</v>
      </c>
      <c r="L236" s="22">
        <f t="shared" si="3"/>
        <v>2700</v>
      </c>
    </row>
    <row r="237" spans="1:12" ht="16.05" customHeight="1">
      <c r="A237">
        <v>1067</v>
      </c>
      <c r="B237" s="35" t="s">
        <v>885</v>
      </c>
      <c r="C237" s="36" t="s">
        <v>10</v>
      </c>
      <c r="D237" s="37" t="s">
        <v>75</v>
      </c>
      <c r="E237" s="37" t="s">
        <v>919</v>
      </c>
      <c r="F237" s="38">
        <v>1</v>
      </c>
      <c r="G237" s="38" t="s">
        <v>920</v>
      </c>
      <c r="H237" s="38" t="s">
        <v>921</v>
      </c>
      <c r="I237" s="40" t="s">
        <v>922</v>
      </c>
      <c r="J237" s="22">
        <v>2642.5</v>
      </c>
      <c r="K237" s="22">
        <v>2642.5</v>
      </c>
      <c r="L237" s="22">
        <f t="shared" si="3"/>
        <v>2642.5</v>
      </c>
    </row>
    <row r="238" spans="1:12" ht="16.05" customHeight="1">
      <c r="A238">
        <v>100</v>
      </c>
      <c r="B238" s="35" t="s">
        <v>9</v>
      </c>
      <c r="C238" s="36" t="s">
        <v>39</v>
      </c>
      <c r="D238" s="37" t="s">
        <v>75</v>
      </c>
      <c r="E238" s="37" t="s">
        <v>167</v>
      </c>
      <c r="F238" s="38">
        <v>2</v>
      </c>
      <c r="G238" s="38" t="s">
        <v>32</v>
      </c>
      <c r="H238" s="38" t="s">
        <v>172</v>
      </c>
      <c r="I238" s="40" t="s">
        <v>173</v>
      </c>
      <c r="J238" s="22">
        <v>2637</v>
      </c>
      <c r="K238" s="22">
        <v>2637</v>
      </c>
      <c r="L238" s="22">
        <f t="shared" si="3"/>
        <v>5274</v>
      </c>
    </row>
    <row r="239" spans="1:12" ht="16.05" customHeight="1">
      <c r="A239">
        <v>741</v>
      </c>
      <c r="B239" s="35" t="s">
        <v>740</v>
      </c>
      <c r="C239" s="36" t="s">
        <v>10</v>
      </c>
      <c r="D239" s="37" t="s">
        <v>195</v>
      </c>
      <c r="E239" s="37" t="s">
        <v>777</v>
      </c>
      <c r="F239" s="38">
        <v>5</v>
      </c>
      <c r="G239" s="38" t="s">
        <v>32</v>
      </c>
      <c r="H239" s="38" t="s">
        <v>786</v>
      </c>
      <c r="I239" s="40" t="s">
        <v>787</v>
      </c>
      <c r="J239" s="22">
        <v>2637</v>
      </c>
      <c r="K239" s="22">
        <v>2637</v>
      </c>
      <c r="L239" s="22">
        <f t="shared" si="3"/>
        <v>13185</v>
      </c>
    </row>
    <row r="240" spans="1:12" ht="16.05" customHeight="1">
      <c r="A240">
        <v>1221</v>
      </c>
      <c r="B240" s="35" t="s">
        <v>885</v>
      </c>
      <c r="C240" s="36" t="s">
        <v>39</v>
      </c>
      <c r="D240" s="37" t="s">
        <v>75</v>
      </c>
      <c r="E240" s="37" t="s">
        <v>167</v>
      </c>
      <c r="F240" s="38">
        <v>2</v>
      </c>
      <c r="G240" s="38" t="s">
        <v>32</v>
      </c>
      <c r="H240" s="38" t="s">
        <v>172</v>
      </c>
      <c r="I240" s="40" t="s">
        <v>173</v>
      </c>
      <c r="J240" s="22">
        <v>2637</v>
      </c>
      <c r="K240" s="22">
        <v>2637</v>
      </c>
      <c r="L240" s="22">
        <f t="shared" si="3"/>
        <v>5274</v>
      </c>
    </row>
    <row r="241" spans="1:12" ht="16.05" customHeight="1">
      <c r="A241">
        <v>1367</v>
      </c>
      <c r="B241" s="35" t="s">
        <v>885</v>
      </c>
      <c r="C241" s="36" t="s">
        <v>10</v>
      </c>
      <c r="D241" s="37" t="s">
        <v>195</v>
      </c>
      <c r="E241" s="37" t="s">
        <v>777</v>
      </c>
      <c r="F241" s="38">
        <v>4</v>
      </c>
      <c r="G241" s="38" t="s">
        <v>32</v>
      </c>
      <c r="H241" s="38" t="s">
        <v>786</v>
      </c>
      <c r="I241" s="40" t="s">
        <v>787</v>
      </c>
      <c r="J241" s="22">
        <v>2637</v>
      </c>
      <c r="K241" s="22">
        <v>2637</v>
      </c>
      <c r="L241" s="22">
        <f t="shared" si="3"/>
        <v>10548</v>
      </c>
    </row>
    <row r="242" spans="1:12" ht="16.05" customHeight="1">
      <c r="A242">
        <v>1801</v>
      </c>
      <c r="B242" s="35" t="s">
        <v>1384</v>
      </c>
      <c r="C242" s="36" t="s">
        <v>10</v>
      </c>
      <c r="D242" s="37" t="s">
        <v>195</v>
      </c>
      <c r="E242" s="37" t="s">
        <v>777</v>
      </c>
      <c r="F242" s="38">
        <v>3</v>
      </c>
      <c r="G242" s="38" t="s">
        <v>32</v>
      </c>
      <c r="H242" s="38" t="s">
        <v>786</v>
      </c>
      <c r="I242" s="40" t="s">
        <v>787</v>
      </c>
      <c r="J242" s="22">
        <v>2637</v>
      </c>
      <c r="K242" s="22">
        <v>2637</v>
      </c>
      <c r="L242" s="22">
        <f t="shared" si="3"/>
        <v>7911</v>
      </c>
    </row>
    <row r="243" spans="1:12" ht="16.05" customHeight="1">
      <c r="A243">
        <v>2632</v>
      </c>
      <c r="B243" s="35" t="s">
        <v>1768</v>
      </c>
      <c r="C243" s="36" t="s">
        <v>39</v>
      </c>
      <c r="D243" s="37" t="s">
        <v>75</v>
      </c>
      <c r="E243" s="37" t="s">
        <v>1772</v>
      </c>
      <c r="F243" s="38">
        <v>3</v>
      </c>
      <c r="G243" s="38" t="s">
        <v>32</v>
      </c>
      <c r="H243" s="38" t="s">
        <v>172</v>
      </c>
      <c r="I243" s="40" t="s">
        <v>173</v>
      </c>
      <c r="J243" s="22">
        <v>2637</v>
      </c>
      <c r="K243" s="22">
        <v>2637</v>
      </c>
      <c r="L243" s="22">
        <f t="shared" si="3"/>
        <v>7911</v>
      </c>
    </row>
    <row r="244" spans="1:12" ht="16.05" customHeight="1">
      <c r="A244">
        <v>3542</v>
      </c>
      <c r="B244" s="35" t="s">
        <v>2078</v>
      </c>
      <c r="C244" s="36" t="s">
        <v>39</v>
      </c>
      <c r="D244" s="37" t="s">
        <v>195</v>
      </c>
      <c r="E244" s="37" t="s">
        <v>2127</v>
      </c>
      <c r="F244" s="38">
        <v>2</v>
      </c>
      <c r="G244" s="38" t="s">
        <v>32</v>
      </c>
      <c r="H244" s="38" t="s">
        <v>2128</v>
      </c>
      <c r="I244" s="40" t="s">
        <v>787</v>
      </c>
      <c r="J244" s="22">
        <v>2637</v>
      </c>
      <c r="K244" s="22">
        <v>2637</v>
      </c>
      <c r="L244" s="22">
        <f t="shared" si="3"/>
        <v>5274</v>
      </c>
    </row>
    <row r="245" spans="1:12" ht="16.05" customHeight="1">
      <c r="A245">
        <v>1631</v>
      </c>
      <c r="B245" s="35" t="s">
        <v>885</v>
      </c>
      <c r="C245" s="36" t="s">
        <v>39</v>
      </c>
      <c r="D245" s="37" t="s">
        <v>346</v>
      </c>
      <c r="E245" s="37" t="s">
        <v>1320</v>
      </c>
      <c r="F245" s="38">
        <v>4</v>
      </c>
      <c r="G245" s="38" t="s">
        <v>32</v>
      </c>
      <c r="H245" s="38" t="s">
        <v>1321</v>
      </c>
      <c r="I245" s="40" t="s">
        <v>1322</v>
      </c>
      <c r="J245" s="22">
        <v>2592</v>
      </c>
      <c r="K245" s="22">
        <v>2592</v>
      </c>
      <c r="L245" s="22">
        <f t="shared" si="3"/>
        <v>10368</v>
      </c>
    </row>
    <row r="246" spans="1:12" ht="16.05" customHeight="1">
      <c r="A246">
        <v>1068</v>
      </c>
      <c r="B246" s="35" t="s">
        <v>885</v>
      </c>
      <c r="C246" s="36" t="s">
        <v>10</v>
      </c>
      <c r="D246" s="37" t="s">
        <v>75</v>
      </c>
      <c r="E246" s="37" t="s">
        <v>919</v>
      </c>
      <c r="F246" s="38">
        <v>1</v>
      </c>
      <c r="G246" s="38" t="s">
        <v>920</v>
      </c>
      <c r="H246" s="38" t="s">
        <v>923</v>
      </c>
      <c r="I246" s="40" t="s">
        <v>924</v>
      </c>
      <c r="J246" s="22">
        <v>2496.65</v>
      </c>
      <c r="K246" s="22">
        <v>2496.65</v>
      </c>
      <c r="L246" s="22">
        <f t="shared" si="3"/>
        <v>2496.65</v>
      </c>
    </row>
    <row r="247" spans="1:12" ht="16.05" customHeight="1">
      <c r="A247">
        <v>327</v>
      </c>
      <c r="B247" s="35" t="s">
        <v>387</v>
      </c>
      <c r="C247" s="36" t="s">
        <v>39</v>
      </c>
      <c r="D247" s="37" t="s">
        <v>11</v>
      </c>
      <c r="E247" s="37" t="s">
        <v>418</v>
      </c>
      <c r="F247" s="38">
        <v>2</v>
      </c>
      <c r="G247" s="38" t="s">
        <v>32</v>
      </c>
      <c r="H247" s="38" t="s">
        <v>422</v>
      </c>
      <c r="I247" s="40" t="s">
        <v>423</v>
      </c>
      <c r="J247" s="22">
        <v>2475</v>
      </c>
      <c r="K247" s="22">
        <v>2475</v>
      </c>
      <c r="L247" s="22">
        <f t="shared" si="3"/>
        <v>4950</v>
      </c>
    </row>
    <row r="248" spans="1:12" ht="16.05" customHeight="1">
      <c r="A248">
        <v>1381</v>
      </c>
      <c r="B248" s="35" t="s">
        <v>885</v>
      </c>
      <c r="C248" s="36" t="s">
        <v>10</v>
      </c>
      <c r="D248" s="37" t="s">
        <v>195</v>
      </c>
      <c r="E248" s="37" t="s">
        <v>1151</v>
      </c>
      <c r="F248" s="38">
        <v>1</v>
      </c>
      <c r="G248" s="38" t="s">
        <v>32</v>
      </c>
      <c r="H248" s="38" t="s">
        <v>1158</v>
      </c>
      <c r="I248" s="40" t="s">
        <v>309</v>
      </c>
      <c r="J248" s="22">
        <v>2475</v>
      </c>
      <c r="K248" s="22">
        <v>2475</v>
      </c>
      <c r="L248" s="22">
        <f t="shared" si="3"/>
        <v>2475</v>
      </c>
    </row>
    <row r="249" spans="1:12" ht="16.05" customHeight="1">
      <c r="A249">
        <v>1524</v>
      </c>
      <c r="B249" s="35" t="s">
        <v>885</v>
      </c>
      <c r="C249" s="36" t="s">
        <v>39</v>
      </c>
      <c r="D249" s="37" t="s">
        <v>195</v>
      </c>
      <c r="E249" s="37" t="s">
        <v>1230</v>
      </c>
      <c r="F249" s="38">
        <v>2</v>
      </c>
      <c r="G249" s="38" t="s">
        <v>32</v>
      </c>
      <c r="H249" s="38" t="s">
        <v>422</v>
      </c>
      <c r="I249" s="40" t="s">
        <v>423</v>
      </c>
      <c r="J249" s="22">
        <v>2475</v>
      </c>
      <c r="K249" s="22">
        <v>2475</v>
      </c>
      <c r="L249" s="22">
        <f t="shared" si="3"/>
        <v>4950</v>
      </c>
    </row>
    <row r="250" spans="1:12" ht="16.05" customHeight="1">
      <c r="A250">
        <v>139</v>
      </c>
      <c r="B250" s="35" t="s">
        <v>9</v>
      </c>
      <c r="C250" s="36" t="s">
        <v>10</v>
      </c>
      <c r="D250" s="49" t="s">
        <v>195</v>
      </c>
      <c r="E250" s="40" t="s">
        <v>196</v>
      </c>
      <c r="F250" s="38">
        <v>1</v>
      </c>
      <c r="G250" s="46" t="s">
        <v>199</v>
      </c>
      <c r="H250" s="46" t="s">
        <v>218</v>
      </c>
      <c r="I250" s="40" t="s">
        <v>219</v>
      </c>
      <c r="J250" s="22" t="s">
        <v>2186</v>
      </c>
      <c r="K250" s="22">
        <v>2146.6433333333334</v>
      </c>
      <c r="L250" s="22">
        <f t="shared" si="3"/>
        <v>2146.6433333333334</v>
      </c>
    </row>
    <row r="251" spans="1:12" ht="16.05" customHeight="1">
      <c r="A251">
        <v>443</v>
      </c>
      <c r="B251" s="35" t="s">
        <v>387</v>
      </c>
      <c r="C251" s="36" t="s">
        <v>10</v>
      </c>
      <c r="D251" s="49" t="s">
        <v>195</v>
      </c>
      <c r="E251" s="40" t="s">
        <v>196</v>
      </c>
      <c r="F251" s="38">
        <v>1</v>
      </c>
      <c r="G251" s="46" t="s">
        <v>199</v>
      </c>
      <c r="H251" s="53" t="s">
        <v>218</v>
      </c>
      <c r="I251" s="40" t="s">
        <v>219</v>
      </c>
      <c r="J251" s="22" t="s">
        <v>2186</v>
      </c>
      <c r="K251" s="22">
        <v>2146.6433333333334</v>
      </c>
      <c r="L251" s="22">
        <f t="shared" si="3"/>
        <v>2146.6433333333334</v>
      </c>
    </row>
    <row r="252" spans="1:12" ht="16.05" customHeight="1">
      <c r="A252">
        <v>1789</v>
      </c>
      <c r="B252" s="35" t="s">
        <v>1384</v>
      </c>
      <c r="C252" s="36" t="s">
        <v>10</v>
      </c>
      <c r="D252" s="49" t="s">
        <v>195</v>
      </c>
      <c r="E252" s="40" t="s">
        <v>196</v>
      </c>
      <c r="F252" s="38">
        <v>1</v>
      </c>
      <c r="G252" s="46" t="s">
        <v>199</v>
      </c>
      <c r="H252" s="46" t="s">
        <v>218</v>
      </c>
      <c r="I252" s="40" t="s">
        <v>219</v>
      </c>
      <c r="J252" s="22" t="s">
        <v>2186</v>
      </c>
      <c r="K252" s="22">
        <v>2146.6433333333334</v>
      </c>
      <c r="L252" s="22">
        <f t="shared" si="3"/>
        <v>2146.6433333333334</v>
      </c>
    </row>
    <row r="253" spans="1:12" ht="16.05" customHeight="1">
      <c r="A253">
        <v>2057</v>
      </c>
      <c r="B253" s="35" t="s">
        <v>1450</v>
      </c>
      <c r="C253" s="36" t="s">
        <v>10</v>
      </c>
      <c r="D253" s="49" t="s">
        <v>1508</v>
      </c>
      <c r="E253" s="40" t="s">
        <v>196</v>
      </c>
      <c r="F253" s="38">
        <v>1</v>
      </c>
      <c r="G253" s="46" t="s">
        <v>199</v>
      </c>
      <c r="H253" s="53" t="s">
        <v>218</v>
      </c>
      <c r="I253" s="40" t="s">
        <v>219</v>
      </c>
      <c r="J253" s="22" t="s">
        <v>2186</v>
      </c>
      <c r="K253" s="22">
        <v>2146.6433333333334</v>
      </c>
      <c r="L253" s="22">
        <f t="shared" si="3"/>
        <v>2146.6433333333334</v>
      </c>
    </row>
    <row r="254" spans="1:12" ht="16.05" customHeight="1">
      <c r="A254">
        <v>2160</v>
      </c>
      <c r="B254" s="35" t="s">
        <v>1450</v>
      </c>
      <c r="C254" s="36" t="s">
        <v>10</v>
      </c>
      <c r="D254" s="49" t="s">
        <v>195</v>
      </c>
      <c r="E254" s="37" t="s">
        <v>196</v>
      </c>
      <c r="F254" s="38">
        <v>1</v>
      </c>
      <c r="G254" s="38" t="s">
        <v>199</v>
      </c>
      <c r="H254" s="38" t="s">
        <v>218</v>
      </c>
      <c r="I254" s="40" t="s">
        <v>219</v>
      </c>
      <c r="J254" s="22" t="s">
        <v>2186</v>
      </c>
      <c r="K254" s="22">
        <v>2146.6433333333334</v>
      </c>
      <c r="L254" s="22">
        <f t="shared" si="3"/>
        <v>2146.6433333333334</v>
      </c>
    </row>
    <row r="255" spans="1:12" ht="16.05" customHeight="1">
      <c r="A255">
        <v>3000</v>
      </c>
      <c r="B255" s="35" t="s">
        <v>1785</v>
      </c>
      <c r="C255" s="36" t="s">
        <v>10</v>
      </c>
      <c r="D255" s="49" t="s">
        <v>195</v>
      </c>
      <c r="E255" s="37" t="s">
        <v>196</v>
      </c>
      <c r="F255" s="38">
        <v>1</v>
      </c>
      <c r="G255" s="38" t="s">
        <v>199</v>
      </c>
      <c r="H255" s="45" t="s">
        <v>218</v>
      </c>
      <c r="I255" s="40" t="s">
        <v>219</v>
      </c>
      <c r="J255" s="22" t="s">
        <v>2186</v>
      </c>
      <c r="K255" s="22">
        <v>2146.6433333333334</v>
      </c>
      <c r="L255" s="22">
        <f t="shared" si="3"/>
        <v>2146.6433333333334</v>
      </c>
    </row>
    <row r="256" spans="1:12" ht="16.05" customHeight="1">
      <c r="A256">
        <v>215</v>
      </c>
      <c r="B256" s="35" t="s">
        <v>9</v>
      </c>
      <c r="C256" s="36" t="s">
        <v>39</v>
      </c>
      <c r="D256" s="37" t="s">
        <v>195</v>
      </c>
      <c r="E256" s="37" t="s">
        <v>306</v>
      </c>
      <c r="F256" s="38">
        <v>2</v>
      </c>
      <c r="G256" s="38" t="s">
        <v>32</v>
      </c>
      <c r="H256" s="38" t="s">
        <v>308</v>
      </c>
      <c r="I256" s="40" t="s">
        <v>309</v>
      </c>
      <c r="J256" s="22">
        <v>2034</v>
      </c>
      <c r="K256" s="22">
        <v>2034</v>
      </c>
      <c r="L256" s="22">
        <f t="shared" si="3"/>
        <v>4068</v>
      </c>
    </row>
    <row r="257" spans="1:12" ht="16.05" customHeight="1">
      <c r="A257">
        <v>396</v>
      </c>
      <c r="B257" s="35" t="s">
        <v>387</v>
      </c>
      <c r="C257" s="36" t="s">
        <v>39</v>
      </c>
      <c r="D257" s="37" t="s">
        <v>75</v>
      </c>
      <c r="E257" s="37" t="s">
        <v>444</v>
      </c>
      <c r="F257" s="38">
        <v>1</v>
      </c>
      <c r="G257" s="38" t="s">
        <v>32</v>
      </c>
      <c r="H257" s="38" t="s">
        <v>445</v>
      </c>
      <c r="I257" s="40" t="s">
        <v>309</v>
      </c>
      <c r="J257" s="22">
        <v>2034</v>
      </c>
      <c r="K257" s="22">
        <v>2034</v>
      </c>
      <c r="L257" s="22">
        <f t="shared" si="3"/>
        <v>2034</v>
      </c>
    </row>
    <row r="258" spans="1:12" ht="16.05" customHeight="1">
      <c r="A258">
        <v>801</v>
      </c>
      <c r="B258" s="35" t="s">
        <v>740</v>
      </c>
      <c r="C258" s="36" t="s">
        <v>39</v>
      </c>
      <c r="D258" s="37" t="s">
        <v>195</v>
      </c>
      <c r="E258" s="37" t="s">
        <v>306</v>
      </c>
      <c r="F258" s="38">
        <v>1</v>
      </c>
      <c r="G258" s="38" t="s">
        <v>32</v>
      </c>
      <c r="H258" s="38" t="s">
        <v>308</v>
      </c>
      <c r="I258" s="40" t="s">
        <v>309</v>
      </c>
      <c r="J258" s="22">
        <v>2034</v>
      </c>
      <c r="K258" s="22">
        <v>2034</v>
      </c>
      <c r="L258" s="22">
        <f t="shared" ref="L258:L321" si="4">K258*F258</f>
        <v>2034</v>
      </c>
    </row>
    <row r="259" spans="1:12" ht="16.05" customHeight="1">
      <c r="A259">
        <v>1496</v>
      </c>
      <c r="B259" s="35" t="s">
        <v>885</v>
      </c>
      <c r="C259" s="36" t="s">
        <v>39</v>
      </c>
      <c r="D259" s="37" t="s">
        <v>195</v>
      </c>
      <c r="E259" s="37" t="s">
        <v>306</v>
      </c>
      <c r="F259" s="38">
        <v>3</v>
      </c>
      <c r="G259" s="38" t="s">
        <v>32</v>
      </c>
      <c r="H259" s="38" t="s">
        <v>308</v>
      </c>
      <c r="I259" s="40" t="s">
        <v>309</v>
      </c>
      <c r="J259" s="22">
        <v>2034</v>
      </c>
      <c r="K259" s="22">
        <v>2034</v>
      </c>
      <c r="L259" s="22">
        <f t="shared" si="4"/>
        <v>6102</v>
      </c>
    </row>
    <row r="260" spans="1:12" ht="16.05" customHeight="1">
      <c r="A260">
        <v>1537</v>
      </c>
      <c r="B260" s="35" t="s">
        <v>885</v>
      </c>
      <c r="C260" s="36" t="s">
        <v>39</v>
      </c>
      <c r="D260" s="37" t="s">
        <v>195</v>
      </c>
      <c r="E260" s="37" t="s">
        <v>906</v>
      </c>
      <c r="F260" s="38">
        <v>5</v>
      </c>
      <c r="G260" s="38" t="s">
        <v>32</v>
      </c>
      <c r="H260" s="38" t="s">
        <v>1243</v>
      </c>
      <c r="I260" s="40" t="s">
        <v>309</v>
      </c>
      <c r="J260" s="22">
        <v>2034</v>
      </c>
      <c r="K260" s="22">
        <v>2034</v>
      </c>
      <c r="L260" s="22">
        <f t="shared" si="4"/>
        <v>10170</v>
      </c>
    </row>
    <row r="261" spans="1:12" ht="16.05" customHeight="1">
      <c r="A261">
        <v>2302</v>
      </c>
      <c r="B261" s="35" t="s">
        <v>1450</v>
      </c>
      <c r="C261" s="36" t="s">
        <v>39</v>
      </c>
      <c r="D261" s="37" t="s">
        <v>195</v>
      </c>
      <c r="E261" s="37" t="s">
        <v>306</v>
      </c>
      <c r="F261" s="38">
        <v>2</v>
      </c>
      <c r="G261" s="38" t="s">
        <v>32</v>
      </c>
      <c r="H261" s="38" t="s">
        <v>308</v>
      </c>
      <c r="I261" s="40" t="s">
        <v>309</v>
      </c>
      <c r="J261" s="22">
        <v>2034</v>
      </c>
      <c r="K261" s="22">
        <v>2034</v>
      </c>
      <c r="L261" s="22">
        <f t="shared" si="4"/>
        <v>4068</v>
      </c>
    </row>
    <row r="262" spans="1:12" ht="16.05" customHeight="1">
      <c r="A262">
        <v>2628</v>
      </c>
      <c r="B262" s="35" t="s">
        <v>1768</v>
      </c>
      <c r="C262" s="36" t="s">
        <v>39</v>
      </c>
      <c r="D262" s="37" t="s">
        <v>75</v>
      </c>
      <c r="E262" s="37" t="s">
        <v>444</v>
      </c>
      <c r="F262" s="38">
        <v>3</v>
      </c>
      <c r="G262" s="38" t="s">
        <v>32</v>
      </c>
      <c r="H262" s="38" t="s">
        <v>445</v>
      </c>
      <c r="I262" s="40" t="s">
        <v>309</v>
      </c>
      <c r="J262" s="22">
        <v>2034</v>
      </c>
      <c r="K262" s="22">
        <v>2034</v>
      </c>
      <c r="L262" s="22">
        <f t="shared" si="4"/>
        <v>6102</v>
      </c>
    </row>
    <row r="263" spans="1:12" ht="16.05" customHeight="1">
      <c r="A263">
        <v>2927</v>
      </c>
      <c r="B263" s="35" t="s">
        <v>1785</v>
      </c>
      <c r="C263" s="36" t="s">
        <v>39</v>
      </c>
      <c r="D263" s="37" t="s">
        <v>75</v>
      </c>
      <c r="E263" s="37" t="s">
        <v>444</v>
      </c>
      <c r="F263" s="38">
        <v>1</v>
      </c>
      <c r="G263" s="38" t="s">
        <v>32</v>
      </c>
      <c r="H263" s="38" t="s">
        <v>445</v>
      </c>
      <c r="I263" s="40" t="s">
        <v>309</v>
      </c>
      <c r="J263" s="22">
        <v>2034</v>
      </c>
      <c r="K263" s="22">
        <v>2034</v>
      </c>
      <c r="L263" s="22">
        <f t="shared" si="4"/>
        <v>2034</v>
      </c>
    </row>
    <row r="264" spans="1:12" ht="16.05" customHeight="1">
      <c r="A264">
        <v>3039</v>
      </c>
      <c r="B264" s="35" t="s">
        <v>1785</v>
      </c>
      <c r="C264" s="36" t="s">
        <v>10</v>
      </c>
      <c r="D264" s="37" t="s">
        <v>195</v>
      </c>
      <c r="E264" s="37" t="s">
        <v>1865</v>
      </c>
      <c r="F264" s="38">
        <v>1</v>
      </c>
      <c r="G264" s="38" t="s">
        <v>32</v>
      </c>
      <c r="H264" s="38" t="s">
        <v>308</v>
      </c>
      <c r="I264" s="40" t="s">
        <v>309</v>
      </c>
      <c r="J264" s="22">
        <v>2034</v>
      </c>
      <c r="K264" s="22">
        <v>2034</v>
      </c>
      <c r="L264" s="22">
        <f t="shared" si="4"/>
        <v>2034</v>
      </c>
    </row>
    <row r="265" spans="1:12" ht="16.05" customHeight="1">
      <c r="A265">
        <v>3103</v>
      </c>
      <c r="B265" s="35" t="s">
        <v>1785</v>
      </c>
      <c r="C265" s="36" t="s">
        <v>39</v>
      </c>
      <c r="D265" s="37" t="s">
        <v>195</v>
      </c>
      <c r="E265" s="40" t="s">
        <v>306</v>
      </c>
      <c r="F265" s="38">
        <v>1</v>
      </c>
      <c r="G265" s="38" t="s">
        <v>32</v>
      </c>
      <c r="H265" s="38" t="s">
        <v>308</v>
      </c>
      <c r="I265" s="40" t="s">
        <v>309</v>
      </c>
      <c r="J265" s="22">
        <v>2034</v>
      </c>
      <c r="K265" s="22">
        <v>2034</v>
      </c>
      <c r="L265" s="22">
        <f t="shared" si="4"/>
        <v>2034</v>
      </c>
    </row>
    <row r="266" spans="1:12" ht="16.05" customHeight="1">
      <c r="A266">
        <v>3136</v>
      </c>
      <c r="B266" s="35" t="s">
        <v>1785</v>
      </c>
      <c r="C266" s="36" t="s">
        <v>39</v>
      </c>
      <c r="D266" s="37" t="s">
        <v>195</v>
      </c>
      <c r="E266" s="40" t="s">
        <v>1830</v>
      </c>
      <c r="F266" s="38">
        <v>1</v>
      </c>
      <c r="G266" s="38" t="s">
        <v>32</v>
      </c>
      <c r="H266" s="38" t="s">
        <v>308</v>
      </c>
      <c r="I266" s="40" t="s">
        <v>309</v>
      </c>
      <c r="J266" s="22">
        <v>2034</v>
      </c>
      <c r="K266" s="22">
        <v>2034</v>
      </c>
      <c r="L266" s="22">
        <f t="shared" si="4"/>
        <v>2034</v>
      </c>
    </row>
    <row r="267" spans="1:12" ht="16.05" customHeight="1">
      <c r="A267">
        <v>3547</v>
      </c>
      <c r="B267" s="35" t="s">
        <v>2078</v>
      </c>
      <c r="C267" s="36" t="s">
        <v>39</v>
      </c>
      <c r="D267" s="37" t="s">
        <v>195</v>
      </c>
      <c r="E267" s="40" t="s">
        <v>306</v>
      </c>
      <c r="F267" s="38">
        <v>2</v>
      </c>
      <c r="G267" s="38" t="s">
        <v>32</v>
      </c>
      <c r="H267" s="38" t="s">
        <v>308</v>
      </c>
      <c r="I267" s="40" t="s">
        <v>309</v>
      </c>
      <c r="J267" s="22">
        <v>2034</v>
      </c>
      <c r="K267" s="22">
        <v>2034</v>
      </c>
      <c r="L267" s="22">
        <f t="shared" si="4"/>
        <v>4068</v>
      </c>
    </row>
    <row r="268" spans="1:12" ht="16.05" customHeight="1">
      <c r="A268">
        <v>153</v>
      </c>
      <c r="B268" s="35" t="s">
        <v>9</v>
      </c>
      <c r="C268" s="36" t="s">
        <v>10</v>
      </c>
      <c r="D268" s="37" t="s">
        <v>195</v>
      </c>
      <c r="E268" s="40" t="s">
        <v>222</v>
      </c>
      <c r="F268" s="38">
        <v>2</v>
      </c>
      <c r="G268" s="38"/>
      <c r="H268" s="38"/>
      <c r="I268" s="40" t="s">
        <v>227</v>
      </c>
      <c r="K268" s="22">
        <v>2000</v>
      </c>
      <c r="L268" s="22">
        <f t="shared" si="4"/>
        <v>4000</v>
      </c>
    </row>
    <row r="269" spans="1:12" ht="16.05" customHeight="1">
      <c r="A269">
        <v>457</v>
      </c>
      <c r="B269" s="35" t="s">
        <v>387</v>
      </c>
      <c r="C269" s="36" t="s">
        <v>10</v>
      </c>
      <c r="D269" s="37" t="s">
        <v>195</v>
      </c>
      <c r="E269" s="40" t="s">
        <v>222</v>
      </c>
      <c r="F269" s="38">
        <v>2</v>
      </c>
      <c r="G269" s="38"/>
      <c r="H269" s="38"/>
      <c r="I269" s="40" t="s">
        <v>227</v>
      </c>
      <c r="K269" s="22">
        <v>2000</v>
      </c>
      <c r="L269" s="22">
        <f t="shared" si="4"/>
        <v>4000</v>
      </c>
    </row>
    <row r="270" spans="1:12" ht="16.05" customHeight="1">
      <c r="A270">
        <v>719</v>
      </c>
      <c r="B270" s="35" t="s">
        <v>740</v>
      </c>
      <c r="C270" s="36" t="s">
        <v>10</v>
      </c>
      <c r="D270" s="37" t="s">
        <v>195</v>
      </c>
      <c r="E270" s="40" t="s">
        <v>222</v>
      </c>
      <c r="F270" s="38">
        <v>1</v>
      </c>
      <c r="G270" s="38"/>
      <c r="H270" s="38"/>
      <c r="I270" s="40" t="s">
        <v>227</v>
      </c>
      <c r="K270" s="22">
        <v>2000</v>
      </c>
      <c r="L270" s="22">
        <f t="shared" si="4"/>
        <v>2000</v>
      </c>
    </row>
    <row r="271" spans="1:12" ht="16.05" customHeight="1">
      <c r="A271">
        <v>1285</v>
      </c>
      <c r="B271" s="35" t="s">
        <v>885</v>
      </c>
      <c r="C271" s="36" t="s">
        <v>10</v>
      </c>
      <c r="D271" s="37" t="s">
        <v>195</v>
      </c>
      <c r="E271" s="40" t="s">
        <v>222</v>
      </c>
      <c r="F271" s="38">
        <v>2</v>
      </c>
      <c r="G271" s="38"/>
      <c r="H271" s="38"/>
      <c r="I271" s="40" t="s">
        <v>227</v>
      </c>
      <c r="K271" s="22">
        <v>2000</v>
      </c>
      <c r="L271" s="22">
        <f t="shared" si="4"/>
        <v>4000</v>
      </c>
    </row>
    <row r="272" spans="1:12" ht="16.05" customHeight="1">
      <c r="A272">
        <v>2174</v>
      </c>
      <c r="B272" s="35" t="s">
        <v>1450</v>
      </c>
      <c r="C272" s="36" t="s">
        <v>10</v>
      </c>
      <c r="D272" s="37" t="s">
        <v>195</v>
      </c>
      <c r="E272" s="40" t="s">
        <v>222</v>
      </c>
      <c r="F272" s="38">
        <v>2</v>
      </c>
      <c r="G272" s="38"/>
      <c r="H272" s="38"/>
      <c r="I272" s="40" t="s">
        <v>227</v>
      </c>
      <c r="K272" s="22">
        <v>2000</v>
      </c>
      <c r="L272" s="22">
        <f t="shared" si="4"/>
        <v>4000</v>
      </c>
    </row>
    <row r="273" spans="1:12" ht="16.05" customHeight="1">
      <c r="A273">
        <v>3014</v>
      </c>
      <c r="B273" s="35" t="s">
        <v>1785</v>
      </c>
      <c r="C273" s="36" t="s">
        <v>10</v>
      </c>
      <c r="D273" s="37" t="s">
        <v>195</v>
      </c>
      <c r="E273" s="40" t="s">
        <v>222</v>
      </c>
      <c r="F273" s="38">
        <v>1</v>
      </c>
      <c r="G273" s="38"/>
      <c r="H273" s="38"/>
      <c r="I273" s="40" t="s">
        <v>227</v>
      </c>
      <c r="K273" s="22">
        <v>2000</v>
      </c>
      <c r="L273" s="22">
        <f t="shared" si="4"/>
        <v>2000</v>
      </c>
    </row>
    <row r="274" spans="1:12" ht="16.05" customHeight="1">
      <c r="A274">
        <v>3464</v>
      </c>
      <c r="B274" s="35" t="s">
        <v>2078</v>
      </c>
      <c r="C274" s="36" t="s">
        <v>10</v>
      </c>
      <c r="D274" s="37" t="s">
        <v>195</v>
      </c>
      <c r="E274" s="40" t="s">
        <v>222</v>
      </c>
      <c r="F274" s="38">
        <v>2</v>
      </c>
      <c r="G274" s="38"/>
      <c r="H274" s="38"/>
      <c r="I274" s="40" t="s">
        <v>227</v>
      </c>
      <c r="K274" s="22">
        <v>2000</v>
      </c>
      <c r="L274" s="22">
        <f t="shared" si="4"/>
        <v>4000</v>
      </c>
    </row>
    <row r="275" spans="1:12" ht="16.05" customHeight="1">
      <c r="A275">
        <v>340</v>
      </c>
      <c r="B275" s="35" t="s">
        <v>387</v>
      </c>
      <c r="C275" s="36" t="s">
        <v>39</v>
      </c>
      <c r="D275" s="37" t="s">
        <v>11</v>
      </c>
      <c r="E275" s="40" t="s">
        <v>435</v>
      </c>
      <c r="F275" s="38">
        <v>1</v>
      </c>
      <c r="G275" s="38" t="s">
        <v>441</v>
      </c>
      <c r="H275" s="45" t="s">
        <v>442</v>
      </c>
      <c r="I275" s="40" t="s">
        <v>443</v>
      </c>
      <c r="K275" s="22">
        <v>2000</v>
      </c>
      <c r="L275" s="22">
        <f t="shared" si="4"/>
        <v>2000</v>
      </c>
    </row>
    <row r="276" spans="1:12" ht="16.05" customHeight="1">
      <c r="A276">
        <v>335</v>
      </c>
      <c r="B276" s="35" t="s">
        <v>387</v>
      </c>
      <c r="C276" s="36" t="s">
        <v>39</v>
      </c>
      <c r="D276" s="37" t="s">
        <v>11</v>
      </c>
      <c r="E276" s="40" t="s">
        <v>427</v>
      </c>
      <c r="F276" s="38">
        <v>6</v>
      </c>
      <c r="G276" s="38" t="s">
        <v>52</v>
      </c>
      <c r="H276" s="38" t="s">
        <v>428</v>
      </c>
      <c r="I276" s="40" t="s">
        <v>429</v>
      </c>
      <c r="K276" s="22">
        <v>2000</v>
      </c>
      <c r="L276" s="22">
        <f t="shared" si="4"/>
        <v>12000</v>
      </c>
    </row>
    <row r="277" spans="1:12" ht="16.05" customHeight="1">
      <c r="A277">
        <v>2029</v>
      </c>
      <c r="B277" s="35" t="s">
        <v>1450</v>
      </c>
      <c r="C277" s="36" t="s">
        <v>39</v>
      </c>
      <c r="D277" s="37" t="s">
        <v>11</v>
      </c>
      <c r="E277" s="40" t="s">
        <v>427</v>
      </c>
      <c r="F277" s="38">
        <v>1</v>
      </c>
      <c r="G277" s="38" t="s">
        <v>52</v>
      </c>
      <c r="H277" s="38" t="s">
        <v>428</v>
      </c>
      <c r="I277" s="40" t="s">
        <v>429</v>
      </c>
      <c r="K277" s="22">
        <v>2000</v>
      </c>
      <c r="L277" s="22">
        <f t="shared" si="4"/>
        <v>2000</v>
      </c>
    </row>
    <row r="278" spans="1:12" ht="16.05" customHeight="1">
      <c r="A278">
        <v>3354</v>
      </c>
      <c r="B278" s="35" t="s">
        <v>2078</v>
      </c>
      <c r="C278" s="36" t="s">
        <v>39</v>
      </c>
      <c r="D278" s="37" t="s">
        <v>11</v>
      </c>
      <c r="E278" s="40" t="s">
        <v>427</v>
      </c>
      <c r="F278" s="38">
        <v>5</v>
      </c>
      <c r="G278" s="38" t="s">
        <v>52</v>
      </c>
      <c r="H278" s="38" t="s">
        <v>428</v>
      </c>
      <c r="I278" s="40" t="s">
        <v>429</v>
      </c>
      <c r="K278" s="22">
        <v>2000</v>
      </c>
      <c r="L278" s="22">
        <f t="shared" si="4"/>
        <v>10000</v>
      </c>
    </row>
    <row r="279" spans="1:12" ht="16.05" customHeight="1">
      <c r="A279">
        <v>545</v>
      </c>
      <c r="B279" s="35" t="s">
        <v>387</v>
      </c>
      <c r="C279" s="36" t="s">
        <v>39</v>
      </c>
      <c r="D279" s="37" t="s">
        <v>195</v>
      </c>
      <c r="E279" s="40" t="s">
        <v>556</v>
      </c>
      <c r="F279" s="38">
        <v>2</v>
      </c>
      <c r="G279" s="38" t="s">
        <v>52</v>
      </c>
      <c r="H279" s="38" t="s">
        <v>557</v>
      </c>
      <c r="I279" s="40" t="s">
        <v>558</v>
      </c>
      <c r="K279" s="22">
        <v>2000</v>
      </c>
      <c r="L279" s="22">
        <f t="shared" si="4"/>
        <v>4000</v>
      </c>
    </row>
    <row r="280" spans="1:12" ht="16.05" customHeight="1">
      <c r="A280">
        <v>557</v>
      </c>
      <c r="B280" s="35" t="s">
        <v>387</v>
      </c>
      <c r="C280" s="36" t="s">
        <v>39</v>
      </c>
      <c r="D280" s="37" t="s">
        <v>195</v>
      </c>
      <c r="E280" s="40" t="s">
        <v>480</v>
      </c>
      <c r="F280" s="38">
        <v>1</v>
      </c>
      <c r="G280" s="38" t="s">
        <v>52</v>
      </c>
      <c r="H280" s="38" t="s">
        <v>557</v>
      </c>
      <c r="I280" s="40" t="s">
        <v>558</v>
      </c>
      <c r="K280" s="22">
        <v>2000</v>
      </c>
      <c r="L280" s="22">
        <f t="shared" si="4"/>
        <v>2000</v>
      </c>
    </row>
    <row r="281" spans="1:12" ht="16.05" customHeight="1">
      <c r="A281">
        <v>2307</v>
      </c>
      <c r="B281" s="35" t="s">
        <v>1450</v>
      </c>
      <c r="C281" s="36" t="s">
        <v>39</v>
      </c>
      <c r="D281" s="37" t="s">
        <v>195</v>
      </c>
      <c r="E281" s="40" t="s">
        <v>556</v>
      </c>
      <c r="F281" s="38">
        <v>2</v>
      </c>
      <c r="G281" s="38" t="s">
        <v>52</v>
      </c>
      <c r="H281" s="38" t="s">
        <v>557</v>
      </c>
      <c r="I281" s="40" t="s">
        <v>558</v>
      </c>
      <c r="K281" s="22">
        <v>2000</v>
      </c>
      <c r="L281" s="22">
        <f t="shared" si="4"/>
        <v>4000</v>
      </c>
    </row>
    <row r="282" spans="1:12" ht="16.05" customHeight="1">
      <c r="A282">
        <v>333</v>
      </c>
      <c r="B282" s="35" t="s">
        <v>387</v>
      </c>
      <c r="C282" s="36" t="s">
        <v>39</v>
      </c>
      <c r="D282" s="37" t="s">
        <v>11</v>
      </c>
      <c r="E282" s="40" t="s">
        <v>424</v>
      </c>
      <c r="F282" s="38">
        <v>1</v>
      </c>
      <c r="G282" s="38" t="s">
        <v>52</v>
      </c>
      <c r="H282" s="38" t="s">
        <v>425</v>
      </c>
      <c r="I282" s="40" t="s">
        <v>426</v>
      </c>
      <c r="K282" s="22">
        <v>2000</v>
      </c>
      <c r="L282" s="22">
        <f t="shared" si="4"/>
        <v>2000</v>
      </c>
    </row>
    <row r="283" spans="1:12" ht="16.05" customHeight="1">
      <c r="A283">
        <v>1053</v>
      </c>
      <c r="B283" s="35" t="s">
        <v>885</v>
      </c>
      <c r="C283" s="36" t="s">
        <v>39</v>
      </c>
      <c r="D283" s="37" t="s">
        <v>11</v>
      </c>
      <c r="E283" s="40" t="s">
        <v>424</v>
      </c>
      <c r="F283" s="38">
        <v>1</v>
      </c>
      <c r="G283" s="38" t="s">
        <v>52</v>
      </c>
      <c r="H283" s="38" t="s">
        <v>425</v>
      </c>
      <c r="I283" s="40" t="s">
        <v>426</v>
      </c>
      <c r="K283" s="22">
        <v>2000</v>
      </c>
      <c r="L283" s="22">
        <f t="shared" si="4"/>
        <v>2000</v>
      </c>
    </row>
    <row r="284" spans="1:12" ht="16.05" customHeight="1">
      <c r="A284">
        <v>79</v>
      </c>
      <c r="B284" s="35" t="s">
        <v>9</v>
      </c>
      <c r="C284" s="36" t="s">
        <v>39</v>
      </c>
      <c r="D284" s="37" t="s">
        <v>75</v>
      </c>
      <c r="E284" s="40" t="s">
        <v>125</v>
      </c>
      <c r="F284" s="38">
        <v>2</v>
      </c>
      <c r="G284" s="38" t="s">
        <v>52</v>
      </c>
      <c r="H284" s="38" t="s">
        <v>137</v>
      </c>
      <c r="I284" s="40" t="s">
        <v>138</v>
      </c>
      <c r="K284" s="22">
        <v>2000</v>
      </c>
      <c r="L284" s="22">
        <f t="shared" si="4"/>
        <v>4000</v>
      </c>
    </row>
    <row r="285" spans="1:12" ht="16.05" customHeight="1">
      <c r="A285">
        <v>172</v>
      </c>
      <c r="B285" s="35" t="s">
        <v>9</v>
      </c>
      <c r="C285" s="36" t="s">
        <v>10</v>
      </c>
      <c r="D285" s="37" t="s">
        <v>195</v>
      </c>
      <c r="E285" s="40" t="s">
        <v>243</v>
      </c>
      <c r="F285" s="38">
        <v>4</v>
      </c>
      <c r="G285" s="38" t="s">
        <v>52</v>
      </c>
      <c r="H285" s="38" t="s">
        <v>137</v>
      </c>
      <c r="I285" s="40" t="s">
        <v>138</v>
      </c>
      <c r="K285" s="22">
        <v>2000</v>
      </c>
      <c r="L285" s="22">
        <f t="shared" si="4"/>
        <v>8000</v>
      </c>
    </row>
    <row r="286" spans="1:12" ht="16.05" customHeight="1">
      <c r="A286">
        <v>233</v>
      </c>
      <c r="B286" s="35" t="s">
        <v>9</v>
      </c>
      <c r="C286" s="36" t="s">
        <v>39</v>
      </c>
      <c r="D286" s="37" t="s">
        <v>195</v>
      </c>
      <c r="E286" s="40" t="s">
        <v>335</v>
      </c>
      <c r="F286" s="38">
        <v>2</v>
      </c>
      <c r="G286" s="38" t="s">
        <v>52</v>
      </c>
      <c r="H286" s="38" t="s">
        <v>137</v>
      </c>
      <c r="I286" s="40" t="s">
        <v>138</v>
      </c>
      <c r="K286" s="22">
        <v>2000</v>
      </c>
      <c r="L286" s="22">
        <f t="shared" si="4"/>
        <v>4000</v>
      </c>
    </row>
    <row r="287" spans="1:12" ht="16.05" customHeight="1">
      <c r="A287">
        <v>384</v>
      </c>
      <c r="B287" s="35" t="s">
        <v>387</v>
      </c>
      <c r="C287" s="36" t="s">
        <v>39</v>
      </c>
      <c r="D287" s="37" t="s">
        <v>75</v>
      </c>
      <c r="E287" s="40" t="s">
        <v>125</v>
      </c>
      <c r="F287" s="38">
        <v>2</v>
      </c>
      <c r="G287" s="38" t="s">
        <v>52</v>
      </c>
      <c r="H287" s="38" t="s">
        <v>137</v>
      </c>
      <c r="I287" s="40" t="s">
        <v>138</v>
      </c>
      <c r="K287" s="22">
        <v>2000</v>
      </c>
      <c r="L287" s="22">
        <f t="shared" si="4"/>
        <v>4000</v>
      </c>
    </row>
    <row r="288" spans="1:12" ht="16.05" customHeight="1">
      <c r="A288">
        <v>421</v>
      </c>
      <c r="B288" s="35" t="s">
        <v>387</v>
      </c>
      <c r="C288" s="36" t="s">
        <v>39</v>
      </c>
      <c r="D288" s="37" t="s">
        <v>75</v>
      </c>
      <c r="E288" s="40" t="s">
        <v>479</v>
      </c>
      <c r="F288" s="38">
        <v>1</v>
      </c>
      <c r="G288" s="38" t="s">
        <v>52</v>
      </c>
      <c r="H288" s="38" t="s">
        <v>137</v>
      </c>
      <c r="I288" s="40" t="s">
        <v>138</v>
      </c>
      <c r="K288" s="22">
        <v>2000</v>
      </c>
      <c r="L288" s="22">
        <f t="shared" si="4"/>
        <v>2000</v>
      </c>
    </row>
    <row r="289" spans="1:12" ht="16.05" customHeight="1">
      <c r="A289">
        <v>481</v>
      </c>
      <c r="B289" s="35" t="s">
        <v>387</v>
      </c>
      <c r="C289" s="36" t="s">
        <v>10</v>
      </c>
      <c r="D289" s="37" t="s">
        <v>195</v>
      </c>
      <c r="E289" s="37" t="s">
        <v>481</v>
      </c>
      <c r="F289" s="38">
        <v>2</v>
      </c>
      <c r="G289" s="38" t="s">
        <v>52</v>
      </c>
      <c r="H289" s="38" t="s">
        <v>137</v>
      </c>
      <c r="I289" s="40" t="s">
        <v>138</v>
      </c>
      <c r="K289" s="22">
        <v>2000</v>
      </c>
      <c r="L289" s="22">
        <f t="shared" si="4"/>
        <v>4000</v>
      </c>
    </row>
    <row r="290" spans="1:12" ht="16.05" customHeight="1">
      <c r="A290">
        <v>555</v>
      </c>
      <c r="B290" s="35" t="s">
        <v>387</v>
      </c>
      <c r="C290" s="36" t="s">
        <v>39</v>
      </c>
      <c r="D290" s="37" t="s">
        <v>195</v>
      </c>
      <c r="E290" s="37" t="s">
        <v>335</v>
      </c>
      <c r="F290" s="38">
        <v>2</v>
      </c>
      <c r="G290" s="38" t="s">
        <v>52</v>
      </c>
      <c r="H290" s="38" t="s">
        <v>137</v>
      </c>
      <c r="I290" s="40" t="s">
        <v>138</v>
      </c>
      <c r="K290" s="22">
        <v>2000</v>
      </c>
      <c r="L290" s="22">
        <f t="shared" si="4"/>
        <v>4000</v>
      </c>
    </row>
    <row r="291" spans="1:12" ht="16.05" customHeight="1">
      <c r="A291">
        <v>1355</v>
      </c>
      <c r="B291" s="35" t="s">
        <v>885</v>
      </c>
      <c r="C291" s="36" t="s">
        <v>10</v>
      </c>
      <c r="D291" s="37" t="s">
        <v>195</v>
      </c>
      <c r="E291" s="37" t="s">
        <v>1150</v>
      </c>
      <c r="F291" s="38">
        <v>6</v>
      </c>
      <c r="G291" s="38" t="s">
        <v>52</v>
      </c>
      <c r="H291" s="38" t="s">
        <v>137</v>
      </c>
      <c r="I291" s="40" t="s">
        <v>138</v>
      </c>
      <c r="K291" s="22">
        <v>2000</v>
      </c>
      <c r="L291" s="22">
        <f t="shared" si="4"/>
        <v>12000</v>
      </c>
    </row>
    <row r="292" spans="1:12" ht="16.05" customHeight="1">
      <c r="A292">
        <v>1753</v>
      </c>
      <c r="B292" s="35" t="s">
        <v>1384</v>
      </c>
      <c r="C292" s="36" t="s">
        <v>39</v>
      </c>
      <c r="D292" s="37" t="s">
        <v>75</v>
      </c>
      <c r="E292" s="37" t="s">
        <v>125</v>
      </c>
      <c r="F292" s="38">
        <v>1</v>
      </c>
      <c r="G292" s="38" t="s">
        <v>52</v>
      </c>
      <c r="H292" s="38" t="s">
        <v>137</v>
      </c>
      <c r="I292" s="40" t="s">
        <v>138</v>
      </c>
      <c r="K292" s="22">
        <v>2000</v>
      </c>
      <c r="L292" s="22">
        <f t="shared" si="4"/>
        <v>2000</v>
      </c>
    </row>
    <row r="293" spans="1:12" ht="16.05" customHeight="1">
      <c r="A293">
        <v>1769</v>
      </c>
      <c r="B293" s="35" t="s">
        <v>1384</v>
      </c>
      <c r="C293" s="36" t="s">
        <v>39</v>
      </c>
      <c r="D293" s="37" t="s">
        <v>75</v>
      </c>
      <c r="E293" s="37" t="s">
        <v>479</v>
      </c>
      <c r="F293" s="38">
        <v>1</v>
      </c>
      <c r="G293" s="38" t="s">
        <v>52</v>
      </c>
      <c r="H293" s="38" t="s">
        <v>137</v>
      </c>
      <c r="I293" s="40" t="s">
        <v>138</v>
      </c>
      <c r="K293" s="22">
        <v>2000</v>
      </c>
      <c r="L293" s="22">
        <f t="shared" si="4"/>
        <v>2000</v>
      </c>
    </row>
    <row r="294" spans="1:12" ht="16.05" customHeight="1">
      <c r="A294">
        <v>2110</v>
      </c>
      <c r="B294" s="35" t="s">
        <v>1450</v>
      </c>
      <c r="C294" s="36" t="s">
        <v>39</v>
      </c>
      <c r="D294" s="37" t="s">
        <v>75</v>
      </c>
      <c r="E294" s="37" t="s">
        <v>125</v>
      </c>
      <c r="F294" s="38">
        <v>3</v>
      </c>
      <c r="G294" s="38" t="s">
        <v>52</v>
      </c>
      <c r="H294" s="38" t="s">
        <v>137</v>
      </c>
      <c r="I294" s="40" t="s">
        <v>138</v>
      </c>
      <c r="K294" s="22">
        <v>2000</v>
      </c>
      <c r="L294" s="22">
        <f t="shared" si="4"/>
        <v>6000</v>
      </c>
    </row>
    <row r="295" spans="1:12" ht="16.05" customHeight="1">
      <c r="A295">
        <v>2233</v>
      </c>
      <c r="B295" s="35" t="s">
        <v>1450</v>
      </c>
      <c r="C295" s="36" t="s">
        <v>10</v>
      </c>
      <c r="D295" s="37" t="s">
        <v>195</v>
      </c>
      <c r="E295" s="37" t="s">
        <v>1150</v>
      </c>
      <c r="F295" s="38">
        <v>5</v>
      </c>
      <c r="G295" s="38" t="s">
        <v>52</v>
      </c>
      <c r="H295" s="38" t="s">
        <v>137</v>
      </c>
      <c r="I295" s="40" t="s">
        <v>138</v>
      </c>
      <c r="K295" s="22">
        <v>2000</v>
      </c>
      <c r="L295" s="22">
        <f t="shared" si="4"/>
        <v>10000</v>
      </c>
    </row>
    <row r="296" spans="1:12" ht="16.05" customHeight="1">
      <c r="A296">
        <v>3412</v>
      </c>
      <c r="B296" s="35" t="s">
        <v>2078</v>
      </c>
      <c r="C296" s="36" t="s">
        <v>39</v>
      </c>
      <c r="D296" s="37" t="s">
        <v>75</v>
      </c>
      <c r="E296" s="37" t="s">
        <v>125</v>
      </c>
      <c r="F296" s="38">
        <v>4</v>
      </c>
      <c r="G296" s="38" t="s">
        <v>52</v>
      </c>
      <c r="H296" s="38" t="s">
        <v>137</v>
      </c>
      <c r="I296" s="40" t="s">
        <v>138</v>
      </c>
      <c r="K296" s="22">
        <v>2000</v>
      </c>
      <c r="L296" s="22">
        <f t="shared" si="4"/>
        <v>8000</v>
      </c>
    </row>
    <row r="297" spans="1:12" ht="16.05" customHeight="1">
      <c r="A297">
        <v>3491</v>
      </c>
      <c r="B297" s="35" t="s">
        <v>2078</v>
      </c>
      <c r="C297" s="36" t="s">
        <v>10</v>
      </c>
      <c r="D297" s="37" t="s">
        <v>195</v>
      </c>
      <c r="E297" s="37" t="s">
        <v>1150</v>
      </c>
      <c r="F297" s="38">
        <v>8</v>
      </c>
      <c r="G297" s="38" t="s">
        <v>52</v>
      </c>
      <c r="H297" s="38" t="s">
        <v>137</v>
      </c>
      <c r="I297" s="40" t="s">
        <v>138</v>
      </c>
      <c r="K297" s="22">
        <v>2000</v>
      </c>
      <c r="L297" s="22">
        <f t="shared" si="4"/>
        <v>16000</v>
      </c>
    </row>
    <row r="298" spans="1:12" ht="16.05" customHeight="1">
      <c r="A298">
        <v>520</v>
      </c>
      <c r="B298" s="35" t="s">
        <v>387</v>
      </c>
      <c r="C298" s="36" t="s">
        <v>39</v>
      </c>
      <c r="D298" s="37" t="s">
        <v>195</v>
      </c>
      <c r="E298" s="37" t="s">
        <v>523</v>
      </c>
      <c r="F298" s="38">
        <v>1</v>
      </c>
      <c r="G298" s="38" t="s">
        <v>319</v>
      </c>
      <c r="H298" s="45" t="s">
        <v>524</v>
      </c>
      <c r="I298" s="40" t="s">
        <v>525</v>
      </c>
      <c r="K298" s="22">
        <v>2000</v>
      </c>
      <c r="L298" s="22">
        <f t="shared" si="4"/>
        <v>2000</v>
      </c>
    </row>
    <row r="299" spans="1:12" ht="16.05" customHeight="1">
      <c r="A299">
        <v>26</v>
      </c>
      <c r="B299" s="35" t="s">
        <v>9</v>
      </c>
      <c r="C299" s="36" t="s">
        <v>39</v>
      </c>
      <c r="D299" s="37" t="s">
        <v>11</v>
      </c>
      <c r="E299" s="37" t="s">
        <v>51</v>
      </c>
      <c r="F299" s="38">
        <v>6</v>
      </c>
      <c r="G299" s="38" t="s">
        <v>52</v>
      </c>
      <c r="H299" s="38" t="s">
        <v>55</v>
      </c>
      <c r="I299" s="40" t="s">
        <v>56</v>
      </c>
      <c r="K299" s="22">
        <v>2000</v>
      </c>
      <c r="L299" s="22">
        <f t="shared" si="4"/>
        <v>12000</v>
      </c>
    </row>
    <row r="300" spans="1:12" ht="16.05" customHeight="1">
      <c r="A300">
        <v>329</v>
      </c>
      <c r="B300" s="35" t="s">
        <v>387</v>
      </c>
      <c r="C300" s="36" t="s">
        <v>39</v>
      </c>
      <c r="D300" s="37" t="s">
        <v>11</v>
      </c>
      <c r="E300" s="37" t="s">
        <v>51</v>
      </c>
      <c r="F300" s="38">
        <v>6</v>
      </c>
      <c r="G300" s="38" t="s">
        <v>52</v>
      </c>
      <c r="H300" s="38" t="s">
        <v>55</v>
      </c>
      <c r="I300" s="40" t="s">
        <v>56</v>
      </c>
      <c r="K300" s="22">
        <v>2000</v>
      </c>
      <c r="L300" s="22">
        <f t="shared" si="4"/>
        <v>12000</v>
      </c>
    </row>
    <row r="301" spans="1:12" ht="16.05" customHeight="1">
      <c r="A301">
        <v>1047</v>
      </c>
      <c r="B301" s="35" t="s">
        <v>885</v>
      </c>
      <c r="C301" s="36" t="s">
        <v>39</v>
      </c>
      <c r="D301" s="37" t="s">
        <v>11</v>
      </c>
      <c r="E301" s="37" t="s">
        <v>51</v>
      </c>
      <c r="F301" s="38">
        <v>4</v>
      </c>
      <c r="G301" s="38" t="s">
        <v>52</v>
      </c>
      <c r="H301" s="38" t="s">
        <v>55</v>
      </c>
      <c r="I301" s="40" t="s">
        <v>56</v>
      </c>
      <c r="K301" s="22">
        <v>2000</v>
      </c>
      <c r="L301" s="22">
        <f t="shared" si="4"/>
        <v>8000</v>
      </c>
    </row>
    <row r="302" spans="1:12" ht="16.05" customHeight="1">
      <c r="A302">
        <v>1710</v>
      </c>
      <c r="B302" s="35" t="s">
        <v>1384</v>
      </c>
      <c r="C302" s="36" t="s">
        <v>39</v>
      </c>
      <c r="D302" s="37" t="s">
        <v>11</v>
      </c>
      <c r="E302" s="37" t="s">
        <v>51</v>
      </c>
      <c r="F302" s="38">
        <v>5</v>
      </c>
      <c r="G302" s="38" t="s">
        <v>52</v>
      </c>
      <c r="H302" s="38" t="s">
        <v>55</v>
      </c>
      <c r="I302" s="40" t="s">
        <v>56</v>
      </c>
      <c r="K302" s="22">
        <v>2000</v>
      </c>
      <c r="L302" s="22">
        <f t="shared" si="4"/>
        <v>10000</v>
      </c>
    </row>
    <row r="303" spans="1:12" ht="16.05" customHeight="1">
      <c r="A303">
        <v>2025</v>
      </c>
      <c r="B303" s="35" t="s">
        <v>1450</v>
      </c>
      <c r="C303" s="36" t="s">
        <v>39</v>
      </c>
      <c r="D303" s="37" t="s">
        <v>11</v>
      </c>
      <c r="E303" s="37" t="s">
        <v>51</v>
      </c>
      <c r="F303" s="38">
        <v>2</v>
      </c>
      <c r="G303" s="38" t="s">
        <v>52</v>
      </c>
      <c r="H303" s="38" t="s">
        <v>55</v>
      </c>
      <c r="I303" s="40" t="s">
        <v>56</v>
      </c>
      <c r="K303" s="22">
        <v>2000</v>
      </c>
      <c r="L303" s="22">
        <f t="shared" si="4"/>
        <v>4000</v>
      </c>
    </row>
    <row r="304" spans="1:12" ht="16.05" customHeight="1">
      <c r="A304">
        <v>2315</v>
      </c>
      <c r="B304" s="35" t="s">
        <v>1450</v>
      </c>
      <c r="C304" s="36" t="s">
        <v>39</v>
      </c>
      <c r="D304" s="37" t="s">
        <v>195</v>
      </c>
      <c r="E304" s="37" t="s">
        <v>51</v>
      </c>
      <c r="F304" s="38">
        <v>3</v>
      </c>
      <c r="G304" s="38" t="s">
        <v>52</v>
      </c>
      <c r="H304" s="38" t="s">
        <v>55</v>
      </c>
      <c r="I304" s="40" t="s">
        <v>56</v>
      </c>
      <c r="K304" s="22">
        <v>2000</v>
      </c>
      <c r="L304" s="22">
        <f t="shared" si="4"/>
        <v>6000</v>
      </c>
    </row>
    <row r="305" spans="1:12" ht="16.05" customHeight="1">
      <c r="A305">
        <v>2564</v>
      </c>
      <c r="B305" s="35" t="s">
        <v>1768</v>
      </c>
      <c r="C305" s="36" t="s">
        <v>39</v>
      </c>
      <c r="D305" s="37" t="s">
        <v>11</v>
      </c>
      <c r="E305" s="37" t="s">
        <v>51</v>
      </c>
      <c r="F305" s="38">
        <v>3</v>
      </c>
      <c r="G305" s="38" t="s">
        <v>52</v>
      </c>
      <c r="H305" s="38" t="s">
        <v>55</v>
      </c>
      <c r="I305" s="40" t="s">
        <v>56</v>
      </c>
      <c r="K305" s="22">
        <v>2000</v>
      </c>
      <c r="L305" s="22">
        <f t="shared" si="4"/>
        <v>6000</v>
      </c>
    </row>
    <row r="306" spans="1:12" ht="16.05" customHeight="1">
      <c r="A306">
        <v>2130</v>
      </c>
      <c r="B306" s="35" t="s">
        <v>1450</v>
      </c>
      <c r="C306" s="36" t="s">
        <v>39</v>
      </c>
      <c r="D306" s="37" t="s">
        <v>75</v>
      </c>
      <c r="E306" s="37" t="s">
        <v>1517</v>
      </c>
      <c r="F306" s="38">
        <v>2</v>
      </c>
      <c r="G306" s="38" t="s">
        <v>1520</v>
      </c>
      <c r="H306" s="38" t="s">
        <v>1521</v>
      </c>
      <c r="I306" s="40" t="s">
        <v>1522</v>
      </c>
      <c r="K306" s="22">
        <v>2000</v>
      </c>
      <c r="L306" s="22">
        <f t="shared" si="4"/>
        <v>4000</v>
      </c>
    </row>
    <row r="307" spans="1:12" ht="16.05" customHeight="1">
      <c r="A307">
        <v>522</v>
      </c>
      <c r="B307" s="35" t="s">
        <v>387</v>
      </c>
      <c r="C307" s="36" t="s">
        <v>39</v>
      </c>
      <c r="D307" s="37" t="s">
        <v>195</v>
      </c>
      <c r="E307" s="37" t="s">
        <v>526</v>
      </c>
      <c r="F307" s="38">
        <v>1</v>
      </c>
      <c r="G307" s="38" t="s">
        <v>319</v>
      </c>
      <c r="H307" s="45" t="s">
        <v>527</v>
      </c>
      <c r="I307" s="40" t="s">
        <v>528</v>
      </c>
      <c r="K307" s="22">
        <v>2000</v>
      </c>
      <c r="L307" s="22">
        <f t="shared" si="4"/>
        <v>2000</v>
      </c>
    </row>
    <row r="308" spans="1:12" ht="16.05" customHeight="1">
      <c r="A308">
        <v>662</v>
      </c>
      <c r="B308" s="35" t="s">
        <v>387</v>
      </c>
      <c r="C308" s="36" t="s">
        <v>39</v>
      </c>
      <c r="D308" s="49" t="s">
        <v>567</v>
      </c>
      <c r="E308" s="37" t="s">
        <v>730</v>
      </c>
      <c r="F308" s="38">
        <v>2</v>
      </c>
      <c r="G308" s="38" t="s">
        <v>731</v>
      </c>
      <c r="H308" s="38" t="s">
        <v>732</v>
      </c>
      <c r="I308" s="40" t="s">
        <v>733</v>
      </c>
      <c r="K308" s="22">
        <v>2000</v>
      </c>
      <c r="L308" s="22">
        <f t="shared" si="4"/>
        <v>4000</v>
      </c>
    </row>
    <row r="309" spans="1:12" ht="16.05" customHeight="1">
      <c r="A309">
        <v>896</v>
      </c>
      <c r="B309" s="35" t="s">
        <v>740</v>
      </c>
      <c r="C309" s="36" t="s">
        <v>39</v>
      </c>
      <c r="D309" s="49" t="s">
        <v>567</v>
      </c>
      <c r="E309" s="37" t="s">
        <v>730</v>
      </c>
      <c r="F309" s="38">
        <v>2</v>
      </c>
      <c r="G309" s="38" t="s">
        <v>731</v>
      </c>
      <c r="H309" s="38" t="s">
        <v>732</v>
      </c>
      <c r="I309" s="40" t="s">
        <v>733</v>
      </c>
      <c r="K309" s="22">
        <v>2000</v>
      </c>
      <c r="L309" s="22">
        <f t="shared" si="4"/>
        <v>4000</v>
      </c>
    </row>
    <row r="310" spans="1:12" ht="16.05" customHeight="1">
      <c r="A310">
        <v>993</v>
      </c>
      <c r="B310" s="35" t="s">
        <v>879</v>
      </c>
      <c r="C310" s="36" t="s">
        <v>39</v>
      </c>
      <c r="D310" s="49" t="s">
        <v>567</v>
      </c>
      <c r="E310" s="37" t="s">
        <v>730</v>
      </c>
      <c r="F310" s="38">
        <v>1</v>
      </c>
      <c r="G310" s="38" t="s">
        <v>731</v>
      </c>
      <c r="H310" s="38" t="s">
        <v>732</v>
      </c>
      <c r="I310" s="40" t="s">
        <v>733</v>
      </c>
      <c r="K310" s="22">
        <v>2000</v>
      </c>
      <c r="L310" s="22">
        <f t="shared" si="4"/>
        <v>2000</v>
      </c>
    </row>
    <row r="311" spans="1:12" ht="16.05" customHeight="1">
      <c r="A311">
        <v>1577</v>
      </c>
      <c r="B311" s="35" t="s">
        <v>885</v>
      </c>
      <c r="C311" s="36" t="s">
        <v>39</v>
      </c>
      <c r="D311" s="49" t="s">
        <v>567</v>
      </c>
      <c r="E311" s="37" t="s">
        <v>730</v>
      </c>
      <c r="F311" s="38">
        <v>2</v>
      </c>
      <c r="G311" s="38" t="s">
        <v>731</v>
      </c>
      <c r="H311" s="38" t="s">
        <v>732</v>
      </c>
      <c r="I311" s="40" t="s">
        <v>733</v>
      </c>
      <c r="K311" s="22">
        <v>2000</v>
      </c>
      <c r="L311" s="22">
        <f t="shared" si="4"/>
        <v>4000</v>
      </c>
    </row>
    <row r="312" spans="1:12" ht="16.05" customHeight="1">
      <c r="A312">
        <v>1943</v>
      </c>
      <c r="B312" s="35" t="s">
        <v>1384</v>
      </c>
      <c r="C312" s="36" t="s">
        <v>39</v>
      </c>
      <c r="D312" s="49" t="s">
        <v>567</v>
      </c>
      <c r="E312" s="37" t="s">
        <v>730</v>
      </c>
      <c r="F312" s="38">
        <v>2</v>
      </c>
      <c r="G312" s="38" t="s">
        <v>731</v>
      </c>
      <c r="H312" s="38" t="s">
        <v>732</v>
      </c>
      <c r="I312" s="40" t="s">
        <v>733</v>
      </c>
      <c r="K312" s="22">
        <v>2000</v>
      </c>
      <c r="L312" s="22">
        <f t="shared" si="4"/>
        <v>4000</v>
      </c>
    </row>
    <row r="313" spans="1:12" ht="16.05" customHeight="1">
      <c r="A313">
        <v>2712</v>
      </c>
      <c r="B313" s="35" t="s">
        <v>1768</v>
      </c>
      <c r="C313" s="36" t="s">
        <v>39</v>
      </c>
      <c r="D313" s="49" t="s">
        <v>567</v>
      </c>
      <c r="E313" s="37" t="s">
        <v>730</v>
      </c>
      <c r="F313" s="38">
        <v>4</v>
      </c>
      <c r="G313" s="38" t="s">
        <v>731</v>
      </c>
      <c r="H313" s="38" t="s">
        <v>732</v>
      </c>
      <c r="I313" s="40" t="s">
        <v>733</v>
      </c>
      <c r="K313" s="22">
        <v>2000</v>
      </c>
      <c r="L313" s="22">
        <f t="shared" si="4"/>
        <v>8000</v>
      </c>
    </row>
    <row r="314" spans="1:12" ht="16.05" customHeight="1">
      <c r="A314">
        <v>3672</v>
      </c>
      <c r="B314" s="35" t="s">
        <v>2078</v>
      </c>
      <c r="C314" s="36" t="s">
        <v>39</v>
      </c>
      <c r="D314" s="49" t="s">
        <v>567</v>
      </c>
      <c r="E314" s="37" t="s">
        <v>730</v>
      </c>
      <c r="F314" s="38">
        <v>2</v>
      </c>
      <c r="G314" s="38" t="s">
        <v>731</v>
      </c>
      <c r="H314" s="38" t="s">
        <v>732</v>
      </c>
      <c r="I314" s="40" t="s">
        <v>733</v>
      </c>
      <c r="K314" s="22">
        <v>2000</v>
      </c>
      <c r="L314" s="22">
        <f t="shared" si="4"/>
        <v>4000</v>
      </c>
    </row>
    <row r="315" spans="1:12" ht="16.05" customHeight="1">
      <c r="A315">
        <v>3746</v>
      </c>
      <c r="B315" s="35" t="s">
        <v>2177</v>
      </c>
      <c r="C315" s="36" t="s">
        <v>39</v>
      </c>
      <c r="D315" s="49" t="s">
        <v>567</v>
      </c>
      <c r="E315" s="37" t="s">
        <v>730</v>
      </c>
      <c r="F315" s="38">
        <v>2</v>
      </c>
      <c r="G315" s="38" t="s">
        <v>731</v>
      </c>
      <c r="H315" s="38" t="s">
        <v>732</v>
      </c>
      <c r="I315" s="40" t="s">
        <v>733</v>
      </c>
      <c r="K315" s="22">
        <v>2000</v>
      </c>
      <c r="L315" s="22">
        <f t="shared" si="4"/>
        <v>4000</v>
      </c>
    </row>
    <row r="316" spans="1:12" ht="16.05" customHeight="1">
      <c r="A316">
        <v>1948</v>
      </c>
      <c r="B316" s="35" t="s">
        <v>1384</v>
      </c>
      <c r="C316" s="36" t="s">
        <v>39</v>
      </c>
      <c r="D316" s="49" t="s">
        <v>567</v>
      </c>
      <c r="E316" s="37" t="s">
        <v>1435</v>
      </c>
      <c r="F316" s="38">
        <v>2</v>
      </c>
      <c r="G316" s="54" t="s">
        <v>1436</v>
      </c>
      <c r="H316" s="55" t="s">
        <v>1437</v>
      </c>
      <c r="I316" s="40" t="s">
        <v>1438</v>
      </c>
      <c r="K316" s="22">
        <v>2000</v>
      </c>
      <c r="L316" s="22">
        <f t="shared" si="4"/>
        <v>4000</v>
      </c>
    </row>
    <row r="317" spans="1:12" ht="16.05" customHeight="1">
      <c r="A317">
        <v>180</v>
      </c>
      <c r="B317" s="35" t="s">
        <v>9</v>
      </c>
      <c r="C317" s="36" t="s">
        <v>10</v>
      </c>
      <c r="D317" s="37" t="s">
        <v>195</v>
      </c>
      <c r="E317" s="37" t="s">
        <v>256</v>
      </c>
      <c r="F317" s="38">
        <v>4</v>
      </c>
      <c r="G317" s="38" t="s">
        <v>52</v>
      </c>
      <c r="H317" s="38" t="s">
        <v>257</v>
      </c>
      <c r="I317" s="40" t="s">
        <v>258</v>
      </c>
      <c r="K317" s="22">
        <v>2000</v>
      </c>
      <c r="L317" s="22">
        <f t="shared" si="4"/>
        <v>8000</v>
      </c>
    </row>
    <row r="318" spans="1:12" ht="16.05" customHeight="1">
      <c r="A318">
        <v>235</v>
      </c>
      <c r="B318" s="35" t="s">
        <v>9</v>
      </c>
      <c r="C318" s="36" t="s">
        <v>39</v>
      </c>
      <c r="D318" s="37" t="s">
        <v>195</v>
      </c>
      <c r="E318" s="37" t="s">
        <v>336</v>
      </c>
      <c r="F318" s="38">
        <v>2</v>
      </c>
      <c r="G318" s="38" t="s">
        <v>52</v>
      </c>
      <c r="H318" s="38" t="s">
        <v>257</v>
      </c>
      <c r="I318" s="40" t="s">
        <v>258</v>
      </c>
      <c r="K318" s="22">
        <v>2000</v>
      </c>
      <c r="L318" s="22">
        <f t="shared" si="4"/>
        <v>4000</v>
      </c>
    </row>
    <row r="319" spans="1:12" ht="16.05" customHeight="1">
      <c r="A319">
        <v>423</v>
      </c>
      <c r="B319" s="35" t="s">
        <v>387</v>
      </c>
      <c r="C319" s="36" t="s">
        <v>39</v>
      </c>
      <c r="D319" s="37" t="s">
        <v>75</v>
      </c>
      <c r="E319" s="37" t="s">
        <v>480</v>
      </c>
      <c r="F319" s="38">
        <v>1</v>
      </c>
      <c r="G319" s="38" t="s">
        <v>52</v>
      </c>
      <c r="H319" s="38" t="s">
        <v>257</v>
      </c>
      <c r="I319" s="40" t="s">
        <v>258</v>
      </c>
      <c r="K319" s="22">
        <v>2000</v>
      </c>
      <c r="L319" s="22">
        <f t="shared" si="4"/>
        <v>2000</v>
      </c>
    </row>
    <row r="320" spans="1:12" ht="16.05" customHeight="1">
      <c r="A320">
        <v>1623</v>
      </c>
      <c r="B320" s="35" t="s">
        <v>885</v>
      </c>
      <c r="C320" s="36" t="s">
        <v>39</v>
      </c>
      <c r="D320" s="37" t="s">
        <v>346</v>
      </c>
      <c r="E320" s="37" t="s">
        <v>1309</v>
      </c>
      <c r="F320" s="38">
        <v>5</v>
      </c>
      <c r="G320" s="38" t="s">
        <v>52</v>
      </c>
      <c r="H320" s="38" t="s">
        <v>1310</v>
      </c>
      <c r="I320" s="40" t="s">
        <v>1311</v>
      </c>
      <c r="K320" s="22">
        <v>2000</v>
      </c>
      <c r="L320" s="22">
        <f t="shared" si="4"/>
        <v>10000</v>
      </c>
    </row>
    <row r="321" spans="1:12" ht="16.05" customHeight="1">
      <c r="A321">
        <v>2746</v>
      </c>
      <c r="B321" s="35" t="s">
        <v>1768</v>
      </c>
      <c r="C321" s="36" t="s">
        <v>39</v>
      </c>
      <c r="D321" s="37" t="s">
        <v>346</v>
      </c>
      <c r="E321" s="37" t="s">
        <v>1309</v>
      </c>
      <c r="F321" s="38">
        <v>2</v>
      </c>
      <c r="G321" s="38" t="s">
        <v>52</v>
      </c>
      <c r="H321" s="38" t="s">
        <v>1310</v>
      </c>
      <c r="I321" s="40" t="s">
        <v>1311</v>
      </c>
      <c r="K321" s="22">
        <v>2000</v>
      </c>
      <c r="L321" s="22">
        <f t="shared" si="4"/>
        <v>4000</v>
      </c>
    </row>
    <row r="322" spans="1:12" ht="16.05" customHeight="1">
      <c r="A322">
        <v>28</v>
      </c>
      <c r="B322" s="35" t="s">
        <v>9</v>
      </c>
      <c r="C322" s="36" t="s">
        <v>39</v>
      </c>
      <c r="D322" s="37" t="s">
        <v>11</v>
      </c>
      <c r="E322" s="37" t="s">
        <v>57</v>
      </c>
      <c r="F322" s="38">
        <v>2</v>
      </c>
      <c r="G322" s="38" t="s">
        <v>52</v>
      </c>
      <c r="H322" s="38" t="s">
        <v>58</v>
      </c>
      <c r="I322" s="40" t="s">
        <v>59</v>
      </c>
      <c r="K322" s="22">
        <v>2000</v>
      </c>
      <c r="L322" s="22">
        <f t="shared" ref="L322:L385" si="5">K322*F322</f>
        <v>4000</v>
      </c>
    </row>
    <row r="323" spans="1:12" ht="16.05" customHeight="1">
      <c r="A323">
        <v>331</v>
      </c>
      <c r="B323" s="35" t="s">
        <v>387</v>
      </c>
      <c r="C323" s="36" t="s">
        <v>39</v>
      </c>
      <c r="D323" s="37" t="s">
        <v>11</v>
      </c>
      <c r="E323" s="37" t="s">
        <v>57</v>
      </c>
      <c r="F323" s="38">
        <v>1</v>
      </c>
      <c r="G323" s="38" t="s">
        <v>52</v>
      </c>
      <c r="H323" s="38" t="s">
        <v>58</v>
      </c>
      <c r="I323" s="40" t="s">
        <v>59</v>
      </c>
      <c r="K323" s="22">
        <v>2000</v>
      </c>
      <c r="L323" s="22">
        <f t="shared" si="5"/>
        <v>2000</v>
      </c>
    </row>
    <row r="324" spans="1:12" ht="16.05" customHeight="1">
      <c r="A324">
        <v>1051</v>
      </c>
      <c r="B324" s="35" t="s">
        <v>885</v>
      </c>
      <c r="C324" s="36" t="s">
        <v>39</v>
      </c>
      <c r="D324" s="37" t="s">
        <v>11</v>
      </c>
      <c r="E324" s="37" t="s">
        <v>57</v>
      </c>
      <c r="F324" s="38">
        <v>1</v>
      </c>
      <c r="G324" s="38" t="s">
        <v>52</v>
      </c>
      <c r="H324" s="38" t="s">
        <v>58</v>
      </c>
      <c r="I324" s="40" t="s">
        <v>59</v>
      </c>
      <c r="K324" s="22">
        <v>2000</v>
      </c>
      <c r="L324" s="22">
        <f t="shared" si="5"/>
        <v>2000</v>
      </c>
    </row>
    <row r="325" spans="1:12" ht="16.05" customHeight="1">
      <c r="A325">
        <v>2027</v>
      </c>
      <c r="B325" s="35" t="s">
        <v>1450</v>
      </c>
      <c r="C325" s="36" t="s">
        <v>39</v>
      </c>
      <c r="D325" s="37" t="s">
        <v>11</v>
      </c>
      <c r="E325" s="37" t="s">
        <v>57</v>
      </c>
      <c r="F325" s="38">
        <v>1</v>
      </c>
      <c r="G325" s="38" t="s">
        <v>52</v>
      </c>
      <c r="H325" s="38" t="s">
        <v>58</v>
      </c>
      <c r="I325" s="40" t="s">
        <v>59</v>
      </c>
      <c r="K325" s="22">
        <v>2000</v>
      </c>
      <c r="L325" s="22">
        <f t="shared" si="5"/>
        <v>2000</v>
      </c>
    </row>
    <row r="326" spans="1:12" ht="16.05" customHeight="1">
      <c r="A326">
        <v>2566</v>
      </c>
      <c r="B326" s="35" t="s">
        <v>1768</v>
      </c>
      <c r="C326" s="36" t="s">
        <v>39</v>
      </c>
      <c r="D326" s="37" t="s">
        <v>11</v>
      </c>
      <c r="E326" s="37" t="s">
        <v>57</v>
      </c>
      <c r="F326" s="38">
        <v>1</v>
      </c>
      <c r="G326" s="38" t="s">
        <v>52</v>
      </c>
      <c r="H326" s="38" t="s">
        <v>58</v>
      </c>
      <c r="I326" s="40" t="s">
        <v>59</v>
      </c>
      <c r="K326" s="22">
        <v>2000</v>
      </c>
      <c r="L326" s="22">
        <f t="shared" si="5"/>
        <v>2000</v>
      </c>
    </row>
    <row r="327" spans="1:12" ht="16.05" customHeight="1">
      <c r="A327">
        <v>2852</v>
      </c>
      <c r="B327" s="35" t="s">
        <v>1785</v>
      </c>
      <c r="C327" s="36" t="s">
        <v>39</v>
      </c>
      <c r="D327" s="37" t="s">
        <v>11</v>
      </c>
      <c r="E327" s="37" t="s">
        <v>57</v>
      </c>
      <c r="F327" s="38">
        <v>4</v>
      </c>
      <c r="G327" s="38" t="s">
        <v>52</v>
      </c>
      <c r="H327" s="38" t="s">
        <v>58</v>
      </c>
      <c r="I327" s="40" t="s">
        <v>59</v>
      </c>
      <c r="K327" s="22">
        <v>2000</v>
      </c>
      <c r="L327" s="22">
        <f t="shared" si="5"/>
        <v>8000</v>
      </c>
    </row>
    <row r="328" spans="1:12" ht="16.05" customHeight="1">
      <c r="A328">
        <v>2971</v>
      </c>
      <c r="B328" s="35" t="s">
        <v>1785</v>
      </c>
      <c r="C328" s="36" t="s">
        <v>39</v>
      </c>
      <c r="D328" s="37" t="s">
        <v>75</v>
      </c>
      <c r="E328" s="37" t="s">
        <v>57</v>
      </c>
      <c r="F328" s="38">
        <v>1</v>
      </c>
      <c r="G328" s="38" t="s">
        <v>52</v>
      </c>
      <c r="H328" s="38" t="s">
        <v>58</v>
      </c>
      <c r="I328" s="40" t="s">
        <v>59</v>
      </c>
      <c r="K328" s="22">
        <v>2000</v>
      </c>
      <c r="L328" s="22">
        <f t="shared" si="5"/>
        <v>2000</v>
      </c>
    </row>
    <row r="329" spans="1:12" ht="16.05" customHeight="1">
      <c r="A329">
        <v>3352</v>
      </c>
      <c r="B329" s="35" t="s">
        <v>2078</v>
      </c>
      <c r="C329" s="36" t="s">
        <v>39</v>
      </c>
      <c r="D329" s="37" t="s">
        <v>11</v>
      </c>
      <c r="E329" s="37" t="s">
        <v>57</v>
      </c>
      <c r="F329" s="38">
        <v>5</v>
      </c>
      <c r="G329" s="38" t="s">
        <v>52</v>
      </c>
      <c r="H329" s="38" t="s">
        <v>58</v>
      </c>
      <c r="I329" s="40" t="s">
        <v>59</v>
      </c>
      <c r="K329" s="22">
        <v>2000</v>
      </c>
      <c r="L329" s="22">
        <f t="shared" si="5"/>
        <v>10000</v>
      </c>
    </row>
    <row r="330" spans="1:12" ht="16.05" customHeight="1">
      <c r="A330">
        <v>416</v>
      </c>
      <c r="B330" s="35" t="s">
        <v>387</v>
      </c>
      <c r="C330" s="36" t="s">
        <v>39</v>
      </c>
      <c r="D330" s="37" t="s">
        <v>75</v>
      </c>
      <c r="E330" s="37" t="s">
        <v>470</v>
      </c>
      <c r="F330" s="38">
        <v>2</v>
      </c>
      <c r="G330" s="38" t="s">
        <v>319</v>
      </c>
      <c r="H330" s="45" t="s">
        <v>471</v>
      </c>
      <c r="I330" s="40" t="s">
        <v>472</v>
      </c>
      <c r="K330" s="22">
        <v>2000</v>
      </c>
      <c r="L330" s="22">
        <f t="shared" si="5"/>
        <v>4000</v>
      </c>
    </row>
    <row r="331" spans="1:12" ht="16.05" customHeight="1">
      <c r="A331">
        <v>1621</v>
      </c>
      <c r="B331" s="35" t="s">
        <v>885</v>
      </c>
      <c r="C331" s="36" t="s">
        <v>39</v>
      </c>
      <c r="D331" s="37" t="s">
        <v>346</v>
      </c>
      <c r="E331" s="37" t="s">
        <v>1306</v>
      </c>
      <c r="F331" s="38">
        <v>7</v>
      </c>
      <c r="G331" s="38" t="s">
        <v>52</v>
      </c>
      <c r="H331" s="38" t="s">
        <v>1307</v>
      </c>
      <c r="I331" s="40" t="s">
        <v>1308</v>
      </c>
      <c r="K331" s="22">
        <v>2000</v>
      </c>
      <c r="L331" s="22">
        <f t="shared" si="5"/>
        <v>14000</v>
      </c>
    </row>
    <row r="332" spans="1:12" ht="16.05" customHeight="1">
      <c r="A332">
        <v>2744</v>
      </c>
      <c r="B332" s="35" t="s">
        <v>1768</v>
      </c>
      <c r="C332" s="36" t="s">
        <v>39</v>
      </c>
      <c r="D332" s="37" t="s">
        <v>346</v>
      </c>
      <c r="E332" s="37" t="s">
        <v>1306</v>
      </c>
      <c r="F332" s="38">
        <v>2</v>
      </c>
      <c r="G332" s="38" t="s">
        <v>52</v>
      </c>
      <c r="H332" s="38" t="s">
        <v>1307</v>
      </c>
      <c r="I332" s="40" t="s">
        <v>1308</v>
      </c>
      <c r="K332" s="22">
        <v>2000</v>
      </c>
      <c r="L332" s="22">
        <f t="shared" si="5"/>
        <v>4000</v>
      </c>
    </row>
    <row r="333" spans="1:12" ht="16.05" customHeight="1">
      <c r="A333">
        <v>1625</v>
      </c>
      <c r="B333" s="35" t="s">
        <v>885</v>
      </c>
      <c r="C333" s="36" t="s">
        <v>39</v>
      </c>
      <c r="D333" s="37" t="s">
        <v>346</v>
      </c>
      <c r="E333" s="37" t="s">
        <v>1312</v>
      </c>
      <c r="F333" s="38">
        <v>5</v>
      </c>
      <c r="G333" s="38" t="s">
        <v>52</v>
      </c>
      <c r="H333" s="38" t="s">
        <v>1313</v>
      </c>
      <c r="I333" s="40" t="s">
        <v>1314</v>
      </c>
      <c r="K333" s="22">
        <v>2000</v>
      </c>
      <c r="L333" s="22">
        <f t="shared" si="5"/>
        <v>10000</v>
      </c>
    </row>
    <row r="334" spans="1:12" ht="16.05" customHeight="1">
      <c r="A334">
        <v>2748</v>
      </c>
      <c r="B334" s="35" t="s">
        <v>1768</v>
      </c>
      <c r="C334" s="36" t="s">
        <v>39</v>
      </c>
      <c r="D334" s="37" t="s">
        <v>346</v>
      </c>
      <c r="E334" s="37" t="s">
        <v>1312</v>
      </c>
      <c r="F334" s="38">
        <v>2</v>
      </c>
      <c r="G334" s="38" t="s">
        <v>52</v>
      </c>
      <c r="H334" s="38" t="s">
        <v>1313</v>
      </c>
      <c r="I334" s="40" t="s">
        <v>1314</v>
      </c>
      <c r="K334" s="22">
        <v>2000</v>
      </c>
      <c r="L334" s="22">
        <f t="shared" si="5"/>
        <v>4000</v>
      </c>
    </row>
    <row r="335" spans="1:12" ht="16.05" customHeight="1">
      <c r="A335">
        <v>2856</v>
      </c>
      <c r="B335" s="35" t="s">
        <v>1785</v>
      </c>
      <c r="C335" s="36" t="s">
        <v>39</v>
      </c>
      <c r="D335" s="37" t="s">
        <v>11</v>
      </c>
      <c r="E335" s="37" t="s">
        <v>1824</v>
      </c>
      <c r="F335" s="38">
        <v>2</v>
      </c>
      <c r="G335" s="38" t="s">
        <v>52</v>
      </c>
      <c r="H335" s="39" t="s">
        <v>1825</v>
      </c>
      <c r="I335" s="40" t="s">
        <v>1826</v>
      </c>
      <c r="K335" s="22">
        <v>2000</v>
      </c>
      <c r="L335" s="22">
        <f t="shared" si="5"/>
        <v>4000</v>
      </c>
    </row>
    <row r="336" spans="1:12" ht="16.05" customHeight="1">
      <c r="A336">
        <v>2858</v>
      </c>
      <c r="B336" s="35" t="s">
        <v>1785</v>
      </c>
      <c r="C336" s="36" t="s">
        <v>39</v>
      </c>
      <c r="D336" s="37" t="s">
        <v>11</v>
      </c>
      <c r="E336" s="37" t="s">
        <v>1827</v>
      </c>
      <c r="F336" s="38">
        <v>1</v>
      </c>
      <c r="G336" s="38" t="s">
        <v>52</v>
      </c>
      <c r="H336" s="39" t="s">
        <v>1828</v>
      </c>
      <c r="I336" s="40" t="s">
        <v>1829</v>
      </c>
      <c r="K336" s="22">
        <v>2000</v>
      </c>
      <c r="L336" s="22">
        <f t="shared" si="5"/>
        <v>2000</v>
      </c>
    </row>
    <row r="337" spans="1:12" ht="16.05" customHeight="1">
      <c r="A337">
        <v>3451</v>
      </c>
      <c r="B337" s="35" t="s">
        <v>2078</v>
      </c>
      <c r="C337" s="36" t="s">
        <v>39</v>
      </c>
      <c r="D337" s="37" t="s">
        <v>75</v>
      </c>
      <c r="E337" s="37" t="s">
        <v>2105</v>
      </c>
      <c r="F337" s="38">
        <v>1</v>
      </c>
      <c r="G337" s="38" t="s">
        <v>156</v>
      </c>
      <c r="H337" s="45" t="s">
        <v>2106</v>
      </c>
      <c r="I337" s="40" t="s">
        <v>2107</v>
      </c>
      <c r="K337" s="22">
        <v>2000</v>
      </c>
      <c r="L337" s="22">
        <f t="shared" si="5"/>
        <v>2000</v>
      </c>
    </row>
    <row r="338" spans="1:12" ht="16.05" customHeight="1">
      <c r="A338">
        <v>418</v>
      </c>
      <c r="B338" s="35" t="s">
        <v>387</v>
      </c>
      <c r="C338" s="36" t="s">
        <v>39</v>
      </c>
      <c r="D338" s="37" t="s">
        <v>75</v>
      </c>
      <c r="E338" s="37" t="s">
        <v>473</v>
      </c>
      <c r="F338" s="38">
        <v>3</v>
      </c>
      <c r="G338" s="38" t="s">
        <v>156</v>
      </c>
      <c r="H338" s="53" t="s">
        <v>474</v>
      </c>
      <c r="I338" s="40" t="s">
        <v>475</v>
      </c>
      <c r="K338" s="22">
        <v>2000</v>
      </c>
      <c r="L338" s="22">
        <f t="shared" si="5"/>
        <v>6000</v>
      </c>
    </row>
    <row r="339" spans="1:12" ht="16.05" customHeight="1">
      <c r="A339">
        <v>3449</v>
      </c>
      <c r="B339" s="35" t="s">
        <v>2078</v>
      </c>
      <c r="C339" s="36" t="s">
        <v>39</v>
      </c>
      <c r="D339" s="37" t="s">
        <v>75</v>
      </c>
      <c r="E339" s="37" t="s">
        <v>473</v>
      </c>
      <c r="F339" s="38">
        <v>1</v>
      </c>
      <c r="G339" s="38" t="s">
        <v>156</v>
      </c>
      <c r="H339" s="45" t="s">
        <v>474</v>
      </c>
      <c r="I339" s="40" t="s">
        <v>475</v>
      </c>
      <c r="K339" s="22">
        <v>2000</v>
      </c>
      <c r="L339" s="22">
        <f t="shared" si="5"/>
        <v>2000</v>
      </c>
    </row>
    <row r="340" spans="1:12" ht="16.05" customHeight="1">
      <c r="A340">
        <v>1590</v>
      </c>
      <c r="B340" s="35" t="s">
        <v>885</v>
      </c>
      <c r="C340" s="36" t="s">
        <v>10</v>
      </c>
      <c r="D340" s="37" t="s">
        <v>346</v>
      </c>
      <c r="E340" s="37" t="s">
        <v>1265</v>
      </c>
      <c r="F340" s="38">
        <v>2</v>
      </c>
      <c r="G340" s="38" t="s">
        <v>32</v>
      </c>
      <c r="H340" s="38" t="s">
        <v>1272</v>
      </c>
      <c r="I340" s="40" t="s">
        <v>1273</v>
      </c>
      <c r="J340" s="22">
        <v>1872</v>
      </c>
      <c r="K340" s="22">
        <v>1872</v>
      </c>
      <c r="L340" s="22">
        <f t="shared" si="5"/>
        <v>3744</v>
      </c>
    </row>
    <row r="341" spans="1:12" ht="16.05" customHeight="1">
      <c r="A341">
        <v>1602</v>
      </c>
      <c r="B341" s="35" t="s">
        <v>885</v>
      </c>
      <c r="C341" s="36" t="s">
        <v>10</v>
      </c>
      <c r="D341" s="37" t="s">
        <v>346</v>
      </c>
      <c r="E341" s="37" t="s">
        <v>1278</v>
      </c>
      <c r="F341" s="38">
        <v>4</v>
      </c>
      <c r="G341" s="38" t="s">
        <v>32</v>
      </c>
      <c r="H341" s="38" t="s">
        <v>1272</v>
      </c>
      <c r="I341" s="40" t="s">
        <v>1273</v>
      </c>
      <c r="J341" s="22">
        <v>1872</v>
      </c>
      <c r="K341" s="22">
        <v>1872</v>
      </c>
      <c r="L341" s="22">
        <f t="shared" si="5"/>
        <v>7488</v>
      </c>
    </row>
    <row r="342" spans="1:12" ht="16.05" customHeight="1">
      <c r="A342">
        <v>2725</v>
      </c>
      <c r="B342" s="35" t="s">
        <v>1768</v>
      </c>
      <c r="C342" s="36" t="s">
        <v>10</v>
      </c>
      <c r="D342" s="37" t="s">
        <v>346</v>
      </c>
      <c r="E342" s="40" t="s">
        <v>1265</v>
      </c>
      <c r="F342" s="38">
        <v>1</v>
      </c>
      <c r="G342" s="38" t="s">
        <v>32</v>
      </c>
      <c r="H342" s="38" t="s">
        <v>1272</v>
      </c>
      <c r="I342" s="40" t="s">
        <v>1273</v>
      </c>
      <c r="J342" s="22">
        <v>1872</v>
      </c>
      <c r="K342" s="22">
        <v>1872</v>
      </c>
      <c r="L342" s="22">
        <f t="shared" si="5"/>
        <v>1872</v>
      </c>
    </row>
    <row r="343" spans="1:12" ht="16.05" customHeight="1">
      <c r="A343">
        <v>2737</v>
      </c>
      <c r="B343" s="35" t="s">
        <v>1768</v>
      </c>
      <c r="C343" s="36" t="s">
        <v>10</v>
      </c>
      <c r="D343" s="37" t="s">
        <v>346</v>
      </c>
      <c r="E343" s="40" t="s">
        <v>1278</v>
      </c>
      <c r="F343" s="38">
        <v>1</v>
      </c>
      <c r="G343" s="38" t="s">
        <v>32</v>
      </c>
      <c r="H343" s="38" t="s">
        <v>1272</v>
      </c>
      <c r="I343" s="40" t="s">
        <v>1273</v>
      </c>
      <c r="J343" s="22">
        <v>1872</v>
      </c>
      <c r="K343" s="22">
        <v>1872</v>
      </c>
      <c r="L343" s="22">
        <f t="shared" si="5"/>
        <v>1872</v>
      </c>
    </row>
    <row r="344" spans="1:12" ht="16.05" customHeight="1">
      <c r="A344">
        <v>1138</v>
      </c>
      <c r="B344" s="35" t="s">
        <v>885</v>
      </c>
      <c r="C344" s="36" t="s">
        <v>10</v>
      </c>
      <c r="D344" s="37" t="s">
        <v>75</v>
      </c>
      <c r="E344" s="40" t="s">
        <v>996</v>
      </c>
      <c r="F344" s="38">
        <v>4</v>
      </c>
      <c r="G344" s="38" t="s">
        <v>32</v>
      </c>
      <c r="H344" s="38" t="s">
        <v>1004</v>
      </c>
      <c r="I344" s="40" t="s">
        <v>1005</v>
      </c>
      <c r="J344" s="22">
        <v>1836</v>
      </c>
      <c r="K344" s="22">
        <v>1836</v>
      </c>
      <c r="L344" s="22">
        <f t="shared" si="5"/>
        <v>7344</v>
      </c>
    </row>
    <row r="345" spans="1:12" ht="16.05" customHeight="1">
      <c r="A345">
        <v>2579</v>
      </c>
      <c r="B345" s="35" t="s">
        <v>1768</v>
      </c>
      <c r="C345" s="36" t="s">
        <v>10</v>
      </c>
      <c r="D345" s="37" t="s">
        <v>75</v>
      </c>
      <c r="E345" s="40" t="s">
        <v>996</v>
      </c>
      <c r="F345" s="38">
        <v>2</v>
      </c>
      <c r="G345" s="38" t="s">
        <v>32</v>
      </c>
      <c r="H345" s="38" t="s">
        <v>1004</v>
      </c>
      <c r="I345" s="40" t="s">
        <v>1005</v>
      </c>
      <c r="J345" s="22">
        <v>1836</v>
      </c>
      <c r="K345" s="22">
        <v>1836</v>
      </c>
      <c r="L345" s="22">
        <f t="shared" si="5"/>
        <v>3672</v>
      </c>
    </row>
    <row r="346" spans="1:12" ht="16.05" customHeight="1">
      <c r="A346">
        <v>2876</v>
      </c>
      <c r="B346" s="35" t="s">
        <v>1785</v>
      </c>
      <c r="C346" s="36" t="s">
        <v>10</v>
      </c>
      <c r="D346" s="37" t="s">
        <v>75</v>
      </c>
      <c r="E346" s="40" t="s">
        <v>996</v>
      </c>
      <c r="F346" s="38">
        <v>1</v>
      </c>
      <c r="G346" s="46" t="s">
        <v>32</v>
      </c>
      <c r="H346" s="46" t="s">
        <v>1004</v>
      </c>
      <c r="I346" s="40" t="s">
        <v>1005</v>
      </c>
      <c r="J346" s="22">
        <v>1836</v>
      </c>
      <c r="K346" s="22">
        <v>1836</v>
      </c>
      <c r="L346" s="22">
        <f t="shared" si="5"/>
        <v>1836</v>
      </c>
    </row>
    <row r="347" spans="1:12" ht="16.05" customHeight="1">
      <c r="A347">
        <v>819</v>
      </c>
      <c r="B347" s="35" t="s">
        <v>740</v>
      </c>
      <c r="C347" s="36" t="s">
        <v>39</v>
      </c>
      <c r="D347" s="37" t="s">
        <v>195</v>
      </c>
      <c r="E347" s="40" t="s">
        <v>748</v>
      </c>
      <c r="F347" s="38">
        <v>3</v>
      </c>
      <c r="G347" s="46" t="s">
        <v>32</v>
      </c>
      <c r="H347" s="46" t="s">
        <v>849</v>
      </c>
      <c r="I347" s="48" t="s">
        <v>850</v>
      </c>
      <c r="J347" s="22">
        <v>1764</v>
      </c>
      <c r="K347" s="22">
        <v>1764</v>
      </c>
      <c r="L347" s="22">
        <f t="shared" si="5"/>
        <v>5292</v>
      </c>
    </row>
    <row r="348" spans="1:12" ht="16.05" customHeight="1">
      <c r="A348">
        <v>2754</v>
      </c>
      <c r="B348" s="35" t="s">
        <v>1768</v>
      </c>
      <c r="C348" s="36" t="s">
        <v>39</v>
      </c>
      <c r="D348" s="37" t="s">
        <v>346</v>
      </c>
      <c r="E348" s="36" t="s">
        <v>1769</v>
      </c>
      <c r="F348" s="38">
        <v>2</v>
      </c>
      <c r="G348" s="46" t="s">
        <v>32</v>
      </c>
      <c r="H348" s="46">
        <v>20711033</v>
      </c>
      <c r="I348" s="48" t="s">
        <v>1777</v>
      </c>
      <c r="J348" s="22">
        <v>1724.4</v>
      </c>
      <c r="K348" s="22">
        <v>1724.4</v>
      </c>
      <c r="L348" s="22">
        <f t="shared" si="5"/>
        <v>3448.8</v>
      </c>
    </row>
    <row r="349" spans="1:12" ht="16.05" customHeight="1">
      <c r="A349">
        <v>137</v>
      </c>
      <c r="B349" s="35" t="s">
        <v>9</v>
      </c>
      <c r="C349" s="36" t="s">
        <v>10</v>
      </c>
      <c r="D349" s="37" t="s">
        <v>195</v>
      </c>
      <c r="E349" s="40" t="s">
        <v>196</v>
      </c>
      <c r="F349" s="38">
        <v>1</v>
      </c>
      <c r="G349" s="46" t="s">
        <v>199</v>
      </c>
      <c r="H349" s="46" t="s">
        <v>216</v>
      </c>
      <c r="I349" s="40" t="s">
        <v>217</v>
      </c>
      <c r="J349" s="22" t="s">
        <v>2186</v>
      </c>
      <c r="K349" s="22">
        <v>1668.8826811594204</v>
      </c>
      <c r="L349" s="22">
        <f t="shared" si="5"/>
        <v>1668.8826811594204</v>
      </c>
    </row>
    <row r="350" spans="1:12" ht="16.05" customHeight="1">
      <c r="A350">
        <v>138</v>
      </c>
      <c r="B350" s="35" t="s">
        <v>9</v>
      </c>
      <c r="C350" s="36" t="s">
        <v>10</v>
      </c>
      <c r="D350" s="37" t="s">
        <v>195</v>
      </c>
      <c r="E350" s="40" t="s">
        <v>196</v>
      </c>
      <c r="F350" s="38">
        <v>1</v>
      </c>
      <c r="G350" s="46" t="s">
        <v>199</v>
      </c>
      <c r="H350" s="46" t="s">
        <v>216</v>
      </c>
      <c r="I350" s="40" t="s">
        <v>217</v>
      </c>
      <c r="J350" s="22" t="s">
        <v>2186</v>
      </c>
      <c r="K350" s="22">
        <v>1668.8826811594204</v>
      </c>
      <c r="L350" s="22">
        <f t="shared" si="5"/>
        <v>1668.8826811594204</v>
      </c>
    </row>
    <row r="351" spans="1:12" ht="16.05" customHeight="1">
      <c r="A351">
        <v>441</v>
      </c>
      <c r="B351" s="35" t="s">
        <v>387</v>
      </c>
      <c r="C351" s="36" t="s">
        <v>10</v>
      </c>
      <c r="D351" s="37" t="s">
        <v>195</v>
      </c>
      <c r="E351" s="40" t="s">
        <v>196</v>
      </c>
      <c r="F351" s="38">
        <v>1</v>
      </c>
      <c r="G351" s="46" t="s">
        <v>199</v>
      </c>
      <c r="H351" s="46" t="s">
        <v>216</v>
      </c>
      <c r="I351" s="40" t="s">
        <v>217</v>
      </c>
      <c r="J351" s="22" t="s">
        <v>2186</v>
      </c>
      <c r="K351" s="22">
        <v>1668.8826811594204</v>
      </c>
      <c r="L351" s="22">
        <f t="shared" si="5"/>
        <v>1668.8826811594204</v>
      </c>
    </row>
    <row r="352" spans="1:12" ht="16.05" customHeight="1">
      <c r="A352">
        <v>442</v>
      </c>
      <c r="B352" s="35" t="s">
        <v>387</v>
      </c>
      <c r="C352" s="36" t="s">
        <v>10</v>
      </c>
      <c r="D352" s="37" t="s">
        <v>195</v>
      </c>
      <c r="E352" s="40" t="s">
        <v>196</v>
      </c>
      <c r="F352" s="38">
        <v>1</v>
      </c>
      <c r="G352" s="46" t="s">
        <v>199</v>
      </c>
      <c r="H352" s="46" t="s">
        <v>216</v>
      </c>
      <c r="I352" s="40" t="s">
        <v>217</v>
      </c>
      <c r="J352" s="22" t="s">
        <v>2186</v>
      </c>
      <c r="K352" s="22">
        <v>1668.8826811594204</v>
      </c>
      <c r="L352" s="22">
        <f t="shared" si="5"/>
        <v>1668.8826811594204</v>
      </c>
    </row>
    <row r="353" spans="1:12" ht="16.05" customHeight="1">
      <c r="A353">
        <v>1787</v>
      </c>
      <c r="B353" s="35" t="s">
        <v>1384</v>
      </c>
      <c r="C353" s="36" t="s">
        <v>10</v>
      </c>
      <c r="D353" s="37" t="s">
        <v>195</v>
      </c>
      <c r="E353" s="40" t="s">
        <v>196</v>
      </c>
      <c r="F353" s="38">
        <v>1</v>
      </c>
      <c r="G353" s="46" t="s">
        <v>199</v>
      </c>
      <c r="H353" s="46" t="s">
        <v>216</v>
      </c>
      <c r="I353" s="40" t="s">
        <v>217</v>
      </c>
      <c r="J353" s="22" t="s">
        <v>2186</v>
      </c>
      <c r="K353" s="22">
        <v>1668.8826811594204</v>
      </c>
      <c r="L353" s="22">
        <f t="shared" si="5"/>
        <v>1668.8826811594204</v>
      </c>
    </row>
    <row r="354" spans="1:12" ht="16.05" customHeight="1">
      <c r="A354">
        <v>1788</v>
      </c>
      <c r="B354" s="35" t="s">
        <v>1384</v>
      </c>
      <c r="C354" s="36" t="s">
        <v>10</v>
      </c>
      <c r="D354" s="37" t="s">
        <v>195</v>
      </c>
      <c r="E354" s="40" t="s">
        <v>196</v>
      </c>
      <c r="F354" s="38">
        <v>1</v>
      </c>
      <c r="G354" s="46" t="s">
        <v>199</v>
      </c>
      <c r="H354" s="46" t="s">
        <v>216</v>
      </c>
      <c r="I354" s="40" t="s">
        <v>217</v>
      </c>
      <c r="J354" s="22" t="s">
        <v>2186</v>
      </c>
      <c r="K354" s="22">
        <v>1668.8826811594204</v>
      </c>
      <c r="L354" s="22">
        <f t="shared" si="5"/>
        <v>1668.8826811594204</v>
      </c>
    </row>
    <row r="355" spans="1:12" ht="16.05" customHeight="1">
      <c r="A355">
        <v>2055</v>
      </c>
      <c r="B355" s="35" t="s">
        <v>1450</v>
      </c>
      <c r="C355" s="36" t="s">
        <v>10</v>
      </c>
      <c r="D355" s="37" t="s">
        <v>1508</v>
      </c>
      <c r="E355" s="40" t="s">
        <v>196</v>
      </c>
      <c r="F355" s="38">
        <v>1</v>
      </c>
      <c r="G355" s="46" t="s">
        <v>199</v>
      </c>
      <c r="H355" s="46" t="s">
        <v>216</v>
      </c>
      <c r="I355" s="40" t="s">
        <v>217</v>
      </c>
      <c r="J355" s="22" t="s">
        <v>2186</v>
      </c>
      <c r="K355" s="22">
        <v>1668.8826811594204</v>
      </c>
      <c r="L355" s="22">
        <f t="shared" si="5"/>
        <v>1668.8826811594204</v>
      </c>
    </row>
    <row r="356" spans="1:12" ht="16.05" customHeight="1">
      <c r="A356">
        <v>2056</v>
      </c>
      <c r="B356" s="35" t="s">
        <v>1450</v>
      </c>
      <c r="C356" s="36" t="s">
        <v>10</v>
      </c>
      <c r="D356" s="37" t="s">
        <v>1508</v>
      </c>
      <c r="E356" s="40" t="s">
        <v>196</v>
      </c>
      <c r="F356" s="38">
        <v>1</v>
      </c>
      <c r="G356" s="46" t="s">
        <v>199</v>
      </c>
      <c r="H356" s="46" t="s">
        <v>216</v>
      </c>
      <c r="I356" s="40" t="s">
        <v>217</v>
      </c>
      <c r="J356" s="22" t="s">
        <v>2186</v>
      </c>
      <c r="K356" s="22">
        <v>1668.8826811594204</v>
      </c>
      <c r="L356" s="22">
        <f t="shared" si="5"/>
        <v>1668.8826811594204</v>
      </c>
    </row>
    <row r="357" spans="1:12" ht="16.05" customHeight="1">
      <c r="A357">
        <v>2158</v>
      </c>
      <c r="B357" s="35" t="s">
        <v>1450</v>
      </c>
      <c r="C357" s="36" t="s">
        <v>10</v>
      </c>
      <c r="D357" s="37" t="s">
        <v>195</v>
      </c>
      <c r="E357" s="40" t="s">
        <v>196</v>
      </c>
      <c r="F357" s="38">
        <v>1</v>
      </c>
      <c r="G357" s="46" t="s">
        <v>199</v>
      </c>
      <c r="H357" s="46" t="s">
        <v>216</v>
      </c>
      <c r="I357" s="40" t="s">
        <v>217</v>
      </c>
      <c r="J357" s="22" t="s">
        <v>2186</v>
      </c>
      <c r="K357" s="22">
        <v>1668.8826811594204</v>
      </c>
      <c r="L357" s="22">
        <f t="shared" si="5"/>
        <v>1668.8826811594204</v>
      </c>
    </row>
    <row r="358" spans="1:12" ht="16.05" customHeight="1">
      <c r="A358">
        <v>2159</v>
      </c>
      <c r="B358" s="35" t="s">
        <v>1450</v>
      </c>
      <c r="C358" s="36" t="s">
        <v>10</v>
      </c>
      <c r="D358" s="37" t="s">
        <v>195</v>
      </c>
      <c r="E358" s="37" t="s">
        <v>196</v>
      </c>
      <c r="F358" s="38">
        <v>1</v>
      </c>
      <c r="G358" s="38" t="s">
        <v>199</v>
      </c>
      <c r="H358" s="38" t="s">
        <v>216</v>
      </c>
      <c r="I358" s="40" t="s">
        <v>217</v>
      </c>
      <c r="J358" s="22" t="s">
        <v>2186</v>
      </c>
      <c r="K358" s="22">
        <v>1668.8826811594204</v>
      </c>
      <c r="L358" s="22">
        <f t="shared" si="5"/>
        <v>1668.8826811594204</v>
      </c>
    </row>
    <row r="359" spans="1:12" ht="16.05" customHeight="1">
      <c r="A359">
        <v>2998</v>
      </c>
      <c r="B359" s="35" t="s">
        <v>1785</v>
      </c>
      <c r="C359" s="36" t="s">
        <v>10</v>
      </c>
      <c r="D359" s="37" t="s">
        <v>195</v>
      </c>
      <c r="E359" s="37" t="s">
        <v>196</v>
      </c>
      <c r="F359" s="38">
        <v>1</v>
      </c>
      <c r="G359" s="38" t="s">
        <v>199</v>
      </c>
      <c r="H359" s="38" t="s">
        <v>216</v>
      </c>
      <c r="I359" s="40" t="s">
        <v>217</v>
      </c>
      <c r="J359" s="22" t="s">
        <v>2186</v>
      </c>
      <c r="K359" s="22">
        <v>1668.8826811594204</v>
      </c>
      <c r="L359" s="22">
        <f t="shared" si="5"/>
        <v>1668.8826811594204</v>
      </c>
    </row>
    <row r="360" spans="1:12" ht="16.05" customHeight="1">
      <c r="A360">
        <v>2999</v>
      </c>
      <c r="B360" s="35" t="s">
        <v>1785</v>
      </c>
      <c r="C360" s="36" t="s">
        <v>10</v>
      </c>
      <c r="D360" s="37" t="s">
        <v>195</v>
      </c>
      <c r="E360" s="37" t="s">
        <v>196</v>
      </c>
      <c r="F360" s="38">
        <v>1</v>
      </c>
      <c r="G360" s="38" t="s">
        <v>199</v>
      </c>
      <c r="H360" s="38" t="s">
        <v>216</v>
      </c>
      <c r="I360" s="40" t="s">
        <v>217</v>
      </c>
      <c r="J360" s="22" t="s">
        <v>2186</v>
      </c>
      <c r="K360" s="22">
        <v>1668.8826811594204</v>
      </c>
      <c r="L360" s="22">
        <f t="shared" si="5"/>
        <v>1668.8826811594204</v>
      </c>
    </row>
    <row r="361" spans="1:12" ht="16.05" customHeight="1">
      <c r="A361">
        <v>325</v>
      </c>
      <c r="B361" s="35" t="s">
        <v>387</v>
      </c>
      <c r="C361" s="36" t="s">
        <v>39</v>
      </c>
      <c r="D361" s="37" t="s">
        <v>11</v>
      </c>
      <c r="E361" s="37" t="s">
        <v>418</v>
      </c>
      <c r="F361" s="38">
        <v>2</v>
      </c>
      <c r="G361" s="38" t="s">
        <v>32</v>
      </c>
      <c r="H361" s="38" t="s">
        <v>419</v>
      </c>
      <c r="I361" s="40" t="s">
        <v>420</v>
      </c>
      <c r="J361" s="22">
        <v>1638</v>
      </c>
      <c r="K361" s="22">
        <v>1638</v>
      </c>
      <c r="L361" s="22">
        <f t="shared" si="5"/>
        <v>3276</v>
      </c>
    </row>
    <row r="362" spans="1:12" ht="16.05" customHeight="1">
      <c r="A362">
        <v>326</v>
      </c>
      <c r="B362" s="35" t="s">
        <v>387</v>
      </c>
      <c r="C362" s="36" t="s">
        <v>39</v>
      </c>
      <c r="D362" s="37" t="s">
        <v>11</v>
      </c>
      <c r="E362" s="37" t="s">
        <v>418</v>
      </c>
      <c r="F362" s="38">
        <v>2</v>
      </c>
      <c r="G362" s="38" t="s">
        <v>32</v>
      </c>
      <c r="H362" s="38" t="s">
        <v>421</v>
      </c>
      <c r="I362" s="40" t="s">
        <v>420</v>
      </c>
      <c r="J362" s="22">
        <v>1638</v>
      </c>
      <c r="K362" s="22">
        <v>1638</v>
      </c>
      <c r="L362" s="22">
        <f t="shared" si="5"/>
        <v>3276</v>
      </c>
    </row>
    <row r="363" spans="1:12" ht="16.05" customHeight="1">
      <c r="A363">
        <v>1205</v>
      </c>
      <c r="B363" s="35" t="s">
        <v>885</v>
      </c>
      <c r="C363" s="36" t="s">
        <v>10</v>
      </c>
      <c r="D363" s="37" t="s">
        <v>75</v>
      </c>
      <c r="E363" s="37" t="s">
        <v>1012</v>
      </c>
      <c r="F363" s="38">
        <v>1</v>
      </c>
      <c r="G363" s="38" t="s">
        <v>32</v>
      </c>
      <c r="H363" s="38" t="s">
        <v>421</v>
      </c>
      <c r="I363" s="40" t="s">
        <v>420</v>
      </c>
      <c r="J363" s="22">
        <v>1638</v>
      </c>
      <c r="K363" s="22">
        <v>1638</v>
      </c>
      <c r="L363" s="22">
        <f t="shared" si="5"/>
        <v>1638</v>
      </c>
    </row>
    <row r="364" spans="1:12" ht="16.05" customHeight="1">
      <c r="A364">
        <v>1704</v>
      </c>
      <c r="B364" s="35" t="s">
        <v>1384</v>
      </c>
      <c r="C364" s="36" t="s">
        <v>39</v>
      </c>
      <c r="D364" s="37" t="s">
        <v>11</v>
      </c>
      <c r="E364" s="37" t="s">
        <v>1389</v>
      </c>
      <c r="F364" s="38">
        <v>1</v>
      </c>
      <c r="G364" s="38" t="s">
        <v>32</v>
      </c>
      <c r="H364" s="38" t="s">
        <v>419</v>
      </c>
      <c r="I364" s="40" t="s">
        <v>420</v>
      </c>
      <c r="J364" s="22">
        <v>1638</v>
      </c>
      <c r="K364" s="22">
        <v>1638</v>
      </c>
      <c r="L364" s="22">
        <f t="shared" si="5"/>
        <v>1638</v>
      </c>
    </row>
    <row r="365" spans="1:12" ht="16.05" customHeight="1">
      <c r="A365">
        <v>1433</v>
      </c>
      <c r="B365" s="35" t="s">
        <v>885</v>
      </c>
      <c r="C365" s="36" t="s">
        <v>10</v>
      </c>
      <c r="D365" s="37" t="s">
        <v>195</v>
      </c>
      <c r="E365" s="37" t="s">
        <v>1191</v>
      </c>
      <c r="F365" s="38">
        <v>1</v>
      </c>
      <c r="G365" s="38" t="s">
        <v>32</v>
      </c>
      <c r="H365" s="38" t="s">
        <v>1198</v>
      </c>
      <c r="I365" s="40" t="s">
        <v>309</v>
      </c>
      <c r="J365" s="22">
        <v>1544.4</v>
      </c>
      <c r="K365" s="22">
        <v>1544.4</v>
      </c>
      <c r="L365" s="22">
        <f t="shared" si="5"/>
        <v>1544.4</v>
      </c>
    </row>
    <row r="366" spans="1:12" ht="16.05" customHeight="1">
      <c r="A366">
        <v>1589</v>
      </c>
      <c r="B366" s="35" t="s">
        <v>885</v>
      </c>
      <c r="C366" s="36" t="s">
        <v>10</v>
      </c>
      <c r="D366" s="37" t="s">
        <v>346</v>
      </c>
      <c r="E366" s="37" t="s">
        <v>1265</v>
      </c>
      <c r="F366" s="38">
        <v>2</v>
      </c>
      <c r="G366" s="38" t="s">
        <v>32</v>
      </c>
      <c r="H366" s="38" t="s">
        <v>1270</v>
      </c>
      <c r="I366" s="40" t="s">
        <v>1271</v>
      </c>
      <c r="J366" s="22">
        <v>1533.6000000000001</v>
      </c>
      <c r="K366" s="22">
        <v>1533.6000000000001</v>
      </c>
      <c r="L366" s="22">
        <f t="shared" si="5"/>
        <v>3067.2000000000003</v>
      </c>
    </row>
    <row r="367" spans="1:12" ht="16.05" customHeight="1">
      <c r="A367">
        <v>1601</v>
      </c>
      <c r="B367" s="35" t="s">
        <v>885</v>
      </c>
      <c r="C367" s="36" t="s">
        <v>10</v>
      </c>
      <c r="D367" s="37" t="s">
        <v>346</v>
      </c>
      <c r="E367" s="37" t="s">
        <v>1278</v>
      </c>
      <c r="F367" s="38">
        <v>4</v>
      </c>
      <c r="G367" s="38" t="s">
        <v>32</v>
      </c>
      <c r="H367" s="38" t="s">
        <v>1270</v>
      </c>
      <c r="I367" s="40" t="s">
        <v>1271</v>
      </c>
      <c r="J367" s="22">
        <v>1533.6000000000001</v>
      </c>
      <c r="K367" s="22">
        <v>1533.6000000000001</v>
      </c>
      <c r="L367" s="22">
        <f t="shared" si="5"/>
        <v>6134.4000000000005</v>
      </c>
    </row>
    <row r="368" spans="1:12" ht="16.05" customHeight="1">
      <c r="A368">
        <v>2724</v>
      </c>
      <c r="B368" s="35" t="s">
        <v>1768</v>
      </c>
      <c r="C368" s="36" t="s">
        <v>10</v>
      </c>
      <c r="D368" s="37" t="s">
        <v>346</v>
      </c>
      <c r="E368" s="37" t="s">
        <v>1265</v>
      </c>
      <c r="F368" s="38">
        <v>1</v>
      </c>
      <c r="G368" s="38" t="s">
        <v>32</v>
      </c>
      <c r="H368" s="38" t="s">
        <v>1270</v>
      </c>
      <c r="I368" s="40" t="s">
        <v>1271</v>
      </c>
      <c r="J368" s="22">
        <v>1533.6000000000001</v>
      </c>
      <c r="K368" s="22">
        <v>1533.6000000000001</v>
      </c>
      <c r="L368" s="22">
        <f t="shared" si="5"/>
        <v>1533.6000000000001</v>
      </c>
    </row>
    <row r="369" spans="1:12" ht="16.05" customHeight="1">
      <c r="A369">
        <v>2736</v>
      </c>
      <c r="B369" s="35" t="s">
        <v>1768</v>
      </c>
      <c r="C369" s="36" t="s">
        <v>10</v>
      </c>
      <c r="D369" s="37" t="s">
        <v>346</v>
      </c>
      <c r="E369" s="37" t="s">
        <v>1278</v>
      </c>
      <c r="F369" s="38">
        <v>1</v>
      </c>
      <c r="G369" s="38" t="s">
        <v>32</v>
      </c>
      <c r="H369" s="38" t="s">
        <v>1270</v>
      </c>
      <c r="I369" s="40" t="s">
        <v>1271</v>
      </c>
      <c r="J369" s="22">
        <v>1533.6000000000001</v>
      </c>
      <c r="K369" s="22">
        <v>1533.6000000000001</v>
      </c>
      <c r="L369" s="22">
        <f t="shared" si="5"/>
        <v>1533.6000000000001</v>
      </c>
    </row>
    <row r="370" spans="1:12" ht="16.05" customHeight="1">
      <c r="A370">
        <v>1323</v>
      </c>
      <c r="B370" s="35" t="s">
        <v>885</v>
      </c>
      <c r="C370" s="36" t="s">
        <v>10</v>
      </c>
      <c r="D370" s="37" t="s">
        <v>195</v>
      </c>
      <c r="E370" s="37" t="s">
        <v>1103</v>
      </c>
      <c r="F370" s="38">
        <v>1</v>
      </c>
      <c r="G370" s="38" t="s">
        <v>32</v>
      </c>
      <c r="H370" s="38" t="s">
        <v>1128</v>
      </c>
      <c r="I370" s="40" t="s">
        <v>1129</v>
      </c>
      <c r="J370" s="22">
        <v>1504.8</v>
      </c>
      <c r="K370" s="22">
        <v>1504.8</v>
      </c>
      <c r="L370" s="22">
        <f t="shared" si="5"/>
        <v>1504.8</v>
      </c>
    </row>
    <row r="371" spans="1:12" ht="16.05" customHeight="1">
      <c r="A371">
        <v>1333</v>
      </c>
      <c r="B371" s="35" t="s">
        <v>885</v>
      </c>
      <c r="C371" s="36" t="s">
        <v>10</v>
      </c>
      <c r="D371" s="37" t="s">
        <v>195</v>
      </c>
      <c r="E371" s="37" t="s">
        <v>1103</v>
      </c>
      <c r="F371" s="38">
        <v>1</v>
      </c>
      <c r="G371" s="38" t="s">
        <v>32</v>
      </c>
      <c r="H371" s="38" t="s">
        <v>1128</v>
      </c>
      <c r="I371" s="40" t="s">
        <v>1129</v>
      </c>
      <c r="J371" s="22">
        <v>1504.8</v>
      </c>
      <c r="K371" s="22">
        <v>1504.8</v>
      </c>
      <c r="L371" s="22">
        <f t="shared" si="5"/>
        <v>1504.8</v>
      </c>
    </row>
    <row r="372" spans="1:12" ht="16.05" customHeight="1">
      <c r="A372">
        <v>1334</v>
      </c>
      <c r="B372" s="35" t="s">
        <v>885</v>
      </c>
      <c r="C372" s="36" t="s">
        <v>10</v>
      </c>
      <c r="D372" s="37" t="s">
        <v>195</v>
      </c>
      <c r="E372" s="37" t="s">
        <v>1103</v>
      </c>
      <c r="F372" s="38">
        <v>2</v>
      </c>
      <c r="G372" s="38" t="s">
        <v>32</v>
      </c>
      <c r="H372" s="38" t="s">
        <v>1140</v>
      </c>
      <c r="I372" s="40" t="s">
        <v>1141</v>
      </c>
      <c r="J372" s="22">
        <v>1504.8</v>
      </c>
      <c r="K372" s="22">
        <v>1504.8</v>
      </c>
      <c r="L372" s="22">
        <f t="shared" si="5"/>
        <v>3009.6</v>
      </c>
    </row>
    <row r="373" spans="1:12" ht="16.05" customHeight="1">
      <c r="A373">
        <v>2792</v>
      </c>
      <c r="B373" s="35" t="s">
        <v>1785</v>
      </c>
      <c r="C373" s="36" t="s">
        <v>10</v>
      </c>
      <c r="D373" s="37" t="s">
        <v>11</v>
      </c>
      <c r="E373" s="37" t="s">
        <v>1786</v>
      </c>
      <c r="F373" s="38">
        <v>1</v>
      </c>
      <c r="G373" s="38" t="s">
        <v>1338</v>
      </c>
      <c r="H373" s="38" t="s">
        <v>1787</v>
      </c>
      <c r="I373" s="40" t="s">
        <v>1788</v>
      </c>
      <c r="K373" s="22">
        <v>1500</v>
      </c>
      <c r="L373" s="22">
        <f t="shared" si="5"/>
        <v>1500</v>
      </c>
    </row>
    <row r="374" spans="1:12" ht="16.05" customHeight="1">
      <c r="A374">
        <v>2793</v>
      </c>
      <c r="B374" s="35" t="s">
        <v>1785</v>
      </c>
      <c r="C374" s="36" t="s">
        <v>10</v>
      </c>
      <c r="D374" s="37" t="s">
        <v>11</v>
      </c>
      <c r="E374" s="37" t="s">
        <v>1786</v>
      </c>
      <c r="F374" s="38">
        <v>1</v>
      </c>
      <c r="G374" s="38" t="s">
        <v>1338</v>
      </c>
      <c r="H374" s="38" t="s">
        <v>1787</v>
      </c>
      <c r="I374" s="40" t="s">
        <v>1788</v>
      </c>
      <c r="K374" s="22">
        <v>1500</v>
      </c>
      <c r="L374" s="22">
        <f t="shared" si="5"/>
        <v>1500</v>
      </c>
    </row>
    <row r="375" spans="1:12" ht="16.05" customHeight="1">
      <c r="A375">
        <v>2815</v>
      </c>
      <c r="B375" s="35" t="s">
        <v>1785</v>
      </c>
      <c r="C375" s="36" t="s">
        <v>10</v>
      </c>
      <c r="D375" s="37" t="s">
        <v>11</v>
      </c>
      <c r="E375" s="37" t="s">
        <v>1813</v>
      </c>
      <c r="F375" s="38">
        <v>1</v>
      </c>
      <c r="G375" s="38" t="s">
        <v>1338</v>
      </c>
      <c r="H375" s="38" t="s">
        <v>1787</v>
      </c>
      <c r="I375" s="40" t="s">
        <v>1788</v>
      </c>
      <c r="K375" s="22">
        <v>1500</v>
      </c>
      <c r="L375" s="22">
        <f t="shared" si="5"/>
        <v>1500</v>
      </c>
    </row>
    <row r="376" spans="1:12" ht="16.05" customHeight="1">
      <c r="A376">
        <v>2816</v>
      </c>
      <c r="B376" s="35" t="s">
        <v>1785</v>
      </c>
      <c r="C376" s="36" t="s">
        <v>10</v>
      </c>
      <c r="D376" s="37" t="s">
        <v>11</v>
      </c>
      <c r="E376" s="37" t="s">
        <v>1813</v>
      </c>
      <c r="F376" s="38">
        <v>1</v>
      </c>
      <c r="G376" s="38" t="s">
        <v>1338</v>
      </c>
      <c r="H376" s="38" t="s">
        <v>1787</v>
      </c>
      <c r="I376" s="40" t="s">
        <v>1788</v>
      </c>
      <c r="K376" s="22">
        <v>1500</v>
      </c>
      <c r="L376" s="22">
        <f t="shared" si="5"/>
        <v>1500</v>
      </c>
    </row>
    <row r="377" spans="1:12" ht="16.05" customHeight="1">
      <c r="A377">
        <v>2817</v>
      </c>
      <c r="B377" s="35" t="s">
        <v>1785</v>
      </c>
      <c r="C377" s="36" t="s">
        <v>10</v>
      </c>
      <c r="D377" s="37" t="s">
        <v>11</v>
      </c>
      <c r="E377" s="37" t="s">
        <v>1813</v>
      </c>
      <c r="F377" s="38">
        <v>1</v>
      </c>
      <c r="G377" s="38" t="s">
        <v>1338</v>
      </c>
      <c r="H377" s="38" t="s">
        <v>1787</v>
      </c>
      <c r="I377" s="40" t="s">
        <v>1788</v>
      </c>
      <c r="K377" s="22">
        <v>1500</v>
      </c>
      <c r="L377" s="22">
        <f t="shared" si="5"/>
        <v>1500</v>
      </c>
    </row>
    <row r="378" spans="1:12" ht="16.05" customHeight="1">
      <c r="A378">
        <v>1940</v>
      </c>
      <c r="B378" s="35" t="s">
        <v>1384</v>
      </c>
      <c r="C378" s="36" t="s">
        <v>10</v>
      </c>
      <c r="D378" s="49" t="s">
        <v>567</v>
      </c>
      <c r="E378" s="37" t="s">
        <v>1425</v>
      </c>
      <c r="F378" s="38">
        <v>1</v>
      </c>
      <c r="G378" s="38" t="s">
        <v>1428</v>
      </c>
      <c r="H378" s="38" t="s">
        <v>1431</v>
      </c>
      <c r="I378" s="40" t="s">
        <v>1432</v>
      </c>
      <c r="K378" s="22">
        <v>1500</v>
      </c>
      <c r="L378" s="22">
        <f t="shared" si="5"/>
        <v>1500</v>
      </c>
    </row>
    <row r="379" spans="1:12" ht="16.05" customHeight="1">
      <c r="A379">
        <v>3261</v>
      </c>
      <c r="B379" s="35" t="s">
        <v>1785</v>
      </c>
      <c r="C379" s="36" t="s">
        <v>10</v>
      </c>
      <c r="D379" s="49" t="s">
        <v>567</v>
      </c>
      <c r="E379" s="37" t="s">
        <v>2045</v>
      </c>
      <c r="F379" s="38">
        <v>4</v>
      </c>
      <c r="G379" s="38" t="s">
        <v>1409</v>
      </c>
      <c r="H379" s="51">
        <v>5001120</v>
      </c>
      <c r="I379" s="40" t="s">
        <v>2050</v>
      </c>
      <c r="K379" s="22">
        <v>1500</v>
      </c>
      <c r="L379" s="22">
        <f t="shared" si="5"/>
        <v>6000</v>
      </c>
    </row>
    <row r="380" spans="1:12" ht="16.05" customHeight="1">
      <c r="A380">
        <v>220</v>
      </c>
      <c r="B380" s="35" t="s">
        <v>9</v>
      </c>
      <c r="C380" s="36" t="s">
        <v>39</v>
      </c>
      <c r="D380" s="49" t="s">
        <v>195</v>
      </c>
      <c r="E380" s="37" t="s">
        <v>318</v>
      </c>
      <c r="F380" s="38">
        <v>1</v>
      </c>
      <c r="G380" s="38" t="s">
        <v>319</v>
      </c>
      <c r="H380" s="45" t="s">
        <v>320</v>
      </c>
      <c r="I380" s="40" t="s">
        <v>321</v>
      </c>
      <c r="J380" s="22">
        <v>1500</v>
      </c>
      <c r="K380" s="22">
        <v>1500</v>
      </c>
      <c r="L380" s="22">
        <f t="shared" si="5"/>
        <v>1500</v>
      </c>
    </row>
    <row r="381" spans="1:12" ht="16.05" customHeight="1">
      <c r="A381">
        <v>550</v>
      </c>
      <c r="B381" s="35" t="s">
        <v>387</v>
      </c>
      <c r="C381" s="36" t="s">
        <v>39</v>
      </c>
      <c r="D381" s="49" t="s">
        <v>195</v>
      </c>
      <c r="E381" s="37" t="s">
        <v>318</v>
      </c>
      <c r="F381" s="38">
        <v>1</v>
      </c>
      <c r="G381" s="38" t="s">
        <v>319</v>
      </c>
      <c r="H381" s="38" t="s">
        <v>320</v>
      </c>
      <c r="I381" s="40" t="s">
        <v>321</v>
      </c>
      <c r="J381" s="22">
        <v>1500</v>
      </c>
      <c r="K381" s="22">
        <v>1500</v>
      </c>
      <c r="L381" s="22">
        <f t="shared" si="5"/>
        <v>1500</v>
      </c>
    </row>
    <row r="382" spans="1:12" ht="16.05" customHeight="1">
      <c r="A382">
        <v>806</v>
      </c>
      <c r="B382" s="35" t="s">
        <v>740</v>
      </c>
      <c r="C382" s="36" t="s">
        <v>39</v>
      </c>
      <c r="D382" s="37" t="s">
        <v>195</v>
      </c>
      <c r="E382" s="37" t="s">
        <v>833</v>
      </c>
      <c r="F382" s="38">
        <v>1</v>
      </c>
      <c r="G382" s="38" t="s">
        <v>32</v>
      </c>
      <c r="H382" s="38" t="s">
        <v>834</v>
      </c>
      <c r="I382" s="40" t="s">
        <v>835</v>
      </c>
      <c r="J382" s="22">
        <v>1500</v>
      </c>
      <c r="K382" s="22">
        <v>1500</v>
      </c>
      <c r="L382" s="22">
        <f t="shared" si="5"/>
        <v>1500</v>
      </c>
    </row>
    <row r="383" spans="1:12" ht="16.05" customHeight="1">
      <c r="A383">
        <v>1501</v>
      </c>
      <c r="B383" s="35" t="s">
        <v>885</v>
      </c>
      <c r="C383" s="36" t="s">
        <v>39</v>
      </c>
      <c r="D383" s="37" t="s">
        <v>195</v>
      </c>
      <c r="E383" s="37" t="s">
        <v>318</v>
      </c>
      <c r="F383" s="38">
        <v>2</v>
      </c>
      <c r="G383" s="38" t="s">
        <v>319</v>
      </c>
      <c r="H383" s="38" t="s">
        <v>320</v>
      </c>
      <c r="I383" s="40" t="s">
        <v>321</v>
      </c>
      <c r="J383" s="22">
        <v>1500</v>
      </c>
      <c r="K383" s="22">
        <v>1500</v>
      </c>
      <c r="L383" s="22">
        <f t="shared" si="5"/>
        <v>3000</v>
      </c>
    </row>
    <row r="384" spans="1:12" ht="16.05" customHeight="1">
      <c r="A384">
        <v>1860</v>
      </c>
      <c r="B384" s="35" t="s">
        <v>1384</v>
      </c>
      <c r="C384" s="36" t="s">
        <v>39</v>
      </c>
      <c r="D384" s="37" t="s">
        <v>195</v>
      </c>
      <c r="E384" s="37" t="s">
        <v>318</v>
      </c>
      <c r="F384" s="38">
        <v>1</v>
      </c>
      <c r="G384" s="38" t="s">
        <v>319</v>
      </c>
      <c r="H384" s="38" t="s">
        <v>320</v>
      </c>
      <c r="I384" s="40" t="s">
        <v>321</v>
      </c>
      <c r="J384" s="22">
        <v>1500</v>
      </c>
      <c r="K384" s="22">
        <v>1500</v>
      </c>
      <c r="L384" s="22">
        <f t="shared" si="5"/>
        <v>1500</v>
      </c>
    </row>
    <row r="385" spans="1:12" ht="16.05" customHeight="1">
      <c r="A385">
        <v>2312</v>
      </c>
      <c r="B385" s="35" t="s">
        <v>1450</v>
      </c>
      <c r="C385" s="36" t="s">
        <v>39</v>
      </c>
      <c r="D385" s="37" t="s">
        <v>195</v>
      </c>
      <c r="E385" s="37" t="s">
        <v>318</v>
      </c>
      <c r="F385" s="38">
        <v>2</v>
      </c>
      <c r="G385" s="38" t="s">
        <v>319</v>
      </c>
      <c r="H385" s="38" t="s">
        <v>320</v>
      </c>
      <c r="I385" s="40" t="s">
        <v>321</v>
      </c>
      <c r="J385" s="22">
        <v>1500</v>
      </c>
      <c r="K385" s="22">
        <v>1500</v>
      </c>
      <c r="L385" s="22">
        <f t="shared" si="5"/>
        <v>3000</v>
      </c>
    </row>
    <row r="386" spans="1:12" ht="16.05" customHeight="1">
      <c r="A386">
        <v>3108</v>
      </c>
      <c r="B386" s="35" t="s">
        <v>1785</v>
      </c>
      <c r="C386" s="36" t="s">
        <v>39</v>
      </c>
      <c r="D386" s="37" t="s">
        <v>195</v>
      </c>
      <c r="E386" s="37" t="s">
        <v>318</v>
      </c>
      <c r="F386" s="38">
        <v>2</v>
      </c>
      <c r="G386" s="38" t="s">
        <v>319</v>
      </c>
      <c r="H386" s="38" t="s">
        <v>320</v>
      </c>
      <c r="I386" s="40" t="s">
        <v>321</v>
      </c>
      <c r="J386" s="22">
        <v>1500</v>
      </c>
      <c r="K386" s="22">
        <v>1500</v>
      </c>
      <c r="L386" s="22">
        <f t="shared" ref="L386:L449" si="6">K386*F386</f>
        <v>3000</v>
      </c>
    </row>
    <row r="387" spans="1:12" ht="16.05" customHeight="1">
      <c r="A387">
        <v>3552</v>
      </c>
      <c r="B387" s="35" t="s">
        <v>2078</v>
      </c>
      <c r="C387" s="36" t="s">
        <v>39</v>
      </c>
      <c r="D387" s="37" t="s">
        <v>195</v>
      </c>
      <c r="E387" s="37" t="s">
        <v>318</v>
      </c>
      <c r="F387" s="38">
        <v>2</v>
      </c>
      <c r="G387" s="38" t="s">
        <v>319</v>
      </c>
      <c r="H387" s="38" t="s">
        <v>320</v>
      </c>
      <c r="I387" s="40" t="s">
        <v>321</v>
      </c>
      <c r="J387" s="22">
        <v>1500</v>
      </c>
      <c r="K387" s="22">
        <v>1500</v>
      </c>
      <c r="L387" s="22">
        <f t="shared" si="6"/>
        <v>3000</v>
      </c>
    </row>
    <row r="388" spans="1:12" ht="16.05" customHeight="1">
      <c r="A388">
        <v>75</v>
      </c>
      <c r="B388" s="35" t="s">
        <v>9</v>
      </c>
      <c r="C388" s="36" t="s">
        <v>39</v>
      </c>
      <c r="D388" s="49" t="s">
        <v>75</v>
      </c>
      <c r="E388" s="37" t="s">
        <v>125</v>
      </c>
      <c r="F388" s="38">
        <v>2</v>
      </c>
      <c r="G388" s="38" t="s">
        <v>128</v>
      </c>
      <c r="H388" s="45" t="s">
        <v>129</v>
      </c>
      <c r="I388" s="40" t="s">
        <v>130</v>
      </c>
      <c r="J388" s="22" t="s">
        <v>2186</v>
      </c>
      <c r="K388" s="22">
        <v>1406.3552631578948</v>
      </c>
      <c r="L388" s="22">
        <f t="shared" si="6"/>
        <v>2812.7105263157896</v>
      </c>
    </row>
    <row r="389" spans="1:12" ht="16.05" customHeight="1">
      <c r="A389">
        <v>92</v>
      </c>
      <c r="B389" s="35" t="s">
        <v>9</v>
      </c>
      <c r="C389" s="36" t="s">
        <v>39</v>
      </c>
      <c r="D389" s="49" t="s">
        <v>75</v>
      </c>
      <c r="E389" s="37" t="s">
        <v>155</v>
      </c>
      <c r="F389" s="38">
        <v>3</v>
      </c>
      <c r="G389" s="38" t="s">
        <v>156</v>
      </c>
      <c r="H389" s="38" t="s">
        <v>157</v>
      </c>
      <c r="I389" s="40" t="s">
        <v>158</v>
      </c>
      <c r="J389" s="22" t="s">
        <v>2186</v>
      </c>
      <c r="K389" s="22">
        <v>1406.3552631578948</v>
      </c>
      <c r="L389" s="22">
        <f t="shared" si="6"/>
        <v>4219.0657894736842</v>
      </c>
    </row>
    <row r="390" spans="1:12" ht="16.05" customHeight="1">
      <c r="A390">
        <v>95</v>
      </c>
      <c r="B390" s="35" t="s">
        <v>9</v>
      </c>
      <c r="C390" s="36" t="s">
        <v>39</v>
      </c>
      <c r="D390" s="49" t="s">
        <v>75</v>
      </c>
      <c r="E390" s="37" t="s">
        <v>155</v>
      </c>
      <c r="F390" s="38">
        <v>3</v>
      </c>
      <c r="G390" s="38" t="s">
        <v>156</v>
      </c>
      <c r="H390" s="45" t="s">
        <v>163</v>
      </c>
      <c r="I390" s="40" t="s">
        <v>164</v>
      </c>
      <c r="J390" s="22" t="s">
        <v>2186</v>
      </c>
      <c r="K390" s="22">
        <v>1406.3552631578948</v>
      </c>
      <c r="L390" s="22">
        <f t="shared" si="6"/>
        <v>4219.0657894736842</v>
      </c>
    </row>
    <row r="391" spans="1:12" ht="16.05" customHeight="1">
      <c r="A391">
        <v>338</v>
      </c>
      <c r="B391" s="35" t="s">
        <v>387</v>
      </c>
      <c r="C391" s="36" t="s">
        <v>39</v>
      </c>
      <c r="D391" s="49" t="s">
        <v>11</v>
      </c>
      <c r="E391" s="37" t="s">
        <v>435</v>
      </c>
      <c r="F391" s="38">
        <v>2</v>
      </c>
      <c r="G391" s="38" t="s">
        <v>52</v>
      </c>
      <c r="H391" s="38" t="s">
        <v>436</v>
      </c>
      <c r="I391" s="40" t="s">
        <v>437</v>
      </c>
      <c r="J391" s="22" t="s">
        <v>2186</v>
      </c>
      <c r="K391" s="22">
        <v>1406.3552631578948</v>
      </c>
      <c r="L391" s="22">
        <f t="shared" si="6"/>
        <v>2812.7105263157896</v>
      </c>
    </row>
    <row r="392" spans="1:12" ht="16.05" customHeight="1">
      <c r="A392">
        <v>380</v>
      </c>
      <c r="B392" s="35" t="s">
        <v>387</v>
      </c>
      <c r="C392" s="36" t="s">
        <v>39</v>
      </c>
      <c r="D392" s="49" t="s">
        <v>75</v>
      </c>
      <c r="E392" s="37" t="s">
        <v>125</v>
      </c>
      <c r="F392" s="38">
        <v>2</v>
      </c>
      <c r="G392" s="38" t="s">
        <v>128</v>
      </c>
      <c r="H392" s="45" t="s">
        <v>129</v>
      </c>
      <c r="I392" s="40" t="s">
        <v>130</v>
      </c>
      <c r="J392" s="22" t="s">
        <v>2186</v>
      </c>
      <c r="K392" s="22">
        <v>1406.3552631578948</v>
      </c>
      <c r="L392" s="22">
        <f t="shared" si="6"/>
        <v>2812.7105263157896</v>
      </c>
    </row>
    <row r="393" spans="1:12" ht="16.05" customHeight="1">
      <c r="A393">
        <v>401</v>
      </c>
      <c r="B393" s="35" t="s">
        <v>387</v>
      </c>
      <c r="C393" s="36" t="s">
        <v>39</v>
      </c>
      <c r="D393" s="49" t="s">
        <v>75</v>
      </c>
      <c r="E393" s="37" t="s">
        <v>450</v>
      </c>
      <c r="F393" s="38">
        <v>2</v>
      </c>
      <c r="G393" s="38" t="s">
        <v>156</v>
      </c>
      <c r="H393" s="38" t="s">
        <v>157</v>
      </c>
      <c r="I393" s="40" t="s">
        <v>158</v>
      </c>
      <c r="J393" s="22" t="s">
        <v>2186</v>
      </c>
      <c r="K393" s="22">
        <v>1406.3552631578948</v>
      </c>
      <c r="L393" s="22">
        <f t="shared" si="6"/>
        <v>2812.7105263157896</v>
      </c>
    </row>
    <row r="394" spans="1:12" ht="16.05" customHeight="1">
      <c r="A394">
        <v>477</v>
      </c>
      <c r="B394" s="35" t="s">
        <v>387</v>
      </c>
      <c r="C394" s="36" t="s">
        <v>10</v>
      </c>
      <c r="D394" s="49" t="s">
        <v>195</v>
      </c>
      <c r="E394" s="37" t="s">
        <v>481</v>
      </c>
      <c r="F394" s="38">
        <v>2</v>
      </c>
      <c r="G394" s="38" t="s">
        <v>52</v>
      </c>
      <c r="H394" s="45" t="s">
        <v>484</v>
      </c>
      <c r="I394" s="40" t="s">
        <v>485</v>
      </c>
      <c r="J394" s="22" t="s">
        <v>2186</v>
      </c>
      <c r="K394" s="22">
        <v>1406.3552631578948</v>
      </c>
      <c r="L394" s="22">
        <f t="shared" si="6"/>
        <v>2812.7105263157896</v>
      </c>
    </row>
    <row r="395" spans="1:12" ht="16.05" customHeight="1">
      <c r="A395">
        <v>546</v>
      </c>
      <c r="B395" s="35" t="s">
        <v>387</v>
      </c>
      <c r="C395" s="36" t="s">
        <v>39</v>
      </c>
      <c r="D395" s="49" t="s">
        <v>195</v>
      </c>
      <c r="E395" s="37" t="s">
        <v>556</v>
      </c>
      <c r="F395" s="38">
        <v>2</v>
      </c>
      <c r="G395" s="38" t="s">
        <v>52</v>
      </c>
      <c r="H395" s="38" t="s">
        <v>559</v>
      </c>
      <c r="I395" s="40" t="s">
        <v>560</v>
      </c>
      <c r="J395" s="22" t="s">
        <v>2186</v>
      </c>
      <c r="K395" s="22">
        <v>1406.3552631578948</v>
      </c>
      <c r="L395" s="22">
        <f t="shared" si="6"/>
        <v>2812.7105263157896</v>
      </c>
    </row>
    <row r="396" spans="1:12" ht="16.05" customHeight="1">
      <c r="A396">
        <v>1226</v>
      </c>
      <c r="B396" s="35" t="s">
        <v>885</v>
      </c>
      <c r="C396" s="36" t="s">
        <v>39</v>
      </c>
      <c r="D396" s="49" t="s">
        <v>75</v>
      </c>
      <c r="E396" s="37" t="s">
        <v>450</v>
      </c>
      <c r="F396" s="38">
        <v>4</v>
      </c>
      <c r="G396" s="38" t="s">
        <v>156</v>
      </c>
      <c r="H396" s="45" t="s">
        <v>157</v>
      </c>
      <c r="I396" s="40" t="s">
        <v>158</v>
      </c>
      <c r="J396" s="22" t="s">
        <v>2186</v>
      </c>
      <c r="K396" s="22">
        <v>1406.3552631578948</v>
      </c>
      <c r="L396" s="22">
        <f t="shared" si="6"/>
        <v>5625.4210526315792</v>
      </c>
    </row>
    <row r="397" spans="1:12" ht="16.05" customHeight="1">
      <c r="A397">
        <v>1529</v>
      </c>
      <c r="B397" s="35" t="s">
        <v>885</v>
      </c>
      <c r="C397" s="36" t="s">
        <v>39</v>
      </c>
      <c r="D397" s="49" t="s">
        <v>195</v>
      </c>
      <c r="E397" s="37" t="s">
        <v>906</v>
      </c>
      <c r="F397" s="38">
        <v>4</v>
      </c>
      <c r="G397" s="38" t="s">
        <v>128</v>
      </c>
      <c r="H397" s="38" t="s">
        <v>1235</v>
      </c>
      <c r="I397" s="40" t="s">
        <v>1236</v>
      </c>
      <c r="J397" s="22" t="s">
        <v>2186</v>
      </c>
      <c r="K397" s="22">
        <v>1406.3552631578948</v>
      </c>
      <c r="L397" s="22">
        <f t="shared" si="6"/>
        <v>5625.4210526315792</v>
      </c>
    </row>
    <row r="398" spans="1:12" ht="16.05" customHeight="1">
      <c r="A398">
        <v>1749</v>
      </c>
      <c r="B398" s="35" t="s">
        <v>1384</v>
      </c>
      <c r="C398" s="36" t="s">
        <v>39</v>
      </c>
      <c r="D398" s="49" t="s">
        <v>75</v>
      </c>
      <c r="E398" s="37" t="s">
        <v>125</v>
      </c>
      <c r="F398" s="38">
        <v>1</v>
      </c>
      <c r="G398" s="38" t="s">
        <v>128</v>
      </c>
      <c r="H398" s="45" t="s">
        <v>129</v>
      </c>
      <c r="I398" s="40" t="s">
        <v>130</v>
      </c>
      <c r="J398" s="22" t="s">
        <v>2186</v>
      </c>
      <c r="K398" s="22">
        <v>1406.3552631578948</v>
      </c>
      <c r="L398" s="22">
        <f t="shared" si="6"/>
        <v>1406.3552631578948</v>
      </c>
    </row>
    <row r="399" spans="1:12" ht="16.05" customHeight="1">
      <c r="A399">
        <v>1949</v>
      </c>
      <c r="B399" s="35" t="s">
        <v>1384</v>
      </c>
      <c r="C399" s="36" t="s">
        <v>39</v>
      </c>
      <c r="D399" s="49" t="s">
        <v>567</v>
      </c>
      <c r="E399" s="37" t="s">
        <v>1435</v>
      </c>
      <c r="F399" s="38">
        <v>2</v>
      </c>
      <c r="G399" s="38" t="s">
        <v>1436</v>
      </c>
      <c r="H399" s="38" t="s">
        <v>1439</v>
      </c>
      <c r="I399" s="40" t="s">
        <v>1440</v>
      </c>
      <c r="J399" s="22" t="s">
        <v>2186</v>
      </c>
      <c r="K399" s="22">
        <v>1406.3552631578948</v>
      </c>
      <c r="L399" s="22">
        <f t="shared" si="6"/>
        <v>2812.7105263157896</v>
      </c>
    </row>
    <row r="400" spans="1:12" ht="16.05" customHeight="1">
      <c r="A400">
        <v>2106</v>
      </c>
      <c r="B400" s="35" t="s">
        <v>1450</v>
      </c>
      <c r="C400" s="36" t="s">
        <v>39</v>
      </c>
      <c r="D400" s="49" t="s">
        <v>75</v>
      </c>
      <c r="E400" s="37" t="s">
        <v>125</v>
      </c>
      <c r="F400" s="38">
        <v>3</v>
      </c>
      <c r="G400" s="38" t="s">
        <v>128</v>
      </c>
      <c r="H400" s="45" t="s">
        <v>129</v>
      </c>
      <c r="I400" s="40" t="s">
        <v>130</v>
      </c>
      <c r="J400" s="22" t="s">
        <v>2186</v>
      </c>
      <c r="K400" s="22">
        <v>1406.3552631578948</v>
      </c>
      <c r="L400" s="22">
        <f t="shared" si="6"/>
        <v>4219.0657894736842</v>
      </c>
    </row>
    <row r="401" spans="1:12" ht="16.05" customHeight="1">
      <c r="A401">
        <v>2123</v>
      </c>
      <c r="B401" s="35" t="s">
        <v>1450</v>
      </c>
      <c r="C401" s="36" t="s">
        <v>39</v>
      </c>
      <c r="D401" s="49" t="s">
        <v>75</v>
      </c>
      <c r="E401" s="37" t="s">
        <v>155</v>
      </c>
      <c r="F401" s="38">
        <v>1</v>
      </c>
      <c r="G401" s="38" t="s">
        <v>156</v>
      </c>
      <c r="H401" s="38" t="s">
        <v>157</v>
      </c>
      <c r="I401" s="40" t="s">
        <v>158</v>
      </c>
      <c r="J401" s="22" t="s">
        <v>2186</v>
      </c>
      <c r="K401" s="22">
        <v>1406.3552631578948</v>
      </c>
      <c r="L401" s="22">
        <f t="shared" si="6"/>
        <v>1406.3552631578948</v>
      </c>
    </row>
    <row r="402" spans="1:12" ht="16.05" customHeight="1">
      <c r="A402">
        <v>2126</v>
      </c>
      <c r="B402" s="35" t="s">
        <v>1450</v>
      </c>
      <c r="C402" s="36" t="s">
        <v>39</v>
      </c>
      <c r="D402" s="49" t="s">
        <v>75</v>
      </c>
      <c r="E402" s="37" t="s">
        <v>155</v>
      </c>
      <c r="F402" s="38">
        <v>1</v>
      </c>
      <c r="G402" s="38" t="s">
        <v>156</v>
      </c>
      <c r="H402" s="45" t="s">
        <v>163</v>
      </c>
      <c r="I402" s="40" t="s">
        <v>164</v>
      </c>
      <c r="J402" s="22" t="s">
        <v>2186</v>
      </c>
      <c r="K402" s="22">
        <v>1406.3552631578948</v>
      </c>
      <c r="L402" s="22">
        <f t="shared" si="6"/>
        <v>1406.3552631578948</v>
      </c>
    </row>
    <row r="403" spans="1:12" ht="16.05" customHeight="1">
      <c r="A403">
        <v>2308</v>
      </c>
      <c r="B403" s="35" t="s">
        <v>1450</v>
      </c>
      <c r="C403" s="36" t="s">
        <v>39</v>
      </c>
      <c r="D403" s="49" t="s">
        <v>195</v>
      </c>
      <c r="E403" s="37" t="s">
        <v>556</v>
      </c>
      <c r="F403" s="38">
        <v>2</v>
      </c>
      <c r="G403" s="38" t="s">
        <v>52</v>
      </c>
      <c r="H403" s="38" t="s">
        <v>559</v>
      </c>
      <c r="I403" s="40" t="s">
        <v>560</v>
      </c>
      <c r="J403" s="22" t="s">
        <v>2186</v>
      </c>
      <c r="K403" s="22">
        <v>1406.3552631578948</v>
      </c>
      <c r="L403" s="22">
        <f t="shared" si="6"/>
        <v>2812.7105263157896</v>
      </c>
    </row>
    <row r="404" spans="1:12" ht="16.05" customHeight="1">
      <c r="A404">
        <v>2932</v>
      </c>
      <c r="B404" s="35" t="s">
        <v>1785</v>
      </c>
      <c r="C404" s="36" t="s">
        <v>39</v>
      </c>
      <c r="D404" s="49" t="s">
        <v>75</v>
      </c>
      <c r="E404" s="37" t="s">
        <v>450</v>
      </c>
      <c r="F404" s="38">
        <v>4</v>
      </c>
      <c r="G404" s="38" t="s">
        <v>156</v>
      </c>
      <c r="H404" s="45" t="s">
        <v>157</v>
      </c>
      <c r="I404" s="40" t="s">
        <v>158</v>
      </c>
      <c r="J404" s="22" t="s">
        <v>2186</v>
      </c>
      <c r="K404" s="22">
        <v>1406.3552631578948</v>
      </c>
      <c r="L404" s="22">
        <f t="shared" si="6"/>
        <v>5625.4210526315792</v>
      </c>
    </row>
    <row r="405" spans="1:12" ht="16.05" customHeight="1">
      <c r="A405">
        <v>3125</v>
      </c>
      <c r="B405" s="35" t="s">
        <v>1785</v>
      </c>
      <c r="C405" s="36" t="s">
        <v>39</v>
      </c>
      <c r="D405" s="49" t="s">
        <v>195</v>
      </c>
      <c r="E405" s="37" t="s">
        <v>1830</v>
      </c>
      <c r="F405" s="38">
        <v>4</v>
      </c>
      <c r="G405" s="38" t="s">
        <v>1232</v>
      </c>
      <c r="H405" s="38">
        <v>217146811</v>
      </c>
      <c r="I405" s="40" t="s">
        <v>1916</v>
      </c>
      <c r="J405" s="22" t="s">
        <v>2186</v>
      </c>
      <c r="K405" s="22">
        <v>1406.3552631578948</v>
      </c>
      <c r="L405" s="22">
        <f t="shared" si="6"/>
        <v>5625.4210526315792</v>
      </c>
    </row>
    <row r="406" spans="1:12" ht="16.05" customHeight="1">
      <c r="A406">
        <v>3408</v>
      </c>
      <c r="B406" s="35" t="s">
        <v>2078</v>
      </c>
      <c r="C406" s="36" t="s">
        <v>39</v>
      </c>
      <c r="D406" s="49" t="s">
        <v>75</v>
      </c>
      <c r="E406" s="37" t="s">
        <v>125</v>
      </c>
      <c r="F406" s="38">
        <v>4</v>
      </c>
      <c r="G406" s="38" t="s">
        <v>128</v>
      </c>
      <c r="H406" s="45" t="s">
        <v>129</v>
      </c>
      <c r="I406" s="40" t="s">
        <v>130</v>
      </c>
      <c r="J406" s="22" t="s">
        <v>2186</v>
      </c>
      <c r="K406" s="22">
        <v>1406.3552631578948</v>
      </c>
      <c r="L406" s="22">
        <f t="shared" si="6"/>
        <v>5625.4210526315792</v>
      </c>
    </row>
    <row r="407" spans="1:12" ht="16.05" customHeight="1">
      <c r="A407">
        <v>3430</v>
      </c>
      <c r="B407" s="35" t="s">
        <v>2078</v>
      </c>
      <c r="C407" s="36" t="s">
        <v>39</v>
      </c>
      <c r="D407" s="49" t="s">
        <v>75</v>
      </c>
      <c r="E407" s="37" t="s">
        <v>155</v>
      </c>
      <c r="F407" s="38">
        <v>2</v>
      </c>
      <c r="G407" s="38" t="s">
        <v>156</v>
      </c>
      <c r="H407" s="38" t="s">
        <v>157</v>
      </c>
      <c r="I407" s="40" t="s">
        <v>158</v>
      </c>
      <c r="J407" s="22" t="s">
        <v>2186</v>
      </c>
      <c r="K407" s="22">
        <v>1406.3552631578948</v>
      </c>
      <c r="L407" s="22">
        <f t="shared" si="6"/>
        <v>2812.7105263157896</v>
      </c>
    </row>
    <row r="408" spans="1:12" ht="16.05" customHeight="1">
      <c r="A408">
        <v>3433</v>
      </c>
      <c r="B408" s="35" t="s">
        <v>2078</v>
      </c>
      <c r="C408" s="36" t="s">
        <v>39</v>
      </c>
      <c r="D408" s="49" t="s">
        <v>75</v>
      </c>
      <c r="E408" s="37" t="s">
        <v>155</v>
      </c>
      <c r="F408" s="38">
        <v>2</v>
      </c>
      <c r="G408" s="38" t="s">
        <v>156</v>
      </c>
      <c r="H408" s="45" t="s">
        <v>163</v>
      </c>
      <c r="I408" s="40" t="s">
        <v>164</v>
      </c>
      <c r="J408" s="22" t="s">
        <v>2186</v>
      </c>
      <c r="K408" s="22">
        <v>1406.3552631578948</v>
      </c>
      <c r="L408" s="22">
        <f t="shared" si="6"/>
        <v>2812.7105263157896</v>
      </c>
    </row>
    <row r="409" spans="1:12" ht="16.05" customHeight="1">
      <c r="A409">
        <v>1072</v>
      </c>
      <c r="B409" s="35" t="s">
        <v>885</v>
      </c>
      <c r="C409" s="36" t="s">
        <v>10</v>
      </c>
      <c r="D409" s="37" t="s">
        <v>75</v>
      </c>
      <c r="E409" s="37" t="s">
        <v>919</v>
      </c>
      <c r="F409" s="38">
        <v>1</v>
      </c>
      <c r="G409" s="38" t="s">
        <v>920</v>
      </c>
      <c r="H409" s="38" t="s">
        <v>929</v>
      </c>
      <c r="I409" s="40" t="s">
        <v>930</v>
      </c>
      <c r="J409" s="22">
        <v>1352.2</v>
      </c>
      <c r="K409" s="22">
        <v>1352.2</v>
      </c>
      <c r="L409" s="22">
        <f t="shared" si="6"/>
        <v>1352.2</v>
      </c>
    </row>
    <row r="410" spans="1:12" ht="16.05" customHeight="1">
      <c r="A410">
        <v>1230</v>
      </c>
      <c r="B410" s="35" t="s">
        <v>885</v>
      </c>
      <c r="C410" s="36" t="s">
        <v>39</v>
      </c>
      <c r="D410" s="37" t="s">
        <v>75</v>
      </c>
      <c r="E410" s="37" t="s">
        <v>1057</v>
      </c>
      <c r="F410" s="38">
        <v>1</v>
      </c>
      <c r="G410" s="38" t="s">
        <v>32</v>
      </c>
      <c r="H410" s="38" t="s">
        <v>1058</v>
      </c>
      <c r="I410" s="40" t="s">
        <v>1059</v>
      </c>
      <c r="J410" s="22">
        <v>1324.8</v>
      </c>
      <c r="K410" s="22">
        <v>1324.8</v>
      </c>
      <c r="L410" s="22">
        <f t="shared" si="6"/>
        <v>1324.8</v>
      </c>
    </row>
    <row r="411" spans="1:12" ht="16.05" customHeight="1">
      <c r="A411">
        <v>20</v>
      </c>
      <c r="B411" s="35" t="s">
        <v>9</v>
      </c>
      <c r="C411" s="36" t="s">
        <v>39</v>
      </c>
      <c r="D411" s="37" t="s">
        <v>11</v>
      </c>
      <c r="E411" s="37" t="s">
        <v>40</v>
      </c>
      <c r="F411" s="38">
        <v>4</v>
      </c>
      <c r="G411" s="38" t="s">
        <v>32</v>
      </c>
      <c r="H411" s="38" t="s">
        <v>45</v>
      </c>
      <c r="I411" s="40" t="s">
        <v>46</v>
      </c>
      <c r="J411" s="22">
        <v>1323</v>
      </c>
      <c r="K411" s="22">
        <v>1323</v>
      </c>
      <c r="L411" s="22">
        <f t="shared" si="6"/>
        <v>5292</v>
      </c>
    </row>
    <row r="412" spans="1:12" ht="16.05" customHeight="1">
      <c r="A412">
        <v>21</v>
      </c>
      <c r="B412" s="35" t="s">
        <v>9</v>
      </c>
      <c r="C412" s="36" t="s">
        <v>39</v>
      </c>
      <c r="D412" s="37" t="s">
        <v>11</v>
      </c>
      <c r="E412" s="37" t="s">
        <v>40</v>
      </c>
      <c r="F412" s="38">
        <v>4</v>
      </c>
      <c r="G412" s="38" t="s">
        <v>32</v>
      </c>
      <c r="H412" s="38" t="s">
        <v>47</v>
      </c>
      <c r="I412" s="40" t="s">
        <v>46</v>
      </c>
      <c r="J412" s="22">
        <v>1323</v>
      </c>
      <c r="K412" s="22">
        <v>1323</v>
      </c>
      <c r="L412" s="22">
        <f t="shared" si="6"/>
        <v>5292</v>
      </c>
    </row>
    <row r="413" spans="1:12" ht="16.05" customHeight="1">
      <c r="A413">
        <v>307</v>
      </c>
      <c r="B413" s="35" t="s">
        <v>387</v>
      </c>
      <c r="C413" s="36" t="s">
        <v>39</v>
      </c>
      <c r="D413" s="37" t="s">
        <v>11</v>
      </c>
      <c r="E413" s="37" t="s">
        <v>40</v>
      </c>
      <c r="F413" s="38">
        <v>4</v>
      </c>
      <c r="G413" s="38" t="s">
        <v>32</v>
      </c>
      <c r="H413" s="38" t="s">
        <v>45</v>
      </c>
      <c r="I413" s="40" t="s">
        <v>46</v>
      </c>
      <c r="J413" s="22">
        <v>1323</v>
      </c>
      <c r="K413" s="22">
        <v>1323</v>
      </c>
      <c r="L413" s="22">
        <f t="shared" si="6"/>
        <v>5292</v>
      </c>
    </row>
    <row r="414" spans="1:12" ht="16.05" customHeight="1">
      <c r="A414">
        <v>308</v>
      </c>
      <c r="B414" s="35" t="s">
        <v>387</v>
      </c>
      <c r="C414" s="36" t="s">
        <v>39</v>
      </c>
      <c r="D414" s="37" t="s">
        <v>11</v>
      </c>
      <c r="E414" s="37" t="s">
        <v>40</v>
      </c>
      <c r="F414" s="38">
        <v>4</v>
      </c>
      <c r="G414" s="38" t="s">
        <v>32</v>
      </c>
      <c r="H414" s="38" t="s">
        <v>47</v>
      </c>
      <c r="I414" s="40" t="s">
        <v>46</v>
      </c>
      <c r="J414" s="22">
        <v>1323</v>
      </c>
      <c r="K414" s="22">
        <v>1323</v>
      </c>
      <c r="L414" s="22">
        <f t="shared" si="6"/>
        <v>5292</v>
      </c>
    </row>
    <row r="415" spans="1:12" ht="16.05" customHeight="1">
      <c r="A415">
        <v>919</v>
      </c>
      <c r="B415" s="35" t="s">
        <v>879</v>
      </c>
      <c r="C415" s="36" t="s">
        <v>39</v>
      </c>
      <c r="D415" s="37" t="s">
        <v>11</v>
      </c>
      <c r="E415" s="37" t="s">
        <v>40</v>
      </c>
      <c r="F415" s="38">
        <v>2</v>
      </c>
      <c r="G415" s="38" t="s">
        <v>32</v>
      </c>
      <c r="H415" s="38" t="s">
        <v>45</v>
      </c>
      <c r="I415" s="40" t="s">
        <v>46</v>
      </c>
      <c r="J415" s="22">
        <v>1323</v>
      </c>
      <c r="K415" s="22">
        <v>1323</v>
      </c>
      <c r="L415" s="22">
        <f t="shared" si="6"/>
        <v>2646</v>
      </c>
    </row>
    <row r="416" spans="1:12" ht="16.05" customHeight="1">
      <c r="A416">
        <v>920</v>
      </c>
      <c r="B416" s="35" t="s">
        <v>879</v>
      </c>
      <c r="C416" s="36" t="s">
        <v>39</v>
      </c>
      <c r="D416" s="37" t="s">
        <v>11</v>
      </c>
      <c r="E416" s="37" t="s">
        <v>40</v>
      </c>
      <c r="F416" s="38">
        <v>2</v>
      </c>
      <c r="G416" s="38" t="s">
        <v>32</v>
      </c>
      <c r="H416" s="38" t="s">
        <v>47</v>
      </c>
      <c r="I416" s="40" t="s">
        <v>46</v>
      </c>
      <c r="J416" s="22">
        <v>1323</v>
      </c>
      <c r="K416" s="22">
        <v>1323</v>
      </c>
      <c r="L416" s="22">
        <f t="shared" si="6"/>
        <v>2646</v>
      </c>
    </row>
    <row r="417" spans="1:12" ht="16.05" customHeight="1">
      <c r="A417">
        <v>1016</v>
      </c>
      <c r="B417" s="35" t="s">
        <v>885</v>
      </c>
      <c r="C417" s="36" t="s">
        <v>39</v>
      </c>
      <c r="D417" s="37" t="s">
        <v>11</v>
      </c>
      <c r="E417" s="37" t="s">
        <v>40</v>
      </c>
      <c r="F417" s="38">
        <v>4</v>
      </c>
      <c r="G417" s="38" t="s">
        <v>32</v>
      </c>
      <c r="H417" s="38" t="s">
        <v>45</v>
      </c>
      <c r="I417" s="40" t="s">
        <v>46</v>
      </c>
      <c r="J417" s="22">
        <v>1323</v>
      </c>
      <c r="K417" s="22">
        <v>1323</v>
      </c>
      <c r="L417" s="22">
        <f t="shared" si="6"/>
        <v>5292</v>
      </c>
    </row>
    <row r="418" spans="1:12" ht="16.05" customHeight="1">
      <c r="A418">
        <v>1017</v>
      </c>
      <c r="B418" s="35" t="s">
        <v>885</v>
      </c>
      <c r="C418" s="36" t="s">
        <v>39</v>
      </c>
      <c r="D418" s="37" t="s">
        <v>11</v>
      </c>
      <c r="E418" s="37" t="s">
        <v>40</v>
      </c>
      <c r="F418" s="38">
        <v>4</v>
      </c>
      <c r="G418" s="38" t="s">
        <v>32</v>
      </c>
      <c r="H418" s="38" t="s">
        <v>47</v>
      </c>
      <c r="I418" s="40" t="s">
        <v>46</v>
      </c>
      <c r="J418" s="22">
        <v>1323</v>
      </c>
      <c r="K418" s="22">
        <v>1323</v>
      </c>
      <c r="L418" s="22">
        <f t="shared" si="6"/>
        <v>5292</v>
      </c>
    </row>
    <row r="419" spans="1:12" ht="16.05" customHeight="1">
      <c r="A419">
        <v>1541</v>
      </c>
      <c r="B419" s="35" t="s">
        <v>885</v>
      </c>
      <c r="C419" s="36" t="s">
        <v>39</v>
      </c>
      <c r="D419" s="37" t="s">
        <v>195</v>
      </c>
      <c r="E419" s="37" t="s">
        <v>906</v>
      </c>
      <c r="F419" s="38">
        <v>2</v>
      </c>
      <c r="G419" s="38" t="s">
        <v>32</v>
      </c>
      <c r="H419" s="38" t="s">
        <v>45</v>
      </c>
      <c r="I419" s="40" t="s">
        <v>46</v>
      </c>
      <c r="J419" s="22">
        <v>1323</v>
      </c>
      <c r="K419" s="22">
        <v>1323</v>
      </c>
      <c r="L419" s="22">
        <f t="shared" si="6"/>
        <v>2646</v>
      </c>
    </row>
    <row r="420" spans="1:12" ht="16.05" customHeight="1">
      <c r="A420">
        <v>1692</v>
      </c>
      <c r="B420" s="35" t="s">
        <v>1384</v>
      </c>
      <c r="C420" s="36" t="s">
        <v>39</v>
      </c>
      <c r="D420" s="37" t="s">
        <v>11</v>
      </c>
      <c r="E420" s="37" t="s">
        <v>40</v>
      </c>
      <c r="F420" s="38">
        <v>2</v>
      </c>
      <c r="G420" s="38" t="s">
        <v>32</v>
      </c>
      <c r="H420" s="38" t="s">
        <v>45</v>
      </c>
      <c r="I420" s="40" t="s">
        <v>46</v>
      </c>
      <c r="J420" s="22">
        <v>1323</v>
      </c>
      <c r="K420" s="22">
        <v>1323</v>
      </c>
      <c r="L420" s="22">
        <f t="shared" si="6"/>
        <v>2646</v>
      </c>
    </row>
    <row r="421" spans="1:12" ht="16.05" customHeight="1">
      <c r="A421">
        <v>1693</v>
      </c>
      <c r="B421" s="35" t="s">
        <v>1384</v>
      </c>
      <c r="C421" s="36" t="s">
        <v>39</v>
      </c>
      <c r="D421" s="37" t="s">
        <v>11</v>
      </c>
      <c r="E421" s="37" t="s">
        <v>40</v>
      </c>
      <c r="F421" s="38">
        <v>2</v>
      </c>
      <c r="G421" s="38" t="s">
        <v>32</v>
      </c>
      <c r="H421" s="38" t="s">
        <v>47</v>
      </c>
      <c r="I421" s="40" t="s">
        <v>46</v>
      </c>
      <c r="J421" s="22">
        <v>1323</v>
      </c>
      <c r="K421" s="22">
        <v>1323</v>
      </c>
      <c r="L421" s="22">
        <f t="shared" si="6"/>
        <v>2646</v>
      </c>
    </row>
    <row r="422" spans="1:12" ht="16.05" customHeight="1">
      <c r="A422">
        <v>1974</v>
      </c>
      <c r="B422" s="35" t="s">
        <v>1450</v>
      </c>
      <c r="C422" s="36" t="s">
        <v>39</v>
      </c>
      <c r="D422" s="37" t="s">
        <v>11</v>
      </c>
      <c r="E422" s="37" t="s">
        <v>40</v>
      </c>
      <c r="F422" s="38">
        <v>4</v>
      </c>
      <c r="G422" s="38" t="s">
        <v>32</v>
      </c>
      <c r="H422" s="38" t="s">
        <v>45</v>
      </c>
      <c r="I422" s="40" t="s">
        <v>46</v>
      </c>
      <c r="J422" s="22">
        <v>1323</v>
      </c>
      <c r="K422" s="22">
        <v>1323</v>
      </c>
      <c r="L422" s="22">
        <f t="shared" si="6"/>
        <v>5292</v>
      </c>
    </row>
    <row r="423" spans="1:12" ht="16.05" customHeight="1">
      <c r="A423">
        <v>1975</v>
      </c>
      <c r="B423" s="35" t="s">
        <v>1450</v>
      </c>
      <c r="C423" s="36" t="s">
        <v>39</v>
      </c>
      <c r="D423" s="37" t="s">
        <v>11</v>
      </c>
      <c r="E423" s="37" t="s">
        <v>40</v>
      </c>
      <c r="F423" s="38">
        <v>4</v>
      </c>
      <c r="G423" s="38" t="s">
        <v>32</v>
      </c>
      <c r="H423" s="38" t="s">
        <v>47</v>
      </c>
      <c r="I423" s="40" t="s">
        <v>46</v>
      </c>
      <c r="J423" s="22">
        <v>1323</v>
      </c>
      <c r="K423" s="22">
        <v>1323</v>
      </c>
      <c r="L423" s="22">
        <f t="shared" si="6"/>
        <v>5292</v>
      </c>
    </row>
    <row r="424" spans="1:12" ht="16.05" customHeight="1">
      <c r="A424">
        <v>2558</v>
      </c>
      <c r="B424" s="35" t="s">
        <v>1768</v>
      </c>
      <c r="C424" s="36" t="s">
        <v>39</v>
      </c>
      <c r="D424" s="37" t="s">
        <v>11</v>
      </c>
      <c r="E424" s="37" t="s">
        <v>40</v>
      </c>
      <c r="F424" s="38">
        <v>2</v>
      </c>
      <c r="G424" s="38" t="s">
        <v>32</v>
      </c>
      <c r="H424" s="38" t="s">
        <v>45</v>
      </c>
      <c r="I424" s="40" t="s">
        <v>46</v>
      </c>
      <c r="J424" s="22">
        <v>1323</v>
      </c>
      <c r="K424" s="22">
        <v>1323</v>
      </c>
      <c r="L424" s="22">
        <f t="shared" si="6"/>
        <v>2646</v>
      </c>
    </row>
    <row r="425" spans="1:12" ht="16.05" customHeight="1">
      <c r="A425">
        <v>2559</v>
      </c>
      <c r="B425" s="35" t="s">
        <v>1768</v>
      </c>
      <c r="C425" s="36" t="s">
        <v>39</v>
      </c>
      <c r="D425" s="37" t="s">
        <v>11</v>
      </c>
      <c r="E425" s="37" t="s">
        <v>40</v>
      </c>
      <c r="F425" s="38">
        <v>2</v>
      </c>
      <c r="G425" s="38" t="s">
        <v>32</v>
      </c>
      <c r="H425" s="38" t="s">
        <v>47</v>
      </c>
      <c r="I425" s="40" t="s">
        <v>46</v>
      </c>
      <c r="J425" s="22">
        <v>1323</v>
      </c>
      <c r="K425" s="22">
        <v>1323</v>
      </c>
      <c r="L425" s="22">
        <f t="shared" si="6"/>
        <v>2646</v>
      </c>
    </row>
    <row r="426" spans="1:12" ht="16.05" customHeight="1">
      <c r="A426">
        <v>2783</v>
      </c>
      <c r="B426" s="35" t="s">
        <v>1785</v>
      </c>
      <c r="C426" s="36" t="s">
        <v>39</v>
      </c>
      <c r="D426" s="37" t="s">
        <v>11</v>
      </c>
      <c r="E426" s="37" t="s">
        <v>40</v>
      </c>
      <c r="F426" s="38">
        <v>2</v>
      </c>
      <c r="G426" s="38" t="s">
        <v>32</v>
      </c>
      <c r="H426" s="38" t="s">
        <v>45</v>
      </c>
      <c r="I426" s="40" t="s">
        <v>46</v>
      </c>
      <c r="J426" s="22">
        <v>1323</v>
      </c>
      <c r="K426" s="22">
        <v>1323</v>
      </c>
      <c r="L426" s="22">
        <f t="shared" si="6"/>
        <v>2646</v>
      </c>
    </row>
    <row r="427" spans="1:12" ht="16.05" customHeight="1">
      <c r="A427">
        <v>2784</v>
      </c>
      <c r="B427" s="35" t="s">
        <v>1785</v>
      </c>
      <c r="C427" s="36" t="s">
        <v>39</v>
      </c>
      <c r="D427" s="37" t="s">
        <v>11</v>
      </c>
      <c r="E427" s="37" t="s">
        <v>40</v>
      </c>
      <c r="F427" s="38">
        <v>2</v>
      </c>
      <c r="G427" s="38" t="s">
        <v>32</v>
      </c>
      <c r="H427" s="38" t="s">
        <v>47</v>
      </c>
      <c r="I427" s="40" t="s">
        <v>46</v>
      </c>
      <c r="J427" s="22">
        <v>1323</v>
      </c>
      <c r="K427" s="22">
        <v>1323</v>
      </c>
      <c r="L427" s="22">
        <f t="shared" si="6"/>
        <v>2646</v>
      </c>
    </row>
    <row r="428" spans="1:12" ht="16.05" customHeight="1">
      <c r="A428">
        <v>3829</v>
      </c>
      <c r="B428" s="35" t="s">
        <v>2184</v>
      </c>
      <c r="C428" s="36" t="s">
        <v>39</v>
      </c>
      <c r="D428" s="37" t="s">
        <v>11</v>
      </c>
      <c r="E428" s="37" t="s">
        <v>40</v>
      </c>
      <c r="F428" s="38">
        <v>2</v>
      </c>
      <c r="G428" s="38" t="s">
        <v>32</v>
      </c>
      <c r="H428" s="38" t="s">
        <v>45</v>
      </c>
      <c r="I428" s="40" t="s">
        <v>46</v>
      </c>
      <c r="J428" s="22">
        <v>1323</v>
      </c>
      <c r="K428" s="22">
        <v>1323</v>
      </c>
      <c r="L428" s="22">
        <f t="shared" si="6"/>
        <v>2646</v>
      </c>
    </row>
    <row r="429" spans="1:12" ht="16.05" customHeight="1">
      <c r="A429">
        <v>3830</v>
      </c>
      <c r="B429" s="35" t="s">
        <v>2184</v>
      </c>
      <c r="C429" s="36" t="s">
        <v>39</v>
      </c>
      <c r="D429" s="37" t="s">
        <v>11</v>
      </c>
      <c r="E429" s="37" t="s">
        <v>40</v>
      </c>
      <c r="F429" s="38">
        <v>2</v>
      </c>
      <c r="G429" s="38" t="s">
        <v>32</v>
      </c>
      <c r="H429" s="38" t="s">
        <v>47</v>
      </c>
      <c r="I429" s="40" t="s">
        <v>46</v>
      </c>
      <c r="J429" s="22">
        <v>1323</v>
      </c>
      <c r="K429" s="22">
        <v>1323</v>
      </c>
      <c r="L429" s="22">
        <f t="shared" si="6"/>
        <v>2646</v>
      </c>
    </row>
    <row r="430" spans="1:12" ht="16.05" customHeight="1">
      <c r="A430">
        <v>41</v>
      </c>
      <c r="B430" s="35" t="s">
        <v>9</v>
      </c>
      <c r="C430" s="36" t="s">
        <v>10</v>
      </c>
      <c r="D430" s="37" t="s">
        <v>75</v>
      </c>
      <c r="E430" s="41" t="s">
        <v>76</v>
      </c>
      <c r="F430" s="38">
        <v>1</v>
      </c>
      <c r="G430" s="42" t="s">
        <v>85</v>
      </c>
      <c r="H430" s="43" t="s">
        <v>88</v>
      </c>
      <c r="I430" s="40" t="s">
        <v>89</v>
      </c>
      <c r="J430" s="22">
        <v>1292.4000000000001</v>
      </c>
      <c r="K430" s="22">
        <v>1292.4000000000001</v>
      </c>
      <c r="L430" s="22">
        <f t="shared" si="6"/>
        <v>1292.4000000000001</v>
      </c>
    </row>
    <row r="431" spans="1:12" ht="16.05" customHeight="1">
      <c r="A431">
        <v>346</v>
      </c>
      <c r="B431" s="35" t="s">
        <v>387</v>
      </c>
      <c r="C431" s="36" t="s">
        <v>10</v>
      </c>
      <c r="D431" s="37" t="s">
        <v>75</v>
      </c>
      <c r="E431" s="41" t="s">
        <v>76</v>
      </c>
      <c r="F431" s="38">
        <v>3</v>
      </c>
      <c r="G431" s="42" t="s">
        <v>85</v>
      </c>
      <c r="H431" s="43" t="s">
        <v>88</v>
      </c>
      <c r="I431" s="40" t="s">
        <v>89</v>
      </c>
      <c r="J431" s="22">
        <v>1292.4000000000001</v>
      </c>
      <c r="K431" s="22">
        <v>1292.4000000000001</v>
      </c>
      <c r="L431" s="22">
        <f t="shared" si="6"/>
        <v>3877.2000000000003</v>
      </c>
    </row>
    <row r="432" spans="1:12" ht="16.05" customHeight="1">
      <c r="A432">
        <v>2072</v>
      </c>
      <c r="B432" s="35" t="s">
        <v>1450</v>
      </c>
      <c r="C432" s="36" t="s">
        <v>10</v>
      </c>
      <c r="D432" s="37" t="s">
        <v>75</v>
      </c>
      <c r="E432" s="41" t="s">
        <v>76</v>
      </c>
      <c r="F432" s="38">
        <v>4</v>
      </c>
      <c r="G432" s="42" t="s">
        <v>85</v>
      </c>
      <c r="H432" s="43" t="s">
        <v>88</v>
      </c>
      <c r="I432" s="40" t="s">
        <v>89</v>
      </c>
      <c r="J432" s="22">
        <v>1292.4000000000001</v>
      </c>
      <c r="K432" s="22">
        <v>1292.4000000000001</v>
      </c>
      <c r="L432" s="22">
        <f t="shared" si="6"/>
        <v>5169.6000000000004</v>
      </c>
    </row>
    <row r="433" spans="1:12" ht="16.05" customHeight="1">
      <c r="A433">
        <v>2588</v>
      </c>
      <c r="B433" s="35" t="s">
        <v>1768</v>
      </c>
      <c r="C433" s="36" t="s">
        <v>10</v>
      </c>
      <c r="D433" s="37" t="s">
        <v>75</v>
      </c>
      <c r="E433" s="41" t="s">
        <v>76</v>
      </c>
      <c r="F433" s="38">
        <v>2</v>
      </c>
      <c r="G433" s="42" t="s">
        <v>85</v>
      </c>
      <c r="H433" s="43" t="s">
        <v>88</v>
      </c>
      <c r="I433" s="40" t="s">
        <v>89</v>
      </c>
      <c r="J433" s="22">
        <v>1292.4000000000001</v>
      </c>
      <c r="K433" s="22">
        <v>1292.4000000000001</v>
      </c>
      <c r="L433" s="22">
        <f t="shared" si="6"/>
        <v>2584.8000000000002</v>
      </c>
    </row>
    <row r="434" spans="1:12" ht="16.05" customHeight="1">
      <c r="A434">
        <v>2885</v>
      </c>
      <c r="B434" s="35" t="s">
        <v>1785</v>
      </c>
      <c r="C434" s="36" t="s">
        <v>10</v>
      </c>
      <c r="D434" s="37" t="s">
        <v>75</v>
      </c>
      <c r="E434" s="41" t="s">
        <v>76</v>
      </c>
      <c r="F434" s="38">
        <v>1</v>
      </c>
      <c r="G434" s="42" t="s">
        <v>85</v>
      </c>
      <c r="H434" s="43" t="s">
        <v>88</v>
      </c>
      <c r="I434" s="40" t="s">
        <v>89</v>
      </c>
      <c r="J434" s="22">
        <v>1292.4000000000001</v>
      </c>
      <c r="K434" s="22">
        <v>1292.4000000000001</v>
      </c>
      <c r="L434" s="22">
        <f t="shared" si="6"/>
        <v>1292.4000000000001</v>
      </c>
    </row>
    <row r="435" spans="1:12" ht="16.05" customHeight="1">
      <c r="A435">
        <v>3374</v>
      </c>
      <c r="B435" s="35" t="s">
        <v>2078</v>
      </c>
      <c r="C435" s="36" t="s">
        <v>10</v>
      </c>
      <c r="D435" s="37" t="s">
        <v>75</v>
      </c>
      <c r="E435" s="41" t="s">
        <v>76</v>
      </c>
      <c r="F435" s="38">
        <v>2</v>
      </c>
      <c r="G435" s="42" t="s">
        <v>85</v>
      </c>
      <c r="H435" s="43" t="s">
        <v>88</v>
      </c>
      <c r="I435" s="40" t="s">
        <v>89</v>
      </c>
      <c r="J435" s="22">
        <v>1292.4000000000001</v>
      </c>
      <c r="K435" s="22">
        <v>1292.4000000000001</v>
      </c>
      <c r="L435" s="22">
        <f t="shared" si="6"/>
        <v>2584.8000000000002</v>
      </c>
    </row>
    <row r="436" spans="1:12" ht="16.05" customHeight="1">
      <c r="A436">
        <v>1539</v>
      </c>
      <c r="B436" s="35" t="s">
        <v>885</v>
      </c>
      <c r="C436" s="36" t="s">
        <v>39</v>
      </c>
      <c r="D436" s="37" t="s">
        <v>195</v>
      </c>
      <c r="E436" s="37" t="s">
        <v>906</v>
      </c>
      <c r="F436" s="38">
        <v>2</v>
      </c>
      <c r="G436" s="38" t="s">
        <v>32</v>
      </c>
      <c r="H436" s="38" t="s">
        <v>1244</v>
      </c>
      <c r="I436" s="40" t="s">
        <v>46</v>
      </c>
      <c r="J436" s="22">
        <v>1285.2</v>
      </c>
      <c r="K436" s="22">
        <v>1285.2</v>
      </c>
      <c r="L436" s="22">
        <f t="shared" si="6"/>
        <v>2570.4</v>
      </c>
    </row>
    <row r="437" spans="1:12" ht="16.05" customHeight="1">
      <c r="A437">
        <v>1540</v>
      </c>
      <c r="B437" s="35" t="s">
        <v>885</v>
      </c>
      <c r="C437" s="36" t="s">
        <v>39</v>
      </c>
      <c r="D437" s="37" t="s">
        <v>195</v>
      </c>
      <c r="E437" s="37" t="s">
        <v>906</v>
      </c>
      <c r="F437" s="38">
        <v>2</v>
      </c>
      <c r="G437" s="38" t="s">
        <v>32</v>
      </c>
      <c r="H437" s="38" t="s">
        <v>1245</v>
      </c>
      <c r="I437" s="40" t="s">
        <v>46</v>
      </c>
      <c r="J437" s="22">
        <v>1285.2</v>
      </c>
      <c r="K437" s="22">
        <v>1285.2</v>
      </c>
      <c r="L437" s="22">
        <f t="shared" si="6"/>
        <v>2570.4</v>
      </c>
    </row>
    <row r="438" spans="1:12" ht="16.05" customHeight="1">
      <c r="A438">
        <v>140</v>
      </c>
      <c r="B438" s="35" t="s">
        <v>9</v>
      </c>
      <c r="C438" s="36" t="s">
        <v>10</v>
      </c>
      <c r="D438" s="49" t="s">
        <v>195</v>
      </c>
      <c r="E438" s="37" t="s">
        <v>196</v>
      </c>
      <c r="F438" s="38">
        <v>1</v>
      </c>
      <c r="G438" s="38" t="s">
        <v>199</v>
      </c>
      <c r="H438" s="38" t="s">
        <v>220</v>
      </c>
      <c r="I438" s="40" t="s">
        <v>221</v>
      </c>
      <c r="J438" s="22" t="s">
        <v>2186</v>
      </c>
      <c r="K438" s="22">
        <v>1217.1490666666668</v>
      </c>
      <c r="L438" s="22">
        <f t="shared" si="6"/>
        <v>1217.1490666666668</v>
      </c>
    </row>
    <row r="439" spans="1:12" ht="16.05" customHeight="1">
      <c r="A439">
        <v>444</v>
      </c>
      <c r="B439" s="35" t="s">
        <v>387</v>
      </c>
      <c r="C439" s="36" t="s">
        <v>10</v>
      </c>
      <c r="D439" s="49" t="s">
        <v>195</v>
      </c>
      <c r="E439" s="37" t="s">
        <v>196</v>
      </c>
      <c r="F439" s="38">
        <v>1</v>
      </c>
      <c r="G439" s="38" t="s">
        <v>199</v>
      </c>
      <c r="H439" s="45" t="s">
        <v>220</v>
      </c>
      <c r="I439" s="40" t="s">
        <v>221</v>
      </c>
      <c r="J439" s="22" t="s">
        <v>2186</v>
      </c>
      <c r="K439" s="22">
        <v>1217.1490666666668</v>
      </c>
      <c r="L439" s="22">
        <f t="shared" si="6"/>
        <v>1217.1490666666668</v>
      </c>
    </row>
    <row r="440" spans="1:12" ht="16.05" customHeight="1">
      <c r="A440">
        <v>1790</v>
      </c>
      <c r="B440" s="35" t="s">
        <v>1384</v>
      </c>
      <c r="C440" s="36" t="s">
        <v>10</v>
      </c>
      <c r="D440" s="49" t="s">
        <v>195</v>
      </c>
      <c r="E440" s="37" t="s">
        <v>196</v>
      </c>
      <c r="F440" s="38">
        <v>1</v>
      </c>
      <c r="G440" s="38" t="s">
        <v>199</v>
      </c>
      <c r="H440" s="38" t="s">
        <v>220</v>
      </c>
      <c r="I440" s="40" t="s">
        <v>221</v>
      </c>
      <c r="J440" s="22" t="s">
        <v>2186</v>
      </c>
      <c r="K440" s="22">
        <v>1217.1490666666668</v>
      </c>
      <c r="L440" s="22">
        <f t="shared" si="6"/>
        <v>1217.1490666666668</v>
      </c>
    </row>
    <row r="441" spans="1:12" ht="16.05" customHeight="1">
      <c r="A441">
        <v>2058</v>
      </c>
      <c r="B441" s="35" t="s">
        <v>1450</v>
      </c>
      <c r="C441" s="36" t="s">
        <v>10</v>
      </c>
      <c r="D441" s="49" t="s">
        <v>1508</v>
      </c>
      <c r="E441" s="37" t="s">
        <v>196</v>
      </c>
      <c r="F441" s="38">
        <v>1</v>
      </c>
      <c r="G441" s="38" t="s">
        <v>199</v>
      </c>
      <c r="H441" s="45" t="s">
        <v>220</v>
      </c>
      <c r="I441" s="40" t="s">
        <v>221</v>
      </c>
      <c r="J441" s="22" t="s">
        <v>2186</v>
      </c>
      <c r="K441" s="22">
        <v>1217.1490666666668</v>
      </c>
      <c r="L441" s="22">
        <f t="shared" si="6"/>
        <v>1217.1490666666668</v>
      </c>
    </row>
    <row r="442" spans="1:12" ht="16.05" customHeight="1">
      <c r="A442">
        <v>2161</v>
      </c>
      <c r="B442" s="35" t="s">
        <v>1450</v>
      </c>
      <c r="C442" s="36" t="s">
        <v>10</v>
      </c>
      <c r="D442" s="49" t="s">
        <v>195</v>
      </c>
      <c r="E442" s="37" t="s">
        <v>196</v>
      </c>
      <c r="F442" s="38">
        <v>1</v>
      </c>
      <c r="G442" s="38" t="s">
        <v>199</v>
      </c>
      <c r="H442" s="38" t="s">
        <v>220</v>
      </c>
      <c r="I442" s="40" t="s">
        <v>221</v>
      </c>
      <c r="J442" s="22" t="s">
        <v>2186</v>
      </c>
      <c r="K442" s="22">
        <v>1217.1490666666668</v>
      </c>
      <c r="L442" s="22">
        <f t="shared" si="6"/>
        <v>1217.1490666666668</v>
      </c>
    </row>
    <row r="443" spans="1:12" ht="16.05" customHeight="1">
      <c r="A443">
        <v>3001</v>
      </c>
      <c r="B443" s="35" t="s">
        <v>1785</v>
      </c>
      <c r="C443" s="36" t="s">
        <v>10</v>
      </c>
      <c r="D443" s="49" t="s">
        <v>195</v>
      </c>
      <c r="E443" s="37" t="s">
        <v>196</v>
      </c>
      <c r="F443" s="38">
        <v>1</v>
      </c>
      <c r="G443" s="38" t="s">
        <v>199</v>
      </c>
      <c r="H443" s="45" t="s">
        <v>220</v>
      </c>
      <c r="I443" s="40" t="s">
        <v>221</v>
      </c>
      <c r="J443" s="22" t="s">
        <v>2186</v>
      </c>
      <c r="K443" s="22">
        <v>1217.1490666666668</v>
      </c>
      <c r="L443" s="22">
        <f t="shared" si="6"/>
        <v>1217.1490666666668</v>
      </c>
    </row>
    <row r="444" spans="1:12" ht="16.05" customHeight="1">
      <c r="A444">
        <v>61</v>
      </c>
      <c r="B444" s="35" t="s">
        <v>9</v>
      </c>
      <c r="C444" s="36" t="s">
        <v>10</v>
      </c>
      <c r="D444" s="49" t="s">
        <v>75</v>
      </c>
      <c r="E444" s="37" t="s">
        <v>110</v>
      </c>
      <c r="F444" s="38">
        <v>3</v>
      </c>
      <c r="G444" s="38"/>
      <c r="H444" s="38"/>
      <c r="I444" s="40" t="s">
        <v>116</v>
      </c>
      <c r="J444" s="22" t="s">
        <v>2186</v>
      </c>
      <c r="K444" s="22">
        <v>1211.646153846154</v>
      </c>
      <c r="L444" s="22">
        <f t="shared" si="6"/>
        <v>3634.938461538462</v>
      </c>
    </row>
    <row r="445" spans="1:12" ht="16.05" customHeight="1">
      <c r="A445">
        <v>155</v>
      </c>
      <c r="B445" s="35" t="s">
        <v>9</v>
      </c>
      <c r="C445" s="36" t="s">
        <v>10</v>
      </c>
      <c r="D445" s="49" t="s">
        <v>195</v>
      </c>
      <c r="E445" s="37" t="s">
        <v>222</v>
      </c>
      <c r="F445" s="38">
        <v>2</v>
      </c>
      <c r="G445" s="38"/>
      <c r="H445" s="45"/>
      <c r="I445" s="40" t="s">
        <v>116</v>
      </c>
      <c r="J445" s="22" t="s">
        <v>2186</v>
      </c>
      <c r="K445" s="22">
        <v>1211.646153846154</v>
      </c>
      <c r="L445" s="22">
        <f t="shared" si="6"/>
        <v>2423.292307692308</v>
      </c>
    </row>
    <row r="446" spans="1:12" ht="16.05" customHeight="1">
      <c r="A446">
        <v>366</v>
      </c>
      <c r="B446" s="35" t="s">
        <v>387</v>
      </c>
      <c r="C446" s="36" t="s">
        <v>10</v>
      </c>
      <c r="D446" s="49" t="s">
        <v>75</v>
      </c>
      <c r="E446" s="52" t="s">
        <v>110</v>
      </c>
      <c r="F446" s="38">
        <v>3</v>
      </c>
      <c r="G446" s="38"/>
      <c r="H446" s="38"/>
      <c r="I446" s="40" t="s">
        <v>116</v>
      </c>
      <c r="J446" s="22" t="s">
        <v>2186</v>
      </c>
      <c r="K446" s="22">
        <v>1211.646153846154</v>
      </c>
      <c r="L446" s="22">
        <f t="shared" si="6"/>
        <v>3634.938461538462</v>
      </c>
    </row>
    <row r="447" spans="1:12" ht="16.05" customHeight="1">
      <c r="A447">
        <v>459</v>
      </c>
      <c r="B447" s="35" t="s">
        <v>387</v>
      </c>
      <c r="C447" s="36" t="s">
        <v>10</v>
      </c>
      <c r="D447" s="49" t="s">
        <v>195</v>
      </c>
      <c r="E447" s="52" t="s">
        <v>222</v>
      </c>
      <c r="F447" s="38">
        <v>2</v>
      </c>
      <c r="G447" s="38"/>
      <c r="H447" s="45"/>
      <c r="I447" s="40" t="s">
        <v>116</v>
      </c>
      <c r="J447" s="22" t="s">
        <v>2186</v>
      </c>
      <c r="K447" s="22">
        <v>1211.646153846154</v>
      </c>
      <c r="L447" s="22">
        <f t="shared" si="6"/>
        <v>2423.292307692308</v>
      </c>
    </row>
    <row r="448" spans="1:12" ht="16.05" customHeight="1">
      <c r="A448">
        <v>721</v>
      </c>
      <c r="B448" s="35" t="s">
        <v>740</v>
      </c>
      <c r="C448" s="36" t="s">
        <v>10</v>
      </c>
      <c r="D448" s="49" t="s">
        <v>195</v>
      </c>
      <c r="E448" s="52" t="s">
        <v>222</v>
      </c>
      <c r="F448" s="38">
        <v>1</v>
      </c>
      <c r="G448" s="38"/>
      <c r="H448" s="38"/>
      <c r="I448" s="40" t="s">
        <v>116</v>
      </c>
      <c r="J448" s="22" t="s">
        <v>2186</v>
      </c>
      <c r="K448" s="22">
        <v>1211.646153846154</v>
      </c>
      <c r="L448" s="22">
        <f t="shared" si="6"/>
        <v>1211.646153846154</v>
      </c>
    </row>
    <row r="449" spans="1:12" ht="16.05" customHeight="1">
      <c r="A449">
        <v>1151</v>
      </c>
      <c r="B449" s="35" t="s">
        <v>885</v>
      </c>
      <c r="C449" s="36" t="s">
        <v>10</v>
      </c>
      <c r="D449" s="49" t="s">
        <v>75</v>
      </c>
      <c r="E449" s="52" t="s">
        <v>110</v>
      </c>
      <c r="F449" s="38">
        <v>3</v>
      </c>
      <c r="G449" s="38"/>
      <c r="H449" s="45"/>
      <c r="I449" s="40" t="s">
        <v>116</v>
      </c>
      <c r="J449" s="22" t="s">
        <v>2186</v>
      </c>
      <c r="K449" s="22">
        <v>1211.646153846154</v>
      </c>
      <c r="L449" s="22">
        <f t="shared" si="6"/>
        <v>3634.938461538462</v>
      </c>
    </row>
    <row r="450" spans="1:12" ht="16.05" customHeight="1">
      <c r="A450">
        <v>1287</v>
      </c>
      <c r="B450" s="35" t="s">
        <v>885</v>
      </c>
      <c r="C450" s="36" t="s">
        <v>10</v>
      </c>
      <c r="D450" s="49" t="s">
        <v>195</v>
      </c>
      <c r="E450" s="52" t="s">
        <v>222</v>
      </c>
      <c r="F450" s="38">
        <v>2</v>
      </c>
      <c r="G450" s="38"/>
      <c r="H450" s="38"/>
      <c r="I450" s="40" t="s">
        <v>116</v>
      </c>
      <c r="J450" s="22" t="s">
        <v>2186</v>
      </c>
      <c r="K450" s="22">
        <v>1211.646153846154</v>
      </c>
      <c r="L450" s="22">
        <f t="shared" ref="L450:L513" si="7">K450*F450</f>
        <v>2423.292307692308</v>
      </c>
    </row>
    <row r="451" spans="1:12" ht="16.05" customHeight="1">
      <c r="A451">
        <v>1735</v>
      </c>
      <c r="B451" s="35" t="s">
        <v>1384</v>
      </c>
      <c r="C451" s="36" t="s">
        <v>10</v>
      </c>
      <c r="D451" s="49" t="s">
        <v>75</v>
      </c>
      <c r="E451" s="52" t="s">
        <v>110</v>
      </c>
      <c r="F451" s="38">
        <v>2</v>
      </c>
      <c r="G451" s="38"/>
      <c r="H451" s="45"/>
      <c r="I451" s="40" t="s">
        <v>116</v>
      </c>
      <c r="J451" s="22" t="s">
        <v>2186</v>
      </c>
      <c r="K451" s="22">
        <v>1211.646153846154</v>
      </c>
      <c r="L451" s="22">
        <f t="shared" si="7"/>
        <v>2423.292307692308</v>
      </c>
    </row>
    <row r="452" spans="1:12" ht="16.05" customHeight="1">
      <c r="A452">
        <v>2032</v>
      </c>
      <c r="B452" s="35" t="s">
        <v>1450</v>
      </c>
      <c r="C452" s="36" t="s">
        <v>39</v>
      </c>
      <c r="D452" s="49" t="s">
        <v>11</v>
      </c>
      <c r="E452" s="52" t="s">
        <v>1499</v>
      </c>
      <c r="F452" s="38">
        <v>2</v>
      </c>
      <c r="G452" s="38" t="s">
        <v>13</v>
      </c>
      <c r="H452" s="38" t="s">
        <v>1500</v>
      </c>
      <c r="I452" s="40" t="s">
        <v>1501</v>
      </c>
      <c r="J452" s="22" t="s">
        <v>2185</v>
      </c>
      <c r="K452" s="22">
        <v>1211.646153846154</v>
      </c>
      <c r="L452" s="22">
        <f t="shared" si="7"/>
        <v>2423.292307692308</v>
      </c>
    </row>
    <row r="453" spans="1:12" ht="16.05" customHeight="1">
      <c r="A453">
        <v>2092</v>
      </c>
      <c r="B453" s="35" t="s">
        <v>1450</v>
      </c>
      <c r="C453" s="36" t="s">
        <v>10</v>
      </c>
      <c r="D453" s="49" t="s">
        <v>75</v>
      </c>
      <c r="E453" s="52" t="s">
        <v>110</v>
      </c>
      <c r="F453" s="38">
        <v>3</v>
      </c>
      <c r="G453" s="38"/>
      <c r="H453" s="45"/>
      <c r="I453" s="40" t="s">
        <v>116</v>
      </c>
      <c r="J453" s="22" t="s">
        <v>2186</v>
      </c>
      <c r="K453" s="22">
        <v>1211.646153846154</v>
      </c>
      <c r="L453" s="22">
        <f t="shared" si="7"/>
        <v>3634.938461538462</v>
      </c>
    </row>
    <row r="454" spans="1:12" ht="16.05" customHeight="1">
      <c r="A454">
        <v>2176</v>
      </c>
      <c r="B454" s="35" t="s">
        <v>1450</v>
      </c>
      <c r="C454" s="36" t="s">
        <v>10</v>
      </c>
      <c r="D454" s="49" t="s">
        <v>195</v>
      </c>
      <c r="E454" s="52" t="s">
        <v>222</v>
      </c>
      <c r="F454" s="38">
        <v>2</v>
      </c>
      <c r="G454" s="38"/>
      <c r="H454" s="38"/>
      <c r="I454" s="40" t="s">
        <v>116</v>
      </c>
      <c r="J454" s="22" t="s">
        <v>2186</v>
      </c>
      <c r="K454" s="22">
        <v>1211.646153846154</v>
      </c>
      <c r="L454" s="22">
        <f t="shared" si="7"/>
        <v>2423.292307692308</v>
      </c>
    </row>
    <row r="455" spans="1:12" ht="16.05" customHeight="1">
      <c r="A455">
        <v>2608</v>
      </c>
      <c r="B455" s="35" t="s">
        <v>1768</v>
      </c>
      <c r="C455" s="36" t="s">
        <v>10</v>
      </c>
      <c r="D455" s="49" t="s">
        <v>75</v>
      </c>
      <c r="E455" s="52" t="s">
        <v>110</v>
      </c>
      <c r="F455" s="38">
        <v>3</v>
      </c>
      <c r="G455" s="38"/>
      <c r="H455" s="45"/>
      <c r="I455" s="40" t="s">
        <v>116</v>
      </c>
      <c r="J455" s="22" t="s">
        <v>2186</v>
      </c>
      <c r="K455" s="22">
        <v>1211.646153846154</v>
      </c>
      <c r="L455" s="22">
        <f t="shared" si="7"/>
        <v>3634.938461538462</v>
      </c>
    </row>
    <row r="456" spans="1:12" ht="16.05" customHeight="1">
      <c r="A456">
        <v>2905</v>
      </c>
      <c r="B456" s="35" t="s">
        <v>1785</v>
      </c>
      <c r="C456" s="36" t="s">
        <v>10</v>
      </c>
      <c r="D456" s="49" t="s">
        <v>75</v>
      </c>
      <c r="E456" s="52" t="s">
        <v>110</v>
      </c>
      <c r="F456" s="38">
        <v>3</v>
      </c>
      <c r="G456" s="38"/>
      <c r="H456" s="38"/>
      <c r="I456" s="40" t="s">
        <v>116</v>
      </c>
      <c r="J456" s="22" t="s">
        <v>2186</v>
      </c>
      <c r="K456" s="22">
        <v>1211.646153846154</v>
      </c>
      <c r="L456" s="22">
        <f t="shared" si="7"/>
        <v>3634.938461538462</v>
      </c>
    </row>
    <row r="457" spans="1:12" ht="16.05" customHeight="1">
      <c r="A457">
        <v>3016</v>
      </c>
      <c r="B457" s="35" t="s">
        <v>1785</v>
      </c>
      <c r="C457" s="36" t="s">
        <v>10</v>
      </c>
      <c r="D457" s="49" t="s">
        <v>195</v>
      </c>
      <c r="E457" s="52" t="s">
        <v>222</v>
      </c>
      <c r="F457" s="38">
        <v>1</v>
      </c>
      <c r="G457" s="38"/>
      <c r="H457" s="45"/>
      <c r="I457" s="40" t="s">
        <v>116</v>
      </c>
      <c r="J457" s="22" t="s">
        <v>2186</v>
      </c>
      <c r="K457" s="22">
        <v>1211.646153846154</v>
      </c>
      <c r="L457" s="22">
        <f t="shared" si="7"/>
        <v>1211.646153846154</v>
      </c>
    </row>
    <row r="458" spans="1:12" ht="16.05" customHeight="1">
      <c r="A458">
        <v>3394</v>
      </c>
      <c r="B458" s="35" t="s">
        <v>2078</v>
      </c>
      <c r="C458" s="36" t="s">
        <v>10</v>
      </c>
      <c r="D458" s="49" t="s">
        <v>75</v>
      </c>
      <c r="E458" s="52" t="s">
        <v>110</v>
      </c>
      <c r="F458" s="38">
        <v>3</v>
      </c>
      <c r="G458" s="38"/>
      <c r="H458" s="38"/>
      <c r="I458" s="40" t="s">
        <v>116</v>
      </c>
      <c r="J458" s="22" t="s">
        <v>2186</v>
      </c>
      <c r="K458" s="22">
        <v>1211.646153846154</v>
      </c>
      <c r="L458" s="22">
        <f t="shared" si="7"/>
        <v>3634.938461538462</v>
      </c>
    </row>
    <row r="459" spans="1:12" ht="16.05" customHeight="1">
      <c r="A459">
        <v>3466</v>
      </c>
      <c r="B459" s="35" t="s">
        <v>2078</v>
      </c>
      <c r="C459" s="36" t="s">
        <v>10</v>
      </c>
      <c r="D459" s="49" t="s">
        <v>195</v>
      </c>
      <c r="E459" s="52" t="s">
        <v>222</v>
      </c>
      <c r="F459" s="38">
        <v>2</v>
      </c>
      <c r="G459" s="38"/>
      <c r="H459" s="45"/>
      <c r="I459" s="40" t="s">
        <v>116</v>
      </c>
      <c r="J459" s="22" t="s">
        <v>2186</v>
      </c>
      <c r="K459" s="22">
        <v>1211.646153846154</v>
      </c>
      <c r="L459" s="22">
        <f t="shared" si="7"/>
        <v>2423.292307692308</v>
      </c>
    </row>
    <row r="460" spans="1:12" ht="16.05" customHeight="1">
      <c r="A460">
        <v>43</v>
      </c>
      <c r="B460" s="35" t="s">
        <v>9</v>
      </c>
      <c r="C460" s="36" t="s">
        <v>10</v>
      </c>
      <c r="D460" s="37" t="s">
        <v>75</v>
      </c>
      <c r="E460" s="56" t="s">
        <v>76</v>
      </c>
      <c r="F460" s="38">
        <v>1</v>
      </c>
      <c r="G460" s="42" t="s">
        <v>85</v>
      </c>
      <c r="H460" s="43" t="s">
        <v>92</v>
      </c>
      <c r="I460" s="40" t="s">
        <v>93</v>
      </c>
      <c r="J460" s="22">
        <v>1155.6000000000001</v>
      </c>
      <c r="K460" s="22">
        <v>1155.6000000000001</v>
      </c>
      <c r="L460" s="22">
        <f t="shared" si="7"/>
        <v>1155.6000000000001</v>
      </c>
    </row>
    <row r="461" spans="1:12" ht="16.05" customHeight="1">
      <c r="A461">
        <v>44</v>
      </c>
      <c r="B461" s="35" t="s">
        <v>9</v>
      </c>
      <c r="C461" s="36" t="s">
        <v>10</v>
      </c>
      <c r="D461" s="37" t="s">
        <v>75</v>
      </c>
      <c r="E461" s="56" t="s">
        <v>76</v>
      </c>
      <c r="F461" s="38">
        <v>1</v>
      </c>
      <c r="G461" s="42" t="s">
        <v>85</v>
      </c>
      <c r="H461" s="43" t="s">
        <v>94</v>
      </c>
      <c r="I461" s="40" t="s">
        <v>95</v>
      </c>
      <c r="J461" s="22">
        <v>1155.6000000000001</v>
      </c>
      <c r="K461" s="22">
        <v>1155.6000000000001</v>
      </c>
      <c r="L461" s="22">
        <f t="shared" si="7"/>
        <v>1155.6000000000001</v>
      </c>
    </row>
    <row r="462" spans="1:12" ht="16.05" customHeight="1">
      <c r="A462">
        <v>45</v>
      </c>
      <c r="B462" s="35" t="s">
        <v>9</v>
      </c>
      <c r="C462" s="36" t="s">
        <v>10</v>
      </c>
      <c r="D462" s="37" t="s">
        <v>75</v>
      </c>
      <c r="E462" s="56" t="s">
        <v>76</v>
      </c>
      <c r="F462" s="38">
        <v>1</v>
      </c>
      <c r="G462" s="42" t="s">
        <v>85</v>
      </c>
      <c r="H462" s="43" t="s">
        <v>96</v>
      </c>
      <c r="I462" s="40" t="s">
        <v>97</v>
      </c>
      <c r="J462" s="22">
        <v>1155.6000000000001</v>
      </c>
      <c r="K462" s="22">
        <v>1155.6000000000001</v>
      </c>
      <c r="L462" s="22">
        <f t="shared" si="7"/>
        <v>1155.6000000000001</v>
      </c>
    </row>
    <row r="463" spans="1:12" ht="16.05" customHeight="1">
      <c r="A463">
        <v>348</v>
      </c>
      <c r="B463" s="35" t="s">
        <v>387</v>
      </c>
      <c r="C463" s="36" t="s">
        <v>10</v>
      </c>
      <c r="D463" s="37" t="s">
        <v>75</v>
      </c>
      <c r="E463" s="56" t="s">
        <v>76</v>
      </c>
      <c r="F463" s="38">
        <v>3</v>
      </c>
      <c r="G463" s="42" t="s">
        <v>85</v>
      </c>
      <c r="H463" s="43" t="s">
        <v>92</v>
      </c>
      <c r="I463" s="40" t="s">
        <v>93</v>
      </c>
      <c r="J463" s="22">
        <v>1155.6000000000001</v>
      </c>
      <c r="K463" s="22">
        <v>1155.6000000000001</v>
      </c>
      <c r="L463" s="22">
        <f t="shared" si="7"/>
        <v>3466.8</v>
      </c>
    </row>
    <row r="464" spans="1:12" ht="16.05" customHeight="1">
      <c r="A464">
        <v>349</v>
      </c>
      <c r="B464" s="35" t="s">
        <v>387</v>
      </c>
      <c r="C464" s="36" t="s">
        <v>10</v>
      </c>
      <c r="D464" s="37" t="s">
        <v>75</v>
      </c>
      <c r="E464" s="56" t="s">
        <v>76</v>
      </c>
      <c r="F464" s="38">
        <v>3</v>
      </c>
      <c r="G464" s="42" t="s">
        <v>85</v>
      </c>
      <c r="H464" s="43" t="s">
        <v>94</v>
      </c>
      <c r="I464" s="40" t="s">
        <v>95</v>
      </c>
      <c r="J464" s="22">
        <v>1155.6000000000001</v>
      </c>
      <c r="K464" s="22">
        <v>1155.6000000000001</v>
      </c>
      <c r="L464" s="22">
        <f t="shared" si="7"/>
        <v>3466.8</v>
      </c>
    </row>
    <row r="465" spans="1:12" ht="16.05" customHeight="1">
      <c r="A465">
        <v>350</v>
      </c>
      <c r="B465" s="35" t="s">
        <v>387</v>
      </c>
      <c r="C465" s="36" t="s">
        <v>10</v>
      </c>
      <c r="D465" s="37" t="s">
        <v>75</v>
      </c>
      <c r="E465" s="56" t="s">
        <v>76</v>
      </c>
      <c r="F465" s="38">
        <v>3</v>
      </c>
      <c r="G465" s="42" t="s">
        <v>85</v>
      </c>
      <c r="H465" s="43" t="s">
        <v>96</v>
      </c>
      <c r="I465" s="40" t="s">
        <v>97</v>
      </c>
      <c r="J465" s="22">
        <v>1155.6000000000001</v>
      </c>
      <c r="K465" s="22">
        <v>1155.6000000000001</v>
      </c>
      <c r="L465" s="22">
        <f t="shared" si="7"/>
        <v>3466.8</v>
      </c>
    </row>
    <row r="466" spans="1:12" ht="16.05" customHeight="1">
      <c r="A466">
        <v>2074</v>
      </c>
      <c r="B466" s="35" t="s">
        <v>1450</v>
      </c>
      <c r="C466" s="36" t="s">
        <v>10</v>
      </c>
      <c r="D466" s="37" t="s">
        <v>75</v>
      </c>
      <c r="E466" s="56" t="s">
        <v>76</v>
      </c>
      <c r="F466" s="38">
        <v>4</v>
      </c>
      <c r="G466" s="42" t="s">
        <v>85</v>
      </c>
      <c r="H466" s="43" t="s">
        <v>92</v>
      </c>
      <c r="I466" s="40" t="s">
        <v>93</v>
      </c>
      <c r="J466" s="22">
        <v>1155.6000000000001</v>
      </c>
      <c r="K466" s="22">
        <v>1155.6000000000001</v>
      </c>
      <c r="L466" s="22">
        <f t="shared" si="7"/>
        <v>4622.4000000000005</v>
      </c>
    </row>
    <row r="467" spans="1:12" ht="16.05" customHeight="1">
      <c r="A467">
        <v>2075</v>
      </c>
      <c r="B467" s="35" t="s">
        <v>1450</v>
      </c>
      <c r="C467" s="36" t="s">
        <v>10</v>
      </c>
      <c r="D467" s="37" t="s">
        <v>75</v>
      </c>
      <c r="E467" s="56" t="s">
        <v>76</v>
      </c>
      <c r="F467" s="38">
        <v>4</v>
      </c>
      <c r="G467" s="42" t="s">
        <v>85</v>
      </c>
      <c r="H467" s="43" t="s">
        <v>94</v>
      </c>
      <c r="I467" s="40" t="s">
        <v>95</v>
      </c>
      <c r="J467" s="22">
        <v>1155.6000000000001</v>
      </c>
      <c r="K467" s="22">
        <v>1155.6000000000001</v>
      </c>
      <c r="L467" s="22">
        <f t="shared" si="7"/>
        <v>4622.4000000000005</v>
      </c>
    </row>
    <row r="468" spans="1:12" ht="16.05" customHeight="1">
      <c r="A468">
        <v>2076</v>
      </c>
      <c r="B468" s="35" t="s">
        <v>1450</v>
      </c>
      <c r="C468" s="36" t="s">
        <v>10</v>
      </c>
      <c r="D468" s="37" t="s">
        <v>75</v>
      </c>
      <c r="E468" s="56" t="s">
        <v>76</v>
      </c>
      <c r="F468" s="38">
        <v>4</v>
      </c>
      <c r="G468" s="42" t="s">
        <v>85</v>
      </c>
      <c r="H468" s="43" t="s">
        <v>96</v>
      </c>
      <c r="I468" s="40" t="s">
        <v>97</v>
      </c>
      <c r="J468" s="22">
        <v>1155.6000000000001</v>
      </c>
      <c r="K468" s="22">
        <v>1155.6000000000001</v>
      </c>
      <c r="L468" s="22">
        <f t="shared" si="7"/>
        <v>4622.4000000000005</v>
      </c>
    </row>
    <row r="469" spans="1:12" ht="16.05" customHeight="1">
      <c r="A469">
        <v>2590</v>
      </c>
      <c r="B469" s="35" t="s">
        <v>1768</v>
      </c>
      <c r="C469" s="36" t="s">
        <v>10</v>
      </c>
      <c r="D469" s="37" t="s">
        <v>75</v>
      </c>
      <c r="E469" s="56" t="s">
        <v>76</v>
      </c>
      <c r="F469" s="38">
        <v>2</v>
      </c>
      <c r="G469" s="42" t="s">
        <v>85</v>
      </c>
      <c r="H469" s="43" t="s">
        <v>92</v>
      </c>
      <c r="I469" s="40" t="s">
        <v>93</v>
      </c>
      <c r="J469" s="22">
        <v>1155.6000000000001</v>
      </c>
      <c r="K469" s="22">
        <v>1155.6000000000001</v>
      </c>
      <c r="L469" s="22">
        <f t="shared" si="7"/>
        <v>2311.2000000000003</v>
      </c>
    </row>
    <row r="470" spans="1:12" ht="16.05" customHeight="1">
      <c r="A470">
        <v>2591</v>
      </c>
      <c r="B470" s="35" t="s">
        <v>1768</v>
      </c>
      <c r="C470" s="36" t="s">
        <v>10</v>
      </c>
      <c r="D470" s="37" t="s">
        <v>75</v>
      </c>
      <c r="E470" s="41" t="s">
        <v>76</v>
      </c>
      <c r="F470" s="38">
        <v>2</v>
      </c>
      <c r="G470" s="42" t="s">
        <v>85</v>
      </c>
      <c r="H470" s="43" t="s">
        <v>94</v>
      </c>
      <c r="I470" s="40" t="s">
        <v>95</v>
      </c>
      <c r="J470" s="22">
        <v>1155.6000000000001</v>
      </c>
      <c r="K470" s="22">
        <v>1155.6000000000001</v>
      </c>
      <c r="L470" s="22">
        <f t="shared" si="7"/>
        <v>2311.2000000000003</v>
      </c>
    </row>
    <row r="471" spans="1:12" ht="16.05" customHeight="1">
      <c r="A471">
        <v>2592</v>
      </c>
      <c r="B471" s="35" t="s">
        <v>1768</v>
      </c>
      <c r="C471" s="36" t="s">
        <v>10</v>
      </c>
      <c r="D471" s="37" t="s">
        <v>75</v>
      </c>
      <c r="E471" s="41" t="s">
        <v>76</v>
      </c>
      <c r="F471" s="38">
        <v>2</v>
      </c>
      <c r="G471" s="42" t="s">
        <v>85</v>
      </c>
      <c r="H471" s="43" t="s">
        <v>96</v>
      </c>
      <c r="I471" s="40" t="s">
        <v>97</v>
      </c>
      <c r="J471" s="22">
        <v>1155.6000000000001</v>
      </c>
      <c r="K471" s="22">
        <v>1155.6000000000001</v>
      </c>
      <c r="L471" s="22">
        <f t="shared" si="7"/>
        <v>2311.2000000000003</v>
      </c>
    </row>
    <row r="472" spans="1:12" ht="16.05" customHeight="1">
      <c r="A472">
        <v>2887</v>
      </c>
      <c r="B472" s="35" t="s">
        <v>1785</v>
      </c>
      <c r="C472" s="36" t="s">
        <v>10</v>
      </c>
      <c r="D472" s="37" t="s">
        <v>75</v>
      </c>
      <c r="E472" s="41" t="s">
        <v>76</v>
      </c>
      <c r="F472" s="38">
        <v>1</v>
      </c>
      <c r="G472" s="42" t="s">
        <v>85</v>
      </c>
      <c r="H472" s="43" t="s">
        <v>92</v>
      </c>
      <c r="I472" s="40" t="s">
        <v>93</v>
      </c>
      <c r="J472" s="22">
        <v>1155.6000000000001</v>
      </c>
      <c r="K472" s="22">
        <v>1155.6000000000001</v>
      </c>
      <c r="L472" s="22">
        <f t="shared" si="7"/>
        <v>1155.6000000000001</v>
      </c>
    </row>
    <row r="473" spans="1:12" ht="16.05" customHeight="1">
      <c r="A473">
        <v>2888</v>
      </c>
      <c r="B473" s="35" t="s">
        <v>1785</v>
      </c>
      <c r="C473" s="36" t="s">
        <v>10</v>
      </c>
      <c r="D473" s="37" t="s">
        <v>75</v>
      </c>
      <c r="E473" s="41" t="s">
        <v>76</v>
      </c>
      <c r="F473" s="38">
        <v>1</v>
      </c>
      <c r="G473" s="42" t="s">
        <v>85</v>
      </c>
      <c r="H473" s="43" t="s">
        <v>94</v>
      </c>
      <c r="I473" s="40" t="s">
        <v>95</v>
      </c>
      <c r="J473" s="22">
        <v>1155.6000000000001</v>
      </c>
      <c r="K473" s="22">
        <v>1155.6000000000001</v>
      </c>
      <c r="L473" s="22">
        <f t="shared" si="7"/>
        <v>1155.6000000000001</v>
      </c>
    </row>
    <row r="474" spans="1:12" ht="16.05" customHeight="1">
      <c r="A474">
        <v>2889</v>
      </c>
      <c r="B474" s="35" t="s">
        <v>1785</v>
      </c>
      <c r="C474" s="36" t="s">
        <v>10</v>
      </c>
      <c r="D474" s="37" t="s">
        <v>75</v>
      </c>
      <c r="E474" s="41" t="s">
        <v>76</v>
      </c>
      <c r="F474" s="38">
        <v>1</v>
      </c>
      <c r="G474" s="42" t="s">
        <v>85</v>
      </c>
      <c r="H474" s="43" t="s">
        <v>96</v>
      </c>
      <c r="I474" s="40" t="s">
        <v>97</v>
      </c>
      <c r="J474" s="22">
        <v>1155.6000000000001</v>
      </c>
      <c r="K474" s="22">
        <v>1155.6000000000001</v>
      </c>
      <c r="L474" s="22">
        <f t="shared" si="7"/>
        <v>1155.6000000000001</v>
      </c>
    </row>
    <row r="475" spans="1:12" ht="16.05" customHeight="1">
      <c r="A475">
        <v>3376</v>
      </c>
      <c r="B475" s="35" t="s">
        <v>2078</v>
      </c>
      <c r="C475" s="36" t="s">
        <v>10</v>
      </c>
      <c r="D475" s="37" t="s">
        <v>75</v>
      </c>
      <c r="E475" s="41" t="s">
        <v>76</v>
      </c>
      <c r="F475" s="38">
        <v>2</v>
      </c>
      <c r="G475" s="42" t="s">
        <v>85</v>
      </c>
      <c r="H475" s="43" t="s">
        <v>92</v>
      </c>
      <c r="I475" s="40" t="s">
        <v>93</v>
      </c>
      <c r="J475" s="22">
        <v>1155.6000000000001</v>
      </c>
      <c r="K475" s="22">
        <v>1155.6000000000001</v>
      </c>
      <c r="L475" s="22">
        <f t="shared" si="7"/>
        <v>2311.2000000000003</v>
      </c>
    </row>
    <row r="476" spans="1:12" ht="16.05" customHeight="1">
      <c r="A476">
        <v>3377</v>
      </c>
      <c r="B476" s="35" t="s">
        <v>2078</v>
      </c>
      <c r="C476" s="36" t="s">
        <v>10</v>
      </c>
      <c r="D476" s="37" t="s">
        <v>75</v>
      </c>
      <c r="E476" s="41" t="s">
        <v>76</v>
      </c>
      <c r="F476" s="38">
        <v>2</v>
      </c>
      <c r="G476" s="42" t="s">
        <v>85</v>
      </c>
      <c r="H476" s="43" t="s">
        <v>94</v>
      </c>
      <c r="I476" s="40" t="s">
        <v>95</v>
      </c>
      <c r="J476" s="22">
        <v>1155.6000000000001</v>
      </c>
      <c r="K476" s="22">
        <v>1155.6000000000001</v>
      </c>
      <c r="L476" s="22">
        <f t="shared" si="7"/>
        <v>2311.2000000000003</v>
      </c>
    </row>
    <row r="477" spans="1:12" ht="16.05" customHeight="1">
      <c r="A477">
        <v>3378</v>
      </c>
      <c r="B477" s="35" t="s">
        <v>2078</v>
      </c>
      <c r="C477" s="36" t="s">
        <v>10</v>
      </c>
      <c r="D477" s="37" t="s">
        <v>75</v>
      </c>
      <c r="E477" s="41" t="s">
        <v>76</v>
      </c>
      <c r="F477" s="38">
        <v>2</v>
      </c>
      <c r="G477" s="42" t="s">
        <v>85</v>
      </c>
      <c r="H477" s="43" t="s">
        <v>96</v>
      </c>
      <c r="I477" s="40" t="s">
        <v>97</v>
      </c>
      <c r="J477" s="22">
        <v>1155.6000000000001</v>
      </c>
      <c r="K477" s="22">
        <v>1155.6000000000001</v>
      </c>
      <c r="L477" s="22">
        <f t="shared" si="7"/>
        <v>2311.2000000000003</v>
      </c>
    </row>
    <row r="478" spans="1:12" ht="16.05" customHeight="1">
      <c r="A478">
        <v>1263</v>
      </c>
      <c r="B478" s="35" t="s">
        <v>885</v>
      </c>
      <c r="C478" s="36" t="s">
        <v>39</v>
      </c>
      <c r="D478" s="37" t="s">
        <v>75</v>
      </c>
      <c r="E478" s="37" t="s">
        <v>1094</v>
      </c>
      <c r="F478" s="38">
        <v>1</v>
      </c>
      <c r="G478" s="38" t="s">
        <v>1095</v>
      </c>
      <c r="H478" s="38" t="s">
        <v>1096</v>
      </c>
      <c r="I478" s="40" t="s">
        <v>1097</v>
      </c>
      <c r="J478" s="22" t="s">
        <v>2186</v>
      </c>
      <c r="K478" s="22">
        <v>1130.7307692307693</v>
      </c>
      <c r="L478" s="22">
        <f t="shared" si="7"/>
        <v>1130.7307692307693</v>
      </c>
    </row>
    <row r="479" spans="1:12" ht="16.05" customHeight="1">
      <c r="A479">
        <v>822</v>
      </c>
      <c r="B479" s="35" t="s">
        <v>740</v>
      </c>
      <c r="C479" s="36" t="s">
        <v>39</v>
      </c>
      <c r="D479" s="37" t="s">
        <v>195</v>
      </c>
      <c r="E479" s="37" t="s">
        <v>748</v>
      </c>
      <c r="F479" s="38">
        <v>3</v>
      </c>
      <c r="G479" s="38" t="s">
        <v>32</v>
      </c>
      <c r="H479" s="38" t="s">
        <v>853</v>
      </c>
      <c r="I479" s="40" t="s">
        <v>854</v>
      </c>
      <c r="J479" s="22">
        <v>1126.8</v>
      </c>
      <c r="K479" s="22">
        <v>1126.8</v>
      </c>
      <c r="L479" s="22">
        <f t="shared" si="7"/>
        <v>3380.3999999999996</v>
      </c>
    </row>
    <row r="480" spans="1:12" ht="16.05" customHeight="1">
      <c r="A480">
        <v>1531</v>
      </c>
      <c r="B480" s="35" t="s">
        <v>885</v>
      </c>
      <c r="C480" s="36" t="s">
        <v>39</v>
      </c>
      <c r="D480" s="37" t="s">
        <v>195</v>
      </c>
      <c r="E480" s="37" t="s">
        <v>906</v>
      </c>
      <c r="F480" s="38">
        <v>5</v>
      </c>
      <c r="G480" s="38" t="s">
        <v>32</v>
      </c>
      <c r="H480" s="38" t="s">
        <v>853</v>
      </c>
      <c r="I480" s="40" t="s">
        <v>854</v>
      </c>
      <c r="J480" s="22">
        <v>1126.8</v>
      </c>
      <c r="K480" s="22">
        <v>1126.8</v>
      </c>
      <c r="L480" s="22">
        <f t="shared" si="7"/>
        <v>5634</v>
      </c>
    </row>
    <row r="481" spans="1:12" ht="16.05" customHeight="1">
      <c r="A481">
        <v>3133</v>
      </c>
      <c r="B481" s="35" t="s">
        <v>1785</v>
      </c>
      <c r="C481" s="36" t="s">
        <v>39</v>
      </c>
      <c r="D481" s="37" t="s">
        <v>195</v>
      </c>
      <c r="E481" s="37" t="s">
        <v>1830</v>
      </c>
      <c r="F481" s="38">
        <v>2</v>
      </c>
      <c r="G481" s="38" t="s">
        <v>32</v>
      </c>
      <c r="H481" s="38" t="s">
        <v>853</v>
      </c>
      <c r="I481" s="40" t="s">
        <v>854</v>
      </c>
      <c r="J481" s="22">
        <v>1126.8</v>
      </c>
      <c r="K481" s="22">
        <v>1126.8</v>
      </c>
      <c r="L481" s="22">
        <f t="shared" si="7"/>
        <v>2253.6</v>
      </c>
    </row>
    <row r="482" spans="1:12" ht="16.05" customHeight="1">
      <c r="A482">
        <v>495</v>
      </c>
      <c r="B482" s="35" t="s">
        <v>387</v>
      </c>
      <c r="C482" s="36" t="s">
        <v>10</v>
      </c>
      <c r="D482" s="37" t="s">
        <v>195</v>
      </c>
      <c r="E482" s="37" t="s">
        <v>500</v>
      </c>
      <c r="F482" s="38">
        <v>2</v>
      </c>
      <c r="G482" s="38" t="s">
        <v>32</v>
      </c>
      <c r="H482" s="45" t="s">
        <v>501</v>
      </c>
      <c r="I482" s="40" t="s">
        <v>502</v>
      </c>
      <c r="J482" s="22">
        <v>1042.2</v>
      </c>
      <c r="K482" s="22">
        <v>1042.2</v>
      </c>
      <c r="L482" s="22">
        <f t="shared" si="7"/>
        <v>2084.4</v>
      </c>
    </row>
    <row r="483" spans="1:12" ht="16.05" customHeight="1">
      <c r="A483">
        <v>824</v>
      </c>
      <c r="B483" s="35" t="s">
        <v>740</v>
      </c>
      <c r="C483" s="36" t="s">
        <v>39</v>
      </c>
      <c r="D483" s="37" t="s">
        <v>195</v>
      </c>
      <c r="E483" s="37" t="s">
        <v>748</v>
      </c>
      <c r="F483" s="38">
        <v>1</v>
      </c>
      <c r="G483" s="38" t="s">
        <v>32</v>
      </c>
      <c r="H483" s="38" t="s">
        <v>501</v>
      </c>
      <c r="I483" s="40" t="s">
        <v>502</v>
      </c>
      <c r="J483" s="22">
        <v>1042.2</v>
      </c>
      <c r="K483" s="22">
        <v>1042.2</v>
      </c>
      <c r="L483" s="22">
        <f t="shared" si="7"/>
        <v>1042.2</v>
      </c>
    </row>
    <row r="484" spans="1:12" ht="16.05" customHeight="1">
      <c r="A484">
        <v>1458</v>
      </c>
      <c r="B484" s="35" t="s">
        <v>885</v>
      </c>
      <c r="C484" s="36" t="s">
        <v>10</v>
      </c>
      <c r="D484" s="37" t="s">
        <v>195</v>
      </c>
      <c r="E484" s="37" t="s">
        <v>500</v>
      </c>
      <c r="F484" s="38">
        <v>2</v>
      </c>
      <c r="G484" s="38" t="s">
        <v>32</v>
      </c>
      <c r="H484" s="45" t="s">
        <v>501</v>
      </c>
      <c r="I484" s="40" t="s">
        <v>502</v>
      </c>
      <c r="J484" s="22">
        <v>1042.2</v>
      </c>
      <c r="K484" s="22">
        <v>1042.2</v>
      </c>
      <c r="L484" s="22">
        <f t="shared" si="7"/>
        <v>2084.4</v>
      </c>
    </row>
    <row r="485" spans="1:12" ht="16.05" customHeight="1">
      <c r="A485">
        <v>1470</v>
      </c>
      <c r="B485" s="35" t="s">
        <v>885</v>
      </c>
      <c r="C485" s="36" t="s">
        <v>10</v>
      </c>
      <c r="D485" s="37" t="s">
        <v>195</v>
      </c>
      <c r="E485" s="37" t="s">
        <v>1211</v>
      </c>
      <c r="F485" s="38">
        <v>2</v>
      </c>
      <c r="G485" s="38" t="s">
        <v>32</v>
      </c>
      <c r="H485" s="38" t="s">
        <v>501</v>
      </c>
      <c r="I485" s="40" t="s">
        <v>502</v>
      </c>
      <c r="J485" s="22">
        <v>1042.2</v>
      </c>
      <c r="K485" s="22">
        <v>1042.2</v>
      </c>
      <c r="L485" s="22">
        <f t="shared" si="7"/>
        <v>2084.4</v>
      </c>
    </row>
    <row r="486" spans="1:12" ht="16.05" customHeight="1">
      <c r="A486">
        <v>1483</v>
      </c>
      <c r="B486" s="35" t="s">
        <v>885</v>
      </c>
      <c r="C486" s="36" t="s">
        <v>10</v>
      </c>
      <c r="D486" s="37" t="s">
        <v>195</v>
      </c>
      <c r="E486" s="37" t="s">
        <v>1220</v>
      </c>
      <c r="F486" s="38">
        <v>2</v>
      </c>
      <c r="G486" s="38" t="s">
        <v>32</v>
      </c>
      <c r="H486" s="38" t="s">
        <v>501</v>
      </c>
      <c r="I486" s="40" t="s">
        <v>502</v>
      </c>
      <c r="J486" s="22">
        <v>1042.2</v>
      </c>
      <c r="K486" s="22">
        <v>1042.2</v>
      </c>
      <c r="L486" s="22">
        <f t="shared" si="7"/>
        <v>2084.4</v>
      </c>
    </row>
    <row r="487" spans="1:12" ht="16.05" customHeight="1">
      <c r="A487">
        <v>1829</v>
      </c>
      <c r="B487" s="35" t="s">
        <v>1384</v>
      </c>
      <c r="C487" s="36" t="s">
        <v>10</v>
      </c>
      <c r="D487" s="37" t="s">
        <v>195</v>
      </c>
      <c r="E487" s="37" t="s">
        <v>500</v>
      </c>
      <c r="F487" s="38">
        <v>1</v>
      </c>
      <c r="G487" s="38" t="s">
        <v>32</v>
      </c>
      <c r="H487" s="45" t="s">
        <v>501</v>
      </c>
      <c r="I487" s="40" t="s">
        <v>502</v>
      </c>
      <c r="J487" s="22">
        <v>1042.2</v>
      </c>
      <c r="K487" s="22">
        <v>1042.2</v>
      </c>
      <c r="L487" s="22">
        <f t="shared" si="7"/>
        <v>1042.2</v>
      </c>
    </row>
    <row r="488" spans="1:12" ht="16.05" customHeight="1">
      <c r="A488">
        <v>1841</v>
      </c>
      <c r="B488" s="35" t="s">
        <v>1384</v>
      </c>
      <c r="C488" s="36" t="s">
        <v>10</v>
      </c>
      <c r="D488" s="37" t="s">
        <v>195</v>
      </c>
      <c r="E488" s="37" t="s">
        <v>1211</v>
      </c>
      <c r="F488" s="38">
        <v>2</v>
      </c>
      <c r="G488" s="38" t="s">
        <v>32</v>
      </c>
      <c r="H488" s="38" t="s">
        <v>501</v>
      </c>
      <c r="I488" s="40" t="s">
        <v>502</v>
      </c>
      <c r="J488" s="22">
        <v>1042.2</v>
      </c>
      <c r="K488" s="22">
        <v>1042.2</v>
      </c>
      <c r="L488" s="22">
        <f t="shared" si="7"/>
        <v>2084.4</v>
      </c>
    </row>
    <row r="489" spans="1:12" ht="16.05" customHeight="1">
      <c r="A489">
        <v>1854</v>
      </c>
      <c r="B489" s="35" t="s">
        <v>1384</v>
      </c>
      <c r="C489" s="36" t="s">
        <v>10</v>
      </c>
      <c r="D489" s="37" t="s">
        <v>195</v>
      </c>
      <c r="E489" s="37" t="s">
        <v>1220</v>
      </c>
      <c r="F489" s="38">
        <v>1</v>
      </c>
      <c r="G489" s="38" t="s">
        <v>32</v>
      </c>
      <c r="H489" s="38" t="s">
        <v>501</v>
      </c>
      <c r="I489" s="40" t="s">
        <v>502</v>
      </c>
      <c r="J489" s="22">
        <v>1042.2</v>
      </c>
      <c r="K489" s="22">
        <v>1042.2</v>
      </c>
      <c r="L489" s="22">
        <f t="shared" si="7"/>
        <v>1042.2</v>
      </c>
    </row>
    <row r="490" spans="1:12" ht="16.05" customHeight="1">
      <c r="A490">
        <v>2272</v>
      </c>
      <c r="B490" s="35" t="s">
        <v>1450</v>
      </c>
      <c r="C490" s="36" t="s">
        <v>10</v>
      </c>
      <c r="D490" s="37" t="s">
        <v>195</v>
      </c>
      <c r="E490" s="37" t="s">
        <v>1211</v>
      </c>
      <c r="F490" s="38">
        <v>3</v>
      </c>
      <c r="G490" s="38" t="s">
        <v>32</v>
      </c>
      <c r="H490" s="38" t="s">
        <v>501</v>
      </c>
      <c r="I490" s="40" t="s">
        <v>502</v>
      </c>
      <c r="J490" s="22">
        <v>1042.2</v>
      </c>
      <c r="K490" s="22">
        <v>1042.2</v>
      </c>
      <c r="L490" s="22">
        <f t="shared" si="7"/>
        <v>3126.6000000000004</v>
      </c>
    </row>
    <row r="491" spans="1:12" ht="16.05" customHeight="1">
      <c r="A491">
        <v>3134</v>
      </c>
      <c r="B491" s="35" t="s">
        <v>1785</v>
      </c>
      <c r="C491" s="36" t="s">
        <v>39</v>
      </c>
      <c r="D491" s="37" t="s">
        <v>195</v>
      </c>
      <c r="E491" s="37" t="s">
        <v>1830</v>
      </c>
      <c r="F491" s="38">
        <v>1</v>
      </c>
      <c r="G491" s="38" t="s">
        <v>32</v>
      </c>
      <c r="H491" s="38" t="s">
        <v>501</v>
      </c>
      <c r="I491" s="40" t="s">
        <v>502</v>
      </c>
      <c r="J491" s="22">
        <v>1042.2</v>
      </c>
      <c r="K491" s="22">
        <v>1042.2</v>
      </c>
      <c r="L491" s="22">
        <f t="shared" si="7"/>
        <v>1042.2</v>
      </c>
    </row>
    <row r="492" spans="1:12" ht="16.05" customHeight="1">
      <c r="A492">
        <v>3235</v>
      </c>
      <c r="B492" s="35" t="s">
        <v>1785</v>
      </c>
      <c r="C492" s="36" t="s">
        <v>10</v>
      </c>
      <c r="D492" s="49" t="s">
        <v>567</v>
      </c>
      <c r="E492" s="37" t="s">
        <v>1981</v>
      </c>
      <c r="F492" s="38">
        <v>2</v>
      </c>
      <c r="G492" s="38" t="s">
        <v>1409</v>
      </c>
      <c r="H492" s="45" t="s">
        <v>2043</v>
      </c>
      <c r="I492" s="40" t="s">
        <v>2044</v>
      </c>
      <c r="K492" s="22">
        <v>1000</v>
      </c>
      <c r="L492" s="22">
        <f t="shared" si="7"/>
        <v>2000</v>
      </c>
    </row>
    <row r="493" spans="1:12" ht="16.05" customHeight="1">
      <c r="A493">
        <v>1672</v>
      </c>
      <c r="B493" s="35" t="s">
        <v>885</v>
      </c>
      <c r="C493" s="36" t="s">
        <v>39</v>
      </c>
      <c r="D493" s="37" t="s">
        <v>1357</v>
      </c>
      <c r="E493" s="47" t="s">
        <v>906</v>
      </c>
      <c r="F493" s="38">
        <v>1</v>
      </c>
      <c r="G493" s="38" t="s">
        <v>629</v>
      </c>
      <c r="H493" s="38" t="s">
        <v>1382</v>
      </c>
      <c r="I493" s="40" t="s">
        <v>1383</v>
      </c>
      <c r="K493" s="22">
        <v>1000</v>
      </c>
      <c r="L493" s="22">
        <f t="shared" si="7"/>
        <v>1000</v>
      </c>
    </row>
    <row r="494" spans="1:12" ht="16.05" customHeight="1">
      <c r="A494">
        <v>2530</v>
      </c>
      <c r="B494" s="35" t="s">
        <v>1450</v>
      </c>
      <c r="C494" s="36" t="s">
        <v>39</v>
      </c>
      <c r="D494" s="37" t="s">
        <v>1742</v>
      </c>
      <c r="E494" s="37" t="s">
        <v>1743</v>
      </c>
      <c r="F494" s="38">
        <v>2</v>
      </c>
      <c r="G494" s="38" t="s">
        <v>1751</v>
      </c>
      <c r="H494" s="38" t="s">
        <v>1752</v>
      </c>
      <c r="I494" s="40" t="s">
        <v>1753</v>
      </c>
      <c r="K494" s="22">
        <v>1000</v>
      </c>
      <c r="L494" s="22">
        <f t="shared" si="7"/>
        <v>2000</v>
      </c>
    </row>
    <row r="495" spans="1:12" ht="16.05" customHeight="1">
      <c r="A495">
        <v>623</v>
      </c>
      <c r="B495" s="35" t="s">
        <v>387</v>
      </c>
      <c r="C495" s="36" t="s">
        <v>10</v>
      </c>
      <c r="D495" s="49" t="s">
        <v>567</v>
      </c>
      <c r="E495" s="37" t="s">
        <v>671</v>
      </c>
      <c r="F495" s="38">
        <v>2</v>
      </c>
      <c r="G495" s="38" t="s">
        <v>629</v>
      </c>
      <c r="H495" s="38" t="s">
        <v>680</v>
      </c>
      <c r="I495" s="40" t="s">
        <v>681</v>
      </c>
      <c r="K495" s="22">
        <v>1000</v>
      </c>
      <c r="L495" s="22">
        <f t="shared" si="7"/>
        <v>2000</v>
      </c>
    </row>
    <row r="496" spans="1:12" ht="16.05" customHeight="1">
      <c r="A496">
        <v>2391</v>
      </c>
      <c r="B496" s="35" t="s">
        <v>1450</v>
      </c>
      <c r="C496" s="36" t="s">
        <v>10</v>
      </c>
      <c r="D496" s="49" t="s">
        <v>567</v>
      </c>
      <c r="E496" s="37" t="s">
        <v>671</v>
      </c>
      <c r="F496" s="38">
        <v>3</v>
      </c>
      <c r="G496" s="38" t="s">
        <v>629</v>
      </c>
      <c r="H496" s="38" t="s">
        <v>680</v>
      </c>
      <c r="I496" s="40" t="s">
        <v>681</v>
      </c>
      <c r="K496" s="22">
        <v>1000</v>
      </c>
      <c r="L496" s="22">
        <f t="shared" si="7"/>
        <v>3000</v>
      </c>
    </row>
    <row r="497" spans="1:12" ht="16.05" customHeight="1">
      <c r="A497">
        <v>3207</v>
      </c>
      <c r="B497" s="35" t="s">
        <v>1785</v>
      </c>
      <c r="C497" s="36" t="s">
        <v>10</v>
      </c>
      <c r="D497" s="37" t="s">
        <v>567</v>
      </c>
      <c r="E497" s="37" t="s">
        <v>1981</v>
      </c>
      <c r="F497" s="38">
        <v>2</v>
      </c>
      <c r="G497" s="38" t="s">
        <v>1409</v>
      </c>
      <c r="H497" s="38" t="s">
        <v>1986</v>
      </c>
      <c r="I497" s="40" t="s">
        <v>1987</v>
      </c>
      <c r="J497" s="22" t="s">
        <v>2186</v>
      </c>
      <c r="K497" s="22">
        <v>983.40200000000004</v>
      </c>
      <c r="L497" s="22">
        <f t="shared" si="7"/>
        <v>1966.8040000000001</v>
      </c>
    </row>
    <row r="498" spans="1:12" ht="16.05" customHeight="1">
      <c r="A498">
        <v>3209</v>
      </c>
      <c r="B498" s="35" t="s">
        <v>1785</v>
      </c>
      <c r="C498" s="36" t="s">
        <v>10</v>
      </c>
      <c r="D498" s="37" t="s">
        <v>567</v>
      </c>
      <c r="E498" s="37" t="s">
        <v>1981</v>
      </c>
      <c r="F498" s="38">
        <v>1</v>
      </c>
      <c r="G498" s="38" t="s">
        <v>1409</v>
      </c>
      <c r="H498" s="38" t="s">
        <v>1990</v>
      </c>
      <c r="I498" s="40" t="s">
        <v>1991</v>
      </c>
      <c r="J498" s="22" t="s">
        <v>2186</v>
      </c>
      <c r="K498" s="22">
        <v>983.40200000000004</v>
      </c>
      <c r="L498" s="22">
        <f t="shared" si="7"/>
        <v>983.40200000000004</v>
      </c>
    </row>
    <row r="499" spans="1:12" ht="16.05" customHeight="1">
      <c r="A499">
        <v>3211</v>
      </c>
      <c r="B499" s="35" t="s">
        <v>1785</v>
      </c>
      <c r="C499" s="36" t="s">
        <v>10</v>
      </c>
      <c r="D499" s="37" t="s">
        <v>567</v>
      </c>
      <c r="E499" s="37" t="s">
        <v>1981</v>
      </c>
      <c r="F499" s="38">
        <v>1</v>
      </c>
      <c r="G499" s="38" t="s">
        <v>1409</v>
      </c>
      <c r="H499" s="38" t="s">
        <v>1994</v>
      </c>
      <c r="I499" s="40" t="s">
        <v>1995</v>
      </c>
      <c r="J499" s="22" t="s">
        <v>2186</v>
      </c>
      <c r="K499" s="22">
        <v>983.40200000000004</v>
      </c>
      <c r="L499" s="22">
        <f t="shared" si="7"/>
        <v>983.40200000000004</v>
      </c>
    </row>
    <row r="500" spans="1:12" ht="16.05" customHeight="1">
      <c r="A500">
        <v>3212</v>
      </c>
      <c r="B500" s="35" t="s">
        <v>1785</v>
      </c>
      <c r="C500" s="36" t="s">
        <v>10</v>
      </c>
      <c r="D500" s="37" t="s">
        <v>567</v>
      </c>
      <c r="E500" s="37" t="s">
        <v>1981</v>
      </c>
      <c r="F500" s="38">
        <v>1</v>
      </c>
      <c r="G500" s="38" t="s">
        <v>1409</v>
      </c>
      <c r="H500" s="38" t="s">
        <v>1996</v>
      </c>
      <c r="I500" s="40" t="s">
        <v>1997</v>
      </c>
      <c r="J500" s="22" t="s">
        <v>2186</v>
      </c>
      <c r="K500" s="22">
        <v>983.40200000000004</v>
      </c>
      <c r="L500" s="22">
        <f t="shared" si="7"/>
        <v>983.40200000000004</v>
      </c>
    </row>
    <row r="501" spans="1:12" ht="16.05" customHeight="1">
      <c r="A501">
        <v>3213</v>
      </c>
      <c r="B501" s="35" t="s">
        <v>1785</v>
      </c>
      <c r="C501" s="36" t="s">
        <v>10</v>
      </c>
      <c r="D501" s="37" t="s">
        <v>567</v>
      </c>
      <c r="E501" s="37" t="s">
        <v>1981</v>
      </c>
      <c r="F501" s="38">
        <v>1</v>
      </c>
      <c r="G501" s="38" t="s">
        <v>1409</v>
      </c>
      <c r="H501" s="38" t="s">
        <v>1998</v>
      </c>
      <c r="I501" s="40" t="s">
        <v>1999</v>
      </c>
      <c r="J501" s="22" t="s">
        <v>2186</v>
      </c>
      <c r="K501" s="22">
        <v>983.40200000000004</v>
      </c>
      <c r="L501" s="22">
        <f t="shared" si="7"/>
        <v>983.40200000000004</v>
      </c>
    </row>
    <row r="502" spans="1:12" ht="16.05" customHeight="1">
      <c r="A502">
        <v>3214</v>
      </c>
      <c r="B502" s="35" t="s">
        <v>1785</v>
      </c>
      <c r="C502" s="36" t="s">
        <v>10</v>
      </c>
      <c r="D502" s="37" t="s">
        <v>567</v>
      </c>
      <c r="E502" s="37" t="s">
        <v>1981</v>
      </c>
      <c r="F502" s="38">
        <v>1</v>
      </c>
      <c r="G502" s="38" t="s">
        <v>1409</v>
      </c>
      <c r="H502" s="38" t="s">
        <v>2000</v>
      </c>
      <c r="I502" s="40" t="s">
        <v>2001</v>
      </c>
      <c r="J502" s="22" t="s">
        <v>2186</v>
      </c>
      <c r="K502" s="22">
        <v>983.40200000000004</v>
      </c>
      <c r="L502" s="22">
        <f t="shared" si="7"/>
        <v>983.40200000000004</v>
      </c>
    </row>
    <row r="503" spans="1:12" ht="16.05" customHeight="1">
      <c r="A503">
        <v>3215</v>
      </c>
      <c r="B503" s="35" t="s">
        <v>1785</v>
      </c>
      <c r="C503" s="36" t="s">
        <v>10</v>
      </c>
      <c r="D503" s="37" t="s">
        <v>567</v>
      </c>
      <c r="E503" s="37" t="s">
        <v>1981</v>
      </c>
      <c r="F503" s="38">
        <v>1</v>
      </c>
      <c r="G503" s="38" t="s">
        <v>1409</v>
      </c>
      <c r="H503" s="38" t="s">
        <v>2002</v>
      </c>
      <c r="I503" s="40" t="s">
        <v>2003</v>
      </c>
      <c r="J503" s="22" t="s">
        <v>2186</v>
      </c>
      <c r="K503" s="22">
        <v>983.40200000000004</v>
      </c>
      <c r="L503" s="22">
        <f t="shared" si="7"/>
        <v>983.40200000000004</v>
      </c>
    </row>
    <row r="504" spans="1:12" ht="16.05" customHeight="1">
      <c r="A504">
        <v>3228</v>
      </c>
      <c r="B504" s="35" t="s">
        <v>1785</v>
      </c>
      <c r="C504" s="36" t="s">
        <v>10</v>
      </c>
      <c r="D504" s="37" t="s">
        <v>567</v>
      </c>
      <c r="E504" s="37" t="s">
        <v>1981</v>
      </c>
      <c r="F504" s="38">
        <v>2</v>
      </c>
      <c r="G504" s="38" t="s">
        <v>1409</v>
      </c>
      <c r="H504" s="38" t="s">
        <v>2029</v>
      </c>
      <c r="I504" s="40" t="s">
        <v>2030</v>
      </c>
      <c r="J504" s="22" t="s">
        <v>2186</v>
      </c>
      <c r="K504" s="22">
        <v>983.40200000000004</v>
      </c>
      <c r="L504" s="22">
        <f t="shared" si="7"/>
        <v>1966.8040000000001</v>
      </c>
    </row>
    <row r="505" spans="1:12" ht="16.05" customHeight="1">
      <c r="A505">
        <v>3230</v>
      </c>
      <c r="B505" s="35" t="s">
        <v>1785</v>
      </c>
      <c r="C505" s="36" t="s">
        <v>10</v>
      </c>
      <c r="D505" s="37" t="s">
        <v>567</v>
      </c>
      <c r="E505" s="37" t="s">
        <v>1981</v>
      </c>
      <c r="F505" s="38">
        <v>1</v>
      </c>
      <c r="G505" s="38" t="s">
        <v>1409</v>
      </c>
      <c r="H505" s="38" t="s">
        <v>2033</v>
      </c>
      <c r="I505" s="40" t="s">
        <v>2034</v>
      </c>
      <c r="J505" s="22" t="s">
        <v>2186</v>
      </c>
      <c r="K505" s="22">
        <v>983.40200000000004</v>
      </c>
      <c r="L505" s="22">
        <f t="shared" si="7"/>
        <v>983.40200000000004</v>
      </c>
    </row>
    <row r="506" spans="1:12" ht="16.05" customHeight="1">
      <c r="A506">
        <v>3233</v>
      </c>
      <c r="B506" s="35" t="s">
        <v>1785</v>
      </c>
      <c r="C506" s="36" t="s">
        <v>10</v>
      </c>
      <c r="D506" s="37" t="s">
        <v>567</v>
      </c>
      <c r="E506" s="37" t="s">
        <v>1981</v>
      </c>
      <c r="F506" s="38">
        <v>1</v>
      </c>
      <c r="G506" s="38" t="s">
        <v>1409</v>
      </c>
      <c r="H506" s="38" t="s">
        <v>2039</v>
      </c>
      <c r="I506" s="40" t="s">
        <v>2040</v>
      </c>
      <c r="J506" s="22" t="s">
        <v>2186</v>
      </c>
      <c r="K506" s="22">
        <v>983.40200000000004</v>
      </c>
      <c r="L506" s="22">
        <f t="shared" si="7"/>
        <v>983.40200000000004</v>
      </c>
    </row>
    <row r="507" spans="1:12" ht="16.05" customHeight="1">
      <c r="A507">
        <v>3234</v>
      </c>
      <c r="B507" s="35" t="s">
        <v>1785</v>
      </c>
      <c r="C507" s="36" t="s">
        <v>10</v>
      </c>
      <c r="D507" s="37" t="s">
        <v>567</v>
      </c>
      <c r="E507" s="37" t="s">
        <v>1981</v>
      </c>
      <c r="F507" s="38">
        <v>2</v>
      </c>
      <c r="G507" s="38" t="s">
        <v>1409</v>
      </c>
      <c r="H507" s="38" t="s">
        <v>2041</v>
      </c>
      <c r="I507" s="40" t="s">
        <v>2042</v>
      </c>
      <c r="J507" s="22" t="s">
        <v>2186</v>
      </c>
      <c r="K507" s="22">
        <v>983.40200000000004</v>
      </c>
      <c r="L507" s="22">
        <f t="shared" si="7"/>
        <v>1966.8040000000001</v>
      </c>
    </row>
    <row r="508" spans="1:12" ht="16.05" customHeight="1">
      <c r="A508">
        <v>2138</v>
      </c>
      <c r="B508" s="35" t="s">
        <v>1450</v>
      </c>
      <c r="C508" s="36" t="s">
        <v>39</v>
      </c>
      <c r="D508" s="37" t="s">
        <v>75</v>
      </c>
      <c r="E508" s="37" t="s">
        <v>1499</v>
      </c>
      <c r="F508" s="38">
        <v>2</v>
      </c>
      <c r="G508" s="38" t="s">
        <v>13</v>
      </c>
      <c r="H508" s="38" t="s">
        <v>1532</v>
      </c>
      <c r="I508" s="40" t="s">
        <v>1533</v>
      </c>
      <c r="J508" s="22">
        <v>978.25</v>
      </c>
      <c r="K508" s="22">
        <v>978.25</v>
      </c>
      <c r="L508" s="22">
        <f t="shared" si="7"/>
        <v>1956.5</v>
      </c>
    </row>
    <row r="509" spans="1:12" ht="16.05" customHeight="1">
      <c r="A509">
        <v>2139</v>
      </c>
      <c r="B509" s="35" t="s">
        <v>1450</v>
      </c>
      <c r="C509" s="36" t="s">
        <v>39</v>
      </c>
      <c r="D509" s="37" t="s">
        <v>75</v>
      </c>
      <c r="E509" s="37" t="s">
        <v>1499</v>
      </c>
      <c r="F509" s="38">
        <v>2</v>
      </c>
      <c r="G509" s="38" t="s">
        <v>13</v>
      </c>
      <c r="H509" s="38" t="s">
        <v>1534</v>
      </c>
      <c r="I509" s="40" t="s">
        <v>1535</v>
      </c>
      <c r="J509" s="22">
        <v>978.25</v>
      </c>
      <c r="K509" s="22">
        <v>978.25</v>
      </c>
      <c r="L509" s="22">
        <f t="shared" si="7"/>
        <v>1956.5</v>
      </c>
    </row>
    <row r="510" spans="1:12" ht="16.05" customHeight="1">
      <c r="A510">
        <v>2318</v>
      </c>
      <c r="B510" s="35" t="s">
        <v>1450</v>
      </c>
      <c r="C510" s="36" t="s">
        <v>39</v>
      </c>
      <c r="D510" s="37" t="s">
        <v>195</v>
      </c>
      <c r="E510" s="37" t="s">
        <v>1592</v>
      </c>
      <c r="F510" s="38">
        <v>1</v>
      </c>
      <c r="G510" s="38" t="s">
        <v>13</v>
      </c>
      <c r="H510" s="38" t="s">
        <v>1532</v>
      </c>
      <c r="I510" s="40" t="s">
        <v>1533</v>
      </c>
      <c r="J510" s="22">
        <v>978.25</v>
      </c>
      <c r="K510" s="22">
        <v>978.25</v>
      </c>
      <c r="L510" s="22">
        <f t="shared" si="7"/>
        <v>978.25</v>
      </c>
    </row>
    <row r="511" spans="1:12" ht="16.05" customHeight="1">
      <c r="A511">
        <v>84</v>
      </c>
      <c r="B511" s="35" t="s">
        <v>9</v>
      </c>
      <c r="C511" s="36" t="s">
        <v>39</v>
      </c>
      <c r="D511" s="37" t="s">
        <v>75</v>
      </c>
      <c r="E511" s="37" t="s">
        <v>143</v>
      </c>
      <c r="F511" s="38">
        <v>3</v>
      </c>
      <c r="G511" s="38" t="s">
        <v>32</v>
      </c>
      <c r="H511" s="38" t="s">
        <v>146</v>
      </c>
      <c r="I511" s="40" t="s">
        <v>147</v>
      </c>
      <c r="J511" s="22">
        <v>943.2</v>
      </c>
      <c r="K511" s="22">
        <v>943.2</v>
      </c>
      <c r="L511" s="22">
        <f t="shared" si="7"/>
        <v>2829.6000000000004</v>
      </c>
    </row>
    <row r="512" spans="1:12" ht="16.05" customHeight="1">
      <c r="A512">
        <v>90</v>
      </c>
      <c r="B512" s="35" t="s">
        <v>9</v>
      </c>
      <c r="C512" s="36" t="s">
        <v>39</v>
      </c>
      <c r="D512" s="37" t="s">
        <v>75</v>
      </c>
      <c r="E512" s="37" t="s">
        <v>154</v>
      </c>
      <c r="F512" s="38">
        <v>2</v>
      </c>
      <c r="G512" s="38" t="s">
        <v>32</v>
      </c>
      <c r="H512" s="38" t="s">
        <v>146</v>
      </c>
      <c r="I512" s="40" t="s">
        <v>147</v>
      </c>
      <c r="J512" s="22">
        <v>943.2</v>
      </c>
      <c r="K512" s="22">
        <v>943.2</v>
      </c>
      <c r="L512" s="22">
        <f t="shared" si="7"/>
        <v>1886.4</v>
      </c>
    </row>
    <row r="513" spans="1:12" ht="16.05" customHeight="1">
      <c r="A513">
        <v>389</v>
      </c>
      <c r="B513" s="35" t="s">
        <v>387</v>
      </c>
      <c r="C513" s="36" t="s">
        <v>39</v>
      </c>
      <c r="D513" s="37" t="s">
        <v>75</v>
      </c>
      <c r="E513" s="37" t="s">
        <v>143</v>
      </c>
      <c r="F513" s="38">
        <v>6</v>
      </c>
      <c r="G513" s="38" t="s">
        <v>32</v>
      </c>
      <c r="H513" s="38" t="s">
        <v>146</v>
      </c>
      <c r="I513" s="40" t="s">
        <v>147</v>
      </c>
      <c r="J513" s="22">
        <v>943.2</v>
      </c>
      <c r="K513" s="22">
        <v>943.2</v>
      </c>
      <c r="L513" s="22">
        <f t="shared" si="7"/>
        <v>5659.2000000000007</v>
      </c>
    </row>
    <row r="514" spans="1:12" ht="16.05" customHeight="1">
      <c r="A514">
        <v>395</v>
      </c>
      <c r="B514" s="35" t="s">
        <v>387</v>
      </c>
      <c r="C514" s="36" t="s">
        <v>39</v>
      </c>
      <c r="D514" s="37" t="s">
        <v>75</v>
      </c>
      <c r="E514" s="37" t="s">
        <v>154</v>
      </c>
      <c r="F514" s="38">
        <v>2</v>
      </c>
      <c r="G514" s="38" t="s">
        <v>32</v>
      </c>
      <c r="H514" s="38" t="s">
        <v>146</v>
      </c>
      <c r="I514" s="40" t="s">
        <v>147</v>
      </c>
      <c r="J514" s="22">
        <v>943.2</v>
      </c>
      <c r="K514" s="22">
        <v>943.2</v>
      </c>
      <c r="L514" s="22">
        <f t="shared" ref="L514:L577" si="8">K514*F514</f>
        <v>1886.4</v>
      </c>
    </row>
    <row r="515" spans="1:12" ht="16.05" customHeight="1">
      <c r="A515">
        <v>1212</v>
      </c>
      <c r="B515" s="35" t="s">
        <v>885</v>
      </c>
      <c r="C515" s="36" t="s">
        <v>39</v>
      </c>
      <c r="D515" s="37" t="s">
        <v>75</v>
      </c>
      <c r="E515" s="37" t="s">
        <v>143</v>
      </c>
      <c r="F515" s="38">
        <v>3</v>
      </c>
      <c r="G515" s="38" t="s">
        <v>32</v>
      </c>
      <c r="H515" s="38" t="s">
        <v>146</v>
      </c>
      <c r="I515" s="40" t="s">
        <v>147</v>
      </c>
      <c r="J515" s="22">
        <v>943.2</v>
      </c>
      <c r="K515" s="22">
        <v>943.2</v>
      </c>
      <c r="L515" s="22">
        <f t="shared" si="8"/>
        <v>2829.6000000000004</v>
      </c>
    </row>
    <row r="516" spans="1:12" ht="16.05" customHeight="1">
      <c r="A516">
        <v>1218</v>
      </c>
      <c r="B516" s="35" t="s">
        <v>885</v>
      </c>
      <c r="C516" s="36" t="s">
        <v>39</v>
      </c>
      <c r="D516" s="37" t="s">
        <v>75</v>
      </c>
      <c r="E516" s="37" t="s">
        <v>154</v>
      </c>
      <c r="F516" s="38">
        <v>9</v>
      </c>
      <c r="G516" s="38" t="s">
        <v>32</v>
      </c>
      <c r="H516" s="38" t="s">
        <v>146</v>
      </c>
      <c r="I516" s="40" t="s">
        <v>147</v>
      </c>
      <c r="J516" s="22">
        <v>943.2</v>
      </c>
      <c r="K516" s="22">
        <v>943.2</v>
      </c>
      <c r="L516" s="22">
        <f t="shared" si="8"/>
        <v>8488.8000000000011</v>
      </c>
    </row>
    <row r="517" spans="1:12" ht="16.05" customHeight="1">
      <c r="A517">
        <v>2115</v>
      </c>
      <c r="B517" s="35" t="s">
        <v>1450</v>
      </c>
      <c r="C517" s="36" t="s">
        <v>39</v>
      </c>
      <c r="D517" s="37" t="s">
        <v>75</v>
      </c>
      <c r="E517" s="37" t="s">
        <v>143</v>
      </c>
      <c r="F517" s="38">
        <v>6</v>
      </c>
      <c r="G517" s="38" t="s">
        <v>32</v>
      </c>
      <c r="H517" s="38" t="s">
        <v>146</v>
      </c>
      <c r="I517" s="40" t="s">
        <v>147</v>
      </c>
      <c r="J517" s="22">
        <v>943.2</v>
      </c>
      <c r="K517" s="22">
        <v>943.2</v>
      </c>
      <c r="L517" s="22">
        <f t="shared" si="8"/>
        <v>5659.2000000000007</v>
      </c>
    </row>
    <row r="518" spans="1:12" ht="16.05" customHeight="1">
      <c r="A518">
        <v>2121</v>
      </c>
      <c r="B518" s="35" t="s">
        <v>1450</v>
      </c>
      <c r="C518" s="36" t="s">
        <v>39</v>
      </c>
      <c r="D518" s="37" t="s">
        <v>75</v>
      </c>
      <c r="E518" s="37" t="s">
        <v>154</v>
      </c>
      <c r="F518" s="38">
        <v>2</v>
      </c>
      <c r="G518" s="38" t="s">
        <v>32</v>
      </c>
      <c r="H518" s="38" t="s">
        <v>146</v>
      </c>
      <c r="I518" s="40" t="s">
        <v>147</v>
      </c>
      <c r="J518" s="22">
        <v>943.2</v>
      </c>
      <c r="K518" s="22">
        <v>943.2</v>
      </c>
      <c r="L518" s="22">
        <f t="shared" si="8"/>
        <v>1886.4</v>
      </c>
    </row>
    <row r="519" spans="1:12" ht="16.05" customHeight="1">
      <c r="A519">
        <v>2623</v>
      </c>
      <c r="B519" s="35" t="s">
        <v>1768</v>
      </c>
      <c r="C519" s="36" t="s">
        <v>39</v>
      </c>
      <c r="D519" s="37" t="s">
        <v>75</v>
      </c>
      <c r="E519" s="37" t="s">
        <v>143</v>
      </c>
      <c r="F519" s="38">
        <v>3</v>
      </c>
      <c r="G519" s="38" t="s">
        <v>32</v>
      </c>
      <c r="H519" s="38" t="s">
        <v>146</v>
      </c>
      <c r="I519" s="40" t="s">
        <v>147</v>
      </c>
      <c r="J519" s="22">
        <v>943.2</v>
      </c>
      <c r="K519" s="22">
        <v>943.2</v>
      </c>
      <c r="L519" s="22">
        <f t="shared" si="8"/>
        <v>2829.6000000000004</v>
      </c>
    </row>
    <row r="520" spans="1:12" ht="16.05" customHeight="1">
      <c r="A520">
        <v>2920</v>
      </c>
      <c r="B520" s="35" t="s">
        <v>1785</v>
      </c>
      <c r="C520" s="36" t="s">
        <v>39</v>
      </c>
      <c r="D520" s="37" t="s">
        <v>75</v>
      </c>
      <c r="E520" s="37" t="s">
        <v>143</v>
      </c>
      <c r="F520" s="38">
        <v>1</v>
      </c>
      <c r="G520" s="38" t="s">
        <v>32</v>
      </c>
      <c r="H520" s="38" t="s">
        <v>146</v>
      </c>
      <c r="I520" s="40" t="s">
        <v>147</v>
      </c>
      <c r="J520" s="22">
        <v>943.2</v>
      </c>
      <c r="K520" s="22">
        <v>943.2</v>
      </c>
      <c r="L520" s="22">
        <f t="shared" si="8"/>
        <v>943.2</v>
      </c>
    </row>
    <row r="521" spans="1:12" ht="16.05" customHeight="1">
      <c r="A521">
        <v>2926</v>
      </c>
      <c r="B521" s="35" t="s">
        <v>1785</v>
      </c>
      <c r="C521" s="36" t="s">
        <v>39</v>
      </c>
      <c r="D521" s="37" t="s">
        <v>75</v>
      </c>
      <c r="E521" s="37" t="s">
        <v>154</v>
      </c>
      <c r="F521" s="38">
        <v>1</v>
      </c>
      <c r="G521" s="38" t="s">
        <v>32</v>
      </c>
      <c r="H521" s="38" t="s">
        <v>146</v>
      </c>
      <c r="I521" s="40" t="s">
        <v>147</v>
      </c>
      <c r="J521" s="22">
        <v>943.2</v>
      </c>
      <c r="K521" s="22">
        <v>943.2</v>
      </c>
      <c r="L521" s="22">
        <f t="shared" si="8"/>
        <v>943.2</v>
      </c>
    </row>
    <row r="522" spans="1:12" ht="16.05" customHeight="1">
      <c r="A522">
        <v>3417</v>
      </c>
      <c r="B522" s="35" t="s">
        <v>2078</v>
      </c>
      <c r="C522" s="36" t="s">
        <v>39</v>
      </c>
      <c r="D522" s="37" t="s">
        <v>75</v>
      </c>
      <c r="E522" s="37" t="s">
        <v>143</v>
      </c>
      <c r="F522" s="38">
        <v>5</v>
      </c>
      <c r="G522" s="38" t="s">
        <v>32</v>
      </c>
      <c r="H522" s="38" t="s">
        <v>146</v>
      </c>
      <c r="I522" s="40" t="s">
        <v>147</v>
      </c>
      <c r="J522" s="22">
        <v>943.2</v>
      </c>
      <c r="K522" s="22">
        <v>943.2</v>
      </c>
      <c r="L522" s="22">
        <f t="shared" si="8"/>
        <v>4716</v>
      </c>
    </row>
    <row r="523" spans="1:12" ht="16.05" customHeight="1">
      <c r="A523">
        <v>3424</v>
      </c>
      <c r="B523" s="35" t="s">
        <v>2078</v>
      </c>
      <c r="C523" s="36" t="s">
        <v>39</v>
      </c>
      <c r="D523" s="37" t="s">
        <v>75</v>
      </c>
      <c r="E523" s="37" t="s">
        <v>2097</v>
      </c>
      <c r="F523" s="38">
        <v>2</v>
      </c>
      <c r="G523" s="38" t="s">
        <v>32</v>
      </c>
      <c r="H523" s="38" t="s">
        <v>146</v>
      </c>
      <c r="I523" s="40" t="s">
        <v>147</v>
      </c>
      <c r="J523" s="22">
        <v>943.2</v>
      </c>
      <c r="K523" s="22">
        <v>943.2</v>
      </c>
      <c r="L523" s="22">
        <f t="shared" si="8"/>
        <v>1886.4</v>
      </c>
    </row>
    <row r="524" spans="1:12" ht="16.05" customHeight="1">
      <c r="A524">
        <v>1619</v>
      </c>
      <c r="B524" s="35" t="s">
        <v>885</v>
      </c>
      <c r="C524" s="36" t="s">
        <v>10</v>
      </c>
      <c r="D524" s="37" t="s">
        <v>346</v>
      </c>
      <c r="E524" s="37" t="s">
        <v>1294</v>
      </c>
      <c r="F524" s="38">
        <v>2</v>
      </c>
      <c r="G524" s="39" t="s">
        <v>32</v>
      </c>
      <c r="H524" s="39" t="s">
        <v>1304</v>
      </c>
      <c r="I524" s="40" t="s">
        <v>1305</v>
      </c>
      <c r="J524" s="22">
        <v>932.4</v>
      </c>
      <c r="K524" s="22">
        <v>932.4</v>
      </c>
      <c r="L524" s="22">
        <f t="shared" si="8"/>
        <v>1864.8</v>
      </c>
    </row>
    <row r="525" spans="1:12" ht="16.05" customHeight="1">
      <c r="A525">
        <v>2757</v>
      </c>
      <c r="B525" s="35" t="s">
        <v>1768</v>
      </c>
      <c r="C525" s="36" t="s">
        <v>39</v>
      </c>
      <c r="D525" s="37" t="s">
        <v>346</v>
      </c>
      <c r="E525" s="47" t="s">
        <v>1769</v>
      </c>
      <c r="F525" s="38">
        <v>1</v>
      </c>
      <c r="G525" s="38" t="s">
        <v>32</v>
      </c>
      <c r="H525" s="38" t="s">
        <v>1778</v>
      </c>
      <c r="I525" s="40" t="s">
        <v>1779</v>
      </c>
      <c r="J525" s="22">
        <v>928.80000000000007</v>
      </c>
      <c r="K525" s="22">
        <v>928.80000000000007</v>
      </c>
      <c r="L525" s="22">
        <f t="shared" si="8"/>
        <v>928.80000000000007</v>
      </c>
    </row>
    <row r="526" spans="1:12" ht="16.05" customHeight="1">
      <c r="A526">
        <v>2972</v>
      </c>
      <c r="B526" s="35" t="s">
        <v>1785</v>
      </c>
      <c r="C526" s="36" t="s">
        <v>39</v>
      </c>
      <c r="D526" s="37" t="s">
        <v>75</v>
      </c>
      <c r="E526" s="37" t="s">
        <v>1830</v>
      </c>
      <c r="F526" s="38">
        <v>2</v>
      </c>
      <c r="G526" s="38" t="s">
        <v>32</v>
      </c>
      <c r="H526" s="38" t="s">
        <v>1856</v>
      </c>
      <c r="I526" s="40" t="s">
        <v>1857</v>
      </c>
      <c r="J526" s="22">
        <v>921.6</v>
      </c>
      <c r="K526" s="22">
        <v>921.6</v>
      </c>
      <c r="L526" s="22">
        <f t="shared" si="8"/>
        <v>1843.2</v>
      </c>
    </row>
    <row r="527" spans="1:12" ht="16.05" customHeight="1">
      <c r="A527">
        <v>795</v>
      </c>
      <c r="B527" s="35" t="s">
        <v>740</v>
      </c>
      <c r="C527" s="36" t="s">
        <v>39</v>
      </c>
      <c r="D527" s="37" t="s">
        <v>195</v>
      </c>
      <c r="E527" s="37" t="s">
        <v>822</v>
      </c>
      <c r="F527" s="38">
        <v>1</v>
      </c>
      <c r="G527" s="38" t="s">
        <v>32</v>
      </c>
      <c r="H527" s="38" t="s">
        <v>825</v>
      </c>
      <c r="I527" s="40" t="s">
        <v>826</v>
      </c>
      <c r="J527" s="22">
        <v>898.2</v>
      </c>
      <c r="K527" s="22">
        <v>898.2</v>
      </c>
      <c r="L527" s="22">
        <f t="shared" si="8"/>
        <v>898.2</v>
      </c>
    </row>
    <row r="528" spans="1:12" ht="16.05" customHeight="1">
      <c r="A528">
        <v>2286</v>
      </c>
      <c r="B528" s="35" t="s">
        <v>1450</v>
      </c>
      <c r="C528" s="36" t="s">
        <v>39</v>
      </c>
      <c r="D528" s="37" t="s">
        <v>195</v>
      </c>
      <c r="E528" s="37" t="s">
        <v>1577</v>
      </c>
      <c r="F528" s="38">
        <v>2</v>
      </c>
      <c r="G528" s="38" t="s">
        <v>32</v>
      </c>
      <c r="H528" s="38" t="s">
        <v>825</v>
      </c>
      <c r="I528" s="40" t="s">
        <v>826</v>
      </c>
      <c r="J528" s="22">
        <v>898.2</v>
      </c>
      <c r="K528" s="22">
        <v>898.2</v>
      </c>
      <c r="L528" s="22">
        <f t="shared" si="8"/>
        <v>1796.4</v>
      </c>
    </row>
    <row r="529" spans="1:12" ht="16.05" customHeight="1">
      <c r="A529">
        <v>2290</v>
      </c>
      <c r="B529" s="35" t="s">
        <v>1450</v>
      </c>
      <c r="C529" s="36" t="s">
        <v>39</v>
      </c>
      <c r="D529" s="37" t="s">
        <v>195</v>
      </c>
      <c r="E529" s="37" t="s">
        <v>1577</v>
      </c>
      <c r="F529" s="38">
        <v>2</v>
      </c>
      <c r="G529" s="38" t="s">
        <v>32</v>
      </c>
      <c r="H529" s="38" t="s">
        <v>825</v>
      </c>
      <c r="I529" s="40" t="s">
        <v>826</v>
      </c>
      <c r="J529" s="22">
        <v>898.2</v>
      </c>
      <c r="K529" s="22">
        <v>898.2</v>
      </c>
      <c r="L529" s="22">
        <f t="shared" si="8"/>
        <v>1796.4</v>
      </c>
    </row>
    <row r="530" spans="1:12" ht="16.05" customHeight="1">
      <c r="A530">
        <v>523</v>
      </c>
      <c r="B530" s="35" t="s">
        <v>387</v>
      </c>
      <c r="C530" s="36" t="s">
        <v>39</v>
      </c>
      <c r="D530" s="37" t="s">
        <v>195</v>
      </c>
      <c r="E530" s="37" t="s">
        <v>529</v>
      </c>
      <c r="F530" s="38">
        <v>1</v>
      </c>
      <c r="G530" s="38" t="s">
        <v>319</v>
      </c>
      <c r="H530" s="38" t="s">
        <v>530</v>
      </c>
      <c r="I530" s="40" t="s">
        <v>531</v>
      </c>
      <c r="J530" s="22" t="s">
        <v>2186</v>
      </c>
      <c r="K530" s="22">
        <v>898.0913281249999</v>
      </c>
      <c r="L530" s="22">
        <f t="shared" si="8"/>
        <v>898.0913281249999</v>
      </c>
    </row>
    <row r="531" spans="1:12" ht="16.05" customHeight="1">
      <c r="A531">
        <v>526</v>
      </c>
      <c r="B531" s="35" t="s">
        <v>387</v>
      </c>
      <c r="C531" s="36" t="s">
        <v>39</v>
      </c>
      <c r="D531" s="37" t="s">
        <v>195</v>
      </c>
      <c r="E531" s="37" t="s">
        <v>529</v>
      </c>
      <c r="F531" s="38">
        <v>1</v>
      </c>
      <c r="G531" s="38" t="s">
        <v>319</v>
      </c>
      <c r="H531" s="38" t="s">
        <v>530</v>
      </c>
      <c r="I531" s="40" t="s">
        <v>531</v>
      </c>
      <c r="J531" s="22" t="s">
        <v>2186</v>
      </c>
      <c r="K531" s="22">
        <v>898.0913281249999</v>
      </c>
      <c r="L531" s="22">
        <f t="shared" si="8"/>
        <v>898.0913281249999</v>
      </c>
    </row>
    <row r="532" spans="1:12" ht="16.05" customHeight="1">
      <c r="A532">
        <v>1477</v>
      </c>
      <c r="B532" s="35" t="s">
        <v>885</v>
      </c>
      <c r="C532" s="36" t="s">
        <v>10</v>
      </c>
      <c r="D532" s="37" t="s">
        <v>195</v>
      </c>
      <c r="E532" s="37" t="s">
        <v>1211</v>
      </c>
      <c r="F532" s="38">
        <v>2</v>
      </c>
      <c r="G532" s="38" t="s">
        <v>32</v>
      </c>
      <c r="H532" s="45" t="s">
        <v>1218</v>
      </c>
      <c r="I532" s="40" t="s">
        <v>1219</v>
      </c>
      <c r="J532" s="22">
        <v>896.4</v>
      </c>
      <c r="K532" s="22">
        <v>896.4</v>
      </c>
      <c r="L532" s="22">
        <f t="shared" si="8"/>
        <v>1792.8</v>
      </c>
    </row>
    <row r="533" spans="1:12" ht="16.05" customHeight="1">
      <c r="A533">
        <v>1725</v>
      </c>
      <c r="B533" s="35" t="s">
        <v>1384</v>
      </c>
      <c r="C533" s="36" t="s">
        <v>39</v>
      </c>
      <c r="D533" s="37" t="s">
        <v>11</v>
      </c>
      <c r="E533" s="37" t="s">
        <v>1396</v>
      </c>
      <c r="F533" s="38">
        <v>1</v>
      </c>
      <c r="G533" s="38" t="s">
        <v>32</v>
      </c>
      <c r="H533" s="45" t="s">
        <v>1218</v>
      </c>
      <c r="I533" s="40" t="s">
        <v>1219</v>
      </c>
      <c r="J533" s="22">
        <v>896.4</v>
      </c>
      <c r="K533" s="22">
        <v>896.4</v>
      </c>
      <c r="L533" s="22">
        <f t="shared" si="8"/>
        <v>896.4</v>
      </c>
    </row>
    <row r="534" spans="1:12" ht="16.05" customHeight="1">
      <c r="A534">
        <v>1848</v>
      </c>
      <c r="B534" s="35" t="s">
        <v>1384</v>
      </c>
      <c r="C534" s="36" t="s">
        <v>10</v>
      </c>
      <c r="D534" s="37" t="s">
        <v>195</v>
      </c>
      <c r="E534" s="37" t="s">
        <v>1211</v>
      </c>
      <c r="F534" s="38">
        <v>2</v>
      </c>
      <c r="G534" s="38" t="s">
        <v>32</v>
      </c>
      <c r="H534" s="45" t="s">
        <v>1218</v>
      </c>
      <c r="I534" s="40" t="s">
        <v>1219</v>
      </c>
      <c r="J534" s="22">
        <v>896.4</v>
      </c>
      <c r="K534" s="22">
        <v>896.4</v>
      </c>
      <c r="L534" s="22">
        <f t="shared" si="8"/>
        <v>1792.8</v>
      </c>
    </row>
    <row r="535" spans="1:12" ht="16.05" customHeight="1">
      <c r="A535">
        <v>2279</v>
      </c>
      <c r="B535" s="35" t="s">
        <v>1450</v>
      </c>
      <c r="C535" s="36" t="s">
        <v>10</v>
      </c>
      <c r="D535" s="37" t="s">
        <v>195</v>
      </c>
      <c r="E535" s="37" t="s">
        <v>1211</v>
      </c>
      <c r="F535" s="38">
        <v>3</v>
      </c>
      <c r="G535" s="38" t="s">
        <v>32</v>
      </c>
      <c r="H535" s="45" t="s">
        <v>1218</v>
      </c>
      <c r="I535" s="40" t="s">
        <v>1219</v>
      </c>
      <c r="J535" s="22">
        <v>896.4</v>
      </c>
      <c r="K535" s="22">
        <v>896.4</v>
      </c>
      <c r="L535" s="22">
        <f t="shared" si="8"/>
        <v>2689.2</v>
      </c>
    </row>
    <row r="536" spans="1:12" ht="16.05" customHeight="1">
      <c r="A536">
        <v>1243</v>
      </c>
      <c r="B536" s="35" t="s">
        <v>885</v>
      </c>
      <c r="C536" s="36" t="s">
        <v>39</v>
      </c>
      <c r="D536" s="37" t="s">
        <v>75</v>
      </c>
      <c r="E536" s="37" t="s">
        <v>1072</v>
      </c>
      <c r="F536" s="38">
        <v>2</v>
      </c>
      <c r="G536" s="38" t="s">
        <v>32</v>
      </c>
      <c r="H536" s="39" t="s">
        <v>1077</v>
      </c>
      <c r="I536" s="40" t="s">
        <v>1078</v>
      </c>
      <c r="J536" s="22">
        <v>891</v>
      </c>
      <c r="K536" s="22">
        <v>891</v>
      </c>
      <c r="L536" s="22">
        <f t="shared" si="8"/>
        <v>1782</v>
      </c>
    </row>
    <row r="537" spans="1:12" ht="16.05" customHeight="1">
      <c r="A537">
        <v>1246</v>
      </c>
      <c r="B537" s="35" t="s">
        <v>885</v>
      </c>
      <c r="C537" s="36" t="s">
        <v>39</v>
      </c>
      <c r="D537" s="37" t="s">
        <v>75</v>
      </c>
      <c r="E537" s="37" t="s">
        <v>1079</v>
      </c>
      <c r="F537" s="38">
        <v>2</v>
      </c>
      <c r="G537" s="38" t="s">
        <v>32</v>
      </c>
      <c r="H537" s="39" t="s">
        <v>1077</v>
      </c>
      <c r="I537" s="40" t="s">
        <v>1078</v>
      </c>
      <c r="J537" s="22">
        <v>891</v>
      </c>
      <c r="K537" s="22">
        <v>891</v>
      </c>
      <c r="L537" s="22">
        <f t="shared" si="8"/>
        <v>1782</v>
      </c>
    </row>
    <row r="538" spans="1:12" ht="16.05" customHeight="1">
      <c r="A538">
        <v>1716</v>
      </c>
      <c r="B538" s="35" t="s">
        <v>1384</v>
      </c>
      <c r="C538" s="36" t="s">
        <v>39</v>
      </c>
      <c r="D538" s="37" t="s">
        <v>11</v>
      </c>
      <c r="E538" s="37" t="s">
        <v>1393</v>
      </c>
      <c r="F538" s="38">
        <v>1</v>
      </c>
      <c r="G538" s="38" t="s">
        <v>32</v>
      </c>
      <c r="H538" s="39" t="s">
        <v>1077</v>
      </c>
      <c r="I538" s="40" t="s">
        <v>1078</v>
      </c>
      <c r="J538" s="22">
        <v>891</v>
      </c>
      <c r="K538" s="22">
        <v>891</v>
      </c>
      <c r="L538" s="22">
        <f t="shared" si="8"/>
        <v>891</v>
      </c>
    </row>
    <row r="539" spans="1:12" ht="16.05" customHeight="1">
      <c r="A539">
        <v>245</v>
      </c>
      <c r="B539" s="35" t="s">
        <v>9</v>
      </c>
      <c r="C539" s="36" t="s">
        <v>39</v>
      </c>
      <c r="D539" s="37" t="s">
        <v>195</v>
      </c>
      <c r="E539" s="37" t="s">
        <v>65</v>
      </c>
      <c r="F539" s="38">
        <v>2</v>
      </c>
      <c r="G539" s="38" t="s">
        <v>32</v>
      </c>
      <c r="H539" s="38" t="s">
        <v>340</v>
      </c>
      <c r="I539" s="40" t="s">
        <v>341</v>
      </c>
      <c r="J539" s="22">
        <v>885.6</v>
      </c>
      <c r="K539" s="22">
        <v>885.6</v>
      </c>
      <c r="L539" s="22">
        <f t="shared" si="8"/>
        <v>1771.2</v>
      </c>
    </row>
    <row r="540" spans="1:12" ht="16.05" customHeight="1">
      <c r="A540">
        <v>693</v>
      </c>
      <c r="B540" s="35" t="s">
        <v>740</v>
      </c>
      <c r="C540" s="36" t="s">
        <v>39</v>
      </c>
      <c r="D540" s="49" t="s">
        <v>11</v>
      </c>
      <c r="E540" s="37" t="s">
        <v>748</v>
      </c>
      <c r="F540" s="38">
        <v>2</v>
      </c>
      <c r="G540" s="38" t="s">
        <v>69</v>
      </c>
      <c r="H540" s="45" t="s">
        <v>751</v>
      </c>
      <c r="I540" s="40" t="s">
        <v>752</v>
      </c>
      <c r="J540" s="22" t="s">
        <v>2186</v>
      </c>
      <c r="K540" s="22">
        <v>846.98333333333335</v>
      </c>
      <c r="L540" s="22">
        <f t="shared" si="8"/>
        <v>1693.9666666666667</v>
      </c>
    </row>
    <row r="541" spans="1:12" ht="16.05" customHeight="1">
      <c r="A541">
        <v>694</v>
      </c>
      <c r="B541" s="35" t="s">
        <v>740</v>
      </c>
      <c r="C541" s="36" t="s">
        <v>39</v>
      </c>
      <c r="D541" s="49" t="s">
        <v>11</v>
      </c>
      <c r="E541" s="37" t="s">
        <v>748</v>
      </c>
      <c r="F541" s="38">
        <v>2</v>
      </c>
      <c r="G541" s="38" t="s">
        <v>69</v>
      </c>
      <c r="H541" s="38" t="s">
        <v>753</v>
      </c>
      <c r="I541" s="40" t="s">
        <v>754</v>
      </c>
      <c r="J541" s="22" t="s">
        <v>2186</v>
      </c>
      <c r="K541" s="22">
        <v>846.98333333333335</v>
      </c>
      <c r="L541" s="22">
        <f t="shared" si="8"/>
        <v>1693.9666666666667</v>
      </c>
    </row>
    <row r="542" spans="1:12" ht="16.05" customHeight="1">
      <c r="A542">
        <v>695</v>
      </c>
      <c r="B542" s="35" t="s">
        <v>740</v>
      </c>
      <c r="C542" s="36" t="s">
        <v>39</v>
      </c>
      <c r="D542" s="49" t="s">
        <v>11</v>
      </c>
      <c r="E542" s="37" t="s">
        <v>748</v>
      </c>
      <c r="F542" s="38">
        <v>2</v>
      </c>
      <c r="G542" s="38" t="s">
        <v>69</v>
      </c>
      <c r="H542" s="45" t="s">
        <v>755</v>
      </c>
      <c r="I542" s="40" t="s">
        <v>756</v>
      </c>
      <c r="J542" s="22" t="s">
        <v>2186</v>
      </c>
      <c r="K542" s="22">
        <v>846.98333333333335</v>
      </c>
      <c r="L542" s="22">
        <f t="shared" si="8"/>
        <v>1693.9666666666667</v>
      </c>
    </row>
    <row r="543" spans="1:12" ht="16.05" customHeight="1">
      <c r="A543">
        <v>696</v>
      </c>
      <c r="B543" s="35" t="s">
        <v>740</v>
      </c>
      <c r="C543" s="36" t="s">
        <v>39</v>
      </c>
      <c r="D543" s="49" t="s">
        <v>11</v>
      </c>
      <c r="E543" s="47" t="s">
        <v>748</v>
      </c>
      <c r="F543" s="38">
        <v>2</v>
      </c>
      <c r="G543" s="38" t="s">
        <v>69</v>
      </c>
      <c r="H543" s="45" t="s">
        <v>757</v>
      </c>
      <c r="I543" s="40" t="s">
        <v>758</v>
      </c>
      <c r="J543" s="22" t="s">
        <v>2186</v>
      </c>
      <c r="K543" s="22">
        <v>846.98333333333335</v>
      </c>
      <c r="L543" s="22">
        <f t="shared" si="8"/>
        <v>1693.9666666666667</v>
      </c>
    </row>
    <row r="544" spans="1:12" ht="16.05" customHeight="1">
      <c r="A544">
        <v>697</v>
      </c>
      <c r="B544" s="35" t="s">
        <v>740</v>
      </c>
      <c r="C544" s="36" t="s">
        <v>39</v>
      </c>
      <c r="D544" s="49" t="s">
        <v>11</v>
      </c>
      <c r="E544" s="37" t="s">
        <v>748</v>
      </c>
      <c r="F544" s="38">
        <v>1</v>
      </c>
      <c r="G544" s="38" t="s">
        <v>69</v>
      </c>
      <c r="H544" s="38" t="s">
        <v>759</v>
      </c>
      <c r="I544" s="40" t="s">
        <v>760</v>
      </c>
      <c r="J544" s="22" t="s">
        <v>2186</v>
      </c>
      <c r="K544" s="22">
        <v>846.98333333333335</v>
      </c>
      <c r="L544" s="22">
        <f t="shared" si="8"/>
        <v>846.98333333333335</v>
      </c>
    </row>
    <row r="545" spans="1:12" ht="16.05" customHeight="1">
      <c r="A545">
        <v>701</v>
      </c>
      <c r="B545" s="35" t="s">
        <v>740</v>
      </c>
      <c r="C545" s="36" t="s">
        <v>39</v>
      </c>
      <c r="D545" s="49" t="s">
        <v>11</v>
      </c>
      <c r="E545" s="37" t="s">
        <v>748</v>
      </c>
      <c r="F545" s="38">
        <v>2</v>
      </c>
      <c r="G545" s="38" t="s">
        <v>69</v>
      </c>
      <c r="H545" s="38" t="s">
        <v>765</v>
      </c>
      <c r="I545" s="40" t="s">
        <v>766</v>
      </c>
      <c r="J545" s="22" t="s">
        <v>2186</v>
      </c>
      <c r="K545" s="22">
        <v>846.98333333333335</v>
      </c>
      <c r="L545" s="22">
        <f t="shared" si="8"/>
        <v>1693.9666666666667</v>
      </c>
    </row>
    <row r="546" spans="1:12" ht="16.05" customHeight="1">
      <c r="A546">
        <v>702</v>
      </c>
      <c r="B546" s="35" t="s">
        <v>740</v>
      </c>
      <c r="C546" s="36" t="s">
        <v>39</v>
      </c>
      <c r="D546" s="49" t="s">
        <v>11</v>
      </c>
      <c r="E546" s="37" t="s">
        <v>748</v>
      </c>
      <c r="F546" s="38">
        <v>2</v>
      </c>
      <c r="G546" s="38" t="s">
        <v>69</v>
      </c>
      <c r="H546" s="38" t="s">
        <v>767</v>
      </c>
      <c r="I546" s="40" t="s">
        <v>768</v>
      </c>
      <c r="J546" s="22" t="s">
        <v>2186</v>
      </c>
      <c r="K546" s="22">
        <v>846.98333333333335</v>
      </c>
      <c r="L546" s="22">
        <f t="shared" si="8"/>
        <v>1693.9666666666667</v>
      </c>
    </row>
    <row r="547" spans="1:12" ht="16.05" customHeight="1">
      <c r="A547">
        <v>703</v>
      </c>
      <c r="B547" s="35" t="s">
        <v>740</v>
      </c>
      <c r="C547" s="36" t="s">
        <v>39</v>
      </c>
      <c r="D547" s="49" t="s">
        <v>11</v>
      </c>
      <c r="E547" s="37" t="s">
        <v>748</v>
      </c>
      <c r="F547" s="38">
        <v>2</v>
      </c>
      <c r="G547" s="38" t="s">
        <v>69</v>
      </c>
      <c r="H547" s="38" t="s">
        <v>769</v>
      </c>
      <c r="I547" s="40" t="s">
        <v>770</v>
      </c>
      <c r="J547" s="22" t="s">
        <v>2186</v>
      </c>
      <c r="K547" s="22">
        <v>846.98333333333335</v>
      </c>
      <c r="L547" s="22">
        <f t="shared" si="8"/>
        <v>1693.9666666666667</v>
      </c>
    </row>
    <row r="548" spans="1:12" ht="16.05" customHeight="1">
      <c r="A548">
        <v>935</v>
      </c>
      <c r="B548" s="35" t="s">
        <v>879</v>
      </c>
      <c r="C548" s="36" t="s">
        <v>39</v>
      </c>
      <c r="D548" s="49" t="s">
        <v>11</v>
      </c>
      <c r="E548" s="37" t="s">
        <v>880</v>
      </c>
      <c r="F548" s="38">
        <v>2</v>
      </c>
      <c r="G548" s="38" t="s">
        <v>69</v>
      </c>
      <c r="H548" s="38" t="s">
        <v>757</v>
      </c>
      <c r="I548" s="40" t="s">
        <v>758</v>
      </c>
      <c r="J548" s="22" t="s">
        <v>2186</v>
      </c>
      <c r="K548" s="22">
        <v>846.98333333333335</v>
      </c>
      <c r="L548" s="22">
        <f t="shared" si="8"/>
        <v>1693.9666666666667</v>
      </c>
    </row>
    <row r="549" spans="1:12" ht="16.05" customHeight="1">
      <c r="A549">
        <v>1538</v>
      </c>
      <c r="B549" s="35" t="s">
        <v>885</v>
      </c>
      <c r="C549" s="36" t="s">
        <v>39</v>
      </c>
      <c r="D549" s="49" t="s">
        <v>195</v>
      </c>
      <c r="E549" s="37" t="s">
        <v>906</v>
      </c>
      <c r="F549" s="38">
        <v>2</v>
      </c>
      <c r="G549" s="38" t="s">
        <v>69</v>
      </c>
      <c r="H549" s="38" t="s">
        <v>765</v>
      </c>
      <c r="I549" s="40" t="s">
        <v>766</v>
      </c>
      <c r="J549" s="22" t="s">
        <v>2186</v>
      </c>
      <c r="K549" s="22">
        <v>846.98333333333335</v>
      </c>
      <c r="L549" s="22">
        <f t="shared" si="8"/>
        <v>1693.9666666666667</v>
      </c>
    </row>
    <row r="550" spans="1:12" ht="16.05" customHeight="1">
      <c r="A550">
        <v>1549</v>
      </c>
      <c r="B550" s="35" t="s">
        <v>885</v>
      </c>
      <c r="C550" s="36" t="s">
        <v>39</v>
      </c>
      <c r="D550" s="49" t="s">
        <v>195</v>
      </c>
      <c r="E550" s="37" t="s">
        <v>906</v>
      </c>
      <c r="F550" s="38">
        <v>1</v>
      </c>
      <c r="G550" s="38" t="s">
        <v>69</v>
      </c>
      <c r="H550" s="38" t="s">
        <v>1255</v>
      </c>
      <c r="I550" s="40" t="s">
        <v>1256</v>
      </c>
      <c r="J550" s="22" t="s">
        <v>2186</v>
      </c>
      <c r="K550" s="22">
        <v>846.98333333333335</v>
      </c>
      <c r="L550" s="22">
        <f t="shared" si="8"/>
        <v>846.98333333333335</v>
      </c>
    </row>
    <row r="551" spans="1:12" ht="16.05" customHeight="1">
      <c r="A551">
        <v>1550</v>
      </c>
      <c r="B551" s="35" t="s">
        <v>885</v>
      </c>
      <c r="C551" s="36" t="s">
        <v>39</v>
      </c>
      <c r="D551" s="49" t="s">
        <v>195</v>
      </c>
      <c r="E551" s="37" t="s">
        <v>906</v>
      </c>
      <c r="F551" s="38">
        <v>1</v>
      </c>
      <c r="G551" s="38" t="s">
        <v>69</v>
      </c>
      <c r="H551" s="38" t="s">
        <v>765</v>
      </c>
      <c r="I551" s="40" t="s">
        <v>766</v>
      </c>
      <c r="J551" s="22" t="s">
        <v>2186</v>
      </c>
      <c r="K551" s="22">
        <v>846.98333333333335</v>
      </c>
      <c r="L551" s="22">
        <f t="shared" si="8"/>
        <v>846.98333333333335</v>
      </c>
    </row>
    <row r="552" spans="1:12" ht="16.05" customHeight="1">
      <c r="A552">
        <v>1551</v>
      </c>
      <c r="B552" s="35" t="s">
        <v>885</v>
      </c>
      <c r="C552" s="36" t="s">
        <v>39</v>
      </c>
      <c r="D552" s="49" t="s">
        <v>195</v>
      </c>
      <c r="E552" s="37" t="s">
        <v>906</v>
      </c>
      <c r="F552" s="38">
        <v>1</v>
      </c>
      <c r="G552" s="38" t="s">
        <v>69</v>
      </c>
      <c r="H552" s="38" t="s">
        <v>769</v>
      </c>
      <c r="I552" s="40" t="s">
        <v>770</v>
      </c>
      <c r="J552" s="22" t="s">
        <v>2186</v>
      </c>
      <c r="K552" s="22">
        <v>846.98333333333335</v>
      </c>
      <c r="L552" s="22">
        <f t="shared" si="8"/>
        <v>846.98333333333335</v>
      </c>
    </row>
    <row r="553" spans="1:12" ht="16.05" customHeight="1">
      <c r="A553">
        <v>1581</v>
      </c>
      <c r="B553" s="35" t="s">
        <v>885</v>
      </c>
      <c r="C553" s="36" t="s">
        <v>10</v>
      </c>
      <c r="D553" s="49" t="s">
        <v>346</v>
      </c>
      <c r="E553" s="47" t="s">
        <v>1257</v>
      </c>
      <c r="F553" s="38">
        <v>4</v>
      </c>
      <c r="G553" s="38" t="s">
        <v>69</v>
      </c>
      <c r="H553" s="38" t="s">
        <v>753</v>
      </c>
      <c r="I553" s="40" t="s">
        <v>754</v>
      </c>
      <c r="J553" s="22" t="s">
        <v>2186</v>
      </c>
      <c r="K553" s="22">
        <v>846.98333333333335</v>
      </c>
      <c r="L553" s="22">
        <f t="shared" si="8"/>
        <v>3387.9333333333334</v>
      </c>
    </row>
    <row r="554" spans="1:12" ht="16.05" customHeight="1">
      <c r="A554">
        <v>1643</v>
      </c>
      <c r="B554" s="35" t="s">
        <v>885</v>
      </c>
      <c r="C554" s="36" t="s">
        <v>39</v>
      </c>
      <c r="D554" s="49" t="s">
        <v>346</v>
      </c>
      <c r="E554" s="47" t="s">
        <v>906</v>
      </c>
      <c r="F554" s="38">
        <v>4</v>
      </c>
      <c r="G554" s="38" t="s">
        <v>1338</v>
      </c>
      <c r="H554" s="38" t="s">
        <v>1339</v>
      </c>
      <c r="I554" s="40" t="s">
        <v>1340</v>
      </c>
      <c r="J554" s="22" t="s">
        <v>2186</v>
      </c>
      <c r="K554" s="22">
        <v>846.98333333333335</v>
      </c>
      <c r="L554" s="22">
        <f t="shared" si="8"/>
        <v>3387.9333333333334</v>
      </c>
    </row>
    <row r="555" spans="1:12" ht="16.05" customHeight="1">
      <c r="A555">
        <v>1648</v>
      </c>
      <c r="B555" s="35" t="s">
        <v>885</v>
      </c>
      <c r="C555" s="36" t="s">
        <v>39</v>
      </c>
      <c r="D555" s="37" t="s">
        <v>346</v>
      </c>
      <c r="E555" s="37" t="s">
        <v>906</v>
      </c>
      <c r="F555" s="38">
        <v>12</v>
      </c>
      <c r="G555" s="38" t="s">
        <v>69</v>
      </c>
      <c r="H555" s="38" t="s">
        <v>753</v>
      </c>
      <c r="I555" s="40" t="s">
        <v>754</v>
      </c>
      <c r="J555" s="22" t="s">
        <v>2186</v>
      </c>
      <c r="K555" s="22">
        <v>846.98333333333335</v>
      </c>
      <c r="L555" s="22">
        <f t="shared" si="8"/>
        <v>10163.799999999999</v>
      </c>
    </row>
    <row r="556" spans="1:12" ht="16.05" customHeight="1">
      <c r="A556">
        <v>2521</v>
      </c>
      <c r="B556" s="35" t="s">
        <v>1450</v>
      </c>
      <c r="C556" s="36" t="s">
        <v>39</v>
      </c>
      <c r="D556" s="37" t="s">
        <v>346</v>
      </c>
      <c r="E556" s="37" t="s">
        <v>1499</v>
      </c>
      <c r="F556" s="38">
        <v>4</v>
      </c>
      <c r="G556" s="38" t="s">
        <v>1338</v>
      </c>
      <c r="H556" s="38" t="s">
        <v>1339</v>
      </c>
      <c r="I556" s="40" t="s">
        <v>1340</v>
      </c>
      <c r="J556" s="22" t="s">
        <v>2186</v>
      </c>
      <c r="K556" s="22">
        <v>846.98333333333335</v>
      </c>
      <c r="L556" s="22">
        <f t="shared" si="8"/>
        <v>3387.9333333333334</v>
      </c>
    </row>
    <row r="557" spans="1:12" ht="16.05" customHeight="1">
      <c r="A557">
        <v>2569</v>
      </c>
      <c r="B557" s="35" t="s">
        <v>1768</v>
      </c>
      <c r="C557" s="36" t="s">
        <v>39</v>
      </c>
      <c r="D557" s="37" t="s">
        <v>11</v>
      </c>
      <c r="E557" s="37" t="s">
        <v>1769</v>
      </c>
      <c r="F557" s="38">
        <v>4</v>
      </c>
      <c r="G557" s="38" t="s">
        <v>69</v>
      </c>
      <c r="H557" s="38" t="s">
        <v>757</v>
      </c>
      <c r="I557" s="40" t="s">
        <v>758</v>
      </c>
      <c r="J557" s="22" t="s">
        <v>2186</v>
      </c>
      <c r="K557" s="22">
        <v>846.98333333333335</v>
      </c>
      <c r="L557" s="22">
        <f t="shared" si="8"/>
        <v>3387.9333333333334</v>
      </c>
    </row>
    <row r="558" spans="1:12" ht="16.05" customHeight="1">
      <c r="A558">
        <v>2718</v>
      </c>
      <c r="B558" s="35" t="s">
        <v>1768</v>
      </c>
      <c r="C558" s="36" t="s">
        <v>39</v>
      </c>
      <c r="D558" s="37" t="s">
        <v>567</v>
      </c>
      <c r="E558" s="37" t="s">
        <v>1769</v>
      </c>
      <c r="F558" s="38">
        <v>10</v>
      </c>
      <c r="G558" s="38" t="s">
        <v>69</v>
      </c>
      <c r="H558" s="38" t="s">
        <v>753</v>
      </c>
      <c r="I558" s="40" t="s">
        <v>754</v>
      </c>
      <c r="J558" s="22" t="s">
        <v>2186</v>
      </c>
      <c r="K558" s="22">
        <v>846.98333333333335</v>
      </c>
      <c r="L558" s="22">
        <f t="shared" si="8"/>
        <v>8469.8333333333339</v>
      </c>
    </row>
    <row r="559" spans="1:12" ht="16.05" customHeight="1">
      <c r="A559">
        <v>3355</v>
      </c>
      <c r="B559" s="35" t="s">
        <v>2078</v>
      </c>
      <c r="C559" s="36" t="s">
        <v>39</v>
      </c>
      <c r="D559" s="40" t="s">
        <v>11</v>
      </c>
      <c r="E559" s="37" t="s">
        <v>2090</v>
      </c>
      <c r="F559" s="38">
        <v>1</v>
      </c>
      <c r="G559" s="38" t="s">
        <v>69</v>
      </c>
      <c r="H559" s="38" t="s">
        <v>769</v>
      </c>
      <c r="I559" s="40" t="s">
        <v>770</v>
      </c>
      <c r="J559" s="22" t="s">
        <v>2186</v>
      </c>
      <c r="K559" s="22">
        <v>846.98333333333335</v>
      </c>
      <c r="L559" s="22">
        <f t="shared" si="8"/>
        <v>846.98333333333335</v>
      </c>
    </row>
    <row r="560" spans="1:12" ht="16.05" customHeight="1">
      <c r="A560">
        <v>3357</v>
      </c>
      <c r="B560" s="35" t="s">
        <v>2078</v>
      </c>
      <c r="C560" s="36" t="s">
        <v>39</v>
      </c>
      <c r="D560" s="40" t="s">
        <v>11</v>
      </c>
      <c r="E560" s="37" t="s">
        <v>2090</v>
      </c>
      <c r="F560" s="38">
        <v>1</v>
      </c>
      <c r="G560" s="38" t="s">
        <v>69</v>
      </c>
      <c r="H560" s="38" t="s">
        <v>1255</v>
      </c>
      <c r="I560" s="40" t="s">
        <v>1256</v>
      </c>
      <c r="J560" s="22" t="s">
        <v>2186</v>
      </c>
      <c r="K560" s="22">
        <v>846.98333333333335</v>
      </c>
      <c r="L560" s="22">
        <f t="shared" si="8"/>
        <v>846.98333333333335</v>
      </c>
    </row>
    <row r="561" spans="1:12" ht="16.05" customHeight="1">
      <c r="A561">
        <v>3676</v>
      </c>
      <c r="B561" s="35" t="s">
        <v>2177</v>
      </c>
      <c r="C561" s="36" t="s">
        <v>39</v>
      </c>
      <c r="D561" s="40" t="s">
        <v>11</v>
      </c>
      <c r="E561" s="37" t="s">
        <v>2178</v>
      </c>
      <c r="F561" s="38">
        <v>2</v>
      </c>
      <c r="G561" s="38" t="s">
        <v>69</v>
      </c>
      <c r="H561" s="38" t="s">
        <v>751</v>
      </c>
      <c r="I561" s="40" t="s">
        <v>752</v>
      </c>
      <c r="J561" s="22" t="s">
        <v>2186</v>
      </c>
      <c r="K561" s="22">
        <v>846.98333333333335</v>
      </c>
      <c r="L561" s="22">
        <f t="shared" si="8"/>
        <v>1693.9666666666667</v>
      </c>
    </row>
    <row r="562" spans="1:12" ht="16.05" customHeight="1">
      <c r="A562">
        <v>3677</v>
      </c>
      <c r="B562" s="35" t="s">
        <v>2177</v>
      </c>
      <c r="C562" s="36" t="s">
        <v>39</v>
      </c>
      <c r="D562" s="40" t="s">
        <v>11</v>
      </c>
      <c r="E562" s="37" t="s">
        <v>2178</v>
      </c>
      <c r="F562" s="38">
        <v>1</v>
      </c>
      <c r="G562" s="38" t="s">
        <v>69</v>
      </c>
      <c r="H562" s="38" t="s">
        <v>757</v>
      </c>
      <c r="I562" s="40" t="s">
        <v>758</v>
      </c>
      <c r="J562" s="22" t="s">
        <v>2186</v>
      </c>
      <c r="K562" s="22">
        <v>846.98333333333335</v>
      </c>
      <c r="L562" s="22">
        <f t="shared" si="8"/>
        <v>846.98333333333335</v>
      </c>
    </row>
    <row r="563" spans="1:12" ht="16.05" customHeight="1">
      <c r="A563">
        <v>3790</v>
      </c>
      <c r="B563" s="35" t="s">
        <v>2179</v>
      </c>
      <c r="C563" s="36" t="s">
        <v>39</v>
      </c>
      <c r="D563" s="40" t="s">
        <v>11</v>
      </c>
      <c r="E563" s="37" t="s">
        <v>2180</v>
      </c>
      <c r="F563" s="38">
        <v>2</v>
      </c>
      <c r="G563" s="38" t="s">
        <v>69</v>
      </c>
      <c r="H563" s="38" t="s">
        <v>757</v>
      </c>
      <c r="I563" s="40" t="s">
        <v>758</v>
      </c>
      <c r="J563" s="22" t="s">
        <v>2186</v>
      </c>
      <c r="K563" s="22">
        <v>846.98333333333335</v>
      </c>
      <c r="L563" s="22">
        <f t="shared" si="8"/>
        <v>1693.9666666666667</v>
      </c>
    </row>
    <row r="564" spans="1:12" ht="16.05" customHeight="1">
      <c r="A564">
        <v>3791</v>
      </c>
      <c r="B564" s="35" t="s">
        <v>2179</v>
      </c>
      <c r="C564" s="36" t="s">
        <v>39</v>
      </c>
      <c r="D564" s="40" t="s">
        <v>11</v>
      </c>
      <c r="E564" s="37" t="s">
        <v>2180</v>
      </c>
      <c r="F564" s="38">
        <v>2</v>
      </c>
      <c r="G564" s="38" t="s">
        <v>69</v>
      </c>
      <c r="H564" s="38" t="s">
        <v>753</v>
      </c>
      <c r="I564" s="40" t="s">
        <v>754</v>
      </c>
      <c r="J564" s="22" t="s">
        <v>2186</v>
      </c>
      <c r="K564" s="22">
        <v>846.98333333333335</v>
      </c>
      <c r="L564" s="22">
        <f t="shared" si="8"/>
        <v>1693.9666666666667</v>
      </c>
    </row>
    <row r="565" spans="1:12" ht="16.05" customHeight="1">
      <c r="A565">
        <v>14</v>
      </c>
      <c r="B565" s="35" t="s">
        <v>9</v>
      </c>
      <c r="C565" s="36" t="s">
        <v>10</v>
      </c>
      <c r="D565" s="40" t="s">
        <v>11</v>
      </c>
      <c r="E565" s="37" t="s">
        <v>12</v>
      </c>
      <c r="F565" s="38">
        <v>4</v>
      </c>
      <c r="G565" s="38"/>
      <c r="H565" s="38"/>
      <c r="I565" s="40" t="s">
        <v>31</v>
      </c>
      <c r="J565" s="22" t="s">
        <v>2186</v>
      </c>
      <c r="K565" s="22">
        <v>846.98333333333335</v>
      </c>
      <c r="L565" s="22">
        <f t="shared" si="8"/>
        <v>3387.9333333333334</v>
      </c>
    </row>
    <row r="566" spans="1:12" ht="16.05" customHeight="1">
      <c r="A566">
        <v>68</v>
      </c>
      <c r="B566" s="35" t="s">
        <v>9</v>
      </c>
      <c r="C566" s="36" t="s">
        <v>10</v>
      </c>
      <c r="D566" s="40" t="s">
        <v>75</v>
      </c>
      <c r="E566" s="37" t="s">
        <v>110</v>
      </c>
      <c r="F566" s="38">
        <v>3</v>
      </c>
      <c r="G566" s="38"/>
      <c r="H566" s="38"/>
      <c r="I566" s="40" t="s">
        <v>122</v>
      </c>
      <c r="J566" s="22" t="s">
        <v>2186</v>
      </c>
      <c r="K566" s="22">
        <v>846.98333333333335</v>
      </c>
      <c r="L566" s="22">
        <f t="shared" si="8"/>
        <v>2540.9499999999998</v>
      </c>
    </row>
    <row r="567" spans="1:12" ht="16.05" customHeight="1">
      <c r="A567">
        <v>152</v>
      </c>
      <c r="B567" s="35" t="s">
        <v>9</v>
      </c>
      <c r="C567" s="36" t="s">
        <v>10</v>
      </c>
      <c r="D567" s="40" t="s">
        <v>195</v>
      </c>
      <c r="E567" s="37" t="s">
        <v>222</v>
      </c>
      <c r="F567" s="38">
        <v>2</v>
      </c>
      <c r="G567" s="38"/>
      <c r="H567" s="38"/>
      <c r="I567" s="40" t="s">
        <v>31</v>
      </c>
      <c r="J567" s="22" t="s">
        <v>2186</v>
      </c>
      <c r="K567" s="22">
        <v>846.98333333333335</v>
      </c>
      <c r="L567" s="22">
        <f t="shared" si="8"/>
        <v>1693.9666666666667</v>
      </c>
    </row>
    <row r="568" spans="1:12" ht="16.05" customHeight="1">
      <c r="A568">
        <v>301</v>
      </c>
      <c r="B568" s="35" t="s">
        <v>387</v>
      </c>
      <c r="C568" s="36" t="s">
        <v>10</v>
      </c>
      <c r="D568" s="40" t="s">
        <v>11</v>
      </c>
      <c r="E568" s="37" t="s">
        <v>12</v>
      </c>
      <c r="F568" s="38">
        <v>4</v>
      </c>
      <c r="G568" s="38"/>
      <c r="H568" s="38"/>
      <c r="I568" s="40" t="s">
        <v>31</v>
      </c>
      <c r="J568" s="22" t="s">
        <v>2186</v>
      </c>
      <c r="K568" s="22">
        <v>846.98333333333335</v>
      </c>
      <c r="L568" s="22">
        <f t="shared" si="8"/>
        <v>3387.9333333333334</v>
      </c>
    </row>
    <row r="569" spans="1:12" ht="16.05" customHeight="1">
      <c r="A569">
        <v>373</v>
      </c>
      <c r="B569" s="35" t="s">
        <v>387</v>
      </c>
      <c r="C569" s="36" t="s">
        <v>10</v>
      </c>
      <c r="D569" s="40" t="s">
        <v>75</v>
      </c>
      <c r="E569" s="37" t="s">
        <v>110</v>
      </c>
      <c r="F569" s="38">
        <v>3</v>
      </c>
      <c r="G569" s="38"/>
      <c r="H569" s="38"/>
      <c r="I569" s="40" t="s">
        <v>122</v>
      </c>
      <c r="J569" s="22" t="s">
        <v>2186</v>
      </c>
      <c r="K569" s="22">
        <v>846.98333333333335</v>
      </c>
      <c r="L569" s="22">
        <f t="shared" si="8"/>
        <v>2540.9499999999998</v>
      </c>
    </row>
    <row r="570" spans="1:12" ht="16.05" customHeight="1">
      <c r="A570">
        <v>456</v>
      </c>
      <c r="B570" s="35" t="s">
        <v>387</v>
      </c>
      <c r="C570" s="36" t="s">
        <v>10</v>
      </c>
      <c r="D570" s="40" t="s">
        <v>195</v>
      </c>
      <c r="E570" s="37" t="s">
        <v>222</v>
      </c>
      <c r="F570" s="38">
        <v>2</v>
      </c>
      <c r="G570" s="38"/>
      <c r="H570" s="38"/>
      <c r="I570" s="40" t="s">
        <v>31</v>
      </c>
      <c r="J570" s="22" t="s">
        <v>2186</v>
      </c>
      <c r="K570" s="22">
        <v>846.98333333333335</v>
      </c>
      <c r="L570" s="22">
        <f t="shared" si="8"/>
        <v>1693.9666666666667</v>
      </c>
    </row>
    <row r="571" spans="1:12" ht="16.05" customHeight="1">
      <c r="A571">
        <v>683</v>
      </c>
      <c r="B571" s="35" t="s">
        <v>740</v>
      </c>
      <c r="C571" s="36" t="s">
        <v>10</v>
      </c>
      <c r="D571" s="40" t="s">
        <v>11</v>
      </c>
      <c r="E571" s="37" t="s">
        <v>12</v>
      </c>
      <c r="F571" s="38">
        <v>4</v>
      </c>
      <c r="G571" s="38"/>
      <c r="H571" s="38"/>
      <c r="I571" s="40" t="s">
        <v>31</v>
      </c>
      <c r="J571" s="22" t="s">
        <v>2186</v>
      </c>
      <c r="K571" s="22">
        <v>846.98333333333335</v>
      </c>
      <c r="L571" s="22">
        <f t="shared" si="8"/>
        <v>3387.9333333333334</v>
      </c>
    </row>
    <row r="572" spans="1:12" ht="16.05" customHeight="1">
      <c r="A572">
        <v>718</v>
      </c>
      <c r="B572" s="35" t="s">
        <v>740</v>
      </c>
      <c r="C572" s="36" t="s">
        <v>10</v>
      </c>
      <c r="D572" s="40" t="s">
        <v>195</v>
      </c>
      <c r="E572" s="37" t="s">
        <v>222</v>
      </c>
      <c r="F572" s="38">
        <v>1</v>
      </c>
      <c r="G572" s="38"/>
      <c r="H572" s="38"/>
      <c r="I572" s="40" t="s">
        <v>31</v>
      </c>
      <c r="J572" s="22" t="s">
        <v>2186</v>
      </c>
      <c r="K572" s="22">
        <v>846.98333333333335</v>
      </c>
      <c r="L572" s="22">
        <f t="shared" si="8"/>
        <v>846.98333333333335</v>
      </c>
    </row>
    <row r="573" spans="1:12" ht="16.05" customHeight="1">
      <c r="A573">
        <v>913</v>
      </c>
      <c r="B573" s="35" t="s">
        <v>879</v>
      </c>
      <c r="C573" s="36" t="s">
        <v>10</v>
      </c>
      <c r="D573" s="40" t="s">
        <v>11</v>
      </c>
      <c r="E573" s="37" t="s">
        <v>12</v>
      </c>
      <c r="F573" s="38">
        <v>2</v>
      </c>
      <c r="G573" s="38"/>
      <c r="H573" s="38"/>
      <c r="I573" s="40" t="s">
        <v>31</v>
      </c>
      <c r="J573" s="22" t="s">
        <v>2186</v>
      </c>
      <c r="K573" s="22">
        <v>846.98333333333335</v>
      </c>
      <c r="L573" s="22">
        <f t="shared" si="8"/>
        <v>1693.9666666666667</v>
      </c>
    </row>
    <row r="574" spans="1:12" ht="16.05" customHeight="1">
      <c r="A574">
        <v>1010</v>
      </c>
      <c r="B574" s="35" t="s">
        <v>885</v>
      </c>
      <c r="C574" s="36" t="s">
        <v>10</v>
      </c>
      <c r="D574" s="40" t="s">
        <v>11</v>
      </c>
      <c r="E574" s="37" t="s">
        <v>12</v>
      </c>
      <c r="F574" s="38">
        <v>5</v>
      </c>
      <c r="G574" s="38"/>
      <c r="H574" s="38"/>
      <c r="I574" s="40" t="s">
        <v>31</v>
      </c>
      <c r="J574" s="22" t="s">
        <v>2186</v>
      </c>
      <c r="K574" s="22">
        <v>846.98333333333335</v>
      </c>
      <c r="L574" s="22">
        <f t="shared" si="8"/>
        <v>4234.916666666667</v>
      </c>
    </row>
    <row r="575" spans="1:12" ht="16.05" customHeight="1">
      <c r="A575">
        <v>1158</v>
      </c>
      <c r="B575" s="35" t="s">
        <v>885</v>
      </c>
      <c r="C575" s="36" t="s">
        <v>10</v>
      </c>
      <c r="D575" s="40" t="s">
        <v>75</v>
      </c>
      <c r="E575" s="37" t="s">
        <v>110</v>
      </c>
      <c r="F575" s="38">
        <v>3</v>
      </c>
      <c r="G575" s="38"/>
      <c r="H575" s="38"/>
      <c r="I575" s="40" t="s">
        <v>122</v>
      </c>
      <c r="J575" s="22" t="s">
        <v>2186</v>
      </c>
      <c r="K575" s="22">
        <v>846.98333333333335</v>
      </c>
      <c r="L575" s="22">
        <f t="shared" si="8"/>
        <v>2540.9499999999998</v>
      </c>
    </row>
    <row r="576" spans="1:12" ht="16.05" customHeight="1">
      <c r="A576">
        <v>1284</v>
      </c>
      <c r="B576" s="35" t="s">
        <v>885</v>
      </c>
      <c r="C576" s="36" t="s">
        <v>10</v>
      </c>
      <c r="D576" s="40" t="s">
        <v>195</v>
      </c>
      <c r="E576" s="37" t="s">
        <v>222</v>
      </c>
      <c r="F576" s="38">
        <v>2</v>
      </c>
      <c r="G576" s="38"/>
      <c r="H576" s="38"/>
      <c r="I576" s="40" t="s">
        <v>31</v>
      </c>
      <c r="J576" s="22" t="s">
        <v>2186</v>
      </c>
      <c r="K576" s="22">
        <v>846.98333333333335</v>
      </c>
      <c r="L576" s="22">
        <f t="shared" si="8"/>
        <v>1693.9666666666667</v>
      </c>
    </row>
    <row r="577" spans="1:12" ht="16.05" customHeight="1">
      <c r="A577">
        <v>1686</v>
      </c>
      <c r="B577" s="35" t="s">
        <v>1384</v>
      </c>
      <c r="C577" s="36" t="s">
        <v>10</v>
      </c>
      <c r="D577" s="40" t="s">
        <v>11</v>
      </c>
      <c r="E577" s="37" t="s">
        <v>12</v>
      </c>
      <c r="F577" s="38">
        <v>4</v>
      </c>
      <c r="G577" s="38"/>
      <c r="H577" s="38"/>
      <c r="I577" s="40" t="s">
        <v>31</v>
      </c>
      <c r="J577" s="22" t="s">
        <v>2186</v>
      </c>
      <c r="K577" s="22">
        <v>846.98333333333335</v>
      </c>
      <c r="L577" s="22">
        <f t="shared" si="8"/>
        <v>3387.9333333333334</v>
      </c>
    </row>
    <row r="578" spans="1:12" ht="16.05" customHeight="1">
      <c r="A578">
        <v>1742</v>
      </c>
      <c r="B578" s="35" t="s">
        <v>1384</v>
      </c>
      <c r="C578" s="36" t="s">
        <v>10</v>
      </c>
      <c r="D578" s="40" t="s">
        <v>75</v>
      </c>
      <c r="E578" s="37" t="s">
        <v>110</v>
      </c>
      <c r="F578" s="38">
        <v>2</v>
      </c>
      <c r="G578" s="38"/>
      <c r="H578" s="38"/>
      <c r="I578" s="40" t="s">
        <v>122</v>
      </c>
      <c r="J578" s="22" t="s">
        <v>2186</v>
      </c>
      <c r="K578" s="22">
        <v>846.98333333333335</v>
      </c>
      <c r="L578" s="22">
        <f t="shared" ref="L578:L641" si="9">K578*F578</f>
        <v>1693.9666666666667</v>
      </c>
    </row>
    <row r="579" spans="1:12" ht="16.05" customHeight="1">
      <c r="A579">
        <v>1968</v>
      </c>
      <c r="B579" s="35" t="s">
        <v>1450</v>
      </c>
      <c r="C579" s="36" t="s">
        <v>10</v>
      </c>
      <c r="D579" s="40" t="s">
        <v>11</v>
      </c>
      <c r="E579" s="37" t="s">
        <v>12</v>
      </c>
      <c r="F579" s="38">
        <v>2</v>
      </c>
      <c r="G579" s="38"/>
      <c r="H579" s="38"/>
      <c r="I579" s="40" t="s">
        <v>31</v>
      </c>
      <c r="J579" s="22" t="s">
        <v>2186</v>
      </c>
      <c r="K579" s="22">
        <v>846.98333333333335</v>
      </c>
      <c r="L579" s="22">
        <f t="shared" si="9"/>
        <v>1693.9666666666667</v>
      </c>
    </row>
    <row r="580" spans="1:12" ht="16.05" customHeight="1">
      <c r="A580">
        <v>2099</v>
      </c>
      <c r="B580" s="35" t="s">
        <v>1450</v>
      </c>
      <c r="C580" s="36" t="s">
        <v>10</v>
      </c>
      <c r="D580" s="40" t="s">
        <v>75</v>
      </c>
      <c r="E580" s="37" t="s">
        <v>110</v>
      </c>
      <c r="F580" s="38">
        <v>3</v>
      </c>
      <c r="G580" s="38"/>
      <c r="H580" s="38"/>
      <c r="I580" s="40" t="s">
        <v>122</v>
      </c>
      <c r="J580" s="22" t="s">
        <v>2186</v>
      </c>
      <c r="K580" s="22">
        <v>846.98333333333335</v>
      </c>
      <c r="L580" s="22">
        <f t="shared" si="9"/>
        <v>2540.9499999999998</v>
      </c>
    </row>
    <row r="581" spans="1:12" ht="16.05" customHeight="1">
      <c r="A581">
        <v>2173</v>
      </c>
      <c r="B581" s="35" t="s">
        <v>1450</v>
      </c>
      <c r="C581" s="36" t="s">
        <v>10</v>
      </c>
      <c r="D581" s="40" t="s">
        <v>195</v>
      </c>
      <c r="E581" s="37" t="s">
        <v>222</v>
      </c>
      <c r="F581" s="38">
        <v>2</v>
      </c>
      <c r="G581" s="38"/>
      <c r="H581" s="38"/>
      <c r="I581" s="40" t="s">
        <v>31</v>
      </c>
      <c r="J581" s="22" t="s">
        <v>2186</v>
      </c>
      <c r="K581" s="22">
        <v>846.98333333333335</v>
      </c>
      <c r="L581" s="22">
        <f t="shared" si="9"/>
        <v>1693.9666666666667</v>
      </c>
    </row>
    <row r="582" spans="1:12" ht="16.05" customHeight="1">
      <c r="A582">
        <v>2552</v>
      </c>
      <c r="B582" s="35" t="s">
        <v>1768</v>
      </c>
      <c r="C582" s="36" t="s">
        <v>10</v>
      </c>
      <c r="D582" s="40" t="s">
        <v>11</v>
      </c>
      <c r="E582" s="37" t="s">
        <v>12</v>
      </c>
      <c r="F582" s="38">
        <v>3</v>
      </c>
      <c r="G582" s="38"/>
      <c r="H582" s="38"/>
      <c r="I582" s="48" t="s">
        <v>31</v>
      </c>
      <c r="J582" s="22" t="s">
        <v>2186</v>
      </c>
      <c r="K582" s="22">
        <v>846.98333333333335</v>
      </c>
      <c r="L582" s="22">
        <f t="shared" si="9"/>
        <v>2540.9499999999998</v>
      </c>
    </row>
    <row r="583" spans="1:12" ht="16.05" customHeight="1">
      <c r="A583">
        <v>2615</v>
      </c>
      <c r="B583" s="35" t="s">
        <v>1768</v>
      </c>
      <c r="C583" s="36" t="s">
        <v>10</v>
      </c>
      <c r="D583" s="40" t="s">
        <v>75</v>
      </c>
      <c r="E583" s="37" t="s">
        <v>110</v>
      </c>
      <c r="F583" s="38">
        <v>3</v>
      </c>
      <c r="G583" s="38"/>
      <c r="H583" s="38"/>
      <c r="I583" s="40" t="s">
        <v>122</v>
      </c>
      <c r="J583" s="22" t="s">
        <v>2186</v>
      </c>
      <c r="K583" s="22">
        <v>846.98333333333335</v>
      </c>
      <c r="L583" s="22">
        <f t="shared" si="9"/>
        <v>2540.9499999999998</v>
      </c>
    </row>
    <row r="584" spans="1:12" ht="16.05" customHeight="1">
      <c r="A584">
        <v>2777</v>
      </c>
      <c r="B584" s="35" t="s">
        <v>1785</v>
      </c>
      <c r="C584" s="36" t="s">
        <v>10</v>
      </c>
      <c r="D584" s="40" t="s">
        <v>11</v>
      </c>
      <c r="E584" s="37" t="s">
        <v>12</v>
      </c>
      <c r="F584" s="38">
        <v>5</v>
      </c>
      <c r="G584" s="38"/>
      <c r="H584" s="38"/>
      <c r="I584" s="40" t="s">
        <v>31</v>
      </c>
      <c r="J584" s="22" t="s">
        <v>2186</v>
      </c>
      <c r="K584" s="22">
        <v>846.98333333333335</v>
      </c>
      <c r="L584" s="22">
        <f t="shared" si="9"/>
        <v>4234.916666666667</v>
      </c>
    </row>
    <row r="585" spans="1:12" ht="16.05" customHeight="1">
      <c r="A585">
        <v>2912</v>
      </c>
      <c r="B585" s="35" t="s">
        <v>1785</v>
      </c>
      <c r="C585" s="36" t="s">
        <v>10</v>
      </c>
      <c r="D585" s="40" t="s">
        <v>75</v>
      </c>
      <c r="E585" s="37" t="s">
        <v>110</v>
      </c>
      <c r="F585" s="38">
        <v>3</v>
      </c>
      <c r="G585" s="38"/>
      <c r="H585" s="38"/>
      <c r="I585" s="40" t="s">
        <v>122</v>
      </c>
      <c r="J585" s="22" t="s">
        <v>2186</v>
      </c>
      <c r="K585" s="22">
        <v>846.98333333333335</v>
      </c>
      <c r="L585" s="22">
        <f t="shared" si="9"/>
        <v>2540.9499999999998</v>
      </c>
    </row>
    <row r="586" spans="1:12" ht="16.05" customHeight="1">
      <c r="A586">
        <v>3013</v>
      </c>
      <c r="B586" s="35" t="s">
        <v>1785</v>
      </c>
      <c r="C586" s="36" t="s">
        <v>10</v>
      </c>
      <c r="D586" s="40" t="s">
        <v>195</v>
      </c>
      <c r="E586" s="37" t="s">
        <v>222</v>
      </c>
      <c r="F586" s="38">
        <v>1</v>
      </c>
      <c r="G586" s="38"/>
      <c r="H586" s="38"/>
      <c r="I586" s="40" t="s">
        <v>31</v>
      </c>
      <c r="J586" s="22" t="s">
        <v>2186</v>
      </c>
      <c r="K586" s="22">
        <v>846.98333333333335</v>
      </c>
      <c r="L586" s="22">
        <f t="shared" si="9"/>
        <v>846.98333333333335</v>
      </c>
    </row>
    <row r="587" spans="1:12" ht="16.05" customHeight="1">
      <c r="A587">
        <v>3333</v>
      </c>
      <c r="B587" s="35" t="s">
        <v>2078</v>
      </c>
      <c r="C587" s="36" t="s">
        <v>10</v>
      </c>
      <c r="D587" s="40" t="s">
        <v>11</v>
      </c>
      <c r="E587" s="37" t="s">
        <v>12</v>
      </c>
      <c r="F587" s="38">
        <v>3</v>
      </c>
      <c r="G587" s="38"/>
      <c r="H587" s="38"/>
      <c r="I587" s="40" t="s">
        <v>31</v>
      </c>
      <c r="J587" s="22" t="s">
        <v>2186</v>
      </c>
      <c r="K587" s="22">
        <v>846.98333333333335</v>
      </c>
      <c r="L587" s="22">
        <f t="shared" si="9"/>
        <v>2540.9499999999998</v>
      </c>
    </row>
    <row r="588" spans="1:12" ht="16.05" customHeight="1">
      <c r="A588">
        <v>3401</v>
      </c>
      <c r="B588" s="35" t="s">
        <v>2078</v>
      </c>
      <c r="C588" s="36" t="s">
        <v>10</v>
      </c>
      <c r="D588" s="40" t="s">
        <v>75</v>
      </c>
      <c r="E588" s="37" t="s">
        <v>110</v>
      </c>
      <c r="F588" s="38">
        <v>3</v>
      </c>
      <c r="G588" s="38"/>
      <c r="H588" s="38"/>
      <c r="I588" s="40" t="s">
        <v>122</v>
      </c>
      <c r="J588" s="22" t="s">
        <v>2186</v>
      </c>
      <c r="K588" s="22">
        <v>846.98333333333335</v>
      </c>
      <c r="L588" s="22">
        <f t="shared" si="9"/>
        <v>2540.9499999999998</v>
      </c>
    </row>
    <row r="589" spans="1:12" ht="16.05" customHeight="1">
      <c r="A589">
        <v>3463</v>
      </c>
      <c r="B589" s="35" t="s">
        <v>2078</v>
      </c>
      <c r="C589" s="36" t="s">
        <v>10</v>
      </c>
      <c r="D589" s="40" t="s">
        <v>195</v>
      </c>
      <c r="E589" s="37" t="s">
        <v>222</v>
      </c>
      <c r="F589" s="38">
        <v>2</v>
      </c>
      <c r="G589" s="38"/>
      <c r="H589" s="38"/>
      <c r="I589" s="40" t="s">
        <v>31</v>
      </c>
      <c r="J589" s="22" t="s">
        <v>2186</v>
      </c>
      <c r="K589" s="22">
        <v>846.98333333333335</v>
      </c>
      <c r="L589" s="22">
        <f t="shared" si="9"/>
        <v>1693.9666666666667</v>
      </c>
    </row>
    <row r="590" spans="1:12" ht="16.05" customHeight="1">
      <c r="A590">
        <v>3770</v>
      </c>
      <c r="B590" s="35" t="s">
        <v>2179</v>
      </c>
      <c r="C590" s="36" t="s">
        <v>10</v>
      </c>
      <c r="D590" s="40" t="s">
        <v>11</v>
      </c>
      <c r="E590" s="37" t="s">
        <v>12</v>
      </c>
      <c r="F590" s="38">
        <v>2</v>
      </c>
      <c r="G590" s="38"/>
      <c r="H590" s="38"/>
      <c r="I590" s="40" t="s">
        <v>31</v>
      </c>
      <c r="J590" s="22" t="s">
        <v>2186</v>
      </c>
      <c r="K590" s="22">
        <v>846.98333333333335</v>
      </c>
      <c r="L590" s="22">
        <f t="shared" si="9"/>
        <v>1693.9666666666667</v>
      </c>
    </row>
    <row r="591" spans="1:12" ht="16.05" customHeight="1">
      <c r="A591">
        <v>3823</v>
      </c>
      <c r="B591" s="35" t="s">
        <v>2184</v>
      </c>
      <c r="C591" s="36" t="s">
        <v>10</v>
      </c>
      <c r="D591" s="40" t="s">
        <v>11</v>
      </c>
      <c r="E591" s="37" t="s">
        <v>12</v>
      </c>
      <c r="F591" s="38">
        <v>2</v>
      </c>
      <c r="G591" s="38"/>
      <c r="H591" s="38"/>
      <c r="I591" s="40" t="s">
        <v>31</v>
      </c>
      <c r="J591" s="22" t="s">
        <v>2186</v>
      </c>
      <c r="K591" s="22">
        <v>846.98333333333335</v>
      </c>
      <c r="L591" s="22">
        <f t="shared" si="9"/>
        <v>1693.9666666666667</v>
      </c>
    </row>
    <row r="592" spans="1:12" ht="16.05" customHeight="1">
      <c r="A592">
        <v>2464</v>
      </c>
      <c r="B592" s="35" t="s">
        <v>1450</v>
      </c>
      <c r="C592" s="36" t="s">
        <v>10</v>
      </c>
      <c r="D592" s="40" t="s">
        <v>346</v>
      </c>
      <c r="E592" s="37" t="s">
        <v>1666</v>
      </c>
      <c r="F592" s="38">
        <v>2</v>
      </c>
      <c r="G592" s="39" t="s">
        <v>32</v>
      </c>
      <c r="H592" s="38" t="s">
        <v>1668</v>
      </c>
      <c r="I592" s="40" t="s">
        <v>1669</v>
      </c>
      <c r="J592" s="22">
        <v>838.80000000000007</v>
      </c>
      <c r="K592" s="22">
        <v>838.80000000000007</v>
      </c>
      <c r="L592" s="22">
        <f t="shared" si="9"/>
        <v>1677.6000000000001</v>
      </c>
    </row>
    <row r="593" spans="1:12" ht="16.05" customHeight="1">
      <c r="A593">
        <v>2756</v>
      </c>
      <c r="B593" s="35" t="s">
        <v>1768</v>
      </c>
      <c r="C593" s="36" t="s">
        <v>39</v>
      </c>
      <c r="D593" s="40" t="s">
        <v>346</v>
      </c>
      <c r="E593" s="47" t="s">
        <v>1769</v>
      </c>
      <c r="F593" s="38">
        <v>1</v>
      </c>
      <c r="G593" s="38" t="s">
        <v>32</v>
      </c>
      <c r="H593" s="38" t="s">
        <v>1668</v>
      </c>
      <c r="I593" s="40" t="s">
        <v>1669</v>
      </c>
      <c r="J593" s="22">
        <v>838.80000000000007</v>
      </c>
      <c r="K593" s="22">
        <v>838.80000000000007</v>
      </c>
      <c r="L593" s="22">
        <f t="shared" si="9"/>
        <v>838.80000000000007</v>
      </c>
    </row>
    <row r="594" spans="1:12" ht="16.05" customHeight="1">
      <c r="A594">
        <v>2758</v>
      </c>
      <c r="B594" s="35" t="s">
        <v>1768</v>
      </c>
      <c r="C594" s="36" t="s">
        <v>39</v>
      </c>
      <c r="D594" s="40" t="s">
        <v>346</v>
      </c>
      <c r="E594" s="47" t="s">
        <v>1769</v>
      </c>
      <c r="F594" s="38">
        <v>1</v>
      </c>
      <c r="G594" s="38" t="s">
        <v>32</v>
      </c>
      <c r="H594" s="38" t="s">
        <v>1780</v>
      </c>
      <c r="I594" s="40" t="s">
        <v>1781</v>
      </c>
      <c r="J594" s="22">
        <v>838.80000000000007</v>
      </c>
      <c r="K594" s="22">
        <v>838.80000000000007</v>
      </c>
      <c r="L594" s="22">
        <f t="shared" si="9"/>
        <v>838.80000000000007</v>
      </c>
    </row>
    <row r="595" spans="1:12" ht="16.05" customHeight="1">
      <c r="A595">
        <v>2759</v>
      </c>
      <c r="B595" s="35" t="s">
        <v>1768</v>
      </c>
      <c r="C595" s="36" t="s">
        <v>39</v>
      </c>
      <c r="D595" s="40" t="s">
        <v>346</v>
      </c>
      <c r="E595" s="47" t="s">
        <v>1769</v>
      </c>
      <c r="F595" s="38">
        <v>1</v>
      </c>
      <c r="G595" s="38" t="s">
        <v>32</v>
      </c>
      <c r="H595" s="38" t="s">
        <v>1782</v>
      </c>
      <c r="I595" s="40" t="s">
        <v>1781</v>
      </c>
      <c r="J595" s="22">
        <v>838.80000000000007</v>
      </c>
      <c r="K595" s="22">
        <v>838.80000000000007</v>
      </c>
      <c r="L595" s="22">
        <f t="shared" si="9"/>
        <v>838.80000000000007</v>
      </c>
    </row>
    <row r="596" spans="1:12" ht="16.05" customHeight="1">
      <c r="A596">
        <v>1069</v>
      </c>
      <c r="B596" s="35" t="s">
        <v>885</v>
      </c>
      <c r="C596" s="36" t="s">
        <v>10</v>
      </c>
      <c r="D596" s="40" t="s">
        <v>75</v>
      </c>
      <c r="E596" s="37" t="s">
        <v>919</v>
      </c>
      <c r="F596" s="38">
        <v>1</v>
      </c>
      <c r="G596" s="38" t="s">
        <v>920</v>
      </c>
      <c r="H596" s="38" t="s">
        <v>925</v>
      </c>
      <c r="I596" s="40" t="s">
        <v>926</v>
      </c>
      <c r="J596" s="22">
        <v>836.6</v>
      </c>
      <c r="K596" s="22">
        <v>836.6</v>
      </c>
      <c r="L596" s="22">
        <f t="shared" si="9"/>
        <v>836.6</v>
      </c>
    </row>
    <row r="597" spans="1:12" ht="16.05" customHeight="1">
      <c r="A597">
        <v>17</v>
      </c>
      <c r="B597" s="35" t="s">
        <v>9</v>
      </c>
      <c r="C597" s="36" t="s">
        <v>10</v>
      </c>
      <c r="D597" s="40" t="s">
        <v>11</v>
      </c>
      <c r="E597" s="37" t="s">
        <v>12</v>
      </c>
      <c r="F597" s="38">
        <v>4</v>
      </c>
      <c r="G597" s="38" t="s">
        <v>32</v>
      </c>
      <c r="H597" s="38" t="s">
        <v>37</v>
      </c>
      <c r="I597" s="40" t="s">
        <v>38</v>
      </c>
      <c r="J597" s="22">
        <v>829.80000000000007</v>
      </c>
      <c r="K597" s="22">
        <v>829.80000000000007</v>
      </c>
      <c r="L597" s="22">
        <f t="shared" si="9"/>
        <v>3319.2000000000003</v>
      </c>
    </row>
    <row r="598" spans="1:12" ht="16.05" customHeight="1">
      <c r="A598">
        <v>35</v>
      </c>
      <c r="B598" s="35" t="s">
        <v>9</v>
      </c>
      <c r="C598" s="36" t="s">
        <v>39</v>
      </c>
      <c r="D598" s="40" t="s">
        <v>11</v>
      </c>
      <c r="E598" s="37" t="s">
        <v>65</v>
      </c>
      <c r="F598" s="38">
        <v>3</v>
      </c>
      <c r="G598" s="38" t="s">
        <v>32</v>
      </c>
      <c r="H598" s="38" t="s">
        <v>37</v>
      </c>
      <c r="I598" s="40" t="s">
        <v>74</v>
      </c>
      <c r="J598" s="22">
        <v>829.80000000000007</v>
      </c>
      <c r="K598" s="22">
        <v>829.80000000000007</v>
      </c>
      <c r="L598" s="22">
        <f t="shared" si="9"/>
        <v>2489.4</v>
      </c>
    </row>
    <row r="599" spans="1:12" ht="16.05" customHeight="1">
      <c r="A599">
        <v>116</v>
      </c>
      <c r="B599" s="35" t="s">
        <v>9</v>
      </c>
      <c r="C599" s="36" t="s">
        <v>39</v>
      </c>
      <c r="D599" s="40" t="s">
        <v>75</v>
      </c>
      <c r="E599" s="37" t="s">
        <v>65</v>
      </c>
      <c r="F599" s="38">
        <v>5</v>
      </c>
      <c r="G599" s="38" t="s">
        <v>32</v>
      </c>
      <c r="H599" s="38" t="s">
        <v>37</v>
      </c>
      <c r="I599" s="40" t="s">
        <v>74</v>
      </c>
      <c r="J599" s="22">
        <v>829.80000000000007</v>
      </c>
      <c r="K599" s="22">
        <v>829.80000000000007</v>
      </c>
      <c r="L599" s="22">
        <f t="shared" si="9"/>
        <v>4149</v>
      </c>
    </row>
    <row r="600" spans="1:12" ht="16.05" customHeight="1">
      <c r="A600">
        <v>240</v>
      </c>
      <c r="B600" s="35" t="s">
        <v>9</v>
      </c>
      <c r="C600" s="36" t="s">
        <v>39</v>
      </c>
      <c r="D600" s="40" t="s">
        <v>195</v>
      </c>
      <c r="E600" s="37" t="s">
        <v>65</v>
      </c>
      <c r="F600" s="38">
        <v>5</v>
      </c>
      <c r="G600" s="38" t="s">
        <v>32</v>
      </c>
      <c r="H600" s="38" t="s">
        <v>37</v>
      </c>
      <c r="I600" s="40" t="s">
        <v>74</v>
      </c>
      <c r="J600" s="22">
        <v>829.80000000000007</v>
      </c>
      <c r="K600" s="22">
        <v>829.80000000000007</v>
      </c>
      <c r="L600" s="22">
        <f t="shared" si="9"/>
        <v>4149</v>
      </c>
    </row>
    <row r="601" spans="1:12" ht="16.05" customHeight="1">
      <c r="A601">
        <v>304</v>
      </c>
      <c r="B601" s="35" t="s">
        <v>387</v>
      </c>
      <c r="C601" s="36" t="s">
        <v>10</v>
      </c>
      <c r="D601" s="40" t="s">
        <v>11</v>
      </c>
      <c r="E601" s="37" t="s">
        <v>12</v>
      </c>
      <c r="F601" s="38">
        <v>4</v>
      </c>
      <c r="G601" s="38" t="s">
        <v>32</v>
      </c>
      <c r="H601" s="38" t="s">
        <v>37</v>
      </c>
      <c r="I601" s="40" t="s">
        <v>38</v>
      </c>
      <c r="J601" s="22">
        <v>829.80000000000007</v>
      </c>
      <c r="K601" s="22">
        <v>829.80000000000007</v>
      </c>
      <c r="L601" s="22">
        <f t="shared" si="9"/>
        <v>3319.2000000000003</v>
      </c>
    </row>
    <row r="602" spans="1:12" ht="16.05" customHeight="1">
      <c r="A602">
        <v>501</v>
      </c>
      <c r="B602" s="35" t="s">
        <v>387</v>
      </c>
      <c r="C602" s="36" t="s">
        <v>10</v>
      </c>
      <c r="D602" s="40" t="s">
        <v>195</v>
      </c>
      <c r="E602" s="37" t="s">
        <v>500</v>
      </c>
      <c r="F602" s="38">
        <v>2</v>
      </c>
      <c r="G602" s="38" t="s">
        <v>32</v>
      </c>
      <c r="H602" s="38" t="s">
        <v>37</v>
      </c>
      <c r="I602" s="40" t="s">
        <v>74</v>
      </c>
      <c r="J602" s="22">
        <v>829.80000000000007</v>
      </c>
      <c r="K602" s="22">
        <v>829.80000000000007</v>
      </c>
      <c r="L602" s="22">
        <f t="shared" si="9"/>
        <v>1659.6000000000001</v>
      </c>
    </row>
    <row r="603" spans="1:12" ht="16.05" customHeight="1">
      <c r="A603">
        <v>686</v>
      </c>
      <c r="B603" s="35" t="s">
        <v>740</v>
      </c>
      <c r="C603" s="36" t="s">
        <v>10</v>
      </c>
      <c r="D603" s="40" t="s">
        <v>11</v>
      </c>
      <c r="E603" s="37" t="s">
        <v>12</v>
      </c>
      <c r="F603" s="38">
        <v>4</v>
      </c>
      <c r="G603" s="38" t="s">
        <v>32</v>
      </c>
      <c r="H603" s="38" t="s">
        <v>37</v>
      </c>
      <c r="I603" s="40" t="s">
        <v>38</v>
      </c>
      <c r="J603" s="22">
        <v>829.80000000000007</v>
      </c>
      <c r="K603" s="22">
        <v>829.80000000000007</v>
      </c>
      <c r="L603" s="22">
        <f t="shared" si="9"/>
        <v>3319.2000000000003</v>
      </c>
    </row>
    <row r="604" spans="1:12" ht="16.05" customHeight="1">
      <c r="A604">
        <v>736</v>
      </c>
      <c r="B604" s="35" t="s">
        <v>740</v>
      </c>
      <c r="C604" s="36" t="s">
        <v>10</v>
      </c>
      <c r="D604" s="40" t="s">
        <v>195</v>
      </c>
      <c r="E604" s="37" t="s">
        <v>777</v>
      </c>
      <c r="F604" s="38">
        <v>5</v>
      </c>
      <c r="G604" s="38" t="s">
        <v>32</v>
      </c>
      <c r="H604" s="38" t="s">
        <v>37</v>
      </c>
      <c r="I604" s="40" t="s">
        <v>74</v>
      </c>
      <c r="J604" s="22">
        <v>829.80000000000007</v>
      </c>
      <c r="K604" s="22">
        <v>829.80000000000007</v>
      </c>
      <c r="L604" s="22">
        <f t="shared" si="9"/>
        <v>4149</v>
      </c>
    </row>
    <row r="605" spans="1:12" ht="16.05" customHeight="1">
      <c r="A605">
        <v>916</v>
      </c>
      <c r="B605" s="35" t="s">
        <v>879</v>
      </c>
      <c r="C605" s="36" t="s">
        <v>10</v>
      </c>
      <c r="D605" s="40" t="s">
        <v>11</v>
      </c>
      <c r="E605" s="37" t="s">
        <v>12</v>
      </c>
      <c r="F605" s="38">
        <v>2</v>
      </c>
      <c r="G605" s="38" t="s">
        <v>32</v>
      </c>
      <c r="H605" s="38" t="s">
        <v>37</v>
      </c>
      <c r="I605" s="40" t="s">
        <v>38</v>
      </c>
      <c r="J605" s="22">
        <v>829.80000000000007</v>
      </c>
      <c r="K605" s="22">
        <v>829.80000000000007</v>
      </c>
      <c r="L605" s="22">
        <f t="shared" si="9"/>
        <v>1659.6000000000001</v>
      </c>
    </row>
    <row r="606" spans="1:12" ht="16.05" customHeight="1">
      <c r="A606">
        <v>1013</v>
      </c>
      <c r="B606" s="35" t="s">
        <v>885</v>
      </c>
      <c r="C606" s="36" t="s">
        <v>10</v>
      </c>
      <c r="D606" s="40" t="s">
        <v>11</v>
      </c>
      <c r="E606" s="37" t="s">
        <v>12</v>
      </c>
      <c r="F606" s="38">
        <v>5</v>
      </c>
      <c r="G606" s="38" t="s">
        <v>32</v>
      </c>
      <c r="H606" s="38" t="s">
        <v>37</v>
      </c>
      <c r="I606" s="40" t="s">
        <v>38</v>
      </c>
      <c r="J606" s="22">
        <v>829.80000000000007</v>
      </c>
      <c r="K606" s="22">
        <v>829.80000000000007</v>
      </c>
      <c r="L606" s="22">
        <f t="shared" si="9"/>
        <v>4149</v>
      </c>
    </row>
    <row r="607" spans="1:12" ht="16.05" customHeight="1">
      <c r="A607">
        <v>1362</v>
      </c>
      <c r="B607" s="35" t="s">
        <v>885</v>
      </c>
      <c r="C607" s="36" t="s">
        <v>10</v>
      </c>
      <c r="D607" s="40" t="s">
        <v>195</v>
      </c>
      <c r="E607" s="37" t="s">
        <v>777</v>
      </c>
      <c r="F607" s="38">
        <v>4</v>
      </c>
      <c r="G607" s="38" t="s">
        <v>32</v>
      </c>
      <c r="H607" s="38" t="s">
        <v>37</v>
      </c>
      <c r="I607" s="40" t="s">
        <v>74</v>
      </c>
      <c r="J607" s="22">
        <v>829.80000000000007</v>
      </c>
      <c r="K607" s="22">
        <v>829.80000000000007</v>
      </c>
      <c r="L607" s="22">
        <f t="shared" si="9"/>
        <v>3319.2000000000003</v>
      </c>
    </row>
    <row r="608" spans="1:12" ht="16.05" customHeight="1">
      <c r="A608">
        <v>1375</v>
      </c>
      <c r="B608" s="35" t="s">
        <v>885</v>
      </c>
      <c r="C608" s="36" t="s">
        <v>10</v>
      </c>
      <c r="D608" s="40" t="s">
        <v>195</v>
      </c>
      <c r="E608" s="37" t="s">
        <v>1151</v>
      </c>
      <c r="F608" s="38">
        <v>1</v>
      </c>
      <c r="G608" s="38" t="s">
        <v>32</v>
      </c>
      <c r="H608" s="38" t="s">
        <v>37</v>
      </c>
      <c r="I608" s="40" t="s">
        <v>74</v>
      </c>
      <c r="J608" s="22">
        <v>829.80000000000007</v>
      </c>
      <c r="K608" s="22">
        <v>829.80000000000007</v>
      </c>
      <c r="L608" s="22">
        <f t="shared" si="9"/>
        <v>829.80000000000007</v>
      </c>
    </row>
    <row r="609" spans="1:12" ht="16.05" customHeight="1">
      <c r="A609">
        <v>1464</v>
      </c>
      <c r="B609" s="35" t="s">
        <v>885</v>
      </c>
      <c r="C609" s="36" t="s">
        <v>10</v>
      </c>
      <c r="D609" s="40" t="s">
        <v>195</v>
      </c>
      <c r="E609" s="37" t="s">
        <v>500</v>
      </c>
      <c r="F609" s="38">
        <v>2</v>
      </c>
      <c r="G609" s="38" t="s">
        <v>32</v>
      </c>
      <c r="H609" s="38" t="s">
        <v>37</v>
      </c>
      <c r="I609" s="40" t="s">
        <v>74</v>
      </c>
      <c r="J609" s="22">
        <v>829.80000000000007</v>
      </c>
      <c r="K609" s="22">
        <v>829.80000000000007</v>
      </c>
      <c r="L609" s="22">
        <f t="shared" si="9"/>
        <v>1659.6000000000001</v>
      </c>
    </row>
    <row r="610" spans="1:12" ht="16.05" customHeight="1">
      <c r="A610">
        <v>1475</v>
      </c>
      <c r="B610" s="35" t="s">
        <v>885</v>
      </c>
      <c r="C610" s="36" t="s">
        <v>10</v>
      </c>
      <c r="D610" s="40" t="s">
        <v>195</v>
      </c>
      <c r="E610" s="37" t="s">
        <v>1211</v>
      </c>
      <c r="F610" s="38">
        <v>2</v>
      </c>
      <c r="G610" s="38" t="s">
        <v>32</v>
      </c>
      <c r="H610" s="38" t="s">
        <v>37</v>
      </c>
      <c r="I610" s="40" t="s">
        <v>74</v>
      </c>
      <c r="J610" s="22">
        <v>829.80000000000007</v>
      </c>
      <c r="K610" s="22">
        <v>829.80000000000007</v>
      </c>
      <c r="L610" s="22">
        <f t="shared" si="9"/>
        <v>1659.6000000000001</v>
      </c>
    </row>
    <row r="611" spans="1:12" ht="16.05" customHeight="1">
      <c r="A611">
        <v>1488</v>
      </c>
      <c r="B611" s="35" t="s">
        <v>885</v>
      </c>
      <c r="C611" s="36" t="s">
        <v>10</v>
      </c>
      <c r="D611" s="40" t="s">
        <v>195</v>
      </c>
      <c r="E611" s="37" t="s">
        <v>1220</v>
      </c>
      <c r="F611" s="38">
        <v>2</v>
      </c>
      <c r="G611" s="38" t="s">
        <v>32</v>
      </c>
      <c r="H611" s="38" t="s">
        <v>37</v>
      </c>
      <c r="I611" s="40" t="s">
        <v>74</v>
      </c>
      <c r="J611" s="22">
        <v>829.80000000000007</v>
      </c>
      <c r="K611" s="22">
        <v>829.80000000000007</v>
      </c>
      <c r="L611" s="22">
        <f t="shared" si="9"/>
        <v>1659.6000000000001</v>
      </c>
    </row>
    <row r="612" spans="1:12" ht="16.05" customHeight="1">
      <c r="A612">
        <v>1526</v>
      </c>
      <c r="B612" s="35" t="s">
        <v>885</v>
      </c>
      <c r="C612" s="36" t="s">
        <v>39</v>
      </c>
      <c r="D612" s="40" t="s">
        <v>195</v>
      </c>
      <c r="E612" s="37" t="s">
        <v>906</v>
      </c>
      <c r="F612" s="38">
        <v>6</v>
      </c>
      <c r="G612" s="38" t="s">
        <v>32</v>
      </c>
      <c r="H612" s="38" t="s">
        <v>37</v>
      </c>
      <c r="I612" s="40" t="s">
        <v>74</v>
      </c>
      <c r="J612" s="22">
        <v>829.80000000000007</v>
      </c>
      <c r="K612" s="22">
        <v>829.80000000000007</v>
      </c>
      <c r="L612" s="22">
        <f t="shared" si="9"/>
        <v>4978.8</v>
      </c>
    </row>
    <row r="613" spans="1:12" ht="16.05" customHeight="1">
      <c r="A613">
        <v>1689</v>
      </c>
      <c r="B613" s="35" t="s">
        <v>1384</v>
      </c>
      <c r="C613" s="36" t="s">
        <v>10</v>
      </c>
      <c r="D613" s="40" t="s">
        <v>11</v>
      </c>
      <c r="E613" s="37" t="s">
        <v>12</v>
      </c>
      <c r="F613" s="38">
        <v>4</v>
      </c>
      <c r="G613" s="38" t="s">
        <v>32</v>
      </c>
      <c r="H613" s="38" t="s">
        <v>37</v>
      </c>
      <c r="I613" s="40" t="s">
        <v>38</v>
      </c>
      <c r="J613" s="22">
        <v>829.80000000000007</v>
      </c>
      <c r="K613" s="22">
        <v>829.80000000000007</v>
      </c>
      <c r="L613" s="22">
        <f t="shared" si="9"/>
        <v>3319.2000000000003</v>
      </c>
    </row>
    <row r="614" spans="1:12" ht="16.05" customHeight="1">
      <c r="A614">
        <v>1719</v>
      </c>
      <c r="B614" s="35" t="s">
        <v>1384</v>
      </c>
      <c r="C614" s="36" t="s">
        <v>39</v>
      </c>
      <c r="D614" s="40" t="s">
        <v>11</v>
      </c>
      <c r="E614" s="37" t="s">
        <v>1396</v>
      </c>
      <c r="F614" s="38">
        <v>1</v>
      </c>
      <c r="G614" s="38" t="s">
        <v>32</v>
      </c>
      <c r="H614" s="38" t="s">
        <v>37</v>
      </c>
      <c r="I614" s="40" t="s">
        <v>74</v>
      </c>
      <c r="J614" s="22">
        <v>829.80000000000007</v>
      </c>
      <c r="K614" s="22">
        <v>829.80000000000007</v>
      </c>
      <c r="L614" s="22">
        <f t="shared" si="9"/>
        <v>829.80000000000007</v>
      </c>
    </row>
    <row r="615" spans="1:12" ht="16.05" customHeight="1">
      <c r="A615">
        <v>1759</v>
      </c>
      <c r="B615" s="35" t="s">
        <v>1384</v>
      </c>
      <c r="C615" s="36" t="s">
        <v>39</v>
      </c>
      <c r="D615" s="40" t="s">
        <v>75</v>
      </c>
      <c r="E615" s="37" t="s">
        <v>1398</v>
      </c>
      <c r="F615" s="38">
        <v>2</v>
      </c>
      <c r="G615" s="38" t="s">
        <v>32</v>
      </c>
      <c r="H615" s="38" t="s">
        <v>37</v>
      </c>
      <c r="I615" s="40" t="s">
        <v>74</v>
      </c>
      <c r="J615" s="22">
        <v>829.80000000000007</v>
      </c>
      <c r="K615" s="22">
        <v>829.80000000000007</v>
      </c>
      <c r="L615" s="22">
        <f t="shared" si="9"/>
        <v>1659.6000000000001</v>
      </c>
    </row>
    <row r="616" spans="1:12" ht="16.05" customHeight="1">
      <c r="A616">
        <v>1764</v>
      </c>
      <c r="B616" s="35" t="s">
        <v>1384</v>
      </c>
      <c r="C616" s="36" t="s">
        <v>39</v>
      </c>
      <c r="D616" s="40" t="s">
        <v>75</v>
      </c>
      <c r="E616" s="37" t="s">
        <v>1405</v>
      </c>
      <c r="F616" s="38">
        <v>3</v>
      </c>
      <c r="G616" s="38" t="s">
        <v>32</v>
      </c>
      <c r="H616" s="38" t="s">
        <v>37</v>
      </c>
      <c r="I616" s="40" t="s">
        <v>74</v>
      </c>
      <c r="J616" s="22">
        <v>829.80000000000007</v>
      </c>
      <c r="K616" s="22">
        <v>829.80000000000007</v>
      </c>
      <c r="L616" s="22">
        <f t="shared" si="9"/>
        <v>2489.4</v>
      </c>
    </row>
    <row r="617" spans="1:12" ht="16.05" customHeight="1">
      <c r="A617">
        <v>1796</v>
      </c>
      <c r="B617" s="35" t="s">
        <v>1384</v>
      </c>
      <c r="C617" s="36" t="s">
        <v>10</v>
      </c>
      <c r="D617" s="40" t="s">
        <v>195</v>
      </c>
      <c r="E617" s="37" t="s">
        <v>777</v>
      </c>
      <c r="F617" s="38">
        <v>3</v>
      </c>
      <c r="G617" s="38" t="s">
        <v>32</v>
      </c>
      <c r="H617" s="38" t="s">
        <v>37</v>
      </c>
      <c r="I617" s="40" t="s">
        <v>74</v>
      </c>
      <c r="J617" s="22">
        <v>829.80000000000007</v>
      </c>
      <c r="K617" s="22">
        <v>829.80000000000007</v>
      </c>
      <c r="L617" s="22">
        <f t="shared" si="9"/>
        <v>2489.4</v>
      </c>
    </row>
    <row r="618" spans="1:12" ht="16.05" customHeight="1">
      <c r="A618">
        <v>1835</v>
      </c>
      <c r="B618" s="35" t="s">
        <v>1384</v>
      </c>
      <c r="C618" s="36" t="s">
        <v>10</v>
      </c>
      <c r="D618" s="40" t="s">
        <v>195</v>
      </c>
      <c r="E618" s="37" t="s">
        <v>500</v>
      </c>
      <c r="F618" s="38">
        <v>1</v>
      </c>
      <c r="G618" s="38" t="s">
        <v>32</v>
      </c>
      <c r="H618" s="38" t="s">
        <v>37</v>
      </c>
      <c r="I618" s="40" t="s">
        <v>74</v>
      </c>
      <c r="J618" s="22">
        <v>829.80000000000007</v>
      </c>
      <c r="K618" s="22">
        <v>829.80000000000007</v>
      </c>
      <c r="L618" s="22">
        <f t="shared" si="9"/>
        <v>829.80000000000007</v>
      </c>
    </row>
    <row r="619" spans="1:12" ht="16.05" customHeight="1">
      <c r="A619">
        <v>1846</v>
      </c>
      <c r="B619" s="35" t="s">
        <v>1384</v>
      </c>
      <c r="C619" s="36" t="s">
        <v>10</v>
      </c>
      <c r="D619" s="40" t="s">
        <v>195</v>
      </c>
      <c r="E619" s="37" t="s">
        <v>1211</v>
      </c>
      <c r="F619" s="38">
        <v>2</v>
      </c>
      <c r="G619" s="38" t="s">
        <v>32</v>
      </c>
      <c r="H619" s="38" t="s">
        <v>37</v>
      </c>
      <c r="I619" s="40" t="s">
        <v>74</v>
      </c>
      <c r="J619" s="22">
        <v>829.80000000000007</v>
      </c>
      <c r="K619" s="22">
        <v>829.80000000000007</v>
      </c>
      <c r="L619" s="22">
        <f t="shared" si="9"/>
        <v>1659.6000000000001</v>
      </c>
    </row>
    <row r="620" spans="1:12" ht="16.05" customHeight="1">
      <c r="A620">
        <v>1859</v>
      </c>
      <c r="B620" s="35" t="s">
        <v>1384</v>
      </c>
      <c r="C620" s="36" t="s">
        <v>10</v>
      </c>
      <c r="D620" s="40" t="s">
        <v>195</v>
      </c>
      <c r="E620" s="37" t="s">
        <v>1220</v>
      </c>
      <c r="F620" s="38">
        <v>1</v>
      </c>
      <c r="G620" s="38" t="s">
        <v>32</v>
      </c>
      <c r="H620" s="38" t="s">
        <v>37</v>
      </c>
      <c r="I620" s="40" t="s">
        <v>74</v>
      </c>
      <c r="J620" s="22">
        <v>829.80000000000007</v>
      </c>
      <c r="K620" s="22">
        <v>829.80000000000007</v>
      </c>
      <c r="L620" s="22">
        <f t="shared" si="9"/>
        <v>829.80000000000007</v>
      </c>
    </row>
    <row r="621" spans="1:12" ht="16.05" customHeight="1">
      <c r="A621">
        <v>1971</v>
      </c>
      <c r="B621" s="35" t="s">
        <v>1450</v>
      </c>
      <c r="C621" s="36" t="s">
        <v>10</v>
      </c>
      <c r="D621" s="40" t="s">
        <v>11</v>
      </c>
      <c r="E621" s="37" t="s">
        <v>12</v>
      </c>
      <c r="F621" s="38">
        <v>2</v>
      </c>
      <c r="G621" s="38" t="s">
        <v>32</v>
      </c>
      <c r="H621" s="38" t="s">
        <v>37</v>
      </c>
      <c r="I621" s="40" t="s">
        <v>38</v>
      </c>
      <c r="J621" s="22">
        <v>829.80000000000007</v>
      </c>
      <c r="K621" s="22">
        <v>829.80000000000007</v>
      </c>
      <c r="L621" s="22">
        <f t="shared" si="9"/>
        <v>1659.6000000000001</v>
      </c>
    </row>
    <row r="622" spans="1:12" ht="16.05" customHeight="1">
      <c r="A622">
        <v>2277</v>
      </c>
      <c r="B622" s="35" t="s">
        <v>1450</v>
      </c>
      <c r="C622" s="36" t="s">
        <v>10</v>
      </c>
      <c r="D622" s="40" t="s">
        <v>195</v>
      </c>
      <c r="E622" s="37" t="s">
        <v>1211</v>
      </c>
      <c r="F622" s="38">
        <v>3</v>
      </c>
      <c r="G622" s="38" t="s">
        <v>32</v>
      </c>
      <c r="H622" s="38" t="s">
        <v>37</v>
      </c>
      <c r="I622" s="40" t="s">
        <v>74</v>
      </c>
      <c r="J622" s="22">
        <v>829.80000000000007</v>
      </c>
      <c r="K622" s="22">
        <v>829.80000000000007</v>
      </c>
      <c r="L622" s="22">
        <f t="shared" si="9"/>
        <v>2489.4</v>
      </c>
    </row>
    <row r="623" spans="1:12" ht="16.05" customHeight="1">
      <c r="A623">
        <v>2555</v>
      </c>
      <c r="B623" s="35" t="s">
        <v>1768</v>
      </c>
      <c r="C623" s="36" t="s">
        <v>10</v>
      </c>
      <c r="D623" s="40" t="s">
        <v>11</v>
      </c>
      <c r="E623" s="37" t="s">
        <v>12</v>
      </c>
      <c r="F623" s="38">
        <v>3</v>
      </c>
      <c r="G623" s="38" t="s">
        <v>32</v>
      </c>
      <c r="H623" s="38" t="s">
        <v>37</v>
      </c>
      <c r="I623" s="40" t="s">
        <v>38</v>
      </c>
      <c r="J623" s="22">
        <v>829.80000000000007</v>
      </c>
      <c r="K623" s="22">
        <v>829.80000000000007</v>
      </c>
      <c r="L623" s="22">
        <f t="shared" si="9"/>
        <v>2489.4</v>
      </c>
    </row>
    <row r="624" spans="1:12" ht="16.05" customHeight="1">
      <c r="A624">
        <v>2780</v>
      </c>
      <c r="B624" s="35" t="s">
        <v>1785</v>
      </c>
      <c r="C624" s="36" t="s">
        <v>10</v>
      </c>
      <c r="D624" s="40" t="s">
        <v>11</v>
      </c>
      <c r="E624" s="37" t="s">
        <v>12</v>
      </c>
      <c r="F624" s="38">
        <v>5</v>
      </c>
      <c r="G624" s="38" t="s">
        <v>32</v>
      </c>
      <c r="H624" s="38" t="s">
        <v>37</v>
      </c>
      <c r="I624" s="40" t="s">
        <v>38</v>
      </c>
      <c r="J624" s="22">
        <v>829.80000000000007</v>
      </c>
      <c r="K624" s="22">
        <v>829.80000000000007</v>
      </c>
      <c r="L624" s="22">
        <f t="shared" si="9"/>
        <v>4149</v>
      </c>
    </row>
    <row r="625" spans="1:12" ht="16.05" customHeight="1">
      <c r="A625">
        <v>2859</v>
      </c>
      <c r="B625" s="35" t="s">
        <v>1785</v>
      </c>
      <c r="C625" s="36" t="s">
        <v>39</v>
      </c>
      <c r="D625" s="40" t="s">
        <v>11</v>
      </c>
      <c r="E625" s="37" t="s">
        <v>1830</v>
      </c>
      <c r="F625" s="38">
        <v>1</v>
      </c>
      <c r="G625" s="38" t="s">
        <v>32</v>
      </c>
      <c r="H625" s="38" t="s">
        <v>37</v>
      </c>
      <c r="I625" s="40" t="s">
        <v>74</v>
      </c>
      <c r="J625" s="22">
        <v>829.80000000000007</v>
      </c>
      <c r="K625" s="22">
        <v>829.80000000000007</v>
      </c>
      <c r="L625" s="22">
        <f t="shared" si="9"/>
        <v>829.80000000000007</v>
      </c>
    </row>
    <row r="626" spans="1:12" ht="16.05" customHeight="1">
      <c r="A626">
        <v>3120</v>
      </c>
      <c r="B626" s="35" t="s">
        <v>1785</v>
      </c>
      <c r="C626" s="36" t="s">
        <v>39</v>
      </c>
      <c r="D626" s="40" t="s">
        <v>195</v>
      </c>
      <c r="E626" s="37" t="s">
        <v>1830</v>
      </c>
      <c r="F626" s="38">
        <v>1</v>
      </c>
      <c r="G626" s="38" t="s">
        <v>32</v>
      </c>
      <c r="H626" s="38" t="s">
        <v>37</v>
      </c>
      <c r="I626" s="40" t="s">
        <v>74</v>
      </c>
      <c r="J626" s="22">
        <v>829.80000000000007</v>
      </c>
      <c r="K626" s="22">
        <v>829.80000000000007</v>
      </c>
      <c r="L626" s="22">
        <f t="shared" si="9"/>
        <v>829.80000000000007</v>
      </c>
    </row>
    <row r="627" spans="1:12" ht="16.05" customHeight="1">
      <c r="A627">
        <v>3336</v>
      </c>
      <c r="B627" s="35" t="s">
        <v>2078</v>
      </c>
      <c r="C627" s="36" t="s">
        <v>10</v>
      </c>
      <c r="D627" s="40" t="s">
        <v>11</v>
      </c>
      <c r="E627" s="37" t="s">
        <v>12</v>
      </c>
      <c r="F627" s="38">
        <v>3</v>
      </c>
      <c r="G627" s="38" t="s">
        <v>32</v>
      </c>
      <c r="H627" s="38" t="s">
        <v>37</v>
      </c>
      <c r="I627" s="40" t="s">
        <v>38</v>
      </c>
      <c r="J627" s="22">
        <v>829.80000000000007</v>
      </c>
      <c r="K627" s="22">
        <v>829.80000000000007</v>
      </c>
      <c r="L627" s="22">
        <f t="shared" si="9"/>
        <v>2489.4</v>
      </c>
    </row>
    <row r="628" spans="1:12" ht="16.05" customHeight="1">
      <c r="A628">
        <v>3366</v>
      </c>
      <c r="B628" s="35" t="s">
        <v>2078</v>
      </c>
      <c r="C628" s="36" t="s">
        <v>39</v>
      </c>
      <c r="D628" s="40" t="s">
        <v>11</v>
      </c>
      <c r="E628" s="37" t="s">
        <v>2090</v>
      </c>
      <c r="F628" s="38">
        <v>5</v>
      </c>
      <c r="G628" s="38" t="s">
        <v>32</v>
      </c>
      <c r="H628" s="38" t="s">
        <v>37</v>
      </c>
      <c r="I628" s="40" t="s">
        <v>74</v>
      </c>
      <c r="J628" s="22">
        <v>829.80000000000007</v>
      </c>
      <c r="K628" s="22">
        <v>829.80000000000007</v>
      </c>
      <c r="L628" s="22">
        <f t="shared" si="9"/>
        <v>4149</v>
      </c>
    </row>
    <row r="629" spans="1:12" ht="16.05" customHeight="1">
      <c r="A629">
        <v>3773</v>
      </c>
      <c r="B629" s="35" t="s">
        <v>2179</v>
      </c>
      <c r="C629" s="36" t="s">
        <v>10</v>
      </c>
      <c r="D629" s="40" t="s">
        <v>11</v>
      </c>
      <c r="E629" s="37" t="s">
        <v>12</v>
      </c>
      <c r="F629" s="38">
        <v>2</v>
      </c>
      <c r="G629" s="38" t="s">
        <v>32</v>
      </c>
      <c r="H629" s="38" t="s">
        <v>37</v>
      </c>
      <c r="I629" s="40" t="s">
        <v>38</v>
      </c>
      <c r="J629" s="22">
        <v>829.80000000000007</v>
      </c>
      <c r="K629" s="22">
        <v>829.80000000000007</v>
      </c>
      <c r="L629" s="22">
        <f t="shared" si="9"/>
        <v>1659.6000000000001</v>
      </c>
    </row>
    <row r="630" spans="1:12" ht="16.05" customHeight="1">
      <c r="A630">
        <v>3826</v>
      </c>
      <c r="B630" s="35" t="s">
        <v>2184</v>
      </c>
      <c r="C630" s="36" t="s">
        <v>10</v>
      </c>
      <c r="D630" s="40" t="s">
        <v>11</v>
      </c>
      <c r="E630" s="37" t="s">
        <v>12</v>
      </c>
      <c r="F630" s="38">
        <v>2</v>
      </c>
      <c r="G630" s="38" t="s">
        <v>32</v>
      </c>
      <c r="H630" s="38" t="s">
        <v>37</v>
      </c>
      <c r="I630" s="40" t="s">
        <v>38</v>
      </c>
      <c r="J630" s="22">
        <v>829.80000000000007</v>
      </c>
      <c r="K630" s="22">
        <v>829.80000000000007</v>
      </c>
      <c r="L630" s="22">
        <f t="shared" si="9"/>
        <v>1659.6000000000001</v>
      </c>
    </row>
    <row r="631" spans="1:12" ht="16.05" customHeight="1">
      <c r="A631">
        <v>692</v>
      </c>
      <c r="B631" s="35" t="s">
        <v>740</v>
      </c>
      <c r="C631" s="36" t="s">
        <v>39</v>
      </c>
      <c r="D631" s="40" t="s">
        <v>11</v>
      </c>
      <c r="E631" s="37" t="s">
        <v>748</v>
      </c>
      <c r="F631" s="38">
        <v>5</v>
      </c>
      <c r="G631" s="38" t="s">
        <v>32</v>
      </c>
      <c r="H631" s="38" t="s">
        <v>749</v>
      </c>
      <c r="I631" s="40" t="s">
        <v>750</v>
      </c>
      <c r="J631" s="22">
        <v>826.2</v>
      </c>
      <c r="K631" s="22">
        <v>826.2</v>
      </c>
      <c r="L631" s="22">
        <f t="shared" si="9"/>
        <v>4131</v>
      </c>
    </row>
    <row r="632" spans="1:12" ht="16.05" customHeight="1">
      <c r="A632">
        <v>933</v>
      </c>
      <c r="B632" s="35" t="s">
        <v>879</v>
      </c>
      <c r="C632" s="36" t="s">
        <v>39</v>
      </c>
      <c r="D632" s="40" t="s">
        <v>11</v>
      </c>
      <c r="E632" s="37" t="s">
        <v>880</v>
      </c>
      <c r="F632" s="38">
        <v>2</v>
      </c>
      <c r="G632" s="38" t="s">
        <v>32</v>
      </c>
      <c r="H632" s="38" t="s">
        <v>749</v>
      </c>
      <c r="I632" s="40" t="s">
        <v>750</v>
      </c>
      <c r="J632" s="22">
        <v>826.2</v>
      </c>
      <c r="K632" s="22">
        <v>826.2</v>
      </c>
      <c r="L632" s="22">
        <f t="shared" si="9"/>
        <v>1652.4</v>
      </c>
    </row>
    <row r="633" spans="1:12" ht="16.05" customHeight="1">
      <c r="A633">
        <v>1059</v>
      </c>
      <c r="B633" s="35" t="s">
        <v>885</v>
      </c>
      <c r="C633" s="36" t="s">
        <v>39</v>
      </c>
      <c r="D633" s="40" t="s">
        <v>11</v>
      </c>
      <c r="E633" s="37" t="s">
        <v>906</v>
      </c>
      <c r="F633" s="38">
        <v>4</v>
      </c>
      <c r="G633" s="38" t="s">
        <v>32</v>
      </c>
      <c r="H633" s="38" t="s">
        <v>749</v>
      </c>
      <c r="I633" s="40" t="s">
        <v>750</v>
      </c>
      <c r="J633" s="22">
        <v>826.2</v>
      </c>
      <c r="K633" s="22">
        <v>826.2</v>
      </c>
      <c r="L633" s="22">
        <f t="shared" si="9"/>
        <v>3304.8</v>
      </c>
    </row>
    <row r="634" spans="1:12" ht="16.05" customHeight="1">
      <c r="A634">
        <v>1952</v>
      </c>
      <c r="B634" s="35" t="s">
        <v>1384</v>
      </c>
      <c r="C634" s="36" t="s">
        <v>39</v>
      </c>
      <c r="D634" s="57" t="s">
        <v>567</v>
      </c>
      <c r="E634" s="37" t="s">
        <v>1435</v>
      </c>
      <c r="F634" s="38">
        <v>2</v>
      </c>
      <c r="G634" s="54" t="s">
        <v>32</v>
      </c>
      <c r="H634" s="55" t="s">
        <v>749</v>
      </c>
      <c r="I634" s="40" t="s">
        <v>750</v>
      </c>
      <c r="J634" s="22">
        <v>826.2</v>
      </c>
      <c r="K634" s="22">
        <v>826.2</v>
      </c>
      <c r="L634" s="22">
        <f t="shared" si="9"/>
        <v>1652.4</v>
      </c>
    </row>
    <row r="635" spans="1:12" ht="16.05" customHeight="1">
      <c r="A635">
        <v>83</v>
      </c>
      <c r="B635" s="35" t="s">
        <v>9</v>
      </c>
      <c r="C635" s="36" t="s">
        <v>39</v>
      </c>
      <c r="D635" s="40" t="s">
        <v>75</v>
      </c>
      <c r="E635" s="37" t="s">
        <v>143</v>
      </c>
      <c r="F635" s="38">
        <v>3</v>
      </c>
      <c r="G635" s="38" t="s">
        <v>32</v>
      </c>
      <c r="H635" s="38" t="s">
        <v>144</v>
      </c>
      <c r="I635" s="40" t="s">
        <v>145</v>
      </c>
      <c r="J635" s="22">
        <v>815.4</v>
      </c>
      <c r="K635" s="22">
        <v>815.4</v>
      </c>
      <c r="L635" s="22">
        <f t="shared" si="9"/>
        <v>2446.1999999999998</v>
      </c>
    </row>
    <row r="636" spans="1:12" ht="16.05" customHeight="1">
      <c r="A636">
        <v>89</v>
      </c>
      <c r="B636" s="35" t="s">
        <v>9</v>
      </c>
      <c r="C636" s="36" t="s">
        <v>39</v>
      </c>
      <c r="D636" s="40" t="s">
        <v>75</v>
      </c>
      <c r="E636" s="37" t="s">
        <v>154</v>
      </c>
      <c r="F636" s="38">
        <v>2</v>
      </c>
      <c r="G636" s="38" t="s">
        <v>32</v>
      </c>
      <c r="H636" s="38" t="s">
        <v>144</v>
      </c>
      <c r="I636" s="40" t="s">
        <v>145</v>
      </c>
      <c r="J636" s="22">
        <v>815.4</v>
      </c>
      <c r="K636" s="22">
        <v>815.4</v>
      </c>
      <c r="L636" s="22">
        <f t="shared" si="9"/>
        <v>1630.8</v>
      </c>
    </row>
    <row r="637" spans="1:12" ht="16.05" customHeight="1">
      <c r="A637">
        <v>388</v>
      </c>
      <c r="B637" s="35" t="s">
        <v>387</v>
      </c>
      <c r="C637" s="36" t="s">
        <v>39</v>
      </c>
      <c r="D637" s="40" t="s">
        <v>75</v>
      </c>
      <c r="E637" s="37" t="s">
        <v>143</v>
      </c>
      <c r="F637" s="38">
        <v>6</v>
      </c>
      <c r="G637" s="38" t="s">
        <v>32</v>
      </c>
      <c r="H637" s="38" t="s">
        <v>144</v>
      </c>
      <c r="I637" s="40" t="s">
        <v>145</v>
      </c>
      <c r="J637" s="22">
        <v>815.4</v>
      </c>
      <c r="K637" s="22">
        <v>815.4</v>
      </c>
      <c r="L637" s="22">
        <f t="shared" si="9"/>
        <v>4892.3999999999996</v>
      </c>
    </row>
    <row r="638" spans="1:12" ht="16.05" customHeight="1">
      <c r="A638">
        <v>394</v>
      </c>
      <c r="B638" s="35" t="s">
        <v>387</v>
      </c>
      <c r="C638" s="36" t="s">
        <v>39</v>
      </c>
      <c r="D638" s="40" t="s">
        <v>75</v>
      </c>
      <c r="E638" s="40" t="s">
        <v>154</v>
      </c>
      <c r="F638" s="38">
        <v>2</v>
      </c>
      <c r="G638" s="38" t="s">
        <v>32</v>
      </c>
      <c r="H638" s="38" t="s">
        <v>144</v>
      </c>
      <c r="I638" s="40" t="s">
        <v>145</v>
      </c>
      <c r="J638" s="22">
        <v>815.4</v>
      </c>
      <c r="K638" s="22">
        <v>815.4</v>
      </c>
      <c r="L638" s="22">
        <f t="shared" si="9"/>
        <v>1630.8</v>
      </c>
    </row>
    <row r="639" spans="1:12" ht="16.05" customHeight="1">
      <c r="A639">
        <v>1211</v>
      </c>
      <c r="B639" s="35" t="s">
        <v>885</v>
      </c>
      <c r="C639" s="36" t="s">
        <v>39</v>
      </c>
      <c r="D639" s="40" t="s">
        <v>75</v>
      </c>
      <c r="E639" s="40" t="s">
        <v>143</v>
      </c>
      <c r="F639" s="38">
        <v>3</v>
      </c>
      <c r="G639" s="38" t="s">
        <v>32</v>
      </c>
      <c r="H639" s="38" t="s">
        <v>144</v>
      </c>
      <c r="I639" s="40" t="s">
        <v>145</v>
      </c>
      <c r="J639" s="22">
        <v>815.4</v>
      </c>
      <c r="K639" s="22">
        <v>815.4</v>
      </c>
      <c r="L639" s="22">
        <f t="shared" si="9"/>
        <v>2446.1999999999998</v>
      </c>
    </row>
    <row r="640" spans="1:12" ht="16.05" customHeight="1">
      <c r="A640">
        <v>1217</v>
      </c>
      <c r="B640" s="35" t="s">
        <v>885</v>
      </c>
      <c r="C640" s="36" t="s">
        <v>39</v>
      </c>
      <c r="D640" s="40" t="s">
        <v>75</v>
      </c>
      <c r="E640" s="40" t="s">
        <v>154</v>
      </c>
      <c r="F640" s="38">
        <v>9</v>
      </c>
      <c r="G640" s="38" t="s">
        <v>32</v>
      </c>
      <c r="H640" s="38" t="s">
        <v>144</v>
      </c>
      <c r="I640" s="40" t="s">
        <v>145</v>
      </c>
      <c r="J640" s="22">
        <v>815.4</v>
      </c>
      <c r="K640" s="22">
        <v>815.4</v>
      </c>
      <c r="L640" s="22">
        <f t="shared" si="9"/>
        <v>7338.5999999999995</v>
      </c>
    </row>
    <row r="641" spans="1:12" ht="16.05" customHeight="1">
      <c r="A641">
        <v>2114</v>
      </c>
      <c r="B641" s="35" t="s">
        <v>1450</v>
      </c>
      <c r="C641" s="36" t="s">
        <v>39</v>
      </c>
      <c r="D641" s="40" t="s">
        <v>75</v>
      </c>
      <c r="E641" s="40" t="s">
        <v>143</v>
      </c>
      <c r="F641" s="38">
        <v>6</v>
      </c>
      <c r="G641" s="38" t="s">
        <v>32</v>
      </c>
      <c r="H641" s="38" t="s">
        <v>144</v>
      </c>
      <c r="I641" s="40" t="s">
        <v>145</v>
      </c>
      <c r="J641" s="22">
        <v>815.4</v>
      </c>
      <c r="K641" s="22">
        <v>815.4</v>
      </c>
      <c r="L641" s="22">
        <f t="shared" si="9"/>
        <v>4892.3999999999996</v>
      </c>
    </row>
    <row r="642" spans="1:12" ht="16.05" customHeight="1">
      <c r="A642">
        <v>2120</v>
      </c>
      <c r="B642" s="35" t="s">
        <v>1450</v>
      </c>
      <c r="C642" s="36" t="s">
        <v>39</v>
      </c>
      <c r="D642" s="40" t="s">
        <v>75</v>
      </c>
      <c r="E642" s="40" t="s">
        <v>154</v>
      </c>
      <c r="F642" s="38">
        <v>2</v>
      </c>
      <c r="G642" s="38" t="s">
        <v>32</v>
      </c>
      <c r="H642" s="38" t="s">
        <v>144</v>
      </c>
      <c r="I642" s="40" t="s">
        <v>145</v>
      </c>
      <c r="J642" s="22">
        <v>815.4</v>
      </c>
      <c r="K642" s="22">
        <v>815.4</v>
      </c>
      <c r="L642" s="22">
        <f t="shared" ref="L642:L705" si="10">K642*F642</f>
        <v>1630.8</v>
      </c>
    </row>
    <row r="643" spans="1:12" ht="16.05" customHeight="1">
      <c r="A643">
        <v>2622</v>
      </c>
      <c r="B643" s="35" t="s">
        <v>1768</v>
      </c>
      <c r="C643" s="36" t="s">
        <v>39</v>
      </c>
      <c r="D643" s="40" t="s">
        <v>75</v>
      </c>
      <c r="E643" s="40" t="s">
        <v>143</v>
      </c>
      <c r="F643" s="38">
        <v>3</v>
      </c>
      <c r="G643" s="38" t="s">
        <v>32</v>
      </c>
      <c r="H643" s="38" t="s">
        <v>144</v>
      </c>
      <c r="I643" s="40" t="s">
        <v>145</v>
      </c>
      <c r="J643" s="22">
        <v>815.4</v>
      </c>
      <c r="K643" s="22">
        <v>815.4</v>
      </c>
      <c r="L643" s="22">
        <f t="shared" si="10"/>
        <v>2446.1999999999998</v>
      </c>
    </row>
    <row r="644" spans="1:12" ht="16.05" customHeight="1">
      <c r="A644">
        <v>2919</v>
      </c>
      <c r="B644" s="35" t="s">
        <v>1785</v>
      </c>
      <c r="C644" s="36" t="s">
        <v>39</v>
      </c>
      <c r="D644" s="40" t="s">
        <v>75</v>
      </c>
      <c r="E644" s="40" t="s">
        <v>143</v>
      </c>
      <c r="F644" s="38">
        <v>1</v>
      </c>
      <c r="G644" s="38" t="s">
        <v>32</v>
      </c>
      <c r="H644" s="38" t="s">
        <v>144</v>
      </c>
      <c r="I644" s="40" t="s">
        <v>145</v>
      </c>
      <c r="J644" s="22">
        <v>815.4</v>
      </c>
      <c r="K644" s="22">
        <v>815.4</v>
      </c>
      <c r="L644" s="22">
        <f t="shared" si="10"/>
        <v>815.4</v>
      </c>
    </row>
    <row r="645" spans="1:12" ht="16.05" customHeight="1">
      <c r="A645">
        <v>2925</v>
      </c>
      <c r="B645" s="35" t="s">
        <v>1785</v>
      </c>
      <c r="C645" s="36" t="s">
        <v>39</v>
      </c>
      <c r="D645" s="40" t="s">
        <v>75</v>
      </c>
      <c r="E645" s="37" t="s">
        <v>154</v>
      </c>
      <c r="F645" s="38">
        <v>1</v>
      </c>
      <c r="G645" s="38" t="s">
        <v>32</v>
      </c>
      <c r="H645" s="38" t="s">
        <v>144</v>
      </c>
      <c r="I645" s="40" t="s">
        <v>145</v>
      </c>
      <c r="J645" s="22">
        <v>815.4</v>
      </c>
      <c r="K645" s="22">
        <v>815.4</v>
      </c>
      <c r="L645" s="22">
        <f t="shared" si="10"/>
        <v>815.4</v>
      </c>
    </row>
    <row r="646" spans="1:12" ht="16.05" customHeight="1">
      <c r="A646">
        <v>3416</v>
      </c>
      <c r="B646" s="35" t="s">
        <v>2078</v>
      </c>
      <c r="C646" s="36" t="s">
        <v>39</v>
      </c>
      <c r="D646" s="40" t="s">
        <v>75</v>
      </c>
      <c r="E646" s="37" t="s">
        <v>143</v>
      </c>
      <c r="F646" s="38">
        <v>5</v>
      </c>
      <c r="G646" s="38" t="s">
        <v>32</v>
      </c>
      <c r="H646" s="38" t="s">
        <v>144</v>
      </c>
      <c r="I646" s="40" t="s">
        <v>145</v>
      </c>
      <c r="J646" s="22">
        <v>815.4</v>
      </c>
      <c r="K646" s="22">
        <v>815.4</v>
      </c>
      <c r="L646" s="22">
        <f t="shared" si="10"/>
        <v>4077</v>
      </c>
    </row>
    <row r="647" spans="1:12" ht="16.05" customHeight="1">
      <c r="A647">
        <v>3423</v>
      </c>
      <c r="B647" s="35" t="s">
        <v>2078</v>
      </c>
      <c r="C647" s="36" t="s">
        <v>39</v>
      </c>
      <c r="D647" s="40" t="s">
        <v>75</v>
      </c>
      <c r="E647" s="37" t="s">
        <v>2097</v>
      </c>
      <c r="F647" s="38">
        <v>2</v>
      </c>
      <c r="G647" s="38" t="s">
        <v>32</v>
      </c>
      <c r="H647" s="38" t="s">
        <v>144</v>
      </c>
      <c r="I647" s="40" t="s">
        <v>145</v>
      </c>
      <c r="J647" s="22">
        <v>815.4</v>
      </c>
      <c r="K647" s="22">
        <v>815.4</v>
      </c>
      <c r="L647" s="22">
        <f t="shared" si="10"/>
        <v>1630.8</v>
      </c>
    </row>
    <row r="648" spans="1:12" ht="16.05" customHeight="1">
      <c r="A648">
        <v>1642</v>
      </c>
      <c r="B648" s="35" t="s">
        <v>885</v>
      </c>
      <c r="C648" s="36" t="s">
        <v>39</v>
      </c>
      <c r="D648" s="40" t="s">
        <v>346</v>
      </c>
      <c r="E648" s="47" t="s">
        <v>906</v>
      </c>
      <c r="F648" s="38">
        <v>6</v>
      </c>
      <c r="G648" s="38" t="s">
        <v>32</v>
      </c>
      <c r="H648" s="38">
        <v>845721</v>
      </c>
      <c r="I648" s="40" t="s">
        <v>1337</v>
      </c>
      <c r="J648" s="22">
        <v>808.2</v>
      </c>
      <c r="K648" s="22">
        <v>808.2</v>
      </c>
      <c r="L648" s="22">
        <f t="shared" si="10"/>
        <v>4849.2000000000007</v>
      </c>
    </row>
    <row r="649" spans="1:12" ht="16.05" customHeight="1">
      <c r="A649">
        <v>2522</v>
      </c>
      <c r="B649" s="35" t="s">
        <v>1450</v>
      </c>
      <c r="C649" s="36" t="s">
        <v>39</v>
      </c>
      <c r="D649" s="40" t="s">
        <v>346</v>
      </c>
      <c r="E649" s="37" t="s">
        <v>1499</v>
      </c>
      <c r="F649" s="38">
        <v>3</v>
      </c>
      <c r="G649" s="38" t="s">
        <v>32</v>
      </c>
      <c r="H649" s="38">
        <v>845721</v>
      </c>
      <c r="I649" s="40" t="s">
        <v>1337</v>
      </c>
      <c r="J649" s="22">
        <v>808.2</v>
      </c>
      <c r="K649" s="22">
        <v>808.2</v>
      </c>
      <c r="L649" s="22">
        <f t="shared" si="10"/>
        <v>2424.6000000000004</v>
      </c>
    </row>
    <row r="650" spans="1:12" ht="16.05" customHeight="1">
      <c r="A650">
        <v>2523</v>
      </c>
      <c r="B650" s="35" t="s">
        <v>1450</v>
      </c>
      <c r="C650" s="36" t="s">
        <v>39</v>
      </c>
      <c r="D650" s="40" t="s">
        <v>346</v>
      </c>
      <c r="E650" s="37" t="s">
        <v>1499</v>
      </c>
      <c r="F650" s="38">
        <v>3</v>
      </c>
      <c r="G650" s="38" t="s">
        <v>32</v>
      </c>
      <c r="H650" s="38">
        <v>845821</v>
      </c>
      <c r="I650" s="40" t="s">
        <v>1337</v>
      </c>
      <c r="J650" s="22">
        <v>808.2</v>
      </c>
      <c r="K650" s="22">
        <v>808.2</v>
      </c>
      <c r="L650" s="22">
        <f t="shared" si="10"/>
        <v>2424.6000000000004</v>
      </c>
    </row>
    <row r="651" spans="1:12" ht="16.05" customHeight="1">
      <c r="A651">
        <v>1265</v>
      </c>
      <c r="B651" s="35" t="s">
        <v>885</v>
      </c>
      <c r="C651" s="36" t="s">
        <v>39</v>
      </c>
      <c r="D651" s="40" t="s">
        <v>75</v>
      </c>
      <c r="E651" s="37" t="s">
        <v>906</v>
      </c>
      <c r="F651" s="38">
        <v>4</v>
      </c>
      <c r="G651" s="38" t="s">
        <v>32</v>
      </c>
      <c r="H651" s="38" t="s">
        <v>1098</v>
      </c>
      <c r="I651" s="40" t="s">
        <v>1078</v>
      </c>
      <c r="J651" s="22">
        <v>801</v>
      </c>
      <c r="K651" s="22">
        <v>801</v>
      </c>
      <c r="L651" s="22">
        <f t="shared" si="10"/>
        <v>3204</v>
      </c>
    </row>
    <row r="652" spans="1:12" ht="16.05" customHeight="1">
      <c r="A652">
        <v>3221</v>
      </c>
      <c r="B652" s="35" t="s">
        <v>1785</v>
      </c>
      <c r="C652" s="36" t="s">
        <v>10</v>
      </c>
      <c r="D652" s="57" t="s">
        <v>567</v>
      </c>
      <c r="E652" s="37" t="s">
        <v>1981</v>
      </c>
      <c r="F652" s="38">
        <v>1</v>
      </c>
      <c r="G652" s="38" t="s">
        <v>569</v>
      </c>
      <c r="H652" s="38" t="s">
        <v>2014</v>
      </c>
      <c r="I652" s="40" t="s">
        <v>2015</v>
      </c>
      <c r="K652" s="22">
        <v>800</v>
      </c>
      <c r="L652" s="22">
        <f t="shared" si="10"/>
        <v>800</v>
      </c>
    </row>
    <row r="653" spans="1:12" ht="16.05" customHeight="1">
      <c r="A653">
        <v>165</v>
      </c>
      <c r="B653" s="35" t="s">
        <v>9</v>
      </c>
      <c r="C653" s="36" t="s">
        <v>10</v>
      </c>
      <c r="D653" s="40" t="s">
        <v>195</v>
      </c>
      <c r="E653" s="37" t="s">
        <v>243</v>
      </c>
      <c r="F653" s="38">
        <v>4</v>
      </c>
      <c r="G653" s="38" t="s">
        <v>52</v>
      </c>
      <c r="H653" s="38" t="s">
        <v>244</v>
      </c>
      <c r="I653" s="40" t="s">
        <v>245</v>
      </c>
      <c r="J653" s="22" t="s">
        <v>2186</v>
      </c>
      <c r="K653" s="22">
        <v>800</v>
      </c>
      <c r="L653" s="22">
        <f t="shared" si="10"/>
        <v>3200</v>
      </c>
    </row>
    <row r="654" spans="1:12" ht="16.05" customHeight="1">
      <c r="A654">
        <v>173</v>
      </c>
      <c r="B654" s="35" t="s">
        <v>9</v>
      </c>
      <c r="C654" s="36" t="s">
        <v>10</v>
      </c>
      <c r="D654" s="40" t="s">
        <v>195</v>
      </c>
      <c r="E654" s="37" t="s">
        <v>256</v>
      </c>
      <c r="F654" s="38">
        <v>4</v>
      </c>
      <c r="G654" s="38" t="s">
        <v>52</v>
      </c>
      <c r="H654" s="38" t="s">
        <v>244</v>
      </c>
      <c r="I654" s="40" t="s">
        <v>245</v>
      </c>
      <c r="J654" s="22" t="s">
        <v>2186</v>
      </c>
      <c r="K654" s="22">
        <v>800</v>
      </c>
      <c r="L654" s="22">
        <f t="shared" si="10"/>
        <v>3200</v>
      </c>
    </row>
    <row r="655" spans="1:12" ht="16.05" customHeight="1">
      <c r="A655">
        <v>475</v>
      </c>
      <c r="B655" s="35" t="s">
        <v>387</v>
      </c>
      <c r="C655" s="36" t="s">
        <v>10</v>
      </c>
      <c r="D655" s="40" t="s">
        <v>195</v>
      </c>
      <c r="E655" s="37" t="s">
        <v>481</v>
      </c>
      <c r="F655" s="38">
        <v>2</v>
      </c>
      <c r="G655" s="38" t="s">
        <v>52</v>
      </c>
      <c r="H655" s="38" t="s">
        <v>244</v>
      </c>
      <c r="I655" s="40" t="s">
        <v>245</v>
      </c>
      <c r="J655" s="22" t="s">
        <v>2186</v>
      </c>
      <c r="K655" s="22">
        <v>800</v>
      </c>
      <c r="L655" s="22">
        <f t="shared" si="10"/>
        <v>1600</v>
      </c>
    </row>
    <row r="656" spans="1:12" ht="16.05" customHeight="1">
      <c r="A656">
        <v>1346</v>
      </c>
      <c r="B656" s="35" t="s">
        <v>885</v>
      </c>
      <c r="C656" s="36" t="s">
        <v>10</v>
      </c>
      <c r="D656" s="40" t="s">
        <v>195</v>
      </c>
      <c r="E656" s="37" t="s">
        <v>1150</v>
      </c>
      <c r="F656" s="38">
        <v>6</v>
      </c>
      <c r="G656" s="38" t="s">
        <v>52</v>
      </c>
      <c r="H656" s="38" t="s">
        <v>244</v>
      </c>
      <c r="I656" s="40" t="s">
        <v>245</v>
      </c>
      <c r="J656" s="22" t="s">
        <v>2186</v>
      </c>
      <c r="K656" s="22">
        <v>800</v>
      </c>
      <c r="L656" s="22">
        <f t="shared" si="10"/>
        <v>4800</v>
      </c>
    </row>
    <row r="657" spans="1:12" ht="16.05" customHeight="1">
      <c r="A657">
        <v>1610</v>
      </c>
      <c r="B657" s="35" t="s">
        <v>885</v>
      </c>
      <c r="C657" s="36" t="s">
        <v>10</v>
      </c>
      <c r="D657" s="40" t="s">
        <v>346</v>
      </c>
      <c r="E657" s="37" t="s">
        <v>1284</v>
      </c>
      <c r="F657" s="38">
        <v>3</v>
      </c>
      <c r="G657" s="38" t="s">
        <v>1285</v>
      </c>
      <c r="H657" s="38" t="s">
        <v>1286</v>
      </c>
      <c r="I657" s="40" t="s">
        <v>1287</v>
      </c>
      <c r="J657" s="22" t="s">
        <v>2186</v>
      </c>
      <c r="K657" s="22">
        <v>800</v>
      </c>
      <c r="L657" s="22">
        <f t="shared" si="10"/>
        <v>2400</v>
      </c>
    </row>
    <row r="658" spans="1:12" ht="16.05" customHeight="1">
      <c r="A658">
        <v>2224</v>
      </c>
      <c r="B658" s="35" t="s">
        <v>1450</v>
      </c>
      <c r="C658" s="36" t="s">
        <v>10</v>
      </c>
      <c r="D658" s="40" t="s">
        <v>195</v>
      </c>
      <c r="E658" s="37" t="s">
        <v>1150</v>
      </c>
      <c r="F658" s="38">
        <v>5</v>
      </c>
      <c r="G658" s="38" t="s">
        <v>52</v>
      </c>
      <c r="H658" s="38" t="s">
        <v>244</v>
      </c>
      <c r="I658" s="40" t="s">
        <v>245</v>
      </c>
      <c r="J658" s="22" t="s">
        <v>2186</v>
      </c>
      <c r="K658" s="22">
        <v>800</v>
      </c>
      <c r="L658" s="22">
        <f t="shared" si="10"/>
        <v>4000</v>
      </c>
    </row>
    <row r="659" spans="1:12" ht="16.05" customHeight="1">
      <c r="A659">
        <v>2283</v>
      </c>
      <c r="B659" s="35" t="s">
        <v>1450</v>
      </c>
      <c r="C659" s="36" t="s">
        <v>39</v>
      </c>
      <c r="D659" s="40" t="s">
        <v>195</v>
      </c>
      <c r="E659" s="37" t="s">
        <v>1577</v>
      </c>
      <c r="F659" s="38">
        <v>2</v>
      </c>
      <c r="G659" s="38" t="s">
        <v>1578</v>
      </c>
      <c r="H659" s="38" t="s">
        <v>1579</v>
      </c>
      <c r="I659" s="40" t="s">
        <v>1580</v>
      </c>
      <c r="J659" s="22" t="s">
        <v>2186</v>
      </c>
      <c r="K659" s="22">
        <v>800</v>
      </c>
      <c r="L659" s="22">
        <f t="shared" si="10"/>
        <v>1600</v>
      </c>
    </row>
    <row r="660" spans="1:12" ht="16.05" customHeight="1">
      <c r="A660">
        <v>2293</v>
      </c>
      <c r="B660" s="35" t="s">
        <v>1450</v>
      </c>
      <c r="C660" s="36" t="s">
        <v>39</v>
      </c>
      <c r="D660" s="40" t="s">
        <v>195</v>
      </c>
      <c r="E660" s="37" t="s">
        <v>1590</v>
      </c>
      <c r="F660" s="38">
        <v>2</v>
      </c>
      <c r="G660" s="38" t="s">
        <v>1578</v>
      </c>
      <c r="H660" s="38" t="s">
        <v>1579</v>
      </c>
      <c r="I660" s="40" t="s">
        <v>1580</v>
      </c>
      <c r="J660" s="22" t="s">
        <v>2186</v>
      </c>
      <c r="K660" s="22">
        <v>800</v>
      </c>
      <c r="L660" s="22">
        <f t="shared" si="10"/>
        <v>1600</v>
      </c>
    </row>
    <row r="661" spans="1:12" ht="16.05" customHeight="1">
      <c r="A661">
        <v>3482</v>
      </c>
      <c r="B661" s="35" t="s">
        <v>2078</v>
      </c>
      <c r="C661" s="36" t="s">
        <v>10</v>
      </c>
      <c r="D661" s="40" t="s">
        <v>195</v>
      </c>
      <c r="E661" s="37" t="s">
        <v>1150</v>
      </c>
      <c r="F661" s="38">
        <v>8</v>
      </c>
      <c r="G661" s="38" t="s">
        <v>52</v>
      </c>
      <c r="H661" s="38" t="s">
        <v>244</v>
      </c>
      <c r="I661" s="40" t="s">
        <v>245</v>
      </c>
      <c r="J661" s="22" t="s">
        <v>2186</v>
      </c>
      <c r="K661" s="22">
        <v>800</v>
      </c>
      <c r="L661" s="22">
        <f t="shared" si="10"/>
        <v>6400</v>
      </c>
    </row>
    <row r="662" spans="1:12" ht="16.05" customHeight="1">
      <c r="A662">
        <v>2484</v>
      </c>
      <c r="B662" s="35" t="s">
        <v>1450</v>
      </c>
      <c r="C662" s="36" t="s">
        <v>10</v>
      </c>
      <c r="D662" s="57" t="s">
        <v>346</v>
      </c>
      <c r="E662" s="37" t="s">
        <v>1692</v>
      </c>
      <c r="F662" s="38">
        <v>1</v>
      </c>
      <c r="G662" s="38" t="s">
        <v>1285</v>
      </c>
      <c r="H662" s="45" t="s">
        <v>1695</v>
      </c>
      <c r="I662" s="40" t="s">
        <v>1696</v>
      </c>
      <c r="J662" s="22">
        <v>800</v>
      </c>
      <c r="K662" s="22">
        <v>800</v>
      </c>
      <c r="L662" s="22">
        <f t="shared" si="10"/>
        <v>800</v>
      </c>
    </row>
    <row r="663" spans="1:12" ht="16.05" customHeight="1">
      <c r="A663">
        <v>320</v>
      </c>
      <c r="B663" s="35" t="s">
        <v>387</v>
      </c>
      <c r="C663" s="36" t="s">
        <v>39</v>
      </c>
      <c r="D663" s="40" t="s">
        <v>11</v>
      </c>
      <c r="E663" s="37" t="s">
        <v>413</v>
      </c>
      <c r="F663" s="38">
        <v>2</v>
      </c>
      <c r="G663" s="38" t="s">
        <v>32</v>
      </c>
      <c r="H663" s="38" t="s">
        <v>415</v>
      </c>
      <c r="I663" s="40" t="s">
        <v>416</v>
      </c>
      <c r="J663" s="22">
        <v>799.2</v>
      </c>
      <c r="K663" s="22">
        <v>799.2</v>
      </c>
      <c r="L663" s="22">
        <f t="shared" si="10"/>
        <v>1598.4</v>
      </c>
    </row>
    <row r="664" spans="1:12" ht="16.05" customHeight="1">
      <c r="A664">
        <v>1700</v>
      </c>
      <c r="B664" s="35" t="s">
        <v>1384</v>
      </c>
      <c r="C664" s="36" t="s">
        <v>39</v>
      </c>
      <c r="D664" s="40" t="s">
        <v>11</v>
      </c>
      <c r="E664" s="37" t="s">
        <v>413</v>
      </c>
      <c r="F664" s="38">
        <v>1</v>
      </c>
      <c r="G664" s="38" t="s">
        <v>32</v>
      </c>
      <c r="H664" s="38" t="s">
        <v>415</v>
      </c>
      <c r="I664" s="40" t="s">
        <v>416</v>
      </c>
      <c r="J664" s="22">
        <v>799.2</v>
      </c>
      <c r="K664" s="22">
        <v>799.2</v>
      </c>
      <c r="L664" s="22">
        <f t="shared" si="10"/>
        <v>799.2</v>
      </c>
    </row>
    <row r="665" spans="1:12" ht="16.05" customHeight="1">
      <c r="A665">
        <v>262</v>
      </c>
      <c r="B665" s="35" t="s">
        <v>9</v>
      </c>
      <c r="C665" s="36" t="s">
        <v>39</v>
      </c>
      <c r="D665" s="40" t="s">
        <v>346</v>
      </c>
      <c r="E665" s="37" t="s">
        <v>368</v>
      </c>
      <c r="F665" s="38">
        <v>3</v>
      </c>
      <c r="G665" s="38" t="s">
        <v>32</v>
      </c>
      <c r="H665" s="38" t="s">
        <v>371</v>
      </c>
      <c r="I665" s="40" t="s">
        <v>372</v>
      </c>
      <c r="J665" s="22" t="s">
        <v>2185</v>
      </c>
      <c r="K665" s="22">
        <v>796.3902985074626</v>
      </c>
      <c r="L665" s="22">
        <f t="shared" si="10"/>
        <v>2389.1708955223876</v>
      </c>
    </row>
    <row r="666" spans="1:12" ht="16.05" customHeight="1">
      <c r="A666">
        <v>689</v>
      </c>
      <c r="B666" s="35" t="s">
        <v>740</v>
      </c>
      <c r="C666" s="36" t="s">
        <v>39</v>
      </c>
      <c r="D666" s="40" t="s">
        <v>11</v>
      </c>
      <c r="E666" s="37" t="s">
        <v>741</v>
      </c>
      <c r="F666" s="38">
        <v>3</v>
      </c>
      <c r="G666" s="38" t="s">
        <v>69</v>
      </c>
      <c r="H666" s="38" t="s">
        <v>746</v>
      </c>
      <c r="I666" s="40" t="s">
        <v>747</v>
      </c>
      <c r="J666" s="22" t="s">
        <v>2186</v>
      </c>
      <c r="K666" s="22">
        <v>796.3902985074626</v>
      </c>
      <c r="L666" s="22">
        <f t="shared" si="10"/>
        <v>2389.1708955223876</v>
      </c>
    </row>
    <row r="667" spans="1:12" ht="16.05" customHeight="1">
      <c r="A667">
        <v>930</v>
      </c>
      <c r="B667" s="35" t="s">
        <v>879</v>
      </c>
      <c r="C667" s="36" t="s">
        <v>39</v>
      </c>
      <c r="D667" s="40" t="s">
        <v>11</v>
      </c>
      <c r="E667" s="37" t="s">
        <v>741</v>
      </c>
      <c r="F667" s="38">
        <v>2</v>
      </c>
      <c r="G667" s="38" t="s">
        <v>69</v>
      </c>
      <c r="H667" s="38" t="s">
        <v>746</v>
      </c>
      <c r="I667" s="40" t="s">
        <v>747</v>
      </c>
      <c r="J667" s="22" t="s">
        <v>2186</v>
      </c>
      <c r="K667" s="22">
        <v>796.3902985074626</v>
      </c>
      <c r="L667" s="22">
        <f t="shared" si="10"/>
        <v>1592.7805970149252</v>
      </c>
    </row>
    <row r="668" spans="1:12" ht="16.05" customHeight="1">
      <c r="A668">
        <v>1045</v>
      </c>
      <c r="B668" s="35" t="s">
        <v>885</v>
      </c>
      <c r="C668" s="36" t="s">
        <v>39</v>
      </c>
      <c r="D668" s="40" t="s">
        <v>11</v>
      </c>
      <c r="E668" s="37" t="s">
        <v>741</v>
      </c>
      <c r="F668" s="38">
        <v>3</v>
      </c>
      <c r="G668" s="38" t="s">
        <v>69</v>
      </c>
      <c r="H668" s="38" t="s">
        <v>746</v>
      </c>
      <c r="I668" s="40" t="s">
        <v>747</v>
      </c>
      <c r="J668" s="22" t="s">
        <v>2186</v>
      </c>
      <c r="K668" s="22">
        <v>796.3902985074626</v>
      </c>
      <c r="L668" s="22">
        <f t="shared" si="10"/>
        <v>2389.1708955223876</v>
      </c>
    </row>
    <row r="669" spans="1:12" ht="16.05" customHeight="1">
      <c r="A669">
        <v>1121</v>
      </c>
      <c r="B669" s="35" t="s">
        <v>885</v>
      </c>
      <c r="C669" s="36" t="s">
        <v>10</v>
      </c>
      <c r="D669" s="40" t="s">
        <v>75</v>
      </c>
      <c r="E669" s="37" t="s">
        <v>982</v>
      </c>
      <c r="F669" s="38">
        <v>1</v>
      </c>
      <c r="G669" s="38" t="s">
        <v>32</v>
      </c>
      <c r="H669" s="38" t="s">
        <v>984</v>
      </c>
      <c r="I669" s="40" t="s">
        <v>985</v>
      </c>
      <c r="J669" s="22" t="s">
        <v>2185</v>
      </c>
      <c r="K669" s="22">
        <v>796.3902985074626</v>
      </c>
      <c r="L669" s="22">
        <f t="shared" si="10"/>
        <v>796.3902985074626</v>
      </c>
    </row>
    <row r="670" spans="1:12" ht="16.05" customHeight="1">
      <c r="A670">
        <v>1122</v>
      </c>
      <c r="B670" s="35" t="s">
        <v>885</v>
      </c>
      <c r="C670" s="36" t="s">
        <v>10</v>
      </c>
      <c r="D670" s="40" t="s">
        <v>75</v>
      </c>
      <c r="E670" s="37" t="s">
        <v>982</v>
      </c>
      <c r="F670" s="38">
        <v>1</v>
      </c>
      <c r="G670" s="38" t="s">
        <v>32</v>
      </c>
      <c r="H670" s="38" t="s">
        <v>986</v>
      </c>
      <c r="I670" s="40" t="s">
        <v>985</v>
      </c>
      <c r="J670" s="22" t="s">
        <v>2185</v>
      </c>
      <c r="K670" s="22">
        <v>796.3902985074626</v>
      </c>
      <c r="L670" s="22">
        <f t="shared" si="10"/>
        <v>796.3902985074626</v>
      </c>
    </row>
    <row r="671" spans="1:12" ht="16.05" customHeight="1">
      <c r="A671">
        <v>1237</v>
      </c>
      <c r="B671" s="35" t="s">
        <v>885</v>
      </c>
      <c r="C671" s="36" t="s">
        <v>39</v>
      </c>
      <c r="D671" s="37" t="s">
        <v>75</v>
      </c>
      <c r="E671" s="37" t="s">
        <v>741</v>
      </c>
      <c r="F671" s="38">
        <v>10</v>
      </c>
      <c r="G671" s="38" t="s">
        <v>69</v>
      </c>
      <c r="H671" s="38" t="s">
        <v>746</v>
      </c>
      <c r="I671" s="40" t="s">
        <v>747</v>
      </c>
      <c r="J671" s="22" t="s">
        <v>2186</v>
      </c>
      <c r="K671" s="22">
        <v>796.3902985074626</v>
      </c>
      <c r="L671" s="22">
        <f t="shared" si="10"/>
        <v>7963.9029850746265</v>
      </c>
    </row>
    <row r="672" spans="1:12" ht="16.05" customHeight="1">
      <c r="A672">
        <v>1264</v>
      </c>
      <c r="B672" s="35" t="s">
        <v>885</v>
      </c>
      <c r="C672" s="36" t="s">
        <v>39</v>
      </c>
      <c r="D672" s="37" t="s">
        <v>75</v>
      </c>
      <c r="E672" s="37" t="s">
        <v>906</v>
      </c>
      <c r="F672" s="38">
        <v>10</v>
      </c>
      <c r="G672" s="38" t="s">
        <v>69</v>
      </c>
      <c r="H672" s="38" t="s">
        <v>746</v>
      </c>
      <c r="I672" s="40" t="s">
        <v>747</v>
      </c>
      <c r="J672" s="22" t="s">
        <v>2186</v>
      </c>
      <c r="K672" s="22">
        <v>796.3902985074626</v>
      </c>
      <c r="L672" s="22">
        <f t="shared" si="10"/>
        <v>7963.9029850746265</v>
      </c>
    </row>
    <row r="673" spans="1:12" ht="16.05" customHeight="1">
      <c r="A673">
        <v>2012</v>
      </c>
      <c r="B673" s="35" t="s">
        <v>1450</v>
      </c>
      <c r="C673" s="36" t="s">
        <v>39</v>
      </c>
      <c r="D673" s="37" t="s">
        <v>11</v>
      </c>
      <c r="E673" s="37" t="s">
        <v>1480</v>
      </c>
      <c r="F673" s="38">
        <v>4</v>
      </c>
      <c r="G673" s="38" t="s">
        <v>1338</v>
      </c>
      <c r="H673" s="38" t="s">
        <v>1485</v>
      </c>
      <c r="I673" s="40" t="s">
        <v>1486</v>
      </c>
      <c r="J673" s="22" t="s">
        <v>2186</v>
      </c>
      <c r="K673" s="22">
        <v>796.3902985074626</v>
      </c>
      <c r="L673" s="22">
        <f t="shared" si="10"/>
        <v>3185.5611940298504</v>
      </c>
    </row>
    <row r="674" spans="1:12" ht="16.05" customHeight="1">
      <c r="A674">
        <v>2639</v>
      </c>
      <c r="B674" s="35" t="s">
        <v>1768</v>
      </c>
      <c r="C674" s="36" t="s">
        <v>39</v>
      </c>
      <c r="D674" s="37" t="s">
        <v>75</v>
      </c>
      <c r="E674" s="37" t="s">
        <v>741</v>
      </c>
      <c r="F674" s="38">
        <v>3</v>
      </c>
      <c r="G674" s="38" t="s">
        <v>69</v>
      </c>
      <c r="H674" s="38" t="s">
        <v>746</v>
      </c>
      <c r="I674" s="40" t="s">
        <v>747</v>
      </c>
      <c r="J674" s="22" t="s">
        <v>2186</v>
      </c>
      <c r="K674" s="22">
        <v>796.3902985074626</v>
      </c>
      <c r="L674" s="22">
        <f t="shared" si="10"/>
        <v>2389.1708955223876</v>
      </c>
    </row>
    <row r="675" spans="1:12" ht="16.05" customHeight="1">
      <c r="A675">
        <v>2752</v>
      </c>
      <c r="B675" s="35" t="s">
        <v>1768</v>
      </c>
      <c r="C675" s="36" t="s">
        <v>39</v>
      </c>
      <c r="D675" s="37" t="s">
        <v>346</v>
      </c>
      <c r="E675" s="37" t="s">
        <v>368</v>
      </c>
      <c r="F675" s="38">
        <v>1</v>
      </c>
      <c r="G675" s="38" t="s">
        <v>32</v>
      </c>
      <c r="H675" s="38" t="s">
        <v>371</v>
      </c>
      <c r="I675" s="40" t="s">
        <v>372</v>
      </c>
      <c r="J675" s="22" t="s">
        <v>2185</v>
      </c>
      <c r="K675" s="22">
        <v>796.3902985074626</v>
      </c>
      <c r="L675" s="22">
        <f t="shared" si="10"/>
        <v>796.3902985074626</v>
      </c>
    </row>
    <row r="676" spans="1:12" ht="16.05" customHeight="1">
      <c r="A676">
        <v>2808</v>
      </c>
      <c r="B676" s="35" t="s">
        <v>1785</v>
      </c>
      <c r="C676" s="36" t="s">
        <v>10</v>
      </c>
      <c r="D676" s="37" t="s">
        <v>11</v>
      </c>
      <c r="E676" s="37" t="s">
        <v>1786</v>
      </c>
      <c r="F676" s="38">
        <v>1</v>
      </c>
      <c r="G676" s="38" t="s">
        <v>1338</v>
      </c>
      <c r="H676" s="38" t="s">
        <v>1809</v>
      </c>
      <c r="I676" s="40" t="s">
        <v>1810</v>
      </c>
      <c r="J676" s="22" t="s">
        <v>2186</v>
      </c>
      <c r="K676" s="22">
        <v>796.3902985074626</v>
      </c>
      <c r="L676" s="22">
        <f t="shared" si="10"/>
        <v>796.3902985074626</v>
      </c>
    </row>
    <row r="677" spans="1:12" ht="16.05" customHeight="1">
      <c r="A677">
        <v>2834</v>
      </c>
      <c r="B677" s="35" t="s">
        <v>1785</v>
      </c>
      <c r="C677" s="36" t="s">
        <v>10</v>
      </c>
      <c r="D677" s="37" t="s">
        <v>11</v>
      </c>
      <c r="E677" s="37" t="s">
        <v>1813</v>
      </c>
      <c r="F677" s="38">
        <v>1</v>
      </c>
      <c r="G677" s="38" t="s">
        <v>1338</v>
      </c>
      <c r="H677" s="38" t="s">
        <v>1809</v>
      </c>
      <c r="I677" s="40" t="s">
        <v>1810</v>
      </c>
      <c r="J677" s="22" t="s">
        <v>2186</v>
      </c>
      <c r="K677" s="22">
        <v>796.3902985074626</v>
      </c>
      <c r="L677" s="22">
        <f t="shared" si="10"/>
        <v>796.3902985074626</v>
      </c>
    </row>
    <row r="678" spans="1:12" ht="16.05" customHeight="1">
      <c r="A678">
        <v>2962</v>
      </c>
      <c r="B678" s="35" t="s">
        <v>1785</v>
      </c>
      <c r="C678" s="36" t="s">
        <v>39</v>
      </c>
      <c r="D678" s="37" t="s">
        <v>75</v>
      </c>
      <c r="E678" s="37" t="s">
        <v>741</v>
      </c>
      <c r="F678" s="38">
        <v>5</v>
      </c>
      <c r="G678" s="38" t="s">
        <v>69</v>
      </c>
      <c r="H678" s="38" t="s">
        <v>746</v>
      </c>
      <c r="I678" s="40" t="s">
        <v>747</v>
      </c>
      <c r="J678" s="22" t="s">
        <v>2186</v>
      </c>
      <c r="K678" s="22">
        <v>796.3902985074626</v>
      </c>
      <c r="L678" s="22">
        <f t="shared" si="10"/>
        <v>3981.9514925373132</v>
      </c>
    </row>
    <row r="679" spans="1:12" ht="16.05" customHeight="1">
      <c r="A679">
        <v>3441</v>
      </c>
      <c r="B679" s="35" t="s">
        <v>2078</v>
      </c>
      <c r="C679" s="36" t="s">
        <v>39</v>
      </c>
      <c r="D679" s="37" t="s">
        <v>75</v>
      </c>
      <c r="E679" s="37" t="s">
        <v>741</v>
      </c>
      <c r="F679" s="38">
        <v>1</v>
      </c>
      <c r="G679" s="38" t="s">
        <v>69</v>
      </c>
      <c r="H679" s="38" t="s">
        <v>746</v>
      </c>
      <c r="I679" s="40" t="s">
        <v>747</v>
      </c>
      <c r="J679" s="22" t="s">
        <v>2186</v>
      </c>
      <c r="K679" s="22">
        <v>796.3902985074626</v>
      </c>
      <c r="L679" s="22">
        <f t="shared" si="10"/>
        <v>796.3902985074626</v>
      </c>
    </row>
    <row r="680" spans="1:12" ht="16.05" customHeight="1">
      <c r="A680">
        <v>831</v>
      </c>
      <c r="B680" s="35" t="s">
        <v>740</v>
      </c>
      <c r="C680" s="36" t="s">
        <v>39</v>
      </c>
      <c r="D680" s="37" t="s">
        <v>195</v>
      </c>
      <c r="E680" s="37" t="s">
        <v>748</v>
      </c>
      <c r="F680" s="38">
        <v>2</v>
      </c>
      <c r="G680" s="38" t="s">
        <v>32</v>
      </c>
      <c r="H680" s="38" t="s">
        <v>859</v>
      </c>
      <c r="I680" s="40" t="s">
        <v>860</v>
      </c>
      <c r="J680" s="22">
        <v>795.6</v>
      </c>
      <c r="K680" s="22">
        <v>795.6</v>
      </c>
      <c r="L680" s="22">
        <f t="shared" si="10"/>
        <v>1591.2</v>
      </c>
    </row>
    <row r="681" spans="1:12" ht="16.05" customHeight="1">
      <c r="A681">
        <v>1532</v>
      </c>
      <c r="B681" s="35" t="s">
        <v>885</v>
      </c>
      <c r="C681" s="36" t="s">
        <v>39</v>
      </c>
      <c r="D681" s="37" t="s">
        <v>195</v>
      </c>
      <c r="E681" s="37" t="s">
        <v>906</v>
      </c>
      <c r="F681" s="38">
        <v>1</v>
      </c>
      <c r="G681" s="38" t="s">
        <v>32</v>
      </c>
      <c r="H681" s="38" t="s">
        <v>1239</v>
      </c>
      <c r="I681" s="40" t="s">
        <v>1240</v>
      </c>
      <c r="J681" s="22">
        <v>795.6</v>
      </c>
      <c r="K681" s="22">
        <v>795.6</v>
      </c>
      <c r="L681" s="22">
        <f t="shared" si="10"/>
        <v>795.6</v>
      </c>
    </row>
    <row r="682" spans="1:12" ht="16.05" customHeight="1">
      <c r="A682">
        <v>3130</v>
      </c>
      <c r="B682" s="35" t="s">
        <v>1785</v>
      </c>
      <c r="C682" s="36" t="s">
        <v>39</v>
      </c>
      <c r="D682" s="37" t="s">
        <v>195</v>
      </c>
      <c r="E682" s="37" t="s">
        <v>1830</v>
      </c>
      <c r="F682" s="38">
        <v>4</v>
      </c>
      <c r="G682" s="38" t="s">
        <v>32</v>
      </c>
      <c r="H682" s="38" t="s">
        <v>1239</v>
      </c>
      <c r="I682" s="40" t="s">
        <v>1240</v>
      </c>
      <c r="J682" s="22">
        <v>795.6</v>
      </c>
      <c r="K682" s="22">
        <v>795.6</v>
      </c>
      <c r="L682" s="22">
        <f t="shared" si="10"/>
        <v>3182.4</v>
      </c>
    </row>
    <row r="683" spans="1:12" ht="16.05" customHeight="1">
      <c r="A683">
        <v>3564</v>
      </c>
      <c r="B683" s="35" t="s">
        <v>2078</v>
      </c>
      <c r="C683" s="36" t="s">
        <v>39</v>
      </c>
      <c r="D683" s="37" t="s">
        <v>195</v>
      </c>
      <c r="E683" s="37" t="s">
        <v>2090</v>
      </c>
      <c r="F683" s="38">
        <v>1</v>
      </c>
      <c r="G683" s="38" t="s">
        <v>32</v>
      </c>
      <c r="H683" s="38" t="s">
        <v>2133</v>
      </c>
      <c r="I683" s="40" t="s">
        <v>1240</v>
      </c>
      <c r="J683" s="22">
        <v>795.6</v>
      </c>
      <c r="K683" s="22">
        <v>795.6</v>
      </c>
      <c r="L683" s="22">
        <f t="shared" si="10"/>
        <v>795.6</v>
      </c>
    </row>
    <row r="684" spans="1:12" ht="16.05" customHeight="1">
      <c r="A684">
        <v>2973</v>
      </c>
      <c r="B684" s="35" t="s">
        <v>1785</v>
      </c>
      <c r="C684" s="36" t="s">
        <v>39</v>
      </c>
      <c r="D684" s="37" t="s">
        <v>75</v>
      </c>
      <c r="E684" s="37" t="s">
        <v>1830</v>
      </c>
      <c r="F684" s="38">
        <v>2</v>
      </c>
      <c r="G684" s="38" t="s">
        <v>32</v>
      </c>
      <c r="H684" s="38" t="s">
        <v>1858</v>
      </c>
      <c r="I684" s="40" t="s">
        <v>1859</v>
      </c>
      <c r="J684" s="22">
        <v>793.80000000000007</v>
      </c>
      <c r="K684" s="22">
        <v>793.80000000000007</v>
      </c>
      <c r="L684" s="22">
        <f t="shared" si="10"/>
        <v>1587.6000000000001</v>
      </c>
    </row>
    <row r="685" spans="1:12" ht="16.05" customHeight="1">
      <c r="A685">
        <v>3313</v>
      </c>
      <c r="B685" s="35" t="s">
        <v>2078</v>
      </c>
      <c r="C685" s="36" t="s">
        <v>10</v>
      </c>
      <c r="D685" s="37" t="s">
        <v>11</v>
      </c>
      <c r="E685" s="37" t="s">
        <v>2079</v>
      </c>
      <c r="F685" s="38">
        <v>1</v>
      </c>
      <c r="G685" s="38" t="s">
        <v>32</v>
      </c>
      <c r="H685" s="38" t="s">
        <v>2080</v>
      </c>
      <c r="I685" s="40" t="s">
        <v>2081</v>
      </c>
      <c r="J685" s="22">
        <v>784.80000000000007</v>
      </c>
      <c r="K685" s="22">
        <v>784.80000000000007</v>
      </c>
      <c r="L685" s="22">
        <f t="shared" si="10"/>
        <v>784.80000000000007</v>
      </c>
    </row>
    <row r="686" spans="1:12" ht="16.05" customHeight="1">
      <c r="A686">
        <v>3341</v>
      </c>
      <c r="B686" s="35" t="s">
        <v>2078</v>
      </c>
      <c r="C686" s="36" t="s">
        <v>10</v>
      </c>
      <c r="D686" s="37" t="s">
        <v>11</v>
      </c>
      <c r="E686" s="37" t="s">
        <v>2079</v>
      </c>
      <c r="F686" s="38">
        <v>1</v>
      </c>
      <c r="G686" s="39" t="s">
        <v>32</v>
      </c>
      <c r="H686" s="39" t="s">
        <v>2080</v>
      </c>
      <c r="I686" s="40" t="s">
        <v>2081</v>
      </c>
      <c r="J686" s="22">
        <v>784.80000000000007</v>
      </c>
      <c r="K686" s="22">
        <v>784.80000000000007</v>
      </c>
      <c r="L686" s="22">
        <f t="shared" si="10"/>
        <v>784.80000000000007</v>
      </c>
    </row>
    <row r="687" spans="1:12" ht="16.05" customHeight="1">
      <c r="A687">
        <v>3750</v>
      </c>
      <c r="B687" s="35" t="s">
        <v>2179</v>
      </c>
      <c r="C687" s="36" t="s">
        <v>10</v>
      </c>
      <c r="D687" s="37" t="s">
        <v>11</v>
      </c>
      <c r="E687" s="37" t="s">
        <v>2079</v>
      </c>
      <c r="F687" s="38">
        <v>1</v>
      </c>
      <c r="G687" s="38" t="s">
        <v>32</v>
      </c>
      <c r="H687" s="38" t="s">
        <v>2080</v>
      </c>
      <c r="I687" s="40" t="s">
        <v>2081</v>
      </c>
      <c r="J687" s="22">
        <v>784.80000000000007</v>
      </c>
      <c r="K687" s="22">
        <v>784.80000000000007</v>
      </c>
      <c r="L687" s="22">
        <f t="shared" si="10"/>
        <v>784.80000000000007</v>
      </c>
    </row>
    <row r="688" spans="1:12" ht="16.05" customHeight="1">
      <c r="A688">
        <v>3778</v>
      </c>
      <c r="B688" s="35" t="s">
        <v>2179</v>
      </c>
      <c r="C688" s="36" t="s">
        <v>10</v>
      </c>
      <c r="D688" s="37" t="s">
        <v>11</v>
      </c>
      <c r="E688" s="37" t="s">
        <v>2079</v>
      </c>
      <c r="F688" s="38">
        <v>1</v>
      </c>
      <c r="G688" s="39" t="s">
        <v>32</v>
      </c>
      <c r="H688" s="39" t="s">
        <v>2080</v>
      </c>
      <c r="I688" s="40" t="s">
        <v>2081</v>
      </c>
      <c r="J688" s="22">
        <v>784.80000000000007</v>
      </c>
      <c r="K688" s="22">
        <v>784.80000000000007</v>
      </c>
      <c r="L688" s="22">
        <f t="shared" si="10"/>
        <v>784.80000000000007</v>
      </c>
    </row>
    <row r="689" spans="1:12" ht="16.05" customHeight="1">
      <c r="A689">
        <v>74</v>
      </c>
      <c r="B689" s="35" t="s">
        <v>9</v>
      </c>
      <c r="C689" s="36" t="s">
        <v>39</v>
      </c>
      <c r="D689" s="37" t="s">
        <v>75</v>
      </c>
      <c r="E689" s="37" t="s">
        <v>125</v>
      </c>
      <c r="F689" s="38">
        <v>2</v>
      </c>
      <c r="G689" s="38" t="s">
        <v>32</v>
      </c>
      <c r="H689" s="38" t="s">
        <v>126</v>
      </c>
      <c r="I689" s="40" t="s">
        <v>127</v>
      </c>
      <c r="J689" s="22">
        <v>783</v>
      </c>
      <c r="K689" s="22">
        <v>783</v>
      </c>
      <c r="L689" s="22">
        <f t="shared" si="10"/>
        <v>1566</v>
      </c>
    </row>
    <row r="690" spans="1:12" ht="16.05" customHeight="1">
      <c r="A690">
        <v>82</v>
      </c>
      <c r="B690" s="35" t="s">
        <v>9</v>
      </c>
      <c r="C690" s="36" t="s">
        <v>39</v>
      </c>
      <c r="D690" s="37" t="s">
        <v>75</v>
      </c>
      <c r="E690" s="37" t="s">
        <v>143</v>
      </c>
      <c r="F690" s="38">
        <v>3</v>
      </c>
      <c r="G690" s="38" t="s">
        <v>32</v>
      </c>
      <c r="H690" s="38" t="s">
        <v>126</v>
      </c>
      <c r="I690" s="40" t="s">
        <v>127</v>
      </c>
      <c r="J690" s="22">
        <v>783</v>
      </c>
      <c r="K690" s="22">
        <v>783</v>
      </c>
      <c r="L690" s="22">
        <f t="shared" si="10"/>
        <v>2349</v>
      </c>
    </row>
    <row r="691" spans="1:12" ht="16.05" customHeight="1">
      <c r="A691">
        <v>91</v>
      </c>
      <c r="B691" s="35" t="s">
        <v>9</v>
      </c>
      <c r="C691" s="36" t="s">
        <v>39</v>
      </c>
      <c r="D691" s="37" t="s">
        <v>75</v>
      </c>
      <c r="E691" s="37" t="s">
        <v>155</v>
      </c>
      <c r="F691" s="38">
        <v>3</v>
      </c>
      <c r="G691" s="38" t="s">
        <v>32</v>
      </c>
      <c r="H691" s="38" t="s">
        <v>126</v>
      </c>
      <c r="I691" s="40" t="s">
        <v>127</v>
      </c>
      <c r="J691" s="22">
        <v>783</v>
      </c>
      <c r="K691" s="22">
        <v>783</v>
      </c>
      <c r="L691" s="22">
        <f t="shared" si="10"/>
        <v>2349</v>
      </c>
    </row>
    <row r="692" spans="1:12" ht="16.05" customHeight="1">
      <c r="A692">
        <v>379</v>
      </c>
      <c r="B692" s="35" t="s">
        <v>387</v>
      </c>
      <c r="C692" s="36" t="s">
        <v>39</v>
      </c>
      <c r="D692" s="37" t="s">
        <v>75</v>
      </c>
      <c r="E692" s="37" t="s">
        <v>125</v>
      </c>
      <c r="F692" s="38">
        <v>2</v>
      </c>
      <c r="G692" s="38" t="s">
        <v>32</v>
      </c>
      <c r="H692" s="38" t="s">
        <v>126</v>
      </c>
      <c r="I692" s="40" t="s">
        <v>127</v>
      </c>
      <c r="J692" s="22">
        <v>783</v>
      </c>
      <c r="K692" s="22">
        <v>783</v>
      </c>
      <c r="L692" s="22">
        <f t="shared" si="10"/>
        <v>1566</v>
      </c>
    </row>
    <row r="693" spans="1:12" ht="16.05" customHeight="1">
      <c r="A693">
        <v>387</v>
      </c>
      <c r="B693" s="35" t="s">
        <v>387</v>
      </c>
      <c r="C693" s="36" t="s">
        <v>39</v>
      </c>
      <c r="D693" s="37" t="s">
        <v>75</v>
      </c>
      <c r="E693" s="37" t="s">
        <v>143</v>
      </c>
      <c r="F693" s="38">
        <v>6</v>
      </c>
      <c r="G693" s="38" t="s">
        <v>32</v>
      </c>
      <c r="H693" s="38" t="s">
        <v>126</v>
      </c>
      <c r="I693" s="40" t="s">
        <v>127</v>
      </c>
      <c r="J693" s="22">
        <v>783</v>
      </c>
      <c r="K693" s="22">
        <v>783</v>
      </c>
      <c r="L693" s="22">
        <f t="shared" si="10"/>
        <v>4698</v>
      </c>
    </row>
    <row r="694" spans="1:12" ht="16.05" customHeight="1">
      <c r="A694">
        <v>1210</v>
      </c>
      <c r="B694" s="35" t="s">
        <v>885</v>
      </c>
      <c r="C694" s="36" t="s">
        <v>39</v>
      </c>
      <c r="D694" s="37" t="s">
        <v>75</v>
      </c>
      <c r="E694" s="37" t="s">
        <v>143</v>
      </c>
      <c r="F694" s="38">
        <v>3</v>
      </c>
      <c r="G694" s="38" t="s">
        <v>32</v>
      </c>
      <c r="H694" s="38" t="s">
        <v>126</v>
      </c>
      <c r="I694" s="40" t="s">
        <v>127</v>
      </c>
      <c r="J694" s="22">
        <v>783</v>
      </c>
      <c r="K694" s="22">
        <v>783</v>
      </c>
      <c r="L694" s="22">
        <f t="shared" si="10"/>
        <v>2349</v>
      </c>
    </row>
    <row r="695" spans="1:12" ht="16.05" customHeight="1">
      <c r="A695">
        <v>1748</v>
      </c>
      <c r="B695" s="35" t="s">
        <v>1384</v>
      </c>
      <c r="C695" s="36" t="s">
        <v>39</v>
      </c>
      <c r="D695" s="37" t="s">
        <v>75</v>
      </c>
      <c r="E695" s="37" t="s">
        <v>125</v>
      </c>
      <c r="F695" s="38">
        <v>1</v>
      </c>
      <c r="G695" s="38" t="s">
        <v>32</v>
      </c>
      <c r="H695" s="38" t="s">
        <v>126</v>
      </c>
      <c r="I695" s="40" t="s">
        <v>127</v>
      </c>
      <c r="J695" s="22">
        <v>783</v>
      </c>
      <c r="K695" s="22">
        <v>783</v>
      </c>
      <c r="L695" s="22">
        <f t="shared" si="10"/>
        <v>783</v>
      </c>
    </row>
    <row r="696" spans="1:12" ht="16.05" customHeight="1">
      <c r="A696">
        <v>2105</v>
      </c>
      <c r="B696" s="35" t="s">
        <v>1450</v>
      </c>
      <c r="C696" s="36" t="s">
        <v>39</v>
      </c>
      <c r="D696" s="37" t="s">
        <v>75</v>
      </c>
      <c r="E696" s="37" t="s">
        <v>125</v>
      </c>
      <c r="F696" s="38">
        <v>3</v>
      </c>
      <c r="G696" s="38" t="s">
        <v>32</v>
      </c>
      <c r="H696" s="38" t="s">
        <v>126</v>
      </c>
      <c r="I696" s="40" t="s">
        <v>127</v>
      </c>
      <c r="J696" s="22">
        <v>783</v>
      </c>
      <c r="K696" s="22">
        <v>783</v>
      </c>
      <c r="L696" s="22">
        <f t="shared" si="10"/>
        <v>2349</v>
      </c>
    </row>
    <row r="697" spans="1:12" ht="16.05" customHeight="1">
      <c r="A697">
        <v>2113</v>
      </c>
      <c r="B697" s="35" t="s">
        <v>1450</v>
      </c>
      <c r="C697" s="36" t="s">
        <v>39</v>
      </c>
      <c r="D697" s="37" t="s">
        <v>75</v>
      </c>
      <c r="E697" s="37" t="s">
        <v>143</v>
      </c>
      <c r="F697" s="38">
        <v>6</v>
      </c>
      <c r="G697" s="38" t="s">
        <v>32</v>
      </c>
      <c r="H697" s="38" t="s">
        <v>126</v>
      </c>
      <c r="I697" s="40" t="s">
        <v>127</v>
      </c>
      <c r="J697" s="22">
        <v>783</v>
      </c>
      <c r="K697" s="22">
        <v>783</v>
      </c>
      <c r="L697" s="22">
        <f t="shared" si="10"/>
        <v>4698</v>
      </c>
    </row>
    <row r="698" spans="1:12" ht="16.05" customHeight="1">
      <c r="A698">
        <v>2122</v>
      </c>
      <c r="B698" s="35" t="s">
        <v>1450</v>
      </c>
      <c r="C698" s="36" t="s">
        <v>39</v>
      </c>
      <c r="D698" s="37" t="s">
        <v>75</v>
      </c>
      <c r="E698" s="37" t="s">
        <v>155</v>
      </c>
      <c r="F698" s="38">
        <v>1</v>
      </c>
      <c r="G698" s="38" t="s">
        <v>32</v>
      </c>
      <c r="H698" s="38" t="s">
        <v>126</v>
      </c>
      <c r="I698" s="40" t="s">
        <v>127</v>
      </c>
      <c r="J698" s="22">
        <v>783</v>
      </c>
      <c r="K698" s="22">
        <v>783</v>
      </c>
      <c r="L698" s="22">
        <f t="shared" si="10"/>
        <v>783</v>
      </c>
    </row>
    <row r="699" spans="1:12" ht="16.05" customHeight="1">
      <c r="A699">
        <v>2621</v>
      </c>
      <c r="B699" s="35" t="s">
        <v>1768</v>
      </c>
      <c r="C699" s="36" t="s">
        <v>39</v>
      </c>
      <c r="D699" s="37" t="s">
        <v>75</v>
      </c>
      <c r="E699" s="37" t="s">
        <v>143</v>
      </c>
      <c r="F699" s="38">
        <v>3</v>
      </c>
      <c r="G699" s="38" t="s">
        <v>32</v>
      </c>
      <c r="H699" s="38" t="s">
        <v>126</v>
      </c>
      <c r="I699" s="40" t="s">
        <v>127</v>
      </c>
      <c r="J699" s="22">
        <v>783</v>
      </c>
      <c r="K699" s="22">
        <v>783</v>
      </c>
      <c r="L699" s="22">
        <f t="shared" si="10"/>
        <v>2349</v>
      </c>
    </row>
    <row r="700" spans="1:12" ht="16.05" customHeight="1">
      <c r="A700">
        <v>2918</v>
      </c>
      <c r="B700" s="35" t="s">
        <v>1785</v>
      </c>
      <c r="C700" s="36" t="s">
        <v>39</v>
      </c>
      <c r="D700" s="37" t="s">
        <v>75</v>
      </c>
      <c r="E700" s="37" t="s">
        <v>143</v>
      </c>
      <c r="F700" s="38">
        <v>1</v>
      </c>
      <c r="G700" s="38" t="s">
        <v>32</v>
      </c>
      <c r="H700" s="38" t="s">
        <v>126</v>
      </c>
      <c r="I700" s="40" t="s">
        <v>127</v>
      </c>
      <c r="J700" s="22">
        <v>783</v>
      </c>
      <c r="K700" s="22">
        <v>783</v>
      </c>
      <c r="L700" s="22">
        <f t="shared" si="10"/>
        <v>783</v>
      </c>
    </row>
    <row r="701" spans="1:12" ht="16.05" customHeight="1">
      <c r="A701">
        <v>3407</v>
      </c>
      <c r="B701" s="35" t="s">
        <v>2078</v>
      </c>
      <c r="C701" s="36" t="s">
        <v>39</v>
      </c>
      <c r="D701" s="37" t="s">
        <v>75</v>
      </c>
      <c r="E701" s="37" t="s">
        <v>125</v>
      </c>
      <c r="F701" s="38">
        <v>4</v>
      </c>
      <c r="G701" s="38" t="s">
        <v>32</v>
      </c>
      <c r="H701" s="38" t="s">
        <v>126</v>
      </c>
      <c r="I701" s="40" t="s">
        <v>127</v>
      </c>
      <c r="J701" s="22">
        <v>783</v>
      </c>
      <c r="K701" s="22">
        <v>783</v>
      </c>
      <c r="L701" s="22">
        <f t="shared" si="10"/>
        <v>3132</v>
      </c>
    </row>
    <row r="702" spans="1:12" ht="16.05" customHeight="1">
      <c r="A702">
        <v>3415</v>
      </c>
      <c r="B702" s="35" t="s">
        <v>2078</v>
      </c>
      <c r="C702" s="36" t="s">
        <v>39</v>
      </c>
      <c r="D702" s="37" t="s">
        <v>75</v>
      </c>
      <c r="E702" s="37" t="s">
        <v>143</v>
      </c>
      <c r="F702" s="38">
        <v>5</v>
      </c>
      <c r="G702" s="38" t="s">
        <v>32</v>
      </c>
      <c r="H702" s="38" t="s">
        <v>126</v>
      </c>
      <c r="I702" s="40" t="s">
        <v>127</v>
      </c>
      <c r="J702" s="22">
        <v>783</v>
      </c>
      <c r="K702" s="22">
        <v>783</v>
      </c>
      <c r="L702" s="22">
        <f t="shared" si="10"/>
        <v>3915</v>
      </c>
    </row>
    <row r="703" spans="1:12" ht="16.05" customHeight="1">
      <c r="A703">
        <v>3422</v>
      </c>
      <c r="B703" s="35" t="s">
        <v>2078</v>
      </c>
      <c r="C703" s="36" t="s">
        <v>39</v>
      </c>
      <c r="D703" s="37" t="s">
        <v>75</v>
      </c>
      <c r="E703" s="37" t="s">
        <v>2097</v>
      </c>
      <c r="F703" s="38">
        <v>2</v>
      </c>
      <c r="G703" s="38" t="s">
        <v>32</v>
      </c>
      <c r="H703" s="38" t="s">
        <v>126</v>
      </c>
      <c r="I703" s="40" t="s">
        <v>127</v>
      </c>
      <c r="J703" s="22">
        <v>783</v>
      </c>
      <c r="K703" s="22">
        <v>783</v>
      </c>
      <c r="L703" s="22">
        <f t="shared" si="10"/>
        <v>1566</v>
      </c>
    </row>
    <row r="704" spans="1:12" ht="16.05" customHeight="1">
      <c r="A704">
        <v>3429</v>
      </c>
      <c r="B704" s="35" t="s">
        <v>2078</v>
      </c>
      <c r="C704" s="36" t="s">
        <v>39</v>
      </c>
      <c r="D704" s="37" t="s">
        <v>75</v>
      </c>
      <c r="E704" s="37" t="s">
        <v>155</v>
      </c>
      <c r="F704" s="38">
        <v>2</v>
      </c>
      <c r="G704" s="38" t="s">
        <v>32</v>
      </c>
      <c r="H704" s="38" t="s">
        <v>126</v>
      </c>
      <c r="I704" s="40" t="s">
        <v>127</v>
      </c>
      <c r="J704" s="22">
        <v>783</v>
      </c>
      <c r="K704" s="22">
        <v>783</v>
      </c>
      <c r="L704" s="22">
        <f t="shared" si="10"/>
        <v>1566</v>
      </c>
    </row>
    <row r="705" spans="1:12" ht="16.05" customHeight="1">
      <c r="A705">
        <v>809</v>
      </c>
      <c r="B705" s="35" t="s">
        <v>740</v>
      </c>
      <c r="C705" s="36" t="s">
        <v>39</v>
      </c>
      <c r="D705" s="37" t="s">
        <v>195</v>
      </c>
      <c r="E705" s="37" t="s">
        <v>838</v>
      </c>
      <c r="F705" s="38">
        <v>6</v>
      </c>
      <c r="G705" s="38" t="s">
        <v>32</v>
      </c>
      <c r="H705" s="38" t="s">
        <v>841</v>
      </c>
      <c r="I705" s="40" t="s">
        <v>842</v>
      </c>
      <c r="J705" s="22">
        <v>777.6</v>
      </c>
      <c r="K705" s="22">
        <v>777.6</v>
      </c>
      <c r="L705" s="22">
        <f t="shared" si="10"/>
        <v>4665.6000000000004</v>
      </c>
    </row>
    <row r="706" spans="1:12" ht="16.05" customHeight="1">
      <c r="A706">
        <v>3036</v>
      </c>
      <c r="B706" s="35" t="s">
        <v>1785</v>
      </c>
      <c r="C706" s="36" t="s">
        <v>10</v>
      </c>
      <c r="D706" s="37" t="s">
        <v>195</v>
      </c>
      <c r="E706" s="37" t="s">
        <v>1865</v>
      </c>
      <c r="F706" s="38">
        <v>1</v>
      </c>
      <c r="G706" s="38" t="s">
        <v>32</v>
      </c>
      <c r="H706" s="38" t="s">
        <v>841</v>
      </c>
      <c r="I706" s="40" t="s">
        <v>842</v>
      </c>
      <c r="J706" s="22">
        <v>777.6</v>
      </c>
      <c r="K706" s="22">
        <v>777.6</v>
      </c>
      <c r="L706" s="22">
        <f t="shared" ref="L706:L769" si="11">K706*F706</f>
        <v>777.6</v>
      </c>
    </row>
    <row r="707" spans="1:12" ht="16.05" customHeight="1">
      <c r="A707">
        <v>3543</v>
      </c>
      <c r="B707" s="35" t="s">
        <v>2078</v>
      </c>
      <c r="C707" s="36" t="s">
        <v>39</v>
      </c>
      <c r="D707" s="37" t="s">
        <v>195</v>
      </c>
      <c r="E707" s="37" t="s">
        <v>2127</v>
      </c>
      <c r="F707" s="38">
        <v>2</v>
      </c>
      <c r="G707" s="38" t="s">
        <v>32</v>
      </c>
      <c r="H707" s="38" t="s">
        <v>841</v>
      </c>
      <c r="I707" s="40" t="s">
        <v>842</v>
      </c>
      <c r="J707" s="22">
        <v>777.6</v>
      </c>
      <c r="K707" s="22">
        <v>777.6</v>
      </c>
      <c r="L707" s="22">
        <f t="shared" si="11"/>
        <v>1555.2</v>
      </c>
    </row>
    <row r="708" spans="1:12" ht="16.05" customHeight="1">
      <c r="A708">
        <v>1073</v>
      </c>
      <c r="B708" s="35" t="s">
        <v>885</v>
      </c>
      <c r="C708" s="36" t="s">
        <v>10</v>
      </c>
      <c r="D708" s="37" t="s">
        <v>75</v>
      </c>
      <c r="E708" s="52" t="s">
        <v>919</v>
      </c>
      <c r="F708" s="38">
        <v>1</v>
      </c>
      <c r="G708" s="38" t="s">
        <v>920</v>
      </c>
      <c r="H708" s="38" t="s">
        <v>931</v>
      </c>
      <c r="I708" s="40" t="s">
        <v>932</v>
      </c>
      <c r="J708" s="22">
        <v>762.5</v>
      </c>
      <c r="K708" s="22">
        <v>762.5</v>
      </c>
      <c r="L708" s="22">
        <f t="shared" si="11"/>
        <v>762.5</v>
      </c>
    </row>
    <row r="709" spans="1:12" ht="16.05" customHeight="1">
      <c r="A709">
        <v>1074</v>
      </c>
      <c r="B709" s="35" t="s">
        <v>885</v>
      </c>
      <c r="C709" s="36" t="s">
        <v>10</v>
      </c>
      <c r="D709" s="37" t="s">
        <v>75</v>
      </c>
      <c r="E709" s="52" t="s">
        <v>919</v>
      </c>
      <c r="F709" s="38">
        <v>1</v>
      </c>
      <c r="G709" s="38" t="s">
        <v>920</v>
      </c>
      <c r="H709" s="38" t="s">
        <v>931</v>
      </c>
      <c r="I709" s="40" t="s">
        <v>932</v>
      </c>
      <c r="J709" s="22">
        <v>762.5</v>
      </c>
      <c r="K709" s="22">
        <v>762.5</v>
      </c>
      <c r="L709" s="22">
        <f t="shared" si="11"/>
        <v>762.5</v>
      </c>
    </row>
    <row r="710" spans="1:12" ht="16.05" customHeight="1">
      <c r="A710">
        <v>1075</v>
      </c>
      <c r="B710" s="35" t="s">
        <v>885</v>
      </c>
      <c r="C710" s="36" t="s">
        <v>10</v>
      </c>
      <c r="D710" s="37" t="s">
        <v>75</v>
      </c>
      <c r="E710" s="52" t="s">
        <v>919</v>
      </c>
      <c r="F710" s="38">
        <v>1</v>
      </c>
      <c r="G710" s="38" t="s">
        <v>920</v>
      </c>
      <c r="H710" s="38" t="s">
        <v>931</v>
      </c>
      <c r="I710" s="40" t="s">
        <v>932</v>
      </c>
      <c r="J710" s="22">
        <v>762.5</v>
      </c>
      <c r="K710" s="22">
        <v>762.5</v>
      </c>
      <c r="L710" s="22">
        <f t="shared" si="11"/>
        <v>762.5</v>
      </c>
    </row>
    <row r="711" spans="1:12" ht="16.05" customHeight="1">
      <c r="A711">
        <v>1076</v>
      </c>
      <c r="B711" s="35" t="s">
        <v>885</v>
      </c>
      <c r="C711" s="36" t="s">
        <v>10</v>
      </c>
      <c r="D711" s="37" t="s">
        <v>75</v>
      </c>
      <c r="E711" s="52" t="s">
        <v>919</v>
      </c>
      <c r="F711" s="38">
        <v>1</v>
      </c>
      <c r="G711" s="38" t="s">
        <v>920</v>
      </c>
      <c r="H711" s="38" t="s">
        <v>931</v>
      </c>
      <c r="I711" s="40" t="s">
        <v>932</v>
      </c>
      <c r="J711" s="22">
        <v>762.5</v>
      </c>
      <c r="K711" s="22">
        <v>762.5</v>
      </c>
      <c r="L711" s="22">
        <f t="shared" si="11"/>
        <v>762.5</v>
      </c>
    </row>
    <row r="712" spans="1:12" ht="16.05" customHeight="1">
      <c r="A712">
        <v>740</v>
      </c>
      <c r="B712" s="35" t="s">
        <v>740</v>
      </c>
      <c r="C712" s="36" t="s">
        <v>10</v>
      </c>
      <c r="D712" s="37" t="s">
        <v>195</v>
      </c>
      <c r="E712" s="52" t="s">
        <v>777</v>
      </c>
      <c r="F712" s="38">
        <v>5</v>
      </c>
      <c r="G712" s="38" t="s">
        <v>32</v>
      </c>
      <c r="H712" s="38" t="s">
        <v>784</v>
      </c>
      <c r="I712" s="40" t="s">
        <v>785</v>
      </c>
      <c r="J712" s="22">
        <v>761.4</v>
      </c>
      <c r="K712" s="22">
        <v>761.4</v>
      </c>
      <c r="L712" s="22">
        <f t="shared" si="11"/>
        <v>3807</v>
      </c>
    </row>
    <row r="713" spans="1:12" ht="16.05" customHeight="1">
      <c r="A713">
        <v>1366</v>
      </c>
      <c r="B713" s="35" t="s">
        <v>885</v>
      </c>
      <c r="C713" s="36" t="s">
        <v>10</v>
      </c>
      <c r="D713" s="37" t="s">
        <v>195</v>
      </c>
      <c r="E713" s="52" t="s">
        <v>777</v>
      </c>
      <c r="F713" s="38">
        <v>4</v>
      </c>
      <c r="G713" s="38" t="s">
        <v>32</v>
      </c>
      <c r="H713" s="38" t="s">
        <v>784</v>
      </c>
      <c r="I713" s="40" t="s">
        <v>785</v>
      </c>
      <c r="J713" s="22">
        <v>761.4</v>
      </c>
      <c r="K713" s="22">
        <v>761.4</v>
      </c>
      <c r="L713" s="22">
        <f t="shared" si="11"/>
        <v>3045.6</v>
      </c>
    </row>
    <row r="714" spans="1:12" ht="16.05" customHeight="1">
      <c r="A714">
        <v>1379</v>
      </c>
      <c r="B714" s="35" t="s">
        <v>885</v>
      </c>
      <c r="C714" s="36" t="s">
        <v>10</v>
      </c>
      <c r="D714" s="37" t="s">
        <v>195</v>
      </c>
      <c r="E714" s="52" t="s">
        <v>1151</v>
      </c>
      <c r="F714" s="38">
        <v>1</v>
      </c>
      <c r="G714" s="38" t="s">
        <v>32</v>
      </c>
      <c r="H714" s="38" t="s">
        <v>1155</v>
      </c>
      <c r="I714" s="40" t="s">
        <v>1156</v>
      </c>
      <c r="J714" s="22">
        <v>761.4</v>
      </c>
      <c r="K714" s="22">
        <v>761.4</v>
      </c>
      <c r="L714" s="22">
        <f t="shared" si="11"/>
        <v>761.4</v>
      </c>
    </row>
    <row r="715" spans="1:12" ht="16.05" customHeight="1">
      <c r="A715">
        <v>1800</v>
      </c>
      <c r="B715" s="35" t="s">
        <v>1384</v>
      </c>
      <c r="C715" s="36" t="s">
        <v>10</v>
      </c>
      <c r="D715" s="37" t="s">
        <v>195</v>
      </c>
      <c r="E715" s="52" t="s">
        <v>777</v>
      </c>
      <c r="F715" s="38">
        <v>3</v>
      </c>
      <c r="G715" s="38" t="s">
        <v>32</v>
      </c>
      <c r="H715" s="38" t="s">
        <v>784</v>
      </c>
      <c r="I715" s="40" t="s">
        <v>785</v>
      </c>
      <c r="J715" s="22">
        <v>761.4</v>
      </c>
      <c r="K715" s="22">
        <v>761.4</v>
      </c>
      <c r="L715" s="22">
        <f t="shared" si="11"/>
        <v>2284.1999999999998</v>
      </c>
    </row>
    <row r="716" spans="1:12" ht="16.05" customHeight="1">
      <c r="A716">
        <v>3098</v>
      </c>
      <c r="B716" s="35" t="s">
        <v>1785</v>
      </c>
      <c r="C716" s="36" t="s">
        <v>39</v>
      </c>
      <c r="D716" s="37" t="s">
        <v>195</v>
      </c>
      <c r="E716" s="52" t="s">
        <v>1900</v>
      </c>
      <c r="F716" s="38">
        <v>2</v>
      </c>
      <c r="G716" s="38" t="s">
        <v>32</v>
      </c>
      <c r="H716" s="38" t="s">
        <v>1901</v>
      </c>
      <c r="I716" s="40" t="s">
        <v>1902</v>
      </c>
      <c r="J716" s="22">
        <v>761.4</v>
      </c>
      <c r="K716" s="22">
        <v>761.4</v>
      </c>
      <c r="L716" s="22">
        <f t="shared" si="11"/>
        <v>1522.8</v>
      </c>
    </row>
    <row r="717" spans="1:12" ht="16.05" customHeight="1">
      <c r="A717">
        <v>3101</v>
      </c>
      <c r="B717" s="35" t="s">
        <v>1785</v>
      </c>
      <c r="C717" s="36" t="s">
        <v>39</v>
      </c>
      <c r="D717" s="37" t="s">
        <v>195</v>
      </c>
      <c r="E717" s="52" t="s">
        <v>1903</v>
      </c>
      <c r="F717" s="38">
        <v>2</v>
      </c>
      <c r="G717" s="38" t="s">
        <v>32</v>
      </c>
      <c r="H717" s="38" t="s">
        <v>1907</v>
      </c>
      <c r="I717" s="40" t="s">
        <v>1908</v>
      </c>
      <c r="J717" s="22">
        <v>761.4</v>
      </c>
      <c r="K717" s="22">
        <v>761.4</v>
      </c>
      <c r="L717" s="22">
        <f t="shared" si="11"/>
        <v>1522.8</v>
      </c>
    </row>
    <row r="718" spans="1:12" ht="16.05" customHeight="1">
      <c r="A718">
        <v>2848</v>
      </c>
      <c r="B718" s="35" t="s">
        <v>1785</v>
      </c>
      <c r="C718" s="36" t="s">
        <v>39</v>
      </c>
      <c r="D718" s="37" t="s">
        <v>11</v>
      </c>
      <c r="E718" s="52" t="s">
        <v>1818</v>
      </c>
      <c r="F718" s="38">
        <v>1</v>
      </c>
      <c r="G718" s="38" t="s">
        <v>32</v>
      </c>
      <c r="H718" s="38" t="s">
        <v>1819</v>
      </c>
      <c r="I718" s="40" t="s">
        <v>1820</v>
      </c>
      <c r="J718" s="22">
        <v>759.6</v>
      </c>
      <c r="K718" s="22">
        <v>759.6</v>
      </c>
      <c r="L718" s="22">
        <f t="shared" si="11"/>
        <v>759.6</v>
      </c>
    </row>
    <row r="719" spans="1:12" ht="16.05" customHeight="1">
      <c r="A719">
        <v>2959</v>
      </c>
      <c r="B719" s="35" t="s">
        <v>1785</v>
      </c>
      <c r="C719" s="36" t="s">
        <v>39</v>
      </c>
      <c r="D719" s="37" t="s">
        <v>75</v>
      </c>
      <c r="E719" s="52" t="s">
        <v>1854</v>
      </c>
      <c r="F719" s="38">
        <v>1</v>
      </c>
      <c r="G719" s="38" t="s">
        <v>32</v>
      </c>
      <c r="H719" s="38" t="s">
        <v>1819</v>
      </c>
      <c r="I719" s="40" t="s">
        <v>1820</v>
      </c>
      <c r="J719" s="22">
        <v>759.6</v>
      </c>
      <c r="K719" s="22">
        <v>759.6</v>
      </c>
      <c r="L719" s="22">
        <f t="shared" si="11"/>
        <v>759.6</v>
      </c>
    </row>
    <row r="720" spans="1:12" ht="16.05" customHeight="1">
      <c r="A720">
        <v>3084</v>
      </c>
      <c r="B720" s="35" t="s">
        <v>1785</v>
      </c>
      <c r="C720" s="36" t="s">
        <v>39</v>
      </c>
      <c r="D720" s="37" t="s">
        <v>195</v>
      </c>
      <c r="E720" s="52" t="s">
        <v>1883</v>
      </c>
      <c r="F720" s="38">
        <v>1</v>
      </c>
      <c r="G720" s="38" t="s">
        <v>32</v>
      </c>
      <c r="H720" s="38" t="s">
        <v>1888</v>
      </c>
      <c r="I720" s="40" t="s">
        <v>1889</v>
      </c>
      <c r="J720" s="22">
        <v>759.6</v>
      </c>
      <c r="K720" s="22">
        <v>759.6</v>
      </c>
      <c r="L720" s="22">
        <f t="shared" si="11"/>
        <v>759.6</v>
      </c>
    </row>
    <row r="721" spans="1:12" ht="16.05" customHeight="1">
      <c r="A721">
        <v>3085</v>
      </c>
      <c r="B721" s="35" t="s">
        <v>1785</v>
      </c>
      <c r="C721" s="36" t="s">
        <v>39</v>
      </c>
      <c r="D721" s="37" t="s">
        <v>195</v>
      </c>
      <c r="E721" s="52" t="s">
        <v>1883</v>
      </c>
      <c r="F721" s="38">
        <v>1</v>
      </c>
      <c r="G721" s="38" t="s">
        <v>32</v>
      </c>
      <c r="H721" s="38" t="s">
        <v>1890</v>
      </c>
      <c r="I721" s="40" t="s">
        <v>1891</v>
      </c>
      <c r="J721" s="22">
        <v>759.6</v>
      </c>
      <c r="K721" s="22">
        <v>759.6</v>
      </c>
      <c r="L721" s="22">
        <f t="shared" si="11"/>
        <v>759.6</v>
      </c>
    </row>
    <row r="722" spans="1:12" ht="16.05" customHeight="1">
      <c r="A722">
        <v>1111</v>
      </c>
      <c r="B722" s="35" t="s">
        <v>885</v>
      </c>
      <c r="C722" s="36" t="s">
        <v>10</v>
      </c>
      <c r="D722" s="49" t="s">
        <v>75</v>
      </c>
      <c r="E722" s="52" t="s">
        <v>963</v>
      </c>
      <c r="F722" s="38">
        <v>1</v>
      </c>
      <c r="G722" s="38" t="s">
        <v>319</v>
      </c>
      <c r="H722" s="45" t="s">
        <v>978</v>
      </c>
      <c r="I722" s="40" t="s">
        <v>979</v>
      </c>
      <c r="J722" s="22" t="s">
        <v>2186</v>
      </c>
      <c r="K722" s="22">
        <v>744.39791666666667</v>
      </c>
      <c r="L722" s="22">
        <f t="shared" si="11"/>
        <v>744.39791666666667</v>
      </c>
    </row>
    <row r="723" spans="1:12" ht="16.05" customHeight="1">
      <c r="A723">
        <v>1112</v>
      </c>
      <c r="B723" s="35" t="s">
        <v>885</v>
      </c>
      <c r="C723" s="36" t="s">
        <v>10</v>
      </c>
      <c r="D723" s="49" t="s">
        <v>75</v>
      </c>
      <c r="E723" s="52" t="s">
        <v>963</v>
      </c>
      <c r="F723" s="38">
        <v>1</v>
      </c>
      <c r="G723" s="38" t="s">
        <v>319</v>
      </c>
      <c r="H723" s="38" t="s">
        <v>980</v>
      </c>
      <c r="I723" s="40" t="s">
        <v>981</v>
      </c>
      <c r="J723" s="22" t="s">
        <v>2186</v>
      </c>
      <c r="K723" s="22">
        <v>744.39791666666667</v>
      </c>
      <c r="L723" s="22">
        <f t="shared" si="11"/>
        <v>744.39791666666667</v>
      </c>
    </row>
    <row r="724" spans="1:12" ht="16.05" customHeight="1">
      <c r="A724">
        <v>2978</v>
      </c>
      <c r="B724" s="35" t="s">
        <v>1785</v>
      </c>
      <c r="C724" s="36" t="s">
        <v>39</v>
      </c>
      <c r="D724" s="49" t="s">
        <v>75</v>
      </c>
      <c r="E724" s="52" t="s">
        <v>1830</v>
      </c>
      <c r="F724" s="38">
        <v>1</v>
      </c>
      <c r="G724" s="38" t="s">
        <v>32</v>
      </c>
      <c r="H724" s="45" t="s">
        <v>1863</v>
      </c>
      <c r="I724" s="40" t="s">
        <v>1864</v>
      </c>
      <c r="J724" s="22" t="s">
        <v>2185</v>
      </c>
      <c r="K724" s="22">
        <v>744.39791666666667</v>
      </c>
      <c r="L724" s="22">
        <f t="shared" si="11"/>
        <v>744.39791666666667</v>
      </c>
    </row>
    <row r="725" spans="1:12" ht="16.05" customHeight="1">
      <c r="A725">
        <v>46</v>
      </c>
      <c r="B725" s="35" t="s">
        <v>9</v>
      </c>
      <c r="C725" s="36" t="s">
        <v>10</v>
      </c>
      <c r="D725" s="37" t="s">
        <v>75</v>
      </c>
      <c r="E725" s="56" t="s">
        <v>76</v>
      </c>
      <c r="F725" s="38">
        <v>1</v>
      </c>
      <c r="G725" s="42" t="s">
        <v>85</v>
      </c>
      <c r="H725" s="43" t="s">
        <v>98</v>
      </c>
      <c r="I725" s="40" t="s">
        <v>99</v>
      </c>
      <c r="J725" s="22">
        <v>732.6</v>
      </c>
      <c r="K725" s="22">
        <v>732.6</v>
      </c>
      <c r="L725" s="22">
        <f t="shared" si="11"/>
        <v>732.6</v>
      </c>
    </row>
    <row r="726" spans="1:12" ht="16.05" customHeight="1">
      <c r="A726">
        <v>47</v>
      </c>
      <c r="B726" s="35" t="s">
        <v>9</v>
      </c>
      <c r="C726" s="36" t="s">
        <v>10</v>
      </c>
      <c r="D726" s="37" t="s">
        <v>75</v>
      </c>
      <c r="E726" s="56" t="s">
        <v>76</v>
      </c>
      <c r="F726" s="38">
        <v>1</v>
      </c>
      <c r="G726" s="42" t="s">
        <v>85</v>
      </c>
      <c r="H726" s="43" t="s">
        <v>100</v>
      </c>
      <c r="I726" s="40" t="s">
        <v>101</v>
      </c>
      <c r="J726" s="22">
        <v>732.6</v>
      </c>
      <c r="K726" s="22">
        <v>732.6</v>
      </c>
      <c r="L726" s="22">
        <f t="shared" si="11"/>
        <v>732.6</v>
      </c>
    </row>
    <row r="727" spans="1:12" ht="16.05" customHeight="1">
      <c r="A727">
        <v>351</v>
      </c>
      <c r="B727" s="35" t="s">
        <v>387</v>
      </c>
      <c r="C727" s="36" t="s">
        <v>10</v>
      </c>
      <c r="D727" s="37" t="s">
        <v>75</v>
      </c>
      <c r="E727" s="56" t="s">
        <v>76</v>
      </c>
      <c r="F727" s="38">
        <v>3</v>
      </c>
      <c r="G727" s="42" t="s">
        <v>85</v>
      </c>
      <c r="H727" s="43" t="s">
        <v>98</v>
      </c>
      <c r="I727" s="40" t="s">
        <v>99</v>
      </c>
      <c r="J727" s="22">
        <v>732.6</v>
      </c>
      <c r="K727" s="22">
        <v>732.6</v>
      </c>
      <c r="L727" s="22">
        <f t="shared" si="11"/>
        <v>2197.8000000000002</v>
      </c>
    </row>
    <row r="728" spans="1:12" ht="16.05" customHeight="1">
      <c r="A728">
        <v>352</v>
      </c>
      <c r="B728" s="35" t="s">
        <v>387</v>
      </c>
      <c r="C728" s="36" t="s">
        <v>10</v>
      </c>
      <c r="D728" s="37" t="s">
        <v>75</v>
      </c>
      <c r="E728" s="56" t="s">
        <v>76</v>
      </c>
      <c r="F728" s="38">
        <v>3</v>
      </c>
      <c r="G728" s="42" t="s">
        <v>85</v>
      </c>
      <c r="H728" s="43" t="s">
        <v>100</v>
      </c>
      <c r="I728" s="40" t="s">
        <v>101</v>
      </c>
      <c r="J728" s="22">
        <v>732.6</v>
      </c>
      <c r="K728" s="22">
        <v>732.6</v>
      </c>
      <c r="L728" s="22">
        <f t="shared" si="11"/>
        <v>2197.8000000000002</v>
      </c>
    </row>
    <row r="729" spans="1:12" ht="16.05" customHeight="1">
      <c r="A729">
        <v>2077</v>
      </c>
      <c r="B729" s="35" t="s">
        <v>1450</v>
      </c>
      <c r="C729" s="36" t="s">
        <v>10</v>
      </c>
      <c r="D729" s="37" t="s">
        <v>75</v>
      </c>
      <c r="E729" s="56" t="s">
        <v>76</v>
      </c>
      <c r="F729" s="38">
        <v>4</v>
      </c>
      <c r="G729" s="42" t="s">
        <v>85</v>
      </c>
      <c r="H729" s="43" t="s">
        <v>98</v>
      </c>
      <c r="I729" s="40" t="s">
        <v>99</v>
      </c>
      <c r="J729" s="22">
        <v>732.6</v>
      </c>
      <c r="K729" s="22">
        <v>732.6</v>
      </c>
      <c r="L729" s="22">
        <f t="shared" si="11"/>
        <v>2930.4</v>
      </c>
    </row>
    <row r="730" spans="1:12" ht="16.05" customHeight="1">
      <c r="A730">
        <v>2078</v>
      </c>
      <c r="B730" s="35" t="s">
        <v>1450</v>
      </c>
      <c r="C730" s="36" t="s">
        <v>10</v>
      </c>
      <c r="D730" s="37" t="s">
        <v>75</v>
      </c>
      <c r="E730" s="56" t="s">
        <v>76</v>
      </c>
      <c r="F730" s="38">
        <v>4</v>
      </c>
      <c r="G730" s="42" t="s">
        <v>85</v>
      </c>
      <c r="H730" s="43" t="s">
        <v>100</v>
      </c>
      <c r="I730" s="40" t="s">
        <v>101</v>
      </c>
      <c r="J730" s="22">
        <v>732.6</v>
      </c>
      <c r="K730" s="22">
        <v>732.6</v>
      </c>
      <c r="L730" s="22">
        <f t="shared" si="11"/>
        <v>2930.4</v>
      </c>
    </row>
    <row r="731" spans="1:12" ht="16.05" customHeight="1">
      <c r="A731">
        <v>2593</v>
      </c>
      <c r="B731" s="35" t="s">
        <v>1768</v>
      </c>
      <c r="C731" s="36" t="s">
        <v>10</v>
      </c>
      <c r="D731" s="37" t="s">
        <v>75</v>
      </c>
      <c r="E731" s="56" t="s">
        <v>76</v>
      </c>
      <c r="F731" s="38">
        <v>2</v>
      </c>
      <c r="G731" s="42" t="s">
        <v>85</v>
      </c>
      <c r="H731" s="43" t="s">
        <v>98</v>
      </c>
      <c r="I731" s="40" t="s">
        <v>99</v>
      </c>
      <c r="J731" s="22">
        <v>732.6</v>
      </c>
      <c r="K731" s="22">
        <v>732.6</v>
      </c>
      <c r="L731" s="22">
        <f t="shared" si="11"/>
        <v>1465.2</v>
      </c>
    </row>
    <row r="732" spans="1:12" ht="16.05" customHeight="1">
      <c r="A732">
        <v>2594</v>
      </c>
      <c r="B732" s="35" t="s">
        <v>1768</v>
      </c>
      <c r="C732" s="36" t="s">
        <v>10</v>
      </c>
      <c r="D732" s="37" t="s">
        <v>75</v>
      </c>
      <c r="E732" s="41" t="s">
        <v>76</v>
      </c>
      <c r="F732" s="38">
        <v>2</v>
      </c>
      <c r="G732" s="42" t="s">
        <v>85</v>
      </c>
      <c r="H732" s="43" t="s">
        <v>100</v>
      </c>
      <c r="I732" s="40" t="s">
        <v>101</v>
      </c>
      <c r="J732" s="22">
        <v>732.6</v>
      </c>
      <c r="K732" s="22">
        <v>732.6</v>
      </c>
      <c r="L732" s="22">
        <f t="shared" si="11"/>
        <v>1465.2</v>
      </c>
    </row>
    <row r="733" spans="1:12" ht="16.05" customHeight="1">
      <c r="A733">
        <v>2890</v>
      </c>
      <c r="B733" s="35" t="s">
        <v>1785</v>
      </c>
      <c r="C733" s="36" t="s">
        <v>10</v>
      </c>
      <c r="D733" s="37" t="s">
        <v>75</v>
      </c>
      <c r="E733" s="41" t="s">
        <v>76</v>
      </c>
      <c r="F733" s="38">
        <v>1</v>
      </c>
      <c r="G733" s="42" t="s">
        <v>85</v>
      </c>
      <c r="H733" s="43" t="s">
        <v>98</v>
      </c>
      <c r="I733" s="40" t="s">
        <v>99</v>
      </c>
      <c r="J733" s="22">
        <v>732.6</v>
      </c>
      <c r="K733" s="22">
        <v>732.6</v>
      </c>
      <c r="L733" s="22">
        <f t="shared" si="11"/>
        <v>732.6</v>
      </c>
    </row>
    <row r="734" spans="1:12" ht="16.05" customHeight="1">
      <c r="A734">
        <v>2891</v>
      </c>
      <c r="B734" s="35" t="s">
        <v>1785</v>
      </c>
      <c r="C734" s="36" t="s">
        <v>10</v>
      </c>
      <c r="D734" s="37" t="s">
        <v>75</v>
      </c>
      <c r="E734" s="41" t="s">
        <v>76</v>
      </c>
      <c r="F734" s="38">
        <v>1</v>
      </c>
      <c r="G734" s="42" t="s">
        <v>85</v>
      </c>
      <c r="H734" s="43" t="s">
        <v>100</v>
      </c>
      <c r="I734" s="40" t="s">
        <v>101</v>
      </c>
      <c r="J734" s="22">
        <v>732.6</v>
      </c>
      <c r="K734" s="22">
        <v>732.6</v>
      </c>
      <c r="L734" s="22">
        <f t="shared" si="11"/>
        <v>732.6</v>
      </c>
    </row>
    <row r="735" spans="1:12" ht="16.05" customHeight="1">
      <c r="A735">
        <v>3379</v>
      </c>
      <c r="B735" s="35" t="s">
        <v>2078</v>
      </c>
      <c r="C735" s="36" t="s">
        <v>10</v>
      </c>
      <c r="D735" s="37" t="s">
        <v>75</v>
      </c>
      <c r="E735" s="41" t="s">
        <v>76</v>
      </c>
      <c r="F735" s="38">
        <v>2</v>
      </c>
      <c r="G735" s="42" t="s">
        <v>85</v>
      </c>
      <c r="H735" s="43" t="s">
        <v>98</v>
      </c>
      <c r="I735" s="40" t="s">
        <v>99</v>
      </c>
      <c r="J735" s="22">
        <v>732.6</v>
      </c>
      <c r="K735" s="22">
        <v>732.6</v>
      </c>
      <c r="L735" s="22">
        <f t="shared" si="11"/>
        <v>1465.2</v>
      </c>
    </row>
    <row r="736" spans="1:12" ht="16.05" customHeight="1">
      <c r="A736">
        <v>3380</v>
      </c>
      <c r="B736" s="35" t="s">
        <v>2078</v>
      </c>
      <c r="C736" s="36" t="s">
        <v>10</v>
      </c>
      <c r="D736" s="37" t="s">
        <v>75</v>
      </c>
      <c r="E736" s="41" t="s">
        <v>76</v>
      </c>
      <c r="F736" s="38">
        <v>2</v>
      </c>
      <c r="G736" s="42" t="s">
        <v>85</v>
      </c>
      <c r="H736" s="43" t="s">
        <v>100</v>
      </c>
      <c r="I736" s="40" t="s">
        <v>101</v>
      </c>
      <c r="J736" s="22">
        <v>732.6</v>
      </c>
      <c r="K736" s="22">
        <v>732.6</v>
      </c>
      <c r="L736" s="22">
        <f t="shared" si="11"/>
        <v>1465.2</v>
      </c>
    </row>
    <row r="737" spans="1:12" ht="16.05" customHeight="1">
      <c r="A737">
        <v>483</v>
      </c>
      <c r="B737" s="35" t="s">
        <v>387</v>
      </c>
      <c r="C737" s="36" t="s">
        <v>39</v>
      </c>
      <c r="D737" s="37" t="s">
        <v>195</v>
      </c>
      <c r="E737" s="37" t="s">
        <v>486</v>
      </c>
      <c r="F737" s="38">
        <v>1</v>
      </c>
      <c r="G737" s="38" t="s">
        <v>32</v>
      </c>
      <c r="H737" s="38" t="s">
        <v>487</v>
      </c>
      <c r="I737" s="40" t="s">
        <v>488</v>
      </c>
      <c r="J737" s="22">
        <v>727.2</v>
      </c>
      <c r="K737" s="22">
        <v>727.2</v>
      </c>
      <c r="L737" s="22">
        <f t="shared" si="11"/>
        <v>727.2</v>
      </c>
    </row>
    <row r="738" spans="1:12" ht="16.05" customHeight="1">
      <c r="A738">
        <v>486</v>
      </c>
      <c r="B738" s="35" t="s">
        <v>387</v>
      </c>
      <c r="C738" s="36" t="s">
        <v>39</v>
      </c>
      <c r="D738" s="37" t="s">
        <v>195</v>
      </c>
      <c r="E738" s="37" t="s">
        <v>493</v>
      </c>
      <c r="F738" s="38">
        <v>2</v>
      </c>
      <c r="G738" s="38" t="s">
        <v>32</v>
      </c>
      <c r="H738" s="38" t="s">
        <v>487</v>
      </c>
      <c r="I738" s="40" t="s">
        <v>488</v>
      </c>
      <c r="J738" s="22">
        <v>727.2</v>
      </c>
      <c r="K738" s="22">
        <v>727.2</v>
      </c>
      <c r="L738" s="22">
        <f t="shared" si="11"/>
        <v>1454.4</v>
      </c>
    </row>
    <row r="739" spans="1:12" ht="16.05" customHeight="1">
      <c r="A739">
        <v>1442</v>
      </c>
      <c r="B739" s="35" t="s">
        <v>885</v>
      </c>
      <c r="C739" s="36" t="s">
        <v>39</v>
      </c>
      <c r="D739" s="37" t="s">
        <v>195</v>
      </c>
      <c r="E739" s="37" t="s">
        <v>486</v>
      </c>
      <c r="F739" s="38">
        <v>2</v>
      </c>
      <c r="G739" s="38" t="s">
        <v>32</v>
      </c>
      <c r="H739" s="38" t="s">
        <v>487</v>
      </c>
      <c r="I739" s="40" t="s">
        <v>488</v>
      </c>
      <c r="J739" s="22">
        <v>727.2</v>
      </c>
      <c r="K739" s="22">
        <v>727.2</v>
      </c>
      <c r="L739" s="22">
        <f t="shared" si="11"/>
        <v>1454.4</v>
      </c>
    </row>
    <row r="740" spans="1:12" ht="16.05" customHeight="1">
      <c r="A740">
        <v>1445</v>
      </c>
      <c r="B740" s="35" t="s">
        <v>885</v>
      </c>
      <c r="C740" s="36" t="s">
        <v>39</v>
      </c>
      <c r="D740" s="37" t="s">
        <v>195</v>
      </c>
      <c r="E740" s="37" t="s">
        <v>493</v>
      </c>
      <c r="F740" s="38">
        <v>4</v>
      </c>
      <c r="G740" s="38" t="s">
        <v>32</v>
      </c>
      <c r="H740" s="38" t="s">
        <v>487</v>
      </c>
      <c r="I740" s="40" t="s">
        <v>488</v>
      </c>
      <c r="J740" s="22">
        <v>727.2</v>
      </c>
      <c r="K740" s="22">
        <v>727.2</v>
      </c>
      <c r="L740" s="22">
        <f t="shared" si="11"/>
        <v>2908.8</v>
      </c>
    </row>
    <row r="741" spans="1:12" ht="16.05" customHeight="1">
      <c r="A741">
        <v>1449</v>
      </c>
      <c r="B741" s="35" t="s">
        <v>885</v>
      </c>
      <c r="C741" s="36" t="s">
        <v>39</v>
      </c>
      <c r="D741" s="37" t="s">
        <v>195</v>
      </c>
      <c r="E741" s="44" t="s">
        <v>1206</v>
      </c>
      <c r="F741" s="38">
        <v>1</v>
      </c>
      <c r="G741" s="38" t="s">
        <v>32</v>
      </c>
      <c r="H741" s="38" t="s">
        <v>487</v>
      </c>
      <c r="I741" s="40" t="s">
        <v>488</v>
      </c>
      <c r="J741" s="22">
        <v>727.2</v>
      </c>
      <c r="K741" s="22">
        <v>727.2</v>
      </c>
      <c r="L741" s="22">
        <f t="shared" si="11"/>
        <v>727.2</v>
      </c>
    </row>
    <row r="742" spans="1:12" ht="16.05" customHeight="1">
      <c r="A742">
        <v>1451</v>
      </c>
      <c r="B742" s="35" t="s">
        <v>885</v>
      </c>
      <c r="C742" s="36" t="s">
        <v>39</v>
      </c>
      <c r="D742" s="37" t="s">
        <v>195</v>
      </c>
      <c r="E742" s="44" t="s">
        <v>1208</v>
      </c>
      <c r="F742" s="38">
        <v>1</v>
      </c>
      <c r="G742" s="38" t="s">
        <v>32</v>
      </c>
      <c r="H742" s="38" t="s">
        <v>487</v>
      </c>
      <c r="I742" s="40" t="s">
        <v>488</v>
      </c>
      <c r="J742" s="22">
        <v>727.2</v>
      </c>
      <c r="K742" s="22">
        <v>727.2</v>
      </c>
      <c r="L742" s="22">
        <f t="shared" si="11"/>
        <v>727.2</v>
      </c>
    </row>
    <row r="743" spans="1:12" ht="16.05" customHeight="1">
      <c r="A743">
        <v>2252</v>
      </c>
      <c r="B743" s="35" t="s">
        <v>1450</v>
      </c>
      <c r="C743" s="36" t="s">
        <v>39</v>
      </c>
      <c r="D743" s="37" t="s">
        <v>195</v>
      </c>
      <c r="E743" s="37" t="s">
        <v>486</v>
      </c>
      <c r="F743" s="38">
        <v>2</v>
      </c>
      <c r="G743" s="38" t="s">
        <v>32</v>
      </c>
      <c r="H743" s="38" t="s">
        <v>487</v>
      </c>
      <c r="I743" s="40" t="s">
        <v>488</v>
      </c>
      <c r="J743" s="22">
        <v>727.2</v>
      </c>
      <c r="K743" s="22">
        <v>727.2</v>
      </c>
      <c r="L743" s="22">
        <f t="shared" si="11"/>
        <v>1454.4</v>
      </c>
    </row>
    <row r="744" spans="1:12" ht="16.05" customHeight="1">
      <c r="A744">
        <v>2255</v>
      </c>
      <c r="B744" s="35" t="s">
        <v>1450</v>
      </c>
      <c r="C744" s="36" t="s">
        <v>39</v>
      </c>
      <c r="D744" s="37" t="s">
        <v>195</v>
      </c>
      <c r="E744" s="37" t="s">
        <v>493</v>
      </c>
      <c r="F744" s="38">
        <v>3</v>
      </c>
      <c r="G744" s="38" t="s">
        <v>32</v>
      </c>
      <c r="H744" s="38" t="s">
        <v>487</v>
      </c>
      <c r="I744" s="40" t="s">
        <v>488</v>
      </c>
      <c r="J744" s="22">
        <v>727.2</v>
      </c>
      <c r="K744" s="22">
        <v>727.2</v>
      </c>
      <c r="L744" s="22">
        <f t="shared" si="11"/>
        <v>2181.6000000000004</v>
      </c>
    </row>
    <row r="745" spans="1:12" ht="16.05" customHeight="1">
      <c r="A745">
        <v>3510</v>
      </c>
      <c r="B745" s="35" t="s">
        <v>2078</v>
      </c>
      <c r="C745" s="36" t="s">
        <v>39</v>
      </c>
      <c r="D745" s="37" t="s">
        <v>195</v>
      </c>
      <c r="E745" s="37" t="s">
        <v>493</v>
      </c>
      <c r="F745" s="38">
        <v>1</v>
      </c>
      <c r="G745" s="38" t="s">
        <v>32</v>
      </c>
      <c r="H745" s="38" t="s">
        <v>487</v>
      </c>
      <c r="I745" s="40" t="s">
        <v>488</v>
      </c>
      <c r="J745" s="22">
        <v>727.2</v>
      </c>
      <c r="K745" s="22">
        <v>727.2</v>
      </c>
      <c r="L745" s="22">
        <f t="shared" si="11"/>
        <v>727.2</v>
      </c>
    </row>
    <row r="746" spans="1:12" ht="16.05" customHeight="1">
      <c r="A746">
        <v>18</v>
      </c>
      <c r="B746" s="35" t="s">
        <v>9</v>
      </c>
      <c r="C746" s="36" t="s">
        <v>39</v>
      </c>
      <c r="D746" s="37" t="s">
        <v>11</v>
      </c>
      <c r="E746" s="37" t="s">
        <v>40</v>
      </c>
      <c r="F746" s="38">
        <v>2</v>
      </c>
      <c r="G746" s="38" t="s">
        <v>32</v>
      </c>
      <c r="H746" s="38" t="s">
        <v>41</v>
      </c>
      <c r="I746" s="40" t="s">
        <v>42</v>
      </c>
      <c r="J746" s="22">
        <v>725.4</v>
      </c>
      <c r="K746" s="22">
        <v>725.4</v>
      </c>
      <c r="L746" s="22">
        <f t="shared" si="11"/>
        <v>1450.8</v>
      </c>
    </row>
    <row r="747" spans="1:12" ht="16.05" customHeight="1">
      <c r="A747">
        <v>305</v>
      </c>
      <c r="B747" s="35" t="s">
        <v>387</v>
      </c>
      <c r="C747" s="36" t="s">
        <v>39</v>
      </c>
      <c r="D747" s="37" t="s">
        <v>11</v>
      </c>
      <c r="E747" s="37" t="s">
        <v>40</v>
      </c>
      <c r="F747" s="38">
        <v>2</v>
      </c>
      <c r="G747" s="38" t="s">
        <v>32</v>
      </c>
      <c r="H747" s="38" t="s">
        <v>41</v>
      </c>
      <c r="I747" s="40" t="s">
        <v>42</v>
      </c>
      <c r="J747" s="22">
        <v>725.4</v>
      </c>
      <c r="K747" s="22">
        <v>725.4</v>
      </c>
      <c r="L747" s="22">
        <f t="shared" si="11"/>
        <v>1450.8</v>
      </c>
    </row>
    <row r="748" spans="1:12" ht="16.05" customHeight="1">
      <c r="A748">
        <v>917</v>
      </c>
      <c r="B748" s="35" t="s">
        <v>879</v>
      </c>
      <c r="C748" s="36" t="s">
        <v>39</v>
      </c>
      <c r="D748" s="37" t="s">
        <v>11</v>
      </c>
      <c r="E748" s="37" t="s">
        <v>40</v>
      </c>
      <c r="F748" s="38">
        <v>1</v>
      </c>
      <c r="G748" s="38" t="s">
        <v>32</v>
      </c>
      <c r="H748" s="38" t="s">
        <v>41</v>
      </c>
      <c r="I748" s="40" t="s">
        <v>42</v>
      </c>
      <c r="J748" s="22">
        <v>725.4</v>
      </c>
      <c r="K748" s="22">
        <v>725.4</v>
      </c>
      <c r="L748" s="22">
        <f t="shared" si="11"/>
        <v>725.4</v>
      </c>
    </row>
    <row r="749" spans="1:12" ht="16.05" customHeight="1">
      <c r="A749">
        <v>1014</v>
      </c>
      <c r="B749" s="35" t="s">
        <v>885</v>
      </c>
      <c r="C749" s="36" t="s">
        <v>39</v>
      </c>
      <c r="D749" s="37" t="s">
        <v>11</v>
      </c>
      <c r="E749" s="37" t="s">
        <v>40</v>
      </c>
      <c r="F749" s="38">
        <v>2</v>
      </c>
      <c r="G749" s="38" t="s">
        <v>32</v>
      </c>
      <c r="H749" s="38" t="s">
        <v>41</v>
      </c>
      <c r="I749" s="40" t="s">
        <v>42</v>
      </c>
      <c r="J749" s="22">
        <v>725.4</v>
      </c>
      <c r="K749" s="22">
        <v>725.4</v>
      </c>
      <c r="L749" s="22">
        <f t="shared" si="11"/>
        <v>1450.8</v>
      </c>
    </row>
    <row r="750" spans="1:12" ht="16.05" customHeight="1">
      <c r="A750">
        <v>1690</v>
      </c>
      <c r="B750" s="35" t="s">
        <v>1384</v>
      </c>
      <c r="C750" s="36" t="s">
        <v>39</v>
      </c>
      <c r="D750" s="37" t="s">
        <v>11</v>
      </c>
      <c r="E750" s="37" t="s">
        <v>40</v>
      </c>
      <c r="F750" s="38">
        <v>1</v>
      </c>
      <c r="G750" s="38" t="s">
        <v>32</v>
      </c>
      <c r="H750" s="38" t="s">
        <v>41</v>
      </c>
      <c r="I750" s="40" t="s">
        <v>42</v>
      </c>
      <c r="J750" s="22">
        <v>725.4</v>
      </c>
      <c r="K750" s="22">
        <v>725.4</v>
      </c>
      <c r="L750" s="22">
        <f t="shared" si="11"/>
        <v>725.4</v>
      </c>
    </row>
    <row r="751" spans="1:12" ht="16.05" customHeight="1">
      <c r="A751">
        <v>1972</v>
      </c>
      <c r="B751" s="35" t="s">
        <v>1450</v>
      </c>
      <c r="C751" s="36" t="s">
        <v>39</v>
      </c>
      <c r="D751" s="37" t="s">
        <v>11</v>
      </c>
      <c r="E751" s="37" t="s">
        <v>40</v>
      </c>
      <c r="F751" s="38">
        <v>2</v>
      </c>
      <c r="G751" s="38" t="s">
        <v>32</v>
      </c>
      <c r="H751" s="38" t="s">
        <v>41</v>
      </c>
      <c r="I751" s="40" t="s">
        <v>42</v>
      </c>
      <c r="J751" s="22">
        <v>725.4</v>
      </c>
      <c r="K751" s="22">
        <v>725.4</v>
      </c>
      <c r="L751" s="22">
        <f t="shared" si="11"/>
        <v>1450.8</v>
      </c>
    </row>
    <row r="752" spans="1:12" ht="16.05" customHeight="1">
      <c r="A752">
        <v>2556</v>
      </c>
      <c r="B752" s="35" t="s">
        <v>1768</v>
      </c>
      <c r="C752" s="36" t="s">
        <v>39</v>
      </c>
      <c r="D752" s="37" t="s">
        <v>11</v>
      </c>
      <c r="E752" s="37" t="s">
        <v>40</v>
      </c>
      <c r="F752" s="38">
        <v>1</v>
      </c>
      <c r="G752" s="38" t="s">
        <v>32</v>
      </c>
      <c r="H752" s="38" t="s">
        <v>41</v>
      </c>
      <c r="I752" s="40" t="s">
        <v>42</v>
      </c>
      <c r="J752" s="22">
        <v>725.4</v>
      </c>
      <c r="K752" s="22">
        <v>725.4</v>
      </c>
      <c r="L752" s="22">
        <f t="shared" si="11"/>
        <v>725.4</v>
      </c>
    </row>
    <row r="753" spans="1:12" ht="16.05" customHeight="1">
      <c r="A753">
        <v>2781</v>
      </c>
      <c r="B753" s="35" t="s">
        <v>1785</v>
      </c>
      <c r="C753" s="36" t="s">
        <v>39</v>
      </c>
      <c r="D753" s="37" t="s">
        <v>11</v>
      </c>
      <c r="E753" s="37" t="s">
        <v>40</v>
      </c>
      <c r="F753" s="38">
        <v>1</v>
      </c>
      <c r="G753" s="38" t="s">
        <v>32</v>
      </c>
      <c r="H753" s="38" t="s">
        <v>41</v>
      </c>
      <c r="I753" s="40" t="s">
        <v>42</v>
      </c>
      <c r="J753" s="22">
        <v>725.4</v>
      </c>
      <c r="K753" s="22">
        <v>725.4</v>
      </c>
      <c r="L753" s="22">
        <f t="shared" si="11"/>
        <v>725.4</v>
      </c>
    </row>
    <row r="754" spans="1:12" ht="16.05" customHeight="1">
      <c r="A754">
        <v>3827</v>
      </c>
      <c r="B754" s="35" t="s">
        <v>2184</v>
      </c>
      <c r="C754" s="36" t="s">
        <v>39</v>
      </c>
      <c r="D754" s="37" t="s">
        <v>11</v>
      </c>
      <c r="E754" s="37" t="s">
        <v>40</v>
      </c>
      <c r="F754" s="38">
        <v>1</v>
      </c>
      <c r="G754" s="38" t="s">
        <v>32</v>
      </c>
      <c r="H754" s="38" t="s">
        <v>41</v>
      </c>
      <c r="I754" s="40" t="s">
        <v>42</v>
      </c>
      <c r="J754" s="22">
        <v>725.4</v>
      </c>
      <c r="K754" s="22">
        <v>725.4</v>
      </c>
      <c r="L754" s="22">
        <f t="shared" si="11"/>
        <v>725.4</v>
      </c>
    </row>
    <row r="755" spans="1:12" ht="16.05" customHeight="1">
      <c r="A755">
        <v>246</v>
      </c>
      <c r="B755" s="35" t="s">
        <v>9</v>
      </c>
      <c r="C755" s="36" t="s">
        <v>39</v>
      </c>
      <c r="D755" s="37" t="s">
        <v>195</v>
      </c>
      <c r="E755" s="37" t="s">
        <v>65</v>
      </c>
      <c r="F755" s="38">
        <v>2</v>
      </c>
      <c r="G755" s="38" t="s">
        <v>32</v>
      </c>
      <c r="H755" s="38" t="s">
        <v>342</v>
      </c>
      <c r="I755" s="40" t="s">
        <v>343</v>
      </c>
      <c r="J755" s="22">
        <v>716.4</v>
      </c>
      <c r="K755" s="22">
        <v>716.4</v>
      </c>
      <c r="L755" s="22">
        <f t="shared" si="11"/>
        <v>1432.8</v>
      </c>
    </row>
    <row r="756" spans="1:12" ht="16.05" customHeight="1">
      <c r="A756">
        <v>830</v>
      </c>
      <c r="B756" s="35" t="s">
        <v>740</v>
      </c>
      <c r="C756" s="36" t="s">
        <v>39</v>
      </c>
      <c r="D756" s="37" t="s">
        <v>195</v>
      </c>
      <c r="E756" s="37" t="s">
        <v>748</v>
      </c>
      <c r="F756" s="38">
        <v>3</v>
      </c>
      <c r="G756" s="38" t="s">
        <v>32</v>
      </c>
      <c r="H756" s="38" t="s">
        <v>342</v>
      </c>
      <c r="I756" s="40" t="s">
        <v>343</v>
      </c>
      <c r="J756" s="22">
        <v>716.4</v>
      </c>
      <c r="K756" s="22">
        <v>716.4</v>
      </c>
      <c r="L756" s="22">
        <f t="shared" si="11"/>
        <v>2149.1999999999998</v>
      </c>
    </row>
    <row r="757" spans="1:12" ht="16.05" customHeight="1">
      <c r="A757">
        <v>1409</v>
      </c>
      <c r="B757" s="35" t="s">
        <v>885</v>
      </c>
      <c r="C757" s="36" t="s">
        <v>10</v>
      </c>
      <c r="D757" s="37" t="s">
        <v>195</v>
      </c>
      <c r="E757" s="37" t="s">
        <v>1159</v>
      </c>
      <c r="F757" s="38">
        <v>5</v>
      </c>
      <c r="G757" s="38" t="s">
        <v>32</v>
      </c>
      <c r="H757" s="45" t="s">
        <v>1180</v>
      </c>
      <c r="I757" s="40" t="s">
        <v>1181</v>
      </c>
      <c r="J757" s="22">
        <v>716.4</v>
      </c>
      <c r="K757" s="22">
        <v>716.4</v>
      </c>
      <c r="L757" s="22">
        <f t="shared" si="11"/>
        <v>3582</v>
      </c>
    </row>
    <row r="758" spans="1:12" ht="16.05" customHeight="1">
      <c r="A758">
        <v>3131</v>
      </c>
      <c r="B758" s="35" t="s">
        <v>1785</v>
      </c>
      <c r="C758" s="36" t="s">
        <v>39</v>
      </c>
      <c r="D758" s="37" t="s">
        <v>195</v>
      </c>
      <c r="E758" s="37" t="s">
        <v>1830</v>
      </c>
      <c r="F758" s="38">
        <v>1</v>
      </c>
      <c r="G758" s="38" t="s">
        <v>32</v>
      </c>
      <c r="H758" s="38" t="s">
        <v>1919</v>
      </c>
      <c r="I758" s="40" t="s">
        <v>1920</v>
      </c>
      <c r="J758" s="22">
        <v>716.4</v>
      </c>
      <c r="K758" s="22">
        <v>716.4</v>
      </c>
      <c r="L758" s="22">
        <f t="shared" si="11"/>
        <v>716.4</v>
      </c>
    </row>
    <row r="759" spans="1:12" ht="16.05" customHeight="1">
      <c r="A759">
        <v>3565</v>
      </c>
      <c r="B759" s="35" t="s">
        <v>2078</v>
      </c>
      <c r="C759" s="36" t="s">
        <v>39</v>
      </c>
      <c r="D759" s="37" t="s">
        <v>195</v>
      </c>
      <c r="E759" s="37" t="s">
        <v>2090</v>
      </c>
      <c r="F759" s="38">
        <v>5</v>
      </c>
      <c r="G759" s="38" t="s">
        <v>32</v>
      </c>
      <c r="H759" s="38" t="s">
        <v>1180</v>
      </c>
      <c r="I759" s="40" t="s">
        <v>1181</v>
      </c>
      <c r="J759" s="22">
        <v>716.4</v>
      </c>
      <c r="K759" s="22">
        <v>716.4</v>
      </c>
      <c r="L759" s="22">
        <f t="shared" si="11"/>
        <v>3582</v>
      </c>
    </row>
    <row r="760" spans="1:12" ht="16.05" customHeight="1">
      <c r="A760">
        <v>1241</v>
      </c>
      <c r="B760" s="35" t="s">
        <v>885</v>
      </c>
      <c r="C760" s="36" t="s">
        <v>39</v>
      </c>
      <c r="D760" s="37" t="s">
        <v>75</v>
      </c>
      <c r="E760" s="37" t="s">
        <v>1072</v>
      </c>
      <c r="F760" s="38">
        <v>2</v>
      </c>
      <c r="G760" s="38" t="s">
        <v>32</v>
      </c>
      <c r="H760" s="39" t="s">
        <v>1073</v>
      </c>
      <c r="I760" s="40" t="s">
        <v>1074</v>
      </c>
      <c r="J760" s="22">
        <v>707.4</v>
      </c>
      <c r="K760" s="22">
        <v>707.4</v>
      </c>
      <c r="L760" s="22">
        <f t="shared" si="11"/>
        <v>1414.8</v>
      </c>
    </row>
    <row r="761" spans="1:12" ht="16.05" customHeight="1">
      <c r="A761">
        <v>1244</v>
      </c>
      <c r="B761" s="35" t="s">
        <v>885</v>
      </c>
      <c r="C761" s="36" t="s">
        <v>39</v>
      </c>
      <c r="D761" s="37" t="s">
        <v>75</v>
      </c>
      <c r="E761" s="37" t="s">
        <v>1079</v>
      </c>
      <c r="F761" s="38">
        <v>2</v>
      </c>
      <c r="G761" s="38" t="s">
        <v>32</v>
      </c>
      <c r="H761" s="39" t="s">
        <v>1073</v>
      </c>
      <c r="I761" s="40" t="s">
        <v>1074</v>
      </c>
      <c r="J761" s="22">
        <v>707.4</v>
      </c>
      <c r="K761" s="22">
        <v>707.4</v>
      </c>
      <c r="L761" s="22">
        <f t="shared" si="11"/>
        <v>1414.8</v>
      </c>
    </row>
    <row r="762" spans="1:12" ht="16.05" customHeight="1">
      <c r="A762">
        <v>1714</v>
      </c>
      <c r="B762" s="35" t="s">
        <v>1384</v>
      </c>
      <c r="C762" s="36" t="s">
        <v>39</v>
      </c>
      <c r="D762" s="37" t="s">
        <v>11</v>
      </c>
      <c r="E762" s="37" t="s">
        <v>1393</v>
      </c>
      <c r="F762" s="38">
        <v>1</v>
      </c>
      <c r="G762" s="38" t="s">
        <v>32</v>
      </c>
      <c r="H762" s="39" t="s">
        <v>1073</v>
      </c>
      <c r="I762" s="40" t="s">
        <v>1074</v>
      </c>
      <c r="J762" s="22">
        <v>707.4</v>
      </c>
      <c r="K762" s="22">
        <v>707.4</v>
      </c>
      <c r="L762" s="22">
        <f t="shared" si="11"/>
        <v>707.4</v>
      </c>
    </row>
    <row r="763" spans="1:12" ht="16.05" customHeight="1">
      <c r="A763">
        <v>620</v>
      </c>
      <c r="B763" s="35" t="s">
        <v>387</v>
      </c>
      <c r="C763" s="36" t="s">
        <v>10</v>
      </c>
      <c r="D763" s="49" t="s">
        <v>567</v>
      </c>
      <c r="E763" s="37" t="s">
        <v>671</v>
      </c>
      <c r="F763" s="38">
        <v>2</v>
      </c>
      <c r="G763" s="38" t="s">
        <v>629</v>
      </c>
      <c r="H763" s="38" t="s">
        <v>674</v>
      </c>
      <c r="I763" s="40" t="s">
        <v>675</v>
      </c>
      <c r="K763" s="22">
        <v>700</v>
      </c>
      <c r="L763" s="22">
        <f t="shared" si="11"/>
        <v>1400</v>
      </c>
    </row>
    <row r="764" spans="1:12" ht="16.05" customHeight="1">
      <c r="A764">
        <v>2388</v>
      </c>
      <c r="B764" s="35" t="s">
        <v>1450</v>
      </c>
      <c r="C764" s="36" t="s">
        <v>10</v>
      </c>
      <c r="D764" s="49" t="s">
        <v>567</v>
      </c>
      <c r="E764" s="37" t="s">
        <v>671</v>
      </c>
      <c r="F764" s="38">
        <v>3</v>
      </c>
      <c r="G764" s="38" t="s">
        <v>629</v>
      </c>
      <c r="H764" s="38" t="s">
        <v>674</v>
      </c>
      <c r="I764" s="40" t="s">
        <v>675</v>
      </c>
      <c r="K764" s="22">
        <v>700</v>
      </c>
      <c r="L764" s="22">
        <f t="shared" si="11"/>
        <v>2100</v>
      </c>
    </row>
    <row r="765" spans="1:12" ht="16.05" customHeight="1">
      <c r="A765">
        <v>624</v>
      </c>
      <c r="B765" s="35" t="s">
        <v>387</v>
      </c>
      <c r="C765" s="36" t="s">
        <v>10</v>
      </c>
      <c r="D765" s="49" t="s">
        <v>567</v>
      </c>
      <c r="E765" s="37" t="s">
        <v>671</v>
      </c>
      <c r="F765" s="38">
        <v>2</v>
      </c>
      <c r="G765" s="38" t="s">
        <v>629</v>
      </c>
      <c r="H765" s="38" t="s">
        <v>682</v>
      </c>
      <c r="I765" s="40" t="s">
        <v>683</v>
      </c>
      <c r="K765" s="22">
        <v>700</v>
      </c>
      <c r="L765" s="22">
        <f t="shared" si="11"/>
        <v>1400</v>
      </c>
    </row>
    <row r="766" spans="1:12" ht="16.05" customHeight="1">
      <c r="A766">
        <v>2392</v>
      </c>
      <c r="B766" s="35" t="s">
        <v>1450</v>
      </c>
      <c r="C766" s="36" t="s">
        <v>10</v>
      </c>
      <c r="D766" s="49" t="s">
        <v>567</v>
      </c>
      <c r="E766" s="37" t="s">
        <v>671</v>
      </c>
      <c r="F766" s="38">
        <v>3</v>
      </c>
      <c r="G766" s="38" t="s">
        <v>629</v>
      </c>
      <c r="H766" s="38" t="s">
        <v>682</v>
      </c>
      <c r="I766" s="40" t="s">
        <v>683</v>
      </c>
      <c r="K766" s="22">
        <v>700</v>
      </c>
      <c r="L766" s="22">
        <f t="shared" si="11"/>
        <v>2100</v>
      </c>
    </row>
    <row r="767" spans="1:12" ht="16.05" customHeight="1">
      <c r="A767">
        <v>488</v>
      </c>
      <c r="B767" s="35" t="s">
        <v>387</v>
      </c>
      <c r="C767" s="36" t="s">
        <v>39</v>
      </c>
      <c r="D767" s="37" t="s">
        <v>195</v>
      </c>
      <c r="E767" s="37" t="s">
        <v>493</v>
      </c>
      <c r="F767" s="38">
        <v>2</v>
      </c>
      <c r="G767" s="38" t="s">
        <v>319</v>
      </c>
      <c r="H767" s="51">
        <v>8734656</v>
      </c>
      <c r="I767" s="40" t="s">
        <v>497</v>
      </c>
      <c r="J767" s="22" t="s">
        <v>2186</v>
      </c>
      <c r="K767" s="22">
        <v>699.75499999999988</v>
      </c>
      <c r="L767" s="22">
        <f t="shared" si="11"/>
        <v>1399.5099999999998</v>
      </c>
    </row>
    <row r="768" spans="1:12" ht="16.05" customHeight="1">
      <c r="A768">
        <v>1447</v>
      </c>
      <c r="B768" s="35" t="s">
        <v>885</v>
      </c>
      <c r="C768" s="36" t="s">
        <v>39</v>
      </c>
      <c r="D768" s="37" t="s">
        <v>195</v>
      </c>
      <c r="E768" s="37" t="s">
        <v>493</v>
      </c>
      <c r="F768" s="38">
        <v>4</v>
      </c>
      <c r="G768" s="38" t="s">
        <v>319</v>
      </c>
      <c r="H768" s="38" t="s">
        <v>496</v>
      </c>
      <c r="I768" s="40" t="s">
        <v>497</v>
      </c>
      <c r="J768" s="22" t="s">
        <v>2186</v>
      </c>
      <c r="K768" s="22">
        <v>699.75499999999988</v>
      </c>
      <c r="L768" s="22">
        <f t="shared" si="11"/>
        <v>2799.0199999999995</v>
      </c>
    </row>
    <row r="769" spans="1:12" ht="16.05" customHeight="1">
      <c r="A769">
        <v>2257</v>
      </c>
      <c r="B769" s="35" t="s">
        <v>1450</v>
      </c>
      <c r="C769" s="36" t="s">
        <v>39</v>
      </c>
      <c r="D769" s="37" t="s">
        <v>195</v>
      </c>
      <c r="E769" s="37" t="s">
        <v>493</v>
      </c>
      <c r="F769" s="38">
        <v>3</v>
      </c>
      <c r="G769" s="38" t="s">
        <v>319</v>
      </c>
      <c r="H769" s="38" t="s">
        <v>496</v>
      </c>
      <c r="I769" s="40" t="s">
        <v>497</v>
      </c>
      <c r="J769" s="22" t="s">
        <v>2186</v>
      </c>
      <c r="K769" s="22">
        <v>699.75499999999988</v>
      </c>
      <c r="L769" s="22">
        <f t="shared" si="11"/>
        <v>2099.2649999999994</v>
      </c>
    </row>
    <row r="770" spans="1:12" ht="16.05" customHeight="1">
      <c r="A770">
        <v>3512</v>
      </c>
      <c r="B770" s="35" t="s">
        <v>2078</v>
      </c>
      <c r="C770" s="36" t="s">
        <v>39</v>
      </c>
      <c r="D770" s="37" t="s">
        <v>195</v>
      </c>
      <c r="E770" s="37" t="s">
        <v>493</v>
      </c>
      <c r="F770" s="38">
        <v>1</v>
      </c>
      <c r="G770" s="38" t="s">
        <v>319</v>
      </c>
      <c r="H770" s="38" t="s">
        <v>496</v>
      </c>
      <c r="I770" s="40" t="s">
        <v>497</v>
      </c>
      <c r="J770" s="22" t="s">
        <v>2186</v>
      </c>
      <c r="K770" s="22">
        <v>699.75499999999988</v>
      </c>
      <c r="L770" s="22">
        <f t="shared" ref="L770:L833" si="12">K770*F770</f>
        <v>699.75499999999988</v>
      </c>
    </row>
    <row r="771" spans="1:12" ht="16.05" customHeight="1">
      <c r="A771">
        <v>7</v>
      </c>
      <c r="B771" s="35" t="s">
        <v>9</v>
      </c>
      <c r="C771" s="36" t="s">
        <v>10</v>
      </c>
      <c r="D771" s="37" t="s">
        <v>11</v>
      </c>
      <c r="E771" s="37" t="s">
        <v>12</v>
      </c>
      <c r="F771" s="38">
        <v>4</v>
      </c>
      <c r="G771" s="38"/>
      <c r="H771" s="38"/>
      <c r="I771" s="40" t="s">
        <v>24</v>
      </c>
      <c r="J771" s="22" t="s">
        <v>2186</v>
      </c>
      <c r="K771" s="22">
        <v>699.75499999999988</v>
      </c>
      <c r="L771" s="22">
        <f t="shared" si="12"/>
        <v>2799.0199999999995</v>
      </c>
    </row>
    <row r="772" spans="1:12" ht="16.05" customHeight="1">
      <c r="A772">
        <v>9</v>
      </c>
      <c r="B772" s="35" t="s">
        <v>9</v>
      </c>
      <c r="C772" s="36" t="s">
        <v>10</v>
      </c>
      <c r="D772" s="37" t="s">
        <v>11</v>
      </c>
      <c r="E772" s="37" t="s">
        <v>12</v>
      </c>
      <c r="F772" s="38">
        <v>8</v>
      </c>
      <c r="G772" s="38"/>
      <c r="H772" s="38"/>
      <c r="I772" s="40" t="s">
        <v>26</v>
      </c>
      <c r="J772" s="22" t="s">
        <v>2186</v>
      </c>
      <c r="K772" s="22">
        <v>699.75499999999988</v>
      </c>
      <c r="L772" s="22">
        <f t="shared" si="12"/>
        <v>5598.0399999999991</v>
      </c>
    </row>
    <row r="773" spans="1:12" ht="16.05" customHeight="1">
      <c r="A773">
        <v>10</v>
      </c>
      <c r="B773" s="35" t="s">
        <v>9</v>
      </c>
      <c r="C773" s="36" t="s">
        <v>10</v>
      </c>
      <c r="D773" s="37" t="s">
        <v>11</v>
      </c>
      <c r="E773" s="37" t="s">
        <v>12</v>
      </c>
      <c r="F773" s="38">
        <v>4</v>
      </c>
      <c r="G773" s="38"/>
      <c r="H773" s="38"/>
      <c r="I773" s="40" t="s">
        <v>27</v>
      </c>
      <c r="J773" s="22" t="s">
        <v>2186</v>
      </c>
      <c r="K773" s="22">
        <v>699.75499999999988</v>
      </c>
      <c r="L773" s="22">
        <f t="shared" si="12"/>
        <v>2799.0199999999995</v>
      </c>
    </row>
    <row r="774" spans="1:12" ht="16.05" customHeight="1">
      <c r="A774">
        <v>11</v>
      </c>
      <c r="B774" s="35" t="s">
        <v>9</v>
      </c>
      <c r="C774" s="36" t="s">
        <v>10</v>
      </c>
      <c r="D774" s="37" t="s">
        <v>11</v>
      </c>
      <c r="E774" s="37" t="s">
        <v>12</v>
      </c>
      <c r="F774" s="38">
        <v>4</v>
      </c>
      <c r="G774" s="38"/>
      <c r="H774" s="38"/>
      <c r="I774" s="40" t="s">
        <v>28</v>
      </c>
      <c r="J774" s="22" t="s">
        <v>2186</v>
      </c>
      <c r="K774" s="22">
        <v>699.75499999999988</v>
      </c>
      <c r="L774" s="22">
        <f t="shared" si="12"/>
        <v>2799.0199999999995</v>
      </c>
    </row>
    <row r="775" spans="1:12" ht="16.05" customHeight="1">
      <c r="A775">
        <v>12</v>
      </c>
      <c r="B775" s="35" t="s">
        <v>9</v>
      </c>
      <c r="C775" s="36" t="s">
        <v>10</v>
      </c>
      <c r="D775" s="37" t="s">
        <v>11</v>
      </c>
      <c r="E775" s="37" t="s">
        <v>12</v>
      </c>
      <c r="F775" s="38">
        <v>4</v>
      </c>
      <c r="G775" s="38"/>
      <c r="H775" s="38"/>
      <c r="I775" s="40" t="s">
        <v>29</v>
      </c>
      <c r="J775" s="22" t="s">
        <v>2186</v>
      </c>
      <c r="K775" s="22">
        <v>699.75499999999988</v>
      </c>
      <c r="L775" s="22">
        <f t="shared" si="12"/>
        <v>2799.0199999999995</v>
      </c>
    </row>
    <row r="776" spans="1:12" ht="16.05" customHeight="1">
      <c r="A776">
        <v>56</v>
      </c>
      <c r="B776" s="35" t="s">
        <v>9</v>
      </c>
      <c r="C776" s="36" t="s">
        <v>10</v>
      </c>
      <c r="D776" s="37" t="s">
        <v>75</v>
      </c>
      <c r="E776" s="37" t="s">
        <v>110</v>
      </c>
      <c r="F776" s="38">
        <v>6</v>
      </c>
      <c r="G776" s="38"/>
      <c r="H776" s="38"/>
      <c r="I776" s="40" t="s">
        <v>111</v>
      </c>
      <c r="J776" s="22" t="s">
        <v>2186</v>
      </c>
      <c r="K776" s="22">
        <v>699.75499999999988</v>
      </c>
      <c r="L776" s="22">
        <f t="shared" si="12"/>
        <v>4198.5299999999988</v>
      </c>
    </row>
    <row r="777" spans="1:12" ht="16.05" customHeight="1">
      <c r="A777">
        <v>57</v>
      </c>
      <c r="B777" s="35" t="s">
        <v>9</v>
      </c>
      <c r="C777" s="36" t="s">
        <v>10</v>
      </c>
      <c r="D777" s="37" t="s">
        <v>75</v>
      </c>
      <c r="E777" s="37" t="s">
        <v>110</v>
      </c>
      <c r="F777" s="38">
        <v>3</v>
      </c>
      <c r="G777" s="38"/>
      <c r="H777" s="38"/>
      <c r="I777" s="40" t="s">
        <v>112</v>
      </c>
      <c r="J777" s="22" t="s">
        <v>2186</v>
      </c>
      <c r="K777" s="22">
        <v>699.75499999999988</v>
      </c>
      <c r="L777" s="22">
        <f t="shared" si="12"/>
        <v>2099.2649999999994</v>
      </c>
    </row>
    <row r="778" spans="1:12" ht="16.05" customHeight="1">
      <c r="A778">
        <v>63</v>
      </c>
      <c r="B778" s="35" t="s">
        <v>9</v>
      </c>
      <c r="C778" s="36" t="s">
        <v>10</v>
      </c>
      <c r="D778" s="37" t="s">
        <v>75</v>
      </c>
      <c r="E778" s="37" t="s">
        <v>110</v>
      </c>
      <c r="F778" s="38">
        <v>3</v>
      </c>
      <c r="G778" s="38"/>
      <c r="H778" s="38"/>
      <c r="I778" s="40" t="s">
        <v>118</v>
      </c>
      <c r="J778" s="22" t="s">
        <v>2186</v>
      </c>
      <c r="K778" s="22">
        <v>699.75499999999988</v>
      </c>
      <c r="L778" s="22">
        <f t="shared" si="12"/>
        <v>2099.2649999999994</v>
      </c>
    </row>
    <row r="779" spans="1:12" ht="16.05" customHeight="1">
      <c r="A779">
        <v>112</v>
      </c>
      <c r="B779" s="35" t="s">
        <v>9</v>
      </c>
      <c r="C779" s="36" t="s">
        <v>39</v>
      </c>
      <c r="D779" s="37" t="s">
        <v>75</v>
      </c>
      <c r="E779" s="37" t="s">
        <v>65</v>
      </c>
      <c r="F779" s="38">
        <v>5</v>
      </c>
      <c r="G779" s="38" t="s">
        <v>179</v>
      </c>
      <c r="H779" s="38" t="s">
        <v>186</v>
      </c>
      <c r="I779" s="40" t="s">
        <v>187</v>
      </c>
      <c r="J779" s="22" t="s">
        <v>2186</v>
      </c>
      <c r="K779" s="22">
        <v>699.75499999999988</v>
      </c>
      <c r="L779" s="22">
        <f t="shared" si="12"/>
        <v>3498.7749999999996</v>
      </c>
    </row>
    <row r="780" spans="1:12" ht="16.05" customHeight="1">
      <c r="A780">
        <v>145</v>
      </c>
      <c r="B780" s="35" t="s">
        <v>9</v>
      </c>
      <c r="C780" s="36" t="s">
        <v>10</v>
      </c>
      <c r="D780" s="37" t="s">
        <v>195</v>
      </c>
      <c r="E780" s="37" t="s">
        <v>222</v>
      </c>
      <c r="F780" s="38">
        <v>4</v>
      </c>
      <c r="G780" s="38"/>
      <c r="H780" s="38"/>
      <c r="I780" s="40" t="s">
        <v>111</v>
      </c>
      <c r="J780" s="22" t="s">
        <v>2186</v>
      </c>
      <c r="K780" s="22">
        <v>699.75499999999988</v>
      </c>
      <c r="L780" s="22">
        <f t="shared" si="12"/>
        <v>2799.0199999999995</v>
      </c>
    </row>
    <row r="781" spans="1:12" ht="16.05" customHeight="1">
      <c r="A781">
        <v>146</v>
      </c>
      <c r="B781" s="35" t="s">
        <v>9</v>
      </c>
      <c r="C781" s="36" t="s">
        <v>10</v>
      </c>
      <c r="D781" s="37" t="s">
        <v>195</v>
      </c>
      <c r="E781" s="37" t="s">
        <v>222</v>
      </c>
      <c r="F781" s="38">
        <v>2</v>
      </c>
      <c r="G781" s="38"/>
      <c r="H781" s="38"/>
      <c r="I781" s="40" t="s">
        <v>112</v>
      </c>
      <c r="J781" s="22" t="s">
        <v>2186</v>
      </c>
      <c r="K781" s="22">
        <v>699.75499999999988</v>
      </c>
      <c r="L781" s="22">
        <f t="shared" si="12"/>
        <v>1399.5099999999998</v>
      </c>
    </row>
    <row r="782" spans="1:12" ht="16.05" customHeight="1">
      <c r="A782">
        <v>147</v>
      </c>
      <c r="B782" s="35" t="s">
        <v>9</v>
      </c>
      <c r="C782" s="36" t="s">
        <v>10</v>
      </c>
      <c r="D782" s="37" t="s">
        <v>195</v>
      </c>
      <c r="E782" s="37" t="s">
        <v>222</v>
      </c>
      <c r="F782" s="38">
        <v>2</v>
      </c>
      <c r="G782" s="38"/>
      <c r="H782" s="38"/>
      <c r="I782" s="40" t="s">
        <v>118</v>
      </c>
      <c r="J782" s="22" t="s">
        <v>2186</v>
      </c>
      <c r="K782" s="22">
        <v>699.75499999999988</v>
      </c>
      <c r="L782" s="22">
        <f t="shared" si="12"/>
        <v>1399.5099999999998</v>
      </c>
    </row>
    <row r="783" spans="1:12" ht="16.05" customHeight="1">
      <c r="A783">
        <v>149</v>
      </c>
      <c r="B783" s="35" t="s">
        <v>9</v>
      </c>
      <c r="C783" s="36" t="s">
        <v>10</v>
      </c>
      <c r="D783" s="37" t="s">
        <v>195</v>
      </c>
      <c r="E783" s="37" t="s">
        <v>222</v>
      </c>
      <c r="F783" s="38">
        <v>2</v>
      </c>
      <c r="G783" s="38"/>
      <c r="H783" s="38"/>
      <c r="I783" s="40" t="s">
        <v>224</v>
      </c>
      <c r="J783" s="22" t="s">
        <v>2186</v>
      </c>
      <c r="K783" s="22">
        <v>699.75499999999988</v>
      </c>
      <c r="L783" s="22">
        <f t="shared" si="12"/>
        <v>1399.5099999999998</v>
      </c>
    </row>
    <row r="784" spans="1:12" ht="16.05" customHeight="1">
      <c r="A784">
        <v>150</v>
      </c>
      <c r="B784" s="35" t="s">
        <v>9</v>
      </c>
      <c r="C784" s="36" t="s">
        <v>10</v>
      </c>
      <c r="D784" s="37" t="s">
        <v>195</v>
      </c>
      <c r="E784" s="37" t="s">
        <v>222</v>
      </c>
      <c r="F784" s="38">
        <v>2</v>
      </c>
      <c r="G784" s="38"/>
      <c r="H784" s="38"/>
      <c r="I784" s="40" t="s">
        <v>225</v>
      </c>
      <c r="J784" s="22" t="s">
        <v>2186</v>
      </c>
      <c r="K784" s="22">
        <v>699.75499999999988</v>
      </c>
      <c r="L784" s="22">
        <f t="shared" si="12"/>
        <v>1399.5099999999998</v>
      </c>
    </row>
    <row r="785" spans="1:12" ht="16.05" customHeight="1">
      <c r="A785">
        <v>294</v>
      </c>
      <c r="B785" s="35" t="s">
        <v>387</v>
      </c>
      <c r="C785" s="36" t="s">
        <v>10</v>
      </c>
      <c r="D785" s="37" t="s">
        <v>11</v>
      </c>
      <c r="E785" s="37" t="s">
        <v>12</v>
      </c>
      <c r="F785" s="38">
        <v>4</v>
      </c>
      <c r="G785" s="38"/>
      <c r="H785" s="38"/>
      <c r="I785" s="40" t="s">
        <v>24</v>
      </c>
      <c r="J785" s="22" t="s">
        <v>2186</v>
      </c>
      <c r="K785" s="22">
        <v>699.75499999999988</v>
      </c>
      <c r="L785" s="22">
        <f t="shared" si="12"/>
        <v>2799.0199999999995</v>
      </c>
    </row>
    <row r="786" spans="1:12" ht="16.05" customHeight="1">
      <c r="A786">
        <v>296</v>
      </c>
      <c r="B786" s="35" t="s">
        <v>387</v>
      </c>
      <c r="C786" s="36" t="s">
        <v>10</v>
      </c>
      <c r="D786" s="37" t="s">
        <v>11</v>
      </c>
      <c r="E786" s="37" t="s">
        <v>12</v>
      </c>
      <c r="F786" s="38">
        <v>8</v>
      </c>
      <c r="G786" s="38"/>
      <c r="H786" s="38"/>
      <c r="I786" s="40" t="s">
        <v>26</v>
      </c>
      <c r="J786" s="22" t="s">
        <v>2186</v>
      </c>
      <c r="K786" s="22">
        <v>699.75499999999988</v>
      </c>
      <c r="L786" s="22">
        <f t="shared" si="12"/>
        <v>5598.0399999999991</v>
      </c>
    </row>
    <row r="787" spans="1:12" ht="16.05" customHeight="1">
      <c r="A787">
        <v>297</v>
      </c>
      <c r="B787" s="35" t="s">
        <v>387</v>
      </c>
      <c r="C787" s="36" t="s">
        <v>10</v>
      </c>
      <c r="D787" s="37" t="s">
        <v>11</v>
      </c>
      <c r="E787" s="37" t="s">
        <v>12</v>
      </c>
      <c r="F787" s="38">
        <v>4</v>
      </c>
      <c r="G787" s="38"/>
      <c r="H787" s="38"/>
      <c r="I787" s="40" t="s">
        <v>27</v>
      </c>
      <c r="J787" s="22" t="s">
        <v>2186</v>
      </c>
      <c r="K787" s="22">
        <v>699.75499999999988</v>
      </c>
      <c r="L787" s="22">
        <f t="shared" si="12"/>
        <v>2799.0199999999995</v>
      </c>
    </row>
    <row r="788" spans="1:12" ht="16.05" customHeight="1">
      <c r="A788">
        <v>298</v>
      </c>
      <c r="B788" s="35" t="s">
        <v>387</v>
      </c>
      <c r="C788" s="36" t="s">
        <v>10</v>
      </c>
      <c r="D788" s="37" t="s">
        <v>11</v>
      </c>
      <c r="E788" s="37" t="s">
        <v>12</v>
      </c>
      <c r="F788" s="38">
        <v>4</v>
      </c>
      <c r="G788" s="38"/>
      <c r="H788" s="38"/>
      <c r="I788" s="40" t="s">
        <v>28</v>
      </c>
      <c r="J788" s="22" t="s">
        <v>2186</v>
      </c>
      <c r="K788" s="22">
        <v>699.75499999999988</v>
      </c>
      <c r="L788" s="22">
        <f t="shared" si="12"/>
        <v>2799.0199999999995</v>
      </c>
    </row>
    <row r="789" spans="1:12" ht="16.05" customHeight="1">
      <c r="A789">
        <v>299</v>
      </c>
      <c r="B789" s="35" t="s">
        <v>387</v>
      </c>
      <c r="C789" s="36" t="s">
        <v>10</v>
      </c>
      <c r="D789" s="37" t="s">
        <v>11</v>
      </c>
      <c r="E789" s="37" t="s">
        <v>12</v>
      </c>
      <c r="F789" s="38">
        <v>4</v>
      </c>
      <c r="G789" s="38"/>
      <c r="H789" s="38"/>
      <c r="I789" s="40" t="s">
        <v>29</v>
      </c>
      <c r="J789" s="22" t="s">
        <v>2186</v>
      </c>
      <c r="K789" s="22">
        <v>699.75499999999988</v>
      </c>
      <c r="L789" s="22">
        <f t="shared" si="12"/>
        <v>2799.0199999999995</v>
      </c>
    </row>
    <row r="790" spans="1:12" ht="16.05" customHeight="1">
      <c r="A790">
        <v>361</v>
      </c>
      <c r="B790" s="35" t="s">
        <v>387</v>
      </c>
      <c r="C790" s="36" t="s">
        <v>10</v>
      </c>
      <c r="D790" s="37" t="s">
        <v>75</v>
      </c>
      <c r="E790" s="37" t="s">
        <v>110</v>
      </c>
      <c r="F790" s="38">
        <v>6</v>
      </c>
      <c r="G790" s="38"/>
      <c r="H790" s="38"/>
      <c r="I790" s="40" t="s">
        <v>111</v>
      </c>
      <c r="J790" s="22" t="s">
        <v>2186</v>
      </c>
      <c r="K790" s="22">
        <v>699.75499999999988</v>
      </c>
      <c r="L790" s="22">
        <f t="shared" si="12"/>
        <v>4198.5299999999988</v>
      </c>
    </row>
    <row r="791" spans="1:12" ht="16.05" customHeight="1">
      <c r="A791">
        <v>362</v>
      </c>
      <c r="B791" s="35" t="s">
        <v>387</v>
      </c>
      <c r="C791" s="36" t="s">
        <v>10</v>
      </c>
      <c r="D791" s="37" t="s">
        <v>75</v>
      </c>
      <c r="E791" s="37" t="s">
        <v>110</v>
      </c>
      <c r="F791" s="38">
        <v>3</v>
      </c>
      <c r="G791" s="38"/>
      <c r="H791" s="38"/>
      <c r="I791" s="40" t="s">
        <v>112</v>
      </c>
      <c r="J791" s="22" t="s">
        <v>2186</v>
      </c>
      <c r="K791" s="22">
        <v>699.75499999999988</v>
      </c>
      <c r="L791" s="22">
        <f t="shared" si="12"/>
        <v>2099.2649999999994</v>
      </c>
    </row>
    <row r="792" spans="1:12" ht="16.05" customHeight="1">
      <c r="A792">
        <v>368</v>
      </c>
      <c r="B792" s="35" t="s">
        <v>387</v>
      </c>
      <c r="C792" s="36" t="s">
        <v>10</v>
      </c>
      <c r="D792" s="37" t="s">
        <v>75</v>
      </c>
      <c r="E792" s="37" t="s">
        <v>110</v>
      </c>
      <c r="F792" s="38">
        <v>3</v>
      </c>
      <c r="G792" s="38"/>
      <c r="H792" s="38"/>
      <c r="I792" s="40" t="s">
        <v>118</v>
      </c>
      <c r="J792" s="22" t="s">
        <v>2186</v>
      </c>
      <c r="K792" s="22">
        <v>699.75499999999988</v>
      </c>
      <c r="L792" s="22">
        <f t="shared" si="12"/>
        <v>2099.2649999999994</v>
      </c>
    </row>
    <row r="793" spans="1:12" ht="16.05" customHeight="1">
      <c r="A793">
        <v>449</v>
      </c>
      <c r="B793" s="35" t="s">
        <v>387</v>
      </c>
      <c r="C793" s="36" t="s">
        <v>10</v>
      </c>
      <c r="D793" s="37" t="s">
        <v>195</v>
      </c>
      <c r="E793" s="37" t="s">
        <v>222</v>
      </c>
      <c r="F793" s="38">
        <v>4</v>
      </c>
      <c r="G793" s="38"/>
      <c r="H793" s="38"/>
      <c r="I793" s="40" t="s">
        <v>111</v>
      </c>
      <c r="J793" s="22" t="s">
        <v>2186</v>
      </c>
      <c r="K793" s="22">
        <v>699.75499999999988</v>
      </c>
      <c r="L793" s="22">
        <f t="shared" si="12"/>
        <v>2799.0199999999995</v>
      </c>
    </row>
    <row r="794" spans="1:12" ht="16.05" customHeight="1">
      <c r="A794">
        <v>450</v>
      </c>
      <c r="B794" s="35" t="s">
        <v>387</v>
      </c>
      <c r="C794" s="36" t="s">
        <v>10</v>
      </c>
      <c r="D794" s="37" t="s">
        <v>195</v>
      </c>
      <c r="E794" s="37" t="s">
        <v>222</v>
      </c>
      <c r="F794" s="38">
        <v>2</v>
      </c>
      <c r="G794" s="38"/>
      <c r="H794" s="38"/>
      <c r="I794" s="40" t="s">
        <v>112</v>
      </c>
      <c r="J794" s="22" t="s">
        <v>2186</v>
      </c>
      <c r="K794" s="22">
        <v>699.75499999999988</v>
      </c>
      <c r="L794" s="22">
        <f t="shared" si="12"/>
        <v>1399.5099999999998</v>
      </c>
    </row>
    <row r="795" spans="1:12" ht="16.05" customHeight="1">
      <c r="A795">
        <v>451</v>
      </c>
      <c r="B795" s="35" t="s">
        <v>387</v>
      </c>
      <c r="C795" s="36" t="s">
        <v>10</v>
      </c>
      <c r="D795" s="37" t="s">
        <v>195</v>
      </c>
      <c r="E795" s="37" t="s">
        <v>222</v>
      </c>
      <c r="F795" s="38">
        <v>2</v>
      </c>
      <c r="G795" s="38"/>
      <c r="H795" s="38"/>
      <c r="I795" s="40" t="s">
        <v>118</v>
      </c>
      <c r="J795" s="22" t="s">
        <v>2186</v>
      </c>
      <c r="K795" s="22">
        <v>699.75499999999988</v>
      </c>
      <c r="L795" s="22">
        <f t="shared" si="12"/>
        <v>1399.5099999999998</v>
      </c>
    </row>
    <row r="796" spans="1:12" ht="16.05" customHeight="1">
      <c r="A796">
        <v>453</v>
      </c>
      <c r="B796" s="35" t="s">
        <v>387</v>
      </c>
      <c r="C796" s="36" t="s">
        <v>10</v>
      </c>
      <c r="D796" s="37" t="s">
        <v>195</v>
      </c>
      <c r="E796" s="37" t="s">
        <v>222</v>
      </c>
      <c r="F796" s="38">
        <v>2</v>
      </c>
      <c r="G796" s="38"/>
      <c r="H796" s="38"/>
      <c r="I796" s="40" t="s">
        <v>224</v>
      </c>
      <c r="J796" s="22" t="s">
        <v>2186</v>
      </c>
      <c r="K796" s="22">
        <v>699.75499999999988</v>
      </c>
      <c r="L796" s="22">
        <f t="shared" si="12"/>
        <v>1399.5099999999998</v>
      </c>
    </row>
    <row r="797" spans="1:12" ht="16.05" customHeight="1">
      <c r="A797">
        <v>454</v>
      </c>
      <c r="B797" s="35" t="s">
        <v>387</v>
      </c>
      <c r="C797" s="36" t="s">
        <v>10</v>
      </c>
      <c r="D797" s="37" t="s">
        <v>195</v>
      </c>
      <c r="E797" s="37" t="s">
        <v>222</v>
      </c>
      <c r="F797" s="38">
        <v>2</v>
      </c>
      <c r="G797" s="38"/>
      <c r="H797" s="38"/>
      <c r="I797" s="40" t="s">
        <v>225</v>
      </c>
      <c r="J797" s="22" t="s">
        <v>2186</v>
      </c>
      <c r="K797" s="22">
        <v>699.75499999999988</v>
      </c>
      <c r="L797" s="22">
        <f t="shared" si="12"/>
        <v>1399.5099999999998</v>
      </c>
    </row>
    <row r="798" spans="1:12" ht="16.05" customHeight="1">
      <c r="A798">
        <v>535</v>
      </c>
      <c r="B798" s="35" t="s">
        <v>387</v>
      </c>
      <c r="C798" s="36" t="s">
        <v>10</v>
      </c>
      <c r="D798" s="37" t="s">
        <v>195</v>
      </c>
      <c r="E798" s="37" t="s">
        <v>536</v>
      </c>
      <c r="F798" s="38">
        <v>1</v>
      </c>
      <c r="G798" s="38" t="s">
        <v>32</v>
      </c>
      <c r="H798" s="38" t="s">
        <v>540</v>
      </c>
      <c r="I798" s="40" t="s">
        <v>541</v>
      </c>
      <c r="J798" s="22" t="s">
        <v>2185</v>
      </c>
      <c r="K798" s="22">
        <v>699.75499999999988</v>
      </c>
      <c r="L798" s="22">
        <f t="shared" si="12"/>
        <v>699.75499999999988</v>
      </c>
    </row>
    <row r="799" spans="1:12" ht="16.05" customHeight="1">
      <c r="A799">
        <v>676</v>
      </c>
      <c r="B799" s="35" t="s">
        <v>740</v>
      </c>
      <c r="C799" s="36" t="s">
        <v>10</v>
      </c>
      <c r="D799" s="37" t="s">
        <v>11</v>
      </c>
      <c r="E799" s="37" t="s">
        <v>12</v>
      </c>
      <c r="F799" s="38">
        <v>4</v>
      </c>
      <c r="G799" s="38"/>
      <c r="H799" s="38"/>
      <c r="I799" s="40" t="s">
        <v>24</v>
      </c>
      <c r="J799" s="22" t="s">
        <v>2186</v>
      </c>
      <c r="K799" s="22">
        <v>699.75499999999988</v>
      </c>
      <c r="L799" s="22">
        <f t="shared" si="12"/>
        <v>2799.0199999999995</v>
      </c>
    </row>
    <row r="800" spans="1:12" ht="16.05" customHeight="1">
      <c r="A800">
        <v>678</v>
      </c>
      <c r="B800" s="35" t="s">
        <v>740</v>
      </c>
      <c r="C800" s="36" t="s">
        <v>10</v>
      </c>
      <c r="D800" s="37" t="s">
        <v>11</v>
      </c>
      <c r="E800" s="37" t="s">
        <v>12</v>
      </c>
      <c r="F800" s="38">
        <v>8</v>
      </c>
      <c r="G800" s="38"/>
      <c r="H800" s="38"/>
      <c r="I800" s="40" t="s">
        <v>26</v>
      </c>
      <c r="J800" s="22" t="s">
        <v>2186</v>
      </c>
      <c r="K800" s="22">
        <v>699.75499999999988</v>
      </c>
      <c r="L800" s="22">
        <f t="shared" si="12"/>
        <v>5598.0399999999991</v>
      </c>
    </row>
    <row r="801" spans="1:12" ht="16.05" customHeight="1">
      <c r="A801">
        <v>679</v>
      </c>
      <c r="B801" s="35" t="s">
        <v>740</v>
      </c>
      <c r="C801" s="36" t="s">
        <v>10</v>
      </c>
      <c r="D801" s="37" t="s">
        <v>11</v>
      </c>
      <c r="E801" s="37" t="s">
        <v>12</v>
      </c>
      <c r="F801" s="38">
        <v>4</v>
      </c>
      <c r="G801" s="38"/>
      <c r="H801" s="38"/>
      <c r="I801" s="40" t="s">
        <v>27</v>
      </c>
      <c r="J801" s="22" t="s">
        <v>2186</v>
      </c>
      <c r="K801" s="22">
        <v>699.75499999999988</v>
      </c>
      <c r="L801" s="22">
        <f t="shared" si="12"/>
        <v>2799.0199999999995</v>
      </c>
    </row>
    <row r="802" spans="1:12" ht="16.05" customHeight="1">
      <c r="A802">
        <v>680</v>
      </c>
      <c r="B802" s="35" t="s">
        <v>740</v>
      </c>
      <c r="C802" s="36" t="s">
        <v>10</v>
      </c>
      <c r="D802" s="37" t="s">
        <v>11</v>
      </c>
      <c r="E802" s="37" t="s">
        <v>12</v>
      </c>
      <c r="F802" s="38">
        <v>4</v>
      </c>
      <c r="G802" s="38"/>
      <c r="H802" s="38"/>
      <c r="I802" s="40" t="s">
        <v>28</v>
      </c>
      <c r="J802" s="22" t="s">
        <v>2186</v>
      </c>
      <c r="K802" s="22">
        <v>699.75499999999988</v>
      </c>
      <c r="L802" s="22">
        <f t="shared" si="12"/>
        <v>2799.0199999999995</v>
      </c>
    </row>
    <row r="803" spans="1:12" ht="16.05" customHeight="1">
      <c r="A803">
        <v>681</v>
      </c>
      <c r="B803" s="35" t="s">
        <v>740</v>
      </c>
      <c r="C803" s="36" t="s">
        <v>10</v>
      </c>
      <c r="D803" s="37" t="s">
        <v>11</v>
      </c>
      <c r="E803" s="37" t="s">
        <v>12</v>
      </c>
      <c r="F803" s="38">
        <v>4</v>
      </c>
      <c r="G803" s="38"/>
      <c r="H803" s="38"/>
      <c r="I803" s="40" t="s">
        <v>29</v>
      </c>
      <c r="J803" s="22" t="s">
        <v>2186</v>
      </c>
      <c r="K803" s="22">
        <v>699.75499999999988</v>
      </c>
      <c r="L803" s="22">
        <f t="shared" si="12"/>
        <v>2799.0199999999995</v>
      </c>
    </row>
    <row r="804" spans="1:12" ht="16.05" customHeight="1">
      <c r="A804">
        <v>711</v>
      </c>
      <c r="B804" s="35" t="s">
        <v>740</v>
      </c>
      <c r="C804" s="36" t="s">
        <v>10</v>
      </c>
      <c r="D804" s="37" t="s">
        <v>195</v>
      </c>
      <c r="E804" s="37" t="s">
        <v>222</v>
      </c>
      <c r="F804" s="38">
        <v>2</v>
      </c>
      <c r="G804" s="38"/>
      <c r="H804" s="38"/>
      <c r="I804" s="40" t="s">
        <v>111</v>
      </c>
      <c r="J804" s="22" t="s">
        <v>2186</v>
      </c>
      <c r="K804" s="22">
        <v>699.75499999999988</v>
      </c>
      <c r="L804" s="22">
        <f t="shared" si="12"/>
        <v>1399.5099999999998</v>
      </c>
    </row>
    <row r="805" spans="1:12" ht="16.05" customHeight="1">
      <c r="A805">
        <v>712</v>
      </c>
      <c r="B805" s="35" t="s">
        <v>740</v>
      </c>
      <c r="C805" s="36" t="s">
        <v>10</v>
      </c>
      <c r="D805" s="37" t="s">
        <v>195</v>
      </c>
      <c r="E805" s="37" t="s">
        <v>222</v>
      </c>
      <c r="F805" s="38">
        <v>1</v>
      </c>
      <c r="G805" s="38"/>
      <c r="H805" s="38"/>
      <c r="I805" s="48" t="s">
        <v>112</v>
      </c>
      <c r="J805" s="22" t="s">
        <v>2186</v>
      </c>
      <c r="K805" s="22">
        <v>699.75499999999988</v>
      </c>
      <c r="L805" s="22">
        <f t="shared" si="12"/>
        <v>699.75499999999988</v>
      </c>
    </row>
    <row r="806" spans="1:12" ht="16.05" customHeight="1">
      <c r="A806">
        <v>713</v>
      </c>
      <c r="B806" s="35" t="s">
        <v>740</v>
      </c>
      <c r="C806" s="36" t="s">
        <v>10</v>
      </c>
      <c r="D806" s="37" t="s">
        <v>195</v>
      </c>
      <c r="E806" s="37" t="s">
        <v>222</v>
      </c>
      <c r="F806" s="38">
        <v>1</v>
      </c>
      <c r="G806" s="38"/>
      <c r="H806" s="45"/>
      <c r="I806" s="40" t="s">
        <v>118</v>
      </c>
      <c r="J806" s="22" t="s">
        <v>2186</v>
      </c>
      <c r="K806" s="22">
        <v>699.75499999999988</v>
      </c>
      <c r="L806" s="22">
        <f t="shared" si="12"/>
        <v>699.75499999999988</v>
      </c>
    </row>
    <row r="807" spans="1:12" ht="16.05" customHeight="1">
      <c r="A807">
        <v>715</v>
      </c>
      <c r="B807" s="35" t="s">
        <v>740</v>
      </c>
      <c r="C807" s="36" t="s">
        <v>10</v>
      </c>
      <c r="D807" s="37" t="s">
        <v>195</v>
      </c>
      <c r="E807" s="37" t="s">
        <v>222</v>
      </c>
      <c r="F807" s="38">
        <v>1</v>
      </c>
      <c r="G807" s="38"/>
      <c r="H807" s="45"/>
      <c r="I807" s="40" t="s">
        <v>224</v>
      </c>
      <c r="J807" s="22" t="s">
        <v>2186</v>
      </c>
      <c r="K807" s="22">
        <v>699.75499999999988</v>
      </c>
      <c r="L807" s="22">
        <f t="shared" si="12"/>
        <v>699.75499999999988</v>
      </c>
    </row>
    <row r="808" spans="1:12" ht="16.05" customHeight="1">
      <c r="A808">
        <v>716</v>
      </c>
      <c r="B808" s="35" t="s">
        <v>740</v>
      </c>
      <c r="C808" s="36" t="s">
        <v>10</v>
      </c>
      <c r="D808" s="37" t="s">
        <v>195</v>
      </c>
      <c r="E808" s="37" t="s">
        <v>222</v>
      </c>
      <c r="F808" s="38">
        <v>1</v>
      </c>
      <c r="G808" s="38"/>
      <c r="H808" s="45"/>
      <c r="I808" s="40" t="s">
        <v>225</v>
      </c>
      <c r="J808" s="22" t="s">
        <v>2186</v>
      </c>
      <c r="K808" s="22">
        <v>699.75499999999988</v>
      </c>
      <c r="L808" s="22">
        <f t="shared" si="12"/>
        <v>699.75499999999988</v>
      </c>
    </row>
    <row r="809" spans="1:12" ht="16.05" customHeight="1">
      <c r="A809">
        <v>906</v>
      </c>
      <c r="B809" s="35" t="s">
        <v>879</v>
      </c>
      <c r="C809" s="36" t="s">
        <v>10</v>
      </c>
      <c r="D809" s="37" t="s">
        <v>11</v>
      </c>
      <c r="E809" s="37" t="s">
        <v>12</v>
      </c>
      <c r="F809" s="38">
        <v>2</v>
      </c>
      <c r="G809" s="38"/>
      <c r="H809" s="38"/>
      <c r="I809" s="40" t="s">
        <v>24</v>
      </c>
      <c r="J809" s="22" t="s">
        <v>2186</v>
      </c>
      <c r="K809" s="22">
        <v>699.75499999999988</v>
      </c>
      <c r="L809" s="22">
        <f t="shared" si="12"/>
        <v>1399.5099999999998</v>
      </c>
    </row>
    <row r="810" spans="1:12" ht="16.05" customHeight="1">
      <c r="A810">
        <v>908</v>
      </c>
      <c r="B810" s="35" t="s">
        <v>879</v>
      </c>
      <c r="C810" s="36" t="s">
        <v>10</v>
      </c>
      <c r="D810" s="37" t="s">
        <v>11</v>
      </c>
      <c r="E810" s="37" t="s">
        <v>12</v>
      </c>
      <c r="F810" s="38">
        <v>4</v>
      </c>
      <c r="G810" s="38"/>
      <c r="H810" s="38"/>
      <c r="I810" s="40" t="s">
        <v>26</v>
      </c>
      <c r="J810" s="22" t="s">
        <v>2186</v>
      </c>
      <c r="K810" s="22">
        <v>699.75499999999988</v>
      </c>
      <c r="L810" s="22">
        <f t="shared" si="12"/>
        <v>2799.0199999999995</v>
      </c>
    </row>
    <row r="811" spans="1:12" ht="16.05" customHeight="1">
      <c r="A811">
        <v>909</v>
      </c>
      <c r="B811" s="35" t="s">
        <v>879</v>
      </c>
      <c r="C811" s="36" t="s">
        <v>10</v>
      </c>
      <c r="D811" s="37" t="s">
        <v>11</v>
      </c>
      <c r="E811" s="37" t="s">
        <v>12</v>
      </c>
      <c r="F811" s="38">
        <v>2</v>
      </c>
      <c r="G811" s="38"/>
      <c r="H811" s="38"/>
      <c r="I811" s="40" t="s">
        <v>27</v>
      </c>
      <c r="J811" s="22" t="s">
        <v>2186</v>
      </c>
      <c r="K811" s="22">
        <v>699.75499999999988</v>
      </c>
      <c r="L811" s="22">
        <f t="shared" si="12"/>
        <v>1399.5099999999998</v>
      </c>
    </row>
    <row r="812" spans="1:12" ht="16.05" customHeight="1">
      <c r="A812">
        <v>910</v>
      </c>
      <c r="B812" s="35" t="s">
        <v>879</v>
      </c>
      <c r="C812" s="36" t="s">
        <v>10</v>
      </c>
      <c r="D812" s="37" t="s">
        <v>11</v>
      </c>
      <c r="E812" s="44" t="s">
        <v>12</v>
      </c>
      <c r="F812" s="38">
        <v>2</v>
      </c>
      <c r="G812" s="38"/>
      <c r="H812" s="38"/>
      <c r="I812" s="40" t="s">
        <v>28</v>
      </c>
      <c r="J812" s="22" t="s">
        <v>2186</v>
      </c>
      <c r="K812" s="22">
        <v>699.75499999999988</v>
      </c>
      <c r="L812" s="22">
        <f t="shared" si="12"/>
        <v>1399.5099999999998</v>
      </c>
    </row>
    <row r="813" spans="1:12" ht="16.05" customHeight="1">
      <c r="A813">
        <v>911</v>
      </c>
      <c r="B813" s="35" t="s">
        <v>879</v>
      </c>
      <c r="C813" s="36" t="s">
        <v>10</v>
      </c>
      <c r="D813" s="37" t="s">
        <v>11</v>
      </c>
      <c r="E813" s="44" t="s">
        <v>12</v>
      </c>
      <c r="F813" s="38">
        <v>2</v>
      </c>
      <c r="G813" s="38"/>
      <c r="H813" s="38"/>
      <c r="I813" s="40" t="s">
        <v>29</v>
      </c>
      <c r="J813" s="22" t="s">
        <v>2186</v>
      </c>
      <c r="K813" s="22">
        <v>699.75499999999988</v>
      </c>
      <c r="L813" s="22">
        <f t="shared" si="12"/>
        <v>1399.5099999999998</v>
      </c>
    </row>
    <row r="814" spans="1:12" ht="16.05" customHeight="1">
      <c r="A814">
        <v>1003</v>
      </c>
      <c r="B814" s="35" t="s">
        <v>885</v>
      </c>
      <c r="C814" s="36" t="s">
        <v>10</v>
      </c>
      <c r="D814" s="37" t="s">
        <v>11</v>
      </c>
      <c r="E814" s="37" t="s">
        <v>12</v>
      </c>
      <c r="F814" s="38">
        <v>5</v>
      </c>
      <c r="G814" s="38"/>
      <c r="H814" s="38"/>
      <c r="I814" s="40" t="s">
        <v>24</v>
      </c>
      <c r="J814" s="22" t="s">
        <v>2186</v>
      </c>
      <c r="K814" s="22">
        <v>699.75499999999988</v>
      </c>
      <c r="L814" s="22">
        <f t="shared" si="12"/>
        <v>3498.7749999999996</v>
      </c>
    </row>
    <row r="815" spans="1:12" ht="16.05" customHeight="1">
      <c r="A815">
        <v>1005</v>
      </c>
      <c r="B815" s="35" t="s">
        <v>885</v>
      </c>
      <c r="C815" s="36" t="s">
        <v>10</v>
      </c>
      <c r="D815" s="37" t="s">
        <v>11</v>
      </c>
      <c r="E815" s="37" t="s">
        <v>12</v>
      </c>
      <c r="F815" s="38">
        <v>10</v>
      </c>
      <c r="G815" s="38"/>
      <c r="H815" s="38"/>
      <c r="I815" s="48" t="s">
        <v>26</v>
      </c>
      <c r="J815" s="22" t="s">
        <v>2186</v>
      </c>
      <c r="K815" s="22">
        <v>699.75499999999988</v>
      </c>
      <c r="L815" s="22">
        <f t="shared" si="12"/>
        <v>6997.5499999999993</v>
      </c>
    </row>
    <row r="816" spans="1:12" ht="16.05" customHeight="1">
      <c r="A816">
        <v>1006</v>
      </c>
      <c r="B816" s="35" t="s">
        <v>885</v>
      </c>
      <c r="C816" s="36" t="s">
        <v>10</v>
      </c>
      <c r="D816" s="37" t="s">
        <v>11</v>
      </c>
      <c r="E816" s="37" t="s">
        <v>12</v>
      </c>
      <c r="F816" s="38">
        <v>5</v>
      </c>
      <c r="G816" s="38"/>
      <c r="H816" s="38"/>
      <c r="I816" s="40" t="s">
        <v>27</v>
      </c>
      <c r="J816" s="22" t="s">
        <v>2186</v>
      </c>
      <c r="K816" s="22">
        <v>699.75499999999988</v>
      </c>
      <c r="L816" s="22">
        <f t="shared" si="12"/>
        <v>3498.7749999999996</v>
      </c>
    </row>
    <row r="817" spans="1:12" ht="16.05" customHeight="1">
      <c r="A817">
        <v>1007</v>
      </c>
      <c r="B817" s="35" t="s">
        <v>885</v>
      </c>
      <c r="C817" s="36" t="s">
        <v>10</v>
      </c>
      <c r="D817" s="37" t="s">
        <v>11</v>
      </c>
      <c r="E817" s="37" t="s">
        <v>12</v>
      </c>
      <c r="F817" s="38">
        <v>5</v>
      </c>
      <c r="G817" s="38"/>
      <c r="H817" s="38"/>
      <c r="I817" s="48" t="s">
        <v>28</v>
      </c>
      <c r="J817" s="22" t="s">
        <v>2186</v>
      </c>
      <c r="K817" s="22">
        <v>699.75499999999988</v>
      </c>
      <c r="L817" s="22">
        <f t="shared" si="12"/>
        <v>3498.7749999999996</v>
      </c>
    </row>
    <row r="818" spans="1:12" ht="16.05" customHeight="1">
      <c r="A818">
        <v>1008</v>
      </c>
      <c r="B818" s="35" t="s">
        <v>885</v>
      </c>
      <c r="C818" s="36" t="s">
        <v>10</v>
      </c>
      <c r="D818" s="37" t="s">
        <v>11</v>
      </c>
      <c r="E818" s="37" t="s">
        <v>12</v>
      </c>
      <c r="F818" s="38">
        <v>5</v>
      </c>
      <c r="G818" s="38"/>
      <c r="H818" s="38"/>
      <c r="I818" s="40" t="s">
        <v>29</v>
      </c>
      <c r="J818" s="22" t="s">
        <v>2186</v>
      </c>
      <c r="K818" s="22">
        <v>699.75499999999988</v>
      </c>
      <c r="L818" s="22">
        <f t="shared" si="12"/>
        <v>3498.7749999999996</v>
      </c>
    </row>
    <row r="819" spans="1:12" ht="16.05" customHeight="1">
      <c r="A819">
        <v>1146</v>
      </c>
      <c r="B819" s="35" t="s">
        <v>885</v>
      </c>
      <c r="C819" s="36" t="s">
        <v>10</v>
      </c>
      <c r="D819" s="37" t="s">
        <v>75</v>
      </c>
      <c r="E819" s="37" t="s">
        <v>110</v>
      </c>
      <c r="F819" s="38">
        <v>6</v>
      </c>
      <c r="G819" s="38"/>
      <c r="H819" s="38"/>
      <c r="I819" s="40" t="s">
        <v>111</v>
      </c>
      <c r="J819" s="22" t="s">
        <v>2186</v>
      </c>
      <c r="K819" s="22">
        <v>699.75499999999988</v>
      </c>
      <c r="L819" s="22">
        <f t="shared" si="12"/>
        <v>4198.5299999999988</v>
      </c>
    </row>
    <row r="820" spans="1:12" ht="16.05" customHeight="1">
      <c r="A820">
        <v>1147</v>
      </c>
      <c r="B820" s="35" t="s">
        <v>885</v>
      </c>
      <c r="C820" s="36" t="s">
        <v>10</v>
      </c>
      <c r="D820" s="37" t="s">
        <v>75</v>
      </c>
      <c r="E820" s="37" t="s">
        <v>110</v>
      </c>
      <c r="F820" s="38">
        <v>3</v>
      </c>
      <c r="G820" s="38"/>
      <c r="H820" s="38"/>
      <c r="I820" s="40" t="s">
        <v>112</v>
      </c>
      <c r="J820" s="22" t="s">
        <v>2186</v>
      </c>
      <c r="K820" s="22">
        <v>699.75499999999988</v>
      </c>
      <c r="L820" s="22">
        <f t="shared" si="12"/>
        <v>2099.2649999999994</v>
      </c>
    </row>
    <row r="821" spans="1:12" ht="16.05" customHeight="1">
      <c r="A821">
        <v>1153</v>
      </c>
      <c r="B821" s="35" t="s">
        <v>885</v>
      </c>
      <c r="C821" s="36" t="s">
        <v>10</v>
      </c>
      <c r="D821" s="37" t="s">
        <v>75</v>
      </c>
      <c r="E821" s="37" t="s">
        <v>110</v>
      </c>
      <c r="F821" s="38">
        <v>3</v>
      </c>
      <c r="G821" s="38"/>
      <c r="H821" s="38"/>
      <c r="I821" s="40" t="s">
        <v>118</v>
      </c>
      <c r="J821" s="22" t="s">
        <v>2186</v>
      </c>
      <c r="K821" s="22">
        <v>699.75499999999988</v>
      </c>
      <c r="L821" s="22">
        <f t="shared" si="12"/>
        <v>2099.2649999999994</v>
      </c>
    </row>
    <row r="822" spans="1:12" ht="16.05" customHeight="1">
      <c r="A822">
        <v>1277</v>
      </c>
      <c r="B822" s="35" t="s">
        <v>885</v>
      </c>
      <c r="C822" s="36" t="s">
        <v>10</v>
      </c>
      <c r="D822" s="37" t="s">
        <v>195</v>
      </c>
      <c r="E822" s="37" t="s">
        <v>222</v>
      </c>
      <c r="F822" s="38">
        <v>4</v>
      </c>
      <c r="G822" s="38"/>
      <c r="H822" s="38"/>
      <c r="I822" s="40" t="s">
        <v>111</v>
      </c>
      <c r="J822" s="22" t="s">
        <v>2186</v>
      </c>
      <c r="K822" s="22">
        <v>699.75499999999988</v>
      </c>
      <c r="L822" s="22">
        <f t="shared" si="12"/>
        <v>2799.0199999999995</v>
      </c>
    </row>
    <row r="823" spans="1:12" ht="16.05" customHeight="1">
      <c r="A823">
        <v>1278</v>
      </c>
      <c r="B823" s="35" t="s">
        <v>885</v>
      </c>
      <c r="C823" s="36" t="s">
        <v>10</v>
      </c>
      <c r="D823" s="37" t="s">
        <v>195</v>
      </c>
      <c r="E823" s="37" t="s">
        <v>222</v>
      </c>
      <c r="F823" s="38">
        <v>2</v>
      </c>
      <c r="G823" s="38"/>
      <c r="H823" s="38"/>
      <c r="I823" s="40" t="s">
        <v>112</v>
      </c>
      <c r="J823" s="22" t="s">
        <v>2186</v>
      </c>
      <c r="K823" s="22">
        <v>699.75499999999988</v>
      </c>
      <c r="L823" s="22">
        <f t="shared" si="12"/>
        <v>1399.5099999999998</v>
      </c>
    </row>
    <row r="824" spans="1:12" ht="16.05" customHeight="1">
      <c r="A824">
        <v>1279</v>
      </c>
      <c r="B824" s="35" t="s">
        <v>885</v>
      </c>
      <c r="C824" s="36" t="s">
        <v>10</v>
      </c>
      <c r="D824" s="37" t="s">
        <v>195</v>
      </c>
      <c r="E824" s="37" t="s">
        <v>222</v>
      </c>
      <c r="F824" s="38">
        <v>2</v>
      </c>
      <c r="G824" s="38"/>
      <c r="H824" s="38"/>
      <c r="I824" s="40" t="s">
        <v>118</v>
      </c>
      <c r="J824" s="22" t="s">
        <v>2186</v>
      </c>
      <c r="K824" s="22">
        <v>699.75499999999988</v>
      </c>
      <c r="L824" s="22">
        <f t="shared" si="12"/>
        <v>1399.5099999999998</v>
      </c>
    </row>
    <row r="825" spans="1:12" ht="16.05" customHeight="1">
      <c r="A825">
        <v>1281</v>
      </c>
      <c r="B825" s="35" t="s">
        <v>885</v>
      </c>
      <c r="C825" s="36" t="s">
        <v>10</v>
      </c>
      <c r="D825" s="37" t="s">
        <v>195</v>
      </c>
      <c r="E825" s="37" t="s">
        <v>222</v>
      </c>
      <c r="F825" s="38">
        <v>2</v>
      </c>
      <c r="G825" s="38"/>
      <c r="H825" s="38"/>
      <c r="I825" s="40" t="s">
        <v>224</v>
      </c>
      <c r="J825" s="22" t="s">
        <v>2186</v>
      </c>
      <c r="K825" s="22">
        <v>699.75499999999988</v>
      </c>
      <c r="L825" s="22">
        <f t="shared" si="12"/>
        <v>1399.5099999999998</v>
      </c>
    </row>
    <row r="826" spans="1:12" ht="16.05" customHeight="1">
      <c r="A826">
        <v>1282</v>
      </c>
      <c r="B826" s="35" t="s">
        <v>885</v>
      </c>
      <c r="C826" s="36" t="s">
        <v>10</v>
      </c>
      <c r="D826" s="49" t="s">
        <v>195</v>
      </c>
      <c r="E826" s="37" t="s">
        <v>222</v>
      </c>
      <c r="F826" s="38">
        <v>2</v>
      </c>
      <c r="G826" s="38"/>
      <c r="H826" s="38"/>
      <c r="I826" s="40" t="s">
        <v>225</v>
      </c>
      <c r="J826" s="22" t="s">
        <v>2186</v>
      </c>
      <c r="K826" s="22">
        <v>699.75499999999988</v>
      </c>
      <c r="L826" s="22">
        <f t="shared" si="12"/>
        <v>1399.5099999999998</v>
      </c>
    </row>
    <row r="827" spans="1:12" ht="16.05" customHeight="1">
      <c r="A827">
        <v>1402</v>
      </c>
      <c r="B827" s="35" t="s">
        <v>885</v>
      </c>
      <c r="C827" s="36" t="s">
        <v>10</v>
      </c>
      <c r="D827" s="49" t="s">
        <v>195</v>
      </c>
      <c r="E827" s="37" t="s">
        <v>1159</v>
      </c>
      <c r="F827" s="38">
        <v>5</v>
      </c>
      <c r="G827" s="38" t="s">
        <v>319</v>
      </c>
      <c r="H827" s="45" t="s">
        <v>1171</v>
      </c>
      <c r="I827" s="40" t="s">
        <v>1172</v>
      </c>
      <c r="J827" s="22" t="s">
        <v>2186</v>
      </c>
      <c r="K827" s="22">
        <v>699.75499999999988</v>
      </c>
      <c r="L827" s="22">
        <f t="shared" si="12"/>
        <v>3498.7749999999996</v>
      </c>
    </row>
    <row r="828" spans="1:12" ht="16.05" customHeight="1">
      <c r="A828">
        <v>1420</v>
      </c>
      <c r="B828" s="35" t="s">
        <v>885</v>
      </c>
      <c r="C828" s="36" t="s">
        <v>10</v>
      </c>
      <c r="D828" s="49" t="s">
        <v>195</v>
      </c>
      <c r="E828" s="37" t="s">
        <v>1182</v>
      </c>
      <c r="F828" s="38">
        <v>1</v>
      </c>
      <c r="G828" s="38" t="s">
        <v>319</v>
      </c>
      <c r="H828" s="38" t="s">
        <v>1171</v>
      </c>
      <c r="I828" s="40" t="s">
        <v>1172</v>
      </c>
      <c r="J828" s="22" t="s">
        <v>2186</v>
      </c>
      <c r="K828" s="22">
        <v>699.75499999999988</v>
      </c>
      <c r="L828" s="22">
        <f t="shared" si="12"/>
        <v>699.75499999999988</v>
      </c>
    </row>
    <row r="829" spans="1:12" ht="16.05" customHeight="1">
      <c r="A829">
        <v>1679</v>
      </c>
      <c r="B829" s="35" t="s">
        <v>1384</v>
      </c>
      <c r="C829" s="36" t="s">
        <v>10</v>
      </c>
      <c r="D829" s="49" t="s">
        <v>11</v>
      </c>
      <c r="E829" s="37" t="s">
        <v>12</v>
      </c>
      <c r="F829" s="38">
        <v>4</v>
      </c>
      <c r="G829" s="38"/>
      <c r="H829" s="45"/>
      <c r="I829" s="40" t="s">
        <v>24</v>
      </c>
      <c r="J829" s="22" t="s">
        <v>2186</v>
      </c>
      <c r="K829" s="22">
        <v>699.75499999999988</v>
      </c>
      <c r="L829" s="22">
        <f t="shared" si="12"/>
        <v>2799.0199999999995</v>
      </c>
    </row>
    <row r="830" spans="1:12" ht="16.05" customHeight="1">
      <c r="A830">
        <v>1681</v>
      </c>
      <c r="B830" s="35" t="s">
        <v>1384</v>
      </c>
      <c r="C830" s="36" t="s">
        <v>10</v>
      </c>
      <c r="D830" s="49" t="s">
        <v>11</v>
      </c>
      <c r="E830" s="37" t="s">
        <v>12</v>
      </c>
      <c r="F830" s="38">
        <v>8</v>
      </c>
      <c r="G830" s="38"/>
      <c r="H830" s="38"/>
      <c r="I830" s="40" t="s">
        <v>26</v>
      </c>
      <c r="J830" s="22" t="s">
        <v>2186</v>
      </c>
      <c r="K830" s="22">
        <v>699.75499999999988</v>
      </c>
      <c r="L830" s="22">
        <f t="shared" si="12"/>
        <v>5598.0399999999991</v>
      </c>
    </row>
    <row r="831" spans="1:12" ht="16.05" customHeight="1">
      <c r="A831">
        <v>1682</v>
      </c>
      <c r="B831" s="35" t="s">
        <v>1384</v>
      </c>
      <c r="C831" s="36" t="s">
        <v>10</v>
      </c>
      <c r="D831" s="49" t="s">
        <v>11</v>
      </c>
      <c r="E831" s="37" t="s">
        <v>12</v>
      </c>
      <c r="F831" s="38">
        <v>4</v>
      </c>
      <c r="G831" s="38"/>
      <c r="H831" s="45"/>
      <c r="I831" s="40" t="s">
        <v>27</v>
      </c>
      <c r="J831" s="22" t="s">
        <v>2186</v>
      </c>
      <c r="K831" s="22">
        <v>699.75499999999988</v>
      </c>
      <c r="L831" s="22">
        <f t="shared" si="12"/>
        <v>2799.0199999999995</v>
      </c>
    </row>
    <row r="832" spans="1:12" ht="16.05" customHeight="1">
      <c r="A832">
        <v>1683</v>
      </c>
      <c r="B832" s="35" t="s">
        <v>1384</v>
      </c>
      <c r="C832" s="36" t="s">
        <v>10</v>
      </c>
      <c r="D832" s="49" t="s">
        <v>11</v>
      </c>
      <c r="E832" s="37" t="s">
        <v>12</v>
      </c>
      <c r="F832" s="38">
        <v>4</v>
      </c>
      <c r="G832" s="38"/>
      <c r="H832" s="38"/>
      <c r="I832" s="40" t="s">
        <v>28</v>
      </c>
      <c r="J832" s="22" t="s">
        <v>2186</v>
      </c>
      <c r="K832" s="22">
        <v>699.75499999999988</v>
      </c>
      <c r="L832" s="22">
        <f t="shared" si="12"/>
        <v>2799.0199999999995</v>
      </c>
    </row>
    <row r="833" spans="1:12" ht="16.05" customHeight="1">
      <c r="A833">
        <v>1684</v>
      </c>
      <c r="B833" s="35" t="s">
        <v>1384</v>
      </c>
      <c r="C833" s="36" t="s">
        <v>10</v>
      </c>
      <c r="D833" s="49" t="s">
        <v>11</v>
      </c>
      <c r="E833" s="37" t="s">
        <v>12</v>
      </c>
      <c r="F833" s="38">
        <v>4</v>
      </c>
      <c r="G833" s="38"/>
      <c r="H833" s="45"/>
      <c r="I833" s="40" t="s">
        <v>29</v>
      </c>
      <c r="J833" s="22" t="s">
        <v>2186</v>
      </c>
      <c r="K833" s="22">
        <v>699.75499999999988</v>
      </c>
      <c r="L833" s="22">
        <f t="shared" si="12"/>
        <v>2799.0199999999995</v>
      </c>
    </row>
    <row r="834" spans="1:12" ht="16.05" customHeight="1">
      <c r="A834">
        <v>1730</v>
      </c>
      <c r="B834" s="35" t="s">
        <v>1384</v>
      </c>
      <c r="C834" s="36" t="s">
        <v>10</v>
      </c>
      <c r="D834" s="49" t="s">
        <v>75</v>
      </c>
      <c r="E834" s="37" t="s">
        <v>110</v>
      </c>
      <c r="F834" s="38">
        <v>4</v>
      </c>
      <c r="G834" s="38"/>
      <c r="H834" s="38"/>
      <c r="I834" s="40" t="s">
        <v>111</v>
      </c>
      <c r="J834" s="22" t="s">
        <v>2186</v>
      </c>
      <c r="K834" s="22">
        <v>699.75499999999988</v>
      </c>
      <c r="L834" s="22">
        <f t="shared" ref="L834:L897" si="13">K834*F834</f>
        <v>2799.0199999999995</v>
      </c>
    </row>
    <row r="835" spans="1:12" ht="16.05" customHeight="1">
      <c r="A835">
        <v>1731</v>
      </c>
      <c r="B835" s="35" t="s">
        <v>1384</v>
      </c>
      <c r="C835" s="36" t="s">
        <v>10</v>
      </c>
      <c r="D835" s="57" t="s">
        <v>75</v>
      </c>
      <c r="E835" s="37" t="s">
        <v>110</v>
      </c>
      <c r="F835" s="38">
        <v>2</v>
      </c>
      <c r="G835" s="38"/>
      <c r="H835" s="45"/>
      <c r="I835" s="40" t="s">
        <v>112</v>
      </c>
      <c r="J835" s="22" t="s">
        <v>2186</v>
      </c>
      <c r="K835" s="22">
        <v>699.75499999999988</v>
      </c>
      <c r="L835" s="22">
        <f t="shared" si="13"/>
        <v>1399.5099999999998</v>
      </c>
    </row>
    <row r="836" spans="1:12" ht="16.05" customHeight="1">
      <c r="A836">
        <v>1737</v>
      </c>
      <c r="B836" s="35" t="s">
        <v>1384</v>
      </c>
      <c r="C836" s="36" t="s">
        <v>10</v>
      </c>
      <c r="D836" s="57" t="s">
        <v>75</v>
      </c>
      <c r="E836" s="37" t="s">
        <v>110</v>
      </c>
      <c r="F836" s="38">
        <v>2</v>
      </c>
      <c r="G836" s="38"/>
      <c r="H836" s="38"/>
      <c r="I836" s="40" t="s">
        <v>118</v>
      </c>
      <c r="J836" s="22" t="s">
        <v>2186</v>
      </c>
      <c r="K836" s="22">
        <v>699.75499999999988</v>
      </c>
      <c r="L836" s="22">
        <f t="shared" si="13"/>
        <v>1399.5099999999998</v>
      </c>
    </row>
    <row r="837" spans="1:12" ht="16.05" customHeight="1">
      <c r="A837">
        <v>1961</v>
      </c>
      <c r="B837" s="35" t="s">
        <v>1450</v>
      </c>
      <c r="C837" s="36" t="s">
        <v>10</v>
      </c>
      <c r="D837" s="57" t="s">
        <v>11</v>
      </c>
      <c r="E837" s="37" t="s">
        <v>12</v>
      </c>
      <c r="F837" s="38">
        <v>2</v>
      </c>
      <c r="G837" s="38"/>
      <c r="H837" s="45"/>
      <c r="I837" s="40" t="s">
        <v>24</v>
      </c>
      <c r="J837" s="22" t="s">
        <v>2186</v>
      </c>
      <c r="K837" s="22">
        <v>699.75499999999988</v>
      </c>
      <c r="L837" s="22">
        <f t="shared" si="13"/>
        <v>1399.5099999999998</v>
      </c>
    </row>
    <row r="838" spans="1:12" ht="16.05" customHeight="1">
      <c r="A838">
        <v>1963</v>
      </c>
      <c r="B838" s="35" t="s">
        <v>1450</v>
      </c>
      <c r="C838" s="36" t="s">
        <v>10</v>
      </c>
      <c r="D838" s="57" t="s">
        <v>11</v>
      </c>
      <c r="E838" s="37" t="s">
        <v>12</v>
      </c>
      <c r="F838" s="38">
        <v>4</v>
      </c>
      <c r="G838" s="38"/>
      <c r="H838" s="38"/>
      <c r="I838" s="40" t="s">
        <v>26</v>
      </c>
      <c r="J838" s="22" t="s">
        <v>2186</v>
      </c>
      <c r="K838" s="22">
        <v>699.75499999999988</v>
      </c>
      <c r="L838" s="22">
        <f t="shared" si="13"/>
        <v>2799.0199999999995</v>
      </c>
    </row>
    <row r="839" spans="1:12" ht="16.05" customHeight="1">
      <c r="A839">
        <v>1964</v>
      </c>
      <c r="B839" s="35" t="s">
        <v>1450</v>
      </c>
      <c r="C839" s="36" t="s">
        <v>10</v>
      </c>
      <c r="D839" s="57" t="s">
        <v>11</v>
      </c>
      <c r="E839" s="37" t="s">
        <v>12</v>
      </c>
      <c r="F839" s="38">
        <v>2</v>
      </c>
      <c r="G839" s="38"/>
      <c r="H839" s="45"/>
      <c r="I839" s="40" t="s">
        <v>27</v>
      </c>
      <c r="J839" s="22" t="s">
        <v>2186</v>
      </c>
      <c r="K839" s="22">
        <v>699.75499999999988</v>
      </c>
      <c r="L839" s="22">
        <f t="shared" si="13"/>
        <v>1399.5099999999998</v>
      </c>
    </row>
    <row r="840" spans="1:12" ht="16.05" customHeight="1">
      <c r="A840">
        <v>1965</v>
      </c>
      <c r="B840" s="35" t="s">
        <v>1450</v>
      </c>
      <c r="C840" s="36" t="s">
        <v>10</v>
      </c>
      <c r="D840" s="57" t="s">
        <v>11</v>
      </c>
      <c r="E840" s="37" t="s">
        <v>12</v>
      </c>
      <c r="F840" s="38">
        <v>2</v>
      </c>
      <c r="G840" s="38"/>
      <c r="H840" s="38"/>
      <c r="I840" s="40" t="s">
        <v>28</v>
      </c>
      <c r="J840" s="22" t="s">
        <v>2186</v>
      </c>
      <c r="K840" s="22">
        <v>699.75499999999988</v>
      </c>
      <c r="L840" s="22">
        <f t="shared" si="13"/>
        <v>1399.5099999999998</v>
      </c>
    </row>
    <row r="841" spans="1:12" ht="16.05" customHeight="1">
      <c r="A841">
        <v>1966</v>
      </c>
      <c r="B841" s="35" t="s">
        <v>1450</v>
      </c>
      <c r="C841" s="36" t="s">
        <v>10</v>
      </c>
      <c r="D841" s="57" t="s">
        <v>11</v>
      </c>
      <c r="E841" s="37" t="s">
        <v>12</v>
      </c>
      <c r="F841" s="38">
        <v>2</v>
      </c>
      <c r="G841" s="38"/>
      <c r="H841" s="45"/>
      <c r="I841" s="40" t="s">
        <v>29</v>
      </c>
      <c r="J841" s="22" t="s">
        <v>2186</v>
      </c>
      <c r="K841" s="22">
        <v>699.75499999999988</v>
      </c>
      <c r="L841" s="22">
        <f t="shared" si="13"/>
        <v>1399.5099999999998</v>
      </c>
    </row>
    <row r="842" spans="1:12" ht="16.05" customHeight="1">
      <c r="A842">
        <v>2023</v>
      </c>
      <c r="B842" s="35" t="s">
        <v>1450</v>
      </c>
      <c r="C842" s="36" t="s">
        <v>39</v>
      </c>
      <c r="D842" s="57" t="s">
        <v>11</v>
      </c>
      <c r="E842" s="37" t="s">
        <v>1498</v>
      </c>
      <c r="F842" s="38">
        <v>1</v>
      </c>
      <c r="G842" s="38" t="s">
        <v>32</v>
      </c>
      <c r="H842" s="38" t="s">
        <v>540</v>
      </c>
      <c r="I842" s="40" t="s">
        <v>541</v>
      </c>
      <c r="J842" s="22" t="s">
        <v>2185</v>
      </c>
      <c r="K842" s="22">
        <v>699.75499999999988</v>
      </c>
      <c r="L842" s="22">
        <f t="shared" si="13"/>
        <v>699.75499999999988</v>
      </c>
    </row>
    <row r="843" spans="1:12" ht="16.05" customHeight="1">
      <c r="A843">
        <v>2034</v>
      </c>
      <c r="B843" s="35" t="s">
        <v>1450</v>
      </c>
      <c r="C843" s="36" t="s">
        <v>39</v>
      </c>
      <c r="D843" s="57" t="s">
        <v>11</v>
      </c>
      <c r="E843" s="37" t="s">
        <v>1499</v>
      </c>
      <c r="F843" s="38">
        <v>1</v>
      </c>
      <c r="G843" s="38" t="s">
        <v>1504</v>
      </c>
      <c r="H843" s="45" t="s">
        <v>1505</v>
      </c>
      <c r="I843" s="40" t="s">
        <v>1506</v>
      </c>
      <c r="J843" s="22" t="s">
        <v>2186</v>
      </c>
      <c r="K843" s="22">
        <v>699.75499999999988</v>
      </c>
      <c r="L843" s="22">
        <f t="shared" si="13"/>
        <v>699.75499999999988</v>
      </c>
    </row>
    <row r="844" spans="1:12" ht="16.05" customHeight="1">
      <c r="A844">
        <v>2035</v>
      </c>
      <c r="B844" s="35" t="s">
        <v>1450</v>
      </c>
      <c r="C844" s="36" t="s">
        <v>39</v>
      </c>
      <c r="D844" s="57" t="s">
        <v>11</v>
      </c>
      <c r="E844" s="37" t="s">
        <v>1499</v>
      </c>
      <c r="F844" s="38">
        <v>1</v>
      </c>
      <c r="G844" s="38" t="s">
        <v>907</v>
      </c>
      <c r="H844" s="38" t="s">
        <v>1507</v>
      </c>
      <c r="I844" s="40" t="s">
        <v>1506</v>
      </c>
      <c r="J844" s="22" t="s">
        <v>2186</v>
      </c>
      <c r="K844" s="22">
        <v>699.75499999999988</v>
      </c>
      <c r="L844" s="22">
        <f t="shared" si="13"/>
        <v>699.75499999999988</v>
      </c>
    </row>
    <row r="845" spans="1:12" ht="16.05" customHeight="1">
      <c r="A845">
        <v>2087</v>
      </c>
      <c r="B845" s="35" t="s">
        <v>1450</v>
      </c>
      <c r="C845" s="36" t="s">
        <v>10</v>
      </c>
      <c r="D845" s="57" t="s">
        <v>75</v>
      </c>
      <c r="E845" s="37" t="s">
        <v>110</v>
      </c>
      <c r="F845" s="38">
        <v>6</v>
      </c>
      <c r="G845" s="38"/>
      <c r="H845" s="45"/>
      <c r="I845" s="40" t="s">
        <v>111</v>
      </c>
      <c r="J845" s="22" t="s">
        <v>2186</v>
      </c>
      <c r="K845" s="22">
        <v>699.75499999999988</v>
      </c>
      <c r="L845" s="22">
        <f t="shared" si="13"/>
        <v>4198.5299999999988</v>
      </c>
    </row>
    <row r="846" spans="1:12" ht="16.05" customHeight="1">
      <c r="A846">
        <v>2088</v>
      </c>
      <c r="B846" s="35" t="s">
        <v>1450</v>
      </c>
      <c r="C846" s="36" t="s">
        <v>10</v>
      </c>
      <c r="D846" s="57" t="s">
        <v>75</v>
      </c>
      <c r="E846" s="37" t="s">
        <v>110</v>
      </c>
      <c r="F846" s="38">
        <v>3</v>
      </c>
      <c r="G846" s="38"/>
      <c r="H846" s="38"/>
      <c r="I846" s="40" t="s">
        <v>112</v>
      </c>
      <c r="J846" s="22" t="s">
        <v>2186</v>
      </c>
      <c r="K846" s="22">
        <v>699.75499999999988</v>
      </c>
      <c r="L846" s="22">
        <f t="shared" si="13"/>
        <v>2099.2649999999994</v>
      </c>
    </row>
    <row r="847" spans="1:12" ht="16.05" customHeight="1">
      <c r="A847">
        <v>2094</v>
      </c>
      <c r="B847" s="35" t="s">
        <v>1450</v>
      </c>
      <c r="C847" s="36" t="s">
        <v>10</v>
      </c>
      <c r="D847" s="57" t="s">
        <v>75</v>
      </c>
      <c r="E847" s="37" t="s">
        <v>110</v>
      </c>
      <c r="F847" s="38">
        <v>3</v>
      </c>
      <c r="G847" s="38"/>
      <c r="H847" s="45"/>
      <c r="I847" s="40" t="s">
        <v>118</v>
      </c>
      <c r="J847" s="22" t="s">
        <v>2186</v>
      </c>
      <c r="K847" s="22">
        <v>699.75499999999988</v>
      </c>
      <c r="L847" s="22">
        <f t="shared" si="13"/>
        <v>2099.2649999999994</v>
      </c>
    </row>
    <row r="848" spans="1:12" ht="16.05" customHeight="1">
      <c r="A848">
        <v>2166</v>
      </c>
      <c r="B848" s="35" t="s">
        <v>1450</v>
      </c>
      <c r="C848" s="36" t="s">
        <v>10</v>
      </c>
      <c r="D848" s="57" t="s">
        <v>195</v>
      </c>
      <c r="E848" s="37" t="s">
        <v>222</v>
      </c>
      <c r="F848" s="38">
        <v>4</v>
      </c>
      <c r="G848" s="38"/>
      <c r="H848" s="38"/>
      <c r="I848" s="40" t="s">
        <v>111</v>
      </c>
      <c r="J848" s="22" t="s">
        <v>2186</v>
      </c>
      <c r="K848" s="22">
        <v>699.75499999999988</v>
      </c>
      <c r="L848" s="22">
        <f t="shared" si="13"/>
        <v>2799.0199999999995</v>
      </c>
    </row>
    <row r="849" spans="1:12" ht="16.05" customHeight="1">
      <c r="A849">
        <v>2167</v>
      </c>
      <c r="B849" s="35" t="s">
        <v>1450</v>
      </c>
      <c r="C849" s="36" t="s">
        <v>10</v>
      </c>
      <c r="D849" s="57" t="s">
        <v>195</v>
      </c>
      <c r="E849" s="37" t="s">
        <v>222</v>
      </c>
      <c r="F849" s="38">
        <v>2</v>
      </c>
      <c r="G849" s="38"/>
      <c r="H849" s="45"/>
      <c r="I849" s="40" t="s">
        <v>112</v>
      </c>
      <c r="J849" s="22" t="s">
        <v>2186</v>
      </c>
      <c r="K849" s="22">
        <v>699.75499999999988</v>
      </c>
      <c r="L849" s="22">
        <f t="shared" si="13"/>
        <v>1399.5099999999998</v>
      </c>
    </row>
    <row r="850" spans="1:12" ht="16.05" customHeight="1">
      <c r="A850">
        <v>2168</v>
      </c>
      <c r="B850" s="35" t="s">
        <v>1450</v>
      </c>
      <c r="C850" s="36" t="s">
        <v>10</v>
      </c>
      <c r="D850" s="57" t="s">
        <v>195</v>
      </c>
      <c r="E850" s="37" t="s">
        <v>222</v>
      </c>
      <c r="F850" s="38">
        <v>2</v>
      </c>
      <c r="G850" s="38"/>
      <c r="H850" s="38"/>
      <c r="I850" s="40" t="s">
        <v>118</v>
      </c>
      <c r="J850" s="22" t="s">
        <v>2186</v>
      </c>
      <c r="K850" s="22">
        <v>699.75499999999988</v>
      </c>
      <c r="L850" s="22">
        <f t="shared" si="13"/>
        <v>1399.5099999999998</v>
      </c>
    </row>
    <row r="851" spans="1:12" ht="16.05" customHeight="1">
      <c r="A851">
        <v>2170</v>
      </c>
      <c r="B851" s="35" t="s">
        <v>1450</v>
      </c>
      <c r="C851" s="36" t="s">
        <v>10</v>
      </c>
      <c r="D851" s="57" t="s">
        <v>195</v>
      </c>
      <c r="E851" s="37" t="s">
        <v>222</v>
      </c>
      <c r="F851" s="38">
        <v>2</v>
      </c>
      <c r="G851" s="38"/>
      <c r="H851" s="45"/>
      <c r="I851" s="40" t="s">
        <v>224</v>
      </c>
      <c r="J851" s="22" t="s">
        <v>2186</v>
      </c>
      <c r="K851" s="22">
        <v>699.75499999999988</v>
      </c>
      <c r="L851" s="22">
        <f t="shared" si="13"/>
        <v>1399.5099999999998</v>
      </c>
    </row>
    <row r="852" spans="1:12" ht="16.05" customHeight="1">
      <c r="A852">
        <v>2171</v>
      </c>
      <c r="B852" s="35" t="s">
        <v>1450</v>
      </c>
      <c r="C852" s="36" t="s">
        <v>10</v>
      </c>
      <c r="D852" s="57" t="s">
        <v>195</v>
      </c>
      <c r="E852" s="37" t="s">
        <v>222</v>
      </c>
      <c r="F852" s="38">
        <v>2</v>
      </c>
      <c r="G852" s="38"/>
      <c r="H852" s="38"/>
      <c r="I852" s="40" t="s">
        <v>225</v>
      </c>
      <c r="J852" s="22" t="s">
        <v>2186</v>
      </c>
      <c r="K852" s="22">
        <v>699.75499999999988</v>
      </c>
      <c r="L852" s="22">
        <f t="shared" si="13"/>
        <v>1399.5099999999998</v>
      </c>
    </row>
    <row r="853" spans="1:12" ht="16.05" customHeight="1">
      <c r="A853">
        <v>2466</v>
      </c>
      <c r="B853" s="35" t="s">
        <v>1450</v>
      </c>
      <c r="C853" s="36" t="s">
        <v>10</v>
      </c>
      <c r="D853" s="57" t="s">
        <v>346</v>
      </c>
      <c r="E853" s="37" t="s">
        <v>1670</v>
      </c>
      <c r="F853" s="38">
        <v>3</v>
      </c>
      <c r="G853" s="38" t="s">
        <v>1338</v>
      </c>
      <c r="H853" s="38" t="s">
        <v>1673</v>
      </c>
      <c r="I853" s="40" t="s">
        <v>1674</v>
      </c>
      <c r="J853" s="22" t="s">
        <v>2186</v>
      </c>
      <c r="K853" s="22">
        <v>699.75499999999988</v>
      </c>
      <c r="L853" s="22">
        <f t="shared" si="13"/>
        <v>2099.2649999999994</v>
      </c>
    </row>
    <row r="854" spans="1:12" ht="16.05" customHeight="1">
      <c r="A854">
        <v>2545</v>
      </c>
      <c r="B854" s="35" t="s">
        <v>1768</v>
      </c>
      <c r="C854" s="36" t="s">
        <v>10</v>
      </c>
      <c r="D854" s="57" t="s">
        <v>11</v>
      </c>
      <c r="E854" s="37" t="s">
        <v>12</v>
      </c>
      <c r="F854" s="38">
        <v>3</v>
      </c>
      <c r="G854" s="38"/>
      <c r="H854" s="38"/>
      <c r="I854" s="40" t="s">
        <v>24</v>
      </c>
      <c r="J854" s="22" t="s">
        <v>2186</v>
      </c>
      <c r="K854" s="22">
        <v>699.75499999999988</v>
      </c>
      <c r="L854" s="22">
        <f t="shared" si="13"/>
        <v>2099.2649999999994</v>
      </c>
    </row>
    <row r="855" spans="1:12" ht="16.05" customHeight="1">
      <c r="A855">
        <v>2547</v>
      </c>
      <c r="B855" s="35" t="s">
        <v>1768</v>
      </c>
      <c r="C855" s="36" t="s">
        <v>10</v>
      </c>
      <c r="D855" s="57" t="s">
        <v>11</v>
      </c>
      <c r="E855" s="37" t="s">
        <v>12</v>
      </c>
      <c r="F855" s="38">
        <v>6</v>
      </c>
      <c r="G855" s="38"/>
      <c r="H855" s="38"/>
      <c r="I855" s="40" t="s">
        <v>26</v>
      </c>
      <c r="J855" s="22" t="s">
        <v>2186</v>
      </c>
      <c r="K855" s="22">
        <v>699.75499999999988</v>
      </c>
      <c r="L855" s="22">
        <f t="shared" si="13"/>
        <v>4198.5299999999988</v>
      </c>
    </row>
    <row r="856" spans="1:12" ht="16.05" customHeight="1">
      <c r="A856">
        <v>2548</v>
      </c>
      <c r="B856" s="35" t="s">
        <v>1768</v>
      </c>
      <c r="C856" s="36" t="s">
        <v>10</v>
      </c>
      <c r="D856" s="57" t="s">
        <v>11</v>
      </c>
      <c r="E856" s="37" t="s">
        <v>12</v>
      </c>
      <c r="F856" s="38">
        <v>3</v>
      </c>
      <c r="G856" s="38"/>
      <c r="H856" s="38"/>
      <c r="I856" s="40" t="s">
        <v>27</v>
      </c>
      <c r="J856" s="22" t="s">
        <v>2186</v>
      </c>
      <c r="K856" s="22">
        <v>699.75499999999988</v>
      </c>
      <c r="L856" s="22">
        <f t="shared" si="13"/>
        <v>2099.2649999999994</v>
      </c>
    </row>
    <row r="857" spans="1:12" ht="16.05" customHeight="1">
      <c r="A857">
        <v>2549</v>
      </c>
      <c r="B857" s="35" t="s">
        <v>1768</v>
      </c>
      <c r="C857" s="36" t="s">
        <v>10</v>
      </c>
      <c r="D857" s="57" t="s">
        <v>11</v>
      </c>
      <c r="E857" s="37" t="s">
        <v>12</v>
      </c>
      <c r="F857" s="38">
        <v>3</v>
      </c>
      <c r="G857" s="38"/>
      <c r="H857" s="38"/>
      <c r="I857" s="40" t="s">
        <v>28</v>
      </c>
      <c r="J857" s="22" t="s">
        <v>2186</v>
      </c>
      <c r="K857" s="22">
        <v>699.75499999999988</v>
      </c>
      <c r="L857" s="22">
        <f t="shared" si="13"/>
        <v>2099.2649999999994</v>
      </c>
    </row>
    <row r="858" spans="1:12" ht="16.05" customHeight="1">
      <c r="A858">
        <v>2550</v>
      </c>
      <c r="B858" s="35" t="s">
        <v>1768</v>
      </c>
      <c r="C858" s="36" t="s">
        <v>10</v>
      </c>
      <c r="D858" s="57" t="s">
        <v>11</v>
      </c>
      <c r="E858" s="37" t="s">
        <v>12</v>
      </c>
      <c r="F858" s="38">
        <v>3</v>
      </c>
      <c r="G858" s="38"/>
      <c r="H858" s="38"/>
      <c r="I858" s="40" t="s">
        <v>29</v>
      </c>
      <c r="J858" s="22" t="s">
        <v>2186</v>
      </c>
      <c r="K858" s="22">
        <v>699.75499999999988</v>
      </c>
      <c r="L858" s="22">
        <f t="shared" si="13"/>
        <v>2099.2649999999994</v>
      </c>
    </row>
    <row r="859" spans="1:12" ht="16.05" customHeight="1">
      <c r="A859">
        <v>2603</v>
      </c>
      <c r="B859" s="35" t="s">
        <v>1768</v>
      </c>
      <c r="C859" s="36" t="s">
        <v>10</v>
      </c>
      <c r="D859" s="57" t="s">
        <v>75</v>
      </c>
      <c r="E859" s="37" t="s">
        <v>110</v>
      </c>
      <c r="F859" s="38">
        <v>6</v>
      </c>
      <c r="G859" s="38"/>
      <c r="H859" s="38"/>
      <c r="I859" s="40" t="s">
        <v>111</v>
      </c>
      <c r="J859" s="22" t="s">
        <v>2186</v>
      </c>
      <c r="K859" s="22">
        <v>699.75499999999988</v>
      </c>
      <c r="L859" s="22">
        <f t="shared" si="13"/>
        <v>4198.5299999999988</v>
      </c>
    </row>
    <row r="860" spans="1:12" ht="16.05" customHeight="1">
      <c r="A860">
        <v>2604</v>
      </c>
      <c r="B860" s="35" t="s">
        <v>1768</v>
      </c>
      <c r="C860" s="36" t="s">
        <v>10</v>
      </c>
      <c r="D860" s="57" t="s">
        <v>75</v>
      </c>
      <c r="E860" s="37" t="s">
        <v>110</v>
      </c>
      <c r="F860" s="38">
        <v>3</v>
      </c>
      <c r="G860" s="38"/>
      <c r="H860" s="38"/>
      <c r="I860" s="40" t="s">
        <v>112</v>
      </c>
      <c r="J860" s="22" t="s">
        <v>2186</v>
      </c>
      <c r="K860" s="22">
        <v>699.75499999999988</v>
      </c>
      <c r="L860" s="22">
        <f t="shared" si="13"/>
        <v>2099.2649999999994</v>
      </c>
    </row>
    <row r="861" spans="1:12" ht="16.05" customHeight="1">
      <c r="A861">
        <v>2610</v>
      </c>
      <c r="B861" s="35" t="s">
        <v>1768</v>
      </c>
      <c r="C861" s="36" t="s">
        <v>10</v>
      </c>
      <c r="D861" s="57" t="s">
        <v>75</v>
      </c>
      <c r="E861" s="37" t="s">
        <v>110</v>
      </c>
      <c r="F861" s="38">
        <v>3</v>
      </c>
      <c r="G861" s="38"/>
      <c r="H861" s="38"/>
      <c r="I861" s="40" t="s">
        <v>118</v>
      </c>
      <c r="J861" s="22" t="s">
        <v>2186</v>
      </c>
      <c r="K861" s="22">
        <v>699.75499999999988</v>
      </c>
      <c r="L861" s="22">
        <f t="shared" si="13"/>
        <v>2099.2649999999994</v>
      </c>
    </row>
    <row r="862" spans="1:12" ht="16.05" customHeight="1">
      <c r="A862">
        <v>2770</v>
      </c>
      <c r="B862" s="35" t="s">
        <v>1785</v>
      </c>
      <c r="C862" s="36" t="s">
        <v>10</v>
      </c>
      <c r="D862" s="57" t="s">
        <v>11</v>
      </c>
      <c r="E862" s="37" t="s">
        <v>12</v>
      </c>
      <c r="F862" s="38">
        <v>5</v>
      </c>
      <c r="G862" s="38"/>
      <c r="H862" s="38"/>
      <c r="I862" s="40" t="s">
        <v>24</v>
      </c>
      <c r="J862" s="22" t="s">
        <v>2186</v>
      </c>
      <c r="K862" s="22">
        <v>699.75499999999988</v>
      </c>
      <c r="L862" s="22">
        <f t="shared" si="13"/>
        <v>3498.7749999999996</v>
      </c>
    </row>
    <row r="863" spans="1:12" ht="16.05" customHeight="1">
      <c r="A863">
        <v>2772</v>
      </c>
      <c r="B863" s="35" t="s">
        <v>1785</v>
      </c>
      <c r="C863" s="36" t="s">
        <v>10</v>
      </c>
      <c r="D863" s="57" t="s">
        <v>11</v>
      </c>
      <c r="E863" s="37" t="s">
        <v>12</v>
      </c>
      <c r="F863" s="38">
        <v>10</v>
      </c>
      <c r="G863" s="38"/>
      <c r="H863" s="38"/>
      <c r="I863" s="40" t="s">
        <v>26</v>
      </c>
      <c r="J863" s="22" t="s">
        <v>2186</v>
      </c>
      <c r="K863" s="22">
        <v>699.75499999999988</v>
      </c>
      <c r="L863" s="22">
        <f t="shared" si="13"/>
        <v>6997.5499999999993</v>
      </c>
    </row>
    <row r="864" spans="1:12" ht="16.05" customHeight="1">
      <c r="A864">
        <v>2773</v>
      </c>
      <c r="B864" s="35" t="s">
        <v>1785</v>
      </c>
      <c r="C864" s="36" t="s">
        <v>10</v>
      </c>
      <c r="D864" s="57" t="s">
        <v>11</v>
      </c>
      <c r="E864" s="37" t="s">
        <v>12</v>
      </c>
      <c r="F864" s="38">
        <v>5</v>
      </c>
      <c r="G864" s="38"/>
      <c r="H864" s="38"/>
      <c r="I864" s="40" t="s">
        <v>27</v>
      </c>
      <c r="J864" s="22" t="s">
        <v>2186</v>
      </c>
      <c r="K864" s="22">
        <v>699.75499999999988</v>
      </c>
      <c r="L864" s="22">
        <f t="shared" si="13"/>
        <v>3498.7749999999996</v>
      </c>
    </row>
    <row r="865" spans="1:12" ht="16.05" customHeight="1">
      <c r="A865">
        <v>2774</v>
      </c>
      <c r="B865" s="35" t="s">
        <v>1785</v>
      </c>
      <c r="C865" s="36" t="s">
        <v>10</v>
      </c>
      <c r="D865" s="57" t="s">
        <v>11</v>
      </c>
      <c r="E865" s="37" t="s">
        <v>12</v>
      </c>
      <c r="F865" s="38">
        <v>5</v>
      </c>
      <c r="G865" s="38"/>
      <c r="H865" s="38"/>
      <c r="I865" s="40" t="s">
        <v>28</v>
      </c>
      <c r="J865" s="22" t="s">
        <v>2186</v>
      </c>
      <c r="K865" s="22">
        <v>699.75499999999988</v>
      </c>
      <c r="L865" s="22">
        <f t="shared" si="13"/>
        <v>3498.7749999999996</v>
      </c>
    </row>
    <row r="866" spans="1:12" ht="16.05" customHeight="1">
      <c r="A866">
        <v>2775</v>
      </c>
      <c r="B866" s="35" t="s">
        <v>1785</v>
      </c>
      <c r="C866" s="36" t="s">
        <v>10</v>
      </c>
      <c r="D866" s="57" t="s">
        <v>11</v>
      </c>
      <c r="E866" s="37" t="s">
        <v>12</v>
      </c>
      <c r="F866" s="38">
        <v>5</v>
      </c>
      <c r="G866" s="38"/>
      <c r="H866" s="38"/>
      <c r="I866" s="40" t="s">
        <v>29</v>
      </c>
      <c r="J866" s="22" t="s">
        <v>2186</v>
      </c>
      <c r="K866" s="22">
        <v>699.75499999999988</v>
      </c>
      <c r="L866" s="22">
        <f t="shared" si="13"/>
        <v>3498.7749999999996</v>
      </c>
    </row>
    <row r="867" spans="1:12" ht="16.05" customHeight="1">
      <c r="A867">
        <v>2900</v>
      </c>
      <c r="B867" s="35" t="s">
        <v>1785</v>
      </c>
      <c r="C867" s="36" t="s">
        <v>10</v>
      </c>
      <c r="D867" s="57" t="s">
        <v>75</v>
      </c>
      <c r="E867" s="37" t="s">
        <v>110</v>
      </c>
      <c r="F867" s="38">
        <v>6</v>
      </c>
      <c r="G867" s="38"/>
      <c r="H867" s="38"/>
      <c r="I867" s="40" t="s">
        <v>111</v>
      </c>
      <c r="J867" s="22" t="s">
        <v>2186</v>
      </c>
      <c r="K867" s="22">
        <v>699.75499999999988</v>
      </c>
      <c r="L867" s="22">
        <f t="shared" si="13"/>
        <v>4198.5299999999988</v>
      </c>
    </row>
    <row r="868" spans="1:12" ht="16.05" customHeight="1">
      <c r="A868">
        <v>2901</v>
      </c>
      <c r="B868" s="35" t="s">
        <v>1785</v>
      </c>
      <c r="C868" s="36" t="s">
        <v>10</v>
      </c>
      <c r="D868" s="57" t="s">
        <v>75</v>
      </c>
      <c r="E868" s="37" t="s">
        <v>110</v>
      </c>
      <c r="F868" s="38">
        <v>3</v>
      </c>
      <c r="G868" s="38"/>
      <c r="H868" s="38"/>
      <c r="I868" s="40" t="s">
        <v>112</v>
      </c>
      <c r="J868" s="22" t="s">
        <v>2186</v>
      </c>
      <c r="K868" s="22">
        <v>699.75499999999988</v>
      </c>
      <c r="L868" s="22">
        <f t="shared" si="13"/>
        <v>2099.2649999999994</v>
      </c>
    </row>
    <row r="869" spans="1:12" ht="16.05" customHeight="1">
      <c r="A869">
        <v>2907</v>
      </c>
      <c r="B869" s="35" t="s">
        <v>1785</v>
      </c>
      <c r="C869" s="36" t="s">
        <v>10</v>
      </c>
      <c r="D869" s="57" t="s">
        <v>75</v>
      </c>
      <c r="E869" s="37" t="s">
        <v>110</v>
      </c>
      <c r="F869" s="38">
        <v>3</v>
      </c>
      <c r="G869" s="38"/>
      <c r="H869" s="38"/>
      <c r="I869" s="40" t="s">
        <v>118</v>
      </c>
      <c r="J869" s="22" t="s">
        <v>2186</v>
      </c>
      <c r="K869" s="22">
        <v>699.75499999999988</v>
      </c>
      <c r="L869" s="22">
        <f t="shared" si="13"/>
        <v>2099.2649999999994</v>
      </c>
    </row>
    <row r="870" spans="1:12" ht="16.05" customHeight="1">
      <c r="A870">
        <v>3006</v>
      </c>
      <c r="B870" s="35" t="s">
        <v>1785</v>
      </c>
      <c r="C870" s="36" t="s">
        <v>10</v>
      </c>
      <c r="D870" s="57" t="s">
        <v>195</v>
      </c>
      <c r="E870" s="37" t="s">
        <v>222</v>
      </c>
      <c r="F870" s="38">
        <v>2</v>
      </c>
      <c r="G870" s="38"/>
      <c r="H870" s="38"/>
      <c r="I870" s="40" t="s">
        <v>111</v>
      </c>
      <c r="J870" s="22" t="s">
        <v>2186</v>
      </c>
      <c r="K870" s="22">
        <v>699.75499999999988</v>
      </c>
      <c r="L870" s="22">
        <f t="shared" si="13"/>
        <v>1399.5099999999998</v>
      </c>
    </row>
    <row r="871" spans="1:12" ht="16.05" customHeight="1">
      <c r="A871">
        <v>3007</v>
      </c>
      <c r="B871" s="35" t="s">
        <v>1785</v>
      </c>
      <c r="C871" s="36" t="s">
        <v>10</v>
      </c>
      <c r="D871" s="57" t="s">
        <v>195</v>
      </c>
      <c r="E871" s="37" t="s">
        <v>222</v>
      </c>
      <c r="F871" s="38">
        <v>1</v>
      </c>
      <c r="G871" s="38"/>
      <c r="H871" s="38"/>
      <c r="I871" s="40" t="s">
        <v>112</v>
      </c>
      <c r="J871" s="22" t="s">
        <v>2186</v>
      </c>
      <c r="K871" s="22">
        <v>699.75499999999988</v>
      </c>
      <c r="L871" s="22">
        <f t="shared" si="13"/>
        <v>699.75499999999988</v>
      </c>
    </row>
    <row r="872" spans="1:12" ht="16.05" customHeight="1">
      <c r="A872">
        <v>3008</v>
      </c>
      <c r="B872" s="35" t="s">
        <v>1785</v>
      </c>
      <c r="C872" s="36" t="s">
        <v>10</v>
      </c>
      <c r="D872" s="40" t="s">
        <v>195</v>
      </c>
      <c r="E872" s="37" t="s">
        <v>222</v>
      </c>
      <c r="F872" s="38">
        <v>1</v>
      </c>
      <c r="G872" s="38"/>
      <c r="H872" s="38"/>
      <c r="I872" s="48" t="s">
        <v>118</v>
      </c>
      <c r="J872" s="22" t="s">
        <v>2186</v>
      </c>
      <c r="K872" s="22">
        <v>699.75499999999988</v>
      </c>
      <c r="L872" s="22">
        <f t="shared" si="13"/>
        <v>699.75499999999988</v>
      </c>
    </row>
    <row r="873" spans="1:12" ht="16.05" customHeight="1">
      <c r="A873">
        <v>3010</v>
      </c>
      <c r="B873" s="35" t="s">
        <v>1785</v>
      </c>
      <c r="C873" s="36" t="s">
        <v>10</v>
      </c>
      <c r="D873" s="40" t="s">
        <v>195</v>
      </c>
      <c r="E873" s="37" t="s">
        <v>222</v>
      </c>
      <c r="F873" s="38">
        <v>1</v>
      </c>
      <c r="G873" s="38"/>
      <c r="H873" s="38"/>
      <c r="I873" s="40" t="s">
        <v>224</v>
      </c>
      <c r="J873" s="22" t="s">
        <v>2186</v>
      </c>
      <c r="K873" s="22">
        <v>699.75499999999988</v>
      </c>
      <c r="L873" s="22">
        <f t="shared" si="13"/>
        <v>699.75499999999988</v>
      </c>
    </row>
    <row r="874" spans="1:12" ht="16.05" customHeight="1">
      <c r="A874">
        <v>3011</v>
      </c>
      <c r="B874" s="35" t="s">
        <v>1785</v>
      </c>
      <c r="C874" s="36" t="s">
        <v>10</v>
      </c>
      <c r="D874" s="40" t="s">
        <v>195</v>
      </c>
      <c r="E874" s="37" t="s">
        <v>222</v>
      </c>
      <c r="F874" s="38">
        <v>1</v>
      </c>
      <c r="G874" s="38"/>
      <c r="H874" s="38"/>
      <c r="I874" s="40" t="s">
        <v>225</v>
      </c>
      <c r="J874" s="22" t="s">
        <v>2186</v>
      </c>
      <c r="K874" s="22">
        <v>699.75499999999988</v>
      </c>
      <c r="L874" s="22">
        <f t="shared" si="13"/>
        <v>699.75499999999988</v>
      </c>
    </row>
    <row r="875" spans="1:12" ht="16.05" customHeight="1">
      <c r="A875">
        <v>3326</v>
      </c>
      <c r="B875" s="35" t="s">
        <v>2078</v>
      </c>
      <c r="C875" s="36" t="s">
        <v>10</v>
      </c>
      <c r="D875" s="40" t="s">
        <v>11</v>
      </c>
      <c r="E875" s="37" t="s">
        <v>12</v>
      </c>
      <c r="F875" s="38">
        <v>3</v>
      </c>
      <c r="G875" s="38"/>
      <c r="H875" s="38"/>
      <c r="I875" s="40" t="s">
        <v>24</v>
      </c>
      <c r="J875" s="22" t="s">
        <v>2186</v>
      </c>
      <c r="K875" s="22">
        <v>699.75499999999988</v>
      </c>
      <c r="L875" s="22">
        <f t="shared" si="13"/>
        <v>2099.2649999999994</v>
      </c>
    </row>
    <row r="876" spans="1:12" ht="16.05" customHeight="1">
      <c r="A876">
        <v>3328</v>
      </c>
      <c r="B876" s="35" t="s">
        <v>2078</v>
      </c>
      <c r="C876" s="36" t="s">
        <v>10</v>
      </c>
      <c r="D876" s="40" t="s">
        <v>11</v>
      </c>
      <c r="E876" s="37" t="s">
        <v>12</v>
      </c>
      <c r="F876" s="38">
        <v>6</v>
      </c>
      <c r="G876" s="38"/>
      <c r="H876" s="38"/>
      <c r="I876" s="40" t="s">
        <v>26</v>
      </c>
      <c r="J876" s="22" t="s">
        <v>2186</v>
      </c>
      <c r="K876" s="22">
        <v>699.75499999999988</v>
      </c>
      <c r="L876" s="22">
        <f t="shared" si="13"/>
        <v>4198.5299999999988</v>
      </c>
    </row>
    <row r="877" spans="1:12" ht="16.05" customHeight="1">
      <c r="A877">
        <v>3329</v>
      </c>
      <c r="B877" s="35" t="s">
        <v>2078</v>
      </c>
      <c r="C877" s="36" t="s">
        <v>10</v>
      </c>
      <c r="D877" s="40" t="s">
        <v>11</v>
      </c>
      <c r="E877" s="37" t="s">
        <v>12</v>
      </c>
      <c r="F877" s="38">
        <v>3</v>
      </c>
      <c r="G877" s="38"/>
      <c r="H877" s="38"/>
      <c r="I877" s="40" t="s">
        <v>27</v>
      </c>
      <c r="J877" s="22" t="s">
        <v>2186</v>
      </c>
      <c r="K877" s="22">
        <v>699.75499999999988</v>
      </c>
      <c r="L877" s="22">
        <f t="shared" si="13"/>
        <v>2099.2649999999994</v>
      </c>
    </row>
    <row r="878" spans="1:12" ht="16.05" customHeight="1">
      <c r="A878">
        <v>3330</v>
      </c>
      <c r="B878" s="35" t="s">
        <v>2078</v>
      </c>
      <c r="C878" s="36" t="s">
        <v>10</v>
      </c>
      <c r="D878" s="40" t="s">
        <v>11</v>
      </c>
      <c r="E878" s="37" t="s">
        <v>12</v>
      </c>
      <c r="F878" s="38">
        <v>3</v>
      </c>
      <c r="G878" s="38"/>
      <c r="H878" s="38"/>
      <c r="I878" s="40" t="s">
        <v>28</v>
      </c>
      <c r="J878" s="22" t="s">
        <v>2186</v>
      </c>
      <c r="K878" s="22">
        <v>699.75499999999988</v>
      </c>
      <c r="L878" s="22">
        <f t="shared" si="13"/>
        <v>2099.2649999999994</v>
      </c>
    </row>
    <row r="879" spans="1:12" ht="16.05" customHeight="1">
      <c r="A879">
        <v>3331</v>
      </c>
      <c r="B879" s="35" t="s">
        <v>2078</v>
      </c>
      <c r="C879" s="36" t="s">
        <v>10</v>
      </c>
      <c r="D879" s="40" t="s">
        <v>11</v>
      </c>
      <c r="E879" s="37" t="s">
        <v>12</v>
      </c>
      <c r="F879" s="38">
        <v>3</v>
      </c>
      <c r="G879" s="38"/>
      <c r="H879" s="38"/>
      <c r="I879" s="40" t="s">
        <v>29</v>
      </c>
      <c r="J879" s="22" t="s">
        <v>2186</v>
      </c>
      <c r="K879" s="22">
        <v>699.75499999999988</v>
      </c>
      <c r="L879" s="22">
        <f t="shared" si="13"/>
        <v>2099.2649999999994</v>
      </c>
    </row>
    <row r="880" spans="1:12" ht="16.05" customHeight="1">
      <c r="A880">
        <v>3389</v>
      </c>
      <c r="B880" s="35" t="s">
        <v>2078</v>
      </c>
      <c r="C880" s="36" t="s">
        <v>10</v>
      </c>
      <c r="D880" s="40" t="s">
        <v>75</v>
      </c>
      <c r="E880" s="37" t="s">
        <v>110</v>
      </c>
      <c r="F880" s="38">
        <v>6</v>
      </c>
      <c r="G880" s="38"/>
      <c r="H880" s="38"/>
      <c r="I880" s="40" t="s">
        <v>111</v>
      </c>
      <c r="J880" s="22" t="s">
        <v>2186</v>
      </c>
      <c r="K880" s="22">
        <v>699.75499999999988</v>
      </c>
      <c r="L880" s="22">
        <f t="shared" si="13"/>
        <v>4198.5299999999988</v>
      </c>
    </row>
    <row r="881" spans="1:12" ht="16.05" customHeight="1">
      <c r="A881">
        <v>3390</v>
      </c>
      <c r="B881" s="35" t="s">
        <v>2078</v>
      </c>
      <c r="C881" s="36" t="s">
        <v>10</v>
      </c>
      <c r="D881" s="40" t="s">
        <v>75</v>
      </c>
      <c r="E881" s="37" t="s">
        <v>110</v>
      </c>
      <c r="F881" s="38">
        <v>3</v>
      </c>
      <c r="G881" s="38"/>
      <c r="H881" s="38"/>
      <c r="I881" s="40" t="s">
        <v>112</v>
      </c>
      <c r="J881" s="22" t="s">
        <v>2186</v>
      </c>
      <c r="K881" s="22">
        <v>699.75499999999988</v>
      </c>
      <c r="L881" s="22">
        <f t="shared" si="13"/>
        <v>2099.2649999999994</v>
      </c>
    </row>
    <row r="882" spans="1:12" ht="16.05" customHeight="1">
      <c r="A882">
        <v>3396</v>
      </c>
      <c r="B882" s="35" t="s">
        <v>2078</v>
      </c>
      <c r="C882" s="36" t="s">
        <v>10</v>
      </c>
      <c r="D882" s="40" t="s">
        <v>75</v>
      </c>
      <c r="E882" s="37" t="s">
        <v>110</v>
      </c>
      <c r="F882" s="38">
        <v>3</v>
      </c>
      <c r="G882" s="38"/>
      <c r="H882" s="38"/>
      <c r="I882" s="40" t="s">
        <v>118</v>
      </c>
      <c r="J882" s="22" t="s">
        <v>2186</v>
      </c>
      <c r="K882" s="22">
        <v>699.75499999999988</v>
      </c>
      <c r="L882" s="22">
        <f t="shared" si="13"/>
        <v>2099.2649999999994</v>
      </c>
    </row>
    <row r="883" spans="1:12" ht="16.05" customHeight="1">
      <c r="A883">
        <v>3456</v>
      </c>
      <c r="B883" s="35" t="s">
        <v>2078</v>
      </c>
      <c r="C883" s="36" t="s">
        <v>10</v>
      </c>
      <c r="D883" s="40" t="s">
        <v>195</v>
      </c>
      <c r="E883" s="37" t="s">
        <v>222</v>
      </c>
      <c r="F883" s="38">
        <v>4</v>
      </c>
      <c r="G883" s="38"/>
      <c r="H883" s="39"/>
      <c r="I883" s="40" t="s">
        <v>111</v>
      </c>
      <c r="J883" s="22" t="s">
        <v>2186</v>
      </c>
      <c r="K883" s="22">
        <v>699.75499999999988</v>
      </c>
      <c r="L883" s="22">
        <f t="shared" si="13"/>
        <v>2799.0199999999995</v>
      </c>
    </row>
    <row r="884" spans="1:12" ht="16.05" customHeight="1">
      <c r="A884">
        <v>3457</v>
      </c>
      <c r="B884" s="35" t="s">
        <v>2078</v>
      </c>
      <c r="C884" s="36" t="s">
        <v>10</v>
      </c>
      <c r="D884" s="40" t="s">
        <v>195</v>
      </c>
      <c r="E884" s="37" t="s">
        <v>222</v>
      </c>
      <c r="F884" s="38">
        <v>2</v>
      </c>
      <c r="G884" s="38"/>
      <c r="H884" s="39"/>
      <c r="I884" s="40" t="s">
        <v>112</v>
      </c>
      <c r="J884" s="22" t="s">
        <v>2186</v>
      </c>
      <c r="K884" s="22">
        <v>699.75499999999988</v>
      </c>
      <c r="L884" s="22">
        <f t="shared" si="13"/>
        <v>1399.5099999999998</v>
      </c>
    </row>
    <row r="885" spans="1:12" ht="16.05" customHeight="1">
      <c r="A885">
        <v>3458</v>
      </c>
      <c r="B885" s="35" t="s">
        <v>2078</v>
      </c>
      <c r="C885" s="36" t="s">
        <v>10</v>
      </c>
      <c r="D885" s="40" t="s">
        <v>195</v>
      </c>
      <c r="E885" s="37" t="s">
        <v>222</v>
      </c>
      <c r="F885" s="38">
        <v>2</v>
      </c>
      <c r="G885" s="38"/>
      <c r="H885" s="39"/>
      <c r="I885" s="40" t="s">
        <v>118</v>
      </c>
      <c r="J885" s="22" t="s">
        <v>2186</v>
      </c>
      <c r="K885" s="22">
        <v>699.75499999999988</v>
      </c>
      <c r="L885" s="22">
        <f t="shared" si="13"/>
        <v>1399.5099999999998</v>
      </c>
    </row>
    <row r="886" spans="1:12" ht="16.05" customHeight="1">
      <c r="A886">
        <v>3460</v>
      </c>
      <c r="B886" s="35" t="s">
        <v>2078</v>
      </c>
      <c r="C886" s="36" t="s">
        <v>10</v>
      </c>
      <c r="D886" s="40" t="s">
        <v>195</v>
      </c>
      <c r="E886" s="37" t="s">
        <v>222</v>
      </c>
      <c r="F886" s="38">
        <v>2</v>
      </c>
      <c r="G886" s="38"/>
      <c r="H886" s="39"/>
      <c r="I886" s="40" t="s">
        <v>224</v>
      </c>
      <c r="J886" s="22" t="s">
        <v>2186</v>
      </c>
      <c r="K886" s="22">
        <v>699.75499999999988</v>
      </c>
      <c r="L886" s="22">
        <f t="shared" si="13"/>
        <v>1399.5099999999998</v>
      </c>
    </row>
    <row r="887" spans="1:12" ht="16.05" customHeight="1">
      <c r="A887">
        <v>3461</v>
      </c>
      <c r="B887" s="35" t="s">
        <v>2078</v>
      </c>
      <c r="C887" s="36" t="s">
        <v>10</v>
      </c>
      <c r="D887" s="40" t="s">
        <v>195</v>
      </c>
      <c r="E887" s="37" t="s">
        <v>222</v>
      </c>
      <c r="F887" s="38">
        <v>2</v>
      </c>
      <c r="G887" s="38"/>
      <c r="H887" s="39"/>
      <c r="I887" s="40" t="s">
        <v>225</v>
      </c>
      <c r="J887" s="22" t="s">
        <v>2186</v>
      </c>
      <c r="K887" s="22">
        <v>699.75499999999988</v>
      </c>
      <c r="L887" s="22">
        <f t="shared" si="13"/>
        <v>1399.5099999999998</v>
      </c>
    </row>
    <row r="888" spans="1:12" ht="16.05" customHeight="1">
      <c r="A888">
        <v>3532</v>
      </c>
      <c r="B888" s="35" t="s">
        <v>2078</v>
      </c>
      <c r="C888" s="36" t="s">
        <v>10</v>
      </c>
      <c r="D888" s="40" t="s">
        <v>195</v>
      </c>
      <c r="E888" s="37" t="s">
        <v>2108</v>
      </c>
      <c r="F888" s="38">
        <v>1</v>
      </c>
      <c r="G888" s="38" t="s">
        <v>319</v>
      </c>
      <c r="H888" s="39" t="s">
        <v>2115</v>
      </c>
      <c r="I888" s="40" t="s">
        <v>2116</v>
      </c>
      <c r="J888" s="22" t="s">
        <v>2186</v>
      </c>
      <c r="K888" s="22">
        <v>699.75499999999988</v>
      </c>
      <c r="L888" s="22">
        <f t="shared" si="13"/>
        <v>699.75499999999988</v>
      </c>
    </row>
    <row r="889" spans="1:12" ht="16.05" customHeight="1">
      <c r="A889">
        <v>3763</v>
      </c>
      <c r="B889" s="35" t="s">
        <v>2179</v>
      </c>
      <c r="C889" s="36" t="s">
        <v>10</v>
      </c>
      <c r="D889" s="40" t="s">
        <v>11</v>
      </c>
      <c r="E889" s="37" t="s">
        <v>12</v>
      </c>
      <c r="F889" s="38">
        <v>2</v>
      </c>
      <c r="G889" s="38"/>
      <c r="H889" s="39"/>
      <c r="I889" s="40" t="s">
        <v>24</v>
      </c>
      <c r="J889" s="22" t="s">
        <v>2186</v>
      </c>
      <c r="K889" s="22">
        <v>699.75499999999988</v>
      </c>
      <c r="L889" s="22">
        <f t="shared" si="13"/>
        <v>1399.5099999999998</v>
      </c>
    </row>
    <row r="890" spans="1:12" ht="16.05" customHeight="1">
      <c r="A890">
        <v>3765</v>
      </c>
      <c r="B890" s="35" t="s">
        <v>2179</v>
      </c>
      <c r="C890" s="36" t="s">
        <v>10</v>
      </c>
      <c r="D890" s="40" t="s">
        <v>11</v>
      </c>
      <c r="E890" s="37" t="s">
        <v>12</v>
      </c>
      <c r="F890" s="38">
        <v>4</v>
      </c>
      <c r="G890" s="38"/>
      <c r="H890" s="39"/>
      <c r="I890" s="40" t="s">
        <v>26</v>
      </c>
      <c r="J890" s="22" t="s">
        <v>2186</v>
      </c>
      <c r="K890" s="22">
        <v>699.75499999999988</v>
      </c>
      <c r="L890" s="22">
        <f t="shared" si="13"/>
        <v>2799.0199999999995</v>
      </c>
    </row>
    <row r="891" spans="1:12" ht="16.05" customHeight="1">
      <c r="A891">
        <v>3766</v>
      </c>
      <c r="B891" s="35" t="s">
        <v>2179</v>
      </c>
      <c r="C891" s="36" t="s">
        <v>10</v>
      </c>
      <c r="D891" s="40" t="s">
        <v>11</v>
      </c>
      <c r="E891" s="37" t="s">
        <v>12</v>
      </c>
      <c r="F891" s="38">
        <v>2</v>
      </c>
      <c r="G891" s="38"/>
      <c r="H891" s="38"/>
      <c r="I891" s="40" t="s">
        <v>27</v>
      </c>
      <c r="J891" s="22" t="s">
        <v>2186</v>
      </c>
      <c r="K891" s="22">
        <v>699.75499999999988</v>
      </c>
      <c r="L891" s="22">
        <f t="shared" si="13"/>
        <v>1399.5099999999998</v>
      </c>
    </row>
    <row r="892" spans="1:12" ht="16.05" customHeight="1">
      <c r="A892">
        <v>3767</v>
      </c>
      <c r="B892" s="35" t="s">
        <v>2179</v>
      </c>
      <c r="C892" s="36" t="s">
        <v>10</v>
      </c>
      <c r="D892" s="40" t="s">
        <v>11</v>
      </c>
      <c r="E892" s="37" t="s">
        <v>12</v>
      </c>
      <c r="F892" s="38">
        <v>2</v>
      </c>
      <c r="G892" s="38"/>
      <c r="H892" s="38"/>
      <c r="I892" s="40" t="s">
        <v>28</v>
      </c>
      <c r="J892" s="22" t="s">
        <v>2186</v>
      </c>
      <c r="K892" s="22">
        <v>699.75499999999988</v>
      </c>
      <c r="L892" s="22">
        <f t="shared" si="13"/>
        <v>1399.5099999999998</v>
      </c>
    </row>
    <row r="893" spans="1:12" ht="16.05" customHeight="1">
      <c r="A893">
        <v>3768</v>
      </c>
      <c r="B893" s="35" t="s">
        <v>2179</v>
      </c>
      <c r="C893" s="36" t="s">
        <v>10</v>
      </c>
      <c r="D893" s="40" t="s">
        <v>11</v>
      </c>
      <c r="E893" s="37" t="s">
        <v>12</v>
      </c>
      <c r="F893" s="38">
        <v>2</v>
      </c>
      <c r="G893" s="38"/>
      <c r="H893" s="38"/>
      <c r="I893" s="40" t="s">
        <v>29</v>
      </c>
      <c r="J893" s="22" t="s">
        <v>2186</v>
      </c>
      <c r="K893" s="22">
        <v>699.75499999999988</v>
      </c>
      <c r="L893" s="22">
        <f t="shared" si="13"/>
        <v>1399.5099999999998</v>
      </c>
    </row>
    <row r="894" spans="1:12" ht="16.05" customHeight="1">
      <c r="A894">
        <v>3816</v>
      </c>
      <c r="B894" s="35" t="s">
        <v>2184</v>
      </c>
      <c r="C894" s="36" t="s">
        <v>10</v>
      </c>
      <c r="D894" s="40" t="s">
        <v>11</v>
      </c>
      <c r="E894" s="37" t="s">
        <v>12</v>
      </c>
      <c r="F894" s="38">
        <v>2</v>
      </c>
      <c r="G894" s="38"/>
      <c r="H894" s="38"/>
      <c r="I894" s="40" t="s">
        <v>24</v>
      </c>
      <c r="J894" s="22" t="s">
        <v>2186</v>
      </c>
      <c r="K894" s="22">
        <v>699.75499999999988</v>
      </c>
      <c r="L894" s="22">
        <f t="shared" si="13"/>
        <v>1399.5099999999998</v>
      </c>
    </row>
    <row r="895" spans="1:12" ht="16.05" customHeight="1">
      <c r="A895">
        <v>3818</v>
      </c>
      <c r="B895" s="35" t="s">
        <v>2184</v>
      </c>
      <c r="C895" s="36" t="s">
        <v>10</v>
      </c>
      <c r="D895" s="40" t="s">
        <v>11</v>
      </c>
      <c r="E895" s="37" t="s">
        <v>12</v>
      </c>
      <c r="F895" s="38">
        <v>4</v>
      </c>
      <c r="G895" s="38"/>
      <c r="H895" s="38"/>
      <c r="I895" s="40" t="s">
        <v>26</v>
      </c>
      <c r="J895" s="22" t="s">
        <v>2186</v>
      </c>
      <c r="K895" s="22">
        <v>699.75499999999988</v>
      </c>
      <c r="L895" s="22">
        <f t="shared" si="13"/>
        <v>2799.0199999999995</v>
      </c>
    </row>
    <row r="896" spans="1:12" ht="16.05" customHeight="1">
      <c r="A896">
        <v>3819</v>
      </c>
      <c r="B896" s="35" t="s">
        <v>2184</v>
      </c>
      <c r="C896" s="36" t="s">
        <v>10</v>
      </c>
      <c r="D896" s="40" t="s">
        <v>11</v>
      </c>
      <c r="E896" s="37" t="s">
        <v>12</v>
      </c>
      <c r="F896" s="38">
        <v>2</v>
      </c>
      <c r="G896" s="38"/>
      <c r="H896" s="38"/>
      <c r="I896" s="40" t="s">
        <v>27</v>
      </c>
      <c r="J896" s="22" t="s">
        <v>2186</v>
      </c>
      <c r="K896" s="22">
        <v>699.75499999999988</v>
      </c>
      <c r="L896" s="22">
        <f t="shared" si="13"/>
        <v>1399.5099999999998</v>
      </c>
    </row>
    <row r="897" spans="1:12" ht="16.05" customHeight="1">
      <c r="A897">
        <v>3820</v>
      </c>
      <c r="B897" s="35" t="s">
        <v>2184</v>
      </c>
      <c r="C897" s="36" t="s">
        <v>10</v>
      </c>
      <c r="D897" s="40" t="s">
        <v>11</v>
      </c>
      <c r="E897" s="37" t="s">
        <v>12</v>
      </c>
      <c r="F897" s="38">
        <v>2</v>
      </c>
      <c r="G897" s="38"/>
      <c r="H897" s="38"/>
      <c r="I897" s="40" t="s">
        <v>28</v>
      </c>
      <c r="J897" s="22" t="s">
        <v>2186</v>
      </c>
      <c r="K897" s="22">
        <v>699.75499999999988</v>
      </c>
      <c r="L897" s="22">
        <f t="shared" si="13"/>
        <v>1399.5099999999998</v>
      </c>
    </row>
    <row r="898" spans="1:12" ht="16.05" customHeight="1">
      <c r="A898">
        <v>3821</v>
      </c>
      <c r="B898" s="35" t="s">
        <v>2184</v>
      </c>
      <c r="C898" s="36" t="s">
        <v>10</v>
      </c>
      <c r="D898" s="40" t="s">
        <v>11</v>
      </c>
      <c r="E898" s="37" t="s">
        <v>12</v>
      </c>
      <c r="F898" s="38">
        <v>2</v>
      </c>
      <c r="G898" s="38"/>
      <c r="H898" s="38"/>
      <c r="I898" s="40" t="s">
        <v>29</v>
      </c>
      <c r="J898" s="22" t="s">
        <v>2186</v>
      </c>
      <c r="K898" s="22">
        <v>699.75499999999988</v>
      </c>
      <c r="L898" s="22">
        <f t="shared" ref="L898:L961" si="14">K898*F898</f>
        <v>1399.5099999999998</v>
      </c>
    </row>
    <row r="899" spans="1:12" ht="16.05" customHeight="1">
      <c r="A899">
        <v>77</v>
      </c>
      <c r="B899" s="35" t="s">
        <v>9</v>
      </c>
      <c r="C899" s="36" t="s">
        <v>39</v>
      </c>
      <c r="D899" s="57" t="s">
        <v>75</v>
      </c>
      <c r="E899" s="37" t="s">
        <v>125</v>
      </c>
      <c r="F899" s="38">
        <v>2</v>
      </c>
      <c r="G899" s="38" t="s">
        <v>52</v>
      </c>
      <c r="H899" s="38" t="s">
        <v>133</v>
      </c>
      <c r="I899" s="40" t="s">
        <v>134</v>
      </c>
      <c r="J899" s="22" t="s">
        <v>2186</v>
      </c>
      <c r="K899" s="22">
        <v>698.01176470588234</v>
      </c>
      <c r="L899" s="22">
        <f t="shared" si="14"/>
        <v>1396.0235294117647</v>
      </c>
    </row>
    <row r="900" spans="1:12" ht="16.05" customHeight="1">
      <c r="A900">
        <v>93</v>
      </c>
      <c r="B900" s="35" t="s">
        <v>9</v>
      </c>
      <c r="C900" s="36" t="s">
        <v>39</v>
      </c>
      <c r="D900" s="57" t="s">
        <v>75</v>
      </c>
      <c r="E900" s="37" t="s">
        <v>155</v>
      </c>
      <c r="F900" s="38">
        <v>3</v>
      </c>
      <c r="G900" s="38" t="s">
        <v>156</v>
      </c>
      <c r="H900" s="45" t="s">
        <v>159</v>
      </c>
      <c r="I900" s="40" t="s">
        <v>160</v>
      </c>
      <c r="J900" s="22" t="s">
        <v>2186</v>
      </c>
      <c r="K900" s="22">
        <v>698.01176470588234</v>
      </c>
      <c r="L900" s="22">
        <f t="shared" si="14"/>
        <v>2094.035294117647</v>
      </c>
    </row>
    <row r="901" spans="1:12" ht="16.05" customHeight="1">
      <c r="A901">
        <v>168</v>
      </c>
      <c r="B901" s="35" t="s">
        <v>9</v>
      </c>
      <c r="C901" s="36" t="s">
        <v>10</v>
      </c>
      <c r="D901" s="49" t="s">
        <v>195</v>
      </c>
      <c r="E901" s="37" t="s">
        <v>243</v>
      </c>
      <c r="F901" s="38">
        <v>4</v>
      </c>
      <c r="G901" s="38" t="s">
        <v>52</v>
      </c>
      <c r="H901" s="38" t="s">
        <v>250</v>
      </c>
      <c r="I901" s="40" t="s">
        <v>251</v>
      </c>
      <c r="J901" s="22" t="s">
        <v>2186</v>
      </c>
      <c r="K901" s="22">
        <v>698.01176470588234</v>
      </c>
      <c r="L901" s="22">
        <f t="shared" si="14"/>
        <v>2792.0470588235294</v>
      </c>
    </row>
    <row r="902" spans="1:12" ht="16.05" customHeight="1">
      <c r="A902">
        <v>169</v>
      </c>
      <c r="B902" s="35" t="s">
        <v>9</v>
      </c>
      <c r="C902" s="36" t="s">
        <v>10</v>
      </c>
      <c r="D902" s="49" t="s">
        <v>195</v>
      </c>
      <c r="E902" s="37" t="s">
        <v>243</v>
      </c>
      <c r="F902" s="38">
        <v>4</v>
      </c>
      <c r="G902" s="38" t="s">
        <v>52</v>
      </c>
      <c r="H902" s="45" t="s">
        <v>252</v>
      </c>
      <c r="I902" s="40" t="s">
        <v>253</v>
      </c>
      <c r="J902" s="22" t="s">
        <v>2186</v>
      </c>
      <c r="K902" s="22">
        <v>698.01176470588234</v>
      </c>
      <c r="L902" s="22">
        <f t="shared" si="14"/>
        <v>2792.0470588235294</v>
      </c>
    </row>
    <row r="903" spans="1:12" ht="16.05" customHeight="1">
      <c r="A903">
        <v>176</v>
      </c>
      <c r="B903" s="35" t="s">
        <v>9</v>
      </c>
      <c r="C903" s="36" t="s">
        <v>10</v>
      </c>
      <c r="D903" s="49" t="s">
        <v>195</v>
      </c>
      <c r="E903" s="37" t="s">
        <v>256</v>
      </c>
      <c r="F903" s="38">
        <v>4</v>
      </c>
      <c r="G903" s="38" t="s">
        <v>52</v>
      </c>
      <c r="H903" s="38" t="s">
        <v>250</v>
      </c>
      <c r="I903" s="40" t="s">
        <v>251</v>
      </c>
      <c r="J903" s="22" t="s">
        <v>2186</v>
      </c>
      <c r="K903" s="22">
        <v>698.01176470588234</v>
      </c>
      <c r="L903" s="22">
        <f t="shared" si="14"/>
        <v>2792.0470588235294</v>
      </c>
    </row>
    <row r="904" spans="1:12" ht="16.05" customHeight="1">
      <c r="A904">
        <v>177</v>
      </c>
      <c r="B904" s="35" t="s">
        <v>9</v>
      </c>
      <c r="C904" s="36" t="s">
        <v>10</v>
      </c>
      <c r="D904" s="49" t="s">
        <v>195</v>
      </c>
      <c r="E904" s="37" t="s">
        <v>256</v>
      </c>
      <c r="F904" s="38">
        <v>4</v>
      </c>
      <c r="G904" s="38" t="s">
        <v>52</v>
      </c>
      <c r="H904" s="45" t="s">
        <v>252</v>
      </c>
      <c r="I904" s="40" t="s">
        <v>253</v>
      </c>
      <c r="J904" s="22" t="s">
        <v>2186</v>
      </c>
      <c r="K904" s="22">
        <v>698.01176470588234</v>
      </c>
      <c r="L904" s="22">
        <f t="shared" si="14"/>
        <v>2792.0470588235294</v>
      </c>
    </row>
    <row r="905" spans="1:12" ht="16.05" customHeight="1">
      <c r="A905">
        <v>216</v>
      </c>
      <c r="B905" s="35" t="s">
        <v>9</v>
      </c>
      <c r="C905" s="36" t="s">
        <v>39</v>
      </c>
      <c r="D905" s="49" t="s">
        <v>195</v>
      </c>
      <c r="E905" s="37" t="s">
        <v>306</v>
      </c>
      <c r="F905" s="38">
        <v>2</v>
      </c>
      <c r="G905" s="38" t="s">
        <v>32</v>
      </c>
      <c r="H905" s="38" t="s">
        <v>310</v>
      </c>
      <c r="I905" s="40" t="s">
        <v>311</v>
      </c>
      <c r="J905" s="22" t="s">
        <v>2185</v>
      </c>
      <c r="K905" s="22">
        <v>698.01176470588234</v>
      </c>
      <c r="L905" s="22">
        <f t="shared" si="14"/>
        <v>1396.0235294117647</v>
      </c>
    </row>
    <row r="906" spans="1:12" ht="16.05" customHeight="1">
      <c r="A906">
        <v>382</v>
      </c>
      <c r="B906" s="35" t="s">
        <v>387</v>
      </c>
      <c r="C906" s="36" t="s">
        <v>39</v>
      </c>
      <c r="D906" s="49" t="s">
        <v>75</v>
      </c>
      <c r="E906" s="37" t="s">
        <v>125</v>
      </c>
      <c r="F906" s="38">
        <v>2</v>
      </c>
      <c r="G906" s="38" t="s">
        <v>52</v>
      </c>
      <c r="H906" s="45" t="s">
        <v>133</v>
      </c>
      <c r="I906" s="40" t="s">
        <v>134</v>
      </c>
      <c r="J906" s="22" t="s">
        <v>2186</v>
      </c>
      <c r="K906" s="22">
        <v>698.01176470588234</v>
      </c>
      <c r="L906" s="22">
        <f t="shared" si="14"/>
        <v>1396.0235294117647</v>
      </c>
    </row>
    <row r="907" spans="1:12" ht="16.05" customHeight="1">
      <c r="A907">
        <v>400</v>
      </c>
      <c r="B907" s="35" t="s">
        <v>387</v>
      </c>
      <c r="C907" s="36" t="s">
        <v>39</v>
      </c>
      <c r="D907" s="49" t="s">
        <v>75</v>
      </c>
      <c r="E907" s="37" t="s">
        <v>450</v>
      </c>
      <c r="F907" s="38">
        <v>2</v>
      </c>
      <c r="G907" s="38" t="s">
        <v>156</v>
      </c>
      <c r="H907" s="38" t="s">
        <v>159</v>
      </c>
      <c r="I907" s="40" t="s">
        <v>160</v>
      </c>
      <c r="J907" s="22" t="s">
        <v>2186</v>
      </c>
      <c r="K907" s="22">
        <v>698.01176470588234</v>
      </c>
      <c r="L907" s="22">
        <f t="shared" si="14"/>
        <v>1396.0235294117647</v>
      </c>
    </row>
    <row r="908" spans="1:12" ht="16.05" customHeight="1">
      <c r="A908">
        <v>478</v>
      </c>
      <c r="B908" s="35" t="s">
        <v>387</v>
      </c>
      <c r="C908" s="36" t="s">
        <v>10</v>
      </c>
      <c r="D908" s="49" t="s">
        <v>195</v>
      </c>
      <c r="E908" s="37" t="s">
        <v>481</v>
      </c>
      <c r="F908" s="38">
        <v>2</v>
      </c>
      <c r="G908" s="38" t="s">
        <v>52</v>
      </c>
      <c r="H908" s="45" t="s">
        <v>250</v>
      </c>
      <c r="I908" s="40" t="s">
        <v>251</v>
      </c>
      <c r="J908" s="22" t="s">
        <v>2186</v>
      </c>
      <c r="K908" s="22">
        <v>698.01176470588234</v>
      </c>
      <c r="L908" s="22">
        <f t="shared" si="14"/>
        <v>1396.0235294117647</v>
      </c>
    </row>
    <row r="909" spans="1:12" ht="16.05" customHeight="1">
      <c r="A909">
        <v>479</v>
      </c>
      <c r="B909" s="35" t="s">
        <v>387</v>
      </c>
      <c r="C909" s="36" t="s">
        <v>10</v>
      </c>
      <c r="D909" s="49" t="s">
        <v>195</v>
      </c>
      <c r="E909" s="37" t="s">
        <v>481</v>
      </c>
      <c r="F909" s="38">
        <v>2</v>
      </c>
      <c r="G909" s="38" t="s">
        <v>52</v>
      </c>
      <c r="H909" s="38" t="s">
        <v>252</v>
      </c>
      <c r="I909" s="40" t="s">
        <v>253</v>
      </c>
      <c r="J909" s="22" t="s">
        <v>2186</v>
      </c>
      <c r="K909" s="22">
        <v>698.01176470588234</v>
      </c>
      <c r="L909" s="22">
        <f t="shared" si="14"/>
        <v>1396.0235294117647</v>
      </c>
    </row>
    <row r="910" spans="1:12" ht="16.05" customHeight="1">
      <c r="A910">
        <v>507</v>
      </c>
      <c r="B910" s="35" t="s">
        <v>387</v>
      </c>
      <c r="C910" s="36" t="s">
        <v>10</v>
      </c>
      <c r="D910" s="49" t="s">
        <v>195</v>
      </c>
      <c r="E910" s="37" t="s">
        <v>510</v>
      </c>
      <c r="F910" s="38">
        <v>1</v>
      </c>
      <c r="G910" s="38" t="s">
        <v>319</v>
      </c>
      <c r="H910" s="45" t="s">
        <v>511</v>
      </c>
      <c r="I910" s="40" t="s">
        <v>512</v>
      </c>
      <c r="J910" s="22" t="s">
        <v>2186</v>
      </c>
      <c r="K910" s="22">
        <v>698.01176470588234</v>
      </c>
      <c r="L910" s="22">
        <f t="shared" si="14"/>
        <v>698.01176470588234</v>
      </c>
    </row>
    <row r="911" spans="1:12" ht="16.05" customHeight="1">
      <c r="A911">
        <v>517</v>
      </c>
      <c r="B911" s="35" t="s">
        <v>387</v>
      </c>
      <c r="C911" s="36" t="s">
        <v>10</v>
      </c>
      <c r="D911" s="49" t="s">
        <v>195</v>
      </c>
      <c r="E911" s="37" t="s">
        <v>517</v>
      </c>
      <c r="F911" s="38">
        <v>1</v>
      </c>
      <c r="G911" s="38" t="s">
        <v>52</v>
      </c>
      <c r="H911" s="38" t="s">
        <v>521</v>
      </c>
      <c r="I911" s="40" t="s">
        <v>522</v>
      </c>
      <c r="J911" s="22" t="s">
        <v>2186</v>
      </c>
      <c r="K911" s="22">
        <v>698.01176470588234</v>
      </c>
      <c r="L911" s="22">
        <f t="shared" si="14"/>
        <v>698.01176470588234</v>
      </c>
    </row>
    <row r="912" spans="1:12" ht="16.05" customHeight="1">
      <c r="A912">
        <v>547</v>
      </c>
      <c r="B912" s="35" t="s">
        <v>387</v>
      </c>
      <c r="C912" s="36" t="s">
        <v>39</v>
      </c>
      <c r="D912" s="49" t="s">
        <v>195</v>
      </c>
      <c r="E912" s="37" t="s">
        <v>556</v>
      </c>
      <c r="F912" s="38">
        <v>2</v>
      </c>
      <c r="G912" s="38" t="s">
        <v>52</v>
      </c>
      <c r="H912" s="45" t="s">
        <v>561</v>
      </c>
      <c r="I912" s="40" t="s">
        <v>562</v>
      </c>
      <c r="J912" s="22" t="s">
        <v>2186</v>
      </c>
      <c r="K912" s="22">
        <v>698.01176470588234</v>
      </c>
      <c r="L912" s="22">
        <f t="shared" si="14"/>
        <v>1396.0235294117647</v>
      </c>
    </row>
    <row r="913" spans="1:12" ht="16.05" customHeight="1">
      <c r="A913">
        <v>548</v>
      </c>
      <c r="B913" s="35" t="s">
        <v>387</v>
      </c>
      <c r="C913" s="36" t="s">
        <v>39</v>
      </c>
      <c r="D913" s="49" t="s">
        <v>195</v>
      </c>
      <c r="E913" s="37" t="s">
        <v>556</v>
      </c>
      <c r="F913" s="38">
        <v>2</v>
      </c>
      <c r="G913" s="38" t="s">
        <v>52</v>
      </c>
      <c r="H913" s="38" t="s">
        <v>563</v>
      </c>
      <c r="I913" s="40" t="s">
        <v>564</v>
      </c>
      <c r="J913" s="22" t="s">
        <v>2186</v>
      </c>
      <c r="K913" s="22">
        <v>698.01176470588234</v>
      </c>
      <c r="L913" s="22">
        <f t="shared" si="14"/>
        <v>1396.0235294117647</v>
      </c>
    </row>
    <row r="914" spans="1:12" ht="16.05" customHeight="1">
      <c r="A914">
        <v>792</v>
      </c>
      <c r="B914" s="35" t="s">
        <v>740</v>
      </c>
      <c r="C914" s="36" t="s">
        <v>39</v>
      </c>
      <c r="D914" s="49" t="s">
        <v>195</v>
      </c>
      <c r="E914" s="37" t="s">
        <v>817</v>
      </c>
      <c r="F914" s="38">
        <v>2</v>
      </c>
      <c r="G914" s="38" t="s">
        <v>32</v>
      </c>
      <c r="H914" s="38" t="s">
        <v>820</v>
      </c>
      <c r="I914" s="40" t="s">
        <v>821</v>
      </c>
      <c r="J914" s="22" t="s">
        <v>2185</v>
      </c>
      <c r="K914" s="22">
        <v>698.01176470588234</v>
      </c>
      <c r="L914" s="22">
        <f t="shared" si="14"/>
        <v>1396.0235294117647</v>
      </c>
    </row>
    <row r="915" spans="1:12" ht="16.05" customHeight="1">
      <c r="A915">
        <v>798</v>
      </c>
      <c r="B915" s="35" t="s">
        <v>740</v>
      </c>
      <c r="C915" s="36" t="s">
        <v>39</v>
      </c>
      <c r="D915" s="49" t="s">
        <v>195</v>
      </c>
      <c r="E915" s="37" t="s">
        <v>828</v>
      </c>
      <c r="F915" s="38">
        <v>1</v>
      </c>
      <c r="G915" s="38" t="s">
        <v>32</v>
      </c>
      <c r="H915" s="38" t="s">
        <v>830</v>
      </c>
      <c r="I915" s="40" t="s">
        <v>831</v>
      </c>
      <c r="J915" s="22" t="s">
        <v>2185</v>
      </c>
      <c r="K915" s="22">
        <v>698.01176470588234</v>
      </c>
      <c r="L915" s="22">
        <f t="shared" si="14"/>
        <v>698.01176470588234</v>
      </c>
    </row>
    <row r="916" spans="1:12" ht="16.05" customHeight="1">
      <c r="A916">
        <v>802</v>
      </c>
      <c r="B916" s="35" t="s">
        <v>740</v>
      </c>
      <c r="C916" s="36" t="s">
        <v>39</v>
      </c>
      <c r="D916" s="49" t="s">
        <v>195</v>
      </c>
      <c r="E916" s="37" t="s">
        <v>306</v>
      </c>
      <c r="F916" s="38">
        <v>1</v>
      </c>
      <c r="G916" s="38" t="s">
        <v>32</v>
      </c>
      <c r="H916" s="38" t="s">
        <v>310</v>
      </c>
      <c r="I916" s="40" t="s">
        <v>311</v>
      </c>
      <c r="J916" s="22" t="s">
        <v>2185</v>
      </c>
      <c r="K916" s="22">
        <v>698.01176470588234</v>
      </c>
      <c r="L916" s="22">
        <f t="shared" si="14"/>
        <v>698.01176470588234</v>
      </c>
    </row>
    <row r="917" spans="1:12" ht="16.05" customHeight="1">
      <c r="A917">
        <v>1225</v>
      </c>
      <c r="B917" s="35" t="s">
        <v>885</v>
      </c>
      <c r="C917" s="36" t="s">
        <v>39</v>
      </c>
      <c r="D917" s="49" t="s">
        <v>75</v>
      </c>
      <c r="E917" s="37" t="s">
        <v>450</v>
      </c>
      <c r="F917" s="38">
        <v>4</v>
      </c>
      <c r="G917" s="38" t="s">
        <v>156</v>
      </c>
      <c r="H917" s="38" t="s">
        <v>159</v>
      </c>
      <c r="I917" s="40" t="s">
        <v>160</v>
      </c>
      <c r="J917" s="22" t="s">
        <v>2186</v>
      </c>
      <c r="K917" s="22">
        <v>698.01176470588234</v>
      </c>
      <c r="L917" s="22">
        <f t="shared" si="14"/>
        <v>2792.0470588235294</v>
      </c>
    </row>
    <row r="918" spans="1:12" ht="16.05" customHeight="1">
      <c r="A918">
        <v>1351</v>
      </c>
      <c r="B918" s="35" t="s">
        <v>885</v>
      </c>
      <c r="C918" s="36" t="s">
        <v>10</v>
      </c>
      <c r="D918" s="49" t="s">
        <v>195</v>
      </c>
      <c r="E918" s="37" t="s">
        <v>1150</v>
      </c>
      <c r="F918" s="38">
        <v>6</v>
      </c>
      <c r="G918" s="38" t="s">
        <v>52</v>
      </c>
      <c r="H918" s="38" t="s">
        <v>250</v>
      </c>
      <c r="I918" s="40" t="s">
        <v>251</v>
      </c>
      <c r="J918" s="22" t="s">
        <v>2186</v>
      </c>
      <c r="K918" s="22">
        <v>698.01176470588234</v>
      </c>
      <c r="L918" s="22">
        <f t="shared" si="14"/>
        <v>4188.0705882352941</v>
      </c>
    </row>
    <row r="919" spans="1:12" ht="16.05" customHeight="1">
      <c r="A919">
        <v>1352</v>
      </c>
      <c r="B919" s="35" t="s">
        <v>885</v>
      </c>
      <c r="C919" s="36" t="s">
        <v>10</v>
      </c>
      <c r="D919" s="49" t="s">
        <v>195</v>
      </c>
      <c r="E919" s="37" t="s">
        <v>1150</v>
      </c>
      <c r="F919" s="38">
        <v>6</v>
      </c>
      <c r="G919" s="38" t="s">
        <v>52</v>
      </c>
      <c r="H919" s="38" t="s">
        <v>252</v>
      </c>
      <c r="I919" s="40" t="s">
        <v>253</v>
      </c>
      <c r="J919" s="22" t="s">
        <v>2186</v>
      </c>
      <c r="K919" s="22">
        <v>698.01176470588234</v>
      </c>
      <c r="L919" s="22">
        <f t="shared" si="14"/>
        <v>4188.0705882352941</v>
      </c>
    </row>
    <row r="920" spans="1:12" ht="16.05" customHeight="1">
      <c r="A920">
        <v>1378</v>
      </c>
      <c r="B920" s="35" t="s">
        <v>885</v>
      </c>
      <c r="C920" s="36" t="s">
        <v>10</v>
      </c>
      <c r="D920" s="49" t="s">
        <v>195</v>
      </c>
      <c r="E920" s="37" t="s">
        <v>1151</v>
      </c>
      <c r="F920" s="38">
        <v>1</v>
      </c>
      <c r="G920" s="38" t="s">
        <v>32</v>
      </c>
      <c r="H920" s="38" t="s">
        <v>1154</v>
      </c>
      <c r="I920" s="40" t="s">
        <v>447</v>
      </c>
      <c r="J920" s="22" t="s">
        <v>2185</v>
      </c>
      <c r="K920" s="22">
        <v>698.01176470588234</v>
      </c>
      <c r="L920" s="22">
        <f t="shared" si="14"/>
        <v>698.01176470588234</v>
      </c>
    </row>
    <row r="921" spans="1:12" ht="16.05" customHeight="1">
      <c r="A921">
        <v>1399</v>
      </c>
      <c r="B921" s="35" t="s">
        <v>885</v>
      </c>
      <c r="C921" s="36" t="s">
        <v>10</v>
      </c>
      <c r="D921" s="49" t="s">
        <v>195</v>
      </c>
      <c r="E921" s="37" t="s">
        <v>1159</v>
      </c>
      <c r="F921" s="38">
        <v>5</v>
      </c>
      <c r="G921" s="38" t="s">
        <v>319</v>
      </c>
      <c r="H921" s="38" t="s">
        <v>1166</v>
      </c>
      <c r="I921" s="40" t="s">
        <v>1167</v>
      </c>
      <c r="J921" s="22" t="s">
        <v>2186</v>
      </c>
      <c r="K921" s="22">
        <v>698.01176470588234</v>
      </c>
      <c r="L921" s="22">
        <f t="shared" si="14"/>
        <v>3490.0588235294117</v>
      </c>
    </row>
    <row r="922" spans="1:12" ht="16.05" customHeight="1">
      <c r="A922">
        <v>1497</v>
      </c>
      <c r="B922" s="35" t="s">
        <v>885</v>
      </c>
      <c r="C922" s="36" t="s">
        <v>39</v>
      </c>
      <c r="D922" s="49" t="s">
        <v>195</v>
      </c>
      <c r="E922" s="37" t="s">
        <v>306</v>
      </c>
      <c r="F922" s="38">
        <v>3</v>
      </c>
      <c r="G922" s="38" t="s">
        <v>32</v>
      </c>
      <c r="H922" s="38" t="s">
        <v>310</v>
      </c>
      <c r="I922" s="40" t="s">
        <v>311</v>
      </c>
      <c r="J922" s="22" t="s">
        <v>2185</v>
      </c>
      <c r="K922" s="22">
        <v>698.01176470588234</v>
      </c>
      <c r="L922" s="22">
        <f t="shared" si="14"/>
        <v>2094.035294117647</v>
      </c>
    </row>
    <row r="923" spans="1:12" ht="16.05" customHeight="1">
      <c r="A923">
        <v>1751</v>
      </c>
      <c r="B923" s="35" t="s">
        <v>1384</v>
      </c>
      <c r="C923" s="36" t="s">
        <v>39</v>
      </c>
      <c r="D923" s="49" t="s">
        <v>75</v>
      </c>
      <c r="E923" s="37" t="s">
        <v>125</v>
      </c>
      <c r="F923" s="38">
        <v>1</v>
      </c>
      <c r="G923" s="38" t="s">
        <v>52</v>
      </c>
      <c r="H923" s="38" t="s">
        <v>133</v>
      </c>
      <c r="I923" s="40" t="s">
        <v>134</v>
      </c>
      <c r="J923" s="22" t="s">
        <v>2186</v>
      </c>
      <c r="K923" s="22">
        <v>698.01176470588234</v>
      </c>
      <c r="L923" s="22">
        <f t="shared" si="14"/>
        <v>698.01176470588234</v>
      </c>
    </row>
    <row r="924" spans="1:12" ht="16.05" customHeight="1">
      <c r="A924">
        <v>1758</v>
      </c>
      <c r="B924" s="35" t="s">
        <v>1384</v>
      </c>
      <c r="C924" s="36" t="s">
        <v>39</v>
      </c>
      <c r="D924" s="49" t="s">
        <v>75</v>
      </c>
      <c r="E924" s="37" t="s">
        <v>1398</v>
      </c>
      <c r="F924" s="38">
        <v>2</v>
      </c>
      <c r="G924" s="38" t="s">
        <v>32</v>
      </c>
      <c r="H924" s="38" t="s">
        <v>1401</v>
      </c>
      <c r="I924" s="40" t="s">
        <v>1402</v>
      </c>
      <c r="J924" s="22" t="s">
        <v>2185</v>
      </c>
      <c r="K924" s="22">
        <v>698.01176470588234</v>
      </c>
      <c r="L924" s="22">
        <f t="shared" si="14"/>
        <v>1396.0235294117647</v>
      </c>
    </row>
    <row r="925" spans="1:12" ht="16.05" customHeight="1">
      <c r="A925">
        <v>1762</v>
      </c>
      <c r="B925" s="35" t="s">
        <v>1384</v>
      </c>
      <c r="C925" s="36" t="s">
        <v>39</v>
      </c>
      <c r="D925" s="49" t="s">
        <v>75</v>
      </c>
      <c r="E925" s="37" t="s">
        <v>1405</v>
      </c>
      <c r="F925" s="38">
        <v>3</v>
      </c>
      <c r="G925" s="38" t="s">
        <v>32</v>
      </c>
      <c r="H925" s="38" t="s">
        <v>1401</v>
      </c>
      <c r="I925" s="40" t="s">
        <v>1402</v>
      </c>
      <c r="J925" s="22" t="s">
        <v>2185</v>
      </c>
      <c r="K925" s="22">
        <v>698.01176470588234</v>
      </c>
      <c r="L925" s="22">
        <f t="shared" si="14"/>
        <v>2094.035294117647</v>
      </c>
    </row>
    <row r="926" spans="1:12" ht="16.05" customHeight="1">
      <c r="A926">
        <v>2108</v>
      </c>
      <c r="B926" s="35" t="s">
        <v>1450</v>
      </c>
      <c r="C926" s="36" t="s">
        <v>39</v>
      </c>
      <c r="D926" s="49" t="s">
        <v>75</v>
      </c>
      <c r="E926" s="37" t="s">
        <v>125</v>
      </c>
      <c r="F926" s="38">
        <v>3</v>
      </c>
      <c r="G926" s="38" t="s">
        <v>52</v>
      </c>
      <c r="H926" s="38" t="s">
        <v>133</v>
      </c>
      <c r="I926" s="40" t="s">
        <v>134</v>
      </c>
      <c r="J926" s="22" t="s">
        <v>2186</v>
      </c>
      <c r="K926" s="22">
        <v>698.01176470588234</v>
      </c>
      <c r="L926" s="22">
        <f t="shared" si="14"/>
        <v>2094.035294117647</v>
      </c>
    </row>
    <row r="927" spans="1:12" ht="16.05" customHeight="1">
      <c r="A927">
        <v>2124</v>
      </c>
      <c r="B927" s="35" t="s">
        <v>1450</v>
      </c>
      <c r="C927" s="36" t="s">
        <v>39</v>
      </c>
      <c r="D927" s="49" t="s">
        <v>75</v>
      </c>
      <c r="E927" s="37" t="s">
        <v>155</v>
      </c>
      <c r="F927" s="38">
        <v>1</v>
      </c>
      <c r="G927" s="38" t="s">
        <v>156</v>
      </c>
      <c r="H927" s="38" t="s">
        <v>159</v>
      </c>
      <c r="I927" s="40" t="s">
        <v>160</v>
      </c>
      <c r="J927" s="22" t="s">
        <v>2186</v>
      </c>
      <c r="K927" s="22">
        <v>698.01176470588234</v>
      </c>
      <c r="L927" s="22">
        <f t="shared" si="14"/>
        <v>698.01176470588234</v>
      </c>
    </row>
    <row r="928" spans="1:12" ht="16.05" customHeight="1">
      <c r="A928">
        <v>2229</v>
      </c>
      <c r="B928" s="35" t="s">
        <v>1450</v>
      </c>
      <c r="C928" s="36" t="s">
        <v>10</v>
      </c>
      <c r="D928" s="49" t="s">
        <v>195</v>
      </c>
      <c r="E928" s="37" t="s">
        <v>1150</v>
      </c>
      <c r="F928" s="38">
        <v>5</v>
      </c>
      <c r="G928" s="38" t="s">
        <v>52</v>
      </c>
      <c r="H928" s="38" t="s">
        <v>250</v>
      </c>
      <c r="I928" s="40" t="s">
        <v>251</v>
      </c>
      <c r="J928" s="22" t="s">
        <v>2186</v>
      </c>
      <c r="K928" s="22">
        <v>698.01176470588234</v>
      </c>
      <c r="L928" s="22">
        <f t="shared" si="14"/>
        <v>3490.0588235294117</v>
      </c>
    </row>
    <row r="929" spans="1:12" ht="16.05" customHeight="1">
      <c r="A929">
        <v>2230</v>
      </c>
      <c r="B929" s="35" t="s">
        <v>1450</v>
      </c>
      <c r="C929" s="36" t="s">
        <v>10</v>
      </c>
      <c r="D929" s="49" t="s">
        <v>195</v>
      </c>
      <c r="E929" s="37" t="s">
        <v>1150</v>
      </c>
      <c r="F929" s="38">
        <v>5</v>
      </c>
      <c r="G929" s="38" t="s">
        <v>52</v>
      </c>
      <c r="H929" s="38" t="s">
        <v>252</v>
      </c>
      <c r="I929" s="40" t="s">
        <v>253</v>
      </c>
      <c r="J929" s="22" t="s">
        <v>2186</v>
      </c>
      <c r="K929" s="22">
        <v>698.01176470588234</v>
      </c>
      <c r="L929" s="22">
        <f t="shared" si="14"/>
        <v>3490.0588235294117</v>
      </c>
    </row>
    <row r="930" spans="1:12" ht="16.05" customHeight="1">
      <c r="A930">
        <v>2303</v>
      </c>
      <c r="B930" s="35" t="s">
        <v>1450</v>
      </c>
      <c r="C930" s="36" t="s">
        <v>39</v>
      </c>
      <c r="D930" s="49" t="s">
        <v>195</v>
      </c>
      <c r="E930" s="37" t="s">
        <v>306</v>
      </c>
      <c r="F930" s="38">
        <v>2</v>
      </c>
      <c r="G930" s="38" t="s">
        <v>32</v>
      </c>
      <c r="H930" s="38" t="s">
        <v>310</v>
      </c>
      <c r="I930" s="40" t="s">
        <v>311</v>
      </c>
      <c r="J930" s="22" t="s">
        <v>2185</v>
      </c>
      <c r="K930" s="22">
        <v>698.01176470588234</v>
      </c>
      <c r="L930" s="22">
        <f t="shared" si="14"/>
        <v>1396.0235294117647</v>
      </c>
    </row>
    <row r="931" spans="1:12" ht="16.05" customHeight="1">
      <c r="A931">
        <v>2309</v>
      </c>
      <c r="B931" s="35" t="s">
        <v>1450</v>
      </c>
      <c r="C931" s="36" t="s">
        <v>39</v>
      </c>
      <c r="D931" s="49" t="s">
        <v>195</v>
      </c>
      <c r="E931" s="37" t="s">
        <v>556</v>
      </c>
      <c r="F931" s="38">
        <v>2</v>
      </c>
      <c r="G931" s="38" t="s">
        <v>52</v>
      </c>
      <c r="H931" s="38" t="s">
        <v>561</v>
      </c>
      <c r="I931" s="40" t="s">
        <v>562</v>
      </c>
      <c r="J931" s="22" t="s">
        <v>2186</v>
      </c>
      <c r="K931" s="22">
        <v>698.01176470588234</v>
      </c>
      <c r="L931" s="22">
        <f t="shared" si="14"/>
        <v>1396.0235294117647</v>
      </c>
    </row>
    <row r="932" spans="1:12" ht="16.05" customHeight="1">
      <c r="A932">
        <v>2310</v>
      </c>
      <c r="B932" s="35" t="s">
        <v>1450</v>
      </c>
      <c r="C932" s="36" t="s">
        <v>39</v>
      </c>
      <c r="D932" s="49" t="s">
        <v>195</v>
      </c>
      <c r="E932" s="37" t="s">
        <v>556</v>
      </c>
      <c r="F932" s="38">
        <v>2</v>
      </c>
      <c r="G932" s="38" t="s">
        <v>52</v>
      </c>
      <c r="H932" s="38" t="s">
        <v>563</v>
      </c>
      <c r="I932" s="40" t="s">
        <v>564</v>
      </c>
      <c r="J932" s="22" t="s">
        <v>2186</v>
      </c>
      <c r="K932" s="22">
        <v>698.01176470588234</v>
      </c>
      <c r="L932" s="22">
        <f t="shared" si="14"/>
        <v>1396.0235294117647</v>
      </c>
    </row>
    <row r="933" spans="1:12" ht="16.05" customHeight="1">
      <c r="A933">
        <v>2931</v>
      </c>
      <c r="B933" s="35" t="s">
        <v>1785</v>
      </c>
      <c r="C933" s="36" t="s">
        <v>39</v>
      </c>
      <c r="D933" s="49" t="s">
        <v>75</v>
      </c>
      <c r="E933" s="37" t="s">
        <v>450</v>
      </c>
      <c r="F933" s="38">
        <v>4</v>
      </c>
      <c r="G933" s="38" t="s">
        <v>156</v>
      </c>
      <c r="H933" s="38" t="s">
        <v>159</v>
      </c>
      <c r="I933" s="40" t="s">
        <v>160</v>
      </c>
      <c r="J933" s="22" t="s">
        <v>2186</v>
      </c>
      <c r="K933" s="22">
        <v>698.01176470588234</v>
      </c>
      <c r="L933" s="22">
        <f t="shared" si="14"/>
        <v>2792.0470588235294</v>
      </c>
    </row>
    <row r="934" spans="1:12" ht="16.05" customHeight="1">
      <c r="A934">
        <v>3052</v>
      </c>
      <c r="B934" s="35" t="s">
        <v>1785</v>
      </c>
      <c r="C934" s="36" t="s">
        <v>10</v>
      </c>
      <c r="D934" s="49" t="s">
        <v>195</v>
      </c>
      <c r="E934" s="37" t="s">
        <v>1870</v>
      </c>
      <c r="F934" s="38">
        <v>3</v>
      </c>
      <c r="G934" s="38" t="s">
        <v>32</v>
      </c>
      <c r="H934" s="38" t="s">
        <v>1871</v>
      </c>
      <c r="I934" s="40" t="s">
        <v>1872</v>
      </c>
      <c r="J934" s="22" t="s">
        <v>2185</v>
      </c>
      <c r="K934" s="22">
        <v>698.01176470588234</v>
      </c>
      <c r="L934" s="22">
        <f t="shared" si="14"/>
        <v>2094.035294117647</v>
      </c>
    </row>
    <row r="935" spans="1:12" ht="16.05" customHeight="1">
      <c r="A935">
        <v>3092</v>
      </c>
      <c r="B935" s="35" t="s">
        <v>1785</v>
      </c>
      <c r="C935" s="36" t="s">
        <v>39</v>
      </c>
      <c r="D935" s="49" t="s">
        <v>195</v>
      </c>
      <c r="E935" s="37" t="s">
        <v>817</v>
      </c>
      <c r="F935" s="38">
        <v>1</v>
      </c>
      <c r="G935" s="38" t="s">
        <v>32</v>
      </c>
      <c r="H935" s="38" t="s">
        <v>820</v>
      </c>
      <c r="I935" s="40" t="s">
        <v>821</v>
      </c>
      <c r="J935" s="22" t="s">
        <v>2185</v>
      </c>
      <c r="K935" s="22">
        <v>698.01176470588234</v>
      </c>
      <c r="L935" s="22">
        <f t="shared" si="14"/>
        <v>698.01176470588234</v>
      </c>
    </row>
    <row r="936" spans="1:12" ht="16.05" customHeight="1">
      <c r="A936">
        <v>3094</v>
      </c>
      <c r="B936" s="35" t="s">
        <v>1785</v>
      </c>
      <c r="C936" s="36" t="s">
        <v>39</v>
      </c>
      <c r="D936" s="49" t="s">
        <v>195</v>
      </c>
      <c r="E936" s="37" t="s">
        <v>1897</v>
      </c>
      <c r="F936" s="38">
        <v>1</v>
      </c>
      <c r="G936" s="38" t="s">
        <v>32</v>
      </c>
      <c r="H936" s="38" t="s">
        <v>1871</v>
      </c>
      <c r="I936" s="40" t="s">
        <v>1872</v>
      </c>
      <c r="J936" s="22" t="s">
        <v>2185</v>
      </c>
      <c r="K936" s="22">
        <v>698.01176470588234</v>
      </c>
      <c r="L936" s="22">
        <f t="shared" si="14"/>
        <v>698.01176470588234</v>
      </c>
    </row>
    <row r="937" spans="1:12" ht="16.05" customHeight="1">
      <c r="A937">
        <v>3095</v>
      </c>
      <c r="B937" s="35" t="s">
        <v>1785</v>
      </c>
      <c r="C937" s="36" t="s">
        <v>39</v>
      </c>
      <c r="D937" s="49" t="s">
        <v>195</v>
      </c>
      <c r="E937" s="37" t="s">
        <v>1897</v>
      </c>
      <c r="F937" s="38">
        <v>1</v>
      </c>
      <c r="G937" s="38" t="s">
        <v>32</v>
      </c>
      <c r="H937" s="38" t="s">
        <v>1898</v>
      </c>
      <c r="I937" s="40" t="s">
        <v>1899</v>
      </c>
      <c r="J937" s="22" t="s">
        <v>2185</v>
      </c>
      <c r="K937" s="22">
        <v>698.01176470588234</v>
      </c>
      <c r="L937" s="22">
        <f t="shared" si="14"/>
        <v>698.01176470588234</v>
      </c>
    </row>
    <row r="938" spans="1:12" ht="16.05" customHeight="1">
      <c r="A938">
        <v>3099</v>
      </c>
      <c r="B938" s="35" t="s">
        <v>1785</v>
      </c>
      <c r="C938" s="36" t="s">
        <v>39</v>
      </c>
      <c r="D938" s="57" t="s">
        <v>195</v>
      </c>
      <c r="E938" s="37" t="s">
        <v>1903</v>
      </c>
      <c r="F938" s="38">
        <v>2</v>
      </c>
      <c r="G938" s="38" t="s">
        <v>32</v>
      </c>
      <c r="H938" s="38" t="s">
        <v>1904</v>
      </c>
      <c r="I938" s="40" t="s">
        <v>1905</v>
      </c>
      <c r="J938" s="22" t="s">
        <v>2185</v>
      </c>
      <c r="K938" s="22">
        <v>698.01176470588234</v>
      </c>
      <c r="L938" s="22">
        <f t="shared" si="14"/>
        <v>1396.0235294117647</v>
      </c>
    </row>
    <row r="939" spans="1:12" ht="16.05" customHeight="1">
      <c r="A939">
        <v>3104</v>
      </c>
      <c r="B939" s="35" t="s">
        <v>1785</v>
      </c>
      <c r="C939" s="36" t="s">
        <v>39</v>
      </c>
      <c r="D939" s="57" t="s">
        <v>195</v>
      </c>
      <c r="E939" s="37" t="s">
        <v>306</v>
      </c>
      <c r="F939" s="38">
        <v>1</v>
      </c>
      <c r="G939" s="38" t="s">
        <v>32</v>
      </c>
      <c r="H939" s="38" t="s">
        <v>310</v>
      </c>
      <c r="I939" s="40" t="s">
        <v>311</v>
      </c>
      <c r="J939" s="22" t="s">
        <v>2185</v>
      </c>
      <c r="K939" s="22">
        <v>698.01176470588234</v>
      </c>
      <c r="L939" s="22">
        <f t="shared" si="14"/>
        <v>698.01176470588234</v>
      </c>
    </row>
    <row r="940" spans="1:12" ht="16.05" customHeight="1">
      <c r="A940">
        <v>3410</v>
      </c>
      <c r="B940" s="35" t="s">
        <v>2078</v>
      </c>
      <c r="C940" s="36" t="s">
        <v>39</v>
      </c>
      <c r="D940" s="40" t="s">
        <v>75</v>
      </c>
      <c r="E940" s="37" t="s">
        <v>125</v>
      </c>
      <c r="F940" s="38">
        <v>4</v>
      </c>
      <c r="G940" s="38" t="s">
        <v>52</v>
      </c>
      <c r="H940" s="38" t="s">
        <v>133</v>
      </c>
      <c r="I940" s="40" t="s">
        <v>134</v>
      </c>
      <c r="J940" s="22" t="s">
        <v>2186</v>
      </c>
      <c r="K940" s="22">
        <v>698.01176470588234</v>
      </c>
      <c r="L940" s="22">
        <f t="shared" si="14"/>
        <v>2792.0470588235294</v>
      </c>
    </row>
    <row r="941" spans="1:12" ht="16.05" customHeight="1">
      <c r="A941">
        <v>3431</v>
      </c>
      <c r="B941" s="35" t="s">
        <v>2078</v>
      </c>
      <c r="C941" s="36" t="s">
        <v>39</v>
      </c>
      <c r="D941" s="40" t="s">
        <v>75</v>
      </c>
      <c r="E941" s="37" t="s">
        <v>155</v>
      </c>
      <c r="F941" s="38">
        <v>2</v>
      </c>
      <c r="G941" s="38" t="s">
        <v>156</v>
      </c>
      <c r="H941" s="38" t="s">
        <v>159</v>
      </c>
      <c r="I941" s="40" t="s">
        <v>160</v>
      </c>
      <c r="J941" s="22" t="s">
        <v>2186</v>
      </c>
      <c r="K941" s="22">
        <v>698.01176470588234</v>
      </c>
      <c r="L941" s="22">
        <f t="shared" si="14"/>
        <v>1396.0235294117647</v>
      </c>
    </row>
    <row r="942" spans="1:12" ht="16.05" customHeight="1">
      <c r="A942">
        <v>3487</v>
      </c>
      <c r="B942" s="35" t="s">
        <v>2078</v>
      </c>
      <c r="C942" s="36" t="s">
        <v>10</v>
      </c>
      <c r="D942" s="40" t="s">
        <v>195</v>
      </c>
      <c r="E942" s="37" t="s">
        <v>1150</v>
      </c>
      <c r="F942" s="38">
        <v>8</v>
      </c>
      <c r="G942" s="38" t="s">
        <v>52</v>
      </c>
      <c r="H942" s="38" t="s">
        <v>250</v>
      </c>
      <c r="I942" s="40" t="s">
        <v>251</v>
      </c>
      <c r="J942" s="22" t="s">
        <v>2186</v>
      </c>
      <c r="K942" s="22">
        <v>698.01176470588234</v>
      </c>
      <c r="L942" s="22">
        <f t="shared" si="14"/>
        <v>5584.0941176470587</v>
      </c>
    </row>
    <row r="943" spans="1:12" ht="16.05" customHeight="1">
      <c r="A943">
        <v>3488</v>
      </c>
      <c r="B943" s="35" t="s">
        <v>2078</v>
      </c>
      <c r="C943" s="36" t="s">
        <v>10</v>
      </c>
      <c r="D943" s="40" t="s">
        <v>195</v>
      </c>
      <c r="E943" s="37" t="s">
        <v>1150</v>
      </c>
      <c r="F943" s="38">
        <v>8</v>
      </c>
      <c r="G943" s="38" t="s">
        <v>52</v>
      </c>
      <c r="H943" s="38" t="s">
        <v>252</v>
      </c>
      <c r="I943" s="40" t="s">
        <v>253</v>
      </c>
      <c r="J943" s="22" t="s">
        <v>2186</v>
      </c>
      <c r="K943" s="22">
        <v>698.01176470588234</v>
      </c>
      <c r="L943" s="22">
        <f t="shared" si="14"/>
        <v>5584.0941176470587</v>
      </c>
    </row>
    <row r="944" spans="1:12" ht="16.05" customHeight="1">
      <c r="A944">
        <v>3526</v>
      </c>
      <c r="B944" s="35" t="s">
        <v>2078</v>
      </c>
      <c r="C944" s="36" t="s">
        <v>10</v>
      </c>
      <c r="D944" s="40" t="s">
        <v>195</v>
      </c>
      <c r="E944" s="37" t="s">
        <v>2108</v>
      </c>
      <c r="F944" s="38">
        <v>1</v>
      </c>
      <c r="G944" s="38" t="s">
        <v>319</v>
      </c>
      <c r="H944" s="38" t="s">
        <v>1166</v>
      </c>
      <c r="I944" s="40" t="s">
        <v>1167</v>
      </c>
      <c r="J944" s="22" t="s">
        <v>2186</v>
      </c>
      <c r="K944" s="22">
        <v>698.01176470588234</v>
      </c>
      <c r="L944" s="22">
        <f t="shared" si="14"/>
        <v>698.01176470588234</v>
      </c>
    </row>
    <row r="945" spans="1:12" ht="16.05" customHeight="1">
      <c r="A945">
        <v>3548</v>
      </c>
      <c r="B945" s="35" t="s">
        <v>2078</v>
      </c>
      <c r="C945" s="36" t="s">
        <v>39</v>
      </c>
      <c r="D945" s="40" t="s">
        <v>195</v>
      </c>
      <c r="E945" s="37" t="s">
        <v>306</v>
      </c>
      <c r="F945" s="38">
        <v>2</v>
      </c>
      <c r="G945" s="38" t="s">
        <v>32</v>
      </c>
      <c r="H945" s="38" t="s">
        <v>310</v>
      </c>
      <c r="I945" s="40" t="s">
        <v>311</v>
      </c>
      <c r="J945" s="22" t="s">
        <v>2185</v>
      </c>
      <c r="K945" s="22">
        <v>698.01176470588234</v>
      </c>
      <c r="L945" s="22">
        <f t="shared" si="14"/>
        <v>1396.0235294117647</v>
      </c>
    </row>
    <row r="946" spans="1:12" ht="16.05" customHeight="1">
      <c r="A946">
        <v>3800</v>
      </c>
      <c r="B946" s="35" t="s">
        <v>2179</v>
      </c>
      <c r="C946" s="36" t="s">
        <v>10</v>
      </c>
      <c r="D946" s="40" t="s">
        <v>195</v>
      </c>
      <c r="E946" s="37" t="s">
        <v>1870</v>
      </c>
      <c r="F946" s="38">
        <v>1</v>
      </c>
      <c r="G946" s="38" t="s">
        <v>32</v>
      </c>
      <c r="H946" s="38" t="s">
        <v>1871</v>
      </c>
      <c r="I946" s="40" t="s">
        <v>1872</v>
      </c>
      <c r="J946" s="22" t="s">
        <v>2185</v>
      </c>
      <c r="K946" s="22">
        <v>698.01176470588234</v>
      </c>
      <c r="L946" s="22">
        <f t="shared" si="14"/>
        <v>698.01176470588234</v>
      </c>
    </row>
    <row r="947" spans="1:12" ht="16.05" customHeight="1">
      <c r="A947">
        <v>211</v>
      </c>
      <c r="B947" s="35" t="s">
        <v>9</v>
      </c>
      <c r="C947" s="36" t="s">
        <v>39</v>
      </c>
      <c r="D947" s="40" t="s">
        <v>195</v>
      </c>
      <c r="E947" s="44" t="s">
        <v>301</v>
      </c>
      <c r="F947" s="38">
        <v>6</v>
      </c>
      <c r="G947" s="38" t="s">
        <v>32</v>
      </c>
      <c r="H947" s="38" t="s">
        <v>302</v>
      </c>
      <c r="I947" s="40" t="s">
        <v>303</v>
      </c>
      <c r="J947" s="22">
        <v>693</v>
      </c>
      <c r="K947" s="22">
        <v>693</v>
      </c>
      <c r="L947" s="22">
        <f t="shared" si="14"/>
        <v>4158</v>
      </c>
    </row>
    <row r="948" spans="1:12" ht="16.05" customHeight="1">
      <c r="A948">
        <v>779</v>
      </c>
      <c r="B948" s="35" t="s">
        <v>740</v>
      </c>
      <c r="C948" s="36" t="s">
        <v>39</v>
      </c>
      <c r="D948" s="40" t="s">
        <v>195</v>
      </c>
      <c r="E948" s="44" t="s">
        <v>301</v>
      </c>
      <c r="F948" s="38">
        <v>1</v>
      </c>
      <c r="G948" s="38" t="s">
        <v>32</v>
      </c>
      <c r="H948" s="38" t="s">
        <v>302</v>
      </c>
      <c r="I948" s="40" t="s">
        <v>303</v>
      </c>
      <c r="J948" s="22">
        <v>693</v>
      </c>
      <c r="K948" s="22">
        <v>693</v>
      </c>
      <c r="L948" s="22">
        <f t="shared" si="14"/>
        <v>693</v>
      </c>
    </row>
    <row r="949" spans="1:12" ht="16.05" customHeight="1">
      <c r="A949">
        <v>782</v>
      </c>
      <c r="B949" s="35" t="s">
        <v>740</v>
      </c>
      <c r="C949" s="36" t="s">
        <v>39</v>
      </c>
      <c r="D949" s="40" t="s">
        <v>195</v>
      </c>
      <c r="E949" s="44" t="s">
        <v>801</v>
      </c>
      <c r="F949" s="38">
        <v>2</v>
      </c>
      <c r="G949" s="38" t="s">
        <v>32</v>
      </c>
      <c r="H949" s="38" t="s">
        <v>302</v>
      </c>
      <c r="I949" s="40" t="s">
        <v>303</v>
      </c>
      <c r="J949" s="22">
        <v>693</v>
      </c>
      <c r="K949" s="22">
        <v>693</v>
      </c>
      <c r="L949" s="22">
        <f t="shared" si="14"/>
        <v>1386</v>
      </c>
    </row>
    <row r="950" spans="1:12" ht="16.05" customHeight="1">
      <c r="A950">
        <v>1821</v>
      </c>
      <c r="B950" s="35" t="s">
        <v>1384</v>
      </c>
      <c r="C950" s="36" t="s">
        <v>39</v>
      </c>
      <c r="D950" s="40" t="s">
        <v>195</v>
      </c>
      <c r="E950" s="44" t="s">
        <v>301</v>
      </c>
      <c r="F950" s="38">
        <v>1</v>
      </c>
      <c r="G950" s="38" t="s">
        <v>32</v>
      </c>
      <c r="H950" s="38" t="s">
        <v>302</v>
      </c>
      <c r="I950" s="40" t="s">
        <v>303</v>
      </c>
      <c r="J950" s="22">
        <v>693</v>
      </c>
      <c r="K950" s="22">
        <v>693</v>
      </c>
      <c r="L950" s="22">
        <f t="shared" si="14"/>
        <v>693</v>
      </c>
    </row>
    <row r="951" spans="1:12" ht="16.05" customHeight="1">
      <c r="A951">
        <v>3075</v>
      </c>
      <c r="B951" s="35" t="s">
        <v>1785</v>
      </c>
      <c r="C951" s="36" t="s">
        <v>39</v>
      </c>
      <c r="D951" s="40" t="s">
        <v>195</v>
      </c>
      <c r="E951" s="44" t="s">
        <v>301</v>
      </c>
      <c r="F951" s="38">
        <v>1</v>
      </c>
      <c r="G951" s="38" t="s">
        <v>32</v>
      </c>
      <c r="H951" s="38" t="s">
        <v>302</v>
      </c>
      <c r="I951" s="40" t="s">
        <v>303</v>
      </c>
      <c r="J951" s="22">
        <v>693</v>
      </c>
      <c r="K951" s="22">
        <v>693</v>
      </c>
      <c r="L951" s="22">
        <f t="shared" si="14"/>
        <v>693</v>
      </c>
    </row>
    <row r="952" spans="1:12" ht="16.05" customHeight="1">
      <c r="A952">
        <v>3078</v>
      </c>
      <c r="B952" s="35" t="s">
        <v>1785</v>
      </c>
      <c r="C952" s="36" t="s">
        <v>39</v>
      </c>
      <c r="D952" s="40" t="s">
        <v>195</v>
      </c>
      <c r="E952" s="44" t="s">
        <v>801</v>
      </c>
      <c r="F952" s="38">
        <v>1</v>
      </c>
      <c r="G952" s="38" t="s">
        <v>32</v>
      </c>
      <c r="H952" s="38" t="s">
        <v>302</v>
      </c>
      <c r="I952" s="40" t="s">
        <v>303</v>
      </c>
      <c r="J952" s="22">
        <v>693</v>
      </c>
      <c r="K952" s="22">
        <v>693</v>
      </c>
      <c r="L952" s="22">
        <f t="shared" si="14"/>
        <v>693</v>
      </c>
    </row>
    <row r="953" spans="1:12" ht="16.05" customHeight="1">
      <c r="A953">
        <v>3081</v>
      </c>
      <c r="B953" s="35" t="s">
        <v>1785</v>
      </c>
      <c r="C953" s="36" t="s">
        <v>39</v>
      </c>
      <c r="D953" s="40" t="s">
        <v>195</v>
      </c>
      <c r="E953" s="37" t="s">
        <v>1883</v>
      </c>
      <c r="F953" s="38">
        <v>1</v>
      </c>
      <c r="G953" s="38" t="s">
        <v>32</v>
      </c>
      <c r="H953" s="38" t="s">
        <v>302</v>
      </c>
      <c r="I953" s="40" t="s">
        <v>303</v>
      </c>
      <c r="J953" s="22">
        <v>693</v>
      </c>
      <c r="K953" s="22">
        <v>693</v>
      </c>
      <c r="L953" s="22">
        <f t="shared" si="14"/>
        <v>693</v>
      </c>
    </row>
    <row r="954" spans="1:12" ht="16.05" customHeight="1">
      <c r="A954">
        <v>3514</v>
      </c>
      <c r="B954" s="35" t="s">
        <v>2078</v>
      </c>
      <c r="C954" s="36" t="s">
        <v>39</v>
      </c>
      <c r="D954" s="40" t="s">
        <v>195</v>
      </c>
      <c r="E954" s="44" t="s">
        <v>301</v>
      </c>
      <c r="F954" s="38">
        <v>4</v>
      </c>
      <c r="G954" s="38" t="s">
        <v>32</v>
      </c>
      <c r="H954" s="38" t="s">
        <v>302</v>
      </c>
      <c r="I954" s="40" t="s">
        <v>303</v>
      </c>
      <c r="J954" s="22">
        <v>693</v>
      </c>
      <c r="K954" s="22">
        <v>693</v>
      </c>
      <c r="L954" s="22">
        <f t="shared" si="14"/>
        <v>2772</v>
      </c>
    </row>
    <row r="955" spans="1:12" ht="16.05" customHeight="1">
      <c r="A955">
        <v>3517</v>
      </c>
      <c r="B955" s="35" t="s">
        <v>2078</v>
      </c>
      <c r="C955" s="36" t="s">
        <v>39</v>
      </c>
      <c r="D955" s="40" t="s">
        <v>195</v>
      </c>
      <c r="E955" s="44" t="s">
        <v>801</v>
      </c>
      <c r="F955" s="38">
        <v>1</v>
      </c>
      <c r="G955" s="38" t="s">
        <v>32</v>
      </c>
      <c r="H955" s="38" t="s">
        <v>302</v>
      </c>
      <c r="I955" s="40" t="s">
        <v>303</v>
      </c>
      <c r="J955" s="22">
        <v>693</v>
      </c>
      <c r="K955" s="22">
        <v>693</v>
      </c>
      <c r="L955" s="22">
        <f t="shared" si="14"/>
        <v>693</v>
      </c>
    </row>
    <row r="956" spans="1:12" ht="16.05" customHeight="1">
      <c r="A956">
        <v>99</v>
      </c>
      <c r="B956" s="35" t="s">
        <v>9</v>
      </c>
      <c r="C956" s="36" t="s">
        <v>39</v>
      </c>
      <c r="D956" s="40" t="s">
        <v>75</v>
      </c>
      <c r="E956" s="37" t="s">
        <v>167</v>
      </c>
      <c r="F956" s="38">
        <v>2</v>
      </c>
      <c r="G956" s="38" t="s">
        <v>32</v>
      </c>
      <c r="H956" s="38" t="s">
        <v>170</v>
      </c>
      <c r="I956" s="40" t="s">
        <v>171</v>
      </c>
      <c r="J956" s="22">
        <v>691.2</v>
      </c>
      <c r="K956" s="22">
        <v>691.2</v>
      </c>
      <c r="L956" s="22">
        <f t="shared" si="14"/>
        <v>1382.4</v>
      </c>
    </row>
    <row r="957" spans="1:12" ht="16.05" customHeight="1">
      <c r="A957">
        <v>1220</v>
      </c>
      <c r="B957" s="35" t="s">
        <v>885</v>
      </c>
      <c r="C957" s="36" t="s">
        <v>39</v>
      </c>
      <c r="D957" s="40" t="s">
        <v>75</v>
      </c>
      <c r="E957" s="37" t="s">
        <v>167</v>
      </c>
      <c r="F957" s="38">
        <v>2</v>
      </c>
      <c r="G957" s="38" t="s">
        <v>32</v>
      </c>
      <c r="H957" s="38" t="s">
        <v>170</v>
      </c>
      <c r="I957" s="40" t="s">
        <v>171</v>
      </c>
      <c r="J957" s="22">
        <v>691.2</v>
      </c>
      <c r="K957" s="22">
        <v>691.2</v>
      </c>
      <c r="L957" s="22">
        <f t="shared" si="14"/>
        <v>1382.4</v>
      </c>
    </row>
    <row r="958" spans="1:12" ht="16.05" customHeight="1">
      <c r="A958">
        <v>2634</v>
      </c>
      <c r="B958" s="35" t="s">
        <v>1768</v>
      </c>
      <c r="C958" s="36" t="s">
        <v>39</v>
      </c>
      <c r="D958" s="40" t="s">
        <v>75</v>
      </c>
      <c r="E958" s="37" t="s">
        <v>1772</v>
      </c>
      <c r="F958" s="38">
        <v>3</v>
      </c>
      <c r="G958" s="38" t="s">
        <v>32</v>
      </c>
      <c r="H958" s="38" t="s">
        <v>170</v>
      </c>
      <c r="I958" s="40" t="s">
        <v>171</v>
      </c>
      <c r="J958" s="22">
        <v>691.2</v>
      </c>
      <c r="K958" s="22">
        <v>691.2</v>
      </c>
      <c r="L958" s="22">
        <f t="shared" si="14"/>
        <v>2073.6000000000004</v>
      </c>
    </row>
    <row r="959" spans="1:12" ht="16.05" customHeight="1">
      <c r="A959">
        <v>319</v>
      </c>
      <c r="B959" s="35" t="s">
        <v>387</v>
      </c>
      <c r="C959" s="36" t="s">
        <v>39</v>
      </c>
      <c r="D959" s="40" t="s">
        <v>11</v>
      </c>
      <c r="E959" s="37" t="s">
        <v>413</v>
      </c>
      <c r="F959" s="38">
        <v>2</v>
      </c>
      <c r="G959" s="38" t="s">
        <v>32</v>
      </c>
      <c r="H959" s="38">
        <v>38151</v>
      </c>
      <c r="I959" s="40" t="s">
        <v>414</v>
      </c>
      <c r="J959" s="22">
        <v>675</v>
      </c>
      <c r="K959" s="22">
        <v>675</v>
      </c>
      <c r="L959" s="22">
        <f t="shared" si="14"/>
        <v>1350</v>
      </c>
    </row>
    <row r="960" spans="1:12" ht="16.05" customHeight="1">
      <c r="A960">
        <v>323</v>
      </c>
      <c r="B960" s="35" t="s">
        <v>387</v>
      </c>
      <c r="C960" s="36" t="s">
        <v>39</v>
      </c>
      <c r="D960" s="40" t="s">
        <v>11</v>
      </c>
      <c r="E960" s="37" t="s">
        <v>418</v>
      </c>
      <c r="F960" s="38">
        <v>4</v>
      </c>
      <c r="G960" s="38" t="s">
        <v>32</v>
      </c>
      <c r="H960" s="38">
        <v>38151</v>
      </c>
      <c r="I960" s="40" t="s">
        <v>414</v>
      </c>
      <c r="J960" s="22">
        <v>675</v>
      </c>
      <c r="K960" s="22">
        <v>675</v>
      </c>
      <c r="L960" s="22">
        <f t="shared" si="14"/>
        <v>2700</v>
      </c>
    </row>
    <row r="961" spans="1:12" ht="16.05" customHeight="1">
      <c r="A961">
        <v>1164</v>
      </c>
      <c r="B961" s="35" t="s">
        <v>885</v>
      </c>
      <c r="C961" s="36" t="s">
        <v>10</v>
      </c>
      <c r="D961" s="40" t="s">
        <v>75</v>
      </c>
      <c r="E961" s="37" t="s">
        <v>1012</v>
      </c>
      <c r="F961" s="38">
        <v>1</v>
      </c>
      <c r="G961" s="38" t="s">
        <v>32</v>
      </c>
      <c r="H961" s="38">
        <v>38151</v>
      </c>
      <c r="I961" s="40" t="s">
        <v>414</v>
      </c>
      <c r="J961" s="22">
        <v>675</v>
      </c>
      <c r="K961" s="22">
        <v>675</v>
      </c>
      <c r="L961" s="22">
        <f t="shared" si="14"/>
        <v>675</v>
      </c>
    </row>
    <row r="962" spans="1:12" ht="16.05" customHeight="1">
      <c r="A962">
        <v>1165</v>
      </c>
      <c r="B962" s="35" t="s">
        <v>885</v>
      </c>
      <c r="C962" s="36" t="s">
        <v>10</v>
      </c>
      <c r="D962" s="40" t="s">
        <v>75</v>
      </c>
      <c r="E962" s="37" t="s">
        <v>1012</v>
      </c>
      <c r="F962" s="38">
        <v>1</v>
      </c>
      <c r="G962" s="38" t="s">
        <v>32</v>
      </c>
      <c r="H962" s="38">
        <v>38151</v>
      </c>
      <c r="I962" s="40" t="s">
        <v>414</v>
      </c>
      <c r="J962" s="22">
        <v>675</v>
      </c>
      <c r="K962" s="22">
        <v>675</v>
      </c>
      <c r="L962" s="22">
        <f t="shared" ref="L962:L1025" si="15">K962*F962</f>
        <v>675</v>
      </c>
    </row>
    <row r="963" spans="1:12" ht="16.05" customHeight="1">
      <c r="A963">
        <v>1522</v>
      </c>
      <c r="B963" s="35" t="s">
        <v>885</v>
      </c>
      <c r="C963" s="36" t="s">
        <v>39</v>
      </c>
      <c r="D963" s="40" t="s">
        <v>195</v>
      </c>
      <c r="E963" s="37" t="s">
        <v>1230</v>
      </c>
      <c r="F963" s="38">
        <v>2</v>
      </c>
      <c r="G963" s="38" t="s">
        <v>32</v>
      </c>
      <c r="H963" s="38">
        <v>38151</v>
      </c>
      <c r="I963" s="40" t="s">
        <v>414</v>
      </c>
      <c r="J963" s="22">
        <v>675</v>
      </c>
      <c r="K963" s="22">
        <v>675</v>
      </c>
      <c r="L963" s="22">
        <f t="shared" si="15"/>
        <v>1350</v>
      </c>
    </row>
    <row r="964" spans="1:12" ht="16.05" customHeight="1">
      <c r="A964">
        <v>1699</v>
      </c>
      <c r="B964" s="35" t="s">
        <v>1384</v>
      </c>
      <c r="C964" s="36" t="s">
        <v>39</v>
      </c>
      <c r="D964" s="40" t="s">
        <v>11</v>
      </c>
      <c r="E964" s="37" t="s">
        <v>413</v>
      </c>
      <c r="F964" s="38">
        <v>1</v>
      </c>
      <c r="G964" s="38" t="s">
        <v>32</v>
      </c>
      <c r="H964" s="38">
        <v>38151</v>
      </c>
      <c r="I964" s="40" t="s">
        <v>414</v>
      </c>
      <c r="J964" s="22">
        <v>675</v>
      </c>
      <c r="K964" s="22">
        <v>675</v>
      </c>
      <c r="L964" s="22">
        <f t="shared" si="15"/>
        <v>675</v>
      </c>
    </row>
    <row r="965" spans="1:12" ht="16.05" customHeight="1">
      <c r="A965">
        <v>1703</v>
      </c>
      <c r="B965" s="35" t="s">
        <v>1384</v>
      </c>
      <c r="C965" s="36" t="s">
        <v>39</v>
      </c>
      <c r="D965" s="40" t="s">
        <v>11</v>
      </c>
      <c r="E965" s="37" t="s">
        <v>1389</v>
      </c>
      <c r="F965" s="38">
        <v>1</v>
      </c>
      <c r="G965" s="38" t="s">
        <v>32</v>
      </c>
      <c r="H965" s="38">
        <v>38151</v>
      </c>
      <c r="I965" s="40" t="s">
        <v>414</v>
      </c>
      <c r="J965" s="22">
        <v>675</v>
      </c>
      <c r="K965" s="22">
        <v>675</v>
      </c>
      <c r="L965" s="22">
        <f t="shared" si="15"/>
        <v>675</v>
      </c>
    </row>
    <row r="966" spans="1:12" ht="16.05" customHeight="1">
      <c r="A966">
        <v>2846</v>
      </c>
      <c r="B966" s="35" t="s">
        <v>1785</v>
      </c>
      <c r="C966" s="36" t="s">
        <v>39</v>
      </c>
      <c r="D966" s="40" t="s">
        <v>11</v>
      </c>
      <c r="E966" s="37" t="s">
        <v>1818</v>
      </c>
      <c r="F966" s="38">
        <v>1</v>
      </c>
      <c r="G966" s="38" t="s">
        <v>32</v>
      </c>
      <c r="H966" s="38">
        <v>38151</v>
      </c>
      <c r="I966" s="40" t="s">
        <v>414</v>
      </c>
      <c r="J966" s="22">
        <v>675</v>
      </c>
      <c r="K966" s="22">
        <v>675</v>
      </c>
      <c r="L966" s="22">
        <f t="shared" si="15"/>
        <v>675</v>
      </c>
    </row>
    <row r="967" spans="1:12" ht="16.05" customHeight="1">
      <c r="A967">
        <v>2939</v>
      </c>
      <c r="B967" s="35" t="s">
        <v>1785</v>
      </c>
      <c r="C967" s="36" t="s">
        <v>39</v>
      </c>
      <c r="D967" s="40" t="s">
        <v>75</v>
      </c>
      <c r="E967" s="37" t="s">
        <v>1846</v>
      </c>
      <c r="F967" s="38">
        <v>1</v>
      </c>
      <c r="G967" s="38" t="s">
        <v>32</v>
      </c>
      <c r="H967" s="38">
        <v>38151</v>
      </c>
      <c r="I967" s="40" t="s">
        <v>414</v>
      </c>
      <c r="J967" s="22">
        <v>675</v>
      </c>
      <c r="K967" s="22">
        <v>675</v>
      </c>
      <c r="L967" s="22">
        <f t="shared" si="15"/>
        <v>675</v>
      </c>
    </row>
    <row r="968" spans="1:12" ht="16.05" customHeight="1">
      <c r="A968">
        <v>2957</v>
      </c>
      <c r="B968" s="35" t="s">
        <v>1785</v>
      </c>
      <c r="C968" s="36" t="s">
        <v>39</v>
      </c>
      <c r="D968" s="40" t="s">
        <v>75</v>
      </c>
      <c r="E968" s="37" t="s">
        <v>1854</v>
      </c>
      <c r="F968" s="38">
        <v>1</v>
      </c>
      <c r="G968" s="38" t="s">
        <v>32</v>
      </c>
      <c r="H968" s="38">
        <v>38151</v>
      </c>
      <c r="I968" s="40" t="s">
        <v>414</v>
      </c>
      <c r="J968" s="22">
        <v>675</v>
      </c>
      <c r="K968" s="22">
        <v>675</v>
      </c>
      <c r="L968" s="22">
        <f t="shared" si="15"/>
        <v>675</v>
      </c>
    </row>
    <row r="969" spans="1:12" ht="16.05" customHeight="1">
      <c r="A969">
        <v>2977</v>
      </c>
      <c r="B969" s="35" t="s">
        <v>1785</v>
      </c>
      <c r="C969" s="36" t="s">
        <v>39</v>
      </c>
      <c r="D969" s="40" t="s">
        <v>75</v>
      </c>
      <c r="E969" s="37" t="s">
        <v>1830</v>
      </c>
      <c r="F969" s="38">
        <v>1</v>
      </c>
      <c r="G969" s="38" t="s">
        <v>32</v>
      </c>
      <c r="H969" s="38" t="s">
        <v>1861</v>
      </c>
      <c r="I969" s="40" t="s">
        <v>1862</v>
      </c>
      <c r="J969" s="22">
        <v>675</v>
      </c>
      <c r="K969" s="22">
        <v>675</v>
      </c>
      <c r="L969" s="22">
        <f t="shared" si="15"/>
        <v>675</v>
      </c>
    </row>
    <row r="970" spans="1:12" ht="16.05" customHeight="1">
      <c r="A970">
        <v>3083</v>
      </c>
      <c r="B970" s="35" t="s">
        <v>1785</v>
      </c>
      <c r="C970" s="36" t="s">
        <v>39</v>
      </c>
      <c r="D970" s="40" t="s">
        <v>195</v>
      </c>
      <c r="E970" s="37" t="s">
        <v>1883</v>
      </c>
      <c r="F970" s="38">
        <v>1</v>
      </c>
      <c r="G970" s="38" t="s">
        <v>32</v>
      </c>
      <c r="H970" s="38" t="s">
        <v>1886</v>
      </c>
      <c r="I970" s="40" t="s">
        <v>1887</v>
      </c>
      <c r="J970" s="22">
        <v>671.4</v>
      </c>
      <c r="K970" s="22">
        <v>671.4</v>
      </c>
      <c r="L970" s="22">
        <f t="shared" si="15"/>
        <v>671.4</v>
      </c>
    </row>
    <row r="971" spans="1:12" ht="16.05" customHeight="1">
      <c r="A971">
        <v>1336</v>
      </c>
      <c r="B971" s="35" t="s">
        <v>885</v>
      </c>
      <c r="C971" s="36" t="s">
        <v>10</v>
      </c>
      <c r="D971" s="40" t="s">
        <v>195</v>
      </c>
      <c r="E971" s="37" t="s">
        <v>1103</v>
      </c>
      <c r="F971" s="38">
        <v>1</v>
      </c>
      <c r="G971" s="38" t="s">
        <v>32</v>
      </c>
      <c r="H971" s="38" t="s">
        <v>1142</v>
      </c>
      <c r="I971" s="48" t="s">
        <v>1143</v>
      </c>
      <c r="J971" s="22">
        <v>669.6</v>
      </c>
      <c r="K971" s="22">
        <v>669.6</v>
      </c>
      <c r="L971" s="22">
        <f t="shared" si="15"/>
        <v>669.6</v>
      </c>
    </row>
    <row r="972" spans="1:12" ht="16.05" customHeight="1">
      <c r="A972">
        <v>601</v>
      </c>
      <c r="B972" s="35" t="s">
        <v>387</v>
      </c>
      <c r="C972" s="36" t="s">
        <v>10</v>
      </c>
      <c r="D972" s="40" t="s">
        <v>567</v>
      </c>
      <c r="E972" s="37" t="s">
        <v>626</v>
      </c>
      <c r="F972" s="38">
        <v>2</v>
      </c>
      <c r="G972" s="38" t="s">
        <v>642</v>
      </c>
      <c r="H972" s="38" t="s">
        <v>643</v>
      </c>
      <c r="I972" s="40" t="s">
        <v>644</v>
      </c>
      <c r="J972" s="22" t="s">
        <v>2186</v>
      </c>
      <c r="K972" s="22">
        <v>637.94666666666672</v>
      </c>
      <c r="L972" s="22">
        <f t="shared" si="15"/>
        <v>1275.8933333333334</v>
      </c>
    </row>
    <row r="973" spans="1:12" ht="16.05" customHeight="1">
      <c r="A973">
        <v>602</v>
      </c>
      <c r="B973" s="35" t="s">
        <v>387</v>
      </c>
      <c r="C973" s="36" t="s">
        <v>10</v>
      </c>
      <c r="D973" s="40" t="s">
        <v>567</v>
      </c>
      <c r="E973" s="37" t="s">
        <v>626</v>
      </c>
      <c r="F973" s="38">
        <v>2</v>
      </c>
      <c r="G973" s="38" t="s">
        <v>642</v>
      </c>
      <c r="H973" s="38" t="s">
        <v>645</v>
      </c>
      <c r="I973" s="40" t="s">
        <v>646</v>
      </c>
      <c r="J973" s="22" t="s">
        <v>2186</v>
      </c>
      <c r="K973" s="22">
        <v>637.94666666666672</v>
      </c>
      <c r="L973" s="22">
        <f t="shared" si="15"/>
        <v>1275.8933333333334</v>
      </c>
    </row>
    <row r="974" spans="1:12" ht="16.05" customHeight="1">
      <c r="A974">
        <v>603</v>
      </c>
      <c r="B974" s="35" t="s">
        <v>387</v>
      </c>
      <c r="C974" s="36" t="s">
        <v>10</v>
      </c>
      <c r="D974" s="40" t="s">
        <v>567</v>
      </c>
      <c r="E974" s="37" t="s">
        <v>626</v>
      </c>
      <c r="F974" s="38">
        <v>2</v>
      </c>
      <c r="G974" s="38" t="s">
        <v>642</v>
      </c>
      <c r="H974" s="38" t="s">
        <v>647</v>
      </c>
      <c r="I974" s="40" t="s">
        <v>648</v>
      </c>
      <c r="J974" s="22" t="s">
        <v>2186</v>
      </c>
      <c r="K974" s="22">
        <v>637.94666666666672</v>
      </c>
      <c r="L974" s="22">
        <f t="shared" si="15"/>
        <v>1275.8933333333334</v>
      </c>
    </row>
    <row r="975" spans="1:12" ht="16.05" customHeight="1">
      <c r="A975">
        <v>1202</v>
      </c>
      <c r="B975" s="35" t="s">
        <v>885</v>
      </c>
      <c r="C975" s="36" t="s">
        <v>10</v>
      </c>
      <c r="D975" s="40" t="s">
        <v>75</v>
      </c>
      <c r="E975" s="37" t="s">
        <v>1012</v>
      </c>
      <c r="F975" s="38">
        <v>1</v>
      </c>
      <c r="G975" s="38" t="s">
        <v>32</v>
      </c>
      <c r="H975" s="38" t="s">
        <v>1045</v>
      </c>
      <c r="I975" s="40" t="s">
        <v>1046</v>
      </c>
      <c r="J975" s="22">
        <v>631.80000000000007</v>
      </c>
      <c r="K975" s="22">
        <v>631.80000000000007</v>
      </c>
      <c r="L975" s="22">
        <f t="shared" si="15"/>
        <v>631.80000000000007</v>
      </c>
    </row>
    <row r="976" spans="1:12" ht="16.05" customHeight="1">
      <c r="A976">
        <v>1203</v>
      </c>
      <c r="B976" s="35" t="s">
        <v>885</v>
      </c>
      <c r="C976" s="36" t="s">
        <v>10</v>
      </c>
      <c r="D976" s="40" t="s">
        <v>75</v>
      </c>
      <c r="E976" s="37" t="s">
        <v>1012</v>
      </c>
      <c r="F976" s="38">
        <v>1</v>
      </c>
      <c r="G976" s="38" t="s">
        <v>32</v>
      </c>
      <c r="H976" s="38" t="s">
        <v>1045</v>
      </c>
      <c r="I976" s="40" t="s">
        <v>1046</v>
      </c>
      <c r="J976" s="22">
        <v>631.80000000000007</v>
      </c>
      <c r="K976" s="22">
        <v>631.80000000000007</v>
      </c>
      <c r="L976" s="22">
        <f t="shared" si="15"/>
        <v>631.80000000000007</v>
      </c>
    </row>
    <row r="977" spans="1:12" ht="16.05" customHeight="1">
      <c r="A977">
        <v>1311</v>
      </c>
      <c r="B977" s="35" t="s">
        <v>885</v>
      </c>
      <c r="C977" s="36" t="s">
        <v>10</v>
      </c>
      <c r="D977" s="40" t="s">
        <v>195</v>
      </c>
      <c r="E977" s="37" t="s">
        <v>1103</v>
      </c>
      <c r="F977" s="38">
        <v>1</v>
      </c>
      <c r="G977" s="38" t="s">
        <v>32</v>
      </c>
      <c r="H977" s="38" t="s">
        <v>1115</v>
      </c>
      <c r="I977" s="40" t="s">
        <v>1116</v>
      </c>
      <c r="J977" s="22">
        <v>631.80000000000007</v>
      </c>
      <c r="K977" s="22">
        <v>631.80000000000007</v>
      </c>
      <c r="L977" s="22">
        <f t="shared" si="15"/>
        <v>631.80000000000007</v>
      </c>
    </row>
    <row r="978" spans="1:12" ht="16.05" customHeight="1">
      <c r="A978">
        <v>1175</v>
      </c>
      <c r="B978" s="35" t="s">
        <v>885</v>
      </c>
      <c r="C978" s="36" t="s">
        <v>10</v>
      </c>
      <c r="D978" s="40" t="s">
        <v>75</v>
      </c>
      <c r="E978" s="37" t="s">
        <v>1012</v>
      </c>
      <c r="F978" s="38">
        <v>1</v>
      </c>
      <c r="G978" s="38" t="s">
        <v>32</v>
      </c>
      <c r="H978" s="38" t="s">
        <v>1014</v>
      </c>
      <c r="I978" s="48" t="s">
        <v>1015</v>
      </c>
      <c r="J978" s="22">
        <v>630</v>
      </c>
      <c r="K978" s="22">
        <v>630</v>
      </c>
      <c r="L978" s="22">
        <f t="shared" si="15"/>
        <v>630</v>
      </c>
    </row>
    <row r="979" spans="1:12" ht="16.05" customHeight="1">
      <c r="A979">
        <v>1407</v>
      </c>
      <c r="B979" s="35" t="s">
        <v>885</v>
      </c>
      <c r="C979" s="36" t="s">
        <v>10</v>
      </c>
      <c r="D979" s="40" t="s">
        <v>195</v>
      </c>
      <c r="E979" s="37" t="s">
        <v>1159</v>
      </c>
      <c r="F979" s="38">
        <v>5</v>
      </c>
      <c r="G979" s="38" t="s">
        <v>32</v>
      </c>
      <c r="H979" s="45" t="s">
        <v>1177</v>
      </c>
      <c r="I979" s="40" t="s">
        <v>1178</v>
      </c>
      <c r="J979" s="22">
        <v>630</v>
      </c>
      <c r="K979" s="22">
        <v>630</v>
      </c>
      <c r="L979" s="22">
        <f t="shared" si="15"/>
        <v>3150</v>
      </c>
    </row>
    <row r="980" spans="1:12" ht="16.05" customHeight="1">
      <c r="A980">
        <v>2974</v>
      </c>
      <c r="B980" s="35" t="s">
        <v>1785</v>
      </c>
      <c r="C980" s="36" t="s">
        <v>39</v>
      </c>
      <c r="D980" s="40" t="s">
        <v>75</v>
      </c>
      <c r="E980" s="37" t="s">
        <v>1830</v>
      </c>
      <c r="F980" s="38">
        <v>4</v>
      </c>
      <c r="G980" s="38" t="s">
        <v>32</v>
      </c>
      <c r="H980" s="38" t="s">
        <v>1177</v>
      </c>
      <c r="I980" s="40" t="s">
        <v>1178</v>
      </c>
      <c r="J980" s="22">
        <v>630</v>
      </c>
      <c r="K980" s="22">
        <v>630</v>
      </c>
      <c r="L980" s="22">
        <f t="shared" si="15"/>
        <v>2520</v>
      </c>
    </row>
    <row r="981" spans="1:12" ht="16.05" customHeight="1">
      <c r="A981">
        <v>3567</v>
      </c>
      <c r="B981" s="35" t="s">
        <v>2078</v>
      </c>
      <c r="C981" s="36" t="s">
        <v>39</v>
      </c>
      <c r="D981" s="40" t="s">
        <v>195</v>
      </c>
      <c r="E981" s="37" t="s">
        <v>2090</v>
      </c>
      <c r="F981" s="38">
        <v>10</v>
      </c>
      <c r="G981" s="38" t="s">
        <v>32</v>
      </c>
      <c r="H981" s="38" t="s">
        <v>1177</v>
      </c>
      <c r="I981" s="40" t="s">
        <v>1178</v>
      </c>
      <c r="J981" s="22">
        <v>630</v>
      </c>
      <c r="K981" s="22">
        <v>630</v>
      </c>
      <c r="L981" s="22">
        <f t="shared" si="15"/>
        <v>6300</v>
      </c>
    </row>
    <row r="982" spans="1:12" ht="16.05" customHeight="1">
      <c r="A982">
        <v>2450</v>
      </c>
      <c r="B982" s="35" t="s">
        <v>1450</v>
      </c>
      <c r="C982" s="36" t="s">
        <v>10</v>
      </c>
      <c r="D982" s="40" t="s">
        <v>1635</v>
      </c>
      <c r="E982" s="37" t="s">
        <v>1636</v>
      </c>
      <c r="F982" s="38">
        <v>5</v>
      </c>
      <c r="G982" s="38" t="s">
        <v>13</v>
      </c>
      <c r="H982" s="38" t="s">
        <v>1641</v>
      </c>
      <c r="I982" s="48" t="s">
        <v>1642</v>
      </c>
      <c r="J982" s="22" t="s">
        <v>2185</v>
      </c>
      <c r="K982" s="22">
        <v>626.93333333333339</v>
      </c>
      <c r="L982" s="22">
        <f t="shared" si="15"/>
        <v>3134.666666666667</v>
      </c>
    </row>
    <row r="983" spans="1:12" ht="16.05" customHeight="1">
      <c r="A983">
        <v>1103</v>
      </c>
      <c r="B983" s="35" t="s">
        <v>885</v>
      </c>
      <c r="C983" s="36" t="s">
        <v>10</v>
      </c>
      <c r="D983" s="40" t="s">
        <v>75</v>
      </c>
      <c r="E983" s="37" t="s">
        <v>963</v>
      </c>
      <c r="F983" s="38">
        <v>1</v>
      </c>
      <c r="G983" s="38" t="s">
        <v>32</v>
      </c>
      <c r="H983" s="38">
        <v>26713051</v>
      </c>
      <c r="I983" s="48" t="s">
        <v>970</v>
      </c>
      <c r="J983" s="22">
        <v>610.20000000000005</v>
      </c>
      <c r="K983" s="22">
        <v>610.20000000000005</v>
      </c>
      <c r="L983" s="22">
        <f t="shared" si="15"/>
        <v>610.20000000000005</v>
      </c>
    </row>
    <row r="984" spans="1:12" ht="16.05" customHeight="1">
      <c r="A984">
        <v>1197</v>
      </c>
      <c r="B984" s="35" t="s">
        <v>885</v>
      </c>
      <c r="C984" s="36" t="s">
        <v>10</v>
      </c>
      <c r="D984" s="40" t="s">
        <v>75</v>
      </c>
      <c r="E984" s="37" t="s">
        <v>1012</v>
      </c>
      <c r="F984" s="38">
        <v>1</v>
      </c>
      <c r="G984" s="38" t="s">
        <v>32</v>
      </c>
      <c r="H984" s="38" t="s">
        <v>1036</v>
      </c>
      <c r="I984" s="40" t="s">
        <v>1037</v>
      </c>
      <c r="J984" s="22">
        <v>608.4</v>
      </c>
      <c r="K984" s="22">
        <v>608.4</v>
      </c>
      <c r="L984" s="22">
        <f t="shared" si="15"/>
        <v>608.4</v>
      </c>
    </row>
    <row r="985" spans="1:12" ht="16.05" customHeight="1">
      <c r="A985">
        <v>1198</v>
      </c>
      <c r="B985" s="35" t="s">
        <v>885</v>
      </c>
      <c r="C985" s="36" t="s">
        <v>10</v>
      </c>
      <c r="D985" s="40" t="s">
        <v>75</v>
      </c>
      <c r="E985" s="37" t="s">
        <v>1012</v>
      </c>
      <c r="F985" s="38">
        <v>1</v>
      </c>
      <c r="G985" s="38" t="s">
        <v>32</v>
      </c>
      <c r="H985" s="38" t="s">
        <v>1038</v>
      </c>
      <c r="I985" s="40" t="s">
        <v>1039</v>
      </c>
      <c r="J985" s="22">
        <v>608.4</v>
      </c>
      <c r="K985" s="22">
        <v>608.4</v>
      </c>
      <c r="L985" s="22">
        <f t="shared" si="15"/>
        <v>608.4</v>
      </c>
    </row>
    <row r="986" spans="1:12" ht="16.05" customHeight="1">
      <c r="A986">
        <v>1200</v>
      </c>
      <c r="B986" s="35" t="s">
        <v>885</v>
      </c>
      <c r="C986" s="36" t="s">
        <v>10</v>
      </c>
      <c r="D986" s="40" t="s">
        <v>75</v>
      </c>
      <c r="E986" s="37" t="s">
        <v>1012</v>
      </c>
      <c r="F986" s="38">
        <v>1</v>
      </c>
      <c r="G986" s="38" t="s">
        <v>32</v>
      </c>
      <c r="H986" s="38" t="s">
        <v>1042</v>
      </c>
      <c r="I986" s="40" t="s">
        <v>1043</v>
      </c>
      <c r="J986" s="22">
        <v>608.4</v>
      </c>
      <c r="K986" s="22">
        <v>608.4</v>
      </c>
      <c r="L986" s="22">
        <f t="shared" si="15"/>
        <v>608.4</v>
      </c>
    </row>
    <row r="987" spans="1:12" ht="16.05" customHeight="1">
      <c r="A987">
        <v>1201</v>
      </c>
      <c r="B987" s="35" t="s">
        <v>885</v>
      </c>
      <c r="C987" s="36" t="s">
        <v>10</v>
      </c>
      <c r="D987" s="40" t="s">
        <v>75</v>
      </c>
      <c r="E987" s="37" t="s">
        <v>1012</v>
      </c>
      <c r="F987" s="38">
        <v>1</v>
      </c>
      <c r="G987" s="38" t="s">
        <v>32</v>
      </c>
      <c r="H987" s="38" t="s">
        <v>1044</v>
      </c>
      <c r="I987" s="40" t="s">
        <v>1043</v>
      </c>
      <c r="J987" s="22">
        <v>608.4</v>
      </c>
      <c r="K987" s="22">
        <v>608.4</v>
      </c>
      <c r="L987" s="22">
        <f t="shared" si="15"/>
        <v>608.4</v>
      </c>
    </row>
    <row r="988" spans="1:12" ht="16.05" customHeight="1">
      <c r="A988">
        <v>1312</v>
      </c>
      <c r="B988" s="35" t="s">
        <v>885</v>
      </c>
      <c r="C988" s="36" t="s">
        <v>10</v>
      </c>
      <c r="D988" s="40" t="s">
        <v>195</v>
      </c>
      <c r="E988" s="37" t="s">
        <v>1103</v>
      </c>
      <c r="F988" s="38">
        <v>1</v>
      </c>
      <c r="G988" s="38" t="s">
        <v>32</v>
      </c>
      <c r="H988" s="38" t="s">
        <v>1117</v>
      </c>
      <c r="I988" s="40" t="s">
        <v>1116</v>
      </c>
      <c r="J988" s="22">
        <v>608.4</v>
      </c>
      <c r="K988" s="22">
        <v>608.4</v>
      </c>
      <c r="L988" s="22">
        <f t="shared" si="15"/>
        <v>608.4</v>
      </c>
    </row>
    <row r="989" spans="1:12" ht="16.05" customHeight="1">
      <c r="A989">
        <v>1314</v>
      </c>
      <c r="B989" s="35" t="s">
        <v>885</v>
      </c>
      <c r="C989" s="36" t="s">
        <v>10</v>
      </c>
      <c r="D989" s="40" t="s">
        <v>195</v>
      </c>
      <c r="E989" s="37" t="s">
        <v>1103</v>
      </c>
      <c r="F989" s="38">
        <v>1</v>
      </c>
      <c r="G989" s="38" t="s">
        <v>32</v>
      </c>
      <c r="H989" s="38" t="s">
        <v>1118</v>
      </c>
      <c r="I989" s="40" t="s">
        <v>1119</v>
      </c>
      <c r="J989" s="22">
        <v>608.4</v>
      </c>
      <c r="K989" s="22">
        <v>608.4</v>
      </c>
      <c r="L989" s="22">
        <f t="shared" si="15"/>
        <v>608.4</v>
      </c>
    </row>
    <row r="990" spans="1:12" ht="16.05" customHeight="1">
      <c r="A990">
        <v>1315</v>
      </c>
      <c r="B990" s="35" t="s">
        <v>885</v>
      </c>
      <c r="C990" s="36" t="s">
        <v>10</v>
      </c>
      <c r="D990" s="40" t="s">
        <v>195</v>
      </c>
      <c r="E990" s="37" t="s">
        <v>1103</v>
      </c>
      <c r="F990" s="38">
        <v>1</v>
      </c>
      <c r="G990" s="38" t="s">
        <v>32</v>
      </c>
      <c r="H990" s="38" t="s">
        <v>1120</v>
      </c>
      <c r="I990" s="40" t="s">
        <v>1119</v>
      </c>
      <c r="J990" s="22">
        <v>608.4</v>
      </c>
      <c r="K990" s="22">
        <v>608.4</v>
      </c>
      <c r="L990" s="22">
        <f t="shared" si="15"/>
        <v>608.4</v>
      </c>
    </row>
    <row r="991" spans="1:12" ht="16.05" customHeight="1">
      <c r="A991">
        <v>1316</v>
      </c>
      <c r="B991" s="35" t="s">
        <v>885</v>
      </c>
      <c r="C991" s="36" t="s">
        <v>10</v>
      </c>
      <c r="D991" s="40" t="s">
        <v>195</v>
      </c>
      <c r="E991" s="37" t="s">
        <v>1103</v>
      </c>
      <c r="F991" s="38">
        <v>1</v>
      </c>
      <c r="G991" s="38" t="s">
        <v>32</v>
      </c>
      <c r="H991" s="38" t="s">
        <v>1121</v>
      </c>
      <c r="I991" s="40" t="s">
        <v>1116</v>
      </c>
      <c r="J991" s="22">
        <v>608.4</v>
      </c>
      <c r="K991" s="22">
        <v>608.4</v>
      </c>
      <c r="L991" s="22">
        <f t="shared" si="15"/>
        <v>608.4</v>
      </c>
    </row>
    <row r="992" spans="1:12" ht="16.05" customHeight="1">
      <c r="A992">
        <v>1317</v>
      </c>
      <c r="B992" s="35" t="s">
        <v>885</v>
      </c>
      <c r="C992" s="36" t="s">
        <v>10</v>
      </c>
      <c r="D992" s="40" t="s">
        <v>195</v>
      </c>
      <c r="E992" s="37" t="s">
        <v>1103</v>
      </c>
      <c r="F992" s="38">
        <v>1</v>
      </c>
      <c r="G992" s="38" t="s">
        <v>32</v>
      </c>
      <c r="H992" s="38" t="s">
        <v>1122</v>
      </c>
      <c r="I992" s="40" t="s">
        <v>1123</v>
      </c>
      <c r="J992" s="22">
        <v>608.4</v>
      </c>
      <c r="K992" s="22">
        <v>608.4</v>
      </c>
      <c r="L992" s="22">
        <f t="shared" si="15"/>
        <v>608.4</v>
      </c>
    </row>
    <row r="993" spans="1:12" ht="16.05" customHeight="1">
      <c r="A993">
        <v>1318</v>
      </c>
      <c r="B993" s="35" t="s">
        <v>885</v>
      </c>
      <c r="C993" s="36" t="s">
        <v>10</v>
      </c>
      <c r="D993" s="40" t="s">
        <v>195</v>
      </c>
      <c r="E993" s="37" t="s">
        <v>1103</v>
      </c>
      <c r="F993" s="38">
        <v>1</v>
      </c>
      <c r="G993" s="38" t="s">
        <v>32</v>
      </c>
      <c r="H993" s="38" t="s">
        <v>1042</v>
      </c>
      <c r="I993" s="40" t="s">
        <v>1043</v>
      </c>
      <c r="J993" s="22">
        <v>608.4</v>
      </c>
      <c r="K993" s="22">
        <v>608.4</v>
      </c>
      <c r="L993" s="22">
        <f t="shared" si="15"/>
        <v>608.4</v>
      </c>
    </row>
    <row r="994" spans="1:12" ht="16.05" customHeight="1">
      <c r="A994">
        <v>1325</v>
      </c>
      <c r="B994" s="35" t="s">
        <v>885</v>
      </c>
      <c r="C994" s="36" t="s">
        <v>10</v>
      </c>
      <c r="D994" s="40" t="s">
        <v>195</v>
      </c>
      <c r="E994" s="37" t="s">
        <v>1103</v>
      </c>
      <c r="F994" s="38">
        <v>1</v>
      </c>
      <c r="G994" s="38" t="s">
        <v>32</v>
      </c>
      <c r="H994" s="38" t="s">
        <v>1132</v>
      </c>
      <c r="I994" s="40" t="s">
        <v>1037</v>
      </c>
      <c r="J994" s="22">
        <v>608.4</v>
      </c>
      <c r="K994" s="22">
        <v>608.4</v>
      </c>
      <c r="L994" s="22">
        <f t="shared" si="15"/>
        <v>608.4</v>
      </c>
    </row>
    <row r="995" spans="1:12" ht="16.05" customHeight="1">
      <c r="A995">
        <v>1327</v>
      </c>
      <c r="B995" s="35" t="s">
        <v>885</v>
      </c>
      <c r="C995" s="36" t="s">
        <v>10</v>
      </c>
      <c r="D995" s="40" t="s">
        <v>195</v>
      </c>
      <c r="E995" s="37" t="s">
        <v>1103</v>
      </c>
      <c r="F995" s="38">
        <v>1</v>
      </c>
      <c r="G995" s="38" t="s">
        <v>32</v>
      </c>
      <c r="H995" s="38" t="s">
        <v>1044</v>
      </c>
      <c r="I995" s="40" t="s">
        <v>1043</v>
      </c>
      <c r="J995" s="22">
        <v>608.4</v>
      </c>
      <c r="K995" s="22">
        <v>608.4</v>
      </c>
      <c r="L995" s="22">
        <f t="shared" si="15"/>
        <v>608.4</v>
      </c>
    </row>
    <row r="996" spans="1:12" ht="16.05" customHeight="1">
      <c r="A996">
        <v>1328</v>
      </c>
      <c r="B996" s="35" t="s">
        <v>885</v>
      </c>
      <c r="C996" s="36" t="s">
        <v>10</v>
      </c>
      <c r="D996" s="40" t="s">
        <v>195</v>
      </c>
      <c r="E996" s="37" t="s">
        <v>1103</v>
      </c>
      <c r="F996" s="38">
        <v>1</v>
      </c>
      <c r="G996" s="38" t="s">
        <v>32</v>
      </c>
      <c r="H996" s="38" t="s">
        <v>1134</v>
      </c>
      <c r="I996" s="40" t="s">
        <v>1037</v>
      </c>
      <c r="J996" s="22">
        <v>608.4</v>
      </c>
      <c r="K996" s="22">
        <v>608.4</v>
      </c>
      <c r="L996" s="22">
        <f t="shared" si="15"/>
        <v>608.4</v>
      </c>
    </row>
    <row r="997" spans="1:12" ht="16.05" customHeight="1">
      <c r="A997">
        <v>1329</v>
      </c>
      <c r="B997" s="35" t="s">
        <v>885</v>
      </c>
      <c r="C997" s="36" t="s">
        <v>10</v>
      </c>
      <c r="D997" s="40" t="s">
        <v>195</v>
      </c>
      <c r="E997" s="37" t="s">
        <v>1103</v>
      </c>
      <c r="F997" s="38">
        <v>1</v>
      </c>
      <c r="G997" s="38" t="s">
        <v>32</v>
      </c>
      <c r="H997" s="38" t="s">
        <v>1135</v>
      </c>
      <c r="I997" s="40" t="s">
        <v>1119</v>
      </c>
      <c r="J997" s="22">
        <v>608.4</v>
      </c>
      <c r="K997" s="22">
        <v>608.4</v>
      </c>
      <c r="L997" s="22">
        <f t="shared" si="15"/>
        <v>608.4</v>
      </c>
    </row>
    <row r="998" spans="1:12" ht="16.05" customHeight="1">
      <c r="A998">
        <v>3318</v>
      </c>
      <c r="B998" s="35" t="s">
        <v>2078</v>
      </c>
      <c r="C998" s="36" t="s">
        <v>10</v>
      </c>
      <c r="D998" s="37" t="s">
        <v>11</v>
      </c>
      <c r="E998" s="37" t="s">
        <v>2079</v>
      </c>
      <c r="F998" s="38">
        <v>1</v>
      </c>
      <c r="G998" s="38" t="s">
        <v>32</v>
      </c>
      <c r="H998" s="38" t="s">
        <v>2086</v>
      </c>
      <c r="I998" s="40" t="s">
        <v>2087</v>
      </c>
      <c r="J998" s="22">
        <v>608.4</v>
      </c>
      <c r="K998" s="22">
        <v>608.4</v>
      </c>
      <c r="L998" s="22">
        <f t="shared" si="15"/>
        <v>608.4</v>
      </c>
    </row>
    <row r="999" spans="1:12" ht="16.05" customHeight="1">
      <c r="A999">
        <v>3344</v>
      </c>
      <c r="B999" s="35" t="s">
        <v>2078</v>
      </c>
      <c r="C999" s="36" t="s">
        <v>10</v>
      </c>
      <c r="D999" s="37" t="s">
        <v>11</v>
      </c>
      <c r="E999" s="37" t="s">
        <v>2079</v>
      </c>
      <c r="F999" s="38">
        <v>1</v>
      </c>
      <c r="G999" s="39" t="s">
        <v>32</v>
      </c>
      <c r="H999" s="39" t="s">
        <v>2086</v>
      </c>
      <c r="I999" s="40" t="s">
        <v>2087</v>
      </c>
      <c r="J999" s="22">
        <v>608.4</v>
      </c>
      <c r="K999" s="22">
        <v>608.4</v>
      </c>
      <c r="L999" s="22">
        <f t="shared" si="15"/>
        <v>608.4</v>
      </c>
    </row>
    <row r="1000" spans="1:12" ht="16.05" customHeight="1">
      <c r="A1000">
        <v>3755</v>
      </c>
      <c r="B1000" s="35" t="s">
        <v>2179</v>
      </c>
      <c r="C1000" s="36" t="s">
        <v>10</v>
      </c>
      <c r="D1000" s="37" t="s">
        <v>11</v>
      </c>
      <c r="E1000" s="37" t="s">
        <v>2079</v>
      </c>
      <c r="F1000" s="38">
        <v>1</v>
      </c>
      <c r="G1000" s="38" t="s">
        <v>32</v>
      </c>
      <c r="H1000" s="38" t="s">
        <v>2086</v>
      </c>
      <c r="I1000" s="40" t="s">
        <v>2087</v>
      </c>
      <c r="J1000" s="22">
        <v>608.4</v>
      </c>
      <c r="K1000" s="22">
        <v>608.4</v>
      </c>
      <c r="L1000" s="22">
        <f t="shared" si="15"/>
        <v>608.4</v>
      </c>
    </row>
    <row r="1001" spans="1:12" ht="16.05" customHeight="1">
      <c r="A1001">
        <v>3781</v>
      </c>
      <c r="B1001" s="35" t="s">
        <v>2179</v>
      </c>
      <c r="C1001" s="36" t="s">
        <v>10</v>
      </c>
      <c r="D1001" s="37" t="s">
        <v>11</v>
      </c>
      <c r="E1001" s="37" t="s">
        <v>2079</v>
      </c>
      <c r="F1001" s="38">
        <v>1</v>
      </c>
      <c r="G1001" s="39" t="s">
        <v>32</v>
      </c>
      <c r="H1001" s="39" t="s">
        <v>2086</v>
      </c>
      <c r="I1001" s="40" t="s">
        <v>2087</v>
      </c>
      <c r="J1001" s="22">
        <v>608.4</v>
      </c>
      <c r="K1001" s="22">
        <v>608.4</v>
      </c>
      <c r="L1001" s="22">
        <f t="shared" si="15"/>
        <v>608.4</v>
      </c>
    </row>
    <row r="1002" spans="1:12" ht="16.05" customHeight="1">
      <c r="A1002">
        <v>113</v>
      </c>
      <c r="B1002" s="35" t="s">
        <v>9</v>
      </c>
      <c r="C1002" s="36" t="s">
        <v>39</v>
      </c>
      <c r="D1002" s="37" t="s">
        <v>75</v>
      </c>
      <c r="E1002" s="37" t="s">
        <v>65</v>
      </c>
      <c r="F1002" s="38">
        <v>5</v>
      </c>
      <c r="G1002" s="38" t="s">
        <v>179</v>
      </c>
      <c r="H1002" s="38" t="s">
        <v>188</v>
      </c>
      <c r="I1002" s="40" t="s">
        <v>189</v>
      </c>
      <c r="J1002" s="22" t="s">
        <v>2186</v>
      </c>
      <c r="K1002" s="22">
        <v>607.15415915915878</v>
      </c>
      <c r="L1002" s="22">
        <f t="shared" si="15"/>
        <v>3035.7707957957937</v>
      </c>
    </row>
    <row r="1003" spans="1:12" ht="16.05" customHeight="1">
      <c r="A1003">
        <v>485</v>
      </c>
      <c r="B1003" s="35" t="s">
        <v>387</v>
      </c>
      <c r="C1003" s="36" t="s">
        <v>39</v>
      </c>
      <c r="D1003" s="37" t="s">
        <v>195</v>
      </c>
      <c r="E1003" s="37" t="s">
        <v>486</v>
      </c>
      <c r="F1003" s="38">
        <v>1</v>
      </c>
      <c r="G1003" s="38" t="s">
        <v>319</v>
      </c>
      <c r="H1003" s="38" t="s">
        <v>491</v>
      </c>
      <c r="I1003" s="40" t="s">
        <v>492</v>
      </c>
      <c r="J1003" s="22" t="s">
        <v>2186</v>
      </c>
      <c r="K1003" s="22">
        <v>607.15415915915878</v>
      </c>
      <c r="L1003" s="22">
        <f t="shared" si="15"/>
        <v>607.15415915915878</v>
      </c>
    </row>
    <row r="1004" spans="1:12" ht="16.05" customHeight="1">
      <c r="A1004">
        <v>489</v>
      </c>
      <c r="B1004" s="35" t="s">
        <v>387</v>
      </c>
      <c r="C1004" s="36" t="s">
        <v>39</v>
      </c>
      <c r="D1004" s="37" t="s">
        <v>195</v>
      </c>
      <c r="E1004" s="37" t="s">
        <v>493</v>
      </c>
      <c r="F1004" s="38">
        <v>2</v>
      </c>
      <c r="G1004" s="38" t="s">
        <v>319</v>
      </c>
      <c r="H1004" s="38" t="s">
        <v>498</v>
      </c>
      <c r="I1004" s="40" t="s">
        <v>499</v>
      </c>
      <c r="J1004" s="22" t="s">
        <v>2186</v>
      </c>
      <c r="K1004" s="22">
        <v>607.15415915915878</v>
      </c>
      <c r="L1004" s="22">
        <f t="shared" si="15"/>
        <v>1214.3083183183176</v>
      </c>
    </row>
    <row r="1005" spans="1:12" ht="16.05" customHeight="1">
      <c r="A1005">
        <v>1444</v>
      </c>
      <c r="B1005" s="35" t="s">
        <v>885</v>
      </c>
      <c r="C1005" s="36" t="s">
        <v>39</v>
      </c>
      <c r="D1005" s="37" t="s">
        <v>195</v>
      </c>
      <c r="E1005" s="37" t="s">
        <v>486</v>
      </c>
      <c r="F1005" s="38">
        <v>2</v>
      </c>
      <c r="G1005" s="38" t="s">
        <v>319</v>
      </c>
      <c r="H1005" s="38" t="s">
        <v>491</v>
      </c>
      <c r="I1005" s="40" t="s">
        <v>492</v>
      </c>
      <c r="J1005" s="22" t="s">
        <v>2186</v>
      </c>
      <c r="K1005" s="22">
        <v>607.15415915915878</v>
      </c>
      <c r="L1005" s="22">
        <f t="shared" si="15"/>
        <v>1214.3083183183176</v>
      </c>
    </row>
    <row r="1006" spans="1:12" ht="16.05" customHeight="1">
      <c r="A1006">
        <v>1448</v>
      </c>
      <c r="B1006" s="35" t="s">
        <v>885</v>
      </c>
      <c r="C1006" s="36" t="s">
        <v>39</v>
      </c>
      <c r="D1006" s="37" t="s">
        <v>195</v>
      </c>
      <c r="E1006" s="37" t="s">
        <v>493</v>
      </c>
      <c r="F1006" s="38">
        <v>4</v>
      </c>
      <c r="G1006" s="38" t="s">
        <v>319</v>
      </c>
      <c r="H1006" s="38" t="s">
        <v>498</v>
      </c>
      <c r="I1006" s="40" t="s">
        <v>499</v>
      </c>
      <c r="J1006" s="22" t="s">
        <v>2186</v>
      </c>
      <c r="K1006" s="22">
        <v>607.15415915915878</v>
      </c>
      <c r="L1006" s="22">
        <f t="shared" si="15"/>
        <v>2428.6166366366351</v>
      </c>
    </row>
    <row r="1007" spans="1:12" ht="16.05" customHeight="1">
      <c r="A1007">
        <v>2254</v>
      </c>
      <c r="B1007" s="35" t="s">
        <v>1450</v>
      </c>
      <c r="C1007" s="36" t="s">
        <v>39</v>
      </c>
      <c r="D1007" s="37" t="s">
        <v>195</v>
      </c>
      <c r="E1007" s="37" t="s">
        <v>486</v>
      </c>
      <c r="F1007" s="38">
        <v>2</v>
      </c>
      <c r="G1007" s="38" t="s">
        <v>319</v>
      </c>
      <c r="H1007" s="38" t="s">
        <v>491</v>
      </c>
      <c r="I1007" s="40" t="s">
        <v>492</v>
      </c>
      <c r="J1007" s="22" t="s">
        <v>2186</v>
      </c>
      <c r="K1007" s="22">
        <v>607.15415915915878</v>
      </c>
      <c r="L1007" s="22">
        <f t="shared" si="15"/>
        <v>1214.3083183183176</v>
      </c>
    </row>
    <row r="1008" spans="1:12" ht="16.05" customHeight="1">
      <c r="A1008">
        <v>2258</v>
      </c>
      <c r="B1008" s="35" t="s">
        <v>1450</v>
      </c>
      <c r="C1008" s="36" t="s">
        <v>39</v>
      </c>
      <c r="D1008" s="37" t="s">
        <v>195</v>
      </c>
      <c r="E1008" s="37" t="s">
        <v>493</v>
      </c>
      <c r="F1008" s="38">
        <v>3</v>
      </c>
      <c r="G1008" s="38" t="s">
        <v>319</v>
      </c>
      <c r="H1008" s="38" t="s">
        <v>498</v>
      </c>
      <c r="I1008" s="40" t="s">
        <v>499</v>
      </c>
      <c r="J1008" s="22" t="s">
        <v>2186</v>
      </c>
      <c r="K1008" s="22">
        <v>607.15415915915878</v>
      </c>
      <c r="L1008" s="22">
        <f t="shared" si="15"/>
        <v>1821.4624774774763</v>
      </c>
    </row>
    <row r="1009" spans="1:12" ht="16.05" customHeight="1">
      <c r="A1009">
        <v>3513</v>
      </c>
      <c r="B1009" s="35" t="s">
        <v>2078</v>
      </c>
      <c r="C1009" s="36" t="s">
        <v>39</v>
      </c>
      <c r="D1009" s="37" t="s">
        <v>195</v>
      </c>
      <c r="E1009" s="37" t="s">
        <v>493</v>
      </c>
      <c r="F1009" s="38">
        <v>1</v>
      </c>
      <c r="G1009" s="38" t="s">
        <v>319</v>
      </c>
      <c r="H1009" s="38" t="s">
        <v>498</v>
      </c>
      <c r="I1009" s="40" t="s">
        <v>499</v>
      </c>
      <c r="J1009" s="22" t="s">
        <v>2186</v>
      </c>
      <c r="K1009" s="22">
        <v>607.15415915915878</v>
      </c>
      <c r="L1009" s="22">
        <f t="shared" si="15"/>
        <v>607.15415915915878</v>
      </c>
    </row>
    <row r="1010" spans="1:12" ht="16.05" customHeight="1">
      <c r="A1010">
        <v>3534</v>
      </c>
      <c r="B1010" s="35" t="s">
        <v>2078</v>
      </c>
      <c r="C1010" s="36" t="s">
        <v>10</v>
      </c>
      <c r="D1010" s="37" t="s">
        <v>195</v>
      </c>
      <c r="E1010" s="37" t="s">
        <v>2108</v>
      </c>
      <c r="F1010" s="38">
        <v>1</v>
      </c>
      <c r="G1010" s="38" t="s">
        <v>319</v>
      </c>
      <c r="H1010" s="38" t="s">
        <v>2117</v>
      </c>
      <c r="I1010" s="40" t="s">
        <v>2118</v>
      </c>
      <c r="J1010" s="22" t="s">
        <v>2186</v>
      </c>
      <c r="K1010" s="22">
        <v>607.15415915915878</v>
      </c>
      <c r="L1010" s="22">
        <f t="shared" si="15"/>
        <v>607.15415915915878</v>
      </c>
    </row>
    <row r="1011" spans="1:12" ht="16.05" customHeight="1">
      <c r="A1011">
        <v>251</v>
      </c>
      <c r="B1011" s="35" t="s">
        <v>9</v>
      </c>
      <c r="C1011" s="36" t="s">
        <v>10</v>
      </c>
      <c r="D1011" s="37" t="s">
        <v>346</v>
      </c>
      <c r="E1011" s="58" t="s">
        <v>350</v>
      </c>
      <c r="F1011" s="38">
        <v>6</v>
      </c>
      <c r="G1011" s="39" t="s">
        <v>32</v>
      </c>
      <c r="H1011" s="39" t="s">
        <v>353</v>
      </c>
      <c r="I1011" s="40" t="s">
        <v>354</v>
      </c>
      <c r="J1011" s="22">
        <v>601.20000000000005</v>
      </c>
      <c r="K1011" s="22">
        <v>601.20000000000005</v>
      </c>
      <c r="L1011" s="22">
        <f t="shared" si="15"/>
        <v>3607.2000000000003</v>
      </c>
    </row>
    <row r="1012" spans="1:12" ht="16.05" customHeight="1">
      <c r="A1012">
        <v>1585</v>
      </c>
      <c r="B1012" s="35" t="s">
        <v>885</v>
      </c>
      <c r="C1012" s="36" t="s">
        <v>10</v>
      </c>
      <c r="D1012" s="37" t="s">
        <v>346</v>
      </c>
      <c r="E1012" s="37" t="s">
        <v>1265</v>
      </c>
      <c r="F1012" s="38">
        <v>2</v>
      </c>
      <c r="G1012" s="38" t="s">
        <v>32</v>
      </c>
      <c r="H1012" s="38" t="s">
        <v>353</v>
      </c>
      <c r="I1012" s="40" t="s">
        <v>354</v>
      </c>
      <c r="J1012" s="22">
        <v>601.20000000000005</v>
      </c>
      <c r="K1012" s="22">
        <v>601.20000000000005</v>
      </c>
      <c r="L1012" s="22">
        <f t="shared" si="15"/>
        <v>1202.4000000000001</v>
      </c>
    </row>
    <row r="1013" spans="1:12" ht="16.05" customHeight="1">
      <c r="A1013">
        <v>1586</v>
      </c>
      <c r="B1013" s="35" t="s">
        <v>885</v>
      </c>
      <c r="C1013" s="36" t="s">
        <v>10</v>
      </c>
      <c r="D1013" s="37" t="s">
        <v>346</v>
      </c>
      <c r="E1013" s="37" t="s">
        <v>1265</v>
      </c>
      <c r="F1013" s="38">
        <v>2</v>
      </c>
      <c r="G1013" s="38" t="s">
        <v>32</v>
      </c>
      <c r="H1013" s="38" t="s">
        <v>1266</v>
      </c>
      <c r="I1013" s="48" t="s">
        <v>1267</v>
      </c>
      <c r="J1013" s="22">
        <v>601.20000000000005</v>
      </c>
      <c r="K1013" s="22">
        <v>601.20000000000005</v>
      </c>
      <c r="L1013" s="22">
        <f t="shared" si="15"/>
        <v>1202.4000000000001</v>
      </c>
    </row>
    <row r="1014" spans="1:12" ht="16.05" customHeight="1">
      <c r="A1014">
        <v>1596</v>
      </c>
      <c r="B1014" s="35" t="s">
        <v>885</v>
      </c>
      <c r="C1014" s="36" t="s">
        <v>10</v>
      </c>
      <c r="D1014" s="37" t="s">
        <v>346</v>
      </c>
      <c r="E1014" s="37" t="s">
        <v>1278</v>
      </c>
      <c r="F1014" s="38">
        <v>4</v>
      </c>
      <c r="G1014" s="38" t="s">
        <v>32</v>
      </c>
      <c r="H1014" s="38" t="s">
        <v>353</v>
      </c>
      <c r="I1014" s="40" t="s">
        <v>354</v>
      </c>
      <c r="J1014" s="22">
        <v>601.20000000000005</v>
      </c>
      <c r="K1014" s="22">
        <v>601.20000000000005</v>
      </c>
      <c r="L1014" s="22">
        <f t="shared" si="15"/>
        <v>2404.8000000000002</v>
      </c>
    </row>
    <row r="1015" spans="1:12" ht="16.05" customHeight="1">
      <c r="A1015">
        <v>2720</v>
      </c>
      <c r="B1015" s="35" t="s">
        <v>1768</v>
      </c>
      <c r="C1015" s="36" t="s">
        <v>10</v>
      </c>
      <c r="D1015" s="37" t="s">
        <v>346</v>
      </c>
      <c r="E1015" s="37" t="s">
        <v>1265</v>
      </c>
      <c r="F1015" s="38">
        <v>1</v>
      </c>
      <c r="G1015" s="38" t="s">
        <v>32</v>
      </c>
      <c r="H1015" s="38" t="s">
        <v>353</v>
      </c>
      <c r="I1015" s="40" t="s">
        <v>354</v>
      </c>
      <c r="J1015" s="22">
        <v>601.20000000000005</v>
      </c>
      <c r="K1015" s="22">
        <v>601.20000000000005</v>
      </c>
      <c r="L1015" s="22">
        <f t="shared" si="15"/>
        <v>601.20000000000005</v>
      </c>
    </row>
    <row r="1016" spans="1:12" ht="16.05" customHeight="1">
      <c r="A1016">
        <v>2721</v>
      </c>
      <c r="B1016" s="35" t="s">
        <v>1768</v>
      </c>
      <c r="C1016" s="36" t="s">
        <v>10</v>
      </c>
      <c r="D1016" s="37" t="s">
        <v>346</v>
      </c>
      <c r="E1016" s="37" t="s">
        <v>1265</v>
      </c>
      <c r="F1016" s="38">
        <v>1</v>
      </c>
      <c r="G1016" s="38" t="s">
        <v>32</v>
      </c>
      <c r="H1016" s="38" t="s">
        <v>1266</v>
      </c>
      <c r="I1016" s="48" t="s">
        <v>1267</v>
      </c>
      <c r="J1016" s="22">
        <v>601.20000000000005</v>
      </c>
      <c r="K1016" s="22">
        <v>601.20000000000005</v>
      </c>
      <c r="L1016" s="22">
        <f t="shared" si="15"/>
        <v>601.20000000000005</v>
      </c>
    </row>
    <row r="1017" spans="1:12" ht="16.05" customHeight="1">
      <c r="A1017">
        <v>2731</v>
      </c>
      <c r="B1017" s="35" t="s">
        <v>1768</v>
      </c>
      <c r="C1017" s="36" t="s">
        <v>10</v>
      </c>
      <c r="D1017" s="37" t="s">
        <v>346</v>
      </c>
      <c r="E1017" s="37" t="s">
        <v>1278</v>
      </c>
      <c r="F1017" s="38">
        <v>1</v>
      </c>
      <c r="G1017" s="38" t="s">
        <v>32</v>
      </c>
      <c r="H1017" s="38" t="s">
        <v>353</v>
      </c>
      <c r="I1017" s="40" t="s">
        <v>354</v>
      </c>
      <c r="J1017" s="22">
        <v>601.20000000000005</v>
      </c>
      <c r="K1017" s="22">
        <v>601.20000000000005</v>
      </c>
      <c r="L1017" s="22">
        <f t="shared" si="15"/>
        <v>601.20000000000005</v>
      </c>
    </row>
    <row r="1018" spans="1:12" ht="16.05" customHeight="1">
      <c r="A1018">
        <v>111</v>
      </c>
      <c r="B1018" s="35" t="s">
        <v>9</v>
      </c>
      <c r="C1018" s="36" t="s">
        <v>39</v>
      </c>
      <c r="D1018" s="37" t="s">
        <v>75</v>
      </c>
      <c r="E1018" s="37" t="s">
        <v>65</v>
      </c>
      <c r="F1018" s="38">
        <v>5</v>
      </c>
      <c r="G1018" s="38" t="s">
        <v>179</v>
      </c>
      <c r="H1018" s="38" t="s">
        <v>184</v>
      </c>
      <c r="I1018" s="40" t="s">
        <v>185</v>
      </c>
      <c r="J1018" s="22" t="s">
        <v>2186</v>
      </c>
      <c r="K1018" s="22">
        <v>600</v>
      </c>
      <c r="L1018" s="22">
        <f t="shared" si="15"/>
        <v>3000</v>
      </c>
    </row>
    <row r="1019" spans="1:12" ht="16.05" customHeight="1">
      <c r="A1019">
        <v>828</v>
      </c>
      <c r="B1019" s="35" t="s">
        <v>740</v>
      </c>
      <c r="C1019" s="36" t="s">
        <v>39</v>
      </c>
      <c r="D1019" s="37" t="s">
        <v>195</v>
      </c>
      <c r="E1019" s="37" t="s">
        <v>748</v>
      </c>
      <c r="F1019" s="38">
        <v>4</v>
      </c>
      <c r="G1019" s="38" t="s">
        <v>32</v>
      </c>
      <c r="H1019" s="38" t="s">
        <v>856</v>
      </c>
      <c r="I1019" s="40" t="s">
        <v>857</v>
      </c>
      <c r="J1019" s="22">
        <v>577.80000000000007</v>
      </c>
      <c r="K1019" s="22">
        <v>577.80000000000007</v>
      </c>
      <c r="L1019" s="22">
        <f t="shared" si="15"/>
        <v>2311.2000000000003</v>
      </c>
    </row>
    <row r="1020" spans="1:12" ht="16.05" customHeight="1">
      <c r="A1020">
        <v>1476</v>
      </c>
      <c r="B1020" s="35" t="s">
        <v>885</v>
      </c>
      <c r="C1020" s="36" t="s">
        <v>10</v>
      </c>
      <c r="D1020" s="37" t="s">
        <v>195</v>
      </c>
      <c r="E1020" s="37" t="s">
        <v>1211</v>
      </c>
      <c r="F1020" s="38">
        <v>2</v>
      </c>
      <c r="G1020" s="38" t="s">
        <v>32</v>
      </c>
      <c r="H1020" s="45" t="s">
        <v>1216</v>
      </c>
      <c r="I1020" s="40" t="s">
        <v>1217</v>
      </c>
      <c r="J1020" s="22">
        <v>577.80000000000007</v>
      </c>
      <c r="K1020" s="22">
        <v>577.80000000000007</v>
      </c>
      <c r="L1020" s="22">
        <f t="shared" si="15"/>
        <v>1155.6000000000001</v>
      </c>
    </row>
    <row r="1021" spans="1:12" ht="16.05" customHeight="1">
      <c r="A1021">
        <v>1724</v>
      </c>
      <c r="B1021" s="35" t="s">
        <v>1384</v>
      </c>
      <c r="C1021" s="36" t="s">
        <v>39</v>
      </c>
      <c r="D1021" s="37" t="s">
        <v>11</v>
      </c>
      <c r="E1021" s="37" t="s">
        <v>1396</v>
      </c>
      <c r="F1021" s="38">
        <v>1</v>
      </c>
      <c r="G1021" s="38" t="s">
        <v>32</v>
      </c>
      <c r="H1021" s="45" t="s">
        <v>1216</v>
      </c>
      <c r="I1021" s="40" t="s">
        <v>1217</v>
      </c>
      <c r="J1021" s="22">
        <v>577.80000000000007</v>
      </c>
      <c r="K1021" s="22">
        <v>577.80000000000007</v>
      </c>
      <c r="L1021" s="22">
        <f t="shared" si="15"/>
        <v>577.80000000000007</v>
      </c>
    </row>
    <row r="1022" spans="1:12" ht="16.05" customHeight="1">
      <c r="A1022">
        <v>1847</v>
      </c>
      <c r="B1022" s="35" t="s">
        <v>1384</v>
      </c>
      <c r="C1022" s="36" t="s">
        <v>10</v>
      </c>
      <c r="D1022" s="37" t="s">
        <v>195</v>
      </c>
      <c r="E1022" s="37" t="s">
        <v>1211</v>
      </c>
      <c r="F1022" s="38">
        <v>2</v>
      </c>
      <c r="G1022" s="38" t="s">
        <v>32</v>
      </c>
      <c r="H1022" s="45" t="s">
        <v>1216</v>
      </c>
      <c r="I1022" s="40" t="s">
        <v>1217</v>
      </c>
      <c r="J1022" s="22">
        <v>577.80000000000007</v>
      </c>
      <c r="K1022" s="22">
        <v>577.80000000000007</v>
      </c>
      <c r="L1022" s="22">
        <f t="shared" si="15"/>
        <v>1155.6000000000001</v>
      </c>
    </row>
    <row r="1023" spans="1:12" ht="16.05" customHeight="1">
      <c r="A1023">
        <v>2278</v>
      </c>
      <c r="B1023" s="35" t="s">
        <v>1450</v>
      </c>
      <c r="C1023" s="36" t="s">
        <v>10</v>
      </c>
      <c r="D1023" s="37" t="s">
        <v>195</v>
      </c>
      <c r="E1023" s="37" t="s">
        <v>1211</v>
      </c>
      <c r="F1023" s="38">
        <v>3</v>
      </c>
      <c r="G1023" s="38" t="s">
        <v>32</v>
      </c>
      <c r="H1023" s="45" t="s">
        <v>1216</v>
      </c>
      <c r="I1023" s="40" t="s">
        <v>1217</v>
      </c>
      <c r="J1023" s="22">
        <v>577.80000000000007</v>
      </c>
      <c r="K1023" s="22">
        <v>577.80000000000007</v>
      </c>
      <c r="L1023" s="22">
        <f t="shared" si="15"/>
        <v>1733.4</v>
      </c>
    </row>
    <row r="1024" spans="1:12" ht="16.05" customHeight="1">
      <c r="A1024">
        <v>3127</v>
      </c>
      <c r="B1024" s="35" t="s">
        <v>1785</v>
      </c>
      <c r="C1024" s="36" t="s">
        <v>39</v>
      </c>
      <c r="D1024" s="37" t="s">
        <v>195</v>
      </c>
      <c r="E1024" s="37" t="s">
        <v>1830</v>
      </c>
      <c r="F1024" s="38">
        <v>1</v>
      </c>
      <c r="G1024" s="38" t="s">
        <v>32</v>
      </c>
      <c r="H1024" s="38" t="s">
        <v>1216</v>
      </c>
      <c r="I1024" s="40" t="s">
        <v>1217</v>
      </c>
      <c r="J1024" s="22">
        <v>577.80000000000007</v>
      </c>
      <c r="K1024" s="22">
        <v>577.80000000000007</v>
      </c>
      <c r="L1024" s="22">
        <f t="shared" si="15"/>
        <v>577.80000000000007</v>
      </c>
    </row>
    <row r="1025" spans="1:12" ht="16.05" customHeight="1">
      <c r="A1025">
        <v>3128</v>
      </c>
      <c r="B1025" s="35" t="s">
        <v>1785</v>
      </c>
      <c r="C1025" s="36" t="s">
        <v>39</v>
      </c>
      <c r="D1025" s="37" t="s">
        <v>195</v>
      </c>
      <c r="E1025" s="37" t="s">
        <v>1830</v>
      </c>
      <c r="F1025" s="38">
        <v>2</v>
      </c>
      <c r="G1025" s="38" t="s">
        <v>32</v>
      </c>
      <c r="H1025" s="38" t="s">
        <v>856</v>
      </c>
      <c r="I1025" s="40" t="s">
        <v>857</v>
      </c>
      <c r="J1025" s="22">
        <v>577.80000000000007</v>
      </c>
      <c r="K1025" s="22">
        <v>577.80000000000007</v>
      </c>
      <c r="L1025" s="22">
        <f t="shared" si="15"/>
        <v>1155.6000000000001</v>
      </c>
    </row>
    <row r="1026" spans="1:12" ht="16.05" customHeight="1">
      <c r="A1026">
        <v>3129</v>
      </c>
      <c r="B1026" s="35" t="s">
        <v>1785</v>
      </c>
      <c r="C1026" s="36" t="s">
        <v>39</v>
      </c>
      <c r="D1026" s="37" t="s">
        <v>195</v>
      </c>
      <c r="E1026" s="37" t="s">
        <v>1830</v>
      </c>
      <c r="F1026" s="38">
        <v>1</v>
      </c>
      <c r="G1026" s="38" t="s">
        <v>32</v>
      </c>
      <c r="H1026" s="38" t="s">
        <v>1917</v>
      </c>
      <c r="I1026" s="40" t="s">
        <v>1918</v>
      </c>
      <c r="J1026" s="22">
        <v>577.80000000000007</v>
      </c>
      <c r="K1026" s="22">
        <v>577.80000000000007</v>
      </c>
      <c r="L1026" s="22">
        <f t="shared" ref="L1026:L1089" si="16">K1026*F1026</f>
        <v>577.80000000000007</v>
      </c>
    </row>
    <row r="1027" spans="1:12" ht="16.05" customHeight="1">
      <c r="A1027">
        <v>3560</v>
      </c>
      <c r="B1027" s="35" t="s">
        <v>2078</v>
      </c>
      <c r="C1027" s="36" t="s">
        <v>39</v>
      </c>
      <c r="D1027" s="37" t="s">
        <v>195</v>
      </c>
      <c r="E1027" s="37" t="s">
        <v>2090</v>
      </c>
      <c r="F1027" s="38">
        <v>5</v>
      </c>
      <c r="G1027" s="38" t="s">
        <v>32</v>
      </c>
      <c r="H1027" s="38" t="s">
        <v>856</v>
      </c>
      <c r="I1027" s="40" t="s">
        <v>857</v>
      </c>
      <c r="J1027" s="22">
        <v>577.80000000000007</v>
      </c>
      <c r="K1027" s="22">
        <v>577.80000000000007</v>
      </c>
      <c r="L1027" s="22">
        <f t="shared" si="16"/>
        <v>2889.0000000000005</v>
      </c>
    </row>
    <row r="1028" spans="1:12" ht="16.05" customHeight="1">
      <c r="A1028">
        <v>3561</v>
      </c>
      <c r="B1028" s="35" t="s">
        <v>2078</v>
      </c>
      <c r="C1028" s="36" t="s">
        <v>39</v>
      </c>
      <c r="D1028" s="37" t="s">
        <v>195</v>
      </c>
      <c r="E1028" s="37" t="s">
        <v>2090</v>
      </c>
      <c r="F1028" s="38">
        <v>5</v>
      </c>
      <c r="G1028" s="38" t="s">
        <v>32</v>
      </c>
      <c r="H1028" s="38" t="s">
        <v>2129</v>
      </c>
      <c r="I1028" s="40" t="s">
        <v>2130</v>
      </c>
      <c r="J1028" s="22">
        <v>577.80000000000007</v>
      </c>
      <c r="K1028" s="22">
        <v>577.80000000000007</v>
      </c>
      <c r="L1028" s="22">
        <f t="shared" si="16"/>
        <v>2889.0000000000005</v>
      </c>
    </row>
    <row r="1029" spans="1:12" ht="16.05" customHeight="1">
      <c r="A1029">
        <v>3562</v>
      </c>
      <c r="B1029" s="35" t="s">
        <v>2078</v>
      </c>
      <c r="C1029" s="36" t="s">
        <v>39</v>
      </c>
      <c r="D1029" s="37" t="s">
        <v>195</v>
      </c>
      <c r="E1029" s="37" t="s">
        <v>2090</v>
      </c>
      <c r="F1029" s="38">
        <v>2</v>
      </c>
      <c r="G1029" s="38" t="s">
        <v>32</v>
      </c>
      <c r="H1029" s="38" t="s">
        <v>1216</v>
      </c>
      <c r="I1029" s="40" t="s">
        <v>1217</v>
      </c>
      <c r="J1029" s="22">
        <v>577.80000000000007</v>
      </c>
      <c r="K1029" s="22">
        <v>577.80000000000007</v>
      </c>
      <c r="L1029" s="22">
        <f t="shared" si="16"/>
        <v>1155.6000000000001</v>
      </c>
    </row>
    <row r="1030" spans="1:12" ht="16.05" customHeight="1">
      <c r="A1030">
        <v>3563</v>
      </c>
      <c r="B1030" s="35" t="s">
        <v>2078</v>
      </c>
      <c r="C1030" s="36" t="s">
        <v>39</v>
      </c>
      <c r="D1030" s="37" t="s">
        <v>195</v>
      </c>
      <c r="E1030" s="37" t="s">
        <v>2090</v>
      </c>
      <c r="F1030" s="38">
        <v>2</v>
      </c>
      <c r="G1030" s="38" t="s">
        <v>32</v>
      </c>
      <c r="H1030" s="38" t="s">
        <v>2131</v>
      </c>
      <c r="I1030" s="40" t="s">
        <v>2132</v>
      </c>
      <c r="J1030" s="22">
        <v>577.80000000000007</v>
      </c>
      <c r="K1030" s="22">
        <v>577.80000000000007</v>
      </c>
      <c r="L1030" s="22">
        <f t="shared" si="16"/>
        <v>1155.6000000000001</v>
      </c>
    </row>
    <row r="1031" spans="1:12" ht="16.05" customHeight="1">
      <c r="A1031">
        <v>1434</v>
      </c>
      <c r="B1031" s="35" t="s">
        <v>885</v>
      </c>
      <c r="C1031" s="36" t="s">
        <v>10</v>
      </c>
      <c r="D1031" s="37" t="s">
        <v>195</v>
      </c>
      <c r="E1031" s="37" t="s">
        <v>1191</v>
      </c>
      <c r="F1031" s="38">
        <v>1</v>
      </c>
      <c r="G1031" s="38" t="s">
        <v>32</v>
      </c>
      <c r="H1031" s="38" t="s">
        <v>1199</v>
      </c>
      <c r="I1031" s="40" t="s">
        <v>1200</v>
      </c>
      <c r="J1031" s="22">
        <v>572.4</v>
      </c>
      <c r="K1031" s="22">
        <v>572.4</v>
      </c>
      <c r="L1031" s="22">
        <f t="shared" si="16"/>
        <v>572.4</v>
      </c>
    </row>
    <row r="1032" spans="1:12" ht="16.05" customHeight="1">
      <c r="A1032">
        <v>76</v>
      </c>
      <c r="B1032" s="35" t="s">
        <v>9</v>
      </c>
      <c r="C1032" s="36" t="s">
        <v>39</v>
      </c>
      <c r="D1032" s="37" t="s">
        <v>75</v>
      </c>
      <c r="E1032" s="37" t="s">
        <v>125</v>
      </c>
      <c r="F1032" s="38">
        <v>2</v>
      </c>
      <c r="G1032" s="38" t="s">
        <v>52</v>
      </c>
      <c r="H1032" s="38" t="s">
        <v>131</v>
      </c>
      <c r="I1032" s="40" t="s">
        <v>132</v>
      </c>
      <c r="J1032" s="22" t="s">
        <v>2186</v>
      </c>
      <c r="K1032" s="22">
        <v>565.23116883116882</v>
      </c>
      <c r="L1032" s="22">
        <f t="shared" si="16"/>
        <v>1130.4623376623376</v>
      </c>
    </row>
    <row r="1033" spans="1:12" ht="16.05" customHeight="1">
      <c r="A1033">
        <v>94</v>
      </c>
      <c r="B1033" s="35" t="s">
        <v>9</v>
      </c>
      <c r="C1033" s="36" t="s">
        <v>39</v>
      </c>
      <c r="D1033" s="37" t="s">
        <v>75</v>
      </c>
      <c r="E1033" s="37" t="s">
        <v>155</v>
      </c>
      <c r="F1033" s="38">
        <v>3</v>
      </c>
      <c r="G1033" s="38" t="s">
        <v>156</v>
      </c>
      <c r="H1033" s="38" t="s">
        <v>161</v>
      </c>
      <c r="I1033" s="40" t="s">
        <v>162</v>
      </c>
      <c r="J1033" s="22" t="s">
        <v>2186</v>
      </c>
      <c r="K1033" s="22">
        <v>565.23116883116882</v>
      </c>
      <c r="L1033" s="22">
        <f t="shared" si="16"/>
        <v>1695.6935064935064</v>
      </c>
    </row>
    <row r="1034" spans="1:12" ht="16.05" customHeight="1">
      <c r="A1034">
        <v>171</v>
      </c>
      <c r="B1034" s="35" t="s">
        <v>9</v>
      </c>
      <c r="C1034" s="36" t="s">
        <v>10</v>
      </c>
      <c r="D1034" s="37" t="s">
        <v>195</v>
      </c>
      <c r="E1034" s="37" t="s">
        <v>243</v>
      </c>
      <c r="F1034" s="38">
        <v>4</v>
      </c>
      <c r="G1034" s="38" t="s">
        <v>52</v>
      </c>
      <c r="H1034" s="38" t="s">
        <v>254</v>
      </c>
      <c r="I1034" s="40" t="s">
        <v>255</v>
      </c>
      <c r="J1034" s="22" t="s">
        <v>2186</v>
      </c>
      <c r="K1034" s="22">
        <v>565.23116883116882</v>
      </c>
      <c r="L1034" s="22">
        <f t="shared" si="16"/>
        <v>2260.9246753246753</v>
      </c>
    </row>
    <row r="1035" spans="1:12" ht="16.05" customHeight="1">
      <c r="A1035">
        <v>179</v>
      </c>
      <c r="B1035" s="35" t="s">
        <v>9</v>
      </c>
      <c r="C1035" s="36" t="s">
        <v>10</v>
      </c>
      <c r="D1035" s="37" t="s">
        <v>195</v>
      </c>
      <c r="E1035" s="37" t="s">
        <v>256</v>
      </c>
      <c r="F1035" s="38">
        <v>4</v>
      </c>
      <c r="G1035" s="38" t="s">
        <v>52</v>
      </c>
      <c r="H1035" s="38" t="s">
        <v>254</v>
      </c>
      <c r="I1035" s="40" t="s">
        <v>255</v>
      </c>
      <c r="J1035" s="22" t="s">
        <v>2186</v>
      </c>
      <c r="K1035" s="22">
        <v>565.23116883116882</v>
      </c>
      <c r="L1035" s="22">
        <f t="shared" si="16"/>
        <v>2260.9246753246753</v>
      </c>
    </row>
    <row r="1036" spans="1:12" ht="16.05" customHeight="1">
      <c r="A1036">
        <v>196</v>
      </c>
      <c r="B1036" s="35" t="s">
        <v>9</v>
      </c>
      <c r="C1036" s="36" t="s">
        <v>10</v>
      </c>
      <c r="D1036" s="37" t="s">
        <v>195</v>
      </c>
      <c r="E1036" s="37" t="s">
        <v>259</v>
      </c>
      <c r="F1036" s="38">
        <v>2</v>
      </c>
      <c r="G1036" s="38" t="s">
        <v>32</v>
      </c>
      <c r="H1036" s="38" t="s">
        <v>283</v>
      </c>
      <c r="I1036" s="40" t="s">
        <v>284</v>
      </c>
      <c r="J1036" s="22" t="s">
        <v>2185</v>
      </c>
      <c r="K1036" s="22">
        <v>565.23116883116882</v>
      </c>
      <c r="L1036" s="22">
        <f t="shared" si="16"/>
        <v>1130.4623376623376</v>
      </c>
    </row>
    <row r="1037" spans="1:12" ht="16.05" customHeight="1">
      <c r="A1037">
        <v>242</v>
      </c>
      <c r="B1037" s="35" t="s">
        <v>9</v>
      </c>
      <c r="C1037" s="36" t="s">
        <v>39</v>
      </c>
      <c r="D1037" s="37" t="s">
        <v>195</v>
      </c>
      <c r="E1037" s="37" t="s">
        <v>65</v>
      </c>
      <c r="F1037" s="38">
        <v>4</v>
      </c>
      <c r="G1037" s="38" t="s">
        <v>52</v>
      </c>
      <c r="H1037" s="38" t="s">
        <v>254</v>
      </c>
      <c r="I1037" s="40" t="s">
        <v>255</v>
      </c>
      <c r="J1037" s="22" t="s">
        <v>2186</v>
      </c>
      <c r="K1037" s="22">
        <v>565.23116883116882</v>
      </c>
      <c r="L1037" s="22">
        <f t="shared" si="16"/>
        <v>2260.9246753246753</v>
      </c>
    </row>
    <row r="1038" spans="1:12" ht="16.05" customHeight="1">
      <c r="A1038">
        <v>381</v>
      </c>
      <c r="B1038" s="35" t="s">
        <v>387</v>
      </c>
      <c r="C1038" s="36" t="s">
        <v>39</v>
      </c>
      <c r="D1038" s="37" t="s">
        <v>75</v>
      </c>
      <c r="E1038" s="37" t="s">
        <v>125</v>
      </c>
      <c r="F1038" s="38">
        <v>2</v>
      </c>
      <c r="G1038" s="38" t="s">
        <v>52</v>
      </c>
      <c r="H1038" s="38" t="s">
        <v>131</v>
      </c>
      <c r="I1038" s="40" t="s">
        <v>132</v>
      </c>
      <c r="J1038" s="22" t="s">
        <v>2186</v>
      </c>
      <c r="K1038" s="22">
        <v>565.23116883116882</v>
      </c>
      <c r="L1038" s="22">
        <f t="shared" si="16"/>
        <v>1130.4623376623376</v>
      </c>
    </row>
    <row r="1039" spans="1:12" ht="16.05" customHeight="1">
      <c r="A1039">
        <v>403</v>
      </c>
      <c r="B1039" s="35" t="s">
        <v>387</v>
      </c>
      <c r="C1039" s="36" t="s">
        <v>39</v>
      </c>
      <c r="D1039" s="37" t="s">
        <v>75</v>
      </c>
      <c r="E1039" s="37" t="s">
        <v>450</v>
      </c>
      <c r="F1039" s="38">
        <v>2</v>
      </c>
      <c r="G1039" s="38" t="s">
        <v>156</v>
      </c>
      <c r="H1039" s="38" t="s">
        <v>161</v>
      </c>
      <c r="I1039" s="40" t="s">
        <v>162</v>
      </c>
      <c r="J1039" s="22" t="s">
        <v>2186</v>
      </c>
      <c r="K1039" s="22">
        <v>565.23116883116882</v>
      </c>
      <c r="L1039" s="22">
        <f t="shared" si="16"/>
        <v>1130.4623376623376</v>
      </c>
    </row>
    <row r="1040" spans="1:12" ht="16.05" customHeight="1">
      <c r="A1040">
        <v>496</v>
      </c>
      <c r="B1040" s="35" t="s">
        <v>387</v>
      </c>
      <c r="C1040" s="36" t="s">
        <v>10</v>
      </c>
      <c r="D1040" s="37" t="s">
        <v>195</v>
      </c>
      <c r="E1040" s="37" t="s">
        <v>500</v>
      </c>
      <c r="F1040" s="38">
        <v>2</v>
      </c>
      <c r="G1040" s="38" t="s">
        <v>32</v>
      </c>
      <c r="H1040" s="38" t="s">
        <v>503</v>
      </c>
      <c r="I1040" s="40" t="s">
        <v>504</v>
      </c>
      <c r="J1040" s="22" t="s">
        <v>2185</v>
      </c>
      <c r="K1040" s="22">
        <v>565.23116883116882</v>
      </c>
      <c r="L1040" s="22">
        <f t="shared" si="16"/>
        <v>1130.4623376623376</v>
      </c>
    </row>
    <row r="1041" spans="1:12" ht="16.05" customHeight="1">
      <c r="A1041">
        <v>515</v>
      </c>
      <c r="B1041" s="35" t="s">
        <v>387</v>
      </c>
      <c r="C1041" s="36" t="s">
        <v>10</v>
      </c>
      <c r="D1041" s="37" t="s">
        <v>195</v>
      </c>
      <c r="E1041" s="37" t="s">
        <v>517</v>
      </c>
      <c r="F1041" s="38">
        <v>1</v>
      </c>
      <c r="G1041" s="38" t="s">
        <v>52</v>
      </c>
      <c r="H1041" s="38" t="s">
        <v>518</v>
      </c>
      <c r="I1041" s="40" t="s">
        <v>519</v>
      </c>
      <c r="J1041" s="22" t="s">
        <v>2186</v>
      </c>
      <c r="K1041" s="22">
        <v>565.23116883116882</v>
      </c>
      <c r="L1041" s="22">
        <f t="shared" si="16"/>
        <v>565.23116883116882</v>
      </c>
    </row>
    <row r="1042" spans="1:12" ht="16.05" customHeight="1">
      <c r="A1042">
        <v>764</v>
      </c>
      <c r="B1042" s="35" t="s">
        <v>740</v>
      </c>
      <c r="C1042" s="36" t="s">
        <v>10</v>
      </c>
      <c r="D1042" s="37" t="s">
        <v>195</v>
      </c>
      <c r="E1042" s="37" t="s">
        <v>259</v>
      </c>
      <c r="F1042" s="38">
        <v>3</v>
      </c>
      <c r="G1042" s="38" t="s">
        <v>32</v>
      </c>
      <c r="H1042" s="38" t="s">
        <v>283</v>
      </c>
      <c r="I1042" s="40" t="s">
        <v>284</v>
      </c>
      <c r="J1042" s="22" t="s">
        <v>2185</v>
      </c>
      <c r="K1042" s="22">
        <v>565.23116883116882</v>
      </c>
      <c r="L1042" s="22">
        <f t="shared" si="16"/>
        <v>1695.6935064935064</v>
      </c>
    </row>
    <row r="1043" spans="1:12" ht="16.05" customHeight="1">
      <c r="A1043">
        <v>1228</v>
      </c>
      <c r="B1043" s="35" t="s">
        <v>885</v>
      </c>
      <c r="C1043" s="36" t="s">
        <v>39</v>
      </c>
      <c r="D1043" s="37" t="s">
        <v>75</v>
      </c>
      <c r="E1043" s="37" t="s">
        <v>450</v>
      </c>
      <c r="F1043" s="38">
        <v>4</v>
      </c>
      <c r="G1043" s="38" t="s">
        <v>156</v>
      </c>
      <c r="H1043" s="38" t="s">
        <v>161</v>
      </c>
      <c r="I1043" s="40" t="s">
        <v>162</v>
      </c>
      <c r="J1043" s="22" t="s">
        <v>2186</v>
      </c>
      <c r="K1043" s="22">
        <v>565.23116883116882</v>
      </c>
      <c r="L1043" s="22">
        <f t="shared" si="16"/>
        <v>2260.9246753246753</v>
      </c>
    </row>
    <row r="1044" spans="1:12" ht="16.05" customHeight="1">
      <c r="A1044">
        <v>1354</v>
      </c>
      <c r="B1044" s="35" t="s">
        <v>885</v>
      </c>
      <c r="C1044" s="36" t="s">
        <v>10</v>
      </c>
      <c r="D1044" s="37" t="s">
        <v>195</v>
      </c>
      <c r="E1044" s="37" t="s">
        <v>1150</v>
      </c>
      <c r="F1044" s="38">
        <v>6</v>
      </c>
      <c r="G1044" s="38" t="s">
        <v>52</v>
      </c>
      <c r="H1044" s="38" t="s">
        <v>254</v>
      </c>
      <c r="I1044" s="40" t="s">
        <v>255</v>
      </c>
      <c r="J1044" s="22" t="s">
        <v>2186</v>
      </c>
      <c r="K1044" s="22">
        <v>565.23116883116882</v>
      </c>
      <c r="L1044" s="22">
        <f t="shared" si="16"/>
        <v>3391.3870129870129</v>
      </c>
    </row>
    <row r="1045" spans="1:12" ht="16.05" customHeight="1">
      <c r="A1045">
        <v>1459</v>
      </c>
      <c r="B1045" s="35" t="s">
        <v>885</v>
      </c>
      <c r="C1045" s="36" t="s">
        <v>10</v>
      </c>
      <c r="D1045" s="37" t="s">
        <v>195</v>
      </c>
      <c r="E1045" s="37" t="s">
        <v>500</v>
      </c>
      <c r="F1045" s="38">
        <v>2</v>
      </c>
      <c r="G1045" s="38" t="s">
        <v>32</v>
      </c>
      <c r="H1045" s="38" t="s">
        <v>503</v>
      </c>
      <c r="I1045" s="40" t="s">
        <v>504</v>
      </c>
      <c r="J1045" s="22" t="s">
        <v>2185</v>
      </c>
      <c r="K1045" s="22">
        <v>565.23116883116882</v>
      </c>
      <c r="L1045" s="22">
        <f t="shared" si="16"/>
        <v>1130.4623376623376</v>
      </c>
    </row>
    <row r="1046" spans="1:12" ht="16.05" customHeight="1">
      <c r="A1046">
        <v>1750</v>
      </c>
      <c r="B1046" s="35" t="s">
        <v>1384</v>
      </c>
      <c r="C1046" s="36" t="s">
        <v>39</v>
      </c>
      <c r="D1046" s="37" t="s">
        <v>75</v>
      </c>
      <c r="E1046" s="37" t="s">
        <v>125</v>
      </c>
      <c r="F1046" s="38">
        <v>1</v>
      </c>
      <c r="G1046" s="38" t="s">
        <v>52</v>
      </c>
      <c r="H1046" s="38" t="s">
        <v>131</v>
      </c>
      <c r="I1046" s="40" t="s">
        <v>132</v>
      </c>
      <c r="J1046" s="22" t="s">
        <v>2186</v>
      </c>
      <c r="K1046" s="22">
        <v>565.23116883116882</v>
      </c>
      <c r="L1046" s="22">
        <f t="shared" si="16"/>
        <v>565.23116883116882</v>
      </c>
    </row>
    <row r="1047" spans="1:12" ht="16.05" customHeight="1">
      <c r="A1047">
        <v>1819</v>
      </c>
      <c r="B1047" s="35" t="s">
        <v>1384</v>
      </c>
      <c r="C1047" s="36" t="s">
        <v>10</v>
      </c>
      <c r="D1047" s="37" t="s">
        <v>195</v>
      </c>
      <c r="E1047" s="37" t="s">
        <v>259</v>
      </c>
      <c r="F1047" s="38">
        <v>1</v>
      </c>
      <c r="G1047" s="38" t="s">
        <v>32</v>
      </c>
      <c r="H1047" s="38" t="s">
        <v>283</v>
      </c>
      <c r="I1047" s="40" t="s">
        <v>284</v>
      </c>
      <c r="J1047" s="22" t="s">
        <v>2185</v>
      </c>
      <c r="K1047" s="22">
        <v>565.23116883116882</v>
      </c>
      <c r="L1047" s="22">
        <f t="shared" si="16"/>
        <v>565.23116883116882</v>
      </c>
    </row>
    <row r="1048" spans="1:12" ht="16.05" customHeight="1">
      <c r="A1048">
        <v>1830</v>
      </c>
      <c r="B1048" s="35" t="s">
        <v>1384</v>
      </c>
      <c r="C1048" s="36" t="s">
        <v>10</v>
      </c>
      <c r="D1048" s="37" t="s">
        <v>195</v>
      </c>
      <c r="E1048" s="37" t="s">
        <v>500</v>
      </c>
      <c r="F1048" s="38">
        <v>1</v>
      </c>
      <c r="G1048" s="38" t="s">
        <v>32</v>
      </c>
      <c r="H1048" s="38" t="s">
        <v>503</v>
      </c>
      <c r="I1048" s="40" t="s">
        <v>504</v>
      </c>
      <c r="J1048" s="22" t="s">
        <v>2185</v>
      </c>
      <c r="K1048" s="22">
        <v>565.23116883116882</v>
      </c>
      <c r="L1048" s="22">
        <f t="shared" si="16"/>
        <v>565.23116883116882</v>
      </c>
    </row>
    <row r="1049" spans="1:12" ht="16.05" customHeight="1">
      <c r="A1049">
        <v>2107</v>
      </c>
      <c r="B1049" s="35" t="s">
        <v>1450</v>
      </c>
      <c r="C1049" s="36" t="s">
        <v>39</v>
      </c>
      <c r="D1049" s="37" t="s">
        <v>75</v>
      </c>
      <c r="E1049" s="37" t="s">
        <v>125</v>
      </c>
      <c r="F1049" s="38">
        <v>3</v>
      </c>
      <c r="G1049" s="38" t="s">
        <v>52</v>
      </c>
      <c r="H1049" s="38" t="s">
        <v>131</v>
      </c>
      <c r="I1049" s="40" t="s">
        <v>132</v>
      </c>
      <c r="J1049" s="22" t="s">
        <v>2186</v>
      </c>
      <c r="K1049" s="22">
        <v>565.23116883116882</v>
      </c>
      <c r="L1049" s="22">
        <f t="shared" si="16"/>
        <v>1695.6935064935064</v>
      </c>
    </row>
    <row r="1050" spans="1:12" ht="16.05" customHeight="1">
      <c r="A1050">
        <v>2125</v>
      </c>
      <c r="B1050" s="35" t="s">
        <v>1450</v>
      </c>
      <c r="C1050" s="36" t="s">
        <v>39</v>
      </c>
      <c r="D1050" s="37" t="s">
        <v>75</v>
      </c>
      <c r="E1050" s="37" t="s">
        <v>155</v>
      </c>
      <c r="F1050" s="38">
        <v>1</v>
      </c>
      <c r="G1050" s="38" t="s">
        <v>156</v>
      </c>
      <c r="H1050" s="38" t="s">
        <v>161</v>
      </c>
      <c r="I1050" s="40" t="s">
        <v>162</v>
      </c>
      <c r="J1050" s="22" t="s">
        <v>2186</v>
      </c>
      <c r="K1050" s="22">
        <v>565.23116883116882</v>
      </c>
      <c r="L1050" s="22">
        <f t="shared" si="16"/>
        <v>565.23116883116882</v>
      </c>
    </row>
    <row r="1051" spans="1:12" ht="16.05" customHeight="1">
      <c r="A1051">
        <v>2131</v>
      </c>
      <c r="B1051" s="35" t="s">
        <v>1450</v>
      </c>
      <c r="C1051" s="36" t="s">
        <v>39</v>
      </c>
      <c r="D1051" s="37" t="s">
        <v>75</v>
      </c>
      <c r="E1051" s="37" t="s">
        <v>1517</v>
      </c>
      <c r="F1051" s="38">
        <v>2</v>
      </c>
      <c r="G1051" s="38" t="s">
        <v>1520</v>
      </c>
      <c r="H1051" s="38" t="s">
        <v>1523</v>
      </c>
      <c r="I1051" s="40" t="s">
        <v>1524</v>
      </c>
      <c r="J1051" s="22" t="s">
        <v>2186</v>
      </c>
      <c r="K1051" s="22">
        <v>565.23116883116882</v>
      </c>
      <c r="L1051" s="22">
        <f t="shared" si="16"/>
        <v>1130.4623376623376</v>
      </c>
    </row>
    <row r="1052" spans="1:12" ht="16.05" customHeight="1">
      <c r="A1052">
        <v>2232</v>
      </c>
      <c r="B1052" s="35" t="s">
        <v>1450</v>
      </c>
      <c r="C1052" s="36" t="s">
        <v>10</v>
      </c>
      <c r="D1052" s="37" t="s">
        <v>195</v>
      </c>
      <c r="E1052" s="37" t="s">
        <v>1150</v>
      </c>
      <c r="F1052" s="38">
        <v>5</v>
      </c>
      <c r="G1052" s="38" t="s">
        <v>52</v>
      </c>
      <c r="H1052" s="38" t="s">
        <v>254</v>
      </c>
      <c r="I1052" s="40" t="s">
        <v>255</v>
      </c>
      <c r="J1052" s="22" t="s">
        <v>2186</v>
      </c>
      <c r="K1052" s="22">
        <v>565.23116883116882</v>
      </c>
      <c r="L1052" s="22">
        <f t="shared" si="16"/>
        <v>2826.1558441558441</v>
      </c>
    </row>
    <row r="1053" spans="1:12" ht="16.05" customHeight="1">
      <c r="A1053">
        <v>2250</v>
      </c>
      <c r="B1053" s="35" t="s">
        <v>1450</v>
      </c>
      <c r="C1053" s="36" t="s">
        <v>10</v>
      </c>
      <c r="D1053" s="37" t="s">
        <v>195</v>
      </c>
      <c r="E1053" s="37" t="s">
        <v>259</v>
      </c>
      <c r="F1053" s="38">
        <v>4</v>
      </c>
      <c r="G1053" s="38" t="s">
        <v>32</v>
      </c>
      <c r="H1053" s="38" t="s">
        <v>283</v>
      </c>
      <c r="I1053" s="40" t="s">
        <v>284</v>
      </c>
      <c r="J1053" s="22" t="s">
        <v>2185</v>
      </c>
      <c r="K1053" s="22">
        <v>565.23116883116882</v>
      </c>
      <c r="L1053" s="22">
        <f t="shared" si="16"/>
        <v>2260.9246753246753</v>
      </c>
    </row>
    <row r="1054" spans="1:12" ht="16.05" customHeight="1">
      <c r="A1054">
        <v>2287</v>
      </c>
      <c r="B1054" s="35" t="s">
        <v>1450</v>
      </c>
      <c r="C1054" s="36" t="s">
        <v>39</v>
      </c>
      <c r="D1054" s="37" t="s">
        <v>195</v>
      </c>
      <c r="E1054" s="37" t="s">
        <v>1577</v>
      </c>
      <c r="F1054" s="38">
        <v>2</v>
      </c>
      <c r="G1054" s="38" t="s">
        <v>32</v>
      </c>
      <c r="H1054" s="38" t="s">
        <v>1585</v>
      </c>
      <c r="I1054" s="40" t="s">
        <v>284</v>
      </c>
      <c r="J1054" s="22" t="s">
        <v>2185</v>
      </c>
      <c r="K1054" s="22">
        <v>565.23116883116882</v>
      </c>
      <c r="L1054" s="22">
        <f t="shared" si="16"/>
        <v>1130.4623376623376</v>
      </c>
    </row>
    <row r="1055" spans="1:12" ht="16.05" customHeight="1">
      <c r="A1055">
        <v>2299</v>
      </c>
      <c r="B1055" s="35" t="s">
        <v>1450</v>
      </c>
      <c r="C1055" s="36" t="s">
        <v>39</v>
      </c>
      <c r="D1055" s="37" t="s">
        <v>195</v>
      </c>
      <c r="E1055" s="37" t="s">
        <v>1590</v>
      </c>
      <c r="F1055" s="38">
        <v>2</v>
      </c>
      <c r="G1055" s="38" t="s">
        <v>32</v>
      </c>
      <c r="H1055" s="38" t="s">
        <v>283</v>
      </c>
      <c r="I1055" s="40" t="s">
        <v>284</v>
      </c>
      <c r="J1055" s="22" t="s">
        <v>2185</v>
      </c>
      <c r="K1055" s="22">
        <v>565.23116883116882</v>
      </c>
      <c r="L1055" s="22">
        <f t="shared" si="16"/>
        <v>1130.4623376623376</v>
      </c>
    </row>
    <row r="1056" spans="1:12" ht="16.05" customHeight="1">
      <c r="A1056">
        <v>2934</v>
      </c>
      <c r="B1056" s="35" t="s">
        <v>1785</v>
      </c>
      <c r="C1056" s="36" t="s">
        <v>39</v>
      </c>
      <c r="D1056" s="37" t="s">
        <v>75</v>
      </c>
      <c r="E1056" s="37" t="s">
        <v>450</v>
      </c>
      <c r="F1056" s="38">
        <v>4</v>
      </c>
      <c r="G1056" s="38" t="s">
        <v>156</v>
      </c>
      <c r="H1056" s="38" t="s">
        <v>161</v>
      </c>
      <c r="I1056" s="40" t="s">
        <v>162</v>
      </c>
      <c r="J1056" s="22" t="s">
        <v>2186</v>
      </c>
      <c r="K1056" s="22">
        <v>565.23116883116882</v>
      </c>
      <c r="L1056" s="22">
        <f t="shared" si="16"/>
        <v>2260.9246753246753</v>
      </c>
    </row>
    <row r="1057" spans="1:12" ht="16.05" customHeight="1">
      <c r="A1057">
        <v>3089</v>
      </c>
      <c r="B1057" s="35" t="s">
        <v>1785</v>
      </c>
      <c r="C1057" s="36" t="s">
        <v>39</v>
      </c>
      <c r="D1057" s="37" t="s">
        <v>195</v>
      </c>
      <c r="E1057" s="37" t="s">
        <v>1896</v>
      </c>
      <c r="F1057" s="38">
        <v>1</v>
      </c>
      <c r="G1057" s="38" t="s">
        <v>32</v>
      </c>
      <c r="H1057" s="38" t="s">
        <v>503</v>
      </c>
      <c r="I1057" s="40" t="s">
        <v>504</v>
      </c>
      <c r="J1057" s="22" t="s">
        <v>2185</v>
      </c>
      <c r="K1057" s="22">
        <v>565.23116883116882</v>
      </c>
      <c r="L1057" s="22">
        <f t="shared" si="16"/>
        <v>565.23116883116882</v>
      </c>
    </row>
    <row r="1058" spans="1:12" ht="16.05" customHeight="1">
      <c r="A1058">
        <v>3409</v>
      </c>
      <c r="B1058" s="35" t="s">
        <v>2078</v>
      </c>
      <c r="C1058" s="36" t="s">
        <v>39</v>
      </c>
      <c r="D1058" s="37" t="s">
        <v>75</v>
      </c>
      <c r="E1058" s="37" t="s">
        <v>125</v>
      </c>
      <c r="F1058" s="38">
        <v>4</v>
      </c>
      <c r="G1058" s="38" t="s">
        <v>52</v>
      </c>
      <c r="H1058" s="45" t="s">
        <v>131</v>
      </c>
      <c r="I1058" s="40" t="s">
        <v>132</v>
      </c>
      <c r="J1058" s="22" t="s">
        <v>2186</v>
      </c>
      <c r="K1058" s="22">
        <v>565.23116883116882</v>
      </c>
      <c r="L1058" s="22">
        <f t="shared" si="16"/>
        <v>2260.9246753246753</v>
      </c>
    </row>
    <row r="1059" spans="1:12" ht="16.05" customHeight="1">
      <c r="A1059">
        <v>3432</v>
      </c>
      <c r="B1059" s="35" t="s">
        <v>2078</v>
      </c>
      <c r="C1059" s="36" t="s">
        <v>39</v>
      </c>
      <c r="D1059" s="37" t="s">
        <v>75</v>
      </c>
      <c r="E1059" s="37" t="s">
        <v>155</v>
      </c>
      <c r="F1059" s="38">
        <v>2</v>
      </c>
      <c r="G1059" s="38" t="s">
        <v>156</v>
      </c>
      <c r="H1059" s="45" t="s">
        <v>161</v>
      </c>
      <c r="I1059" s="40" t="s">
        <v>162</v>
      </c>
      <c r="J1059" s="22" t="s">
        <v>2186</v>
      </c>
      <c r="K1059" s="22">
        <v>565.23116883116882</v>
      </c>
      <c r="L1059" s="22">
        <f t="shared" si="16"/>
        <v>1130.4623376623376</v>
      </c>
    </row>
    <row r="1060" spans="1:12" ht="16.05" customHeight="1">
      <c r="A1060">
        <v>3490</v>
      </c>
      <c r="B1060" s="35" t="s">
        <v>2078</v>
      </c>
      <c r="C1060" s="36" t="s">
        <v>10</v>
      </c>
      <c r="D1060" s="37" t="s">
        <v>195</v>
      </c>
      <c r="E1060" s="37" t="s">
        <v>1150</v>
      </c>
      <c r="F1060" s="38">
        <v>8</v>
      </c>
      <c r="G1060" s="38" t="s">
        <v>52</v>
      </c>
      <c r="H1060" s="45" t="s">
        <v>254</v>
      </c>
      <c r="I1060" s="40" t="s">
        <v>255</v>
      </c>
      <c r="J1060" s="22" t="s">
        <v>2186</v>
      </c>
      <c r="K1060" s="22">
        <v>565.23116883116882</v>
      </c>
      <c r="L1060" s="22">
        <f t="shared" si="16"/>
        <v>4521.8493506493505</v>
      </c>
    </row>
    <row r="1061" spans="1:12" ht="16.05" customHeight="1">
      <c r="A1061">
        <v>3508</v>
      </c>
      <c r="B1061" s="35" t="s">
        <v>2078</v>
      </c>
      <c r="C1061" s="36" t="s">
        <v>10</v>
      </c>
      <c r="D1061" s="37" t="s">
        <v>195</v>
      </c>
      <c r="E1061" s="37" t="s">
        <v>259</v>
      </c>
      <c r="F1061" s="38">
        <v>3</v>
      </c>
      <c r="G1061" s="38" t="s">
        <v>32</v>
      </c>
      <c r="H1061" s="38" t="s">
        <v>283</v>
      </c>
      <c r="I1061" s="40" t="s">
        <v>284</v>
      </c>
      <c r="J1061" s="22" t="s">
        <v>2185</v>
      </c>
      <c r="K1061" s="22">
        <v>565.23116883116882</v>
      </c>
      <c r="L1061" s="22">
        <f t="shared" si="16"/>
        <v>1695.6935064935064</v>
      </c>
    </row>
    <row r="1062" spans="1:12" ht="16.05" customHeight="1">
      <c r="A1062">
        <v>3528</v>
      </c>
      <c r="B1062" s="35" t="s">
        <v>2078</v>
      </c>
      <c r="C1062" s="36" t="s">
        <v>10</v>
      </c>
      <c r="D1062" s="37" t="s">
        <v>195</v>
      </c>
      <c r="E1062" s="37" t="s">
        <v>2108</v>
      </c>
      <c r="F1062" s="38">
        <v>1</v>
      </c>
      <c r="G1062" s="38" t="s">
        <v>319</v>
      </c>
      <c r="H1062" s="38" t="s">
        <v>2111</v>
      </c>
      <c r="I1062" s="40" t="s">
        <v>2112</v>
      </c>
      <c r="J1062" s="22" t="s">
        <v>2186</v>
      </c>
      <c r="K1062" s="22">
        <v>565.23116883116882</v>
      </c>
      <c r="L1062" s="22">
        <f t="shared" si="16"/>
        <v>565.23116883116882</v>
      </c>
    </row>
    <row r="1063" spans="1:12" ht="16.05" customHeight="1">
      <c r="A1063">
        <v>538</v>
      </c>
      <c r="B1063" s="35" t="s">
        <v>387</v>
      </c>
      <c r="C1063" s="36" t="s">
        <v>10</v>
      </c>
      <c r="D1063" s="37" t="s">
        <v>195</v>
      </c>
      <c r="E1063" s="37" t="s">
        <v>536</v>
      </c>
      <c r="F1063" s="38">
        <v>1</v>
      </c>
      <c r="G1063" s="38" t="s">
        <v>32</v>
      </c>
      <c r="H1063" s="38" t="s">
        <v>546</v>
      </c>
      <c r="I1063" s="40" t="s">
        <v>547</v>
      </c>
      <c r="J1063" s="22">
        <v>556.20000000000005</v>
      </c>
      <c r="K1063" s="22">
        <v>556.20000000000005</v>
      </c>
      <c r="L1063" s="22">
        <f t="shared" si="16"/>
        <v>556.20000000000005</v>
      </c>
    </row>
    <row r="1064" spans="1:12" ht="16.05" customHeight="1">
      <c r="A1064">
        <v>157</v>
      </c>
      <c r="B1064" s="35" t="s">
        <v>9</v>
      </c>
      <c r="C1064" s="36" t="s">
        <v>10</v>
      </c>
      <c r="D1064" s="37" t="s">
        <v>195</v>
      </c>
      <c r="E1064" s="37" t="s">
        <v>222</v>
      </c>
      <c r="F1064" s="38">
        <v>2</v>
      </c>
      <c r="G1064" s="38" t="s">
        <v>13</v>
      </c>
      <c r="H1064" s="38" t="s">
        <v>229</v>
      </c>
      <c r="I1064" s="40" t="s">
        <v>230</v>
      </c>
      <c r="J1064" s="22" t="s">
        <v>2185</v>
      </c>
      <c r="K1064" s="22">
        <v>555</v>
      </c>
      <c r="L1064" s="22">
        <f t="shared" si="16"/>
        <v>1110</v>
      </c>
    </row>
    <row r="1065" spans="1:12" ht="16.05" customHeight="1">
      <c r="A1065">
        <v>461</v>
      </c>
      <c r="B1065" s="35" t="s">
        <v>387</v>
      </c>
      <c r="C1065" s="36" t="s">
        <v>10</v>
      </c>
      <c r="D1065" s="37" t="s">
        <v>195</v>
      </c>
      <c r="E1065" s="37" t="s">
        <v>222</v>
      </c>
      <c r="F1065" s="38">
        <v>2</v>
      </c>
      <c r="G1065" s="38" t="s">
        <v>13</v>
      </c>
      <c r="H1065" s="38" t="s">
        <v>229</v>
      </c>
      <c r="I1065" s="40" t="s">
        <v>230</v>
      </c>
      <c r="J1065" s="22" t="s">
        <v>2185</v>
      </c>
      <c r="K1065" s="22">
        <v>555</v>
      </c>
      <c r="L1065" s="22">
        <f t="shared" si="16"/>
        <v>1110</v>
      </c>
    </row>
    <row r="1066" spans="1:12" ht="16.05" customHeight="1">
      <c r="A1066">
        <v>723</v>
      </c>
      <c r="B1066" s="35" t="s">
        <v>740</v>
      </c>
      <c r="C1066" s="36" t="s">
        <v>10</v>
      </c>
      <c r="D1066" s="49" t="s">
        <v>195</v>
      </c>
      <c r="E1066" s="37" t="s">
        <v>222</v>
      </c>
      <c r="F1066" s="38">
        <v>1</v>
      </c>
      <c r="G1066" s="38" t="s">
        <v>13</v>
      </c>
      <c r="H1066" s="38" t="s">
        <v>229</v>
      </c>
      <c r="I1066" s="40" t="s">
        <v>230</v>
      </c>
      <c r="J1066" s="22" t="s">
        <v>2185</v>
      </c>
      <c r="K1066" s="22">
        <v>555</v>
      </c>
      <c r="L1066" s="22">
        <f t="shared" si="16"/>
        <v>555</v>
      </c>
    </row>
    <row r="1067" spans="1:12" ht="16.05" customHeight="1">
      <c r="A1067">
        <v>1199</v>
      </c>
      <c r="B1067" s="35" t="s">
        <v>885</v>
      </c>
      <c r="C1067" s="36" t="s">
        <v>10</v>
      </c>
      <c r="D1067" s="49" t="s">
        <v>75</v>
      </c>
      <c r="E1067" s="37" t="s">
        <v>1012</v>
      </c>
      <c r="F1067" s="38">
        <v>1</v>
      </c>
      <c r="G1067" s="38" t="s">
        <v>32</v>
      </c>
      <c r="H1067" s="45" t="s">
        <v>1040</v>
      </c>
      <c r="I1067" s="40" t="s">
        <v>1041</v>
      </c>
      <c r="J1067" s="22" t="s">
        <v>2185</v>
      </c>
      <c r="K1067" s="22">
        <v>555</v>
      </c>
      <c r="L1067" s="22">
        <f t="shared" si="16"/>
        <v>555</v>
      </c>
    </row>
    <row r="1068" spans="1:12" ht="16.05" customHeight="1">
      <c r="A1068">
        <v>1204</v>
      </c>
      <c r="B1068" s="35" t="s">
        <v>885</v>
      </c>
      <c r="C1068" s="36" t="s">
        <v>10</v>
      </c>
      <c r="D1068" s="49" t="s">
        <v>75</v>
      </c>
      <c r="E1068" s="37" t="s">
        <v>1012</v>
      </c>
      <c r="F1068" s="38">
        <v>1</v>
      </c>
      <c r="G1068" s="38" t="s">
        <v>32</v>
      </c>
      <c r="H1068" s="38" t="s">
        <v>1047</v>
      </c>
      <c r="I1068" s="40" t="s">
        <v>1048</v>
      </c>
      <c r="J1068" s="22" t="s">
        <v>2185</v>
      </c>
      <c r="K1068" s="22">
        <v>555</v>
      </c>
      <c r="L1068" s="22">
        <f t="shared" si="16"/>
        <v>555</v>
      </c>
    </row>
    <row r="1069" spans="1:12" ht="16.05" customHeight="1">
      <c r="A1069">
        <v>1289</v>
      </c>
      <c r="B1069" s="35" t="s">
        <v>885</v>
      </c>
      <c r="C1069" s="36" t="s">
        <v>10</v>
      </c>
      <c r="D1069" s="49" t="s">
        <v>195</v>
      </c>
      <c r="E1069" s="37" t="s">
        <v>222</v>
      </c>
      <c r="F1069" s="38">
        <v>2</v>
      </c>
      <c r="G1069" s="38" t="s">
        <v>13</v>
      </c>
      <c r="H1069" s="45" t="s">
        <v>229</v>
      </c>
      <c r="I1069" s="40" t="s">
        <v>230</v>
      </c>
      <c r="J1069" s="22" t="s">
        <v>2185</v>
      </c>
      <c r="K1069" s="22">
        <v>555</v>
      </c>
      <c r="L1069" s="22">
        <f t="shared" si="16"/>
        <v>1110</v>
      </c>
    </row>
    <row r="1070" spans="1:12" ht="16.05" customHeight="1">
      <c r="A1070">
        <v>1546</v>
      </c>
      <c r="B1070" s="35" t="s">
        <v>885</v>
      </c>
      <c r="C1070" s="36" t="s">
        <v>39</v>
      </c>
      <c r="D1070" s="49" t="s">
        <v>195</v>
      </c>
      <c r="E1070" s="37" t="s">
        <v>906</v>
      </c>
      <c r="F1070" s="38">
        <v>1</v>
      </c>
      <c r="G1070" s="38" t="s">
        <v>69</v>
      </c>
      <c r="H1070" s="38" t="s">
        <v>1252</v>
      </c>
      <c r="I1070" s="40" t="s">
        <v>1253</v>
      </c>
      <c r="J1070" s="22" t="s">
        <v>2186</v>
      </c>
      <c r="K1070" s="22">
        <v>555</v>
      </c>
      <c r="L1070" s="22">
        <f t="shared" si="16"/>
        <v>555</v>
      </c>
    </row>
    <row r="1071" spans="1:12" ht="16.05" customHeight="1">
      <c r="A1071">
        <v>2178</v>
      </c>
      <c r="B1071" s="35" t="s">
        <v>1450</v>
      </c>
      <c r="C1071" s="36" t="s">
        <v>10</v>
      </c>
      <c r="D1071" s="49" t="s">
        <v>195</v>
      </c>
      <c r="E1071" s="37" t="s">
        <v>222</v>
      </c>
      <c r="F1071" s="38">
        <v>2</v>
      </c>
      <c r="G1071" s="38" t="s">
        <v>13</v>
      </c>
      <c r="H1071" s="45" t="s">
        <v>229</v>
      </c>
      <c r="I1071" s="40" t="s">
        <v>230</v>
      </c>
      <c r="J1071" s="22" t="s">
        <v>2185</v>
      </c>
      <c r="K1071" s="22">
        <v>555</v>
      </c>
      <c r="L1071" s="22">
        <f t="shared" si="16"/>
        <v>1110</v>
      </c>
    </row>
    <row r="1072" spans="1:12" ht="16.05" customHeight="1">
      <c r="A1072">
        <v>3018</v>
      </c>
      <c r="B1072" s="35" t="s">
        <v>1785</v>
      </c>
      <c r="C1072" s="36" t="s">
        <v>10</v>
      </c>
      <c r="D1072" s="49" t="s">
        <v>195</v>
      </c>
      <c r="E1072" s="37" t="s">
        <v>222</v>
      </c>
      <c r="F1072" s="38">
        <v>1</v>
      </c>
      <c r="G1072" s="38" t="s">
        <v>13</v>
      </c>
      <c r="H1072" s="38" t="s">
        <v>229</v>
      </c>
      <c r="I1072" s="40" t="s">
        <v>230</v>
      </c>
      <c r="J1072" s="22" t="s">
        <v>2185</v>
      </c>
      <c r="K1072" s="22">
        <v>555</v>
      </c>
      <c r="L1072" s="22">
        <f t="shared" si="16"/>
        <v>555</v>
      </c>
    </row>
    <row r="1073" spans="1:12" ht="16.05" customHeight="1">
      <c r="A1073">
        <v>3468</v>
      </c>
      <c r="B1073" s="35" t="s">
        <v>2078</v>
      </c>
      <c r="C1073" s="36" t="s">
        <v>10</v>
      </c>
      <c r="D1073" s="49" t="s">
        <v>195</v>
      </c>
      <c r="E1073" s="37" t="s">
        <v>222</v>
      </c>
      <c r="F1073" s="38">
        <v>2</v>
      </c>
      <c r="G1073" s="38" t="s">
        <v>13</v>
      </c>
      <c r="H1073" s="45" t="s">
        <v>229</v>
      </c>
      <c r="I1073" s="40" t="s">
        <v>230</v>
      </c>
      <c r="J1073" s="22" t="s">
        <v>2185</v>
      </c>
      <c r="K1073" s="22">
        <v>555</v>
      </c>
      <c r="L1073" s="22">
        <f t="shared" si="16"/>
        <v>1110</v>
      </c>
    </row>
    <row r="1074" spans="1:12" ht="16.05" customHeight="1">
      <c r="A1074">
        <v>1337</v>
      </c>
      <c r="B1074" s="35" t="s">
        <v>885</v>
      </c>
      <c r="C1074" s="36" t="s">
        <v>10</v>
      </c>
      <c r="D1074" s="37" t="s">
        <v>195</v>
      </c>
      <c r="E1074" s="37" t="s">
        <v>1103</v>
      </c>
      <c r="F1074" s="38">
        <v>1</v>
      </c>
      <c r="G1074" s="38" t="s">
        <v>32</v>
      </c>
      <c r="H1074" s="38">
        <v>30133</v>
      </c>
      <c r="I1074" s="40" t="s">
        <v>1144</v>
      </c>
      <c r="J1074" s="22">
        <v>552.6</v>
      </c>
      <c r="K1074" s="22">
        <v>552.6</v>
      </c>
      <c r="L1074" s="22">
        <f t="shared" si="16"/>
        <v>552.6</v>
      </c>
    </row>
    <row r="1075" spans="1:12" ht="16.05" customHeight="1">
      <c r="A1075">
        <v>32</v>
      </c>
      <c r="B1075" s="35" t="s">
        <v>9</v>
      </c>
      <c r="C1075" s="36" t="s">
        <v>39</v>
      </c>
      <c r="D1075" s="37" t="s">
        <v>11</v>
      </c>
      <c r="E1075" s="37" t="s">
        <v>65</v>
      </c>
      <c r="F1075" s="38">
        <v>10</v>
      </c>
      <c r="G1075" s="38" t="s">
        <v>69</v>
      </c>
      <c r="H1075" s="38" t="s">
        <v>70</v>
      </c>
      <c r="I1075" s="40" t="s">
        <v>71</v>
      </c>
      <c r="J1075" s="22" t="s">
        <v>2186</v>
      </c>
      <c r="K1075" s="22">
        <v>550.51530405405447</v>
      </c>
      <c r="L1075" s="22">
        <f t="shared" si="16"/>
        <v>5505.1530405405447</v>
      </c>
    </row>
    <row r="1076" spans="1:12" ht="16.05" customHeight="1">
      <c r="A1076">
        <v>115</v>
      </c>
      <c r="B1076" s="35" t="s">
        <v>9</v>
      </c>
      <c r="C1076" s="36" t="s">
        <v>39</v>
      </c>
      <c r="D1076" s="37" t="s">
        <v>75</v>
      </c>
      <c r="E1076" s="37" t="s">
        <v>65</v>
      </c>
      <c r="F1076" s="38">
        <v>5</v>
      </c>
      <c r="G1076" s="38" t="s">
        <v>69</v>
      </c>
      <c r="H1076" s="38" t="s">
        <v>70</v>
      </c>
      <c r="I1076" s="40" t="s">
        <v>71</v>
      </c>
      <c r="J1076" s="22" t="s">
        <v>2186</v>
      </c>
      <c r="K1076" s="22">
        <v>550.51530405405447</v>
      </c>
      <c r="L1076" s="22">
        <f t="shared" si="16"/>
        <v>2752.5765202702723</v>
      </c>
    </row>
    <row r="1077" spans="1:12" ht="16.05" customHeight="1">
      <c r="A1077">
        <v>118</v>
      </c>
      <c r="B1077" s="35" t="s">
        <v>9</v>
      </c>
      <c r="C1077" s="36" t="s">
        <v>39</v>
      </c>
      <c r="D1077" s="37" t="s">
        <v>190</v>
      </c>
      <c r="E1077" s="37" t="s">
        <v>65</v>
      </c>
      <c r="F1077" s="38">
        <v>4</v>
      </c>
      <c r="G1077" s="38" t="s">
        <v>69</v>
      </c>
      <c r="H1077" s="38" t="s">
        <v>191</v>
      </c>
      <c r="I1077" s="40" t="s">
        <v>192</v>
      </c>
      <c r="J1077" s="22" t="s">
        <v>2186</v>
      </c>
      <c r="K1077" s="22">
        <v>550.51530405405447</v>
      </c>
      <c r="L1077" s="22">
        <f t="shared" si="16"/>
        <v>2202.0612162162179</v>
      </c>
    </row>
    <row r="1078" spans="1:12" ht="16.05" customHeight="1">
      <c r="A1078">
        <v>237</v>
      </c>
      <c r="B1078" s="35" t="s">
        <v>9</v>
      </c>
      <c r="C1078" s="36" t="s">
        <v>39</v>
      </c>
      <c r="D1078" s="37" t="s">
        <v>195</v>
      </c>
      <c r="E1078" s="37" t="s">
        <v>65</v>
      </c>
      <c r="F1078" s="38">
        <v>10</v>
      </c>
      <c r="G1078" s="38" t="s">
        <v>69</v>
      </c>
      <c r="H1078" s="38" t="s">
        <v>70</v>
      </c>
      <c r="I1078" s="40" t="s">
        <v>71</v>
      </c>
      <c r="J1078" s="22" t="s">
        <v>2186</v>
      </c>
      <c r="K1078" s="22">
        <v>550.51530405405447</v>
      </c>
      <c r="L1078" s="22">
        <f t="shared" si="16"/>
        <v>5505.1530405405447</v>
      </c>
    </row>
    <row r="1079" spans="1:12" ht="16.05" customHeight="1">
      <c r="A1079">
        <v>267</v>
      </c>
      <c r="B1079" s="35" t="s">
        <v>9</v>
      </c>
      <c r="C1079" s="36" t="s">
        <v>39</v>
      </c>
      <c r="D1079" s="37" t="s">
        <v>346</v>
      </c>
      <c r="E1079" s="37" t="s">
        <v>65</v>
      </c>
      <c r="F1079" s="38">
        <v>4</v>
      </c>
      <c r="G1079" s="38" t="s">
        <v>69</v>
      </c>
      <c r="H1079" s="38" t="s">
        <v>377</v>
      </c>
      <c r="I1079" s="40" t="s">
        <v>378</v>
      </c>
      <c r="J1079" s="22" t="s">
        <v>2186</v>
      </c>
      <c r="K1079" s="22">
        <v>550.51530405405447</v>
      </c>
      <c r="L1079" s="22">
        <f t="shared" si="16"/>
        <v>2202.0612162162179</v>
      </c>
    </row>
    <row r="1080" spans="1:12" ht="16.05" customHeight="1">
      <c r="A1080">
        <v>270</v>
      </c>
      <c r="B1080" s="35" t="s">
        <v>9</v>
      </c>
      <c r="C1080" s="36" t="s">
        <v>39</v>
      </c>
      <c r="D1080" s="37" t="s">
        <v>346</v>
      </c>
      <c r="E1080" s="37" t="s">
        <v>65</v>
      </c>
      <c r="F1080" s="38">
        <v>2</v>
      </c>
      <c r="G1080" s="38" t="s">
        <v>69</v>
      </c>
      <c r="H1080" s="38" t="s">
        <v>383</v>
      </c>
      <c r="I1080" s="40" t="s">
        <v>384</v>
      </c>
      <c r="J1080" s="22" t="s">
        <v>2186</v>
      </c>
      <c r="K1080" s="22">
        <v>550.51530405405447</v>
      </c>
      <c r="L1080" s="22">
        <f t="shared" si="16"/>
        <v>1101.0306081081089</v>
      </c>
    </row>
    <row r="1081" spans="1:12" ht="16.05" customHeight="1">
      <c r="A1081">
        <v>271</v>
      </c>
      <c r="B1081" s="35" t="s">
        <v>9</v>
      </c>
      <c r="C1081" s="36" t="s">
        <v>39</v>
      </c>
      <c r="D1081" s="37" t="s">
        <v>346</v>
      </c>
      <c r="E1081" s="37" t="s">
        <v>65</v>
      </c>
      <c r="F1081" s="38">
        <v>2</v>
      </c>
      <c r="G1081" s="38" t="s">
        <v>69</v>
      </c>
      <c r="H1081" s="38" t="s">
        <v>385</v>
      </c>
      <c r="I1081" s="40" t="s">
        <v>386</v>
      </c>
      <c r="J1081" s="22" t="s">
        <v>2186</v>
      </c>
      <c r="K1081" s="22">
        <v>550.51530405405447</v>
      </c>
      <c r="L1081" s="22">
        <f t="shared" si="16"/>
        <v>1101.0306081081089</v>
      </c>
    </row>
    <row r="1082" spans="1:12" ht="16.05" customHeight="1">
      <c r="A1082">
        <v>704</v>
      </c>
      <c r="B1082" s="35" t="s">
        <v>740</v>
      </c>
      <c r="C1082" s="36" t="s">
        <v>39</v>
      </c>
      <c r="D1082" s="37" t="s">
        <v>11</v>
      </c>
      <c r="E1082" s="37" t="s">
        <v>748</v>
      </c>
      <c r="F1082" s="38">
        <v>1</v>
      </c>
      <c r="G1082" s="38" t="s">
        <v>66</v>
      </c>
      <c r="H1082" s="38" t="s">
        <v>771</v>
      </c>
      <c r="I1082" s="40" t="s">
        <v>772</v>
      </c>
      <c r="J1082" s="22" t="s">
        <v>2186</v>
      </c>
      <c r="K1082" s="22">
        <v>550.51530405405447</v>
      </c>
      <c r="L1082" s="22">
        <f t="shared" si="16"/>
        <v>550.51530405405447</v>
      </c>
    </row>
    <row r="1083" spans="1:12" ht="16.05" customHeight="1">
      <c r="A1083">
        <v>747</v>
      </c>
      <c r="B1083" s="35" t="s">
        <v>740</v>
      </c>
      <c r="C1083" s="36" t="s">
        <v>39</v>
      </c>
      <c r="D1083" s="37" t="s">
        <v>195</v>
      </c>
      <c r="E1083" s="37" t="s">
        <v>791</v>
      </c>
      <c r="F1083" s="38">
        <v>1</v>
      </c>
      <c r="G1083" s="38" t="s">
        <v>32</v>
      </c>
      <c r="H1083" s="38">
        <v>27105</v>
      </c>
      <c r="I1083" s="40" t="s">
        <v>798</v>
      </c>
      <c r="J1083" s="22" t="s">
        <v>2185</v>
      </c>
      <c r="K1083" s="22">
        <v>550.51530405405447</v>
      </c>
      <c r="L1083" s="22">
        <f t="shared" si="16"/>
        <v>550.51530405405447</v>
      </c>
    </row>
    <row r="1084" spans="1:12" ht="16.05" customHeight="1">
      <c r="A1084">
        <v>783</v>
      </c>
      <c r="B1084" s="35" t="s">
        <v>740</v>
      </c>
      <c r="C1084" s="36" t="s">
        <v>39</v>
      </c>
      <c r="D1084" s="37" t="s">
        <v>195</v>
      </c>
      <c r="E1084" s="37" t="s">
        <v>801</v>
      </c>
      <c r="F1084" s="38">
        <v>2</v>
      </c>
      <c r="G1084" s="38" t="s">
        <v>32</v>
      </c>
      <c r="H1084" s="38" t="s">
        <v>802</v>
      </c>
      <c r="I1084" s="40" t="s">
        <v>803</v>
      </c>
      <c r="J1084" s="22" t="s">
        <v>2185</v>
      </c>
      <c r="K1084" s="22">
        <v>7000</v>
      </c>
      <c r="L1084" s="22">
        <f t="shared" si="16"/>
        <v>14000</v>
      </c>
    </row>
    <row r="1085" spans="1:12" ht="16.05" customHeight="1">
      <c r="A1085">
        <v>785</v>
      </c>
      <c r="B1085" s="35" t="s">
        <v>740</v>
      </c>
      <c r="C1085" s="36" t="s">
        <v>39</v>
      </c>
      <c r="D1085" s="37" t="s">
        <v>195</v>
      </c>
      <c r="E1085" s="37" t="s">
        <v>804</v>
      </c>
      <c r="F1085" s="38">
        <v>2</v>
      </c>
      <c r="G1085" s="38" t="s">
        <v>52</v>
      </c>
      <c r="H1085" s="38" t="s">
        <v>805</v>
      </c>
      <c r="I1085" s="40" t="s">
        <v>806</v>
      </c>
      <c r="J1085" s="22" t="s">
        <v>2186</v>
      </c>
      <c r="K1085" s="22">
        <v>550.51530405405447</v>
      </c>
      <c r="L1085" s="22">
        <f t="shared" si="16"/>
        <v>1101.0306081081089</v>
      </c>
    </row>
    <row r="1086" spans="1:12" ht="16.05" customHeight="1">
      <c r="A1086">
        <v>786</v>
      </c>
      <c r="B1086" s="35" t="s">
        <v>740</v>
      </c>
      <c r="C1086" s="36" t="s">
        <v>39</v>
      </c>
      <c r="D1086" s="37" t="s">
        <v>195</v>
      </c>
      <c r="E1086" s="37" t="s">
        <v>804</v>
      </c>
      <c r="F1086" s="38">
        <v>2</v>
      </c>
      <c r="G1086" s="38" t="s">
        <v>52</v>
      </c>
      <c r="H1086" s="38" t="s">
        <v>807</v>
      </c>
      <c r="I1086" s="40" t="s">
        <v>808</v>
      </c>
      <c r="J1086" s="22" t="s">
        <v>2186</v>
      </c>
      <c r="K1086" s="22">
        <v>550.51530405405447</v>
      </c>
      <c r="L1086" s="22">
        <f t="shared" si="16"/>
        <v>1101.0306081081089</v>
      </c>
    </row>
    <row r="1087" spans="1:12" ht="16.05" customHeight="1">
      <c r="A1087">
        <v>934</v>
      </c>
      <c r="B1087" s="35" t="s">
        <v>879</v>
      </c>
      <c r="C1087" s="36" t="s">
        <v>39</v>
      </c>
      <c r="D1087" s="37" t="s">
        <v>11</v>
      </c>
      <c r="E1087" s="37" t="s">
        <v>880</v>
      </c>
      <c r="F1087" s="38">
        <v>2</v>
      </c>
      <c r="G1087" s="38" t="s">
        <v>69</v>
      </c>
      <c r="H1087" s="38" t="s">
        <v>881</v>
      </c>
      <c r="I1087" s="40" t="s">
        <v>882</v>
      </c>
      <c r="J1087" s="22" t="s">
        <v>2186</v>
      </c>
      <c r="K1087" s="22">
        <v>550.51530405405447</v>
      </c>
      <c r="L1087" s="22">
        <f t="shared" si="16"/>
        <v>1101.0306081081089</v>
      </c>
    </row>
    <row r="1088" spans="1:12" ht="16.05" customHeight="1">
      <c r="A1088">
        <v>1056</v>
      </c>
      <c r="B1088" s="35" t="s">
        <v>885</v>
      </c>
      <c r="C1088" s="36" t="s">
        <v>39</v>
      </c>
      <c r="D1088" s="37" t="s">
        <v>11</v>
      </c>
      <c r="E1088" s="37" t="s">
        <v>906</v>
      </c>
      <c r="F1088" s="38">
        <v>6</v>
      </c>
      <c r="G1088" s="38" t="s">
        <v>907</v>
      </c>
      <c r="H1088" s="38" t="s">
        <v>908</v>
      </c>
      <c r="I1088" s="40" t="s">
        <v>909</v>
      </c>
      <c r="J1088" s="22" t="s">
        <v>2186</v>
      </c>
      <c r="K1088" s="22">
        <v>550.51530405405447</v>
      </c>
      <c r="L1088" s="22">
        <f t="shared" si="16"/>
        <v>3303.0918243243268</v>
      </c>
    </row>
    <row r="1089" spans="1:12" ht="16.05" customHeight="1">
      <c r="A1089">
        <v>1057</v>
      </c>
      <c r="B1089" s="35" t="s">
        <v>885</v>
      </c>
      <c r="C1089" s="36" t="s">
        <v>39</v>
      </c>
      <c r="D1089" s="37" t="s">
        <v>11</v>
      </c>
      <c r="E1089" s="37" t="s">
        <v>906</v>
      </c>
      <c r="F1089" s="38">
        <v>6</v>
      </c>
      <c r="G1089" s="38" t="s">
        <v>907</v>
      </c>
      <c r="H1089" s="38" t="s">
        <v>910</v>
      </c>
      <c r="I1089" s="40" t="s">
        <v>911</v>
      </c>
      <c r="J1089" s="22" t="s">
        <v>2186</v>
      </c>
      <c r="K1089" s="22">
        <v>550.51530405405447</v>
      </c>
      <c r="L1089" s="22">
        <f t="shared" si="16"/>
        <v>3303.0918243243268</v>
      </c>
    </row>
    <row r="1090" spans="1:12" ht="16.05" customHeight="1">
      <c r="A1090">
        <v>1123</v>
      </c>
      <c r="B1090" s="35" t="s">
        <v>885</v>
      </c>
      <c r="C1090" s="36" t="s">
        <v>10</v>
      </c>
      <c r="D1090" s="37" t="s">
        <v>75</v>
      </c>
      <c r="E1090" s="37" t="s">
        <v>982</v>
      </c>
      <c r="F1090" s="38">
        <v>2</v>
      </c>
      <c r="G1090" s="38" t="s">
        <v>32</v>
      </c>
      <c r="H1090" s="38" t="s">
        <v>987</v>
      </c>
      <c r="I1090" s="40" t="s">
        <v>988</v>
      </c>
      <c r="J1090" s="22" t="s">
        <v>2185</v>
      </c>
      <c r="K1090" s="22">
        <v>550.51530405405447</v>
      </c>
      <c r="L1090" s="22">
        <f t="shared" ref="L1090:L1153" si="17">K1090*F1090</f>
        <v>1101.0306081081089</v>
      </c>
    </row>
    <row r="1091" spans="1:12" ht="16.05" customHeight="1">
      <c r="A1091">
        <v>1542</v>
      </c>
      <c r="B1091" s="35" t="s">
        <v>885</v>
      </c>
      <c r="C1091" s="36" t="s">
        <v>39</v>
      </c>
      <c r="D1091" s="37" t="s">
        <v>195</v>
      </c>
      <c r="E1091" s="37" t="s">
        <v>906</v>
      </c>
      <c r="F1091" s="38">
        <v>1</v>
      </c>
      <c r="G1091" s="38" t="s">
        <v>69</v>
      </c>
      <c r="H1091" s="38" t="s">
        <v>385</v>
      </c>
      <c r="I1091" s="40" t="s">
        <v>386</v>
      </c>
      <c r="J1091" s="22" t="s">
        <v>2186</v>
      </c>
      <c r="K1091" s="22">
        <v>550.51530405405447</v>
      </c>
      <c r="L1091" s="22">
        <f t="shared" si="17"/>
        <v>550.51530405405447</v>
      </c>
    </row>
    <row r="1092" spans="1:12" ht="16.05" customHeight="1">
      <c r="A1092">
        <v>1543</v>
      </c>
      <c r="B1092" s="35" t="s">
        <v>885</v>
      </c>
      <c r="C1092" s="36" t="s">
        <v>39</v>
      </c>
      <c r="D1092" s="37" t="s">
        <v>195</v>
      </c>
      <c r="E1092" s="37" t="s">
        <v>906</v>
      </c>
      <c r="F1092" s="38">
        <v>1</v>
      </c>
      <c r="G1092" s="38" t="s">
        <v>69</v>
      </c>
      <c r="H1092" s="38" t="s">
        <v>1246</v>
      </c>
      <c r="I1092" s="40" t="s">
        <v>1247</v>
      </c>
      <c r="J1092" s="22" t="s">
        <v>2186</v>
      </c>
      <c r="K1092" s="22">
        <v>550.51530405405447</v>
      </c>
      <c r="L1092" s="22">
        <f t="shared" si="17"/>
        <v>550.51530405405447</v>
      </c>
    </row>
    <row r="1093" spans="1:12" ht="16.05" customHeight="1">
      <c r="A1093">
        <v>1544</v>
      </c>
      <c r="B1093" s="35" t="s">
        <v>885</v>
      </c>
      <c r="C1093" s="36" t="s">
        <v>39</v>
      </c>
      <c r="D1093" s="37" t="s">
        <v>195</v>
      </c>
      <c r="E1093" s="37" t="s">
        <v>906</v>
      </c>
      <c r="F1093" s="38">
        <v>1</v>
      </c>
      <c r="G1093" s="38" t="s">
        <v>69</v>
      </c>
      <c r="H1093" s="38" t="s">
        <v>1248</v>
      </c>
      <c r="I1093" s="40" t="s">
        <v>1249</v>
      </c>
      <c r="J1093" s="22" t="s">
        <v>2186</v>
      </c>
      <c r="K1093" s="22">
        <v>550.51530405405447</v>
      </c>
      <c r="L1093" s="22">
        <f t="shared" si="17"/>
        <v>550.51530405405447</v>
      </c>
    </row>
    <row r="1094" spans="1:12" ht="16.05" customHeight="1">
      <c r="A1094">
        <v>1645</v>
      </c>
      <c r="B1094" s="35" t="s">
        <v>885</v>
      </c>
      <c r="C1094" s="36" t="s">
        <v>39</v>
      </c>
      <c r="D1094" s="37" t="s">
        <v>346</v>
      </c>
      <c r="E1094" s="37" t="s">
        <v>906</v>
      </c>
      <c r="F1094" s="38">
        <v>3</v>
      </c>
      <c r="G1094" s="38" t="s">
        <v>69</v>
      </c>
      <c r="H1094" s="38" t="s">
        <v>1342</v>
      </c>
      <c r="I1094" s="40" t="s">
        <v>1343</v>
      </c>
      <c r="J1094" s="22" t="s">
        <v>2186</v>
      </c>
      <c r="K1094" s="22">
        <v>550.51530405405447</v>
      </c>
      <c r="L1094" s="22">
        <f t="shared" si="17"/>
        <v>1651.5459121621634</v>
      </c>
    </row>
    <row r="1095" spans="1:12" ht="16.05" customHeight="1">
      <c r="A1095">
        <v>1646</v>
      </c>
      <c r="B1095" s="35" t="s">
        <v>885</v>
      </c>
      <c r="C1095" s="36" t="s">
        <v>39</v>
      </c>
      <c r="D1095" s="37" t="s">
        <v>346</v>
      </c>
      <c r="E1095" s="37" t="s">
        <v>906</v>
      </c>
      <c r="F1095" s="38">
        <v>3</v>
      </c>
      <c r="G1095" s="38" t="s">
        <v>69</v>
      </c>
      <c r="H1095" s="38" t="s">
        <v>1344</v>
      </c>
      <c r="I1095" s="48" t="s">
        <v>1345</v>
      </c>
      <c r="J1095" s="22" t="s">
        <v>2186</v>
      </c>
      <c r="K1095" s="22">
        <v>550.51530405405447</v>
      </c>
      <c r="L1095" s="22">
        <f t="shared" si="17"/>
        <v>1651.5459121621634</v>
      </c>
    </row>
    <row r="1096" spans="1:12" ht="16.05" customHeight="1">
      <c r="A1096">
        <v>1647</v>
      </c>
      <c r="B1096" s="35" t="s">
        <v>885</v>
      </c>
      <c r="C1096" s="36" t="s">
        <v>39</v>
      </c>
      <c r="D1096" s="37" t="s">
        <v>346</v>
      </c>
      <c r="E1096" s="37" t="s">
        <v>906</v>
      </c>
      <c r="F1096" s="38">
        <v>12</v>
      </c>
      <c r="G1096" s="38" t="s">
        <v>69</v>
      </c>
      <c r="H1096" s="45" t="s">
        <v>1346</v>
      </c>
      <c r="I1096" s="40" t="s">
        <v>1347</v>
      </c>
      <c r="J1096" s="22" t="s">
        <v>2186</v>
      </c>
      <c r="K1096" s="22">
        <v>550.51530405405447</v>
      </c>
      <c r="L1096" s="22">
        <f t="shared" si="17"/>
        <v>6606.1836486486536</v>
      </c>
    </row>
    <row r="1097" spans="1:12" ht="16.05" customHeight="1">
      <c r="A1097">
        <v>1649</v>
      </c>
      <c r="B1097" s="35" t="s">
        <v>885</v>
      </c>
      <c r="C1097" s="36" t="s">
        <v>39</v>
      </c>
      <c r="D1097" s="37" t="s">
        <v>346</v>
      </c>
      <c r="E1097" s="37" t="s">
        <v>906</v>
      </c>
      <c r="F1097" s="38">
        <v>6</v>
      </c>
      <c r="G1097" s="38" t="s">
        <v>69</v>
      </c>
      <c r="H1097" s="38" t="s">
        <v>1348</v>
      </c>
      <c r="I1097" s="40" t="s">
        <v>1349</v>
      </c>
      <c r="J1097" s="22" t="s">
        <v>2186</v>
      </c>
      <c r="K1097" s="22">
        <v>550.51530405405447</v>
      </c>
      <c r="L1097" s="22">
        <f t="shared" si="17"/>
        <v>3303.0918243243268</v>
      </c>
    </row>
    <row r="1098" spans="1:12" ht="16.05" customHeight="1">
      <c r="A1098">
        <v>1651</v>
      </c>
      <c r="B1098" s="35" t="s">
        <v>885</v>
      </c>
      <c r="C1098" s="36" t="s">
        <v>39</v>
      </c>
      <c r="D1098" s="37" t="s">
        <v>346</v>
      </c>
      <c r="E1098" s="37" t="s">
        <v>906</v>
      </c>
      <c r="F1098" s="38">
        <v>2</v>
      </c>
      <c r="G1098" s="38" t="s">
        <v>69</v>
      </c>
      <c r="H1098" s="38" t="s">
        <v>1350</v>
      </c>
      <c r="I1098" s="40" t="s">
        <v>1351</v>
      </c>
      <c r="J1098" s="22" t="s">
        <v>2186</v>
      </c>
      <c r="K1098" s="22">
        <v>550.51530405405447</v>
      </c>
      <c r="L1098" s="22">
        <f t="shared" si="17"/>
        <v>1101.0306081081089</v>
      </c>
    </row>
    <row r="1099" spans="1:12" ht="16.05" customHeight="1">
      <c r="A1099">
        <v>1652</v>
      </c>
      <c r="B1099" s="35" t="s">
        <v>885</v>
      </c>
      <c r="C1099" s="36" t="s">
        <v>39</v>
      </c>
      <c r="D1099" s="49" t="s">
        <v>346</v>
      </c>
      <c r="E1099" s="37" t="s">
        <v>906</v>
      </c>
      <c r="F1099" s="38">
        <v>2</v>
      </c>
      <c r="G1099" s="38" t="s">
        <v>69</v>
      </c>
      <c r="H1099" s="38" t="s">
        <v>1352</v>
      </c>
      <c r="I1099" s="40" t="s">
        <v>1353</v>
      </c>
      <c r="J1099" s="22" t="s">
        <v>2186</v>
      </c>
      <c r="K1099" s="22">
        <v>550.51530405405447</v>
      </c>
      <c r="L1099" s="22">
        <f t="shared" si="17"/>
        <v>1101.0306081081089</v>
      </c>
    </row>
    <row r="1100" spans="1:12" ht="16.05" customHeight="1">
      <c r="A1100">
        <v>1697</v>
      </c>
      <c r="B1100" s="35" t="s">
        <v>1384</v>
      </c>
      <c r="C1100" s="36" t="s">
        <v>39</v>
      </c>
      <c r="D1100" s="49" t="s">
        <v>11</v>
      </c>
      <c r="E1100" s="37" t="s">
        <v>1385</v>
      </c>
      <c r="F1100" s="38">
        <v>4</v>
      </c>
      <c r="G1100" s="38" t="s">
        <v>1386</v>
      </c>
      <c r="H1100" s="45" t="s">
        <v>1387</v>
      </c>
      <c r="I1100" s="40" t="s">
        <v>1388</v>
      </c>
      <c r="J1100" s="22" t="s">
        <v>2186</v>
      </c>
      <c r="K1100" s="22">
        <v>550.51530405405447</v>
      </c>
      <c r="L1100" s="22">
        <f t="shared" si="17"/>
        <v>2202.0612162162179</v>
      </c>
    </row>
    <row r="1101" spans="1:12" ht="16.05" customHeight="1">
      <c r="A1101">
        <v>1996</v>
      </c>
      <c r="B1101" s="35" t="s">
        <v>1450</v>
      </c>
      <c r="C1101" s="36" t="s">
        <v>39</v>
      </c>
      <c r="D1101" s="49" t="s">
        <v>11</v>
      </c>
      <c r="E1101" s="37" t="s">
        <v>1385</v>
      </c>
      <c r="F1101" s="38">
        <v>3</v>
      </c>
      <c r="G1101" s="38" t="s">
        <v>1386</v>
      </c>
      <c r="H1101" s="38" t="s">
        <v>1387</v>
      </c>
      <c r="I1101" s="40" t="s">
        <v>1388</v>
      </c>
      <c r="J1101" s="22" t="s">
        <v>2186</v>
      </c>
      <c r="K1101" s="22">
        <v>550.51530405405447</v>
      </c>
      <c r="L1101" s="22">
        <f t="shared" si="17"/>
        <v>1651.5459121621634</v>
      </c>
    </row>
    <row r="1102" spans="1:12" ht="16.05" customHeight="1">
      <c r="A1102">
        <v>2133</v>
      </c>
      <c r="B1102" s="35" t="s">
        <v>1450</v>
      </c>
      <c r="C1102" s="36" t="s">
        <v>39</v>
      </c>
      <c r="D1102" s="49" t="s">
        <v>75</v>
      </c>
      <c r="E1102" s="37" t="s">
        <v>1527</v>
      </c>
      <c r="F1102" s="38">
        <v>2</v>
      </c>
      <c r="G1102" s="38" t="s">
        <v>724</v>
      </c>
      <c r="H1102" s="45" t="s">
        <v>1528</v>
      </c>
      <c r="I1102" s="40" t="s">
        <v>1529</v>
      </c>
      <c r="J1102" s="22" t="s">
        <v>2186</v>
      </c>
      <c r="K1102" s="22">
        <v>550.51530405405447</v>
      </c>
      <c r="L1102" s="22">
        <f t="shared" si="17"/>
        <v>1101.0306081081089</v>
      </c>
    </row>
    <row r="1103" spans="1:12" ht="16.05" customHeight="1">
      <c r="A1103">
        <v>2259</v>
      </c>
      <c r="B1103" s="35" t="s">
        <v>1450</v>
      </c>
      <c r="C1103" s="36" t="s">
        <v>39</v>
      </c>
      <c r="D1103" s="49" t="s">
        <v>195</v>
      </c>
      <c r="E1103" s="37" t="s">
        <v>1566</v>
      </c>
      <c r="F1103" s="38">
        <v>2</v>
      </c>
      <c r="G1103" s="38" t="s">
        <v>52</v>
      </c>
      <c r="H1103" s="38" t="s">
        <v>805</v>
      </c>
      <c r="I1103" s="40" t="s">
        <v>806</v>
      </c>
      <c r="J1103" s="22" t="s">
        <v>2186</v>
      </c>
      <c r="K1103" s="22">
        <v>550.51530405405447</v>
      </c>
      <c r="L1103" s="22">
        <f t="shared" si="17"/>
        <v>1101.0306081081089</v>
      </c>
    </row>
    <row r="1104" spans="1:12" ht="16.05" customHeight="1">
      <c r="A1104">
        <v>2261</v>
      </c>
      <c r="B1104" s="35" t="s">
        <v>1450</v>
      </c>
      <c r="C1104" s="36" t="s">
        <v>39</v>
      </c>
      <c r="D1104" s="49" t="s">
        <v>195</v>
      </c>
      <c r="E1104" s="37" t="s">
        <v>1566</v>
      </c>
      <c r="F1104" s="38">
        <v>2</v>
      </c>
      <c r="G1104" s="38" t="s">
        <v>52</v>
      </c>
      <c r="H1104" s="45" t="s">
        <v>807</v>
      </c>
      <c r="I1104" s="40" t="s">
        <v>808</v>
      </c>
      <c r="J1104" s="22" t="s">
        <v>2186</v>
      </c>
      <c r="K1104" s="22">
        <v>550.51530405405447</v>
      </c>
      <c r="L1104" s="22">
        <f t="shared" si="17"/>
        <v>1101.0306081081089</v>
      </c>
    </row>
    <row r="1105" spans="1:12" ht="16.05" customHeight="1">
      <c r="A1105">
        <v>2263</v>
      </c>
      <c r="B1105" s="35" t="s">
        <v>1450</v>
      </c>
      <c r="C1105" s="36" t="s">
        <v>39</v>
      </c>
      <c r="D1105" s="49" t="s">
        <v>195</v>
      </c>
      <c r="E1105" s="37" t="s">
        <v>1567</v>
      </c>
      <c r="F1105" s="38">
        <v>3</v>
      </c>
      <c r="G1105" s="38" t="s">
        <v>52</v>
      </c>
      <c r="H1105" s="38" t="s">
        <v>805</v>
      </c>
      <c r="I1105" s="40" t="s">
        <v>806</v>
      </c>
      <c r="J1105" s="22" t="s">
        <v>2186</v>
      </c>
      <c r="K1105" s="22">
        <v>550.51530405405447</v>
      </c>
      <c r="L1105" s="22">
        <f t="shared" si="17"/>
        <v>1651.5459121621634</v>
      </c>
    </row>
    <row r="1106" spans="1:12" ht="16.05" customHeight="1">
      <c r="A1106">
        <v>2567</v>
      </c>
      <c r="B1106" s="35" t="s">
        <v>1768</v>
      </c>
      <c r="C1106" s="36" t="s">
        <v>39</v>
      </c>
      <c r="D1106" s="49" t="s">
        <v>11</v>
      </c>
      <c r="E1106" s="37" t="s">
        <v>1769</v>
      </c>
      <c r="F1106" s="38">
        <v>2</v>
      </c>
      <c r="G1106" s="38" t="s">
        <v>69</v>
      </c>
      <c r="H1106" s="45" t="s">
        <v>1770</v>
      </c>
      <c r="I1106" s="40" t="s">
        <v>1771</v>
      </c>
      <c r="J1106" s="22" t="s">
        <v>2186</v>
      </c>
      <c r="K1106" s="22">
        <v>550.51530405405447</v>
      </c>
      <c r="L1106" s="22">
        <f t="shared" si="17"/>
        <v>1101.0306081081089</v>
      </c>
    </row>
    <row r="1107" spans="1:12" ht="16.05" customHeight="1">
      <c r="A1107">
        <v>2568</v>
      </c>
      <c r="B1107" s="35" t="s">
        <v>1768</v>
      </c>
      <c r="C1107" s="36" t="s">
        <v>39</v>
      </c>
      <c r="D1107" s="49" t="s">
        <v>11</v>
      </c>
      <c r="E1107" s="37" t="s">
        <v>1769</v>
      </c>
      <c r="F1107" s="38">
        <v>15</v>
      </c>
      <c r="G1107" s="38" t="s">
        <v>69</v>
      </c>
      <c r="H1107" s="38" t="s">
        <v>881</v>
      </c>
      <c r="I1107" s="40" t="s">
        <v>882</v>
      </c>
      <c r="J1107" s="22" t="s">
        <v>2186</v>
      </c>
      <c r="K1107" s="22">
        <v>550.51530405405447</v>
      </c>
      <c r="L1107" s="22">
        <f t="shared" si="17"/>
        <v>8257.7295608108179</v>
      </c>
    </row>
    <row r="1108" spans="1:12" ht="16.05" customHeight="1">
      <c r="A1108">
        <v>2716</v>
      </c>
      <c r="B1108" s="35" t="s">
        <v>1768</v>
      </c>
      <c r="C1108" s="36" t="s">
        <v>39</v>
      </c>
      <c r="D1108" s="49" t="s">
        <v>567</v>
      </c>
      <c r="E1108" s="37" t="s">
        <v>1769</v>
      </c>
      <c r="F1108" s="38">
        <v>5</v>
      </c>
      <c r="G1108" s="38" t="s">
        <v>69</v>
      </c>
      <c r="H1108" s="45" t="s">
        <v>1773</v>
      </c>
      <c r="I1108" s="40" t="s">
        <v>1774</v>
      </c>
      <c r="J1108" s="22" t="s">
        <v>2186</v>
      </c>
      <c r="K1108" s="22">
        <v>550.51530405405447</v>
      </c>
      <c r="L1108" s="22">
        <f t="shared" si="17"/>
        <v>2752.5765202702723</v>
      </c>
    </row>
    <row r="1109" spans="1:12" ht="16.05" customHeight="1">
      <c r="A1109">
        <v>2717</v>
      </c>
      <c r="B1109" s="35" t="s">
        <v>1768</v>
      </c>
      <c r="C1109" s="36" t="s">
        <v>39</v>
      </c>
      <c r="D1109" s="49" t="s">
        <v>567</v>
      </c>
      <c r="E1109" s="37" t="s">
        <v>1769</v>
      </c>
      <c r="F1109" s="38">
        <v>8</v>
      </c>
      <c r="G1109" s="38" t="s">
        <v>69</v>
      </c>
      <c r="H1109" s="38" t="s">
        <v>1770</v>
      </c>
      <c r="I1109" s="40" t="s">
        <v>1771</v>
      </c>
      <c r="J1109" s="22" t="s">
        <v>2186</v>
      </c>
      <c r="K1109" s="22">
        <v>550.51530405405447</v>
      </c>
      <c r="L1109" s="22">
        <f t="shared" si="17"/>
        <v>4404.1224324324357</v>
      </c>
    </row>
    <row r="1110" spans="1:12" ht="16.05" customHeight="1">
      <c r="A1110">
        <v>2761</v>
      </c>
      <c r="B1110" s="35" t="s">
        <v>1768</v>
      </c>
      <c r="C1110" s="36" t="s">
        <v>39</v>
      </c>
      <c r="D1110" s="49" t="s">
        <v>346</v>
      </c>
      <c r="E1110" s="37" t="s">
        <v>1769</v>
      </c>
      <c r="F1110" s="38">
        <v>1</v>
      </c>
      <c r="G1110" s="38" t="s">
        <v>69</v>
      </c>
      <c r="H1110" s="45" t="s">
        <v>1783</v>
      </c>
      <c r="I1110" s="40" t="s">
        <v>1784</v>
      </c>
      <c r="J1110" s="22" t="s">
        <v>2186</v>
      </c>
      <c r="K1110" s="22">
        <v>550.51530405405447</v>
      </c>
      <c r="L1110" s="22">
        <f t="shared" si="17"/>
        <v>550.51530405405447</v>
      </c>
    </row>
    <row r="1111" spans="1:12" ht="16.05" customHeight="1">
      <c r="A1111">
        <v>2762</v>
      </c>
      <c r="B1111" s="35" t="s">
        <v>1768</v>
      </c>
      <c r="C1111" s="36" t="s">
        <v>39</v>
      </c>
      <c r="D1111" s="49" t="s">
        <v>346</v>
      </c>
      <c r="E1111" s="37" t="s">
        <v>1769</v>
      </c>
      <c r="F1111" s="38">
        <v>12</v>
      </c>
      <c r="G1111" s="38" t="s">
        <v>69</v>
      </c>
      <c r="H1111" s="38" t="s">
        <v>1348</v>
      </c>
      <c r="I1111" s="40" t="s">
        <v>1349</v>
      </c>
      <c r="J1111" s="22" t="s">
        <v>2186</v>
      </c>
      <c r="K1111" s="22">
        <v>550.51530405405447</v>
      </c>
      <c r="L1111" s="22">
        <f t="shared" si="17"/>
        <v>6606.1836486486536</v>
      </c>
    </row>
    <row r="1112" spans="1:12" ht="16.05" customHeight="1">
      <c r="A1112">
        <v>2863</v>
      </c>
      <c r="B1112" s="35" t="s">
        <v>1785</v>
      </c>
      <c r="C1112" s="36" t="s">
        <v>39</v>
      </c>
      <c r="D1112" s="49" t="s">
        <v>11</v>
      </c>
      <c r="E1112" s="37" t="s">
        <v>1830</v>
      </c>
      <c r="F1112" s="38">
        <v>5</v>
      </c>
      <c r="G1112" s="38" t="s">
        <v>724</v>
      </c>
      <c r="H1112" s="45" t="s">
        <v>1831</v>
      </c>
      <c r="I1112" s="40" t="s">
        <v>1832</v>
      </c>
      <c r="J1112" s="22" t="s">
        <v>2186</v>
      </c>
      <c r="K1112" s="22">
        <v>550.51530405405447</v>
      </c>
      <c r="L1112" s="22">
        <f t="shared" si="17"/>
        <v>2752.5765202702723</v>
      </c>
    </row>
    <row r="1113" spans="1:12" ht="16.05" customHeight="1">
      <c r="A1113">
        <v>2864</v>
      </c>
      <c r="B1113" s="35" t="s">
        <v>1785</v>
      </c>
      <c r="C1113" s="36" t="s">
        <v>39</v>
      </c>
      <c r="D1113" s="49" t="s">
        <v>11</v>
      </c>
      <c r="E1113" s="37" t="s">
        <v>1830</v>
      </c>
      <c r="F1113" s="38">
        <v>5</v>
      </c>
      <c r="G1113" s="38" t="s">
        <v>724</v>
      </c>
      <c r="H1113" s="38" t="s">
        <v>1833</v>
      </c>
      <c r="I1113" s="40" t="s">
        <v>1834</v>
      </c>
      <c r="J1113" s="22" t="s">
        <v>2186</v>
      </c>
      <c r="K1113" s="22">
        <v>550.51530405405447</v>
      </c>
      <c r="L1113" s="22">
        <f t="shared" si="17"/>
        <v>2752.5765202702723</v>
      </c>
    </row>
    <row r="1114" spans="1:12" ht="16.05" customHeight="1">
      <c r="A1114">
        <v>2865</v>
      </c>
      <c r="B1114" s="35" t="s">
        <v>1785</v>
      </c>
      <c r="C1114" s="36" t="s">
        <v>39</v>
      </c>
      <c r="D1114" s="49" t="s">
        <v>11</v>
      </c>
      <c r="E1114" s="37" t="s">
        <v>1830</v>
      </c>
      <c r="F1114" s="38">
        <v>5</v>
      </c>
      <c r="G1114" s="38" t="s">
        <v>724</v>
      </c>
      <c r="H1114" s="45" t="s">
        <v>1835</v>
      </c>
      <c r="I1114" s="40" t="s">
        <v>1836</v>
      </c>
      <c r="J1114" s="22" t="s">
        <v>2186</v>
      </c>
      <c r="K1114" s="22">
        <v>550.51530405405447</v>
      </c>
      <c r="L1114" s="22">
        <f t="shared" si="17"/>
        <v>2752.5765202702723</v>
      </c>
    </row>
    <row r="1115" spans="1:12" ht="16.05" customHeight="1">
      <c r="A1115">
        <v>3029</v>
      </c>
      <c r="B1115" s="35" t="s">
        <v>1785</v>
      </c>
      <c r="C1115" s="36" t="s">
        <v>39</v>
      </c>
      <c r="D1115" s="49" t="s">
        <v>195</v>
      </c>
      <c r="E1115" s="37" t="s">
        <v>791</v>
      </c>
      <c r="F1115" s="38">
        <v>3</v>
      </c>
      <c r="G1115" s="38" t="s">
        <v>32</v>
      </c>
      <c r="H1115" s="38">
        <v>27105</v>
      </c>
      <c r="I1115" s="40" t="s">
        <v>798</v>
      </c>
      <c r="J1115" s="22" t="s">
        <v>2185</v>
      </c>
      <c r="K1115" s="22">
        <v>550.51530405405447</v>
      </c>
      <c r="L1115" s="22">
        <f t="shared" si="17"/>
        <v>1651.5459121621634</v>
      </c>
    </row>
    <row r="1116" spans="1:12" ht="16.05" customHeight="1">
      <c r="A1116">
        <v>3079</v>
      </c>
      <c r="B1116" s="35" t="s">
        <v>1785</v>
      </c>
      <c r="C1116" s="36" t="s">
        <v>39</v>
      </c>
      <c r="D1116" s="49" t="s">
        <v>195</v>
      </c>
      <c r="E1116" s="37" t="s">
        <v>801</v>
      </c>
      <c r="F1116" s="38">
        <v>1</v>
      </c>
      <c r="G1116" s="38" t="s">
        <v>32</v>
      </c>
      <c r="H1116" s="45" t="s">
        <v>802</v>
      </c>
      <c r="I1116" s="40" t="s">
        <v>803</v>
      </c>
      <c r="J1116" s="22" t="s">
        <v>2185</v>
      </c>
      <c r="K1116" s="22">
        <v>7000</v>
      </c>
      <c r="L1116" s="22">
        <f t="shared" si="17"/>
        <v>7000</v>
      </c>
    </row>
    <row r="1117" spans="1:12" ht="16.05" customHeight="1">
      <c r="A1117">
        <v>3311</v>
      </c>
      <c r="B1117" s="35" t="s">
        <v>1785</v>
      </c>
      <c r="C1117" s="36" t="s">
        <v>39</v>
      </c>
      <c r="D1117" s="49" t="s">
        <v>567</v>
      </c>
      <c r="E1117" s="37" t="s">
        <v>1830</v>
      </c>
      <c r="F1117" s="38">
        <v>2</v>
      </c>
      <c r="G1117" s="38" t="s">
        <v>69</v>
      </c>
      <c r="H1117" s="38" t="s">
        <v>2076</v>
      </c>
      <c r="I1117" s="40" t="s">
        <v>2077</v>
      </c>
      <c r="J1117" s="22" t="s">
        <v>2186</v>
      </c>
      <c r="K1117" s="22">
        <v>550.51530405405447</v>
      </c>
      <c r="L1117" s="22">
        <f t="shared" si="17"/>
        <v>1101.0306081081089</v>
      </c>
    </row>
    <row r="1118" spans="1:12" ht="16.05" customHeight="1">
      <c r="A1118">
        <v>3312</v>
      </c>
      <c r="B1118" s="35" t="s">
        <v>1785</v>
      </c>
      <c r="C1118" s="36" t="s">
        <v>39</v>
      </c>
      <c r="D1118" s="49" t="s">
        <v>567</v>
      </c>
      <c r="E1118" s="37" t="s">
        <v>1830</v>
      </c>
      <c r="F1118" s="38">
        <v>1</v>
      </c>
      <c r="G1118" s="38" t="s">
        <v>69</v>
      </c>
      <c r="H1118" s="45" t="s">
        <v>191</v>
      </c>
      <c r="I1118" s="40" t="s">
        <v>192</v>
      </c>
      <c r="J1118" s="22" t="s">
        <v>2186</v>
      </c>
      <c r="K1118" s="22">
        <v>550.51530405405447</v>
      </c>
      <c r="L1118" s="22">
        <f t="shared" si="17"/>
        <v>550.51530405405447</v>
      </c>
    </row>
    <row r="1119" spans="1:12" ht="16.05" customHeight="1">
      <c r="A1119">
        <v>3362</v>
      </c>
      <c r="B1119" s="35" t="s">
        <v>2078</v>
      </c>
      <c r="C1119" s="36" t="s">
        <v>39</v>
      </c>
      <c r="D1119" s="49" t="s">
        <v>11</v>
      </c>
      <c r="E1119" s="37" t="s">
        <v>2090</v>
      </c>
      <c r="F1119" s="38">
        <v>3</v>
      </c>
      <c r="G1119" s="38" t="s">
        <v>724</v>
      </c>
      <c r="H1119" s="38" t="s">
        <v>1831</v>
      </c>
      <c r="I1119" s="40" t="s">
        <v>1832</v>
      </c>
      <c r="J1119" s="22" t="s">
        <v>2186</v>
      </c>
      <c r="K1119" s="22">
        <v>550.51530405405447</v>
      </c>
      <c r="L1119" s="22">
        <f t="shared" si="17"/>
        <v>1651.5459121621634</v>
      </c>
    </row>
    <row r="1120" spans="1:12" ht="16.05" customHeight="1">
      <c r="A1120">
        <v>3363</v>
      </c>
      <c r="B1120" s="35" t="s">
        <v>2078</v>
      </c>
      <c r="C1120" s="36" t="s">
        <v>39</v>
      </c>
      <c r="D1120" s="49" t="s">
        <v>11</v>
      </c>
      <c r="E1120" s="37" t="s">
        <v>2090</v>
      </c>
      <c r="F1120" s="38">
        <v>3</v>
      </c>
      <c r="G1120" s="38" t="s">
        <v>724</v>
      </c>
      <c r="H1120" s="45" t="s">
        <v>1833</v>
      </c>
      <c r="I1120" s="40" t="s">
        <v>1834</v>
      </c>
      <c r="J1120" s="22" t="s">
        <v>2186</v>
      </c>
      <c r="K1120" s="22">
        <v>550.51530405405447</v>
      </c>
      <c r="L1120" s="22">
        <f t="shared" si="17"/>
        <v>1651.5459121621634</v>
      </c>
    </row>
    <row r="1121" spans="1:12" ht="16.05" customHeight="1">
      <c r="A1121">
        <v>3518</v>
      </c>
      <c r="B1121" s="35" t="s">
        <v>2078</v>
      </c>
      <c r="C1121" s="36" t="s">
        <v>39</v>
      </c>
      <c r="D1121" s="49" t="s">
        <v>195</v>
      </c>
      <c r="E1121" s="37" t="s">
        <v>801</v>
      </c>
      <c r="F1121" s="38">
        <v>1</v>
      </c>
      <c r="G1121" s="38" t="s">
        <v>32</v>
      </c>
      <c r="H1121" s="38" t="s">
        <v>802</v>
      </c>
      <c r="I1121" s="40" t="s">
        <v>803</v>
      </c>
      <c r="J1121" s="22" t="s">
        <v>2185</v>
      </c>
      <c r="K1121" s="22">
        <v>7000</v>
      </c>
      <c r="L1121" s="22">
        <f t="shared" si="17"/>
        <v>7000</v>
      </c>
    </row>
    <row r="1122" spans="1:12" ht="16.05" customHeight="1">
      <c r="A1122">
        <v>268</v>
      </c>
      <c r="B1122" s="35" t="s">
        <v>9</v>
      </c>
      <c r="C1122" s="36" t="s">
        <v>39</v>
      </c>
      <c r="D1122" s="37" t="s">
        <v>346</v>
      </c>
      <c r="E1122" s="37" t="s">
        <v>65</v>
      </c>
      <c r="F1122" s="38">
        <v>3</v>
      </c>
      <c r="G1122" s="38" t="s">
        <v>69</v>
      </c>
      <c r="H1122" s="38" t="s">
        <v>379</v>
      </c>
      <c r="I1122" s="40" t="s">
        <v>380</v>
      </c>
      <c r="J1122" s="22" t="s">
        <v>2186</v>
      </c>
      <c r="K1122" s="22">
        <v>550.51530405405447</v>
      </c>
      <c r="L1122" s="22">
        <f t="shared" si="17"/>
        <v>1651.5459121621634</v>
      </c>
    </row>
    <row r="1123" spans="1:12" ht="16.05" customHeight="1">
      <c r="A1123">
        <v>1606</v>
      </c>
      <c r="B1123" s="35" t="s">
        <v>885</v>
      </c>
      <c r="C1123" s="36" t="s">
        <v>10</v>
      </c>
      <c r="D1123" s="37" t="s">
        <v>346</v>
      </c>
      <c r="E1123" s="37" t="s">
        <v>1283</v>
      </c>
      <c r="F1123" s="38">
        <v>3</v>
      </c>
      <c r="G1123" s="38" t="s">
        <v>69</v>
      </c>
      <c r="H1123" s="38" t="s">
        <v>379</v>
      </c>
      <c r="I1123" s="40" t="s">
        <v>380</v>
      </c>
      <c r="J1123" s="22" t="s">
        <v>2186</v>
      </c>
      <c r="K1123" s="22">
        <v>550.51530405405447</v>
      </c>
      <c r="L1123" s="22">
        <f t="shared" si="17"/>
        <v>1651.5459121621634</v>
      </c>
    </row>
    <row r="1124" spans="1:12" ht="16.05" customHeight="1">
      <c r="A1124">
        <v>1650</v>
      </c>
      <c r="B1124" s="35" t="s">
        <v>885</v>
      </c>
      <c r="C1124" s="36" t="s">
        <v>39</v>
      </c>
      <c r="D1124" s="37" t="s">
        <v>346</v>
      </c>
      <c r="E1124" s="37" t="s">
        <v>906</v>
      </c>
      <c r="F1124" s="38">
        <v>1</v>
      </c>
      <c r="G1124" s="38" t="s">
        <v>69</v>
      </c>
      <c r="H1124" s="38" t="s">
        <v>379</v>
      </c>
      <c r="I1124" s="40" t="s">
        <v>380</v>
      </c>
      <c r="J1124" s="22" t="s">
        <v>2186</v>
      </c>
      <c r="K1124" s="22">
        <v>550.51530405405447</v>
      </c>
      <c r="L1124" s="22">
        <f t="shared" si="17"/>
        <v>550.51530405405447</v>
      </c>
    </row>
    <row r="1125" spans="1:12" ht="16.05" customHeight="1">
      <c r="A1125">
        <v>2741</v>
      </c>
      <c r="B1125" s="35" t="s">
        <v>1768</v>
      </c>
      <c r="C1125" s="36" t="s">
        <v>10</v>
      </c>
      <c r="D1125" s="37" t="s">
        <v>346</v>
      </c>
      <c r="E1125" s="37" t="s">
        <v>1283</v>
      </c>
      <c r="F1125" s="38">
        <v>5</v>
      </c>
      <c r="G1125" s="38" t="s">
        <v>69</v>
      </c>
      <c r="H1125" s="38" t="s">
        <v>379</v>
      </c>
      <c r="I1125" s="40" t="s">
        <v>380</v>
      </c>
      <c r="J1125" s="22" t="s">
        <v>2186</v>
      </c>
      <c r="K1125" s="22">
        <v>550.51530405405447</v>
      </c>
      <c r="L1125" s="22">
        <f t="shared" si="17"/>
        <v>2752.5765202702723</v>
      </c>
    </row>
    <row r="1126" spans="1:12" ht="16.05" customHeight="1">
      <c r="A1126">
        <v>1106</v>
      </c>
      <c r="B1126" s="35" t="s">
        <v>885</v>
      </c>
      <c r="C1126" s="36" t="s">
        <v>10</v>
      </c>
      <c r="D1126" s="37" t="s">
        <v>75</v>
      </c>
      <c r="E1126" s="37" t="s">
        <v>963</v>
      </c>
      <c r="F1126" s="38">
        <v>2</v>
      </c>
      <c r="G1126" s="38" t="s">
        <v>32</v>
      </c>
      <c r="H1126" s="38">
        <v>26713142</v>
      </c>
      <c r="I1126" s="48" t="s">
        <v>973</v>
      </c>
      <c r="J1126" s="22">
        <v>547.20000000000005</v>
      </c>
      <c r="K1126" s="22">
        <v>547.20000000000005</v>
      </c>
      <c r="L1126" s="22">
        <f t="shared" si="17"/>
        <v>1094.4000000000001</v>
      </c>
    </row>
    <row r="1127" spans="1:12" ht="16.05" customHeight="1">
      <c r="A1127">
        <v>78</v>
      </c>
      <c r="B1127" s="35" t="s">
        <v>9</v>
      </c>
      <c r="C1127" s="36" t="s">
        <v>39</v>
      </c>
      <c r="D1127" s="37" t="s">
        <v>75</v>
      </c>
      <c r="E1127" s="47" t="s">
        <v>125</v>
      </c>
      <c r="F1127" s="38">
        <v>4</v>
      </c>
      <c r="G1127" s="38" t="s">
        <v>52</v>
      </c>
      <c r="H1127" s="38" t="s">
        <v>135</v>
      </c>
      <c r="I1127" s="40" t="s">
        <v>136</v>
      </c>
      <c r="J1127" s="22" t="s">
        <v>2186</v>
      </c>
      <c r="K1127" s="22">
        <v>545.47807881773406</v>
      </c>
      <c r="L1127" s="22">
        <f t="shared" si="17"/>
        <v>2181.9123152709362</v>
      </c>
    </row>
    <row r="1128" spans="1:12" ht="16.05" customHeight="1">
      <c r="A1128">
        <v>170</v>
      </c>
      <c r="B1128" s="35" t="s">
        <v>9</v>
      </c>
      <c r="C1128" s="36" t="s">
        <v>10</v>
      </c>
      <c r="D1128" s="37" t="s">
        <v>195</v>
      </c>
      <c r="E1128" s="47" t="s">
        <v>243</v>
      </c>
      <c r="F1128" s="38">
        <v>4</v>
      </c>
      <c r="G1128" s="38" t="s">
        <v>52</v>
      </c>
      <c r="H1128" s="38" t="s">
        <v>135</v>
      </c>
      <c r="I1128" s="40" t="s">
        <v>136</v>
      </c>
      <c r="J1128" s="22" t="s">
        <v>2186</v>
      </c>
      <c r="K1128" s="22">
        <v>545.47807881773406</v>
      </c>
      <c r="L1128" s="22">
        <f t="shared" si="17"/>
        <v>2181.9123152709362</v>
      </c>
    </row>
    <row r="1129" spans="1:12" ht="16.05" customHeight="1">
      <c r="A1129">
        <v>178</v>
      </c>
      <c r="B1129" s="35" t="s">
        <v>9</v>
      </c>
      <c r="C1129" s="36" t="s">
        <v>10</v>
      </c>
      <c r="D1129" s="37" t="s">
        <v>195</v>
      </c>
      <c r="E1129" s="47" t="s">
        <v>256</v>
      </c>
      <c r="F1129" s="38">
        <v>4</v>
      </c>
      <c r="G1129" s="38" t="s">
        <v>52</v>
      </c>
      <c r="H1129" s="38" t="s">
        <v>135</v>
      </c>
      <c r="I1129" s="40" t="s">
        <v>136</v>
      </c>
      <c r="J1129" s="22" t="s">
        <v>2186</v>
      </c>
      <c r="K1129" s="22">
        <v>545.47807881773406</v>
      </c>
      <c r="L1129" s="22">
        <f t="shared" si="17"/>
        <v>2181.9123152709362</v>
      </c>
    </row>
    <row r="1130" spans="1:12" ht="16.05" customHeight="1">
      <c r="A1130">
        <v>383</v>
      </c>
      <c r="B1130" s="35" t="s">
        <v>387</v>
      </c>
      <c r="C1130" s="36" t="s">
        <v>39</v>
      </c>
      <c r="D1130" s="37" t="s">
        <v>75</v>
      </c>
      <c r="E1130" s="47" t="s">
        <v>125</v>
      </c>
      <c r="F1130" s="38">
        <v>4</v>
      </c>
      <c r="G1130" s="38" t="s">
        <v>52</v>
      </c>
      <c r="H1130" s="38" t="s">
        <v>135</v>
      </c>
      <c r="I1130" s="40" t="s">
        <v>136</v>
      </c>
      <c r="J1130" s="22" t="s">
        <v>2186</v>
      </c>
      <c r="K1130" s="22">
        <v>545.47807881773406</v>
      </c>
      <c r="L1130" s="22">
        <f t="shared" si="17"/>
        <v>2181.9123152709362</v>
      </c>
    </row>
    <row r="1131" spans="1:12" ht="16.05" customHeight="1">
      <c r="A1131">
        <v>480</v>
      </c>
      <c r="B1131" s="35" t="s">
        <v>387</v>
      </c>
      <c r="C1131" s="36" t="s">
        <v>10</v>
      </c>
      <c r="D1131" s="37" t="s">
        <v>195</v>
      </c>
      <c r="E1131" s="47" t="s">
        <v>481</v>
      </c>
      <c r="F1131" s="38">
        <v>2</v>
      </c>
      <c r="G1131" s="38" t="s">
        <v>52</v>
      </c>
      <c r="H1131" s="38" t="s">
        <v>135</v>
      </c>
      <c r="I1131" s="40" t="s">
        <v>136</v>
      </c>
      <c r="J1131" s="22" t="s">
        <v>2186</v>
      </c>
      <c r="K1131" s="22">
        <v>545.47807881773406</v>
      </c>
      <c r="L1131" s="22">
        <f t="shared" si="17"/>
        <v>1090.9561576354681</v>
      </c>
    </row>
    <row r="1132" spans="1:12" ht="16.05" customHeight="1">
      <c r="A1132">
        <v>549</v>
      </c>
      <c r="B1132" s="35" t="s">
        <v>387</v>
      </c>
      <c r="C1132" s="36" t="s">
        <v>39</v>
      </c>
      <c r="D1132" s="37" t="s">
        <v>195</v>
      </c>
      <c r="E1132" s="47" t="s">
        <v>556</v>
      </c>
      <c r="F1132" s="38">
        <v>2</v>
      </c>
      <c r="G1132" s="38" t="s">
        <v>52</v>
      </c>
      <c r="H1132" s="38" t="s">
        <v>565</v>
      </c>
      <c r="I1132" s="40" t="s">
        <v>566</v>
      </c>
      <c r="J1132" s="22" t="s">
        <v>2186</v>
      </c>
      <c r="K1132" s="22">
        <v>545.47807881773406</v>
      </c>
      <c r="L1132" s="22">
        <f t="shared" si="17"/>
        <v>1090.9561576354681</v>
      </c>
    </row>
    <row r="1133" spans="1:12" ht="16.05" customHeight="1">
      <c r="A1133">
        <v>1353</v>
      </c>
      <c r="B1133" s="35" t="s">
        <v>885</v>
      </c>
      <c r="C1133" s="36" t="s">
        <v>10</v>
      </c>
      <c r="D1133" s="37" t="s">
        <v>195</v>
      </c>
      <c r="E1133" s="47" t="s">
        <v>1150</v>
      </c>
      <c r="F1133" s="38">
        <v>6</v>
      </c>
      <c r="G1133" s="38" t="s">
        <v>52</v>
      </c>
      <c r="H1133" s="38" t="s">
        <v>135</v>
      </c>
      <c r="I1133" s="40" t="s">
        <v>136</v>
      </c>
      <c r="J1133" s="22" t="s">
        <v>2186</v>
      </c>
      <c r="K1133" s="22">
        <v>545.47807881773406</v>
      </c>
      <c r="L1133" s="22">
        <f t="shared" si="17"/>
        <v>3272.8684729064043</v>
      </c>
    </row>
    <row r="1134" spans="1:12" ht="16.05" customHeight="1">
      <c r="A1134">
        <v>1752</v>
      </c>
      <c r="B1134" s="35" t="s">
        <v>1384</v>
      </c>
      <c r="C1134" s="36" t="s">
        <v>39</v>
      </c>
      <c r="D1134" s="37" t="s">
        <v>75</v>
      </c>
      <c r="E1134" s="47" t="s">
        <v>125</v>
      </c>
      <c r="F1134" s="38">
        <v>2</v>
      </c>
      <c r="G1134" s="38" t="s">
        <v>52</v>
      </c>
      <c r="H1134" s="38" t="s">
        <v>135</v>
      </c>
      <c r="I1134" s="40" t="s">
        <v>136</v>
      </c>
      <c r="J1134" s="22" t="s">
        <v>2186</v>
      </c>
      <c r="K1134" s="22">
        <v>545.47807881773406</v>
      </c>
      <c r="L1134" s="22">
        <f t="shared" si="17"/>
        <v>1090.9561576354681</v>
      </c>
    </row>
    <row r="1135" spans="1:12" ht="16.05" customHeight="1">
      <c r="A1135">
        <v>2109</v>
      </c>
      <c r="B1135" s="35" t="s">
        <v>1450</v>
      </c>
      <c r="C1135" s="36" t="s">
        <v>39</v>
      </c>
      <c r="D1135" s="37" t="s">
        <v>75</v>
      </c>
      <c r="E1135" s="47" t="s">
        <v>125</v>
      </c>
      <c r="F1135" s="38">
        <v>6</v>
      </c>
      <c r="G1135" s="38" t="s">
        <v>52</v>
      </c>
      <c r="H1135" s="38" t="s">
        <v>135</v>
      </c>
      <c r="I1135" s="40" t="s">
        <v>136</v>
      </c>
      <c r="J1135" s="22" t="s">
        <v>2186</v>
      </c>
      <c r="K1135" s="22">
        <v>545.47807881773406</v>
      </c>
      <c r="L1135" s="22">
        <f t="shared" si="17"/>
        <v>3272.8684729064043</v>
      </c>
    </row>
    <row r="1136" spans="1:12" ht="16.05" customHeight="1">
      <c r="A1136">
        <v>2231</v>
      </c>
      <c r="B1136" s="35" t="s">
        <v>1450</v>
      </c>
      <c r="C1136" s="36" t="s">
        <v>10</v>
      </c>
      <c r="D1136" s="37" t="s">
        <v>195</v>
      </c>
      <c r="E1136" s="47" t="s">
        <v>1150</v>
      </c>
      <c r="F1136" s="38">
        <v>5</v>
      </c>
      <c r="G1136" s="38" t="s">
        <v>52</v>
      </c>
      <c r="H1136" s="38" t="s">
        <v>135</v>
      </c>
      <c r="I1136" s="40" t="s">
        <v>136</v>
      </c>
      <c r="J1136" s="22" t="s">
        <v>2186</v>
      </c>
      <c r="K1136" s="22">
        <v>545.47807881773406</v>
      </c>
      <c r="L1136" s="22">
        <f t="shared" si="17"/>
        <v>2727.3903940886703</v>
      </c>
    </row>
    <row r="1137" spans="1:12" ht="16.05" customHeight="1">
      <c r="A1137">
        <v>2311</v>
      </c>
      <c r="B1137" s="35" t="s">
        <v>1450</v>
      </c>
      <c r="C1137" s="36" t="s">
        <v>39</v>
      </c>
      <c r="D1137" s="37" t="s">
        <v>195</v>
      </c>
      <c r="E1137" s="47" t="s">
        <v>556</v>
      </c>
      <c r="F1137" s="38">
        <v>2</v>
      </c>
      <c r="G1137" s="38" t="s">
        <v>52</v>
      </c>
      <c r="H1137" s="38" t="s">
        <v>565</v>
      </c>
      <c r="I1137" s="40" t="s">
        <v>566</v>
      </c>
      <c r="J1137" s="22" t="s">
        <v>2186</v>
      </c>
      <c r="K1137" s="22">
        <v>545.47807881773406</v>
      </c>
      <c r="L1137" s="22">
        <f t="shared" si="17"/>
        <v>1090.9561576354681</v>
      </c>
    </row>
    <row r="1138" spans="1:12" ht="16.05" customHeight="1">
      <c r="A1138">
        <v>3285</v>
      </c>
      <c r="B1138" s="35" t="s">
        <v>1785</v>
      </c>
      <c r="C1138" s="36" t="s">
        <v>10</v>
      </c>
      <c r="D1138" s="37" t="s">
        <v>567</v>
      </c>
      <c r="E1138" s="37" t="s">
        <v>2062</v>
      </c>
      <c r="F1138" s="38">
        <v>2</v>
      </c>
      <c r="G1138" s="38" t="s">
        <v>731</v>
      </c>
      <c r="H1138" s="38" t="s">
        <v>2199</v>
      </c>
      <c r="I1138" s="40" t="s">
        <v>2064</v>
      </c>
      <c r="J1138" s="22" t="s">
        <v>2186</v>
      </c>
      <c r="K1138" s="22">
        <v>545.47807881773406</v>
      </c>
      <c r="L1138" s="22">
        <f t="shared" si="17"/>
        <v>1090.9561576354681</v>
      </c>
    </row>
    <row r="1139" spans="1:12" ht="16.05" customHeight="1">
      <c r="A1139">
        <v>3411</v>
      </c>
      <c r="B1139" s="35" t="s">
        <v>2078</v>
      </c>
      <c r="C1139" s="36" t="s">
        <v>39</v>
      </c>
      <c r="D1139" s="37" t="s">
        <v>75</v>
      </c>
      <c r="E1139" s="37" t="s">
        <v>125</v>
      </c>
      <c r="F1139" s="38">
        <v>8</v>
      </c>
      <c r="G1139" s="38" t="s">
        <v>52</v>
      </c>
      <c r="H1139" s="38" t="s">
        <v>135</v>
      </c>
      <c r="I1139" s="40" t="s">
        <v>136</v>
      </c>
      <c r="J1139" s="22" t="s">
        <v>2186</v>
      </c>
      <c r="K1139" s="22">
        <v>545.47807881773406</v>
      </c>
      <c r="L1139" s="22">
        <f t="shared" si="17"/>
        <v>4363.8246305418725</v>
      </c>
    </row>
    <row r="1140" spans="1:12" ht="16.05" customHeight="1">
      <c r="A1140">
        <v>3489</v>
      </c>
      <c r="B1140" s="35" t="s">
        <v>2078</v>
      </c>
      <c r="C1140" s="36" t="s">
        <v>10</v>
      </c>
      <c r="D1140" s="37" t="s">
        <v>195</v>
      </c>
      <c r="E1140" s="37" t="s">
        <v>1150</v>
      </c>
      <c r="F1140" s="38">
        <v>8</v>
      </c>
      <c r="G1140" s="38" t="s">
        <v>52</v>
      </c>
      <c r="H1140" s="38" t="s">
        <v>135</v>
      </c>
      <c r="I1140" s="40" t="s">
        <v>136</v>
      </c>
      <c r="J1140" s="22" t="s">
        <v>2186</v>
      </c>
      <c r="K1140" s="22">
        <v>545.47807881773406</v>
      </c>
      <c r="L1140" s="22">
        <f t="shared" si="17"/>
        <v>4363.8246305418725</v>
      </c>
    </row>
    <row r="1141" spans="1:12" ht="16.05" customHeight="1">
      <c r="A1141">
        <v>3535</v>
      </c>
      <c r="B1141" s="35" t="s">
        <v>2078</v>
      </c>
      <c r="C1141" s="36" t="s">
        <v>10</v>
      </c>
      <c r="D1141" s="37" t="s">
        <v>195</v>
      </c>
      <c r="E1141" s="37" t="s">
        <v>2108</v>
      </c>
      <c r="F1141" s="38">
        <v>1</v>
      </c>
      <c r="G1141" s="38" t="s">
        <v>319</v>
      </c>
      <c r="H1141" s="38" t="s">
        <v>2119</v>
      </c>
      <c r="I1141" s="40" t="s">
        <v>2120</v>
      </c>
      <c r="J1141" s="22" t="s">
        <v>2186</v>
      </c>
      <c r="K1141" s="22">
        <v>545.47807881773406</v>
      </c>
      <c r="L1141" s="22">
        <f t="shared" si="17"/>
        <v>545.47807881773406</v>
      </c>
    </row>
    <row r="1142" spans="1:12" ht="16.05" customHeight="1">
      <c r="A1142">
        <v>3536</v>
      </c>
      <c r="B1142" s="35" t="s">
        <v>2078</v>
      </c>
      <c r="C1142" s="36" t="s">
        <v>10</v>
      </c>
      <c r="D1142" s="37" t="s">
        <v>195</v>
      </c>
      <c r="E1142" s="37" t="s">
        <v>2108</v>
      </c>
      <c r="F1142" s="38">
        <v>1</v>
      </c>
      <c r="G1142" s="38" t="s">
        <v>319</v>
      </c>
      <c r="H1142" s="38" t="s">
        <v>2121</v>
      </c>
      <c r="I1142" s="40" t="s">
        <v>2122</v>
      </c>
      <c r="J1142" s="22" t="s">
        <v>2186</v>
      </c>
      <c r="K1142" s="22">
        <v>545.47807881773406</v>
      </c>
      <c r="L1142" s="22">
        <f t="shared" si="17"/>
        <v>545.47807881773406</v>
      </c>
    </row>
    <row r="1143" spans="1:12" ht="16.05" customHeight="1">
      <c r="A1143">
        <v>3628</v>
      </c>
      <c r="B1143" s="35" t="s">
        <v>2078</v>
      </c>
      <c r="C1143" s="36" t="s">
        <v>10</v>
      </c>
      <c r="D1143" s="37" t="s">
        <v>567</v>
      </c>
      <c r="E1143" s="37" t="s">
        <v>2149</v>
      </c>
      <c r="F1143" s="38">
        <v>1</v>
      </c>
      <c r="G1143" s="38" t="s">
        <v>1409</v>
      </c>
      <c r="H1143" s="38" t="s">
        <v>2161</v>
      </c>
      <c r="I1143" s="40" t="s">
        <v>2162</v>
      </c>
      <c r="J1143" s="22" t="s">
        <v>2186</v>
      </c>
      <c r="K1143" s="22">
        <v>545.47807881773406</v>
      </c>
      <c r="L1143" s="22">
        <f t="shared" si="17"/>
        <v>545.47807881773406</v>
      </c>
    </row>
    <row r="1144" spans="1:12" ht="16.05" customHeight="1">
      <c r="A1144">
        <v>3644</v>
      </c>
      <c r="B1144" s="35" t="s">
        <v>2078</v>
      </c>
      <c r="C1144" s="36" t="s">
        <v>10</v>
      </c>
      <c r="D1144" s="37" t="s">
        <v>567</v>
      </c>
      <c r="E1144" s="37" t="s">
        <v>2171</v>
      </c>
      <c r="F1144" s="38">
        <v>3</v>
      </c>
      <c r="G1144" s="38" t="s">
        <v>1409</v>
      </c>
      <c r="H1144" s="38" t="s">
        <v>2161</v>
      </c>
      <c r="I1144" s="40" t="s">
        <v>2162</v>
      </c>
      <c r="J1144" s="22" t="s">
        <v>2186</v>
      </c>
      <c r="K1144" s="22">
        <v>545.47807881773406</v>
      </c>
      <c r="L1144" s="22">
        <f t="shared" si="17"/>
        <v>1636.4342364532022</v>
      </c>
    </row>
    <row r="1145" spans="1:12" ht="16.05" customHeight="1">
      <c r="A1145">
        <v>81</v>
      </c>
      <c r="B1145" s="35" t="s">
        <v>9</v>
      </c>
      <c r="C1145" s="36" t="s">
        <v>39</v>
      </c>
      <c r="D1145" s="37" t="s">
        <v>75</v>
      </c>
      <c r="E1145" s="37" t="s">
        <v>125</v>
      </c>
      <c r="F1145" s="38">
        <v>2</v>
      </c>
      <c r="G1145" s="38" t="s">
        <v>32</v>
      </c>
      <c r="H1145" s="38" t="s">
        <v>141</v>
      </c>
      <c r="I1145" s="48" t="s">
        <v>142</v>
      </c>
      <c r="J1145" s="22">
        <v>536.4</v>
      </c>
      <c r="K1145" s="22">
        <v>536.4</v>
      </c>
      <c r="L1145" s="22">
        <f t="shared" si="17"/>
        <v>1072.8</v>
      </c>
    </row>
    <row r="1146" spans="1:12" ht="16.05" customHeight="1">
      <c r="A1146">
        <v>88</v>
      </c>
      <c r="B1146" s="35" t="s">
        <v>9</v>
      </c>
      <c r="C1146" s="36" t="s">
        <v>39</v>
      </c>
      <c r="D1146" s="37" t="s">
        <v>75</v>
      </c>
      <c r="E1146" s="37" t="s">
        <v>143</v>
      </c>
      <c r="F1146" s="38">
        <v>3</v>
      </c>
      <c r="G1146" s="38" t="s">
        <v>32</v>
      </c>
      <c r="H1146" s="38" t="s">
        <v>141</v>
      </c>
      <c r="I1146" s="48" t="s">
        <v>142</v>
      </c>
      <c r="J1146" s="22">
        <v>536.4</v>
      </c>
      <c r="K1146" s="22">
        <v>536.4</v>
      </c>
      <c r="L1146" s="22">
        <f t="shared" si="17"/>
        <v>1609.1999999999998</v>
      </c>
    </row>
    <row r="1147" spans="1:12" ht="16.05" customHeight="1">
      <c r="A1147">
        <v>97</v>
      </c>
      <c r="B1147" s="35" t="s">
        <v>9</v>
      </c>
      <c r="C1147" s="36" t="s">
        <v>39</v>
      </c>
      <c r="D1147" s="37" t="s">
        <v>75</v>
      </c>
      <c r="E1147" s="37" t="s">
        <v>155</v>
      </c>
      <c r="F1147" s="38">
        <v>3</v>
      </c>
      <c r="G1147" s="38" t="s">
        <v>32</v>
      </c>
      <c r="H1147" s="38" t="s">
        <v>141</v>
      </c>
      <c r="I1147" s="48" t="s">
        <v>142</v>
      </c>
      <c r="J1147" s="22">
        <v>536.4</v>
      </c>
      <c r="K1147" s="22">
        <v>536.4</v>
      </c>
      <c r="L1147" s="22">
        <f t="shared" si="17"/>
        <v>1609.1999999999998</v>
      </c>
    </row>
    <row r="1148" spans="1:12" ht="16.05" customHeight="1">
      <c r="A1148">
        <v>103</v>
      </c>
      <c r="B1148" s="35" t="s">
        <v>9</v>
      </c>
      <c r="C1148" s="36" t="s">
        <v>39</v>
      </c>
      <c r="D1148" s="37" t="s">
        <v>75</v>
      </c>
      <c r="E1148" s="37" t="s">
        <v>167</v>
      </c>
      <c r="F1148" s="38">
        <v>2</v>
      </c>
      <c r="G1148" s="38" t="s">
        <v>32</v>
      </c>
      <c r="H1148" s="38" t="s">
        <v>141</v>
      </c>
      <c r="I1148" s="48" t="s">
        <v>142</v>
      </c>
      <c r="J1148" s="22">
        <v>536.4</v>
      </c>
      <c r="K1148" s="22">
        <v>536.4</v>
      </c>
      <c r="L1148" s="22">
        <f t="shared" si="17"/>
        <v>1072.8</v>
      </c>
    </row>
    <row r="1149" spans="1:12" ht="16.05" customHeight="1">
      <c r="A1149">
        <v>117</v>
      </c>
      <c r="B1149" s="35" t="s">
        <v>9</v>
      </c>
      <c r="C1149" s="36" t="s">
        <v>39</v>
      </c>
      <c r="D1149" s="37" t="s">
        <v>75</v>
      </c>
      <c r="E1149" s="37" t="s">
        <v>65</v>
      </c>
      <c r="F1149" s="38">
        <v>2</v>
      </c>
      <c r="G1149" s="38" t="s">
        <v>32</v>
      </c>
      <c r="H1149" s="38" t="s">
        <v>141</v>
      </c>
      <c r="I1149" s="48" t="s">
        <v>142</v>
      </c>
      <c r="J1149" s="22">
        <v>536.4</v>
      </c>
      <c r="K1149" s="22">
        <v>536.4</v>
      </c>
      <c r="L1149" s="22">
        <f t="shared" si="17"/>
        <v>1072.8</v>
      </c>
    </row>
    <row r="1150" spans="1:12" ht="16.05" customHeight="1">
      <c r="A1150">
        <v>210</v>
      </c>
      <c r="B1150" s="35" t="s">
        <v>9</v>
      </c>
      <c r="C1150" s="36" t="s">
        <v>10</v>
      </c>
      <c r="D1150" s="37" t="s">
        <v>195</v>
      </c>
      <c r="E1150" s="37" t="s">
        <v>287</v>
      </c>
      <c r="F1150" s="38">
        <v>2</v>
      </c>
      <c r="G1150" s="38" t="s">
        <v>32</v>
      </c>
      <c r="H1150" s="38" t="s">
        <v>299</v>
      </c>
      <c r="I1150" s="40" t="s">
        <v>300</v>
      </c>
      <c r="J1150" s="22">
        <v>536.4</v>
      </c>
      <c r="K1150" s="22">
        <v>536.4</v>
      </c>
      <c r="L1150" s="22">
        <f t="shared" si="17"/>
        <v>1072.8</v>
      </c>
    </row>
    <row r="1151" spans="1:12" ht="16.05" customHeight="1">
      <c r="A1151">
        <v>386</v>
      </c>
      <c r="B1151" s="35" t="s">
        <v>387</v>
      </c>
      <c r="C1151" s="36" t="s">
        <v>39</v>
      </c>
      <c r="D1151" s="37" t="s">
        <v>75</v>
      </c>
      <c r="E1151" s="37" t="s">
        <v>125</v>
      </c>
      <c r="F1151" s="38">
        <v>2</v>
      </c>
      <c r="G1151" s="38" t="s">
        <v>32</v>
      </c>
      <c r="H1151" s="38" t="s">
        <v>141</v>
      </c>
      <c r="I1151" s="48" t="s">
        <v>142</v>
      </c>
      <c r="J1151" s="22">
        <v>536.4</v>
      </c>
      <c r="K1151" s="22">
        <v>536.4</v>
      </c>
      <c r="L1151" s="22">
        <f t="shared" si="17"/>
        <v>1072.8</v>
      </c>
    </row>
    <row r="1152" spans="1:12" ht="16.05" customHeight="1">
      <c r="A1152">
        <v>393</v>
      </c>
      <c r="B1152" s="35" t="s">
        <v>387</v>
      </c>
      <c r="C1152" s="36" t="s">
        <v>39</v>
      </c>
      <c r="D1152" s="37" t="s">
        <v>75</v>
      </c>
      <c r="E1152" s="37" t="s">
        <v>143</v>
      </c>
      <c r="F1152" s="38">
        <v>6</v>
      </c>
      <c r="G1152" s="38" t="s">
        <v>32</v>
      </c>
      <c r="H1152" s="38" t="s">
        <v>141</v>
      </c>
      <c r="I1152" s="48" t="s">
        <v>142</v>
      </c>
      <c r="J1152" s="22">
        <v>536.4</v>
      </c>
      <c r="K1152" s="22">
        <v>536.4</v>
      </c>
      <c r="L1152" s="22">
        <f t="shared" si="17"/>
        <v>3218.3999999999996</v>
      </c>
    </row>
    <row r="1153" spans="1:12" ht="16.05" customHeight="1">
      <c r="A1153">
        <v>778</v>
      </c>
      <c r="B1153" s="35" t="s">
        <v>740</v>
      </c>
      <c r="C1153" s="36" t="s">
        <v>10</v>
      </c>
      <c r="D1153" s="37" t="s">
        <v>195</v>
      </c>
      <c r="E1153" s="37" t="s">
        <v>287</v>
      </c>
      <c r="F1153" s="38">
        <v>1</v>
      </c>
      <c r="G1153" s="38" t="s">
        <v>32</v>
      </c>
      <c r="H1153" s="38" t="s">
        <v>299</v>
      </c>
      <c r="I1153" s="40" t="s">
        <v>300</v>
      </c>
      <c r="J1153" s="22">
        <v>536.4</v>
      </c>
      <c r="K1153" s="22">
        <v>536.4</v>
      </c>
      <c r="L1153" s="22">
        <f t="shared" si="17"/>
        <v>536.4</v>
      </c>
    </row>
    <row r="1154" spans="1:12" ht="16.05" customHeight="1">
      <c r="A1154">
        <v>833</v>
      </c>
      <c r="B1154" s="35" t="s">
        <v>740</v>
      </c>
      <c r="C1154" s="36" t="s">
        <v>39</v>
      </c>
      <c r="D1154" s="37" t="s">
        <v>195</v>
      </c>
      <c r="E1154" s="37" t="s">
        <v>748</v>
      </c>
      <c r="F1154" s="38">
        <v>10</v>
      </c>
      <c r="G1154" s="38" t="s">
        <v>32</v>
      </c>
      <c r="H1154" s="38" t="s">
        <v>299</v>
      </c>
      <c r="I1154" s="40" t="s">
        <v>300</v>
      </c>
      <c r="J1154" s="22">
        <v>536.4</v>
      </c>
      <c r="K1154" s="22">
        <v>536.4</v>
      </c>
      <c r="L1154" s="22">
        <f t="shared" ref="L1154:L1217" si="18">K1154*F1154</f>
        <v>5364</v>
      </c>
    </row>
    <row r="1155" spans="1:12" ht="16.05" customHeight="1">
      <c r="A1155">
        <v>1137</v>
      </c>
      <c r="B1155" s="35" t="s">
        <v>885</v>
      </c>
      <c r="C1155" s="36" t="s">
        <v>10</v>
      </c>
      <c r="D1155" s="37" t="s">
        <v>75</v>
      </c>
      <c r="E1155" s="37" t="s">
        <v>996</v>
      </c>
      <c r="F1155" s="38">
        <v>4</v>
      </c>
      <c r="G1155" s="38" t="s">
        <v>32</v>
      </c>
      <c r="H1155" s="38" t="s">
        <v>1003</v>
      </c>
      <c r="I1155" s="40" t="s">
        <v>1002</v>
      </c>
      <c r="J1155" s="22">
        <v>536.4</v>
      </c>
      <c r="K1155" s="22">
        <v>536.4</v>
      </c>
      <c r="L1155" s="22">
        <f t="shared" si="18"/>
        <v>2145.6</v>
      </c>
    </row>
    <row r="1156" spans="1:12" ht="16.05" customHeight="1">
      <c r="A1156">
        <v>1216</v>
      </c>
      <c r="B1156" s="35" t="s">
        <v>885</v>
      </c>
      <c r="C1156" s="36" t="s">
        <v>39</v>
      </c>
      <c r="D1156" s="37" t="s">
        <v>75</v>
      </c>
      <c r="E1156" s="37" t="s">
        <v>143</v>
      </c>
      <c r="F1156" s="38">
        <v>3</v>
      </c>
      <c r="G1156" s="38" t="s">
        <v>32</v>
      </c>
      <c r="H1156" s="38" t="s">
        <v>141</v>
      </c>
      <c r="I1156" s="48" t="s">
        <v>142</v>
      </c>
      <c r="J1156" s="22">
        <v>536.4</v>
      </c>
      <c r="K1156" s="22">
        <v>536.4</v>
      </c>
      <c r="L1156" s="22">
        <f t="shared" si="18"/>
        <v>1609.1999999999998</v>
      </c>
    </row>
    <row r="1157" spans="1:12" ht="16.05" customHeight="1">
      <c r="A1157">
        <v>1224</v>
      </c>
      <c r="B1157" s="35" t="s">
        <v>885</v>
      </c>
      <c r="C1157" s="36" t="s">
        <v>39</v>
      </c>
      <c r="D1157" s="37" t="s">
        <v>75</v>
      </c>
      <c r="E1157" s="37" t="s">
        <v>167</v>
      </c>
      <c r="F1157" s="38">
        <v>2</v>
      </c>
      <c r="G1157" s="38" t="s">
        <v>32</v>
      </c>
      <c r="H1157" s="38" t="s">
        <v>141</v>
      </c>
      <c r="I1157" s="48" t="s">
        <v>142</v>
      </c>
      <c r="J1157" s="22">
        <v>536.4</v>
      </c>
      <c r="K1157" s="22">
        <v>536.4</v>
      </c>
      <c r="L1157" s="22">
        <f t="shared" si="18"/>
        <v>1072.8</v>
      </c>
    </row>
    <row r="1158" spans="1:12" ht="16.05" customHeight="1">
      <c r="A1158">
        <v>1656</v>
      </c>
      <c r="B1158" s="35" t="s">
        <v>885</v>
      </c>
      <c r="C1158" s="36" t="s">
        <v>39</v>
      </c>
      <c r="D1158" s="37" t="s">
        <v>346</v>
      </c>
      <c r="E1158" s="47" t="s">
        <v>906</v>
      </c>
      <c r="F1158" s="38">
        <v>5</v>
      </c>
      <c r="G1158" s="38" t="s">
        <v>32</v>
      </c>
      <c r="H1158" s="38" t="s">
        <v>299</v>
      </c>
      <c r="I1158" s="40" t="s">
        <v>300</v>
      </c>
      <c r="J1158" s="22">
        <v>536.4</v>
      </c>
      <c r="K1158" s="22">
        <v>536.4</v>
      </c>
      <c r="L1158" s="22">
        <f t="shared" si="18"/>
        <v>2682</v>
      </c>
    </row>
    <row r="1159" spans="1:12" ht="16.05" customHeight="1">
      <c r="A1159">
        <v>1755</v>
      </c>
      <c r="B1159" s="35" t="s">
        <v>1384</v>
      </c>
      <c r="C1159" s="36" t="s">
        <v>39</v>
      </c>
      <c r="D1159" s="37" t="s">
        <v>75</v>
      </c>
      <c r="E1159" s="37" t="s">
        <v>125</v>
      </c>
      <c r="F1159" s="38">
        <v>1</v>
      </c>
      <c r="G1159" s="38" t="s">
        <v>32</v>
      </c>
      <c r="H1159" s="38" t="s">
        <v>141</v>
      </c>
      <c r="I1159" s="48" t="s">
        <v>142</v>
      </c>
      <c r="J1159" s="22">
        <v>536.4</v>
      </c>
      <c r="K1159" s="22">
        <v>536.4</v>
      </c>
      <c r="L1159" s="22">
        <f t="shared" si="18"/>
        <v>536.4</v>
      </c>
    </row>
    <row r="1160" spans="1:12" ht="16.05" customHeight="1">
      <c r="A1160">
        <v>2112</v>
      </c>
      <c r="B1160" s="35" t="s">
        <v>1450</v>
      </c>
      <c r="C1160" s="36" t="s">
        <v>39</v>
      </c>
      <c r="D1160" s="37" t="s">
        <v>75</v>
      </c>
      <c r="E1160" s="37" t="s">
        <v>125</v>
      </c>
      <c r="F1160" s="38">
        <v>3</v>
      </c>
      <c r="G1160" s="38" t="s">
        <v>32</v>
      </c>
      <c r="H1160" s="38" t="s">
        <v>141</v>
      </c>
      <c r="I1160" s="48" t="s">
        <v>142</v>
      </c>
      <c r="J1160" s="22">
        <v>536.4</v>
      </c>
      <c r="K1160" s="22">
        <v>536.4</v>
      </c>
      <c r="L1160" s="22">
        <f t="shared" si="18"/>
        <v>1609.1999999999998</v>
      </c>
    </row>
    <row r="1161" spans="1:12" ht="16.05" customHeight="1">
      <c r="A1161">
        <v>2119</v>
      </c>
      <c r="B1161" s="35" t="s">
        <v>1450</v>
      </c>
      <c r="C1161" s="36" t="s">
        <v>39</v>
      </c>
      <c r="D1161" s="37" t="s">
        <v>75</v>
      </c>
      <c r="E1161" s="37" t="s">
        <v>143</v>
      </c>
      <c r="F1161" s="38">
        <v>6</v>
      </c>
      <c r="G1161" s="38" t="s">
        <v>32</v>
      </c>
      <c r="H1161" s="38" t="s">
        <v>141</v>
      </c>
      <c r="I1161" s="48" t="s">
        <v>142</v>
      </c>
      <c r="J1161" s="22">
        <v>536.4</v>
      </c>
      <c r="K1161" s="22">
        <v>536.4</v>
      </c>
      <c r="L1161" s="22">
        <f t="shared" si="18"/>
        <v>3218.3999999999996</v>
      </c>
    </row>
    <row r="1162" spans="1:12" ht="16.05" customHeight="1">
      <c r="A1162">
        <v>2128</v>
      </c>
      <c r="B1162" s="35" t="s">
        <v>1450</v>
      </c>
      <c r="C1162" s="36" t="s">
        <v>39</v>
      </c>
      <c r="D1162" s="37" t="s">
        <v>75</v>
      </c>
      <c r="E1162" s="37" t="s">
        <v>155</v>
      </c>
      <c r="F1162" s="38">
        <v>1</v>
      </c>
      <c r="G1162" s="38" t="s">
        <v>32</v>
      </c>
      <c r="H1162" s="38" t="s">
        <v>141</v>
      </c>
      <c r="I1162" s="48" t="s">
        <v>142</v>
      </c>
      <c r="J1162" s="22">
        <v>536.4</v>
      </c>
      <c r="K1162" s="22">
        <v>536.4</v>
      </c>
      <c r="L1162" s="22">
        <f t="shared" si="18"/>
        <v>536.4</v>
      </c>
    </row>
    <row r="1163" spans="1:12" ht="16.05" customHeight="1">
      <c r="A1163">
        <v>2262</v>
      </c>
      <c r="B1163" s="35" t="s">
        <v>1450</v>
      </c>
      <c r="C1163" s="36" t="s">
        <v>39</v>
      </c>
      <c r="D1163" s="37" t="s">
        <v>195</v>
      </c>
      <c r="E1163" s="37" t="s">
        <v>1566</v>
      </c>
      <c r="F1163" s="38">
        <v>2</v>
      </c>
      <c r="G1163" s="38" t="s">
        <v>32</v>
      </c>
      <c r="H1163" s="38" t="s">
        <v>141</v>
      </c>
      <c r="I1163" s="48" t="s">
        <v>142</v>
      </c>
      <c r="J1163" s="22">
        <v>536.4</v>
      </c>
      <c r="K1163" s="22">
        <v>536.4</v>
      </c>
      <c r="L1163" s="22">
        <f t="shared" si="18"/>
        <v>1072.8</v>
      </c>
    </row>
    <row r="1164" spans="1:12" ht="16.05" customHeight="1">
      <c r="A1164">
        <v>2288</v>
      </c>
      <c r="B1164" s="35" t="s">
        <v>1450</v>
      </c>
      <c r="C1164" s="36" t="s">
        <v>39</v>
      </c>
      <c r="D1164" s="37" t="s">
        <v>195</v>
      </c>
      <c r="E1164" s="37" t="s">
        <v>1577</v>
      </c>
      <c r="F1164" s="38">
        <v>2</v>
      </c>
      <c r="G1164" s="38" t="s">
        <v>32</v>
      </c>
      <c r="H1164" s="38" t="s">
        <v>299</v>
      </c>
      <c r="I1164" s="40" t="s">
        <v>300</v>
      </c>
      <c r="J1164" s="22">
        <v>536.4</v>
      </c>
      <c r="K1164" s="22">
        <v>536.4</v>
      </c>
      <c r="L1164" s="22">
        <f t="shared" si="18"/>
        <v>1072.8</v>
      </c>
    </row>
    <row r="1165" spans="1:12" ht="16.05" customHeight="1">
      <c r="A1165">
        <v>2300</v>
      </c>
      <c r="B1165" s="35" t="s">
        <v>1450</v>
      </c>
      <c r="C1165" s="36" t="s">
        <v>39</v>
      </c>
      <c r="D1165" s="37" t="s">
        <v>195</v>
      </c>
      <c r="E1165" s="37" t="s">
        <v>1590</v>
      </c>
      <c r="F1165" s="38">
        <v>4</v>
      </c>
      <c r="G1165" s="38" t="s">
        <v>32</v>
      </c>
      <c r="H1165" s="38" t="s">
        <v>141</v>
      </c>
      <c r="I1165" s="48" t="s">
        <v>142</v>
      </c>
      <c r="J1165" s="22">
        <v>536.4</v>
      </c>
      <c r="K1165" s="22">
        <v>536.4</v>
      </c>
      <c r="L1165" s="22">
        <f t="shared" si="18"/>
        <v>2145.6</v>
      </c>
    </row>
    <row r="1166" spans="1:12" ht="16.05" customHeight="1">
      <c r="A1166">
        <v>2578</v>
      </c>
      <c r="B1166" s="35" t="s">
        <v>1768</v>
      </c>
      <c r="C1166" s="36" t="s">
        <v>10</v>
      </c>
      <c r="D1166" s="37" t="s">
        <v>75</v>
      </c>
      <c r="E1166" s="37" t="s">
        <v>996</v>
      </c>
      <c r="F1166" s="38">
        <v>2</v>
      </c>
      <c r="G1166" s="38" t="s">
        <v>32</v>
      </c>
      <c r="H1166" s="38" t="s">
        <v>1003</v>
      </c>
      <c r="I1166" s="40" t="s">
        <v>1002</v>
      </c>
      <c r="J1166" s="22">
        <v>536.4</v>
      </c>
      <c r="K1166" s="22">
        <v>536.4</v>
      </c>
      <c r="L1166" s="22">
        <f t="shared" si="18"/>
        <v>1072.8</v>
      </c>
    </row>
    <row r="1167" spans="1:12" ht="16.05" customHeight="1">
      <c r="A1167">
        <v>2627</v>
      </c>
      <c r="B1167" s="35" t="s">
        <v>1768</v>
      </c>
      <c r="C1167" s="36" t="s">
        <v>39</v>
      </c>
      <c r="D1167" s="37" t="s">
        <v>75</v>
      </c>
      <c r="E1167" s="37" t="s">
        <v>143</v>
      </c>
      <c r="F1167" s="38">
        <v>3</v>
      </c>
      <c r="G1167" s="38" t="s">
        <v>32</v>
      </c>
      <c r="H1167" s="38" t="s">
        <v>141</v>
      </c>
      <c r="I1167" s="48" t="s">
        <v>142</v>
      </c>
      <c r="J1167" s="22">
        <v>536.4</v>
      </c>
      <c r="K1167" s="22">
        <v>536.4</v>
      </c>
      <c r="L1167" s="22">
        <f t="shared" si="18"/>
        <v>1609.1999999999998</v>
      </c>
    </row>
    <row r="1168" spans="1:12" ht="16.05" customHeight="1">
      <c r="A1168">
        <v>2648</v>
      </c>
      <c r="B1168" s="35" t="s">
        <v>1768</v>
      </c>
      <c r="C1168" s="36" t="s">
        <v>39</v>
      </c>
      <c r="D1168" s="37" t="s">
        <v>75</v>
      </c>
      <c r="E1168" s="37" t="s">
        <v>1769</v>
      </c>
      <c r="F1168" s="38">
        <v>6</v>
      </c>
      <c r="G1168" s="38" t="s">
        <v>32</v>
      </c>
      <c r="H1168" s="38" t="s">
        <v>299</v>
      </c>
      <c r="I1168" s="40" t="s">
        <v>300</v>
      </c>
      <c r="J1168" s="22">
        <v>536.4</v>
      </c>
      <c r="K1168" s="22">
        <v>536.4</v>
      </c>
      <c r="L1168" s="22">
        <f t="shared" si="18"/>
        <v>3218.3999999999996</v>
      </c>
    </row>
    <row r="1169" spans="1:12" ht="16.05" customHeight="1">
      <c r="A1169">
        <v>2875</v>
      </c>
      <c r="B1169" s="35" t="s">
        <v>1785</v>
      </c>
      <c r="C1169" s="36" t="s">
        <v>10</v>
      </c>
      <c r="D1169" s="37" t="s">
        <v>75</v>
      </c>
      <c r="E1169" s="37" t="s">
        <v>996</v>
      </c>
      <c r="F1169" s="38">
        <v>1</v>
      </c>
      <c r="G1169" s="38" t="s">
        <v>32</v>
      </c>
      <c r="H1169" s="38" t="s">
        <v>1003</v>
      </c>
      <c r="I1169" s="40" t="s">
        <v>1002</v>
      </c>
      <c r="J1169" s="22">
        <v>536.4</v>
      </c>
      <c r="K1169" s="22">
        <v>536.4</v>
      </c>
      <c r="L1169" s="22">
        <f t="shared" si="18"/>
        <v>536.4</v>
      </c>
    </row>
    <row r="1170" spans="1:12" ht="16.05" customHeight="1">
      <c r="A1170">
        <v>2924</v>
      </c>
      <c r="B1170" s="35" t="s">
        <v>1785</v>
      </c>
      <c r="C1170" s="36" t="s">
        <v>39</v>
      </c>
      <c r="D1170" s="37" t="s">
        <v>75</v>
      </c>
      <c r="E1170" s="37" t="s">
        <v>143</v>
      </c>
      <c r="F1170" s="38">
        <v>1</v>
      </c>
      <c r="G1170" s="38" t="s">
        <v>32</v>
      </c>
      <c r="H1170" s="38" t="s">
        <v>141</v>
      </c>
      <c r="I1170" s="48" t="s">
        <v>142</v>
      </c>
      <c r="J1170" s="22">
        <v>536.4</v>
      </c>
      <c r="K1170" s="22">
        <v>536.4</v>
      </c>
      <c r="L1170" s="22">
        <f t="shared" si="18"/>
        <v>536.4</v>
      </c>
    </row>
    <row r="1171" spans="1:12" ht="16.05" customHeight="1">
      <c r="A1171">
        <v>3043</v>
      </c>
      <c r="B1171" s="35" t="s">
        <v>1785</v>
      </c>
      <c r="C1171" s="36" t="s">
        <v>10</v>
      </c>
      <c r="D1171" s="37" t="s">
        <v>195</v>
      </c>
      <c r="E1171" s="37" t="s">
        <v>1865</v>
      </c>
      <c r="F1171" s="38">
        <v>1</v>
      </c>
      <c r="G1171" s="38" t="s">
        <v>32</v>
      </c>
      <c r="H1171" s="38" t="s">
        <v>299</v>
      </c>
      <c r="I1171" s="40" t="s">
        <v>300</v>
      </c>
      <c r="J1171" s="22">
        <v>536.4</v>
      </c>
      <c r="K1171" s="22">
        <v>536.4</v>
      </c>
      <c r="L1171" s="22">
        <f t="shared" si="18"/>
        <v>536.4</v>
      </c>
    </row>
    <row r="1172" spans="1:12" ht="16.05" customHeight="1">
      <c r="A1172">
        <v>3061</v>
      </c>
      <c r="B1172" s="35" t="s">
        <v>1785</v>
      </c>
      <c r="C1172" s="36" t="s">
        <v>10</v>
      </c>
      <c r="D1172" s="37" t="s">
        <v>195</v>
      </c>
      <c r="E1172" s="37" t="s">
        <v>1870</v>
      </c>
      <c r="F1172" s="38">
        <v>3</v>
      </c>
      <c r="G1172" s="38" t="s">
        <v>32</v>
      </c>
      <c r="H1172" s="38" t="s">
        <v>141</v>
      </c>
      <c r="I1172" s="48" t="s">
        <v>142</v>
      </c>
      <c r="J1172" s="22">
        <v>536.4</v>
      </c>
      <c r="K1172" s="22">
        <v>536.4</v>
      </c>
      <c r="L1172" s="22">
        <f t="shared" si="18"/>
        <v>1609.1999999999998</v>
      </c>
    </row>
    <row r="1173" spans="1:12" ht="16.05" customHeight="1">
      <c r="A1173">
        <v>3074</v>
      </c>
      <c r="B1173" s="35" t="s">
        <v>1785</v>
      </c>
      <c r="C1173" s="36" t="s">
        <v>10</v>
      </c>
      <c r="D1173" s="37" t="s">
        <v>195</v>
      </c>
      <c r="E1173" s="37" t="s">
        <v>287</v>
      </c>
      <c r="F1173" s="38">
        <v>3</v>
      </c>
      <c r="G1173" s="38" t="s">
        <v>32</v>
      </c>
      <c r="H1173" s="38" t="s">
        <v>299</v>
      </c>
      <c r="I1173" s="40" t="s">
        <v>300</v>
      </c>
      <c r="J1173" s="22">
        <v>536.4</v>
      </c>
      <c r="K1173" s="22">
        <v>536.4</v>
      </c>
      <c r="L1173" s="22">
        <f t="shared" si="18"/>
        <v>1609.1999999999998</v>
      </c>
    </row>
    <row r="1174" spans="1:12" ht="16.05" customHeight="1">
      <c r="A1174">
        <v>3119</v>
      </c>
      <c r="B1174" s="35" t="s">
        <v>1785</v>
      </c>
      <c r="C1174" s="36" t="s">
        <v>39</v>
      </c>
      <c r="D1174" s="37" t="s">
        <v>195</v>
      </c>
      <c r="E1174" s="37" t="s">
        <v>1830</v>
      </c>
      <c r="F1174" s="38">
        <v>3</v>
      </c>
      <c r="G1174" s="38" t="s">
        <v>32</v>
      </c>
      <c r="H1174" s="38" t="s">
        <v>299</v>
      </c>
      <c r="I1174" s="40" t="s">
        <v>300</v>
      </c>
      <c r="J1174" s="22">
        <v>536.4</v>
      </c>
      <c r="K1174" s="22">
        <v>536.4</v>
      </c>
      <c r="L1174" s="22">
        <f t="shared" si="18"/>
        <v>1609.1999999999998</v>
      </c>
    </row>
    <row r="1175" spans="1:12" ht="16.05" customHeight="1">
      <c r="A1175">
        <v>3414</v>
      </c>
      <c r="B1175" s="35" t="s">
        <v>2078</v>
      </c>
      <c r="C1175" s="36" t="s">
        <v>39</v>
      </c>
      <c r="D1175" s="37" t="s">
        <v>75</v>
      </c>
      <c r="E1175" s="37" t="s">
        <v>125</v>
      </c>
      <c r="F1175" s="38">
        <v>4</v>
      </c>
      <c r="G1175" s="38" t="s">
        <v>32</v>
      </c>
      <c r="H1175" s="38" t="s">
        <v>141</v>
      </c>
      <c r="I1175" s="48" t="s">
        <v>142</v>
      </c>
      <c r="J1175" s="22">
        <v>536.4</v>
      </c>
      <c r="K1175" s="22">
        <v>536.4</v>
      </c>
      <c r="L1175" s="22">
        <f t="shared" si="18"/>
        <v>2145.6</v>
      </c>
    </row>
    <row r="1176" spans="1:12" ht="16.05" customHeight="1">
      <c r="A1176">
        <v>3421</v>
      </c>
      <c r="B1176" s="35" t="s">
        <v>2078</v>
      </c>
      <c r="C1176" s="36" t="s">
        <v>39</v>
      </c>
      <c r="D1176" s="37" t="s">
        <v>75</v>
      </c>
      <c r="E1176" s="37" t="s">
        <v>143</v>
      </c>
      <c r="F1176" s="38">
        <v>5</v>
      </c>
      <c r="G1176" s="38" t="s">
        <v>32</v>
      </c>
      <c r="H1176" s="38" t="s">
        <v>141</v>
      </c>
      <c r="I1176" s="48" t="s">
        <v>142</v>
      </c>
      <c r="J1176" s="22">
        <v>536.4</v>
      </c>
      <c r="K1176" s="22">
        <v>536.4</v>
      </c>
      <c r="L1176" s="22">
        <f t="shared" si="18"/>
        <v>2682</v>
      </c>
    </row>
    <row r="1177" spans="1:12" ht="16.05" customHeight="1">
      <c r="A1177">
        <v>3428</v>
      </c>
      <c r="B1177" s="35" t="s">
        <v>2078</v>
      </c>
      <c r="C1177" s="36" t="s">
        <v>39</v>
      </c>
      <c r="D1177" s="37" t="s">
        <v>75</v>
      </c>
      <c r="E1177" s="37" t="s">
        <v>2097</v>
      </c>
      <c r="F1177" s="38">
        <v>2</v>
      </c>
      <c r="G1177" s="38" t="s">
        <v>32</v>
      </c>
      <c r="H1177" s="38" t="s">
        <v>141</v>
      </c>
      <c r="I1177" s="48" t="s">
        <v>142</v>
      </c>
      <c r="J1177" s="22">
        <v>536.4</v>
      </c>
      <c r="K1177" s="22">
        <v>536.4</v>
      </c>
      <c r="L1177" s="22">
        <f t="shared" si="18"/>
        <v>1072.8</v>
      </c>
    </row>
    <row r="1178" spans="1:12" ht="16.05" customHeight="1">
      <c r="A1178">
        <v>3435</v>
      </c>
      <c r="B1178" s="35" t="s">
        <v>2078</v>
      </c>
      <c r="C1178" s="36" t="s">
        <v>39</v>
      </c>
      <c r="D1178" s="37" t="s">
        <v>75</v>
      </c>
      <c r="E1178" s="37" t="s">
        <v>155</v>
      </c>
      <c r="F1178" s="38">
        <v>2</v>
      </c>
      <c r="G1178" s="38" t="s">
        <v>32</v>
      </c>
      <c r="H1178" s="38" t="s">
        <v>141</v>
      </c>
      <c r="I1178" s="48" t="s">
        <v>142</v>
      </c>
      <c r="J1178" s="22">
        <v>536.4</v>
      </c>
      <c r="K1178" s="22">
        <v>536.4</v>
      </c>
      <c r="L1178" s="22">
        <f t="shared" si="18"/>
        <v>1072.8</v>
      </c>
    </row>
    <row r="1179" spans="1:12" ht="16.05" customHeight="1">
      <c r="A1179">
        <v>3809</v>
      </c>
      <c r="B1179" s="35" t="s">
        <v>2179</v>
      </c>
      <c r="C1179" s="36" t="s">
        <v>10</v>
      </c>
      <c r="D1179" s="37" t="s">
        <v>195</v>
      </c>
      <c r="E1179" s="37" t="s">
        <v>1870</v>
      </c>
      <c r="F1179" s="38">
        <v>1</v>
      </c>
      <c r="G1179" s="38" t="s">
        <v>32</v>
      </c>
      <c r="H1179" s="38" t="s">
        <v>141</v>
      </c>
      <c r="I1179" s="48" t="s">
        <v>142</v>
      </c>
      <c r="J1179" s="22">
        <v>536.4</v>
      </c>
      <c r="K1179" s="22">
        <v>536.4</v>
      </c>
      <c r="L1179" s="22">
        <f t="shared" si="18"/>
        <v>536.4</v>
      </c>
    </row>
    <row r="1180" spans="1:12" ht="16.05" customHeight="1">
      <c r="A1180">
        <v>85</v>
      </c>
      <c r="B1180" s="35" t="s">
        <v>9</v>
      </c>
      <c r="C1180" s="36" t="s">
        <v>39</v>
      </c>
      <c r="D1180" s="37" t="s">
        <v>75</v>
      </c>
      <c r="E1180" s="37" t="s">
        <v>143</v>
      </c>
      <c r="F1180" s="38">
        <v>3</v>
      </c>
      <c r="G1180" s="38" t="s">
        <v>32</v>
      </c>
      <c r="H1180" s="38" t="s">
        <v>148</v>
      </c>
      <c r="I1180" s="40" t="s">
        <v>149</v>
      </c>
      <c r="J1180" s="22" t="s">
        <v>2185</v>
      </c>
      <c r="K1180" s="22">
        <v>533</v>
      </c>
      <c r="L1180" s="22">
        <f t="shared" si="18"/>
        <v>1599</v>
      </c>
    </row>
    <row r="1181" spans="1:12" ht="16.05" customHeight="1">
      <c r="A1181">
        <v>390</v>
      </c>
      <c r="B1181" s="35" t="s">
        <v>387</v>
      </c>
      <c r="C1181" s="36" t="s">
        <v>39</v>
      </c>
      <c r="D1181" s="37" t="s">
        <v>75</v>
      </c>
      <c r="E1181" s="37" t="s">
        <v>143</v>
      </c>
      <c r="F1181" s="38">
        <v>6</v>
      </c>
      <c r="G1181" s="38" t="s">
        <v>32</v>
      </c>
      <c r="H1181" s="38" t="s">
        <v>148</v>
      </c>
      <c r="I1181" s="40" t="s">
        <v>149</v>
      </c>
      <c r="J1181" s="22" t="s">
        <v>2185</v>
      </c>
      <c r="K1181" s="22">
        <v>533</v>
      </c>
      <c r="L1181" s="22">
        <f t="shared" si="18"/>
        <v>3198</v>
      </c>
    </row>
    <row r="1182" spans="1:12" ht="16.05" customHeight="1">
      <c r="A1182">
        <v>509</v>
      </c>
      <c r="B1182" s="35" t="s">
        <v>387</v>
      </c>
      <c r="C1182" s="36" t="s">
        <v>10</v>
      </c>
      <c r="D1182" s="37" t="s">
        <v>195</v>
      </c>
      <c r="E1182" s="37" t="s">
        <v>510</v>
      </c>
      <c r="F1182" s="38">
        <v>1</v>
      </c>
      <c r="G1182" s="38" t="s">
        <v>319</v>
      </c>
      <c r="H1182" s="38" t="s">
        <v>515</v>
      </c>
      <c r="I1182" s="40" t="s">
        <v>516</v>
      </c>
      <c r="J1182" s="22" t="s">
        <v>2186</v>
      </c>
      <c r="K1182" s="22">
        <v>533</v>
      </c>
      <c r="L1182" s="22">
        <f t="shared" si="18"/>
        <v>533</v>
      </c>
    </row>
    <row r="1183" spans="1:12" ht="16.05" customHeight="1">
      <c r="A1183">
        <v>789</v>
      </c>
      <c r="B1183" s="35" t="s">
        <v>740</v>
      </c>
      <c r="C1183" s="36" t="s">
        <v>39</v>
      </c>
      <c r="D1183" s="37" t="s">
        <v>195</v>
      </c>
      <c r="E1183" s="37" t="s">
        <v>811</v>
      </c>
      <c r="F1183" s="38">
        <v>10</v>
      </c>
      <c r="G1183" s="38" t="s">
        <v>32</v>
      </c>
      <c r="H1183" s="38" t="s">
        <v>814</v>
      </c>
      <c r="I1183" s="40" t="s">
        <v>815</v>
      </c>
      <c r="J1183" s="22" t="s">
        <v>2185</v>
      </c>
      <c r="K1183" s="22">
        <v>533</v>
      </c>
      <c r="L1183" s="22">
        <f t="shared" si="18"/>
        <v>5330</v>
      </c>
    </row>
    <row r="1184" spans="1:12" ht="16.05" customHeight="1">
      <c r="A1184">
        <v>1213</v>
      </c>
      <c r="B1184" s="35" t="s">
        <v>885</v>
      </c>
      <c r="C1184" s="36" t="s">
        <v>39</v>
      </c>
      <c r="D1184" s="37" t="s">
        <v>75</v>
      </c>
      <c r="E1184" s="37" t="s">
        <v>143</v>
      </c>
      <c r="F1184" s="38">
        <v>3</v>
      </c>
      <c r="G1184" s="38" t="s">
        <v>32</v>
      </c>
      <c r="H1184" s="38" t="s">
        <v>148</v>
      </c>
      <c r="I1184" s="40" t="s">
        <v>149</v>
      </c>
      <c r="J1184" s="22" t="s">
        <v>2185</v>
      </c>
      <c r="K1184" s="22">
        <v>533</v>
      </c>
      <c r="L1184" s="22">
        <f t="shared" si="18"/>
        <v>1599</v>
      </c>
    </row>
    <row r="1185" spans="1:12" ht="16.05" customHeight="1">
      <c r="A1185">
        <v>1490</v>
      </c>
      <c r="B1185" s="35" t="s">
        <v>885</v>
      </c>
      <c r="C1185" s="36" t="s">
        <v>39</v>
      </c>
      <c r="D1185" s="37" t="s">
        <v>195</v>
      </c>
      <c r="E1185" s="37" t="s">
        <v>1221</v>
      </c>
      <c r="F1185" s="38">
        <v>2</v>
      </c>
      <c r="G1185" s="38" t="s">
        <v>32</v>
      </c>
      <c r="H1185" s="38" t="s">
        <v>1222</v>
      </c>
      <c r="I1185" s="40" t="s">
        <v>815</v>
      </c>
      <c r="J1185" s="22" t="s">
        <v>2185</v>
      </c>
      <c r="K1185" s="22">
        <v>533</v>
      </c>
      <c r="L1185" s="22">
        <f t="shared" si="18"/>
        <v>1066</v>
      </c>
    </row>
    <row r="1186" spans="1:12" ht="16.05" customHeight="1">
      <c r="A1186">
        <v>1493</v>
      </c>
      <c r="B1186" s="35" t="s">
        <v>885</v>
      </c>
      <c r="C1186" s="36" t="s">
        <v>39</v>
      </c>
      <c r="D1186" s="37" t="s">
        <v>195</v>
      </c>
      <c r="E1186" s="37" t="s">
        <v>811</v>
      </c>
      <c r="F1186" s="38">
        <v>2</v>
      </c>
      <c r="G1186" s="38" t="s">
        <v>32</v>
      </c>
      <c r="H1186" s="38" t="s">
        <v>814</v>
      </c>
      <c r="I1186" s="40" t="s">
        <v>815</v>
      </c>
      <c r="J1186" s="22" t="s">
        <v>2185</v>
      </c>
      <c r="K1186" s="22">
        <v>533</v>
      </c>
      <c r="L1186" s="22">
        <f t="shared" si="18"/>
        <v>1066</v>
      </c>
    </row>
    <row r="1187" spans="1:12" ht="16.05" customHeight="1">
      <c r="A1187">
        <v>2116</v>
      </c>
      <c r="B1187" s="35" t="s">
        <v>1450</v>
      </c>
      <c r="C1187" s="36" t="s">
        <v>39</v>
      </c>
      <c r="D1187" s="37" t="s">
        <v>75</v>
      </c>
      <c r="E1187" s="37" t="s">
        <v>143</v>
      </c>
      <c r="F1187" s="38">
        <v>6</v>
      </c>
      <c r="G1187" s="38" t="s">
        <v>32</v>
      </c>
      <c r="H1187" s="38" t="s">
        <v>148</v>
      </c>
      <c r="I1187" s="40" t="s">
        <v>149</v>
      </c>
      <c r="J1187" s="22" t="s">
        <v>2185</v>
      </c>
      <c r="K1187" s="22">
        <v>533</v>
      </c>
      <c r="L1187" s="22">
        <f t="shared" si="18"/>
        <v>3198</v>
      </c>
    </row>
    <row r="1188" spans="1:12" ht="16.05" customHeight="1">
      <c r="A1188">
        <v>2624</v>
      </c>
      <c r="B1188" s="35" t="s">
        <v>1768</v>
      </c>
      <c r="C1188" s="36" t="s">
        <v>39</v>
      </c>
      <c r="D1188" s="37" t="s">
        <v>75</v>
      </c>
      <c r="E1188" s="37" t="s">
        <v>143</v>
      </c>
      <c r="F1188" s="38">
        <v>3</v>
      </c>
      <c r="G1188" s="38" t="s">
        <v>32</v>
      </c>
      <c r="H1188" s="38" t="s">
        <v>148</v>
      </c>
      <c r="I1188" s="40" t="s">
        <v>149</v>
      </c>
      <c r="J1188" s="22" t="s">
        <v>2185</v>
      </c>
      <c r="K1188" s="22">
        <v>533</v>
      </c>
      <c r="L1188" s="22">
        <f t="shared" si="18"/>
        <v>1599</v>
      </c>
    </row>
    <row r="1189" spans="1:12" ht="16.05" customHeight="1">
      <c r="A1189">
        <v>2921</v>
      </c>
      <c r="B1189" s="35" t="s">
        <v>1785</v>
      </c>
      <c r="C1189" s="36" t="s">
        <v>39</v>
      </c>
      <c r="D1189" s="37" t="s">
        <v>75</v>
      </c>
      <c r="E1189" s="37" t="s">
        <v>143</v>
      </c>
      <c r="F1189" s="38">
        <v>1</v>
      </c>
      <c r="G1189" s="38" t="s">
        <v>32</v>
      </c>
      <c r="H1189" s="38" t="s">
        <v>148</v>
      </c>
      <c r="I1189" s="40" t="s">
        <v>149</v>
      </c>
      <c r="J1189" s="22" t="s">
        <v>2185</v>
      </c>
      <c r="K1189" s="22">
        <v>533</v>
      </c>
      <c r="L1189" s="22">
        <f t="shared" si="18"/>
        <v>533</v>
      </c>
    </row>
    <row r="1190" spans="1:12" ht="16.05" customHeight="1">
      <c r="A1190">
        <v>3418</v>
      </c>
      <c r="B1190" s="35" t="s">
        <v>2078</v>
      </c>
      <c r="C1190" s="36" t="s">
        <v>39</v>
      </c>
      <c r="D1190" s="37" t="s">
        <v>75</v>
      </c>
      <c r="E1190" s="37" t="s">
        <v>143</v>
      </c>
      <c r="F1190" s="38">
        <v>5</v>
      </c>
      <c r="G1190" s="38" t="s">
        <v>32</v>
      </c>
      <c r="H1190" s="38" t="s">
        <v>148</v>
      </c>
      <c r="I1190" s="40" t="s">
        <v>149</v>
      </c>
      <c r="J1190" s="22" t="s">
        <v>2185</v>
      </c>
      <c r="K1190" s="22">
        <v>533</v>
      </c>
      <c r="L1190" s="22">
        <f t="shared" si="18"/>
        <v>2665</v>
      </c>
    </row>
    <row r="1191" spans="1:12" ht="16.05" customHeight="1">
      <c r="A1191">
        <v>3425</v>
      </c>
      <c r="B1191" s="35" t="s">
        <v>2078</v>
      </c>
      <c r="C1191" s="36" t="s">
        <v>39</v>
      </c>
      <c r="D1191" s="37" t="s">
        <v>75</v>
      </c>
      <c r="E1191" s="37" t="s">
        <v>2097</v>
      </c>
      <c r="F1191" s="38">
        <v>2</v>
      </c>
      <c r="G1191" s="38" t="s">
        <v>32</v>
      </c>
      <c r="H1191" s="38" t="s">
        <v>2098</v>
      </c>
      <c r="I1191" s="40" t="s">
        <v>149</v>
      </c>
      <c r="J1191" s="22" t="s">
        <v>2185</v>
      </c>
      <c r="K1191" s="22">
        <v>533</v>
      </c>
      <c r="L1191" s="22">
        <f t="shared" si="18"/>
        <v>1066</v>
      </c>
    </row>
    <row r="1192" spans="1:12" ht="16.05" customHeight="1">
      <c r="A1192">
        <v>86</v>
      </c>
      <c r="B1192" s="35" t="s">
        <v>9</v>
      </c>
      <c r="C1192" s="36" t="s">
        <v>39</v>
      </c>
      <c r="D1192" s="37" t="s">
        <v>75</v>
      </c>
      <c r="E1192" s="37" t="s">
        <v>143</v>
      </c>
      <c r="F1192" s="38">
        <v>3</v>
      </c>
      <c r="G1192" s="38" t="s">
        <v>32</v>
      </c>
      <c r="H1192" s="38" t="s">
        <v>150</v>
      </c>
      <c r="I1192" s="40" t="s">
        <v>151</v>
      </c>
      <c r="J1192" s="22" t="s">
        <v>2185</v>
      </c>
      <c r="K1192" s="22">
        <v>533</v>
      </c>
      <c r="L1192" s="22">
        <f t="shared" si="18"/>
        <v>1599</v>
      </c>
    </row>
    <row r="1193" spans="1:12" ht="16.05" customHeight="1">
      <c r="A1193">
        <v>391</v>
      </c>
      <c r="B1193" s="35" t="s">
        <v>387</v>
      </c>
      <c r="C1193" s="36" t="s">
        <v>39</v>
      </c>
      <c r="D1193" s="37" t="s">
        <v>75</v>
      </c>
      <c r="E1193" s="37" t="s">
        <v>143</v>
      </c>
      <c r="F1193" s="38">
        <v>6</v>
      </c>
      <c r="G1193" s="38" t="s">
        <v>32</v>
      </c>
      <c r="H1193" s="38" t="s">
        <v>150</v>
      </c>
      <c r="I1193" s="40" t="s">
        <v>151</v>
      </c>
      <c r="J1193" s="22" t="s">
        <v>2185</v>
      </c>
      <c r="K1193" s="22">
        <v>533</v>
      </c>
      <c r="L1193" s="22">
        <f t="shared" si="18"/>
        <v>3198</v>
      </c>
    </row>
    <row r="1194" spans="1:12" ht="16.05" customHeight="1">
      <c r="A1194">
        <v>1214</v>
      </c>
      <c r="B1194" s="35" t="s">
        <v>885</v>
      </c>
      <c r="C1194" s="36" t="s">
        <v>39</v>
      </c>
      <c r="D1194" s="37" t="s">
        <v>75</v>
      </c>
      <c r="E1194" s="37" t="s">
        <v>143</v>
      </c>
      <c r="F1194" s="38">
        <v>3</v>
      </c>
      <c r="G1194" s="38" t="s">
        <v>32</v>
      </c>
      <c r="H1194" s="38" t="s">
        <v>150</v>
      </c>
      <c r="I1194" s="40" t="s">
        <v>151</v>
      </c>
      <c r="J1194" s="22" t="s">
        <v>2185</v>
      </c>
      <c r="K1194" s="22">
        <v>533</v>
      </c>
      <c r="L1194" s="22">
        <f t="shared" si="18"/>
        <v>1599</v>
      </c>
    </row>
    <row r="1195" spans="1:12" ht="16.05" customHeight="1">
      <c r="A1195">
        <v>2117</v>
      </c>
      <c r="B1195" s="35" t="s">
        <v>1450</v>
      </c>
      <c r="C1195" s="36" t="s">
        <v>39</v>
      </c>
      <c r="D1195" s="37" t="s">
        <v>75</v>
      </c>
      <c r="E1195" s="37" t="s">
        <v>143</v>
      </c>
      <c r="F1195" s="38">
        <v>6</v>
      </c>
      <c r="G1195" s="38" t="s">
        <v>32</v>
      </c>
      <c r="H1195" s="38" t="s">
        <v>150</v>
      </c>
      <c r="I1195" s="40" t="s">
        <v>151</v>
      </c>
      <c r="J1195" s="22" t="s">
        <v>2185</v>
      </c>
      <c r="K1195" s="22">
        <v>533</v>
      </c>
      <c r="L1195" s="22">
        <f t="shared" si="18"/>
        <v>3198</v>
      </c>
    </row>
    <row r="1196" spans="1:12" ht="16.05" customHeight="1">
      <c r="A1196">
        <v>2625</v>
      </c>
      <c r="B1196" s="35" t="s">
        <v>1768</v>
      </c>
      <c r="C1196" s="36" t="s">
        <v>39</v>
      </c>
      <c r="D1196" s="37" t="s">
        <v>75</v>
      </c>
      <c r="E1196" s="37" t="s">
        <v>143</v>
      </c>
      <c r="F1196" s="38">
        <v>3</v>
      </c>
      <c r="G1196" s="38" t="s">
        <v>32</v>
      </c>
      <c r="H1196" s="38" t="s">
        <v>150</v>
      </c>
      <c r="I1196" s="40" t="s">
        <v>151</v>
      </c>
      <c r="J1196" s="22" t="s">
        <v>2185</v>
      </c>
      <c r="K1196" s="22">
        <v>533</v>
      </c>
      <c r="L1196" s="22">
        <f t="shared" si="18"/>
        <v>1599</v>
      </c>
    </row>
    <row r="1197" spans="1:12" ht="16.05" customHeight="1">
      <c r="A1197">
        <v>2922</v>
      </c>
      <c r="B1197" s="35" t="s">
        <v>1785</v>
      </c>
      <c r="C1197" s="36" t="s">
        <v>39</v>
      </c>
      <c r="D1197" s="37" t="s">
        <v>75</v>
      </c>
      <c r="E1197" s="37" t="s">
        <v>143</v>
      </c>
      <c r="F1197" s="38">
        <v>1</v>
      </c>
      <c r="G1197" s="38" t="s">
        <v>32</v>
      </c>
      <c r="H1197" s="38" t="s">
        <v>150</v>
      </c>
      <c r="I1197" s="40" t="s">
        <v>151</v>
      </c>
      <c r="J1197" s="22" t="s">
        <v>2185</v>
      </c>
      <c r="K1197" s="22">
        <v>533</v>
      </c>
      <c r="L1197" s="22">
        <f t="shared" si="18"/>
        <v>533</v>
      </c>
    </row>
    <row r="1198" spans="1:12" ht="16.05" customHeight="1">
      <c r="A1198">
        <v>3419</v>
      </c>
      <c r="B1198" s="35" t="s">
        <v>2078</v>
      </c>
      <c r="C1198" s="36" t="s">
        <v>39</v>
      </c>
      <c r="D1198" s="37" t="s">
        <v>75</v>
      </c>
      <c r="E1198" s="37" t="s">
        <v>143</v>
      </c>
      <c r="F1198" s="38">
        <v>5</v>
      </c>
      <c r="G1198" s="38" t="s">
        <v>32</v>
      </c>
      <c r="H1198" s="38" t="s">
        <v>150</v>
      </c>
      <c r="I1198" s="40" t="s">
        <v>151</v>
      </c>
      <c r="J1198" s="22" t="s">
        <v>2185</v>
      </c>
      <c r="K1198" s="22">
        <v>533</v>
      </c>
      <c r="L1198" s="22">
        <f t="shared" si="18"/>
        <v>2665</v>
      </c>
    </row>
    <row r="1199" spans="1:12" ht="16.05" customHeight="1">
      <c r="A1199">
        <v>3426</v>
      </c>
      <c r="B1199" s="35" t="s">
        <v>2078</v>
      </c>
      <c r="C1199" s="36" t="s">
        <v>39</v>
      </c>
      <c r="D1199" s="37" t="s">
        <v>75</v>
      </c>
      <c r="E1199" s="37" t="s">
        <v>2097</v>
      </c>
      <c r="F1199" s="38">
        <v>2</v>
      </c>
      <c r="G1199" s="38" t="s">
        <v>32</v>
      </c>
      <c r="H1199" s="38" t="s">
        <v>2099</v>
      </c>
      <c r="I1199" s="40" t="s">
        <v>151</v>
      </c>
      <c r="J1199" s="22" t="s">
        <v>2185</v>
      </c>
      <c r="K1199" s="22">
        <v>533</v>
      </c>
      <c r="L1199" s="22">
        <f t="shared" si="18"/>
        <v>1066</v>
      </c>
    </row>
    <row r="1200" spans="1:12" ht="16.05" customHeight="1">
      <c r="A1200">
        <v>589</v>
      </c>
      <c r="B1200" s="35" t="s">
        <v>387</v>
      </c>
      <c r="C1200" s="36" t="s">
        <v>10</v>
      </c>
      <c r="D1200" s="49" t="s">
        <v>567</v>
      </c>
      <c r="E1200" s="37" t="s">
        <v>626</v>
      </c>
      <c r="F1200" s="38">
        <v>2</v>
      </c>
      <c r="G1200" s="38" t="s">
        <v>13</v>
      </c>
      <c r="H1200" s="38" t="s">
        <v>627</v>
      </c>
      <c r="I1200" s="40" t="s">
        <v>628</v>
      </c>
      <c r="J1200" s="22">
        <v>529.1</v>
      </c>
      <c r="K1200" s="22">
        <v>529.1</v>
      </c>
      <c r="L1200" s="22">
        <f t="shared" si="18"/>
        <v>1058.2</v>
      </c>
    </row>
    <row r="1201" spans="1:12" ht="16.05" customHeight="1">
      <c r="A1201">
        <v>3132</v>
      </c>
      <c r="B1201" s="35" t="s">
        <v>1785</v>
      </c>
      <c r="C1201" s="36" t="s">
        <v>39</v>
      </c>
      <c r="D1201" s="37" t="s">
        <v>195</v>
      </c>
      <c r="E1201" s="37" t="s">
        <v>1830</v>
      </c>
      <c r="F1201" s="38">
        <v>1</v>
      </c>
      <c r="G1201" s="38" t="s">
        <v>32</v>
      </c>
      <c r="H1201" s="38" t="s">
        <v>1921</v>
      </c>
      <c r="I1201" s="40" t="s">
        <v>1922</v>
      </c>
      <c r="J1201" s="22">
        <v>525.6</v>
      </c>
      <c r="K1201" s="22">
        <v>525.6</v>
      </c>
      <c r="L1201" s="22">
        <f t="shared" si="18"/>
        <v>525.6</v>
      </c>
    </row>
    <row r="1202" spans="1:12" ht="16.05" customHeight="1">
      <c r="A1202">
        <v>821</v>
      </c>
      <c r="B1202" s="35" t="s">
        <v>740</v>
      </c>
      <c r="C1202" s="36" t="s">
        <v>39</v>
      </c>
      <c r="D1202" s="37" t="s">
        <v>195</v>
      </c>
      <c r="E1202" s="37" t="s">
        <v>748</v>
      </c>
      <c r="F1202" s="38">
        <v>3</v>
      </c>
      <c r="G1202" s="38" t="s">
        <v>32</v>
      </c>
      <c r="H1202" s="38" t="s">
        <v>851</v>
      </c>
      <c r="I1202" s="40" t="s">
        <v>852</v>
      </c>
      <c r="J1202" s="22">
        <v>522</v>
      </c>
      <c r="K1202" s="22">
        <v>522</v>
      </c>
      <c r="L1202" s="22">
        <f t="shared" si="18"/>
        <v>1566</v>
      </c>
    </row>
    <row r="1203" spans="1:12" ht="16.05" customHeight="1">
      <c r="A1203">
        <v>1382</v>
      </c>
      <c r="B1203" s="35" t="s">
        <v>885</v>
      </c>
      <c r="C1203" s="36" t="s">
        <v>10</v>
      </c>
      <c r="D1203" s="37" t="s">
        <v>195</v>
      </c>
      <c r="E1203" s="37" t="s">
        <v>1151</v>
      </c>
      <c r="F1203" s="38">
        <v>1</v>
      </c>
      <c r="G1203" s="38" t="s">
        <v>32</v>
      </c>
      <c r="H1203" s="38" t="s">
        <v>851</v>
      </c>
      <c r="I1203" s="40" t="s">
        <v>852</v>
      </c>
      <c r="J1203" s="22">
        <v>522</v>
      </c>
      <c r="K1203" s="22">
        <v>522</v>
      </c>
      <c r="L1203" s="22">
        <f t="shared" si="18"/>
        <v>522</v>
      </c>
    </row>
    <row r="1204" spans="1:12" ht="16.05" customHeight="1">
      <c r="A1204">
        <v>3038</v>
      </c>
      <c r="B1204" s="35" t="s">
        <v>1785</v>
      </c>
      <c r="C1204" s="36" t="s">
        <v>10</v>
      </c>
      <c r="D1204" s="37" t="s">
        <v>195</v>
      </c>
      <c r="E1204" s="37" t="s">
        <v>1865</v>
      </c>
      <c r="F1204" s="38">
        <v>1</v>
      </c>
      <c r="G1204" s="38" t="s">
        <v>32</v>
      </c>
      <c r="H1204" s="38" t="s">
        <v>851</v>
      </c>
      <c r="I1204" s="40" t="s">
        <v>852</v>
      </c>
      <c r="J1204" s="22">
        <v>522</v>
      </c>
      <c r="K1204" s="22">
        <v>522</v>
      </c>
      <c r="L1204" s="22">
        <f t="shared" si="18"/>
        <v>522</v>
      </c>
    </row>
    <row r="1205" spans="1:12" ht="16.05" customHeight="1">
      <c r="A1205">
        <v>2065</v>
      </c>
      <c r="B1205" s="35" t="s">
        <v>1450</v>
      </c>
      <c r="C1205" s="36" t="s">
        <v>10</v>
      </c>
      <c r="D1205" s="37" t="s">
        <v>1508</v>
      </c>
      <c r="E1205" s="37" t="s">
        <v>1509</v>
      </c>
      <c r="F1205" s="38">
        <v>1</v>
      </c>
      <c r="G1205" s="38" t="s">
        <v>629</v>
      </c>
      <c r="H1205" s="38" t="s">
        <v>1514</v>
      </c>
      <c r="I1205" s="40" t="s">
        <v>1515</v>
      </c>
      <c r="K1205" s="22">
        <v>500</v>
      </c>
      <c r="L1205" s="22">
        <f t="shared" si="18"/>
        <v>500</v>
      </c>
    </row>
    <row r="1206" spans="1:12" ht="16.05" customHeight="1">
      <c r="A1206">
        <v>2066</v>
      </c>
      <c r="B1206" s="35" t="s">
        <v>1450</v>
      </c>
      <c r="C1206" s="36" t="s">
        <v>10</v>
      </c>
      <c r="D1206" s="37" t="s">
        <v>1508</v>
      </c>
      <c r="E1206" s="37" t="s">
        <v>1509</v>
      </c>
      <c r="F1206" s="38">
        <v>1</v>
      </c>
      <c r="G1206" s="38" t="s">
        <v>629</v>
      </c>
      <c r="H1206" s="38" t="s">
        <v>1516</v>
      </c>
      <c r="I1206" s="40" t="s">
        <v>1515</v>
      </c>
      <c r="K1206" s="22">
        <v>500</v>
      </c>
      <c r="L1206" s="22">
        <f t="shared" si="18"/>
        <v>500</v>
      </c>
    </row>
    <row r="1207" spans="1:12" ht="16.05" customHeight="1">
      <c r="A1207">
        <v>635</v>
      </c>
      <c r="B1207" s="35" t="s">
        <v>387</v>
      </c>
      <c r="C1207" s="36" t="s">
        <v>10</v>
      </c>
      <c r="D1207" s="49" t="s">
        <v>567</v>
      </c>
      <c r="E1207" s="37" t="s">
        <v>692</v>
      </c>
      <c r="F1207" s="38">
        <v>1</v>
      </c>
      <c r="G1207" s="38" t="s">
        <v>629</v>
      </c>
      <c r="H1207" s="38" t="s">
        <v>695</v>
      </c>
      <c r="I1207" s="40" t="s">
        <v>696</v>
      </c>
      <c r="K1207" s="22">
        <v>500</v>
      </c>
      <c r="L1207" s="22">
        <f t="shared" si="18"/>
        <v>500</v>
      </c>
    </row>
    <row r="1208" spans="1:12" ht="16.05" customHeight="1">
      <c r="A1208">
        <v>641</v>
      </c>
      <c r="B1208" s="35" t="s">
        <v>387</v>
      </c>
      <c r="C1208" s="36" t="s">
        <v>10</v>
      </c>
      <c r="D1208" s="49" t="s">
        <v>567</v>
      </c>
      <c r="E1208" s="37" t="s">
        <v>699</v>
      </c>
      <c r="F1208" s="38">
        <v>2</v>
      </c>
      <c r="G1208" s="38" t="s">
        <v>629</v>
      </c>
      <c r="H1208" s="38" t="s">
        <v>695</v>
      </c>
      <c r="I1208" s="40" t="s">
        <v>696</v>
      </c>
      <c r="K1208" s="22">
        <v>500</v>
      </c>
      <c r="L1208" s="22">
        <f t="shared" si="18"/>
        <v>1000</v>
      </c>
    </row>
    <row r="1209" spans="1:12" ht="16.05" customHeight="1">
      <c r="A1209">
        <v>650</v>
      </c>
      <c r="B1209" s="35" t="s">
        <v>387</v>
      </c>
      <c r="C1209" s="36" t="s">
        <v>10</v>
      </c>
      <c r="D1209" s="49" t="s">
        <v>567</v>
      </c>
      <c r="E1209" s="37" t="s">
        <v>701</v>
      </c>
      <c r="F1209" s="38">
        <v>4</v>
      </c>
      <c r="G1209" s="38" t="s">
        <v>629</v>
      </c>
      <c r="H1209" s="38" t="s">
        <v>695</v>
      </c>
      <c r="I1209" s="40" t="s">
        <v>696</v>
      </c>
      <c r="K1209" s="22">
        <v>500</v>
      </c>
      <c r="L1209" s="22">
        <f t="shared" si="18"/>
        <v>2000</v>
      </c>
    </row>
    <row r="1210" spans="1:12" ht="16.05" customHeight="1">
      <c r="A1210">
        <v>1915</v>
      </c>
      <c r="B1210" s="35" t="s">
        <v>1384</v>
      </c>
      <c r="C1210" s="36" t="s">
        <v>10</v>
      </c>
      <c r="D1210" s="49" t="s">
        <v>567</v>
      </c>
      <c r="E1210" s="37" t="s">
        <v>699</v>
      </c>
      <c r="F1210" s="38">
        <v>1</v>
      </c>
      <c r="G1210" s="38" t="s">
        <v>629</v>
      </c>
      <c r="H1210" s="38" t="s">
        <v>695</v>
      </c>
      <c r="I1210" s="40" t="s">
        <v>696</v>
      </c>
      <c r="K1210" s="22">
        <v>500</v>
      </c>
      <c r="L1210" s="22">
        <f t="shared" si="18"/>
        <v>500</v>
      </c>
    </row>
    <row r="1211" spans="1:12" ht="16.05" customHeight="1">
      <c r="A1211">
        <v>1924</v>
      </c>
      <c r="B1211" s="35" t="s">
        <v>1384</v>
      </c>
      <c r="C1211" s="36" t="s">
        <v>10</v>
      </c>
      <c r="D1211" s="49" t="s">
        <v>567</v>
      </c>
      <c r="E1211" s="37" t="s">
        <v>701</v>
      </c>
      <c r="F1211" s="38">
        <v>2</v>
      </c>
      <c r="G1211" s="38" t="s">
        <v>629</v>
      </c>
      <c r="H1211" s="38" t="s">
        <v>695</v>
      </c>
      <c r="I1211" s="40" t="s">
        <v>696</v>
      </c>
      <c r="K1211" s="22">
        <v>500</v>
      </c>
      <c r="L1211" s="22">
        <f t="shared" si="18"/>
        <v>1000</v>
      </c>
    </row>
    <row r="1212" spans="1:12" ht="16.05" customHeight="1">
      <c r="A1212">
        <v>2403</v>
      </c>
      <c r="B1212" s="35" t="s">
        <v>1450</v>
      </c>
      <c r="C1212" s="36" t="s">
        <v>10</v>
      </c>
      <c r="D1212" s="49" t="s">
        <v>567</v>
      </c>
      <c r="E1212" s="37" t="s">
        <v>692</v>
      </c>
      <c r="F1212" s="38">
        <v>2</v>
      </c>
      <c r="G1212" s="38" t="s">
        <v>629</v>
      </c>
      <c r="H1212" s="38" t="s">
        <v>695</v>
      </c>
      <c r="I1212" s="40" t="s">
        <v>696</v>
      </c>
      <c r="K1212" s="22">
        <v>500</v>
      </c>
      <c r="L1212" s="22">
        <f t="shared" si="18"/>
        <v>1000</v>
      </c>
    </row>
    <row r="1213" spans="1:12" ht="16.05" customHeight="1">
      <c r="A1213">
        <v>2409</v>
      </c>
      <c r="B1213" s="35" t="s">
        <v>1450</v>
      </c>
      <c r="C1213" s="36" t="s">
        <v>10</v>
      </c>
      <c r="D1213" s="49" t="s">
        <v>567</v>
      </c>
      <c r="E1213" s="37" t="s">
        <v>699</v>
      </c>
      <c r="F1213" s="38">
        <v>2</v>
      </c>
      <c r="G1213" s="38" t="s">
        <v>629</v>
      </c>
      <c r="H1213" s="38" t="s">
        <v>695</v>
      </c>
      <c r="I1213" s="40" t="s">
        <v>696</v>
      </c>
      <c r="K1213" s="22">
        <v>500</v>
      </c>
      <c r="L1213" s="22">
        <f t="shared" si="18"/>
        <v>1000</v>
      </c>
    </row>
    <row r="1214" spans="1:12" ht="16.05" customHeight="1">
      <c r="A1214">
        <v>2418</v>
      </c>
      <c r="B1214" s="35" t="s">
        <v>1450</v>
      </c>
      <c r="C1214" s="36" t="s">
        <v>10</v>
      </c>
      <c r="D1214" s="49" t="s">
        <v>567</v>
      </c>
      <c r="E1214" s="37" t="s">
        <v>701</v>
      </c>
      <c r="F1214" s="38">
        <v>6</v>
      </c>
      <c r="G1214" s="38" t="s">
        <v>629</v>
      </c>
      <c r="H1214" s="38" t="s">
        <v>695</v>
      </c>
      <c r="I1214" s="40" t="s">
        <v>696</v>
      </c>
      <c r="K1214" s="22">
        <v>500</v>
      </c>
      <c r="L1214" s="22">
        <f t="shared" si="18"/>
        <v>3000</v>
      </c>
    </row>
    <row r="1215" spans="1:12" ht="16.05" customHeight="1">
      <c r="A1215">
        <v>2684</v>
      </c>
      <c r="B1215" s="35" t="s">
        <v>1768</v>
      </c>
      <c r="C1215" s="36" t="s">
        <v>10</v>
      </c>
      <c r="D1215" s="49" t="s">
        <v>567</v>
      </c>
      <c r="E1215" s="37" t="s">
        <v>699</v>
      </c>
      <c r="F1215" s="38">
        <v>2</v>
      </c>
      <c r="G1215" s="38" t="s">
        <v>629</v>
      </c>
      <c r="H1215" s="38" t="s">
        <v>695</v>
      </c>
      <c r="I1215" s="40" t="s">
        <v>696</v>
      </c>
      <c r="K1215" s="22">
        <v>500</v>
      </c>
      <c r="L1215" s="22">
        <f t="shared" si="18"/>
        <v>1000</v>
      </c>
    </row>
    <row r="1216" spans="1:12" ht="16.05" customHeight="1">
      <c r="A1216">
        <v>3242</v>
      </c>
      <c r="B1216" s="35" t="s">
        <v>1785</v>
      </c>
      <c r="C1216" s="36" t="s">
        <v>10</v>
      </c>
      <c r="D1216" s="49" t="s">
        <v>567</v>
      </c>
      <c r="E1216" s="37" t="s">
        <v>701</v>
      </c>
      <c r="F1216" s="38">
        <v>2</v>
      </c>
      <c r="G1216" s="38" t="s">
        <v>629</v>
      </c>
      <c r="H1216" s="38" t="s">
        <v>695</v>
      </c>
      <c r="I1216" s="40" t="s">
        <v>696</v>
      </c>
      <c r="K1216" s="22">
        <v>500</v>
      </c>
      <c r="L1216" s="22">
        <f t="shared" si="18"/>
        <v>1000</v>
      </c>
    </row>
    <row r="1217" spans="1:12" ht="16.05" customHeight="1">
      <c r="A1217">
        <v>2217</v>
      </c>
      <c r="B1217" s="35" t="s">
        <v>1450</v>
      </c>
      <c r="C1217" s="36" t="s">
        <v>10</v>
      </c>
      <c r="D1217" s="37" t="s">
        <v>195</v>
      </c>
      <c r="E1217" s="37" t="s">
        <v>1536</v>
      </c>
      <c r="F1217" s="38">
        <v>1</v>
      </c>
      <c r="G1217" s="38" t="s">
        <v>1537</v>
      </c>
      <c r="H1217" s="38" t="s">
        <v>1564</v>
      </c>
      <c r="I1217" s="40" t="s">
        <v>1565</v>
      </c>
      <c r="K1217" s="22">
        <v>500</v>
      </c>
      <c r="L1217" s="22">
        <f t="shared" si="18"/>
        <v>500</v>
      </c>
    </row>
    <row r="1218" spans="1:12" ht="16.05" customHeight="1">
      <c r="A1218">
        <v>3300</v>
      </c>
      <c r="B1218" s="35" t="s">
        <v>1785</v>
      </c>
      <c r="C1218" s="36" t="s">
        <v>10</v>
      </c>
      <c r="D1218" s="49" t="s">
        <v>567</v>
      </c>
      <c r="E1218" s="37" t="s">
        <v>2066</v>
      </c>
      <c r="F1218" s="38">
        <v>2</v>
      </c>
      <c r="G1218" s="38" t="s">
        <v>1409</v>
      </c>
      <c r="H1218" s="51">
        <v>5001250</v>
      </c>
      <c r="I1218" s="40" t="s">
        <v>2071</v>
      </c>
      <c r="K1218" s="22">
        <v>500</v>
      </c>
      <c r="L1218" s="22">
        <f t="shared" ref="L1218:L1281" si="19">K1218*F1218</f>
        <v>1000</v>
      </c>
    </row>
    <row r="1219" spans="1:12" ht="16.05" customHeight="1">
      <c r="A1219">
        <v>875</v>
      </c>
      <c r="B1219" s="35" t="s">
        <v>740</v>
      </c>
      <c r="C1219" s="36" t="s">
        <v>10</v>
      </c>
      <c r="D1219" s="49" t="s">
        <v>567</v>
      </c>
      <c r="E1219" s="37" t="s">
        <v>862</v>
      </c>
      <c r="F1219" s="38">
        <v>2</v>
      </c>
      <c r="G1219" s="38" t="s">
        <v>569</v>
      </c>
      <c r="H1219" s="38" t="s">
        <v>2194</v>
      </c>
      <c r="I1219" s="40" t="s">
        <v>869</v>
      </c>
      <c r="K1219" s="22">
        <v>500</v>
      </c>
      <c r="L1219" s="22">
        <f t="shared" si="19"/>
        <v>1000</v>
      </c>
    </row>
    <row r="1220" spans="1:12" ht="16.05" customHeight="1">
      <c r="A1220">
        <v>978</v>
      </c>
      <c r="B1220" s="35" t="s">
        <v>879</v>
      </c>
      <c r="C1220" s="36" t="s">
        <v>10</v>
      </c>
      <c r="D1220" s="49" t="s">
        <v>567</v>
      </c>
      <c r="E1220" s="37" t="s">
        <v>862</v>
      </c>
      <c r="F1220" s="38">
        <v>1</v>
      </c>
      <c r="G1220" s="38" t="s">
        <v>569</v>
      </c>
      <c r="H1220" s="38" t="s">
        <v>2194</v>
      </c>
      <c r="I1220" s="40" t="s">
        <v>869</v>
      </c>
      <c r="K1220" s="22">
        <v>500</v>
      </c>
      <c r="L1220" s="22">
        <f t="shared" si="19"/>
        <v>500</v>
      </c>
    </row>
    <row r="1221" spans="1:12" ht="16.05" customHeight="1">
      <c r="A1221">
        <v>1562</v>
      </c>
      <c r="B1221" s="35" t="s">
        <v>885</v>
      </c>
      <c r="C1221" s="36" t="s">
        <v>10</v>
      </c>
      <c r="D1221" s="49" t="s">
        <v>567</v>
      </c>
      <c r="E1221" s="37" t="s">
        <v>862</v>
      </c>
      <c r="F1221" s="38">
        <v>4</v>
      </c>
      <c r="G1221" s="38" t="s">
        <v>569</v>
      </c>
      <c r="H1221" s="38" t="s">
        <v>2194</v>
      </c>
      <c r="I1221" s="40" t="s">
        <v>869</v>
      </c>
      <c r="K1221" s="22">
        <v>500</v>
      </c>
      <c r="L1221" s="22">
        <f t="shared" si="19"/>
        <v>2000</v>
      </c>
    </row>
    <row r="1222" spans="1:12" ht="16.05" customHeight="1">
      <c r="A1222">
        <v>2697</v>
      </c>
      <c r="B1222" s="35" t="s">
        <v>1768</v>
      </c>
      <c r="C1222" s="36" t="s">
        <v>10</v>
      </c>
      <c r="D1222" s="49" t="s">
        <v>567</v>
      </c>
      <c r="E1222" s="37" t="s">
        <v>862</v>
      </c>
      <c r="F1222" s="38">
        <v>2</v>
      </c>
      <c r="G1222" s="38" t="s">
        <v>569</v>
      </c>
      <c r="H1222" s="38" t="s">
        <v>2194</v>
      </c>
      <c r="I1222" s="40" t="s">
        <v>869</v>
      </c>
      <c r="K1222" s="22">
        <v>500</v>
      </c>
      <c r="L1222" s="22">
        <f t="shared" si="19"/>
        <v>1000</v>
      </c>
    </row>
    <row r="1223" spans="1:12" ht="16.05" customHeight="1">
      <c r="A1223">
        <v>3657</v>
      </c>
      <c r="B1223" s="35" t="s">
        <v>2078</v>
      </c>
      <c r="C1223" s="36" t="s">
        <v>10</v>
      </c>
      <c r="D1223" s="49" t="s">
        <v>567</v>
      </c>
      <c r="E1223" s="37" t="s">
        <v>862</v>
      </c>
      <c r="F1223" s="38">
        <v>1</v>
      </c>
      <c r="G1223" s="38" t="s">
        <v>569</v>
      </c>
      <c r="H1223" s="38" t="s">
        <v>2194</v>
      </c>
      <c r="I1223" s="40" t="s">
        <v>869</v>
      </c>
      <c r="K1223" s="22">
        <v>500</v>
      </c>
      <c r="L1223" s="22">
        <f t="shared" si="19"/>
        <v>500</v>
      </c>
    </row>
    <row r="1224" spans="1:12" ht="16.05" customHeight="1">
      <c r="A1224">
        <v>3725</v>
      </c>
      <c r="B1224" s="35" t="s">
        <v>2177</v>
      </c>
      <c r="C1224" s="36" t="s">
        <v>10</v>
      </c>
      <c r="D1224" s="49" t="s">
        <v>567</v>
      </c>
      <c r="E1224" s="37" t="s">
        <v>862</v>
      </c>
      <c r="F1224" s="38">
        <v>2</v>
      </c>
      <c r="G1224" s="38" t="s">
        <v>569</v>
      </c>
      <c r="H1224" s="38" t="s">
        <v>2194</v>
      </c>
      <c r="I1224" s="40" t="s">
        <v>869</v>
      </c>
      <c r="K1224" s="22">
        <v>500</v>
      </c>
      <c r="L1224" s="22">
        <f t="shared" si="19"/>
        <v>1000</v>
      </c>
    </row>
    <row r="1225" spans="1:12" ht="16.05" customHeight="1">
      <c r="A1225">
        <v>619</v>
      </c>
      <c r="B1225" s="35" t="s">
        <v>387</v>
      </c>
      <c r="C1225" s="36" t="s">
        <v>10</v>
      </c>
      <c r="D1225" s="49" t="s">
        <v>567</v>
      </c>
      <c r="E1225" s="37" t="s">
        <v>671</v>
      </c>
      <c r="F1225" s="38">
        <v>2</v>
      </c>
      <c r="G1225" s="38" t="s">
        <v>629</v>
      </c>
      <c r="H1225" s="38" t="s">
        <v>672</v>
      </c>
      <c r="I1225" s="40" t="s">
        <v>673</v>
      </c>
      <c r="K1225" s="22">
        <v>500</v>
      </c>
      <c r="L1225" s="22">
        <f t="shared" si="19"/>
        <v>1000</v>
      </c>
    </row>
    <row r="1226" spans="1:12" ht="16.05" customHeight="1">
      <c r="A1226">
        <v>2387</v>
      </c>
      <c r="B1226" s="35" t="s">
        <v>1450</v>
      </c>
      <c r="C1226" s="36" t="s">
        <v>10</v>
      </c>
      <c r="D1226" s="49" t="s">
        <v>567</v>
      </c>
      <c r="E1226" s="37" t="s">
        <v>671</v>
      </c>
      <c r="F1226" s="38">
        <v>3</v>
      </c>
      <c r="G1226" s="38" t="s">
        <v>629</v>
      </c>
      <c r="H1226" s="38" t="s">
        <v>672</v>
      </c>
      <c r="I1226" s="40" t="s">
        <v>673</v>
      </c>
      <c r="K1226" s="22">
        <v>500</v>
      </c>
      <c r="L1226" s="22">
        <f t="shared" si="19"/>
        <v>1500</v>
      </c>
    </row>
    <row r="1227" spans="1:12" ht="16.05" customHeight="1">
      <c r="A1227">
        <v>3259</v>
      </c>
      <c r="B1227" s="35" t="s">
        <v>1785</v>
      </c>
      <c r="C1227" s="36" t="s">
        <v>10</v>
      </c>
      <c r="D1227" s="49" t="s">
        <v>567</v>
      </c>
      <c r="E1227" s="37" t="s">
        <v>2045</v>
      </c>
      <c r="F1227" s="38">
        <v>2</v>
      </c>
      <c r="G1227" s="38" t="s">
        <v>1409</v>
      </c>
      <c r="H1227" s="51">
        <v>5001037</v>
      </c>
      <c r="I1227" s="40" t="s">
        <v>2048</v>
      </c>
      <c r="K1227" s="22">
        <v>500</v>
      </c>
      <c r="L1227" s="22">
        <f t="shared" si="19"/>
        <v>1000</v>
      </c>
    </row>
    <row r="1228" spans="1:12" ht="16.05" customHeight="1">
      <c r="A1228">
        <v>3303</v>
      </c>
      <c r="B1228" s="35" t="s">
        <v>1785</v>
      </c>
      <c r="C1228" s="36" t="s">
        <v>10</v>
      </c>
      <c r="D1228" s="49" t="s">
        <v>567</v>
      </c>
      <c r="E1228" s="37" t="s">
        <v>2066</v>
      </c>
      <c r="F1228" s="38">
        <v>2</v>
      </c>
      <c r="G1228" s="38" t="s">
        <v>1409</v>
      </c>
      <c r="H1228" s="51">
        <v>5001188</v>
      </c>
      <c r="I1228" s="40" t="s">
        <v>2074</v>
      </c>
      <c r="K1228" s="22">
        <v>500</v>
      </c>
      <c r="L1228" s="22">
        <f t="shared" si="19"/>
        <v>1000</v>
      </c>
    </row>
    <row r="1229" spans="1:12" ht="16.05" customHeight="1">
      <c r="A1229">
        <v>873</v>
      </c>
      <c r="B1229" s="35" t="s">
        <v>740</v>
      </c>
      <c r="C1229" s="36" t="s">
        <v>10</v>
      </c>
      <c r="D1229" s="49" t="s">
        <v>567</v>
      </c>
      <c r="E1229" s="37" t="s">
        <v>862</v>
      </c>
      <c r="F1229" s="38">
        <v>2</v>
      </c>
      <c r="G1229" s="38" t="s">
        <v>569</v>
      </c>
      <c r="H1229" s="38" t="s">
        <v>2192</v>
      </c>
      <c r="I1229" s="40" t="s">
        <v>867</v>
      </c>
      <c r="K1229" s="22">
        <v>500</v>
      </c>
      <c r="L1229" s="22">
        <f t="shared" si="19"/>
        <v>1000</v>
      </c>
    </row>
    <row r="1230" spans="1:12" ht="16.05" customHeight="1">
      <c r="A1230">
        <v>884</v>
      </c>
      <c r="B1230" s="35" t="s">
        <v>740</v>
      </c>
      <c r="C1230" s="36" t="s">
        <v>10</v>
      </c>
      <c r="D1230" s="49" t="s">
        <v>567</v>
      </c>
      <c r="E1230" s="37" t="s">
        <v>871</v>
      </c>
      <c r="F1230" s="38">
        <v>2</v>
      </c>
      <c r="G1230" s="50" t="s">
        <v>569</v>
      </c>
      <c r="H1230" s="38" t="s">
        <v>2192</v>
      </c>
      <c r="I1230" s="40" t="s">
        <v>867</v>
      </c>
      <c r="K1230" s="22">
        <v>500</v>
      </c>
      <c r="L1230" s="22">
        <f t="shared" si="19"/>
        <v>1000</v>
      </c>
    </row>
    <row r="1231" spans="1:12" ht="16.05" customHeight="1">
      <c r="A1231">
        <v>976</v>
      </c>
      <c r="B1231" s="35" t="s">
        <v>879</v>
      </c>
      <c r="C1231" s="36" t="s">
        <v>10</v>
      </c>
      <c r="D1231" s="49" t="s">
        <v>567</v>
      </c>
      <c r="E1231" s="37" t="s">
        <v>862</v>
      </c>
      <c r="F1231" s="38">
        <v>1</v>
      </c>
      <c r="G1231" s="38" t="s">
        <v>569</v>
      </c>
      <c r="H1231" s="38" t="s">
        <v>2192</v>
      </c>
      <c r="I1231" s="40" t="s">
        <v>867</v>
      </c>
      <c r="K1231" s="22">
        <v>500</v>
      </c>
      <c r="L1231" s="22">
        <f t="shared" si="19"/>
        <v>500</v>
      </c>
    </row>
    <row r="1232" spans="1:12" ht="16.05" customHeight="1">
      <c r="A1232">
        <v>987</v>
      </c>
      <c r="B1232" s="35" t="s">
        <v>879</v>
      </c>
      <c r="C1232" s="36" t="s">
        <v>10</v>
      </c>
      <c r="D1232" s="49" t="s">
        <v>567</v>
      </c>
      <c r="E1232" s="37" t="s">
        <v>871</v>
      </c>
      <c r="F1232" s="38">
        <v>4</v>
      </c>
      <c r="G1232" s="50" t="s">
        <v>569</v>
      </c>
      <c r="H1232" s="38" t="s">
        <v>2192</v>
      </c>
      <c r="I1232" s="40" t="s">
        <v>867</v>
      </c>
      <c r="K1232" s="22">
        <v>500</v>
      </c>
      <c r="L1232" s="22">
        <f t="shared" si="19"/>
        <v>2000</v>
      </c>
    </row>
    <row r="1233" spans="1:12" ht="16.05" customHeight="1">
      <c r="A1233">
        <v>1560</v>
      </c>
      <c r="B1233" s="35" t="s">
        <v>885</v>
      </c>
      <c r="C1233" s="36" t="s">
        <v>10</v>
      </c>
      <c r="D1233" s="49" t="s">
        <v>567</v>
      </c>
      <c r="E1233" s="37" t="s">
        <v>862</v>
      </c>
      <c r="F1233" s="38">
        <v>4</v>
      </c>
      <c r="G1233" s="38" t="s">
        <v>569</v>
      </c>
      <c r="H1233" s="38" t="s">
        <v>2192</v>
      </c>
      <c r="I1233" s="40" t="s">
        <v>867</v>
      </c>
      <c r="K1233" s="22">
        <v>500</v>
      </c>
      <c r="L1233" s="22">
        <f t="shared" si="19"/>
        <v>2000</v>
      </c>
    </row>
    <row r="1234" spans="1:12" ht="16.05" customHeight="1">
      <c r="A1234">
        <v>1571</v>
      </c>
      <c r="B1234" s="35" t="s">
        <v>885</v>
      </c>
      <c r="C1234" s="36" t="s">
        <v>10</v>
      </c>
      <c r="D1234" s="49" t="s">
        <v>567</v>
      </c>
      <c r="E1234" s="37" t="s">
        <v>871</v>
      </c>
      <c r="F1234" s="38">
        <v>4</v>
      </c>
      <c r="G1234" s="50" t="s">
        <v>569</v>
      </c>
      <c r="H1234" s="38" t="s">
        <v>2192</v>
      </c>
      <c r="I1234" s="40" t="s">
        <v>867</v>
      </c>
      <c r="K1234" s="22">
        <v>500</v>
      </c>
      <c r="L1234" s="22">
        <f t="shared" si="19"/>
        <v>2000</v>
      </c>
    </row>
    <row r="1235" spans="1:12" ht="16.05" customHeight="1">
      <c r="A1235">
        <v>2695</v>
      </c>
      <c r="B1235" s="35" t="s">
        <v>1768</v>
      </c>
      <c r="C1235" s="36" t="s">
        <v>10</v>
      </c>
      <c r="D1235" s="49" t="s">
        <v>567</v>
      </c>
      <c r="E1235" s="37" t="s">
        <v>862</v>
      </c>
      <c r="F1235" s="38">
        <v>2</v>
      </c>
      <c r="G1235" s="38" t="s">
        <v>569</v>
      </c>
      <c r="H1235" s="38" t="s">
        <v>2192</v>
      </c>
      <c r="I1235" s="40" t="s">
        <v>867</v>
      </c>
      <c r="K1235" s="22">
        <v>500</v>
      </c>
      <c r="L1235" s="22">
        <f t="shared" si="19"/>
        <v>1000</v>
      </c>
    </row>
    <row r="1236" spans="1:12" ht="16.05" customHeight="1">
      <c r="A1236">
        <v>2706</v>
      </c>
      <c r="B1236" s="35" t="s">
        <v>1768</v>
      </c>
      <c r="C1236" s="36" t="s">
        <v>10</v>
      </c>
      <c r="D1236" s="49" t="s">
        <v>567</v>
      </c>
      <c r="E1236" s="37" t="s">
        <v>871</v>
      </c>
      <c r="F1236" s="38">
        <v>2</v>
      </c>
      <c r="G1236" s="50" t="s">
        <v>569</v>
      </c>
      <c r="H1236" s="38" t="s">
        <v>2192</v>
      </c>
      <c r="I1236" s="40" t="s">
        <v>867</v>
      </c>
      <c r="K1236" s="22">
        <v>500</v>
      </c>
      <c r="L1236" s="22">
        <f t="shared" si="19"/>
        <v>1000</v>
      </c>
    </row>
    <row r="1237" spans="1:12" ht="16.05" customHeight="1">
      <c r="A1237">
        <v>3655</v>
      </c>
      <c r="B1237" s="35" t="s">
        <v>2078</v>
      </c>
      <c r="C1237" s="36" t="s">
        <v>10</v>
      </c>
      <c r="D1237" s="49" t="s">
        <v>567</v>
      </c>
      <c r="E1237" s="37" t="s">
        <v>862</v>
      </c>
      <c r="F1237" s="38">
        <v>1</v>
      </c>
      <c r="G1237" s="38" t="s">
        <v>569</v>
      </c>
      <c r="H1237" s="38" t="s">
        <v>2192</v>
      </c>
      <c r="I1237" s="40" t="s">
        <v>867</v>
      </c>
      <c r="K1237" s="22">
        <v>500</v>
      </c>
      <c r="L1237" s="22">
        <f t="shared" si="19"/>
        <v>500</v>
      </c>
    </row>
    <row r="1238" spans="1:12" ht="16.05" customHeight="1">
      <c r="A1238">
        <v>3666</v>
      </c>
      <c r="B1238" s="35" t="s">
        <v>2078</v>
      </c>
      <c r="C1238" s="36" t="s">
        <v>10</v>
      </c>
      <c r="D1238" s="49" t="s">
        <v>567</v>
      </c>
      <c r="E1238" s="37" t="s">
        <v>871</v>
      </c>
      <c r="F1238" s="38">
        <v>2</v>
      </c>
      <c r="G1238" s="50" t="s">
        <v>569</v>
      </c>
      <c r="H1238" s="38" t="s">
        <v>2192</v>
      </c>
      <c r="I1238" s="40" t="s">
        <v>867</v>
      </c>
      <c r="K1238" s="22">
        <v>500</v>
      </c>
      <c r="L1238" s="22">
        <f t="shared" si="19"/>
        <v>1000</v>
      </c>
    </row>
    <row r="1239" spans="1:12" ht="16.05" customHeight="1">
      <c r="A1239">
        <v>3723</v>
      </c>
      <c r="B1239" s="35" t="s">
        <v>2177</v>
      </c>
      <c r="C1239" s="36" t="s">
        <v>10</v>
      </c>
      <c r="D1239" s="49" t="s">
        <v>567</v>
      </c>
      <c r="E1239" s="37" t="s">
        <v>862</v>
      </c>
      <c r="F1239" s="38">
        <v>2</v>
      </c>
      <c r="G1239" s="38" t="s">
        <v>569</v>
      </c>
      <c r="H1239" s="38" t="s">
        <v>2192</v>
      </c>
      <c r="I1239" s="40" t="s">
        <v>867</v>
      </c>
      <c r="K1239" s="22">
        <v>500</v>
      </c>
      <c r="L1239" s="22">
        <f t="shared" si="19"/>
        <v>1000</v>
      </c>
    </row>
    <row r="1240" spans="1:12" ht="16.05" customHeight="1">
      <c r="A1240">
        <v>3734</v>
      </c>
      <c r="B1240" s="35" t="s">
        <v>2177</v>
      </c>
      <c r="C1240" s="36" t="s">
        <v>10</v>
      </c>
      <c r="D1240" s="49" t="s">
        <v>567</v>
      </c>
      <c r="E1240" s="37" t="s">
        <v>871</v>
      </c>
      <c r="F1240" s="38">
        <v>2</v>
      </c>
      <c r="G1240" s="50" t="s">
        <v>569</v>
      </c>
      <c r="H1240" s="38" t="s">
        <v>2192</v>
      </c>
      <c r="I1240" s="40" t="s">
        <v>867</v>
      </c>
      <c r="K1240" s="22">
        <v>500</v>
      </c>
      <c r="L1240" s="22">
        <f t="shared" si="19"/>
        <v>1000</v>
      </c>
    </row>
    <row r="1241" spans="1:12" ht="16.05" customHeight="1">
      <c r="A1241">
        <v>3302</v>
      </c>
      <c r="B1241" s="35" t="s">
        <v>1785</v>
      </c>
      <c r="C1241" s="36" t="s">
        <v>10</v>
      </c>
      <c r="D1241" s="49" t="s">
        <v>567</v>
      </c>
      <c r="E1241" s="37" t="s">
        <v>2066</v>
      </c>
      <c r="F1241" s="38">
        <v>2</v>
      </c>
      <c r="G1241" s="38" t="s">
        <v>1409</v>
      </c>
      <c r="H1241" s="51">
        <v>532021</v>
      </c>
      <c r="I1241" s="40" t="s">
        <v>2073</v>
      </c>
      <c r="K1241" s="22">
        <v>500</v>
      </c>
      <c r="L1241" s="22">
        <f t="shared" si="19"/>
        <v>1000</v>
      </c>
    </row>
    <row r="1242" spans="1:12" ht="16.05" customHeight="1">
      <c r="A1242">
        <v>885</v>
      </c>
      <c r="B1242" s="35" t="s">
        <v>740</v>
      </c>
      <c r="C1242" s="36" t="s">
        <v>10</v>
      </c>
      <c r="D1242" s="49" t="s">
        <v>567</v>
      </c>
      <c r="E1242" s="37" t="s">
        <v>871</v>
      </c>
      <c r="F1242" s="38">
        <v>2</v>
      </c>
      <c r="G1242" s="50" t="s">
        <v>569</v>
      </c>
      <c r="H1242" s="46" t="s">
        <v>2196</v>
      </c>
      <c r="I1242" s="40" t="s">
        <v>872</v>
      </c>
      <c r="K1242" s="22">
        <v>500</v>
      </c>
      <c r="L1242" s="22">
        <f t="shared" si="19"/>
        <v>1000</v>
      </c>
    </row>
    <row r="1243" spans="1:12" ht="16.05" customHeight="1">
      <c r="A1243">
        <v>988</v>
      </c>
      <c r="B1243" s="35" t="s">
        <v>879</v>
      </c>
      <c r="C1243" s="36" t="s">
        <v>10</v>
      </c>
      <c r="D1243" s="49" t="s">
        <v>567</v>
      </c>
      <c r="E1243" s="37" t="s">
        <v>871</v>
      </c>
      <c r="F1243" s="38">
        <v>4</v>
      </c>
      <c r="G1243" s="50" t="s">
        <v>569</v>
      </c>
      <c r="H1243" s="46" t="s">
        <v>2196</v>
      </c>
      <c r="I1243" s="40" t="s">
        <v>872</v>
      </c>
      <c r="K1243" s="22">
        <v>500</v>
      </c>
      <c r="L1243" s="22">
        <f t="shared" si="19"/>
        <v>2000</v>
      </c>
    </row>
    <row r="1244" spans="1:12" ht="16.05" customHeight="1">
      <c r="A1244">
        <v>1572</v>
      </c>
      <c r="B1244" s="35" t="s">
        <v>885</v>
      </c>
      <c r="C1244" s="36" t="s">
        <v>10</v>
      </c>
      <c r="D1244" s="49" t="s">
        <v>567</v>
      </c>
      <c r="E1244" s="37" t="s">
        <v>871</v>
      </c>
      <c r="F1244" s="38">
        <v>4</v>
      </c>
      <c r="G1244" s="50" t="s">
        <v>569</v>
      </c>
      <c r="H1244" s="46" t="s">
        <v>2196</v>
      </c>
      <c r="I1244" s="40" t="s">
        <v>872</v>
      </c>
      <c r="K1244" s="22">
        <v>500</v>
      </c>
      <c r="L1244" s="22">
        <f t="shared" si="19"/>
        <v>2000</v>
      </c>
    </row>
    <row r="1245" spans="1:12" ht="16.05" customHeight="1">
      <c r="A1245">
        <v>2707</v>
      </c>
      <c r="B1245" s="35" t="s">
        <v>1768</v>
      </c>
      <c r="C1245" s="36" t="s">
        <v>10</v>
      </c>
      <c r="D1245" s="49" t="s">
        <v>567</v>
      </c>
      <c r="E1245" s="37" t="s">
        <v>871</v>
      </c>
      <c r="F1245" s="38">
        <v>2</v>
      </c>
      <c r="G1245" s="50" t="s">
        <v>569</v>
      </c>
      <c r="H1245" s="46" t="s">
        <v>2196</v>
      </c>
      <c r="I1245" s="40" t="s">
        <v>872</v>
      </c>
      <c r="K1245" s="22">
        <v>500</v>
      </c>
      <c r="L1245" s="22">
        <f t="shared" si="19"/>
        <v>1000</v>
      </c>
    </row>
    <row r="1246" spans="1:12" ht="16.05" customHeight="1">
      <c r="A1246">
        <v>3667</v>
      </c>
      <c r="B1246" s="35" t="s">
        <v>2078</v>
      </c>
      <c r="C1246" s="36" t="s">
        <v>10</v>
      </c>
      <c r="D1246" s="49" t="s">
        <v>567</v>
      </c>
      <c r="E1246" s="37" t="s">
        <v>871</v>
      </c>
      <c r="F1246" s="38">
        <v>2</v>
      </c>
      <c r="G1246" s="50" t="s">
        <v>569</v>
      </c>
      <c r="H1246" s="46" t="s">
        <v>2196</v>
      </c>
      <c r="I1246" s="40" t="s">
        <v>872</v>
      </c>
      <c r="K1246" s="22">
        <v>500</v>
      </c>
      <c r="L1246" s="22">
        <f t="shared" si="19"/>
        <v>1000</v>
      </c>
    </row>
    <row r="1247" spans="1:12" ht="16.05" customHeight="1">
      <c r="A1247">
        <v>3735</v>
      </c>
      <c r="B1247" s="35" t="s">
        <v>2177</v>
      </c>
      <c r="C1247" s="36" t="s">
        <v>10</v>
      </c>
      <c r="D1247" s="49" t="s">
        <v>567</v>
      </c>
      <c r="E1247" s="37" t="s">
        <v>871</v>
      </c>
      <c r="F1247" s="38">
        <v>2</v>
      </c>
      <c r="G1247" s="50" t="s">
        <v>569</v>
      </c>
      <c r="H1247" s="46" t="s">
        <v>2196</v>
      </c>
      <c r="I1247" s="40" t="s">
        <v>872</v>
      </c>
      <c r="K1247" s="22">
        <v>500</v>
      </c>
      <c r="L1247" s="22">
        <f t="shared" si="19"/>
        <v>1000</v>
      </c>
    </row>
    <row r="1248" spans="1:12" ht="16.05" customHeight="1">
      <c r="A1248">
        <v>876</v>
      </c>
      <c r="B1248" s="35" t="s">
        <v>740</v>
      </c>
      <c r="C1248" s="36" t="s">
        <v>10</v>
      </c>
      <c r="D1248" s="49" t="s">
        <v>567</v>
      </c>
      <c r="E1248" s="37" t="s">
        <v>862</v>
      </c>
      <c r="F1248" s="38">
        <v>2</v>
      </c>
      <c r="G1248" s="38" t="s">
        <v>569</v>
      </c>
      <c r="H1248" s="38" t="s">
        <v>2195</v>
      </c>
      <c r="I1248" s="40" t="s">
        <v>870</v>
      </c>
      <c r="K1248" s="22">
        <v>500</v>
      </c>
      <c r="L1248" s="22">
        <f t="shared" si="19"/>
        <v>1000</v>
      </c>
    </row>
    <row r="1249" spans="1:12" ht="16.05" customHeight="1">
      <c r="A1249">
        <v>979</v>
      </c>
      <c r="B1249" s="35" t="s">
        <v>879</v>
      </c>
      <c r="C1249" s="36" t="s">
        <v>10</v>
      </c>
      <c r="D1249" s="49" t="s">
        <v>567</v>
      </c>
      <c r="E1249" s="37" t="s">
        <v>862</v>
      </c>
      <c r="F1249" s="38">
        <v>1</v>
      </c>
      <c r="G1249" s="38" t="s">
        <v>569</v>
      </c>
      <c r="H1249" s="38" t="s">
        <v>2195</v>
      </c>
      <c r="I1249" s="40" t="s">
        <v>870</v>
      </c>
      <c r="K1249" s="22">
        <v>500</v>
      </c>
      <c r="L1249" s="22">
        <f t="shared" si="19"/>
        <v>500</v>
      </c>
    </row>
    <row r="1250" spans="1:12" ht="16.05" customHeight="1">
      <c r="A1250">
        <v>1563</v>
      </c>
      <c r="B1250" s="35" t="s">
        <v>885</v>
      </c>
      <c r="C1250" s="36" t="s">
        <v>10</v>
      </c>
      <c r="D1250" s="49" t="s">
        <v>567</v>
      </c>
      <c r="E1250" s="37" t="s">
        <v>862</v>
      </c>
      <c r="F1250" s="38">
        <v>4</v>
      </c>
      <c r="G1250" s="38" t="s">
        <v>569</v>
      </c>
      <c r="H1250" s="38" t="s">
        <v>2195</v>
      </c>
      <c r="I1250" s="40" t="s">
        <v>870</v>
      </c>
      <c r="K1250" s="22">
        <v>500</v>
      </c>
      <c r="L1250" s="22">
        <f t="shared" si="19"/>
        <v>2000</v>
      </c>
    </row>
    <row r="1251" spans="1:12" ht="16.05" customHeight="1">
      <c r="A1251">
        <v>2698</v>
      </c>
      <c r="B1251" s="35" t="s">
        <v>1768</v>
      </c>
      <c r="C1251" s="36" t="s">
        <v>10</v>
      </c>
      <c r="D1251" s="49" t="s">
        <v>567</v>
      </c>
      <c r="E1251" s="37" t="s">
        <v>862</v>
      </c>
      <c r="F1251" s="38">
        <v>2</v>
      </c>
      <c r="G1251" s="38" t="s">
        <v>569</v>
      </c>
      <c r="H1251" s="38" t="s">
        <v>2195</v>
      </c>
      <c r="I1251" s="40" t="s">
        <v>870</v>
      </c>
      <c r="K1251" s="22">
        <v>500</v>
      </c>
      <c r="L1251" s="22">
        <f t="shared" si="19"/>
        <v>1000</v>
      </c>
    </row>
    <row r="1252" spans="1:12" ht="16.05" customHeight="1">
      <c r="A1252">
        <v>3658</v>
      </c>
      <c r="B1252" s="35" t="s">
        <v>2078</v>
      </c>
      <c r="C1252" s="36" t="s">
        <v>10</v>
      </c>
      <c r="D1252" s="49" t="s">
        <v>567</v>
      </c>
      <c r="E1252" s="37" t="s">
        <v>862</v>
      </c>
      <c r="F1252" s="38">
        <v>1</v>
      </c>
      <c r="G1252" s="38" t="s">
        <v>569</v>
      </c>
      <c r="H1252" s="38" t="s">
        <v>2195</v>
      </c>
      <c r="I1252" s="40" t="s">
        <v>870</v>
      </c>
      <c r="K1252" s="22">
        <v>500</v>
      </c>
      <c r="L1252" s="22">
        <f t="shared" si="19"/>
        <v>500</v>
      </c>
    </row>
    <row r="1253" spans="1:12" ht="16.05" customHeight="1">
      <c r="A1253">
        <v>3726</v>
      </c>
      <c r="B1253" s="35" t="s">
        <v>2177</v>
      </c>
      <c r="C1253" s="36" t="s">
        <v>10</v>
      </c>
      <c r="D1253" s="49" t="s">
        <v>567</v>
      </c>
      <c r="E1253" s="37" t="s">
        <v>862</v>
      </c>
      <c r="F1253" s="38">
        <v>2</v>
      </c>
      <c r="G1253" s="38" t="s">
        <v>569</v>
      </c>
      <c r="H1253" s="38" t="s">
        <v>2195</v>
      </c>
      <c r="I1253" s="40" t="s">
        <v>870</v>
      </c>
      <c r="K1253" s="22">
        <v>500</v>
      </c>
      <c r="L1253" s="22">
        <f t="shared" si="19"/>
        <v>1000</v>
      </c>
    </row>
    <row r="1254" spans="1:12" ht="16.05" customHeight="1">
      <c r="A1254">
        <v>3271</v>
      </c>
      <c r="B1254" s="35" t="s">
        <v>1785</v>
      </c>
      <c r="C1254" s="36" t="s">
        <v>10</v>
      </c>
      <c r="D1254" s="49" t="s">
        <v>567</v>
      </c>
      <c r="E1254" s="37" t="s">
        <v>2052</v>
      </c>
      <c r="F1254" s="38">
        <v>2</v>
      </c>
      <c r="G1254" s="38" t="s">
        <v>731</v>
      </c>
      <c r="H1254" s="38" t="s">
        <v>2203</v>
      </c>
      <c r="I1254" s="40" t="s">
        <v>2056</v>
      </c>
      <c r="K1254" s="22">
        <v>500</v>
      </c>
      <c r="L1254" s="22">
        <f t="shared" si="19"/>
        <v>1000</v>
      </c>
    </row>
    <row r="1255" spans="1:12" ht="16.05" customHeight="1">
      <c r="A1255">
        <v>3284</v>
      </c>
      <c r="B1255" s="35" t="s">
        <v>1785</v>
      </c>
      <c r="C1255" s="36" t="s">
        <v>10</v>
      </c>
      <c r="D1255" s="49" t="s">
        <v>567</v>
      </c>
      <c r="E1255" s="37" t="s">
        <v>2062</v>
      </c>
      <c r="F1255" s="38">
        <v>2</v>
      </c>
      <c r="G1255" s="38" t="s">
        <v>731</v>
      </c>
      <c r="H1255" s="38" t="s">
        <v>2203</v>
      </c>
      <c r="I1255" s="40" t="s">
        <v>2056</v>
      </c>
      <c r="K1255" s="22">
        <v>500</v>
      </c>
      <c r="L1255" s="22">
        <f t="shared" si="19"/>
        <v>1000</v>
      </c>
    </row>
    <row r="1256" spans="1:12" ht="16.05" customHeight="1">
      <c r="A1256">
        <v>3272</v>
      </c>
      <c r="B1256" s="35" t="s">
        <v>1785</v>
      </c>
      <c r="C1256" s="36" t="s">
        <v>10</v>
      </c>
      <c r="D1256" s="49" t="s">
        <v>567</v>
      </c>
      <c r="E1256" s="37" t="s">
        <v>2052</v>
      </c>
      <c r="F1256" s="38">
        <v>2</v>
      </c>
      <c r="G1256" s="38" t="s">
        <v>731</v>
      </c>
      <c r="H1256" s="38" t="s">
        <v>2204</v>
      </c>
      <c r="I1256" s="40" t="s">
        <v>2057</v>
      </c>
      <c r="K1256" s="22">
        <v>500</v>
      </c>
      <c r="L1256" s="22">
        <f t="shared" si="19"/>
        <v>1000</v>
      </c>
    </row>
    <row r="1257" spans="1:12" ht="16.05" customHeight="1">
      <c r="A1257">
        <v>3269</v>
      </c>
      <c r="B1257" s="35" t="s">
        <v>1785</v>
      </c>
      <c r="C1257" s="36" t="s">
        <v>10</v>
      </c>
      <c r="D1257" s="49" t="s">
        <v>567</v>
      </c>
      <c r="E1257" s="37" t="s">
        <v>2052</v>
      </c>
      <c r="F1257" s="38">
        <v>2</v>
      </c>
      <c r="G1257" s="38" t="s">
        <v>731</v>
      </c>
      <c r="H1257" s="38" t="s">
        <v>2201</v>
      </c>
      <c r="I1257" s="40" t="s">
        <v>2054</v>
      </c>
      <c r="K1257" s="22">
        <v>500</v>
      </c>
      <c r="L1257" s="22">
        <f t="shared" si="19"/>
        <v>1000</v>
      </c>
    </row>
    <row r="1258" spans="1:12" ht="16.05" customHeight="1">
      <c r="A1258">
        <v>3286</v>
      </c>
      <c r="B1258" s="35" t="s">
        <v>1785</v>
      </c>
      <c r="C1258" s="36" t="s">
        <v>10</v>
      </c>
      <c r="D1258" s="49" t="s">
        <v>567</v>
      </c>
      <c r="E1258" s="37" t="s">
        <v>2062</v>
      </c>
      <c r="F1258" s="38">
        <v>2</v>
      </c>
      <c r="G1258" s="38" t="s">
        <v>731</v>
      </c>
      <c r="H1258" s="38" t="s">
        <v>2211</v>
      </c>
      <c r="I1258" s="40" t="s">
        <v>2065</v>
      </c>
      <c r="K1258" s="22">
        <v>500</v>
      </c>
      <c r="L1258" s="22">
        <f t="shared" si="19"/>
        <v>1000</v>
      </c>
    </row>
    <row r="1259" spans="1:12" ht="16.05" customHeight="1">
      <c r="A1259">
        <v>3273</v>
      </c>
      <c r="B1259" s="35" t="s">
        <v>1785</v>
      </c>
      <c r="C1259" s="36" t="s">
        <v>10</v>
      </c>
      <c r="D1259" s="49" t="s">
        <v>567</v>
      </c>
      <c r="E1259" s="37" t="s">
        <v>2052</v>
      </c>
      <c r="F1259" s="38">
        <v>2</v>
      </c>
      <c r="G1259" s="38" t="s">
        <v>731</v>
      </c>
      <c r="H1259" s="38" t="s">
        <v>2205</v>
      </c>
      <c r="I1259" s="40" t="s">
        <v>2058</v>
      </c>
      <c r="K1259" s="22">
        <v>500</v>
      </c>
      <c r="L1259" s="22">
        <f t="shared" si="19"/>
        <v>1000</v>
      </c>
    </row>
    <row r="1260" spans="1:12" ht="16.05" customHeight="1">
      <c r="A1260">
        <v>3287</v>
      </c>
      <c r="B1260" s="35" t="s">
        <v>1785</v>
      </c>
      <c r="C1260" s="36" t="s">
        <v>10</v>
      </c>
      <c r="D1260" s="49" t="s">
        <v>567</v>
      </c>
      <c r="E1260" s="37" t="s">
        <v>2062</v>
      </c>
      <c r="F1260" s="38">
        <v>2</v>
      </c>
      <c r="G1260" s="38" t="s">
        <v>731</v>
      </c>
      <c r="H1260" s="38" t="s">
        <v>2205</v>
      </c>
      <c r="I1260" s="40" t="s">
        <v>2058</v>
      </c>
      <c r="K1260" s="22">
        <v>500</v>
      </c>
      <c r="L1260" s="22">
        <f t="shared" si="19"/>
        <v>1000</v>
      </c>
    </row>
    <row r="1261" spans="1:12" ht="16.05" customHeight="1">
      <c r="A1261">
        <v>3274</v>
      </c>
      <c r="B1261" s="35" t="s">
        <v>1785</v>
      </c>
      <c r="C1261" s="36" t="s">
        <v>10</v>
      </c>
      <c r="D1261" s="49" t="s">
        <v>567</v>
      </c>
      <c r="E1261" s="37" t="s">
        <v>2052</v>
      </c>
      <c r="F1261" s="38">
        <v>2</v>
      </c>
      <c r="G1261" s="38" t="s">
        <v>731</v>
      </c>
      <c r="H1261" s="38" t="s">
        <v>2206</v>
      </c>
      <c r="I1261" s="40" t="s">
        <v>2059</v>
      </c>
      <c r="K1261" s="22">
        <v>500</v>
      </c>
      <c r="L1261" s="22">
        <f t="shared" si="19"/>
        <v>1000</v>
      </c>
    </row>
    <row r="1262" spans="1:12" ht="16.05" customHeight="1">
      <c r="A1262">
        <v>3288</v>
      </c>
      <c r="B1262" s="35" t="s">
        <v>1785</v>
      </c>
      <c r="C1262" s="36" t="s">
        <v>10</v>
      </c>
      <c r="D1262" s="49" t="s">
        <v>567</v>
      </c>
      <c r="E1262" s="37" t="s">
        <v>2062</v>
      </c>
      <c r="F1262" s="38">
        <v>2</v>
      </c>
      <c r="G1262" s="38" t="s">
        <v>731</v>
      </c>
      <c r="H1262" s="38" t="s">
        <v>2206</v>
      </c>
      <c r="I1262" s="40" t="s">
        <v>2059</v>
      </c>
      <c r="K1262" s="22">
        <v>500</v>
      </c>
      <c r="L1262" s="22">
        <f t="shared" si="19"/>
        <v>1000</v>
      </c>
    </row>
    <row r="1263" spans="1:12" ht="16.05" customHeight="1">
      <c r="A1263">
        <v>3270</v>
      </c>
      <c r="B1263" s="35" t="s">
        <v>1785</v>
      </c>
      <c r="C1263" s="36" t="s">
        <v>10</v>
      </c>
      <c r="D1263" s="49" t="s">
        <v>567</v>
      </c>
      <c r="E1263" s="37" t="s">
        <v>2052</v>
      </c>
      <c r="F1263" s="38">
        <v>2</v>
      </c>
      <c r="G1263" s="38" t="s">
        <v>731</v>
      </c>
      <c r="H1263" s="38" t="s">
        <v>2202</v>
      </c>
      <c r="I1263" s="40" t="s">
        <v>2055</v>
      </c>
      <c r="K1263" s="22">
        <v>500</v>
      </c>
      <c r="L1263" s="22">
        <f t="shared" si="19"/>
        <v>1000</v>
      </c>
    </row>
    <row r="1264" spans="1:12" ht="16.05" customHeight="1">
      <c r="A1264">
        <v>3283</v>
      </c>
      <c r="B1264" s="35" t="s">
        <v>1785</v>
      </c>
      <c r="C1264" s="36" t="s">
        <v>10</v>
      </c>
      <c r="D1264" s="49" t="s">
        <v>567</v>
      </c>
      <c r="E1264" s="37" t="s">
        <v>2062</v>
      </c>
      <c r="F1264" s="38">
        <v>2</v>
      </c>
      <c r="G1264" s="38" t="s">
        <v>731</v>
      </c>
      <c r="H1264" s="38" t="s">
        <v>2202</v>
      </c>
      <c r="I1264" s="40" t="s">
        <v>2055</v>
      </c>
      <c r="K1264" s="22">
        <v>500</v>
      </c>
      <c r="L1264" s="22">
        <f t="shared" si="19"/>
        <v>1000</v>
      </c>
    </row>
    <row r="1265" spans="1:12" ht="16.05" customHeight="1">
      <c r="A1265">
        <v>3260</v>
      </c>
      <c r="B1265" s="35" t="s">
        <v>1785</v>
      </c>
      <c r="C1265" s="36" t="s">
        <v>10</v>
      </c>
      <c r="D1265" s="49" t="s">
        <v>567</v>
      </c>
      <c r="E1265" s="37" t="s">
        <v>2045</v>
      </c>
      <c r="F1265" s="38">
        <v>2</v>
      </c>
      <c r="G1265" s="38" t="s">
        <v>1409</v>
      </c>
      <c r="H1265" s="51">
        <v>5001039</v>
      </c>
      <c r="I1265" s="40" t="s">
        <v>2049</v>
      </c>
      <c r="K1265" s="22">
        <v>500</v>
      </c>
      <c r="L1265" s="22">
        <f t="shared" si="19"/>
        <v>1000</v>
      </c>
    </row>
    <row r="1266" spans="1:12" ht="16.05" customHeight="1">
      <c r="A1266">
        <v>870</v>
      </c>
      <c r="B1266" s="35" t="s">
        <v>740</v>
      </c>
      <c r="C1266" s="36" t="s">
        <v>10</v>
      </c>
      <c r="D1266" s="49" t="s">
        <v>567</v>
      </c>
      <c r="E1266" s="37" t="s">
        <v>862</v>
      </c>
      <c r="F1266" s="38">
        <v>2</v>
      </c>
      <c r="G1266" s="38" t="s">
        <v>569</v>
      </c>
      <c r="H1266" s="38" t="s">
        <v>2189</v>
      </c>
      <c r="I1266" s="40" t="s">
        <v>864</v>
      </c>
      <c r="K1266" s="22">
        <v>500</v>
      </c>
      <c r="L1266" s="22">
        <f t="shared" si="19"/>
        <v>1000</v>
      </c>
    </row>
    <row r="1267" spans="1:12" ht="16.05" customHeight="1">
      <c r="A1267">
        <v>882</v>
      </c>
      <c r="B1267" s="35" t="s">
        <v>740</v>
      </c>
      <c r="C1267" s="36" t="s">
        <v>10</v>
      </c>
      <c r="D1267" s="49" t="s">
        <v>567</v>
      </c>
      <c r="E1267" s="37" t="s">
        <v>871</v>
      </c>
      <c r="F1267" s="38">
        <v>2</v>
      </c>
      <c r="G1267" s="50" t="s">
        <v>569</v>
      </c>
      <c r="H1267" s="38" t="s">
        <v>2189</v>
      </c>
      <c r="I1267" s="40" t="s">
        <v>864</v>
      </c>
      <c r="K1267" s="22">
        <v>500</v>
      </c>
      <c r="L1267" s="22">
        <f t="shared" si="19"/>
        <v>1000</v>
      </c>
    </row>
    <row r="1268" spans="1:12" ht="16.05" customHeight="1">
      <c r="A1268">
        <v>973</v>
      </c>
      <c r="B1268" s="35" t="s">
        <v>879</v>
      </c>
      <c r="C1268" s="36" t="s">
        <v>10</v>
      </c>
      <c r="D1268" s="49" t="s">
        <v>567</v>
      </c>
      <c r="E1268" s="37" t="s">
        <v>862</v>
      </c>
      <c r="F1268" s="38">
        <v>1</v>
      </c>
      <c r="G1268" s="38" t="s">
        <v>569</v>
      </c>
      <c r="H1268" s="38" t="s">
        <v>2189</v>
      </c>
      <c r="I1268" s="40" t="s">
        <v>864</v>
      </c>
      <c r="K1268" s="22">
        <v>500</v>
      </c>
      <c r="L1268" s="22">
        <f t="shared" si="19"/>
        <v>500</v>
      </c>
    </row>
    <row r="1269" spans="1:12" ht="16.05" customHeight="1">
      <c r="A1269">
        <v>985</v>
      </c>
      <c r="B1269" s="35" t="s">
        <v>879</v>
      </c>
      <c r="C1269" s="36" t="s">
        <v>10</v>
      </c>
      <c r="D1269" s="49" t="s">
        <v>567</v>
      </c>
      <c r="E1269" s="37" t="s">
        <v>871</v>
      </c>
      <c r="F1269" s="38">
        <v>4</v>
      </c>
      <c r="G1269" s="50" t="s">
        <v>569</v>
      </c>
      <c r="H1269" s="38" t="s">
        <v>2189</v>
      </c>
      <c r="I1269" s="40" t="s">
        <v>864</v>
      </c>
      <c r="K1269" s="22">
        <v>500</v>
      </c>
      <c r="L1269" s="22">
        <f t="shared" si="19"/>
        <v>2000</v>
      </c>
    </row>
    <row r="1270" spans="1:12" ht="16.05" customHeight="1">
      <c r="A1270">
        <v>1557</v>
      </c>
      <c r="B1270" s="35" t="s">
        <v>885</v>
      </c>
      <c r="C1270" s="36" t="s">
        <v>10</v>
      </c>
      <c r="D1270" s="49" t="s">
        <v>567</v>
      </c>
      <c r="E1270" s="37" t="s">
        <v>862</v>
      </c>
      <c r="F1270" s="38">
        <v>4</v>
      </c>
      <c r="G1270" s="38" t="s">
        <v>569</v>
      </c>
      <c r="H1270" s="38" t="s">
        <v>2189</v>
      </c>
      <c r="I1270" s="40" t="s">
        <v>864</v>
      </c>
      <c r="K1270" s="22">
        <v>500</v>
      </c>
      <c r="L1270" s="22">
        <f t="shared" si="19"/>
        <v>2000</v>
      </c>
    </row>
    <row r="1271" spans="1:12" ht="16.05" customHeight="1">
      <c r="A1271">
        <v>1569</v>
      </c>
      <c r="B1271" s="35" t="s">
        <v>885</v>
      </c>
      <c r="C1271" s="36" t="s">
        <v>10</v>
      </c>
      <c r="D1271" s="49" t="s">
        <v>567</v>
      </c>
      <c r="E1271" s="37" t="s">
        <v>871</v>
      </c>
      <c r="F1271" s="38">
        <v>4</v>
      </c>
      <c r="G1271" s="50" t="s">
        <v>569</v>
      </c>
      <c r="H1271" s="38" t="s">
        <v>2189</v>
      </c>
      <c r="I1271" s="40" t="s">
        <v>864</v>
      </c>
      <c r="K1271" s="22">
        <v>500</v>
      </c>
      <c r="L1271" s="22">
        <f t="shared" si="19"/>
        <v>2000</v>
      </c>
    </row>
    <row r="1272" spans="1:12" ht="16.05" customHeight="1">
      <c r="A1272">
        <v>2692</v>
      </c>
      <c r="B1272" s="35" t="s">
        <v>1768</v>
      </c>
      <c r="C1272" s="36" t="s">
        <v>10</v>
      </c>
      <c r="D1272" s="49" t="s">
        <v>567</v>
      </c>
      <c r="E1272" s="37" t="s">
        <v>862</v>
      </c>
      <c r="F1272" s="38">
        <v>2</v>
      </c>
      <c r="G1272" s="38" t="s">
        <v>569</v>
      </c>
      <c r="H1272" s="38" t="s">
        <v>2189</v>
      </c>
      <c r="I1272" s="40" t="s">
        <v>864</v>
      </c>
      <c r="K1272" s="22">
        <v>500</v>
      </c>
      <c r="L1272" s="22">
        <f t="shared" si="19"/>
        <v>1000</v>
      </c>
    </row>
    <row r="1273" spans="1:12" ht="16.05" customHeight="1">
      <c r="A1273">
        <v>2704</v>
      </c>
      <c r="B1273" s="35" t="s">
        <v>1768</v>
      </c>
      <c r="C1273" s="36" t="s">
        <v>10</v>
      </c>
      <c r="D1273" s="49" t="s">
        <v>567</v>
      </c>
      <c r="E1273" s="37" t="s">
        <v>871</v>
      </c>
      <c r="F1273" s="38">
        <v>2</v>
      </c>
      <c r="G1273" s="50" t="s">
        <v>569</v>
      </c>
      <c r="H1273" s="38" t="s">
        <v>2189</v>
      </c>
      <c r="I1273" s="40" t="s">
        <v>864</v>
      </c>
      <c r="K1273" s="22">
        <v>500</v>
      </c>
      <c r="L1273" s="22">
        <f t="shared" si="19"/>
        <v>1000</v>
      </c>
    </row>
    <row r="1274" spans="1:12" ht="16.05" customHeight="1">
      <c r="A1274">
        <v>3652</v>
      </c>
      <c r="B1274" s="35" t="s">
        <v>2078</v>
      </c>
      <c r="C1274" s="36" t="s">
        <v>10</v>
      </c>
      <c r="D1274" s="49" t="s">
        <v>567</v>
      </c>
      <c r="E1274" s="52" t="s">
        <v>862</v>
      </c>
      <c r="F1274" s="38">
        <v>1</v>
      </c>
      <c r="G1274" s="38" t="s">
        <v>569</v>
      </c>
      <c r="H1274" s="38" t="s">
        <v>2189</v>
      </c>
      <c r="I1274" s="40" t="s">
        <v>864</v>
      </c>
      <c r="K1274" s="22">
        <v>500</v>
      </c>
      <c r="L1274" s="22">
        <f t="shared" si="19"/>
        <v>500</v>
      </c>
    </row>
    <row r="1275" spans="1:12" ht="16.05" customHeight="1">
      <c r="A1275">
        <v>3664</v>
      </c>
      <c r="B1275" s="35" t="s">
        <v>2078</v>
      </c>
      <c r="C1275" s="36" t="s">
        <v>10</v>
      </c>
      <c r="D1275" s="49" t="s">
        <v>567</v>
      </c>
      <c r="E1275" s="52" t="s">
        <v>871</v>
      </c>
      <c r="F1275" s="38">
        <v>2</v>
      </c>
      <c r="G1275" s="50" t="s">
        <v>569</v>
      </c>
      <c r="H1275" s="38" t="s">
        <v>2189</v>
      </c>
      <c r="I1275" s="40" t="s">
        <v>864</v>
      </c>
      <c r="K1275" s="22">
        <v>500</v>
      </c>
      <c r="L1275" s="22">
        <f t="shared" si="19"/>
        <v>1000</v>
      </c>
    </row>
    <row r="1276" spans="1:12" ht="16.05" customHeight="1">
      <c r="A1276">
        <v>3720</v>
      </c>
      <c r="B1276" s="35" t="s">
        <v>2177</v>
      </c>
      <c r="C1276" s="36" t="s">
        <v>10</v>
      </c>
      <c r="D1276" s="49" t="s">
        <v>567</v>
      </c>
      <c r="E1276" s="52" t="s">
        <v>862</v>
      </c>
      <c r="F1276" s="38">
        <v>2</v>
      </c>
      <c r="G1276" s="38" t="s">
        <v>569</v>
      </c>
      <c r="H1276" s="38" t="s">
        <v>2189</v>
      </c>
      <c r="I1276" s="40" t="s">
        <v>864</v>
      </c>
      <c r="K1276" s="22">
        <v>500</v>
      </c>
      <c r="L1276" s="22">
        <f t="shared" si="19"/>
        <v>1000</v>
      </c>
    </row>
    <row r="1277" spans="1:12" ht="16.05" customHeight="1">
      <c r="A1277">
        <v>3732</v>
      </c>
      <c r="B1277" s="35" t="s">
        <v>2177</v>
      </c>
      <c r="C1277" s="36" t="s">
        <v>10</v>
      </c>
      <c r="D1277" s="49" t="s">
        <v>567</v>
      </c>
      <c r="E1277" s="52" t="s">
        <v>871</v>
      </c>
      <c r="F1277" s="38">
        <v>2</v>
      </c>
      <c r="G1277" s="50" t="s">
        <v>569</v>
      </c>
      <c r="H1277" s="38" t="s">
        <v>2189</v>
      </c>
      <c r="I1277" s="40" t="s">
        <v>864</v>
      </c>
      <c r="K1277" s="22">
        <v>500</v>
      </c>
      <c r="L1277" s="22">
        <f t="shared" si="19"/>
        <v>1000</v>
      </c>
    </row>
    <row r="1278" spans="1:12" ht="16.05" customHeight="1">
      <c r="A1278">
        <v>3296</v>
      </c>
      <c r="B1278" s="35" t="s">
        <v>1785</v>
      </c>
      <c r="C1278" s="36" t="s">
        <v>10</v>
      </c>
      <c r="D1278" s="49" t="s">
        <v>567</v>
      </c>
      <c r="E1278" s="52" t="s">
        <v>2066</v>
      </c>
      <c r="F1278" s="38">
        <v>4</v>
      </c>
      <c r="G1278" s="38" t="s">
        <v>1409</v>
      </c>
      <c r="H1278" s="51">
        <v>5001603</v>
      </c>
      <c r="I1278" s="40" t="s">
        <v>2067</v>
      </c>
      <c r="K1278" s="22">
        <v>500</v>
      </c>
      <c r="L1278" s="22">
        <f t="shared" si="19"/>
        <v>2000</v>
      </c>
    </row>
    <row r="1279" spans="1:12" ht="16.05" customHeight="1">
      <c r="A1279">
        <v>663</v>
      </c>
      <c r="B1279" s="35" t="s">
        <v>387</v>
      </c>
      <c r="C1279" s="36" t="s">
        <v>39</v>
      </c>
      <c r="D1279" s="49" t="s">
        <v>567</v>
      </c>
      <c r="E1279" s="52" t="s">
        <v>730</v>
      </c>
      <c r="F1279" s="38">
        <v>2</v>
      </c>
      <c r="G1279" s="38" t="s">
        <v>731</v>
      </c>
      <c r="H1279" s="38" t="s">
        <v>734</v>
      </c>
      <c r="I1279" s="40" t="s">
        <v>735</v>
      </c>
      <c r="K1279" s="22">
        <v>500</v>
      </c>
      <c r="L1279" s="22">
        <f t="shared" si="19"/>
        <v>1000</v>
      </c>
    </row>
    <row r="1280" spans="1:12" ht="16.05" customHeight="1">
      <c r="A1280">
        <v>897</v>
      </c>
      <c r="B1280" s="35" t="s">
        <v>740</v>
      </c>
      <c r="C1280" s="36" t="s">
        <v>39</v>
      </c>
      <c r="D1280" s="49" t="s">
        <v>567</v>
      </c>
      <c r="E1280" s="52" t="s">
        <v>730</v>
      </c>
      <c r="F1280" s="38">
        <v>2</v>
      </c>
      <c r="G1280" s="38" t="s">
        <v>731</v>
      </c>
      <c r="H1280" s="38" t="s">
        <v>734</v>
      </c>
      <c r="I1280" s="40" t="s">
        <v>735</v>
      </c>
      <c r="K1280" s="22">
        <v>500</v>
      </c>
      <c r="L1280" s="22">
        <f t="shared" si="19"/>
        <v>1000</v>
      </c>
    </row>
    <row r="1281" spans="1:12" ht="16.05" customHeight="1">
      <c r="A1281">
        <v>994</v>
      </c>
      <c r="B1281" s="35" t="s">
        <v>879</v>
      </c>
      <c r="C1281" s="36" t="s">
        <v>39</v>
      </c>
      <c r="D1281" s="49" t="s">
        <v>567</v>
      </c>
      <c r="E1281" s="52" t="s">
        <v>730</v>
      </c>
      <c r="F1281" s="38">
        <v>1</v>
      </c>
      <c r="G1281" s="38" t="s">
        <v>731</v>
      </c>
      <c r="H1281" s="38" t="s">
        <v>734</v>
      </c>
      <c r="I1281" s="40" t="s">
        <v>735</v>
      </c>
      <c r="K1281" s="22">
        <v>500</v>
      </c>
      <c r="L1281" s="22">
        <f t="shared" si="19"/>
        <v>500</v>
      </c>
    </row>
    <row r="1282" spans="1:12" ht="16.05" customHeight="1">
      <c r="A1282">
        <v>1578</v>
      </c>
      <c r="B1282" s="35" t="s">
        <v>885</v>
      </c>
      <c r="C1282" s="36" t="s">
        <v>39</v>
      </c>
      <c r="D1282" s="49" t="s">
        <v>567</v>
      </c>
      <c r="E1282" s="52" t="s">
        <v>730</v>
      </c>
      <c r="F1282" s="38">
        <v>2</v>
      </c>
      <c r="G1282" s="38" t="s">
        <v>731</v>
      </c>
      <c r="H1282" s="38" t="s">
        <v>734</v>
      </c>
      <c r="I1282" s="40" t="s">
        <v>735</v>
      </c>
      <c r="K1282" s="22">
        <v>500</v>
      </c>
      <c r="L1282" s="22">
        <f t="shared" ref="L1282:L1345" si="20">K1282*F1282</f>
        <v>1000</v>
      </c>
    </row>
    <row r="1283" spans="1:12" ht="16.05" customHeight="1">
      <c r="A1283">
        <v>1944</v>
      </c>
      <c r="B1283" s="35" t="s">
        <v>1384</v>
      </c>
      <c r="C1283" s="36" t="s">
        <v>39</v>
      </c>
      <c r="D1283" s="49" t="s">
        <v>567</v>
      </c>
      <c r="E1283" s="52" t="s">
        <v>730</v>
      </c>
      <c r="F1283" s="38">
        <v>2</v>
      </c>
      <c r="G1283" s="38" t="s">
        <v>731</v>
      </c>
      <c r="H1283" s="38" t="s">
        <v>734</v>
      </c>
      <c r="I1283" s="40" t="s">
        <v>735</v>
      </c>
      <c r="K1283" s="22">
        <v>500</v>
      </c>
      <c r="L1283" s="22">
        <f t="shared" si="20"/>
        <v>1000</v>
      </c>
    </row>
    <row r="1284" spans="1:12" ht="16.05" customHeight="1">
      <c r="A1284">
        <v>2713</v>
      </c>
      <c r="B1284" s="35" t="s">
        <v>1768</v>
      </c>
      <c r="C1284" s="36" t="s">
        <v>39</v>
      </c>
      <c r="D1284" s="49" t="s">
        <v>567</v>
      </c>
      <c r="E1284" s="52" t="s">
        <v>730</v>
      </c>
      <c r="F1284" s="38">
        <v>4</v>
      </c>
      <c r="G1284" s="38" t="s">
        <v>731</v>
      </c>
      <c r="H1284" s="38" t="s">
        <v>734</v>
      </c>
      <c r="I1284" s="40" t="s">
        <v>735</v>
      </c>
      <c r="K1284" s="22">
        <v>500</v>
      </c>
      <c r="L1284" s="22">
        <f t="shared" si="20"/>
        <v>2000</v>
      </c>
    </row>
    <row r="1285" spans="1:12" ht="16.05" customHeight="1">
      <c r="A1285">
        <v>3673</v>
      </c>
      <c r="B1285" s="35" t="s">
        <v>2078</v>
      </c>
      <c r="C1285" s="36" t="s">
        <v>39</v>
      </c>
      <c r="D1285" s="49" t="s">
        <v>567</v>
      </c>
      <c r="E1285" s="52" t="s">
        <v>730</v>
      </c>
      <c r="F1285" s="38">
        <v>2</v>
      </c>
      <c r="G1285" s="38" t="s">
        <v>731</v>
      </c>
      <c r="H1285" s="38" t="s">
        <v>734</v>
      </c>
      <c r="I1285" s="40" t="s">
        <v>735</v>
      </c>
      <c r="K1285" s="22">
        <v>500</v>
      </c>
      <c r="L1285" s="22">
        <f t="shared" si="20"/>
        <v>1000</v>
      </c>
    </row>
    <row r="1286" spans="1:12" ht="16.05" customHeight="1">
      <c r="A1286">
        <v>3747</v>
      </c>
      <c r="B1286" s="35" t="s">
        <v>2177</v>
      </c>
      <c r="C1286" s="36" t="s">
        <v>39</v>
      </c>
      <c r="D1286" s="49" t="s">
        <v>567</v>
      </c>
      <c r="E1286" s="52" t="s">
        <v>730</v>
      </c>
      <c r="F1286" s="38">
        <v>2</v>
      </c>
      <c r="G1286" s="38" t="s">
        <v>731</v>
      </c>
      <c r="H1286" s="38" t="s">
        <v>734</v>
      </c>
      <c r="I1286" s="40" t="s">
        <v>735</v>
      </c>
      <c r="K1286" s="22">
        <v>500</v>
      </c>
      <c r="L1286" s="22">
        <f t="shared" si="20"/>
        <v>1000</v>
      </c>
    </row>
    <row r="1287" spans="1:12" ht="16.05" customHeight="1">
      <c r="A1287">
        <v>1060</v>
      </c>
      <c r="B1287" s="35" t="s">
        <v>885</v>
      </c>
      <c r="C1287" s="36" t="s">
        <v>39</v>
      </c>
      <c r="D1287" s="37" t="s">
        <v>11</v>
      </c>
      <c r="E1287" s="52" t="s">
        <v>906</v>
      </c>
      <c r="F1287" s="38">
        <v>4</v>
      </c>
      <c r="G1287" s="38" t="s">
        <v>52</v>
      </c>
      <c r="H1287" s="38" t="s">
        <v>914</v>
      </c>
      <c r="I1287" s="40" t="s">
        <v>915</v>
      </c>
      <c r="K1287" s="22">
        <v>500</v>
      </c>
      <c r="L1287" s="22">
        <f t="shared" si="20"/>
        <v>2000</v>
      </c>
    </row>
    <row r="1288" spans="1:12" ht="16.05" customHeight="1">
      <c r="A1288">
        <v>2132</v>
      </c>
      <c r="B1288" s="35" t="s">
        <v>1450</v>
      </c>
      <c r="C1288" s="36" t="s">
        <v>39</v>
      </c>
      <c r="D1288" s="37" t="s">
        <v>75</v>
      </c>
      <c r="E1288" s="52" t="s">
        <v>1517</v>
      </c>
      <c r="F1288" s="38">
        <v>2</v>
      </c>
      <c r="G1288" s="38" t="s">
        <v>1520</v>
      </c>
      <c r="H1288" s="38" t="s">
        <v>1525</v>
      </c>
      <c r="I1288" s="40" t="s">
        <v>1526</v>
      </c>
      <c r="K1288" s="22">
        <v>500</v>
      </c>
      <c r="L1288" s="22">
        <f t="shared" si="20"/>
        <v>1000</v>
      </c>
    </row>
    <row r="1289" spans="1:12" ht="16.05" customHeight="1">
      <c r="A1289">
        <v>2266</v>
      </c>
      <c r="B1289" s="35" t="s">
        <v>1450</v>
      </c>
      <c r="C1289" s="36" t="s">
        <v>39</v>
      </c>
      <c r="D1289" s="37" t="s">
        <v>195</v>
      </c>
      <c r="E1289" s="59" t="s">
        <v>1567</v>
      </c>
      <c r="F1289" s="38">
        <v>3</v>
      </c>
      <c r="G1289" s="38" t="s">
        <v>52</v>
      </c>
      <c r="H1289" s="38" t="s">
        <v>1572</v>
      </c>
      <c r="I1289" s="40" t="s">
        <v>1573</v>
      </c>
      <c r="K1289" s="22">
        <v>500</v>
      </c>
      <c r="L1289" s="22">
        <f t="shared" si="20"/>
        <v>1500</v>
      </c>
    </row>
    <row r="1290" spans="1:12" ht="16.05" customHeight="1">
      <c r="A1290">
        <v>2867</v>
      </c>
      <c r="B1290" s="35" t="s">
        <v>1785</v>
      </c>
      <c r="C1290" s="36" t="s">
        <v>39</v>
      </c>
      <c r="D1290" s="37" t="s">
        <v>11</v>
      </c>
      <c r="E1290" s="52" t="s">
        <v>1830</v>
      </c>
      <c r="F1290" s="38">
        <v>4</v>
      </c>
      <c r="G1290" s="38" t="s">
        <v>52</v>
      </c>
      <c r="H1290" s="45" t="s">
        <v>1837</v>
      </c>
      <c r="I1290" s="40" t="s">
        <v>1838</v>
      </c>
      <c r="K1290" s="22">
        <v>500</v>
      </c>
      <c r="L1290" s="22">
        <f t="shared" si="20"/>
        <v>2000</v>
      </c>
    </row>
    <row r="1291" spans="1:12" ht="16.05" customHeight="1">
      <c r="A1291">
        <v>626</v>
      </c>
      <c r="B1291" s="35" t="s">
        <v>387</v>
      </c>
      <c r="C1291" s="36" t="s">
        <v>10</v>
      </c>
      <c r="D1291" s="49" t="s">
        <v>567</v>
      </c>
      <c r="E1291" s="52" t="s">
        <v>671</v>
      </c>
      <c r="F1291" s="38">
        <v>2</v>
      </c>
      <c r="G1291" s="38" t="s">
        <v>629</v>
      </c>
      <c r="H1291" s="38" t="s">
        <v>686</v>
      </c>
      <c r="I1291" s="40" t="s">
        <v>687</v>
      </c>
      <c r="K1291" s="22">
        <v>500</v>
      </c>
      <c r="L1291" s="22">
        <f t="shared" si="20"/>
        <v>1000</v>
      </c>
    </row>
    <row r="1292" spans="1:12" ht="16.05" customHeight="1">
      <c r="A1292">
        <v>627</v>
      </c>
      <c r="B1292" s="35" t="s">
        <v>387</v>
      </c>
      <c r="C1292" s="36" t="s">
        <v>10</v>
      </c>
      <c r="D1292" s="49" t="s">
        <v>567</v>
      </c>
      <c r="E1292" s="52" t="s">
        <v>671</v>
      </c>
      <c r="F1292" s="38">
        <v>2</v>
      </c>
      <c r="G1292" s="38" t="s">
        <v>629</v>
      </c>
      <c r="H1292" s="38" t="s">
        <v>686</v>
      </c>
      <c r="I1292" s="40" t="s">
        <v>687</v>
      </c>
      <c r="K1292" s="22">
        <v>500</v>
      </c>
      <c r="L1292" s="22">
        <f t="shared" si="20"/>
        <v>1000</v>
      </c>
    </row>
    <row r="1293" spans="1:12" ht="16.05" customHeight="1">
      <c r="A1293">
        <v>2394</v>
      </c>
      <c r="B1293" s="35" t="s">
        <v>1450</v>
      </c>
      <c r="C1293" s="36" t="s">
        <v>10</v>
      </c>
      <c r="D1293" s="49" t="s">
        <v>567</v>
      </c>
      <c r="E1293" s="52" t="s">
        <v>671</v>
      </c>
      <c r="F1293" s="38">
        <v>3</v>
      </c>
      <c r="G1293" s="38" t="s">
        <v>629</v>
      </c>
      <c r="H1293" s="38" t="s">
        <v>686</v>
      </c>
      <c r="I1293" s="40" t="s">
        <v>687</v>
      </c>
      <c r="K1293" s="22">
        <v>500</v>
      </c>
      <c r="L1293" s="22">
        <f t="shared" si="20"/>
        <v>1500</v>
      </c>
    </row>
    <row r="1294" spans="1:12" ht="16.05" customHeight="1">
      <c r="A1294">
        <v>2395</v>
      </c>
      <c r="B1294" s="35" t="s">
        <v>1450</v>
      </c>
      <c r="C1294" s="36" t="s">
        <v>10</v>
      </c>
      <c r="D1294" s="49" t="s">
        <v>567</v>
      </c>
      <c r="E1294" s="52" t="s">
        <v>671</v>
      </c>
      <c r="F1294" s="38">
        <v>3</v>
      </c>
      <c r="G1294" s="38" t="s">
        <v>629</v>
      </c>
      <c r="H1294" s="38" t="s">
        <v>686</v>
      </c>
      <c r="I1294" s="40" t="s">
        <v>687</v>
      </c>
      <c r="K1294" s="22">
        <v>500</v>
      </c>
      <c r="L1294" s="22">
        <f t="shared" si="20"/>
        <v>1500</v>
      </c>
    </row>
    <row r="1295" spans="1:12" ht="16.05" customHeight="1">
      <c r="A1295">
        <v>3643</v>
      </c>
      <c r="B1295" s="35" t="s">
        <v>2078</v>
      </c>
      <c r="C1295" s="36" t="s">
        <v>10</v>
      </c>
      <c r="D1295" s="49" t="s">
        <v>567</v>
      </c>
      <c r="E1295" s="52" t="s">
        <v>2171</v>
      </c>
      <c r="F1295" s="38">
        <v>1</v>
      </c>
      <c r="G1295" s="38" t="s">
        <v>1409</v>
      </c>
      <c r="H1295" s="45" t="s">
        <v>2175</v>
      </c>
      <c r="I1295" s="40" t="s">
        <v>2176</v>
      </c>
      <c r="K1295" s="22">
        <v>500</v>
      </c>
      <c r="L1295" s="22">
        <f t="shared" si="20"/>
        <v>500</v>
      </c>
    </row>
    <row r="1296" spans="1:12" ht="16.05" customHeight="1">
      <c r="A1296">
        <v>3630</v>
      </c>
      <c r="B1296" s="35" t="s">
        <v>2078</v>
      </c>
      <c r="C1296" s="36" t="s">
        <v>10</v>
      </c>
      <c r="D1296" s="49" t="s">
        <v>567</v>
      </c>
      <c r="E1296" s="52" t="s">
        <v>2149</v>
      </c>
      <c r="F1296" s="38">
        <v>1</v>
      </c>
      <c r="G1296" s="38" t="s">
        <v>1409</v>
      </c>
      <c r="H1296" s="45" t="s">
        <v>2164</v>
      </c>
      <c r="I1296" s="40" t="s">
        <v>2165</v>
      </c>
      <c r="K1296" s="22">
        <v>500</v>
      </c>
      <c r="L1296" s="22">
        <f t="shared" si="20"/>
        <v>500</v>
      </c>
    </row>
    <row r="1297" spans="1:12" ht="16.05" customHeight="1">
      <c r="A1297">
        <v>3646</v>
      </c>
      <c r="B1297" s="35" t="s">
        <v>2078</v>
      </c>
      <c r="C1297" s="36" t="s">
        <v>10</v>
      </c>
      <c r="D1297" s="49" t="s">
        <v>567</v>
      </c>
      <c r="E1297" s="52" t="s">
        <v>2171</v>
      </c>
      <c r="F1297" s="38">
        <v>2</v>
      </c>
      <c r="G1297" s="38" t="s">
        <v>1409</v>
      </c>
      <c r="H1297" s="45" t="s">
        <v>2164</v>
      </c>
      <c r="I1297" s="40" t="s">
        <v>2165</v>
      </c>
      <c r="K1297" s="22">
        <v>500</v>
      </c>
      <c r="L1297" s="22">
        <f t="shared" si="20"/>
        <v>1000</v>
      </c>
    </row>
    <row r="1298" spans="1:12" ht="16.05" customHeight="1">
      <c r="A1298">
        <v>3632</v>
      </c>
      <c r="B1298" s="35" t="s">
        <v>2078</v>
      </c>
      <c r="C1298" s="36" t="s">
        <v>10</v>
      </c>
      <c r="D1298" s="49" t="s">
        <v>567</v>
      </c>
      <c r="E1298" s="37" t="s">
        <v>2149</v>
      </c>
      <c r="F1298" s="38">
        <v>1</v>
      </c>
      <c r="G1298" s="38" t="s">
        <v>1409</v>
      </c>
      <c r="H1298" s="45" t="s">
        <v>2167</v>
      </c>
      <c r="I1298" s="40" t="s">
        <v>2168</v>
      </c>
      <c r="K1298" s="22">
        <v>500</v>
      </c>
      <c r="L1298" s="22">
        <f t="shared" si="20"/>
        <v>500</v>
      </c>
    </row>
    <row r="1299" spans="1:12" ht="16.05" customHeight="1">
      <c r="A1299">
        <v>3641</v>
      </c>
      <c r="B1299" s="35" t="s">
        <v>2078</v>
      </c>
      <c r="C1299" s="36" t="s">
        <v>10</v>
      </c>
      <c r="D1299" s="49" t="s">
        <v>567</v>
      </c>
      <c r="E1299" s="37" t="s">
        <v>2171</v>
      </c>
      <c r="F1299" s="38">
        <v>2</v>
      </c>
      <c r="G1299" s="38" t="s">
        <v>1409</v>
      </c>
      <c r="H1299" s="45" t="s">
        <v>2167</v>
      </c>
      <c r="I1299" s="40" t="s">
        <v>2168</v>
      </c>
      <c r="K1299" s="22">
        <v>500</v>
      </c>
      <c r="L1299" s="22">
        <f t="shared" si="20"/>
        <v>1000</v>
      </c>
    </row>
    <row r="1300" spans="1:12" ht="16.05" customHeight="1">
      <c r="A1300">
        <v>542</v>
      </c>
      <c r="B1300" s="35" t="s">
        <v>387</v>
      </c>
      <c r="C1300" s="36" t="s">
        <v>10</v>
      </c>
      <c r="D1300" s="37" t="s">
        <v>195</v>
      </c>
      <c r="E1300" s="37" t="s">
        <v>536</v>
      </c>
      <c r="F1300" s="38">
        <v>1</v>
      </c>
      <c r="G1300" s="38" t="s">
        <v>32</v>
      </c>
      <c r="H1300" s="38" t="s">
        <v>552</v>
      </c>
      <c r="I1300" s="48" t="s">
        <v>553</v>
      </c>
      <c r="K1300" s="22">
        <v>500</v>
      </c>
      <c r="L1300" s="22">
        <f t="shared" si="20"/>
        <v>500</v>
      </c>
    </row>
    <row r="1301" spans="1:12" ht="16.05" customHeight="1">
      <c r="A1301">
        <v>1129</v>
      </c>
      <c r="B1301" s="35" t="s">
        <v>885</v>
      </c>
      <c r="C1301" s="36" t="s">
        <v>10</v>
      </c>
      <c r="D1301" s="37" t="s">
        <v>75</v>
      </c>
      <c r="E1301" s="37" t="s">
        <v>982</v>
      </c>
      <c r="F1301" s="38">
        <v>1</v>
      </c>
      <c r="G1301" s="38" t="s">
        <v>32</v>
      </c>
      <c r="H1301" s="38" t="s">
        <v>552</v>
      </c>
      <c r="I1301" s="48" t="s">
        <v>553</v>
      </c>
      <c r="K1301" s="22">
        <v>500</v>
      </c>
      <c r="L1301" s="22">
        <f t="shared" si="20"/>
        <v>500</v>
      </c>
    </row>
    <row r="1302" spans="1:12" ht="16.05" customHeight="1">
      <c r="A1302">
        <v>1989</v>
      </c>
      <c r="B1302" s="35" t="s">
        <v>1450</v>
      </c>
      <c r="C1302" s="36" t="s">
        <v>10</v>
      </c>
      <c r="D1302" s="37" t="s">
        <v>11</v>
      </c>
      <c r="E1302" s="37" t="s">
        <v>1451</v>
      </c>
      <c r="F1302" s="38">
        <v>2</v>
      </c>
      <c r="G1302" s="38" t="s">
        <v>1454</v>
      </c>
      <c r="H1302" s="38" t="s">
        <v>1459</v>
      </c>
      <c r="I1302" s="40" t="s">
        <v>1460</v>
      </c>
      <c r="K1302" s="22">
        <v>500</v>
      </c>
      <c r="L1302" s="22">
        <f t="shared" si="20"/>
        <v>1000</v>
      </c>
    </row>
    <row r="1303" spans="1:12" ht="16.05" customHeight="1">
      <c r="A1303">
        <v>1985</v>
      </c>
      <c r="B1303" s="35" t="s">
        <v>1450</v>
      </c>
      <c r="C1303" s="36" t="s">
        <v>10</v>
      </c>
      <c r="D1303" s="37" t="s">
        <v>11</v>
      </c>
      <c r="E1303" s="37" t="s">
        <v>1451</v>
      </c>
      <c r="F1303" s="38">
        <v>2</v>
      </c>
      <c r="G1303" s="38" t="s">
        <v>1454</v>
      </c>
      <c r="H1303" s="38" t="s">
        <v>1457</v>
      </c>
      <c r="I1303" s="40" t="s">
        <v>1458</v>
      </c>
      <c r="K1303" s="22">
        <v>500</v>
      </c>
      <c r="L1303" s="22">
        <f t="shared" si="20"/>
        <v>1000</v>
      </c>
    </row>
    <row r="1304" spans="1:12" ht="16.05" customHeight="1">
      <c r="A1304">
        <v>1986</v>
      </c>
      <c r="B1304" s="35" t="s">
        <v>1450</v>
      </c>
      <c r="C1304" s="36" t="s">
        <v>10</v>
      </c>
      <c r="D1304" s="37" t="s">
        <v>11</v>
      </c>
      <c r="E1304" s="37" t="s">
        <v>1451</v>
      </c>
      <c r="F1304" s="38">
        <v>2</v>
      </c>
      <c r="G1304" s="38" t="s">
        <v>1454</v>
      </c>
      <c r="H1304" s="38" t="s">
        <v>1457</v>
      </c>
      <c r="I1304" s="40" t="s">
        <v>1458</v>
      </c>
      <c r="K1304" s="22">
        <v>500</v>
      </c>
      <c r="L1304" s="22">
        <f t="shared" si="20"/>
        <v>1000</v>
      </c>
    </row>
    <row r="1305" spans="1:12" ht="16.05" customHeight="1">
      <c r="A1305">
        <v>1987</v>
      </c>
      <c r="B1305" s="35" t="s">
        <v>1450</v>
      </c>
      <c r="C1305" s="36" t="s">
        <v>10</v>
      </c>
      <c r="D1305" s="37" t="s">
        <v>11</v>
      </c>
      <c r="E1305" s="37" t="s">
        <v>1451</v>
      </c>
      <c r="F1305" s="38">
        <v>2</v>
      </c>
      <c r="G1305" s="38" t="s">
        <v>1454</v>
      </c>
      <c r="H1305" s="38" t="s">
        <v>1457</v>
      </c>
      <c r="I1305" s="40" t="s">
        <v>1458</v>
      </c>
      <c r="K1305" s="22">
        <v>500</v>
      </c>
      <c r="L1305" s="22">
        <f t="shared" si="20"/>
        <v>1000</v>
      </c>
    </row>
    <row r="1306" spans="1:12" ht="16.05" customHeight="1">
      <c r="A1306">
        <v>1988</v>
      </c>
      <c r="B1306" s="35" t="s">
        <v>1450</v>
      </c>
      <c r="C1306" s="36" t="s">
        <v>10</v>
      </c>
      <c r="D1306" s="37" t="s">
        <v>11</v>
      </c>
      <c r="E1306" s="37" t="s">
        <v>1451</v>
      </c>
      <c r="F1306" s="38">
        <v>2</v>
      </c>
      <c r="G1306" s="38" t="s">
        <v>1454</v>
      </c>
      <c r="H1306" s="38" t="s">
        <v>1457</v>
      </c>
      <c r="I1306" s="40" t="s">
        <v>1458</v>
      </c>
      <c r="K1306" s="22">
        <v>500</v>
      </c>
      <c r="L1306" s="22">
        <f t="shared" si="20"/>
        <v>1000</v>
      </c>
    </row>
    <row r="1307" spans="1:12" ht="16.05" customHeight="1">
      <c r="A1307">
        <v>2454</v>
      </c>
      <c r="B1307" s="35" t="s">
        <v>1450</v>
      </c>
      <c r="C1307" s="36" t="s">
        <v>10</v>
      </c>
      <c r="D1307" s="37" t="s">
        <v>1635</v>
      </c>
      <c r="E1307" s="37" t="s">
        <v>1636</v>
      </c>
      <c r="F1307" s="38">
        <v>5</v>
      </c>
      <c r="G1307" s="38" t="s">
        <v>629</v>
      </c>
      <c r="H1307" s="38" t="s">
        <v>1647</v>
      </c>
      <c r="I1307" s="40" t="s">
        <v>1648</v>
      </c>
      <c r="K1307" s="22">
        <v>500</v>
      </c>
      <c r="L1307" s="22">
        <f t="shared" si="20"/>
        <v>2500</v>
      </c>
    </row>
    <row r="1308" spans="1:12" ht="16.05" customHeight="1">
      <c r="A1308">
        <v>2435</v>
      </c>
      <c r="B1308" s="35" t="s">
        <v>1450</v>
      </c>
      <c r="C1308" s="36" t="s">
        <v>10</v>
      </c>
      <c r="D1308" s="49" t="s">
        <v>567</v>
      </c>
      <c r="E1308" s="37" t="s">
        <v>1613</v>
      </c>
      <c r="F1308" s="38">
        <v>1</v>
      </c>
      <c r="G1308" s="38" t="s">
        <v>1614</v>
      </c>
      <c r="H1308" s="38" t="s">
        <v>1619</v>
      </c>
      <c r="I1308" s="40" t="s">
        <v>1620</v>
      </c>
      <c r="K1308" s="22">
        <v>500</v>
      </c>
      <c r="L1308" s="22">
        <f t="shared" si="20"/>
        <v>500</v>
      </c>
    </row>
    <row r="1309" spans="1:12" ht="16.05" customHeight="1">
      <c r="A1309">
        <v>872</v>
      </c>
      <c r="B1309" s="35" t="s">
        <v>740</v>
      </c>
      <c r="C1309" s="36" t="s">
        <v>10</v>
      </c>
      <c r="D1309" s="49" t="s">
        <v>567</v>
      </c>
      <c r="E1309" s="37" t="s">
        <v>862</v>
      </c>
      <c r="F1309" s="38">
        <v>2</v>
      </c>
      <c r="G1309" s="38" t="s">
        <v>569</v>
      </c>
      <c r="H1309" s="38" t="s">
        <v>2191</v>
      </c>
      <c r="I1309" s="40" t="s">
        <v>866</v>
      </c>
      <c r="K1309" s="22">
        <v>500</v>
      </c>
      <c r="L1309" s="22">
        <f t="shared" si="20"/>
        <v>1000</v>
      </c>
    </row>
    <row r="1310" spans="1:12" ht="16.05" customHeight="1">
      <c r="A1310">
        <v>975</v>
      </c>
      <c r="B1310" s="35" t="s">
        <v>879</v>
      </c>
      <c r="C1310" s="36" t="s">
        <v>10</v>
      </c>
      <c r="D1310" s="49" t="s">
        <v>567</v>
      </c>
      <c r="E1310" s="37" t="s">
        <v>862</v>
      </c>
      <c r="F1310" s="38">
        <v>1</v>
      </c>
      <c r="G1310" s="38" t="s">
        <v>569</v>
      </c>
      <c r="H1310" s="38" t="s">
        <v>2191</v>
      </c>
      <c r="I1310" s="40" t="s">
        <v>866</v>
      </c>
      <c r="K1310" s="22">
        <v>500</v>
      </c>
      <c r="L1310" s="22">
        <f t="shared" si="20"/>
        <v>500</v>
      </c>
    </row>
    <row r="1311" spans="1:12" ht="16.05" customHeight="1">
      <c r="A1311">
        <v>1559</v>
      </c>
      <c r="B1311" s="35" t="s">
        <v>885</v>
      </c>
      <c r="C1311" s="36" t="s">
        <v>10</v>
      </c>
      <c r="D1311" s="49" t="s">
        <v>567</v>
      </c>
      <c r="E1311" s="37" t="s">
        <v>862</v>
      </c>
      <c r="F1311" s="38">
        <v>4</v>
      </c>
      <c r="G1311" s="38" t="s">
        <v>569</v>
      </c>
      <c r="H1311" s="38" t="s">
        <v>2191</v>
      </c>
      <c r="I1311" s="40" t="s">
        <v>866</v>
      </c>
      <c r="K1311" s="22">
        <v>500</v>
      </c>
      <c r="L1311" s="22">
        <f t="shared" si="20"/>
        <v>2000</v>
      </c>
    </row>
    <row r="1312" spans="1:12" ht="16.05" customHeight="1">
      <c r="A1312">
        <v>2694</v>
      </c>
      <c r="B1312" s="35" t="s">
        <v>1768</v>
      </c>
      <c r="C1312" s="36" t="s">
        <v>10</v>
      </c>
      <c r="D1312" s="49" t="s">
        <v>567</v>
      </c>
      <c r="E1312" s="37" t="s">
        <v>862</v>
      </c>
      <c r="F1312" s="38">
        <v>2</v>
      </c>
      <c r="G1312" s="38" t="s">
        <v>569</v>
      </c>
      <c r="H1312" s="38" t="s">
        <v>2191</v>
      </c>
      <c r="I1312" s="40" t="s">
        <v>866</v>
      </c>
      <c r="K1312" s="22">
        <v>500</v>
      </c>
      <c r="L1312" s="22">
        <f t="shared" si="20"/>
        <v>1000</v>
      </c>
    </row>
    <row r="1313" spans="1:12" ht="16.05" customHeight="1">
      <c r="A1313">
        <v>3654</v>
      </c>
      <c r="B1313" s="35" t="s">
        <v>2078</v>
      </c>
      <c r="C1313" s="36" t="s">
        <v>10</v>
      </c>
      <c r="D1313" s="49" t="s">
        <v>567</v>
      </c>
      <c r="E1313" s="37" t="s">
        <v>862</v>
      </c>
      <c r="F1313" s="38">
        <v>1</v>
      </c>
      <c r="G1313" s="38" t="s">
        <v>569</v>
      </c>
      <c r="H1313" s="38" t="s">
        <v>2191</v>
      </c>
      <c r="I1313" s="40" t="s">
        <v>866</v>
      </c>
      <c r="K1313" s="22">
        <v>500</v>
      </c>
      <c r="L1313" s="22">
        <f t="shared" si="20"/>
        <v>500</v>
      </c>
    </row>
    <row r="1314" spans="1:12" ht="16.05" customHeight="1">
      <c r="A1314">
        <v>3722</v>
      </c>
      <c r="B1314" s="35" t="s">
        <v>2177</v>
      </c>
      <c r="C1314" s="36" t="s">
        <v>10</v>
      </c>
      <c r="D1314" s="49" t="s">
        <v>567</v>
      </c>
      <c r="E1314" s="37" t="s">
        <v>862</v>
      </c>
      <c r="F1314" s="38">
        <v>2</v>
      </c>
      <c r="G1314" s="38" t="s">
        <v>569</v>
      </c>
      <c r="H1314" s="38" t="s">
        <v>2191</v>
      </c>
      <c r="I1314" s="40" t="s">
        <v>866</v>
      </c>
      <c r="K1314" s="22">
        <v>500</v>
      </c>
      <c r="L1314" s="22">
        <f t="shared" si="20"/>
        <v>1000</v>
      </c>
    </row>
    <row r="1315" spans="1:12" ht="16.05" customHeight="1">
      <c r="A1315">
        <v>655</v>
      </c>
      <c r="B1315" s="35" t="s">
        <v>387</v>
      </c>
      <c r="C1315" s="36" t="s">
        <v>10</v>
      </c>
      <c r="D1315" s="49" t="s">
        <v>567</v>
      </c>
      <c r="E1315" s="37" t="s">
        <v>701</v>
      </c>
      <c r="F1315" s="38">
        <v>4</v>
      </c>
      <c r="G1315" s="38" t="s">
        <v>629</v>
      </c>
      <c r="H1315" s="38" t="s">
        <v>720</v>
      </c>
      <c r="I1315" s="40" t="s">
        <v>721</v>
      </c>
      <c r="K1315" s="22">
        <v>500</v>
      </c>
      <c r="L1315" s="22">
        <f t="shared" si="20"/>
        <v>2000</v>
      </c>
    </row>
    <row r="1316" spans="1:12" ht="16.05" customHeight="1">
      <c r="A1316">
        <v>1929</v>
      </c>
      <c r="B1316" s="35" t="s">
        <v>1384</v>
      </c>
      <c r="C1316" s="36" t="s">
        <v>10</v>
      </c>
      <c r="D1316" s="49" t="s">
        <v>567</v>
      </c>
      <c r="E1316" s="37" t="s">
        <v>701</v>
      </c>
      <c r="F1316" s="38">
        <v>2</v>
      </c>
      <c r="G1316" s="38" t="s">
        <v>629</v>
      </c>
      <c r="H1316" s="38" t="s">
        <v>720</v>
      </c>
      <c r="I1316" s="40" t="s">
        <v>721</v>
      </c>
      <c r="K1316" s="22">
        <v>500</v>
      </c>
      <c r="L1316" s="22">
        <f t="shared" si="20"/>
        <v>1000</v>
      </c>
    </row>
    <row r="1317" spans="1:12" ht="16.05" customHeight="1">
      <c r="A1317">
        <v>2423</v>
      </c>
      <c r="B1317" s="35" t="s">
        <v>1450</v>
      </c>
      <c r="C1317" s="36" t="s">
        <v>10</v>
      </c>
      <c r="D1317" s="49" t="s">
        <v>567</v>
      </c>
      <c r="E1317" s="37" t="s">
        <v>701</v>
      </c>
      <c r="F1317" s="38">
        <v>6</v>
      </c>
      <c r="G1317" s="38" t="s">
        <v>629</v>
      </c>
      <c r="H1317" s="38" t="s">
        <v>720</v>
      </c>
      <c r="I1317" s="40" t="s">
        <v>721</v>
      </c>
      <c r="K1317" s="22">
        <v>500</v>
      </c>
      <c r="L1317" s="22">
        <f t="shared" si="20"/>
        <v>3000</v>
      </c>
    </row>
    <row r="1318" spans="1:12" ht="16.05" customHeight="1">
      <c r="A1318">
        <v>3247</v>
      </c>
      <c r="B1318" s="35" t="s">
        <v>1785</v>
      </c>
      <c r="C1318" s="36" t="s">
        <v>10</v>
      </c>
      <c r="D1318" s="49" t="s">
        <v>567</v>
      </c>
      <c r="E1318" s="37" t="s">
        <v>701</v>
      </c>
      <c r="F1318" s="38">
        <v>2</v>
      </c>
      <c r="G1318" s="38" t="s">
        <v>629</v>
      </c>
      <c r="H1318" s="38" t="s">
        <v>720</v>
      </c>
      <c r="I1318" s="40" t="s">
        <v>721</v>
      </c>
      <c r="K1318" s="22">
        <v>500</v>
      </c>
      <c r="L1318" s="22">
        <f t="shared" si="20"/>
        <v>1000</v>
      </c>
    </row>
    <row r="1319" spans="1:12" ht="16.05" customHeight="1">
      <c r="A1319">
        <v>3642</v>
      </c>
      <c r="B1319" s="35" t="s">
        <v>2078</v>
      </c>
      <c r="C1319" s="36" t="s">
        <v>10</v>
      </c>
      <c r="D1319" s="49" t="s">
        <v>567</v>
      </c>
      <c r="E1319" s="37" t="s">
        <v>2171</v>
      </c>
      <c r="F1319" s="38">
        <v>1</v>
      </c>
      <c r="G1319" s="38" t="s">
        <v>1409</v>
      </c>
      <c r="H1319" s="45" t="s">
        <v>2173</v>
      </c>
      <c r="I1319" s="40" t="s">
        <v>2174</v>
      </c>
      <c r="K1319" s="22">
        <v>500</v>
      </c>
      <c r="L1319" s="22">
        <f t="shared" si="20"/>
        <v>500</v>
      </c>
    </row>
    <row r="1320" spans="1:12" ht="16.05" customHeight="1">
      <c r="A1320">
        <v>874</v>
      </c>
      <c r="B1320" s="35" t="s">
        <v>740</v>
      </c>
      <c r="C1320" s="36" t="s">
        <v>10</v>
      </c>
      <c r="D1320" s="49" t="s">
        <v>567</v>
      </c>
      <c r="E1320" s="37" t="s">
        <v>862</v>
      </c>
      <c r="F1320" s="38">
        <v>2</v>
      </c>
      <c r="G1320" s="38" t="s">
        <v>569</v>
      </c>
      <c r="H1320" s="38" t="s">
        <v>2193</v>
      </c>
      <c r="I1320" s="40" t="s">
        <v>868</v>
      </c>
      <c r="K1320" s="22">
        <v>500</v>
      </c>
      <c r="L1320" s="22">
        <f t="shared" si="20"/>
        <v>1000</v>
      </c>
    </row>
    <row r="1321" spans="1:12" ht="16.05" customHeight="1">
      <c r="A1321">
        <v>977</v>
      </c>
      <c r="B1321" s="35" t="s">
        <v>879</v>
      </c>
      <c r="C1321" s="36" t="s">
        <v>10</v>
      </c>
      <c r="D1321" s="49" t="s">
        <v>567</v>
      </c>
      <c r="E1321" s="37" t="s">
        <v>862</v>
      </c>
      <c r="F1321" s="38">
        <v>1</v>
      </c>
      <c r="G1321" s="38" t="s">
        <v>569</v>
      </c>
      <c r="H1321" s="38" t="s">
        <v>2193</v>
      </c>
      <c r="I1321" s="40" t="s">
        <v>868</v>
      </c>
      <c r="K1321" s="22">
        <v>500</v>
      </c>
      <c r="L1321" s="22">
        <f t="shared" si="20"/>
        <v>500</v>
      </c>
    </row>
    <row r="1322" spans="1:12" ht="16.05" customHeight="1">
      <c r="A1322">
        <v>1561</v>
      </c>
      <c r="B1322" s="35" t="s">
        <v>885</v>
      </c>
      <c r="C1322" s="36" t="s">
        <v>10</v>
      </c>
      <c r="D1322" s="49" t="s">
        <v>567</v>
      </c>
      <c r="E1322" s="37" t="s">
        <v>862</v>
      </c>
      <c r="F1322" s="38">
        <v>4</v>
      </c>
      <c r="G1322" s="38" t="s">
        <v>569</v>
      </c>
      <c r="H1322" s="38" t="s">
        <v>2193</v>
      </c>
      <c r="I1322" s="40" t="s">
        <v>868</v>
      </c>
      <c r="K1322" s="22">
        <v>500</v>
      </c>
      <c r="L1322" s="22">
        <f t="shared" si="20"/>
        <v>2000</v>
      </c>
    </row>
    <row r="1323" spans="1:12" ht="16.05" customHeight="1">
      <c r="A1323">
        <v>2696</v>
      </c>
      <c r="B1323" s="35" t="s">
        <v>1768</v>
      </c>
      <c r="C1323" s="36" t="s">
        <v>10</v>
      </c>
      <c r="D1323" s="49" t="s">
        <v>567</v>
      </c>
      <c r="E1323" s="37" t="s">
        <v>862</v>
      </c>
      <c r="F1323" s="38">
        <v>2</v>
      </c>
      <c r="G1323" s="38" t="s">
        <v>569</v>
      </c>
      <c r="H1323" s="38" t="s">
        <v>2193</v>
      </c>
      <c r="I1323" s="40" t="s">
        <v>868</v>
      </c>
      <c r="K1323" s="22">
        <v>500</v>
      </c>
      <c r="L1323" s="22">
        <f t="shared" si="20"/>
        <v>1000</v>
      </c>
    </row>
    <row r="1324" spans="1:12" ht="16.05" customHeight="1">
      <c r="A1324">
        <v>3656</v>
      </c>
      <c r="B1324" s="35" t="s">
        <v>2078</v>
      </c>
      <c r="C1324" s="36" t="s">
        <v>10</v>
      </c>
      <c r="D1324" s="49" t="s">
        <v>567</v>
      </c>
      <c r="E1324" s="37" t="s">
        <v>862</v>
      </c>
      <c r="F1324" s="38">
        <v>1</v>
      </c>
      <c r="G1324" s="38" t="s">
        <v>569</v>
      </c>
      <c r="H1324" s="38" t="s">
        <v>2193</v>
      </c>
      <c r="I1324" s="40" t="s">
        <v>868</v>
      </c>
      <c r="K1324" s="22">
        <v>500</v>
      </c>
      <c r="L1324" s="22">
        <f t="shared" si="20"/>
        <v>500</v>
      </c>
    </row>
    <row r="1325" spans="1:12" ht="16.05" customHeight="1">
      <c r="A1325">
        <v>3724</v>
      </c>
      <c r="B1325" s="35" t="s">
        <v>2177</v>
      </c>
      <c r="C1325" s="36" t="s">
        <v>10</v>
      </c>
      <c r="D1325" s="49" t="s">
        <v>567</v>
      </c>
      <c r="E1325" s="37" t="s">
        <v>862</v>
      </c>
      <c r="F1325" s="38">
        <v>2</v>
      </c>
      <c r="G1325" s="38" t="s">
        <v>569</v>
      </c>
      <c r="H1325" s="38" t="s">
        <v>2193</v>
      </c>
      <c r="I1325" s="40" t="s">
        <v>868</v>
      </c>
      <c r="K1325" s="22">
        <v>500</v>
      </c>
      <c r="L1325" s="22">
        <f t="shared" si="20"/>
        <v>1000</v>
      </c>
    </row>
    <row r="1326" spans="1:12" ht="16.05" customHeight="1">
      <c r="A1326">
        <v>886</v>
      </c>
      <c r="B1326" s="35" t="s">
        <v>740</v>
      </c>
      <c r="C1326" s="36" t="s">
        <v>10</v>
      </c>
      <c r="D1326" s="49" t="s">
        <v>567</v>
      </c>
      <c r="E1326" s="37" t="s">
        <v>871</v>
      </c>
      <c r="F1326" s="38">
        <v>2</v>
      </c>
      <c r="G1326" s="50" t="s">
        <v>569</v>
      </c>
      <c r="H1326" s="38" t="s">
        <v>2197</v>
      </c>
      <c r="I1326" s="40" t="s">
        <v>873</v>
      </c>
      <c r="K1326" s="22">
        <v>500</v>
      </c>
      <c r="L1326" s="22">
        <f t="shared" si="20"/>
        <v>1000</v>
      </c>
    </row>
    <row r="1327" spans="1:12" ht="16.05" customHeight="1">
      <c r="A1327">
        <v>989</v>
      </c>
      <c r="B1327" s="35" t="s">
        <v>879</v>
      </c>
      <c r="C1327" s="36" t="s">
        <v>10</v>
      </c>
      <c r="D1327" s="49" t="s">
        <v>567</v>
      </c>
      <c r="E1327" s="37" t="s">
        <v>871</v>
      </c>
      <c r="F1327" s="38">
        <v>4</v>
      </c>
      <c r="G1327" s="50" t="s">
        <v>569</v>
      </c>
      <c r="H1327" s="38" t="s">
        <v>2197</v>
      </c>
      <c r="I1327" s="40" t="s">
        <v>873</v>
      </c>
      <c r="K1327" s="22">
        <v>500</v>
      </c>
      <c r="L1327" s="22">
        <f t="shared" si="20"/>
        <v>2000</v>
      </c>
    </row>
    <row r="1328" spans="1:12" ht="16.05" customHeight="1">
      <c r="A1328">
        <v>1573</v>
      </c>
      <c r="B1328" s="35" t="s">
        <v>885</v>
      </c>
      <c r="C1328" s="36" t="s">
        <v>10</v>
      </c>
      <c r="D1328" s="49" t="s">
        <v>567</v>
      </c>
      <c r="E1328" s="37" t="s">
        <v>871</v>
      </c>
      <c r="F1328" s="38">
        <v>4</v>
      </c>
      <c r="G1328" s="50" t="s">
        <v>569</v>
      </c>
      <c r="H1328" s="38" t="s">
        <v>2197</v>
      </c>
      <c r="I1328" s="40" t="s">
        <v>873</v>
      </c>
      <c r="K1328" s="22">
        <v>500</v>
      </c>
      <c r="L1328" s="22">
        <f t="shared" si="20"/>
        <v>2000</v>
      </c>
    </row>
    <row r="1329" spans="1:12" ht="16.05" customHeight="1">
      <c r="A1329">
        <v>2708</v>
      </c>
      <c r="B1329" s="35" t="s">
        <v>1768</v>
      </c>
      <c r="C1329" s="36" t="s">
        <v>10</v>
      </c>
      <c r="D1329" s="49" t="s">
        <v>567</v>
      </c>
      <c r="E1329" s="37" t="s">
        <v>871</v>
      </c>
      <c r="F1329" s="38">
        <v>2</v>
      </c>
      <c r="G1329" s="50" t="s">
        <v>569</v>
      </c>
      <c r="H1329" s="38" t="s">
        <v>2197</v>
      </c>
      <c r="I1329" s="40" t="s">
        <v>873</v>
      </c>
      <c r="K1329" s="22">
        <v>500</v>
      </c>
      <c r="L1329" s="22">
        <f t="shared" si="20"/>
        <v>1000</v>
      </c>
    </row>
    <row r="1330" spans="1:12" ht="16.05" customHeight="1">
      <c r="A1330">
        <v>3668</v>
      </c>
      <c r="B1330" s="35" t="s">
        <v>2078</v>
      </c>
      <c r="C1330" s="36" t="s">
        <v>10</v>
      </c>
      <c r="D1330" s="49" t="s">
        <v>567</v>
      </c>
      <c r="E1330" s="37" t="s">
        <v>871</v>
      </c>
      <c r="F1330" s="38">
        <v>2</v>
      </c>
      <c r="G1330" s="50" t="s">
        <v>569</v>
      </c>
      <c r="H1330" s="38" t="s">
        <v>2197</v>
      </c>
      <c r="I1330" s="40" t="s">
        <v>873</v>
      </c>
      <c r="K1330" s="22">
        <v>500</v>
      </c>
      <c r="L1330" s="22">
        <f t="shared" si="20"/>
        <v>1000</v>
      </c>
    </row>
    <row r="1331" spans="1:12" ht="16.05" customHeight="1">
      <c r="A1331">
        <v>3736</v>
      </c>
      <c r="B1331" s="35" t="s">
        <v>2177</v>
      </c>
      <c r="C1331" s="36" t="s">
        <v>10</v>
      </c>
      <c r="D1331" s="49" t="s">
        <v>567</v>
      </c>
      <c r="E1331" s="37" t="s">
        <v>871</v>
      </c>
      <c r="F1331" s="38">
        <v>2</v>
      </c>
      <c r="G1331" s="50" t="s">
        <v>569</v>
      </c>
      <c r="H1331" s="38" t="s">
        <v>2197</v>
      </c>
      <c r="I1331" s="40" t="s">
        <v>873</v>
      </c>
      <c r="K1331" s="22">
        <v>500</v>
      </c>
      <c r="L1331" s="22">
        <f t="shared" si="20"/>
        <v>1000</v>
      </c>
    </row>
    <row r="1332" spans="1:12" ht="16.05" customHeight="1">
      <c r="A1332">
        <v>622</v>
      </c>
      <c r="B1332" s="35" t="s">
        <v>387</v>
      </c>
      <c r="C1332" s="36" t="s">
        <v>10</v>
      </c>
      <c r="D1332" s="49" t="s">
        <v>567</v>
      </c>
      <c r="E1332" s="37" t="s">
        <v>671</v>
      </c>
      <c r="F1332" s="38">
        <v>2</v>
      </c>
      <c r="G1332" s="38" t="s">
        <v>629</v>
      </c>
      <c r="H1332" s="38" t="s">
        <v>678</v>
      </c>
      <c r="I1332" s="40" t="s">
        <v>679</v>
      </c>
      <c r="K1332" s="22">
        <v>500</v>
      </c>
      <c r="L1332" s="22">
        <f t="shared" si="20"/>
        <v>1000</v>
      </c>
    </row>
    <row r="1333" spans="1:12" ht="16.05" customHeight="1">
      <c r="A1333">
        <v>2390</v>
      </c>
      <c r="B1333" s="35" t="s">
        <v>1450</v>
      </c>
      <c r="C1333" s="36" t="s">
        <v>10</v>
      </c>
      <c r="D1333" s="49" t="s">
        <v>567</v>
      </c>
      <c r="E1333" s="37" t="s">
        <v>671</v>
      </c>
      <c r="F1333" s="38">
        <v>3</v>
      </c>
      <c r="G1333" s="38" t="s">
        <v>629</v>
      </c>
      <c r="H1333" s="38" t="s">
        <v>678</v>
      </c>
      <c r="I1333" s="40" t="s">
        <v>679</v>
      </c>
      <c r="K1333" s="22">
        <v>500</v>
      </c>
      <c r="L1333" s="22">
        <f t="shared" si="20"/>
        <v>1500</v>
      </c>
    </row>
    <row r="1334" spans="1:12" ht="16.05" customHeight="1">
      <c r="A1334">
        <v>621</v>
      </c>
      <c r="B1334" s="35" t="s">
        <v>387</v>
      </c>
      <c r="C1334" s="36" t="s">
        <v>10</v>
      </c>
      <c r="D1334" s="49" t="s">
        <v>567</v>
      </c>
      <c r="E1334" s="37" t="s">
        <v>671</v>
      </c>
      <c r="F1334" s="38">
        <v>2</v>
      </c>
      <c r="G1334" s="38" t="s">
        <v>629</v>
      </c>
      <c r="H1334" s="38" t="s">
        <v>676</v>
      </c>
      <c r="I1334" s="40" t="s">
        <v>677</v>
      </c>
      <c r="K1334" s="22">
        <v>500</v>
      </c>
      <c r="L1334" s="22">
        <f t="shared" si="20"/>
        <v>1000</v>
      </c>
    </row>
    <row r="1335" spans="1:12" ht="16.05" customHeight="1">
      <c r="A1335">
        <v>2389</v>
      </c>
      <c r="B1335" s="35" t="s">
        <v>1450</v>
      </c>
      <c r="C1335" s="36" t="s">
        <v>10</v>
      </c>
      <c r="D1335" s="49" t="s">
        <v>567</v>
      </c>
      <c r="E1335" s="37" t="s">
        <v>671</v>
      </c>
      <c r="F1335" s="38">
        <v>3</v>
      </c>
      <c r="G1335" s="38" t="s">
        <v>629</v>
      </c>
      <c r="H1335" s="38" t="s">
        <v>676</v>
      </c>
      <c r="I1335" s="40" t="s">
        <v>677</v>
      </c>
      <c r="K1335" s="22">
        <v>500</v>
      </c>
      <c r="L1335" s="22">
        <f t="shared" si="20"/>
        <v>1500</v>
      </c>
    </row>
    <row r="1336" spans="1:12" ht="16.05" customHeight="1">
      <c r="A1336">
        <v>656</v>
      </c>
      <c r="B1336" s="35" t="s">
        <v>387</v>
      </c>
      <c r="C1336" s="36" t="s">
        <v>10</v>
      </c>
      <c r="D1336" s="49" t="s">
        <v>567</v>
      </c>
      <c r="E1336" s="37" t="s">
        <v>701</v>
      </c>
      <c r="F1336" s="38">
        <v>4</v>
      </c>
      <c r="G1336" s="38" t="s">
        <v>629</v>
      </c>
      <c r="H1336" s="38" t="s">
        <v>722</v>
      </c>
      <c r="I1336" s="40" t="s">
        <v>723</v>
      </c>
      <c r="K1336" s="22">
        <v>500</v>
      </c>
      <c r="L1336" s="22">
        <f t="shared" si="20"/>
        <v>2000</v>
      </c>
    </row>
    <row r="1337" spans="1:12" ht="16.05" customHeight="1">
      <c r="A1337">
        <v>1930</v>
      </c>
      <c r="B1337" s="35" t="s">
        <v>1384</v>
      </c>
      <c r="C1337" s="36" t="s">
        <v>10</v>
      </c>
      <c r="D1337" s="49" t="s">
        <v>567</v>
      </c>
      <c r="E1337" s="37" t="s">
        <v>701</v>
      </c>
      <c r="F1337" s="38">
        <v>2</v>
      </c>
      <c r="G1337" s="38" t="s">
        <v>629</v>
      </c>
      <c r="H1337" s="38" t="s">
        <v>722</v>
      </c>
      <c r="I1337" s="40" t="s">
        <v>723</v>
      </c>
      <c r="K1337" s="22">
        <v>500</v>
      </c>
      <c r="L1337" s="22">
        <f t="shared" si="20"/>
        <v>1000</v>
      </c>
    </row>
    <row r="1338" spans="1:12" ht="16.05" customHeight="1">
      <c r="A1338">
        <v>2424</v>
      </c>
      <c r="B1338" s="35" t="s">
        <v>1450</v>
      </c>
      <c r="C1338" s="36" t="s">
        <v>10</v>
      </c>
      <c r="D1338" s="49" t="s">
        <v>567</v>
      </c>
      <c r="E1338" s="37" t="s">
        <v>701</v>
      </c>
      <c r="F1338" s="38">
        <v>6</v>
      </c>
      <c r="G1338" s="38" t="s">
        <v>629</v>
      </c>
      <c r="H1338" s="38" t="s">
        <v>722</v>
      </c>
      <c r="I1338" s="40" t="s">
        <v>723</v>
      </c>
      <c r="K1338" s="22">
        <v>500</v>
      </c>
      <c r="L1338" s="22">
        <f t="shared" si="20"/>
        <v>3000</v>
      </c>
    </row>
    <row r="1339" spans="1:12" ht="16.05" customHeight="1">
      <c r="A1339">
        <v>3248</v>
      </c>
      <c r="B1339" s="35" t="s">
        <v>1785</v>
      </c>
      <c r="C1339" s="36" t="s">
        <v>10</v>
      </c>
      <c r="D1339" s="49" t="s">
        <v>567</v>
      </c>
      <c r="E1339" s="37" t="s">
        <v>701</v>
      </c>
      <c r="F1339" s="38">
        <v>2</v>
      </c>
      <c r="G1339" s="38" t="s">
        <v>629</v>
      </c>
      <c r="H1339" s="38" t="s">
        <v>722</v>
      </c>
      <c r="I1339" s="40" t="s">
        <v>723</v>
      </c>
      <c r="K1339" s="22">
        <v>500</v>
      </c>
      <c r="L1339" s="22">
        <f t="shared" si="20"/>
        <v>1000</v>
      </c>
    </row>
    <row r="1340" spans="1:12" ht="16.05" customHeight="1">
      <c r="A1340">
        <v>654</v>
      </c>
      <c r="B1340" s="35" t="s">
        <v>387</v>
      </c>
      <c r="C1340" s="36" t="s">
        <v>10</v>
      </c>
      <c r="D1340" s="49" t="s">
        <v>567</v>
      </c>
      <c r="E1340" s="37" t="s">
        <v>701</v>
      </c>
      <c r="F1340" s="38">
        <v>4</v>
      </c>
      <c r="G1340" s="38" t="s">
        <v>629</v>
      </c>
      <c r="H1340" s="38" t="s">
        <v>718</v>
      </c>
      <c r="I1340" s="40" t="s">
        <v>719</v>
      </c>
      <c r="K1340" s="22">
        <v>500</v>
      </c>
      <c r="L1340" s="22">
        <f t="shared" si="20"/>
        <v>2000</v>
      </c>
    </row>
    <row r="1341" spans="1:12" ht="16.05" customHeight="1">
      <c r="A1341">
        <v>1928</v>
      </c>
      <c r="B1341" s="35" t="s">
        <v>1384</v>
      </c>
      <c r="C1341" s="36" t="s">
        <v>10</v>
      </c>
      <c r="D1341" s="49" t="s">
        <v>567</v>
      </c>
      <c r="E1341" s="37" t="s">
        <v>701</v>
      </c>
      <c r="F1341" s="38">
        <v>2</v>
      </c>
      <c r="G1341" s="38" t="s">
        <v>629</v>
      </c>
      <c r="H1341" s="38" t="s">
        <v>718</v>
      </c>
      <c r="I1341" s="40" t="s">
        <v>719</v>
      </c>
      <c r="K1341" s="22">
        <v>500</v>
      </c>
      <c r="L1341" s="22">
        <f t="shared" si="20"/>
        <v>1000</v>
      </c>
    </row>
    <row r="1342" spans="1:12" ht="16.05" customHeight="1">
      <c r="A1342">
        <v>2422</v>
      </c>
      <c r="B1342" s="35" t="s">
        <v>1450</v>
      </c>
      <c r="C1342" s="36" t="s">
        <v>10</v>
      </c>
      <c r="D1342" s="49" t="s">
        <v>567</v>
      </c>
      <c r="E1342" s="37" t="s">
        <v>701</v>
      </c>
      <c r="F1342" s="38">
        <v>6</v>
      </c>
      <c r="G1342" s="38" t="s">
        <v>629</v>
      </c>
      <c r="H1342" s="38" t="s">
        <v>718</v>
      </c>
      <c r="I1342" s="40" t="s">
        <v>719</v>
      </c>
      <c r="K1342" s="22">
        <v>500</v>
      </c>
      <c r="L1342" s="22">
        <f t="shared" si="20"/>
        <v>3000</v>
      </c>
    </row>
    <row r="1343" spans="1:12" ht="16.05" customHeight="1">
      <c r="A1343">
        <v>3246</v>
      </c>
      <c r="B1343" s="35" t="s">
        <v>1785</v>
      </c>
      <c r="C1343" s="36" t="s">
        <v>10</v>
      </c>
      <c r="D1343" s="49" t="s">
        <v>567</v>
      </c>
      <c r="E1343" s="37" t="s">
        <v>701</v>
      </c>
      <c r="F1343" s="38">
        <v>2</v>
      </c>
      <c r="G1343" s="38" t="s">
        <v>629</v>
      </c>
      <c r="H1343" s="38" t="s">
        <v>718</v>
      </c>
      <c r="I1343" s="40" t="s">
        <v>719</v>
      </c>
      <c r="K1343" s="22">
        <v>500</v>
      </c>
      <c r="L1343" s="22">
        <f t="shared" si="20"/>
        <v>1000</v>
      </c>
    </row>
    <row r="1344" spans="1:12" ht="16.05" customHeight="1">
      <c r="A1344">
        <v>3220</v>
      </c>
      <c r="B1344" s="35" t="s">
        <v>1785</v>
      </c>
      <c r="C1344" s="36" t="s">
        <v>10</v>
      </c>
      <c r="D1344" s="49" t="s">
        <v>567</v>
      </c>
      <c r="E1344" s="37" t="s">
        <v>1981</v>
      </c>
      <c r="F1344" s="38">
        <v>1</v>
      </c>
      <c r="G1344" s="38" t="s">
        <v>1409</v>
      </c>
      <c r="H1344" s="38" t="s">
        <v>2012</v>
      </c>
      <c r="I1344" s="40" t="s">
        <v>2013</v>
      </c>
      <c r="K1344" s="22">
        <v>500</v>
      </c>
      <c r="L1344" s="22">
        <f t="shared" si="20"/>
        <v>500</v>
      </c>
    </row>
    <row r="1345" spans="1:12" ht="16.05" customHeight="1">
      <c r="A1345">
        <v>1905</v>
      </c>
      <c r="B1345" s="35" t="s">
        <v>1384</v>
      </c>
      <c r="C1345" s="36" t="s">
        <v>10</v>
      </c>
      <c r="D1345" s="49" t="s">
        <v>567</v>
      </c>
      <c r="E1345" s="47" t="s">
        <v>1408</v>
      </c>
      <c r="F1345" s="38">
        <v>1</v>
      </c>
      <c r="G1345" s="38" t="s">
        <v>1409</v>
      </c>
      <c r="H1345" s="45" t="s">
        <v>1419</v>
      </c>
      <c r="I1345" s="40" t="s">
        <v>1420</v>
      </c>
      <c r="K1345" s="22">
        <v>500</v>
      </c>
      <c r="L1345" s="22">
        <f t="shared" si="20"/>
        <v>500</v>
      </c>
    </row>
    <row r="1346" spans="1:12" ht="16.05" customHeight="1">
      <c r="A1346">
        <v>2482</v>
      </c>
      <c r="B1346" s="35" t="s">
        <v>1450</v>
      </c>
      <c r="C1346" s="36" t="s">
        <v>10</v>
      </c>
      <c r="D1346" s="37" t="s">
        <v>346</v>
      </c>
      <c r="E1346" s="37" t="s">
        <v>1681</v>
      </c>
      <c r="F1346" s="38">
        <v>1</v>
      </c>
      <c r="G1346" s="38" t="s">
        <v>1689</v>
      </c>
      <c r="H1346" s="38" t="s">
        <v>1690</v>
      </c>
      <c r="I1346" s="40" t="s">
        <v>1691</v>
      </c>
      <c r="K1346" s="22">
        <v>500</v>
      </c>
      <c r="L1346" s="22">
        <f t="shared" ref="L1346:L1409" si="21">K1346*F1346</f>
        <v>500</v>
      </c>
    </row>
    <row r="1347" spans="1:12" ht="16.05" customHeight="1">
      <c r="A1347">
        <v>2459</v>
      </c>
      <c r="B1347" s="35" t="s">
        <v>1450</v>
      </c>
      <c r="C1347" s="36" t="s">
        <v>10</v>
      </c>
      <c r="D1347" s="37" t="s">
        <v>1635</v>
      </c>
      <c r="E1347" s="37" t="s">
        <v>1653</v>
      </c>
      <c r="F1347" s="38">
        <v>1</v>
      </c>
      <c r="G1347" s="38" t="s">
        <v>1285</v>
      </c>
      <c r="H1347" s="38" t="s">
        <v>1657</v>
      </c>
      <c r="I1347" s="40" t="s">
        <v>1658</v>
      </c>
      <c r="K1347" s="22">
        <v>500</v>
      </c>
      <c r="L1347" s="22">
        <f t="shared" si="21"/>
        <v>500</v>
      </c>
    </row>
    <row r="1348" spans="1:12" ht="16.05" customHeight="1">
      <c r="A1348">
        <v>2458</v>
      </c>
      <c r="B1348" s="35" t="s">
        <v>1450</v>
      </c>
      <c r="C1348" s="36" t="s">
        <v>10</v>
      </c>
      <c r="D1348" s="37" t="s">
        <v>1635</v>
      </c>
      <c r="E1348" s="37" t="s">
        <v>1653</v>
      </c>
      <c r="F1348" s="38">
        <v>1</v>
      </c>
      <c r="G1348" s="38" t="s">
        <v>1285</v>
      </c>
      <c r="H1348" s="38" t="s">
        <v>1655</v>
      </c>
      <c r="I1348" s="40" t="s">
        <v>1656</v>
      </c>
      <c r="K1348" s="22">
        <v>500</v>
      </c>
      <c r="L1348" s="22">
        <f t="shared" si="21"/>
        <v>500</v>
      </c>
    </row>
    <row r="1349" spans="1:12" ht="16.05" customHeight="1">
      <c r="A1349">
        <v>2468</v>
      </c>
      <c r="B1349" s="35" t="s">
        <v>1450</v>
      </c>
      <c r="C1349" s="36" t="s">
        <v>10</v>
      </c>
      <c r="D1349" s="37" t="s">
        <v>346</v>
      </c>
      <c r="E1349" s="37" t="s">
        <v>1670</v>
      </c>
      <c r="F1349" s="38">
        <v>3</v>
      </c>
      <c r="G1349" s="38" t="s">
        <v>1677</v>
      </c>
      <c r="H1349" s="38" t="s">
        <v>353</v>
      </c>
      <c r="I1349" s="40" t="s">
        <v>354</v>
      </c>
      <c r="K1349" s="22">
        <v>500</v>
      </c>
      <c r="L1349" s="22">
        <f t="shared" si="21"/>
        <v>1500</v>
      </c>
    </row>
    <row r="1350" spans="1:12" ht="16.05" customHeight="1">
      <c r="A1350">
        <v>1126</v>
      </c>
      <c r="B1350" s="35" t="s">
        <v>885</v>
      </c>
      <c r="C1350" s="36" t="s">
        <v>10</v>
      </c>
      <c r="D1350" s="37" t="s">
        <v>75</v>
      </c>
      <c r="E1350" s="37" t="s">
        <v>982</v>
      </c>
      <c r="F1350" s="38">
        <v>1</v>
      </c>
      <c r="G1350" s="38" t="s">
        <v>32</v>
      </c>
      <c r="H1350" s="38" t="s">
        <v>992</v>
      </c>
      <c r="I1350" s="48" t="s">
        <v>993</v>
      </c>
      <c r="K1350" s="22">
        <v>500</v>
      </c>
      <c r="L1350" s="22">
        <f t="shared" si="21"/>
        <v>500</v>
      </c>
    </row>
    <row r="1351" spans="1:12" ht="16.05" customHeight="1">
      <c r="A1351">
        <v>124</v>
      </c>
      <c r="B1351" s="35" t="s">
        <v>9</v>
      </c>
      <c r="C1351" s="36" t="s">
        <v>10</v>
      </c>
      <c r="D1351" s="37" t="s">
        <v>195</v>
      </c>
      <c r="E1351" s="37" t="s">
        <v>196</v>
      </c>
      <c r="F1351" s="38">
        <v>1</v>
      </c>
      <c r="G1351" s="38" t="s">
        <v>199</v>
      </c>
      <c r="H1351" s="38" t="s">
        <v>200</v>
      </c>
      <c r="I1351" s="40" t="s">
        <v>201</v>
      </c>
      <c r="K1351" s="22">
        <v>500</v>
      </c>
      <c r="L1351" s="22">
        <f t="shared" si="21"/>
        <v>500</v>
      </c>
    </row>
    <row r="1352" spans="1:12" ht="16.05" customHeight="1">
      <c r="A1352">
        <v>428</v>
      </c>
      <c r="B1352" s="35" t="s">
        <v>387</v>
      </c>
      <c r="C1352" s="36" t="s">
        <v>10</v>
      </c>
      <c r="D1352" s="37" t="s">
        <v>195</v>
      </c>
      <c r="E1352" s="37" t="s">
        <v>196</v>
      </c>
      <c r="F1352" s="38">
        <v>1</v>
      </c>
      <c r="G1352" s="38" t="s">
        <v>199</v>
      </c>
      <c r="H1352" s="38" t="s">
        <v>200</v>
      </c>
      <c r="I1352" s="40" t="s">
        <v>201</v>
      </c>
      <c r="K1352" s="22">
        <v>500</v>
      </c>
      <c r="L1352" s="22">
        <f t="shared" si="21"/>
        <v>500</v>
      </c>
    </row>
    <row r="1353" spans="1:12" ht="16.05" customHeight="1">
      <c r="A1353">
        <v>1774</v>
      </c>
      <c r="B1353" s="35" t="s">
        <v>1384</v>
      </c>
      <c r="C1353" s="36" t="s">
        <v>10</v>
      </c>
      <c r="D1353" s="37" t="s">
        <v>195</v>
      </c>
      <c r="E1353" s="37" t="s">
        <v>196</v>
      </c>
      <c r="F1353" s="38">
        <v>1</v>
      </c>
      <c r="G1353" s="38" t="s">
        <v>199</v>
      </c>
      <c r="H1353" s="38" t="s">
        <v>200</v>
      </c>
      <c r="I1353" s="40" t="s">
        <v>201</v>
      </c>
      <c r="K1353" s="22">
        <v>500</v>
      </c>
      <c r="L1353" s="22">
        <f t="shared" si="21"/>
        <v>500</v>
      </c>
    </row>
    <row r="1354" spans="1:12" ht="16.05" customHeight="1">
      <c r="A1354">
        <v>2042</v>
      </c>
      <c r="B1354" s="35" t="s">
        <v>1450</v>
      </c>
      <c r="C1354" s="36" t="s">
        <v>10</v>
      </c>
      <c r="D1354" s="37" t="s">
        <v>1508</v>
      </c>
      <c r="E1354" s="37" t="s">
        <v>196</v>
      </c>
      <c r="F1354" s="38">
        <v>1</v>
      </c>
      <c r="G1354" s="38" t="s">
        <v>199</v>
      </c>
      <c r="H1354" s="38" t="s">
        <v>200</v>
      </c>
      <c r="I1354" s="40" t="s">
        <v>201</v>
      </c>
      <c r="K1354" s="22">
        <v>500</v>
      </c>
      <c r="L1354" s="22">
        <f t="shared" si="21"/>
        <v>500</v>
      </c>
    </row>
    <row r="1355" spans="1:12" ht="16.05" customHeight="1">
      <c r="A1355">
        <v>2145</v>
      </c>
      <c r="B1355" s="35" t="s">
        <v>1450</v>
      </c>
      <c r="C1355" s="36" t="s">
        <v>10</v>
      </c>
      <c r="D1355" s="37" t="s">
        <v>195</v>
      </c>
      <c r="E1355" s="37" t="s">
        <v>196</v>
      </c>
      <c r="F1355" s="38">
        <v>1</v>
      </c>
      <c r="G1355" s="38" t="s">
        <v>199</v>
      </c>
      <c r="H1355" s="38" t="s">
        <v>200</v>
      </c>
      <c r="I1355" s="40" t="s">
        <v>201</v>
      </c>
      <c r="K1355" s="22">
        <v>500</v>
      </c>
      <c r="L1355" s="22">
        <f t="shared" si="21"/>
        <v>500</v>
      </c>
    </row>
    <row r="1356" spans="1:12" ht="16.05" customHeight="1">
      <c r="A1356">
        <v>2985</v>
      </c>
      <c r="B1356" s="35" t="s">
        <v>1785</v>
      </c>
      <c r="C1356" s="36" t="s">
        <v>10</v>
      </c>
      <c r="D1356" s="37" t="s">
        <v>195</v>
      </c>
      <c r="E1356" s="37" t="s">
        <v>196</v>
      </c>
      <c r="F1356" s="38">
        <v>1</v>
      </c>
      <c r="G1356" s="38" t="s">
        <v>199</v>
      </c>
      <c r="H1356" s="38" t="s">
        <v>200</v>
      </c>
      <c r="I1356" s="40" t="s">
        <v>201</v>
      </c>
      <c r="K1356" s="22">
        <v>500</v>
      </c>
      <c r="L1356" s="22">
        <f t="shared" si="21"/>
        <v>500</v>
      </c>
    </row>
    <row r="1357" spans="1:12" ht="16.05" customHeight="1">
      <c r="A1357">
        <v>536</v>
      </c>
      <c r="B1357" s="35" t="s">
        <v>387</v>
      </c>
      <c r="C1357" s="36" t="s">
        <v>10</v>
      </c>
      <c r="D1357" s="37" t="s">
        <v>195</v>
      </c>
      <c r="E1357" s="37" t="s">
        <v>536</v>
      </c>
      <c r="F1357" s="38">
        <v>1</v>
      </c>
      <c r="G1357" s="38" t="s">
        <v>32</v>
      </c>
      <c r="H1357" s="38" t="s">
        <v>542</v>
      </c>
      <c r="I1357" s="48" t="s">
        <v>543</v>
      </c>
      <c r="K1357" s="22">
        <v>500</v>
      </c>
      <c r="L1357" s="22">
        <f t="shared" si="21"/>
        <v>500</v>
      </c>
    </row>
    <row r="1358" spans="1:12" ht="16.05" customHeight="1">
      <c r="A1358">
        <v>537</v>
      </c>
      <c r="B1358" s="35" t="s">
        <v>387</v>
      </c>
      <c r="C1358" s="36" t="s">
        <v>10</v>
      </c>
      <c r="D1358" s="37" t="s">
        <v>195</v>
      </c>
      <c r="E1358" s="37" t="s">
        <v>536</v>
      </c>
      <c r="F1358" s="38">
        <v>1</v>
      </c>
      <c r="G1358" s="38" t="s">
        <v>32</v>
      </c>
      <c r="H1358" s="38" t="s">
        <v>544</v>
      </c>
      <c r="I1358" s="48" t="s">
        <v>545</v>
      </c>
      <c r="K1358" s="22">
        <v>500</v>
      </c>
      <c r="L1358" s="22">
        <f t="shared" si="21"/>
        <v>500</v>
      </c>
    </row>
    <row r="1359" spans="1:12" ht="16.05" customHeight="1">
      <c r="A1359">
        <v>1400</v>
      </c>
      <c r="B1359" s="35" t="s">
        <v>885</v>
      </c>
      <c r="C1359" s="36" t="s">
        <v>10</v>
      </c>
      <c r="D1359" s="37" t="s">
        <v>195</v>
      </c>
      <c r="E1359" s="37" t="s">
        <v>1159</v>
      </c>
      <c r="F1359" s="38">
        <v>10</v>
      </c>
      <c r="G1359" s="38" t="s">
        <v>319</v>
      </c>
      <c r="H1359" s="38" t="s">
        <v>1168</v>
      </c>
      <c r="I1359" s="40" t="s">
        <v>1169</v>
      </c>
      <c r="J1359" s="22">
        <v>500</v>
      </c>
      <c r="K1359" s="22">
        <v>500</v>
      </c>
      <c r="L1359" s="22">
        <f t="shared" si="21"/>
        <v>5000</v>
      </c>
    </row>
    <row r="1360" spans="1:12" ht="16.05" customHeight="1">
      <c r="A1360">
        <v>1418</v>
      </c>
      <c r="B1360" s="35" t="s">
        <v>885</v>
      </c>
      <c r="C1360" s="36" t="s">
        <v>10</v>
      </c>
      <c r="D1360" s="37" t="s">
        <v>195</v>
      </c>
      <c r="E1360" s="37" t="s">
        <v>1182</v>
      </c>
      <c r="F1360" s="38">
        <v>3</v>
      </c>
      <c r="G1360" s="38" t="s">
        <v>319</v>
      </c>
      <c r="H1360" s="38" t="s">
        <v>1168</v>
      </c>
      <c r="I1360" s="40" t="s">
        <v>1169</v>
      </c>
      <c r="J1360" s="22">
        <v>500</v>
      </c>
      <c r="K1360" s="22">
        <v>500</v>
      </c>
      <c r="L1360" s="22">
        <f t="shared" si="21"/>
        <v>1500</v>
      </c>
    </row>
    <row r="1361" spans="1:12" ht="16.05" customHeight="1">
      <c r="A1361">
        <v>3531</v>
      </c>
      <c r="B1361" s="35" t="s">
        <v>2078</v>
      </c>
      <c r="C1361" s="36" t="s">
        <v>10</v>
      </c>
      <c r="D1361" s="37" t="s">
        <v>195</v>
      </c>
      <c r="E1361" s="37" t="s">
        <v>2108</v>
      </c>
      <c r="F1361" s="38">
        <v>1</v>
      </c>
      <c r="G1361" s="38" t="s">
        <v>319</v>
      </c>
      <c r="H1361" s="38" t="s">
        <v>1168</v>
      </c>
      <c r="I1361" s="40" t="s">
        <v>1169</v>
      </c>
      <c r="J1361" s="22">
        <v>500</v>
      </c>
      <c r="K1361" s="22">
        <v>500</v>
      </c>
      <c r="L1361" s="22">
        <f t="shared" si="21"/>
        <v>500</v>
      </c>
    </row>
    <row r="1362" spans="1:12" ht="16.05" customHeight="1">
      <c r="A1362">
        <v>3533</v>
      </c>
      <c r="B1362" s="35" t="s">
        <v>2078</v>
      </c>
      <c r="C1362" s="36" t="s">
        <v>10</v>
      </c>
      <c r="D1362" s="37" t="s">
        <v>195</v>
      </c>
      <c r="E1362" s="37" t="s">
        <v>2108</v>
      </c>
      <c r="F1362" s="38">
        <v>1</v>
      </c>
      <c r="G1362" s="38" t="s">
        <v>319</v>
      </c>
      <c r="H1362" s="38" t="s">
        <v>1168</v>
      </c>
      <c r="I1362" s="40" t="s">
        <v>1169</v>
      </c>
      <c r="J1362" s="22">
        <v>500</v>
      </c>
      <c r="K1362" s="22">
        <v>500</v>
      </c>
      <c r="L1362" s="22">
        <f t="shared" si="21"/>
        <v>500</v>
      </c>
    </row>
    <row r="1363" spans="1:12" ht="16.05" customHeight="1">
      <c r="A1363">
        <v>69</v>
      </c>
      <c r="B1363" s="35" t="s">
        <v>9</v>
      </c>
      <c r="C1363" s="36" t="s">
        <v>10</v>
      </c>
      <c r="D1363" s="37" t="s">
        <v>75</v>
      </c>
      <c r="E1363" s="37" t="s">
        <v>110</v>
      </c>
      <c r="F1363" s="38">
        <v>3</v>
      </c>
      <c r="G1363" s="38"/>
      <c r="H1363" s="38"/>
      <c r="I1363" s="40" t="s">
        <v>123</v>
      </c>
      <c r="J1363" s="22" t="s">
        <v>2186</v>
      </c>
      <c r="K1363" s="22">
        <v>487.3366666666667</v>
      </c>
      <c r="L1363" s="22">
        <f t="shared" si="21"/>
        <v>1462.0100000000002</v>
      </c>
    </row>
    <row r="1364" spans="1:12" ht="16.05" customHeight="1">
      <c r="A1364">
        <v>374</v>
      </c>
      <c r="B1364" s="35" t="s">
        <v>387</v>
      </c>
      <c r="C1364" s="36" t="s">
        <v>10</v>
      </c>
      <c r="D1364" s="37" t="s">
        <v>75</v>
      </c>
      <c r="E1364" s="37" t="s">
        <v>110</v>
      </c>
      <c r="F1364" s="38">
        <v>3</v>
      </c>
      <c r="G1364" s="38"/>
      <c r="H1364" s="38"/>
      <c r="I1364" s="40" t="s">
        <v>123</v>
      </c>
      <c r="J1364" s="22" t="s">
        <v>2186</v>
      </c>
      <c r="K1364" s="22">
        <v>487.3366666666667</v>
      </c>
      <c r="L1364" s="22">
        <f t="shared" si="21"/>
        <v>1462.0100000000002</v>
      </c>
    </row>
    <row r="1365" spans="1:12" ht="16.05" customHeight="1">
      <c r="A1365">
        <v>405</v>
      </c>
      <c r="B1365" s="35" t="s">
        <v>387</v>
      </c>
      <c r="C1365" s="36" t="s">
        <v>39</v>
      </c>
      <c r="D1365" s="37" t="s">
        <v>75</v>
      </c>
      <c r="E1365" s="37" t="s">
        <v>451</v>
      </c>
      <c r="F1365" s="38">
        <v>1</v>
      </c>
      <c r="G1365" s="38" t="s">
        <v>452</v>
      </c>
      <c r="H1365" s="38" t="s">
        <v>453</v>
      </c>
      <c r="I1365" s="40" t="s">
        <v>454</v>
      </c>
      <c r="J1365" s="22" t="s">
        <v>2186</v>
      </c>
      <c r="K1365" s="22">
        <v>487.3366666666667</v>
      </c>
      <c r="L1365" s="22">
        <f t="shared" si="21"/>
        <v>487.3366666666667</v>
      </c>
    </row>
    <row r="1366" spans="1:12" ht="16.05" customHeight="1">
      <c r="A1366">
        <v>666</v>
      </c>
      <c r="B1366" s="35" t="s">
        <v>387</v>
      </c>
      <c r="C1366" s="36" t="s">
        <v>39</v>
      </c>
      <c r="D1366" s="37" t="s">
        <v>567</v>
      </c>
      <c r="E1366" s="37" t="s">
        <v>451</v>
      </c>
      <c r="F1366" s="38">
        <v>1</v>
      </c>
      <c r="G1366" s="38" t="s">
        <v>452</v>
      </c>
      <c r="H1366" s="38" t="s">
        <v>453</v>
      </c>
      <c r="I1366" s="40" t="s">
        <v>454</v>
      </c>
      <c r="J1366" s="22" t="s">
        <v>2186</v>
      </c>
      <c r="K1366" s="22">
        <v>487.3366666666667</v>
      </c>
      <c r="L1366" s="22">
        <f t="shared" si="21"/>
        <v>487.3366666666667</v>
      </c>
    </row>
    <row r="1367" spans="1:12" ht="16.05" customHeight="1">
      <c r="A1367">
        <v>924</v>
      </c>
      <c r="B1367" s="35" t="s">
        <v>879</v>
      </c>
      <c r="C1367" s="36" t="s">
        <v>39</v>
      </c>
      <c r="D1367" s="37" t="s">
        <v>11</v>
      </c>
      <c r="E1367" s="37" t="s">
        <v>451</v>
      </c>
      <c r="F1367" s="38">
        <v>2</v>
      </c>
      <c r="G1367" s="38" t="s">
        <v>452</v>
      </c>
      <c r="H1367" s="38" t="s">
        <v>453</v>
      </c>
      <c r="I1367" s="40" t="s">
        <v>454</v>
      </c>
      <c r="J1367" s="22" t="s">
        <v>2186</v>
      </c>
      <c r="K1367" s="22">
        <v>487.3366666666667</v>
      </c>
      <c r="L1367" s="22">
        <f t="shared" si="21"/>
        <v>974.6733333333334</v>
      </c>
    </row>
    <row r="1368" spans="1:12" ht="16.05" customHeight="1">
      <c r="A1368">
        <v>1159</v>
      </c>
      <c r="B1368" s="35" t="s">
        <v>885</v>
      </c>
      <c r="C1368" s="36" t="s">
        <v>10</v>
      </c>
      <c r="D1368" s="37" t="s">
        <v>75</v>
      </c>
      <c r="E1368" s="37" t="s">
        <v>110</v>
      </c>
      <c r="F1368" s="38">
        <v>3</v>
      </c>
      <c r="G1368" s="38"/>
      <c r="H1368" s="38"/>
      <c r="I1368" s="40" t="s">
        <v>123</v>
      </c>
      <c r="J1368" s="22" t="s">
        <v>2186</v>
      </c>
      <c r="K1368" s="22">
        <v>487.3366666666667</v>
      </c>
      <c r="L1368" s="22">
        <f t="shared" si="21"/>
        <v>1462.0100000000002</v>
      </c>
    </row>
    <row r="1369" spans="1:12" ht="16.05" customHeight="1">
      <c r="A1369">
        <v>1517</v>
      </c>
      <c r="B1369" s="35" t="s">
        <v>885</v>
      </c>
      <c r="C1369" s="36" t="s">
        <v>39</v>
      </c>
      <c r="D1369" s="37" t="s">
        <v>195</v>
      </c>
      <c r="E1369" s="37" t="s">
        <v>1223</v>
      </c>
      <c r="F1369" s="38">
        <v>2</v>
      </c>
      <c r="G1369" s="38" t="s">
        <v>69</v>
      </c>
      <c r="H1369" s="38" t="s">
        <v>1224</v>
      </c>
      <c r="I1369" s="40" t="s">
        <v>1225</v>
      </c>
      <c r="J1369" s="22" t="s">
        <v>2186</v>
      </c>
      <c r="K1369" s="22">
        <v>487.3366666666667</v>
      </c>
      <c r="L1369" s="22">
        <f t="shared" si="21"/>
        <v>974.6733333333334</v>
      </c>
    </row>
    <row r="1370" spans="1:12" ht="16.05" customHeight="1">
      <c r="A1370">
        <v>1545</v>
      </c>
      <c r="B1370" s="35" t="s">
        <v>885</v>
      </c>
      <c r="C1370" s="36" t="s">
        <v>39</v>
      </c>
      <c r="D1370" s="37" t="s">
        <v>195</v>
      </c>
      <c r="E1370" s="37" t="s">
        <v>906</v>
      </c>
      <c r="F1370" s="38">
        <v>1</v>
      </c>
      <c r="G1370" s="38" t="s">
        <v>452</v>
      </c>
      <c r="H1370" s="45" t="s">
        <v>1250</v>
      </c>
      <c r="I1370" s="40" t="s">
        <v>1251</v>
      </c>
      <c r="J1370" s="22" t="s">
        <v>2186</v>
      </c>
      <c r="K1370" s="22">
        <v>487.3366666666667</v>
      </c>
      <c r="L1370" s="22">
        <f t="shared" si="21"/>
        <v>487.3366666666667</v>
      </c>
    </row>
    <row r="1371" spans="1:12" ht="16.05" customHeight="1">
      <c r="A1371">
        <v>1583</v>
      </c>
      <c r="B1371" s="35" t="s">
        <v>885</v>
      </c>
      <c r="C1371" s="36" t="s">
        <v>10</v>
      </c>
      <c r="D1371" s="37" t="s">
        <v>346</v>
      </c>
      <c r="E1371" s="37" t="s">
        <v>1260</v>
      </c>
      <c r="F1371" s="38">
        <v>3</v>
      </c>
      <c r="G1371" s="38" t="s">
        <v>69</v>
      </c>
      <c r="H1371" s="38" t="s">
        <v>1261</v>
      </c>
      <c r="I1371" s="40" t="s">
        <v>1262</v>
      </c>
      <c r="J1371" s="22" t="s">
        <v>2186</v>
      </c>
      <c r="K1371" s="22">
        <v>487.3366666666667</v>
      </c>
      <c r="L1371" s="22">
        <f t="shared" si="21"/>
        <v>1462.0100000000002</v>
      </c>
    </row>
    <row r="1372" spans="1:12" ht="16.05" customHeight="1">
      <c r="A1372">
        <v>1641</v>
      </c>
      <c r="B1372" s="35" t="s">
        <v>885</v>
      </c>
      <c r="C1372" s="36" t="s">
        <v>39</v>
      </c>
      <c r="D1372" s="37" t="s">
        <v>346</v>
      </c>
      <c r="E1372" s="37" t="s">
        <v>906</v>
      </c>
      <c r="F1372" s="38">
        <v>4</v>
      </c>
      <c r="G1372" s="38" t="s">
        <v>69</v>
      </c>
      <c r="H1372" s="38" t="s">
        <v>1261</v>
      </c>
      <c r="I1372" s="40" t="s">
        <v>1262</v>
      </c>
      <c r="J1372" s="22" t="s">
        <v>2186</v>
      </c>
      <c r="K1372" s="22">
        <v>487.3366666666667</v>
      </c>
      <c r="L1372" s="22">
        <f t="shared" si="21"/>
        <v>1949.3466666666668</v>
      </c>
    </row>
    <row r="1373" spans="1:12" ht="16.05" customHeight="1">
      <c r="A1373">
        <v>1707</v>
      </c>
      <c r="B1373" s="35" t="s">
        <v>1384</v>
      </c>
      <c r="C1373" s="36" t="s">
        <v>39</v>
      </c>
      <c r="D1373" s="37" t="s">
        <v>11</v>
      </c>
      <c r="E1373" s="37" t="s">
        <v>451</v>
      </c>
      <c r="F1373" s="38">
        <v>1</v>
      </c>
      <c r="G1373" s="38" t="s">
        <v>452</v>
      </c>
      <c r="H1373" s="38" t="s">
        <v>453</v>
      </c>
      <c r="I1373" s="48" t="s">
        <v>454</v>
      </c>
      <c r="J1373" s="22" t="s">
        <v>2186</v>
      </c>
      <c r="K1373" s="22">
        <v>487.3366666666667</v>
      </c>
      <c r="L1373" s="22">
        <f t="shared" si="21"/>
        <v>487.3366666666667</v>
      </c>
    </row>
    <row r="1374" spans="1:12" ht="16.05" customHeight="1">
      <c r="A1374">
        <v>1743</v>
      </c>
      <c r="B1374" s="35" t="s">
        <v>1384</v>
      </c>
      <c r="C1374" s="36" t="s">
        <v>10</v>
      </c>
      <c r="D1374" s="37" t="s">
        <v>75</v>
      </c>
      <c r="E1374" s="37" t="s">
        <v>110</v>
      </c>
      <c r="F1374" s="38">
        <v>2</v>
      </c>
      <c r="G1374" s="38"/>
      <c r="H1374" s="38"/>
      <c r="I1374" s="48" t="s">
        <v>123</v>
      </c>
      <c r="J1374" s="22" t="s">
        <v>2186</v>
      </c>
      <c r="K1374" s="22">
        <v>487.3366666666667</v>
      </c>
      <c r="L1374" s="22">
        <f t="shared" si="21"/>
        <v>974.6733333333334</v>
      </c>
    </row>
    <row r="1375" spans="1:12" ht="16.05" customHeight="1">
      <c r="A1375">
        <v>2100</v>
      </c>
      <c r="B1375" s="35" t="s">
        <v>1450</v>
      </c>
      <c r="C1375" s="36" t="s">
        <v>10</v>
      </c>
      <c r="D1375" s="37" t="s">
        <v>75</v>
      </c>
      <c r="E1375" s="37" t="s">
        <v>110</v>
      </c>
      <c r="F1375" s="38">
        <v>3</v>
      </c>
      <c r="G1375" s="38"/>
      <c r="H1375" s="38"/>
      <c r="I1375" s="48" t="s">
        <v>123</v>
      </c>
      <c r="J1375" s="22" t="s">
        <v>2186</v>
      </c>
      <c r="K1375" s="22">
        <v>487.3366666666667</v>
      </c>
      <c r="L1375" s="22">
        <f t="shared" si="21"/>
        <v>1462.0100000000002</v>
      </c>
    </row>
    <row r="1376" spans="1:12" ht="16.05" customHeight="1">
      <c r="A1376">
        <v>2134</v>
      </c>
      <c r="B1376" s="35" t="s">
        <v>1450</v>
      </c>
      <c r="C1376" s="36" t="s">
        <v>39</v>
      </c>
      <c r="D1376" s="37" t="s">
        <v>75</v>
      </c>
      <c r="E1376" s="37" t="s">
        <v>1527</v>
      </c>
      <c r="F1376" s="38">
        <v>2</v>
      </c>
      <c r="G1376" s="38" t="s">
        <v>724</v>
      </c>
      <c r="H1376" s="38" t="s">
        <v>1530</v>
      </c>
      <c r="I1376" s="48" t="s">
        <v>1531</v>
      </c>
      <c r="J1376" s="22" t="s">
        <v>2186</v>
      </c>
      <c r="K1376" s="22">
        <v>487.3366666666667</v>
      </c>
      <c r="L1376" s="22">
        <f t="shared" si="21"/>
        <v>974.6733333333334</v>
      </c>
    </row>
    <row r="1377" spans="1:12" ht="16.05" customHeight="1">
      <c r="A1377">
        <v>2616</v>
      </c>
      <c r="B1377" s="35" t="s">
        <v>1768</v>
      </c>
      <c r="C1377" s="36" t="s">
        <v>10</v>
      </c>
      <c r="D1377" s="37" t="s">
        <v>75</v>
      </c>
      <c r="E1377" s="37" t="s">
        <v>110</v>
      </c>
      <c r="F1377" s="38">
        <v>3</v>
      </c>
      <c r="G1377" s="38"/>
      <c r="H1377" s="38"/>
      <c r="I1377" s="48" t="s">
        <v>123</v>
      </c>
      <c r="J1377" s="22" t="s">
        <v>2186</v>
      </c>
      <c r="K1377" s="22">
        <v>487.3366666666667</v>
      </c>
      <c r="L1377" s="22">
        <f t="shared" si="21"/>
        <v>1462.0100000000002</v>
      </c>
    </row>
    <row r="1378" spans="1:12" ht="16.05" customHeight="1">
      <c r="A1378">
        <v>2836</v>
      </c>
      <c r="B1378" s="35" t="s">
        <v>1785</v>
      </c>
      <c r="C1378" s="36" t="s">
        <v>39</v>
      </c>
      <c r="D1378" s="37" t="s">
        <v>11</v>
      </c>
      <c r="E1378" s="37" t="s">
        <v>451</v>
      </c>
      <c r="F1378" s="38">
        <v>2</v>
      </c>
      <c r="G1378" s="38" t="s">
        <v>452</v>
      </c>
      <c r="H1378" s="38" t="s">
        <v>453</v>
      </c>
      <c r="I1378" s="48" t="s">
        <v>454</v>
      </c>
      <c r="J1378" s="22" t="s">
        <v>2186</v>
      </c>
      <c r="K1378" s="22">
        <v>487.3366666666667</v>
      </c>
      <c r="L1378" s="22">
        <f t="shared" si="21"/>
        <v>974.6733333333334</v>
      </c>
    </row>
    <row r="1379" spans="1:12" ht="16.05" customHeight="1">
      <c r="A1379">
        <v>2913</v>
      </c>
      <c r="B1379" s="35" t="s">
        <v>1785</v>
      </c>
      <c r="C1379" s="36" t="s">
        <v>10</v>
      </c>
      <c r="D1379" s="37" t="s">
        <v>75</v>
      </c>
      <c r="E1379" s="37" t="s">
        <v>110</v>
      </c>
      <c r="F1379" s="38">
        <v>3</v>
      </c>
      <c r="G1379" s="38"/>
      <c r="H1379" s="38"/>
      <c r="I1379" s="40" t="s">
        <v>123</v>
      </c>
      <c r="J1379" s="22" t="s">
        <v>2186</v>
      </c>
      <c r="K1379" s="22">
        <v>487.3366666666667</v>
      </c>
      <c r="L1379" s="22">
        <f t="shared" si="21"/>
        <v>1462.0100000000002</v>
      </c>
    </row>
    <row r="1380" spans="1:12" ht="16.05" customHeight="1">
      <c r="A1380">
        <v>3402</v>
      </c>
      <c r="B1380" s="35" t="s">
        <v>2078</v>
      </c>
      <c r="C1380" s="36" t="s">
        <v>10</v>
      </c>
      <c r="D1380" s="37" t="s">
        <v>75</v>
      </c>
      <c r="E1380" s="37" t="s">
        <v>110</v>
      </c>
      <c r="F1380" s="38">
        <v>3</v>
      </c>
      <c r="G1380" s="38"/>
      <c r="H1380" s="38"/>
      <c r="I1380" s="40" t="s">
        <v>123</v>
      </c>
      <c r="J1380" s="22" t="s">
        <v>2186</v>
      </c>
      <c r="K1380" s="22">
        <v>487.3366666666667</v>
      </c>
      <c r="L1380" s="22">
        <f t="shared" si="21"/>
        <v>1462.0100000000002</v>
      </c>
    </row>
    <row r="1381" spans="1:12" ht="16.05" customHeight="1">
      <c r="A1381">
        <v>1178</v>
      </c>
      <c r="B1381" s="35" t="s">
        <v>885</v>
      </c>
      <c r="C1381" s="36" t="s">
        <v>10</v>
      </c>
      <c r="D1381" s="37" t="s">
        <v>75</v>
      </c>
      <c r="E1381" s="37" t="s">
        <v>1012</v>
      </c>
      <c r="F1381" s="38">
        <v>1</v>
      </c>
      <c r="G1381" s="38" t="s">
        <v>32</v>
      </c>
      <c r="H1381" s="38" t="s">
        <v>1020</v>
      </c>
      <c r="I1381" s="40" t="s">
        <v>1021</v>
      </c>
      <c r="J1381" s="22">
        <v>484.2</v>
      </c>
      <c r="K1381" s="22">
        <v>484.2</v>
      </c>
      <c r="L1381" s="22">
        <f t="shared" si="21"/>
        <v>484.2</v>
      </c>
    </row>
    <row r="1382" spans="1:12" ht="16.05" customHeight="1">
      <c r="A1382">
        <v>29</v>
      </c>
      <c r="B1382" s="35" t="s">
        <v>9</v>
      </c>
      <c r="C1382" s="36" t="s">
        <v>39</v>
      </c>
      <c r="D1382" s="37" t="s">
        <v>11</v>
      </c>
      <c r="E1382" s="37" t="s">
        <v>60</v>
      </c>
      <c r="F1382" s="38">
        <v>1</v>
      </c>
      <c r="G1382" s="38" t="s">
        <v>13</v>
      </c>
      <c r="H1382" s="38" t="s">
        <v>61</v>
      </c>
      <c r="I1382" s="40" t="s">
        <v>62</v>
      </c>
      <c r="J1382" s="22">
        <v>482.87</v>
      </c>
      <c r="K1382" s="22">
        <v>482.87</v>
      </c>
      <c r="L1382" s="22">
        <f t="shared" si="21"/>
        <v>482.87</v>
      </c>
    </row>
    <row r="1383" spans="1:12" ht="16.05" customHeight="1">
      <c r="A1383">
        <v>104</v>
      </c>
      <c r="B1383" s="35" t="s">
        <v>9</v>
      </c>
      <c r="C1383" s="36" t="s">
        <v>39</v>
      </c>
      <c r="D1383" s="37" t="s">
        <v>75</v>
      </c>
      <c r="E1383" s="37" t="s">
        <v>175</v>
      </c>
      <c r="F1383" s="38">
        <v>4</v>
      </c>
      <c r="G1383" s="38" t="s">
        <v>13</v>
      </c>
      <c r="H1383" s="38" t="s">
        <v>61</v>
      </c>
      <c r="I1383" s="40" t="s">
        <v>62</v>
      </c>
      <c r="J1383" s="22">
        <v>482.87</v>
      </c>
      <c r="K1383" s="22">
        <v>482.87</v>
      </c>
      <c r="L1383" s="22">
        <f t="shared" si="21"/>
        <v>1931.48</v>
      </c>
    </row>
    <row r="1384" spans="1:12" ht="16.05" customHeight="1">
      <c r="A1384">
        <v>106</v>
      </c>
      <c r="B1384" s="35" t="s">
        <v>9</v>
      </c>
      <c r="C1384" s="36" t="s">
        <v>39</v>
      </c>
      <c r="D1384" s="37" t="s">
        <v>75</v>
      </c>
      <c r="E1384" s="37" t="s">
        <v>60</v>
      </c>
      <c r="F1384" s="38">
        <v>1</v>
      </c>
      <c r="G1384" s="38" t="s">
        <v>13</v>
      </c>
      <c r="H1384" s="38" t="s">
        <v>61</v>
      </c>
      <c r="I1384" s="40" t="s">
        <v>62</v>
      </c>
      <c r="J1384" s="22">
        <v>482.87</v>
      </c>
      <c r="K1384" s="22">
        <v>482.87</v>
      </c>
      <c r="L1384" s="22">
        <f t="shared" si="21"/>
        <v>482.87</v>
      </c>
    </row>
    <row r="1385" spans="1:12" ht="16.05" customHeight="1">
      <c r="A1385">
        <v>108</v>
      </c>
      <c r="B1385" s="35" t="s">
        <v>9</v>
      </c>
      <c r="C1385" s="36" t="s">
        <v>39</v>
      </c>
      <c r="D1385" s="37" t="s">
        <v>75</v>
      </c>
      <c r="E1385" s="37" t="s">
        <v>178</v>
      </c>
      <c r="F1385" s="38">
        <v>4</v>
      </c>
      <c r="G1385" s="38" t="s">
        <v>13</v>
      </c>
      <c r="H1385" s="38" t="s">
        <v>61</v>
      </c>
      <c r="I1385" s="40" t="s">
        <v>62</v>
      </c>
      <c r="J1385" s="22">
        <v>482.87</v>
      </c>
      <c r="K1385" s="22">
        <v>482.87</v>
      </c>
      <c r="L1385" s="22">
        <f t="shared" si="21"/>
        <v>1931.48</v>
      </c>
    </row>
    <row r="1386" spans="1:12" ht="16.05" customHeight="1">
      <c r="A1386">
        <v>224</v>
      </c>
      <c r="B1386" s="35" t="s">
        <v>9</v>
      </c>
      <c r="C1386" s="36" t="s">
        <v>39</v>
      </c>
      <c r="D1386" s="37" t="s">
        <v>195</v>
      </c>
      <c r="E1386" s="37" t="s">
        <v>175</v>
      </c>
      <c r="F1386" s="38">
        <v>2</v>
      </c>
      <c r="G1386" s="38" t="s">
        <v>13</v>
      </c>
      <c r="H1386" s="38" t="s">
        <v>61</v>
      </c>
      <c r="I1386" s="40" t="s">
        <v>62</v>
      </c>
      <c r="J1386" s="22">
        <v>482.87</v>
      </c>
      <c r="K1386" s="22">
        <v>482.87</v>
      </c>
      <c r="L1386" s="22">
        <f t="shared" si="21"/>
        <v>965.74</v>
      </c>
    </row>
    <row r="1387" spans="1:12" ht="16.05" customHeight="1">
      <c r="A1387">
        <v>226</v>
      </c>
      <c r="B1387" s="35" t="s">
        <v>9</v>
      </c>
      <c r="C1387" s="36" t="s">
        <v>39</v>
      </c>
      <c r="D1387" s="37" t="s">
        <v>195</v>
      </c>
      <c r="E1387" s="37" t="s">
        <v>329</v>
      </c>
      <c r="F1387" s="38">
        <v>2</v>
      </c>
      <c r="G1387" s="38" t="s">
        <v>13</v>
      </c>
      <c r="H1387" s="38" t="s">
        <v>61</v>
      </c>
      <c r="I1387" s="40" t="s">
        <v>62</v>
      </c>
      <c r="J1387" s="22">
        <v>482.87</v>
      </c>
      <c r="K1387" s="22">
        <v>482.87</v>
      </c>
      <c r="L1387" s="22">
        <f t="shared" si="21"/>
        <v>965.74</v>
      </c>
    </row>
    <row r="1388" spans="1:12" ht="16.05" customHeight="1">
      <c r="A1388">
        <v>228</v>
      </c>
      <c r="B1388" s="35" t="s">
        <v>9</v>
      </c>
      <c r="C1388" s="36" t="s">
        <v>39</v>
      </c>
      <c r="D1388" s="37" t="s">
        <v>195</v>
      </c>
      <c r="E1388" s="37" t="s">
        <v>60</v>
      </c>
      <c r="F1388" s="38">
        <v>1</v>
      </c>
      <c r="G1388" s="38" t="s">
        <v>13</v>
      </c>
      <c r="H1388" s="38" t="s">
        <v>61</v>
      </c>
      <c r="I1388" s="40" t="s">
        <v>62</v>
      </c>
      <c r="J1388" s="22">
        <v>482.87</v>
      </c>
      <c r="K1388" s="22">
        <v>482.87</v>
      </c>
      <c r="L1388" s="22">
        <f t="shared" si="21"/>
        <v>482.87</v>
      </c>
    </row>
    <row r="1389" spans="1:12" ht="16.05" customHeight="1">
      <c r="A1389">
        <v>230</v>
      </c>
      <c r="B1389" s="35" t="s">
        <v>9</v>
      </c>
      <c r="C1389" s="36" t="s">
        <v>39</v>
      </c>
      <c r="D1389" s="37" t="s">
        <v>195</v>
      </c>
      <c r="E1389" s="37" t="s">
        <v>332</v>
      </c>
      <c r="F1389" s="38">
        <v>3</v>
      </c>
      <c r="G1389" s="38" t="s">
        <v>13</v>
      </c>
      <c r="H1389" s="45" t="s">
        <v>61</v>
      </c>
      <c r="I1389" s="40" t="s">
        <v>62</v>
      </c>
      <c r="J1389" s="22">
        <v>482.87</v>
      </c>
      <c r="K1389" s="22">
        <v>482.87</v>
      </c>
      <c r="L1389" s="22">
        <f t="shared" si="21"/>
        <v>1448.6100000000001</v>
      </c>
    </row>
    <row r="1390" spans="1:12" ht="16.05" customHeight="1">
      <c r="A1390">
        <v>232</v>
      </c>
      <c r="B1390" s="35" t="s">
        <v>9</v>
      </c>
      <c r="C1390" s="36" t="s">
        <v>39</v>
      </c>
      <c r="D1390" s="37" t="s">
        <v>195</v>
      </c>
      <c r="E1390" s="37" t="s">
        <v>335</v>
      </c>
      <c r="F1390" s="38">
        <v>2</v>
      </c>
      <c r="G1390" s="38" t="s">
        <v>13</v>
      </c>
      <c r="H1390" s="45" t="s">
        <v>61</v>
      </c>
      <c r="I1390" s="40" t="s">
        <v>62</v>
      </c>
      <c r="J1390" s="22">
        <v>482.87</v>
      </c>
      <c r="K1390" s="22">
        <v>482.87</v>
      </c>
      <c r="L1390" s="22">
        <f t="shared" si="21"/>
        <v>965.74</v>
      </c>
    </row>
    <row r="1391" spans="1:12" ht="16.05" customHeight="1">
      <c r="A1391">
        <v>234</v>
      </c>
      <c r="B1391" s="35" t="s">
        <v>9</v>
      </c>
      <c r="C1391" s="36" t="s">
        <v>39</v>
      </c>
      <c r="D1391" s="37" t="s">
        <v>195</v>
      </c>
      <c r="E1391" s="37" t="s">
        <v>336</v>
      </c>
      <c r="F1391" s="38">
        <v>2</v>
      </c>
      <c r="G1391" s="38" t="s">
        <v>13</v>
      </c>
      <c r="H1391" s="45" t="s">
        <v>61</v>
      </c>
      <c r="I1391" s="40" t="s">
        <v>62</v>
      </c>
      <c r="J1391" s="22">
        <v>482.87</v>
      </c>
      <c r="K1391" s="22">
        <v>482.87</v>
      </c>
      <c r="L1391" s="22">
        <f t="shared" si="21"/>
        <v>965.74</v>
      </c>
    </row>
    <row r="1392" spans="1:12" ht="16.05" customHeight="1">
      <c r="A1392">
        <v>259</v>
      </c>
      <c r="B1392" s="35" t="s">
        <v>9</v>
      </c>
      <c r="C1392" s="36" t="s">
        <v>39</v>
      </c>
      <c r="D1392" s="37" t="s">
        <v>346</v>
      </c>
      <c r="E1392" s="37" t="s">
        <v>60</v>
      </c>
      <c r="F1392" s="38">
        <v>1</v>
      </c>
      <c r="G1392" s="38" t="s">
        <v>13</v>
      </c>
      <c r="H1392" s="38" t="s">
        <v>61</v>
      </c>
      <c r="I1392" s="40" t="s">
        <v>62</v>
      </c>
      <c r="J1392" s="22">
        <v>482.87</v>
      </c>
      <c r="K1392" s="22">
        <v>482.87</v>
      </c>
      <c r="L1392" s="22">
        <f t="shared" si="21"/>
        <v>482.87</v>
      </c>
    </row>
    <row r="1393" spans="1:12" ht="16.05" customHeight="1">
      <c r="A1393">
        <v>409</v>
      </c>
      <c r="B1393" s="35" t="s">
        <v>387</v>
      </c>
      <c r="C1393" s="36" t="s">
        <v>39</v>
      </c>
      <c r="D1393" s="37" t="s">
        <v>75</v>
      </c>
      <c r="E1393" s="37" t="s">
        <v>461</v>
      </c>
      <c r="F1393" s="38">
        <v>3</v>
      </c>
      <c r="G1393" s="38" t="s">
        <v>13</v>
      </c>
      <c r="H1393" s="38" t="s">
        <v>61</v>
      </c>
      <c r="I1393" s="40" t="s">
        <v>62</v>
      </c>
      <c r="J1393" s="22">
        <v>482.87</v>
      </c>
      <c r="K1393" s="22">
        <v>482.87</v>
      </c>
      <c r="L1393" s="22">
        <f t="shared" si="21"/>
        <v>1448.6100000000001</v>
      </c>
    </row>
    <row r="1394" spans="1:12" ht="16.05" customHeight="1">
      <c r="A1394">
        <v>411</v>
      </c>
      <c r="B1394" s="35" t="s">
        <v>387</v>
      </c>
      <c r="C1394" s="36" t="s">
        <v>39</v>
      </c>
      <c r="D1394" s="37" t="s">
        <v>75</v>
      </c>
      <c r="E1394" s="37" t="s">
        <v>464</v>
      </c>
      <c r="F1394" s="38">
        <v>2</v>
      </c>
      <c r="G1394" s="38" t="s">
        <v>13</v>
      </c>
      <c r="H1394" s="38" t="s">
        <v>61</v>
      </c>
      <c r="I1394" s="40" t="s">
        <v>62</v>
      </c>
      <c r="J1394" s="22">
        <v>482.87</v>
      </c>
      <c r="K1394" s="22">
        <v>482.87</v>
      </c>
      <c r="L1394" s="22">
        <f t="shared" si="21"/>
        <v>965.74</v>
      </c>
    </row>
    <row r="1395" spans="1:12" ht="16.05" customHeight="1">
      <c r="A1395">
        <v>413</v>
      </c>
      <c r="B1395" s="35" t="s">
        <v>387</v>
      </c>
      <c r="C1395" s="36" t="s">
        <v>39</v>
      </c>
      <c r="D1395" s="37" t="s">
        <v>75</v>
      </c>
      <c r="E1395" s="37" t="s">
        <v>467</v>
      </c>
      <c r="F1395" s="38">
        <v>2</v>
      </c>
      <c r="G1395" s="38" t="s">
        <v>13</v>
      </c>
      <c r="H1395" s="38" t="s">
        <v>61</v>
      </c>
      <c r="I1395" s="40" t="s">
        <v>62</v>
      </c>
      <c r="J1395" s="22">
        <v>482.87</v>
      </c>
      <c r="K1395" s="22">
        <v>482.87</v>
      </c>
      <c r="L1395" s="22">
        <f t="shared" si="21"/>
        <v>965.74</v>
      </c>
    </row>
    <row r="1396" spans="1:12" ht="16.05" customHeight="1">
      <c r="A1396">
        <v>415</v>
      </c>
      <c r="B1396" s="35" t="s">
        <v>387</v>
      </c>
      <c r="C1396" s="36" t="s">
        <v>39</v>
      </c>
      <c r="D1396" s="37" t="s">
        <v>75</v>
      </c>
      <c r="E1396" s="37" t="s">
        <v>470</v>
      </c>
      <c r="F1396" s="38">
        <v>2</v>
      </c>
      <c r="G1396" s="38" t="s">
        <v>13</v>
      </c>
      <c r="H1396" s="38" t="s">
        <v>61</v>
      </c>
      <c r="I1396" s="40" t="s">
        <v>62</v>
      </c>
      <c r="J1396" s="22">
        <v>482.87</v>
      </c>
      <c r="K1396" s="22">
        <v>482.87</v>
      </c>
      <c r="L1396" s="22">
        <f t="shared" si="21"/>
        <v>965.74</v>
      </c>
    </row>
    <row r="1397" spans="1:12" ht="16.05" customHeight="1">
      <c r="A1397">
        <v>417</v>
      </c>
      <c r="B1397" s="35" t="s">
        <v>387</v>
      </c>
      <c r="C1397" s="36" t="s">
        <v>39</v>
      </c>
      <c r="D1397" s="37" t="s">
        <v>75</v>
      </c>
      <c r="E1397" s="37" t="s">
        <v>473</v>
      </c>
      <c r="F1397" s="38">
        <v>3</v>
      </c>
      <c r="G1397" s="38" t="s">
        <v>13</v>
      </c>
      <c r="H1397" s="38" t="s">
        <v>61</v>
      </c>
      <c r="I1397" s="40" t="s">
        <v>62</v>
      </c>
      <c r="J1397" s="22">
        <v>482.87</v>
      </c>
      <c r="K1397" s="22">
        <v>482.87</v>
      </c>
      <c r="L1397" s="22">
        <f t="shared" si="21"/>
        <v>1448.6100000000001</v>
      </c>
    </row>
    <row r="1398" spans="1:12" ht="16.05" customHeight="1">
      <c r="A1398">
        <v>420</v>
      </c>
      <c r="B1398" s="35" t="s">
        <v>387</v>
      </c>
      <c r="C1398" s="36" t="s">
        <v>39</v>
      </c>
      <c r="D1398" s="37" t="s">
        <v>75</v>
      </c>
      <c r="E1398" s="37" t="s">
        <v>479</v>
      </c>
      <c r="F1398" s="38">
        <v>1</v>
      </c>
      <c r="G1398" s="38" t="s">
        <v>13</v>
      </c>
      <c r="H1398" s="38" t="s">
        <v>61</v>
      </c>
      <c r="I1398" s="40" t="s">
        <v>62</v>
      </c>
      <c r="J1398" s="22">
        <v>482.87</v>
      </c>
      <c r="K1398" s="22">
        <v>482.87</v>
      </c>
      <c r="L1398" s="22">
        <f t="shared" si="21"/>
        <v>482.87</v>
      </c>
    </row>
    <row r="1399" spans="1:12" ht="16.05" customHeight="1">
      <c r="A1399">
        <v>422</v>
      </c>
      <c r="B1399" s="35" t="s">
        <v>387</v>
      </c>
      <c r="C1399" s="36" t="s">
        <v>39</v>
      </c>
      <c r="D1399" s="37" t="s">
        <v>75</v>
      </c>
      <c r="E1399" s="37" t="s">
        <v>480</v>
      </c>
      <c r="F1399" s="38">
        <v>1</v>
      </c>
      <c r="G1399" s="38" t="s">
        <v>13</v>
      </c>
      <c r="H1399" s="38" t="s">
        <v>61</v>
      </c>
      <c r="I1399" s="40" t="s">
        <v>62</v>
      </c>
      <c r="J1399" s="22">
        <v>482.87</v>
      </c>
      <c r="K1399" s="22">
        <v>482.87</v>
      </c>
      <c r="L1399" s="22">
        <f t="shared" si="21"/>
        <v>482.87</v>
      </c>
    </row>
    <row r="1400" spans="1:12" ht="16.05" customHeight="1">
      <c r="A1400">
        <v>519</v>
      </c>
      <c r="B1400" s="35" t="s">
        <v>387</v>
      </c>
      <c r="C1400" s="36" t="s">
        <v>39</v>
      </c>
      <c r="D1400" s="37" t="s">
        <v>195</v>
      </c>
      <c r="E1400" s="37" t="s">
        <v>523</v>
      </c>
      <c r="F1400" s="38">
        <v>1</v>
      </c>
      <c r="G1400" s="38" t="s">
        <v>13</v>
      </c>
      <c r="H1400" s="38" t="s">
        <v>61</v>
      </c>
      <c r="I1400" s="40" t="s">
        <v>62</v>
      </c>
      <c r="J1400" s="22">
        <v>482.87</v>
      </c>
      <c r="K1400" s="22">
        <v>482.87</v>
      </c>
      <c r="L1400" s="22">
        <f t="shared" si="21"/>
        <v>482.87</v>
      </c>
    </row>
    <row r="1401" spans="1:12" ht="16.05" customHeight="1">
      <c r="A1401">
        <v>521</v>
      </c>
      <c r="B1401" s="35" t="s">
        <v>387</v>
      </c>
      <c r="C1401" s="36" t="s">
        <v>39</v>
      </c>
      <c r="D1401" s="37" t="s">
        <v>195</v>
      </c>
      <c r="E1401" s="37" t="s">
        <v>526</v>
      </c>
      <c r="F1401" s="38">
        <v>1</v>
      </c>
      <c r="G1401" s="38" t="s">
        <v>13</v>
      </c>
      <c r="H1401" s="38" t="s">
        <v>61</v>
      </c>
      <c r="I1401" s="40" t="s">
        <v>62</v>
      </c>
      <c r="J1401" s="22">
        <v>482.87</v>
      </c>
      <c r="K1401" s="22">
        <v>482.87</v>
      </c>
      <c r="L1401" s="22">
        <f t="shared" si="21"/>
        <v>482.87</v>
      </c>
    </row>
    <row r="1402" spans="1:12" ht="16.05" customHeight="1">
      <c r="A1402">
        <v>552</v>
      </c>
      <c r="B1402" s="35" t="s">
        <v>387</v>
      </c>
      <c r="C1402" s="36" t="s">
        <v>39</v>
      </c>
      <c r="D1402" s="37" t="s">
        <v>195</v>
      </c>
      <c r="E1402" s="37" t="s">
        <v>461</v>
      </c>
      <c r="F1402" s="38">
        <v>1</v>
      </c>
      <c r="G1402" s="38" t="s">
        <v>13</v>
      </c>
      <c r="H1402" s="45" t="s">
        <v>61</v>
      </c>
      <c r="I1402" s="40" t="s">
        <v>62</v>
      </c>
      <c r="J1402" s="22">
        <v>482.87</v>
      </c>
      <c r="K1402" s="22">
        <v>482.87</v>
      </c>
      <c r="L1402" s="22">
        <f t="shared" si="21"/>
        <v>482.87</v>
      </c>
    </row>
    <row r="1403" spans="1:12" ht="16.05" customHeight="1">
      <c r="A1403">
        <v>554</v>
      </c>
      <c r="B1403" s="35" t="s">
        <v>387</v>
      </c>
      <c r="C1403" s="36" t="s">
        <v>39</v>
      </c>
      <c r="D1403" s="37" t="s">
        <v>195</v>
      </c>
      <c r="E1403" s="37" t="s">
        <v>335</v>
      </c>
      <c r="F1403" s="38">
        <v>2</v>
      </c>
      <c r="G1403" s="38" t="s">
        <v>13</v>
      </c>
      <c r="H1403" s="45" t="s">
        <v>61</v>
      </c>
      <c r="I1403" s="40" t="s">
        <v>62</v>
      </c>
      <c r="J1403" s="22">
        <v>482.87</v>
      </c>
      <c r="K1403" s="22">
        <v>482.87</v>
      </c>
      <c r="L1403" s="22">
        <f t="shared" si="21"/>
        <v>965.74</v>
      </c>
    </row>
    <row r="1404" spans="1:12" ht="16.05" customHeight="1">
      <c r="A1404">
        <v>556</v>
      </c>
      <c r="B1404" s="35" t="s">
        <v>387</v>
      </c>
      <c r="C1404" s="36" t="s">
        <v>39</v>
      </c>
      <c r="D1404" s="37" t="s">
        <v>195</v>
      </c>
      <c r="E1404" s="37" t="s">
        <v>480</v>
      </c>
      <c r="F1404" s="38">
        <v>1</v>
      </c>
      <c r="G1404" s="38" t="s">
        <v>13</v>
      </c>
      <c r="H1404" s="45" t="s">
        <v>61</v>
      </c>
      <c r="I1404" s="40" t="s">
        <v>62</v>
      </c>
      <c r="J1404" s="22">
        <v>482.87</v>
      </c>
      <c r="K1404" s="22">
        <v>482.87</v>
      </c>
      <c r="L1404" s="22">
        <f t="shared" si="21"/>
        <v>482.87</v>
      </c>
    </row>
    <row r="1405" spans="1:12" ht="16.05" customHeight="1">
      <c r="A1405">
        <v>690</v>
      </c>
      <c r="B1405" s="35" t="s">
        <v>740</v>
      </c>
      <c r="C1405" s="36" t="s">
        <v>39</v>
      </c>
      <c r="D1405" s="37" t="s">
        <v>11</v>
      </c>
      <c r="E1405" s="37" t="s">
        <v>329</v>
      </c>
      <c r="F1405" s="38">
        <v>5</v>
      </c>
      <c r="G1405" s="38" t="s">
        <v>13</v>
      </c>
      <c r="H1405" s="38" t="s">
        <v>61</v>
      </c>
      <c r="I1405" s="40" t="s">
        <v>62</v>
      </c>
      <c r="J1405" s="22">
        <v>482.87</v>
      </c>
      <c r="K1405" s="22">
        <v>482.87</v>
      </c>
      <c r="L1405" s="22">
        <f t="shared" si="21"/>
        <v>2414.35</v>
      </c>
    </row>
    <row r="1406" spans="1:12" ht="16.05" customHeight="1">
      <c r="A1406">
        <v>810</v>
      </c>
      <c r="B1406" s="35" t="s">
        <v>740</v>
      </c>
      <c r="C1406" s="36" t="s">
        <v>39</v>
      </c>
      <c r="D1406" s="37" t="s">
        <v>195</v>
      </c>
      <c r="E1406" s="37" t="s">
        <v>461</v>
      </c>
      <c r="F1406" s="38">
        <v>10</v>
      </c>
      <c r="G1406" s="38" t="s">
        <v>13</v>
      </c>
      <c r="H1406" s="45" t="s">
        <v>61</v>
      </c>
      <c r="I1406" s="40" t="s">
        <v>62</v>
      </c>
      <c r="J1406" s="22">
        <v>482.87</v>
      </c>
      <c r="K1406" s="22">
        <v>482.87</v>
      </c>
      <c r="L1406" s="22">
        <f t="shared" si="21"/>
        <v>4828.7</v>
      </c>
    </row>
    <row r="1407" spans="1:12" ht="16.05" customHeight="1">
      <c r="A1407">
        <v>812</v>
      </c>
      <c r="B1407" s="35" t="s">
        <v>740</v>
      </c>
      <c r="C1407" s="36" t="s">
        <v>39</v>
      </c>
      <c r="D1407" s="37" t="s">
        <v>195</v>
      </c>
      <c r="E1407" s="37" t="s">
        <v>332</v>
      </c>
      <c r="F1407" s="38">
        <v>2</v>
      </c>
      <c r="G1407" s="38" t="s">
        <v>13</v>
      </c>
      <c r="H1407" s="45" t="s">
        <v>61</v>
      </c>
      <c r="I1407" s="40" t="s">
        <v>62</v>
      </c>
      <c r="J1407" s="22">
        <v>482.87</v>
      </c>
      <c r="K1407" s="22">
        <v>482.87</v>
      </c>
      <c r="L1407" s="22">
        <f t="shared" si="21"/>
        <v>965.74</v>
      </c>
    </row>
    <row r="1408" spans="1:12" ht="16.05" customHeight="1">
      <c r="A1408">
        <v>814</v>
      </c>
      <c r="B1408" s="35" t="s">
        <v>740</v>
      </c>
      <c r="C1408" s="36" t="s">
        <v>39</v>
      </c>
      <c r="D1408" s="37" t="s">
        <v>195</v>
      </c>
      <c r="E1408" s="37" t="s">
        <v>843</v>
      </c>
      <c r="F1408" s="38">
        <v>6</v>
      </c>
      <c r="G1408" s="38" t="s">
        <v>13</v>
      </c>
      <c r="H1408" s="45" t="s">
        <v>61</v>
      </c>
      <c r="I1408" s="40" t="s">
        <v>62</v>
      </c>
      <c r="J1408" s="22">
        <v>482.87</v>
      </c>
      <c r="K1408" s="22">
        <v>482.87</v>
      </c>
      <c r="L1408" s="22">
        <f t="shared" si="21"/>
        <v>2897.2200000000003</v>
      </c>
    </row>
    <row r="1409" spans="1:12" ht="16.05" customHeight="1">
      <c r="A1409">
        <v>931</v>
      </c>
      <c r="B1409" s="35" t="s">
        <v>879</v>
      </c>
      <c r="C1409" s="36" t="s">
        <v>39</v>
      </c>
      <c r="D1409" s="37" t="s">
        <v>11</v>
      </c>
      <c r="E1409" s="37" t="s">
        <v>329</v>
      </c>
      <c r="F1409" s="38">
        <v>2</v>
      </c>
      <c r="G1409" s="38" t="s">
        <v>13</v>
      </c>
      <c r="H1409" s="38" t="s">
        <v>61</v>
      </c>
      <c r="I1409" s="40" t="s">
        <v>62</v>
      </c>
      <c r="J1409" s="22">
        <v>482.87</v>
      </c>
      <c r="K1409" s="22">
        <v>482.87</v>
      </c>
      <c r="L1409" s="22">
        <f t="shared" si="21"/>
        <v>965.74</v>
      </c>
    </row>
    <row r="1410" spans="1:12" ht="16.05" customHeight="1">
      <c r="A1410">
        <v>1048</v>
      </c>
      <c r="B1410" s="35" t="s">
        <v>885</v>
      </c>
      <c r="C1410" s="36" t="s">
        <v>39</v>
      </c>
      <c r="D1410" s="37" t="s">
        <v>11</v>
      </c>
      <c r="E1410" s="37" t="s">
        <v>329</v>
      </c>
      <c r="F1410" s="38">
        <v>4</v>
      </c>
      <c r="G1410" s="38" t="s">
        <v>13</v>
      </c>
      <c r="H1410" s="38" t="s">
        <v>61</v>
      </c>
      <c r="I1410" s="40" t="s">
        <v>62</v>
      </c>
      <c r="J1410" s="22">
        <v>482.87</v>
      </c>
      <c r="K1410" s="22">
        <v>482.87</v>
      </c>
      <c r="L1410" s="22">
        <f t="shared" ref="L1410:L1473" si="22">K1410*F1410</f>
        <v>1931.48</v>
      </c>
    </row>
    <row r="1411" spans="1:12" ht="16.05" customHeight="1">
      <c r="A1411">
        <v>1054</v>
      </c>
      <c r="B1411" s="35" t="s">
        <v>885</v>
      </c>
      <c r="C1411" s="36" t="s">
        <v>39</v>
      </c>
      <c r="D1411" s="37" t="s">
        <v>11</v>
      </c>
      <c r="E1411" s="60" t="s">
        <v>175</v>
      </c>
      <c r="F1411" s="38">
        <v>2</v>
      </c>
      <c r="G1411" s="38" t="s">
        <v>13</v>
      </c>
      <c r="H1411" s="38" t="s">
        <v>61</v>
      </c>
      <c r="I1411" s="40" t="s">
        <v>62</v>
      </c>
      <c r="J1411" s="22">
        <v>482.87</v>
      </c>
      <c r="K1411" s="22">
        <v>482.87</v>
      </c>
      <c r="L1411" s="22">
        <f t="shared" si="22"/>
        <v>965.74</v>
      </c>
    </row>
    <row r="1412" spans="1:12" ht="16.05" customHeight="1">
      <c r="A1412">
        <v>1117</v>
      </c>
      <c r="B1412" s="35" t="s">
        <v>885</v>
      </c>
      <c r="C1412" s="36" t="s">
        <v>10</v>
      </c>
      <c r="D1412" s="37" t="s">
        <v>75</v>
      </c>
      <c r="E1412" s="60" t="s">
        <v>982</v>
      </c>
      <c r="F1412" s="38">
        <v>1</v>
      </c>
      <c r="G1412" s="38" t="s">
        <v>13</v>
      </c>
      <c r="H1412" s="38" t="s">
        <v>61</v>
      </c>
      <c r="I1412" s="40" t="s">
        <v>62</v>
      </c>
      <c r="J1412" s="22">
        <v>482.87</v>
      </c>
      <c r="K1412" s="22">
        <v>482.87</v>
      </c>
      <c r="L1412" s="22">
        <f t="shared" si="22"/>
        <v>482.87</v>
      </c>
    </row>
    <row r="1413" spans="1:12" ht="16.05" customHeight="1">
      <c r="A1413">
        <v>1195</v>
      </c>
      <c r="B1413" s="35" t="s">
        <v>885</v>
      </c>
      <c r="C1413" s="36" t="s">
        <v>10</v>
      </c>
      <c r="D1413" s="37" t="s">
        <v>75</v>
      </c>
      <c r="E1413" s="60" t="s">
        <v>1012</v>
      </c>
      <c r="F1413" s="38">
        <v>1</v>
      </c>
      <c r="G1413" s="38" t="s">
        <v>13</v>
      </c>
      <c r="H1413" s="38" t="s">
        <v>61</v>
      </c>
      <c r="I1413" s="40" t="s">
        <v>62</v>
      </c>
      <c r="J1413" s="22">
        <v>482.87</v>
      </c>
      <c r="K1413" s="22">
        <v>482.87</v>
      </c>
      <c r="L1413" s="22">
        <f t="shared" si="22"/>
        <v>482.87</v>
      </c>
    </row>
    <row r="1414" spans="1:12" ht="16.05" customHeight="1">
      <c r="A1414">
        <v>1247</v>
      </c>
      <c r="B1414" s="35" t="s">
        <v>885</v>
      </c>
      <c r="C1414" s="36" t="s">
        <v>39</v>
      </c>
      <c r="D1414" s="37" t="s">
        <v>75</v>
      </c>
      <c r="E1414" s="60" t="s">
        <v>175</v>
      </c>
      <c r="F1414" s="38">
        <v>1</v>
      </c>
      <c r="G1414" s="38" t="s">
        <v>13</v>
      </c>
      <c r="H1414" s="38" t="s">
        <v>61</v>
      </c>
      <c r="I1414" s="40" t="s">
        <v>62</v>
      </c>
      <c r="J1414" s="22">
        <v>482.87</v>
      </c>
      <c r="K1414" s="22">
        <v>482.87</v>
      </c>
      <c r="L1414" s="22">
        <f t="shared" si="22"/>
        <v>482.87</v>
      </c>
    </row>
    <row r="1415" spans="1:12" ht="16.05" customHeight="1">
      <c r="A1415">
        <v>1249</v>
      </c>
      <c r="B1415" s="35" t="s">
        <v>885</v>
      </c>
      <c r="C1415" s="36" t="s">
        <v>39</v>
      </c>
      <c r="D1415" s="37" t="s">
        <v>75</v>
      </c>
      <c r="E1415" s="60" t="s">
        <v>329</v>
      </c>
      <c r="F1415" s="38">
        <v>1</v>
      </c>
      <c r="G1415" s="38" t="s">
        <v>13</v>
      </c>
      <c r="H1415" s="38" t="s">
        <v>61</v>
      </c>
      <c r="I1415" s="40" t="s">
        <v>62</v>
      </c>
      <c r="J1415" s="22">
        <v>482.87</v>
      </c>
      <c r="K1415" s="22">
        <v>482.87</v>
      </c>
      <c r="L1415" s="22">
        <f t="shared" si="22"/>
        <v>482.87</v>
      </c>
    </row>
    <row r="1416" spans="1:12" ht="16.05" customHeight="1">
      <c r="A1416">
        <v>1251</v>
      </c>
      <c r="B1416" s="35" t="s">
        <v>885</v>
      </c>
      <c r="C1416" s="36" t="s">
        <v>39</v>
      </c>
      <c r="D1416" s="37" t="s">
        <v>75</v>
      </c>
      <c r="E1416" s="60" t="s">
        <v>60</v>
      </c>
      <c r="F1416" s="38">
        <v>1</v>
      </c>
      <c r="G1416" s="38" t="s">
        <v>13</v>
      </c>
      <c r="H1416" s="38" t="s">
        <v>61</v>
      </c>
      <c r="I1416" s="40" t="s">
        <v>62</v>
      </c>
      <c r="J1416" s="22">
        <v>482.87</v>
      </c>
      <c r="K1416" s="22">
        <v>482.87</v>
      </c>
      <c r="L1416" s="22">
        <f t="shared" si="22"/>
        <v>482.87</v>
      </c>
    </row>
    <row r="1417" spans="1:12" ht="16.05" customHeight="1">
      <c r="A1417">
        <v>1253</v>
      </c>
      <c r="B1417" s="35" t="s">
        <v>885</v>
      </c>
      <c r="C1417" s="36" t="s">
        <v>39</v>
      </c>
      <c r="D1417" s="37" t="s">
        <v>75</v>
      </c>
      <c r="E1417" s="60" t="s">
        <v>1082</v>
      </c>
      <c r="F1417" s="38">
        <v>1</v>
      </c>
      <c r="G1417" s="38" t="s">
        <v>13</v>
      </c>
      <c r="H1417" s="38" t="s">
        <v>61</v>
      </c>
      <c r="I1417" s="40" t="s">
        <v>62</v>
      </c>
      <c r="J1417" s="22">
        <v>482.87</v>
      </c>
      <c r="K1417" s="22">
        <v>482.87</v>
      </c>
      <c r="L1417" s="22">
        <f t="shared" si="22"/>
        <v>482.87</v>
      </c>
    </row>
    <row r="1418" spans="1:12" ht="16.05" customHeight="1">
      <c r="A1418">
        <v>1255</v>
      </c>
      <c r="B1418" s="35" t="s">
        <v>885</v>
      </c>
      <c r="C1418" s="36" t="s">
        <v>39</v>
      </c>
      <c r="D1418" s="37" t="s">
        <v>75</v>
      </c>
      <c r="E1418" s="60" t="s">
        <v>1085</v>
      </c>
      <c r="F1418" s="38">
        <v>4</v>
      </c>
      <c r="G1418" s="38" t="s">
        <v>13</v>
      </c>
      <c r="H1418" s="38" t="s">
        <v>61</v>
      </c>
      <c r="I1418" s="40" t="s">
        <v>62</v>
      </c>
      <c r="J1418" s="22">
        <v>482.87</v>
      </c>
      <c r="K1418" s="22">
        <v>482.87</v>
      </c>
      <c r="L1418" s="22">
        <f t="shared" si="22"/>
        <v>1931.48</v>
      </c>
    </row>
    <row r="1419" spans="1:12" ht="16.05" customHeight="1">
      <c r="A1419">
        <v>1257</v>
      </c>
      <c r="B1419" s="35" t="s">
        <v>885</v>
      </c>
      <c r="C1419" s="36" t="s">
        <v>39</v>
      </c>
      <c r="D1419" s="37" t="s">
        <v>75</v>
      </c>
      <c r="E1419" s="60" t="s">
        <v>178</v>
      </c>
      <c r="F1419" s="38">
        <v>9</v>
      </c>
      <c r="G1419" s="38" t="s">
        <v>13</v>
      </c>
      <c r="H1419" s="38" t="s">
        <v>61</v>
      </c>
      <c r="I1419" s="40" t="s">
        <v>62</v>
      </c>
      <c r="J1419" s="22">
        <v>482.87</v>
      </c>
      <c r="K1419" s="22">
        <v>482.87</v>
      </c>
      <c r="L1419" s="22">
        <f t="shared" si="22"/>
        <v>4345.83</v>
      </c>
    </row>
    <row r="1420" spans="1:12" ht="16.05" customHeight="1">
      <c r="A1420">
        <v>1376</v>
      </c>
      <c r="B1420" s="35" t="s">
        <v>885</v>
      </c>
      <c r="C1420" s="36" t="s">
        <v>10</v>
      </c>
      <c r="D1420" s="37" t="s">
        <v>195</v>
      </c>
      <c r="E1420" s="60" t="s">
        <v>1151</v>
      </c>
      <c r="F1420" s="38">
        <v>1</v>
      </c>
      <c r="G1420" s="38" t="s">
        <v>13</v>
      </c>
      <c r="H1420" s="38" t="s">
        <v>61</v>
      </c>
      <c r="I1420" s="40" t="s">
        <v>62</v>
      </c>
      <c r="J1420" s="22">
        <v>482.87</v>
      </c>
      <c r="K1420" s="22">
        <v>482.87</v>
      </c>
      <c r="L1420" s="22">
        <f t="shared" si="22"/>
        <v>482.87</v>
      </c>
    </row>
    <row r="1421" spans="1:12" ht="16.05" customHeight="1">
      <c r="A1421">
        <v>1503</v>
      </c>
      <c r="B1421" s="35" t="s">
        <v>885</v>
      </c>
      <c r="C1421" s="36" t="s">
        <v>39</v>
      </c>
      <c r="D1421" s="37" t="s">
        <v>195</v>
      </c>
      <c r="E1421" s="60" t="s">
        <v>175</v>
      </c>
      <c r="F1421" s="38">
        <v>2</v>
      </c>
      <c r="G1421" s="38" t="s">
        <v>13</v>
      </c>
      <c r="H1421" s="38" t="s">
        <v>61</v>
      </c>
      <c r="I1421" s="40" t="s">
        <v>62</v>
      </c>
      <c r="J1421" s="22">
        <v>482.87</v>
      </c>
      <c r="K1421" s="22">
        <v>482.87</v>
      </c>
      <c r="L1421" s="22">
        <f t="shared" si="22"/>
        <v>965.74</v>
      </c>
    </row>
    <row r="1422" spans="1:12" ht="16.05" customHeight="1">
      <c r="A1422">
        <v>1505</v>
      </c>
      <c r="B1422" s="35" t="s">
        <v>885</v>
      </c>
      <c r="C1422" s="36" t="s">
        <v>39</v>
      </c>
      <c r="D1422" s="37" t="s">
        <v>195</v>
      </c>
      <c r="E1422" s="60" t="s">
        <v>329</v>
      </c>
      <c r="F1422" s="38">
        <v>2</v>
      </c>
      <c r="G1422" s="38" t="s">
        <v>13</v>
      </c>
      <c r="H1422" s="38" t="s">
        <v>61</v>
      </c>
      <c r="I1422" s="40" t="s">
        <v>62</v>
      </c>
      <c r="J1422" s="22">
        <v>482.87</v>
      </c>
      <c r="K1422" s="22">
        <v>482.87</v>
      </c>
      <c r="L1422" s="22">
        <f t="shared" si="22"/>
        <v>965.74</v>
      </c>
    </row>
    <row r="1423" spans="1:12" ht="16.05" customHeight="1">
      <c r="A1423">
        <v>1507</v>
      </c>
      <c r="B1423" s="35" t="s">
        <v>885</v>
      </c>
      <c r="C1423" s="36" t="s">
        <v>39</v>
      </c>
      <c r="D1423" s="37" t="s">
        <v>195</v>
      </c>
      <c r="E1423" s="60" t="s">
        <v>60</v>
      </c>
      <c r="F1423" s="38">
        <v>2</v>
      </c>
      <c r="G1423" s="38" t="s">
        <v>13</v>
      </c>
      <c r="H1423" s="38" t="s">
        <v>61</v>
      </c>
      <c r="I1423" s="40" t="s">
        <v>62</v>
      </c>
      <c r="J1423" s="22">
        <v>482.87</v>
      </c>
      <c r="K1423" s="22">
        <v>482.87</v>
      </c>
      <c r="L1423" s="22">
        <f t="shared" si="22"/>
        <v>965.74</v>
      </c>
    </row>
    <row r="1424" spans="1:12" ht="16.05" customHeight="1">
      <c r="A1424">
        <v>1509</v>
      </c>
      <c r="B1424" s="35" t="s">
        <v>885</v>
      </c>
      <c r="C1424" s="36" t="s">
        <v>39</v>
      </c>
      <c r="D1424" s="37" t="s">
        <v>195</v>
      </c>
      <c r="E1424" s="60" t="s">
        <v>1082</v>
      </c>
      <c r="F1424" s="38">
        <v>2</v>
      </c>
      <c r="G1424" s="38" t="s">
        <v>13</v>
      </c>
      <c r="H1424" s="38" t="s">
        <v>61</v>
      </c>
      <c r="I1424" s="40" t="s">
        <v>62</v>
      </c>
      <c r="J1424" s="22">
        <v>482.87</v>
      </c>
      <c r="K1424" s="22">
        <v>482.87</v>
      </c>
      <c r="L1424" s="22">
        <f t="shared" si="22"/>
        <v>965.74</v>
      </c>
    </row>
    <row r="1425" spans="1:12" ht="16.05" customHeight="1">
      <c r="A1425">
        <v>1511</v>
      </c>
      <c r="B1425" s="35" t="s">
        <v>885</v>
      </c>
      <c r="C1425" s="36" t="s">
        <v>39</v>
      </c>
      <c r="D1425" s="37" t="s">
        <v>195</v>
      </c>
      <c r="E1425" s="60" t="s">
        <v>461</v>
      </c>
      <c r="F1425" s="38">
        <v>3</v>
      </c>
      <c r="G1425" s="38" t="s">
        <v>13</v>
      </c>
      <c r="H1425" s="45" t="s">
        <v>61</v>
      </c>
      <c r="I1425" s="40" t="s">
        <v>62</v>
      </c>
      <c r="J1425" s="22">
        <v>482.87</v>
      </c>
      <c r="K1425" s="22">
        <v>482.87</v>
      </c>
      <c r="L1425" s="22">
        <f t="shared" si="22"/>
        <v>1448.6100000000001</v>
      </c>
    </row>
    <row r="1426" spans="1:12" ht="16.05" customHeight="1">
      <c r="A1426">
        <v>1513</v>
      </c>
      <c r="B1426" s="35" t="s">
        <v>885</v>
      </c>
      <c r="C1426" s="36" t="s">
        <v>39</v>
      </c>
      <c r="D1426" s="37" t="s">
        <v>195</v>
      </c>
      <c r="E1426" s="37" t="s">
        <v>332</v>
      </c>
      <c r="F1426" s="38">
        <v>3</v>
      </c>
      <c r="G1426" s="38" t="s">
        <v>13</v>
      </c>
      <c r="H1426" s="45" t="s">
        <v>61</v>
      </c>
      <c r="I1426" s="40" t="s">
        <v>62</v>
      </c>
      <c r="J1426" s="22">
        <v>482.87</v>
      </c>
      <c r="K1426" s="22">
        <v>482.87</v>
      </c>
      <c r="L1426" s="22">
        <f t="shared" si="22"/>
        <v>1448.6100000000001</v>
      </c>
    </row>
    <row r="1427" spans="1:12" ht="16.05" customHeight="1">
      <c r="A1427">
        <v>1515</v>
      </c>
      <c r="B1427" s="35" t="s">
        <v>885</v>
      </c>
      <c r="C1427" s="36" t="s">
        <v>39</v>
      </c>
      <c r="D1427" s="37" t="s">
        <v>195</v>
      </c>
      <c r="E1427" s="37" t="s">
        <v>843</v>
      </c>
      <c r="F1427" s="38">
        <v>9</v>
      </c>
      <c r="G1427" s="38" t="s">
        <v>13</v>
      </c>
      <c r="H1427" s="45" t="s">
        <v>61</v>
      </c>
      <c r="I1427" s="40" t="s">
        <v>62</v>
      </c>
      <c r="J1427" s="22">
        <v>482.87</v>
      </c>
      <c r="K1427" s="22">
        <v>482.87</v>
      </c>
      <c r="L1427" s="22">
        <f t="shared" si="22"/>
        <v>4345.83</v>
      </c>
    </row>
    <row r="1428" spans="1:12" ht="16.05" customHeight="1">
      <c r="A1428">
        <v>1766</v>
      </c>
      <c r="B1428" s="35" t="s">
        <v>1384</v>
      </c>
      <c r="C1428" s="36" t="s">
        <v>39</v>
      </c>
      <c r="D1428" s="37" t="s">
        <v>75</v>
      </c>
      <c r="E1428" s="37" t="s">
        <v>175</v>
      </c>
      <c r="F1428" s="38">
        <v>2</v>
      </c>
      <c r="G1428" s="38" t="s">
        <v>13</v>
      </c>
      <c r="H1428" s="38" t="s">
        <v>61</v>
      </c>
      <c r="I1428" s="40" t="s">
        <v>62</v>
      </c>
      <c r="J1428" s="22">
        <v>482.87</v>
      </c>
      <c r="K1428" s="22">
        <v>482.87</v>
      </c>
      <c r="L1428" s="22">
        <f t="shared" si="22"/>
        <v>965.74</v>
      </c>
    </row>
    <row r="1429" spans="1:12" ht="16.05" customHeight="1">
      <c r="A1429">
        <v>1768</v>
      </c>
      <c r="B1429" s="35" t="s">
        <v>1384</v>
      </c>
      <c r="C1429" s="36" t="s">
        <v>39</v>
      </c>
      <c r="D1429" s="37" t="s">
        <v>75</v>
      </c>
      <c r="E1429" s="37" t="s">
        <v>479</v>
      </c>
      <c r="F1429" s="38">
        <v>1</v>
      </c>
      <c r="G1429" s="38" t="s">
        <v>13</v>
      </c>
      <c r="H1429" s="38" t="s">
        <v>61</v>
      </c>
      <c r="I1429" s="40" t="s">
        <v>62</v>
      </c>
      <c r="J1429" s="22">
        <v>482.87</v>
      </c>
      <c r="K1429" s="22">
        <v>482.87</v>
      </c>
      <c r="L1429" s="22">
        <f t="shared" si="22"/>
        <v>482.87</v>
      </c>
    </row>
    <row r="1430" spans="1:12" ht="16.05" customHeight="1">
      <c r="A1430">
        <v>1862</v>
      </c>
      <c r="B1430" s="35" t="s">
        <v>1384</v>
      </c>
      <c r="C1430" s="36" t="s">
        <v>39</v>
      </c>
      <c r="D1430" s="37" t="s">
        <v>195</v>
      </c>
      <c r="E1430" s="37" t="s">
        <v>461</v>
      </c>
      <c r="F1430" s="38">
        <v>8</v>
      </c>
      <c r="G1430" s="38" t="s">
        <v>13</v>
      </c>
      <c r="H1430" s="45" t="s">
        <v>61</v>
      </c>
      <c r="I1430" s="40" t="s">
        <v>62</v>
      </c>
      <c r="J1430" s="22">
        <v>482.87</v>
      </c>
      <c r="K1430" s="22">
        <v>482.87</v>
      </c>
      <c r="L1430" s="22">
        <f t="shared" si="22"/>
        <v>3862.96</v>
      </c>
    </row>
    <row r="1431" spans="1:12" ht="16.05" customHeight="1">
      <c r="A1431">
        <v>1864</v>
      </c>
      <c r="B1431" s="35" t="s">
        <v>1384</v>
      </c>
      <c r="C1431" s="36" t="s">
        <v>39</v>
      </c>
      <c r="D1431" s="37" t="s">
        <v>195</v>
      </c>
      <c r="E1431" s="37" t="s">
        <v>332</v>
      </c>
      <c r="F1431" s="38">
        <v>1</v>
      </c>
      <c r="G1431" s="38" t="s">
        <v>13</v>
      </c>
      <c r="H1431" s="45" t="s">
        <v>61</v>
      </c>
      <c r="I1431" s="40" t="s">
        <v>62</v>
      </c>
      <c r="J1431" s="22">
        <v>482.87</v>
      </c>
      <c r="K1431" s="22">
        <v>482.87</v>
      </c>
      <c r="L1431" s="22">
        <f t="shared" si="22"/>
        <v>482.87</v>
      </c>
    </row>
    <row r="1432" spans="1:12" ht="16.05" customHeight="1">
      <c r="A1432">
        <v>2136</v>
      </c>
      <c r="B1432" s="35" t="s">
        <v>1450</v>
      </c>
      <c r="C1432" s="36" t="s">
        <v>39</v>
      </c>
      <c r="D1432" s="37" t="s">
        <v>75</v>
      </c>
      <c r="E1432" s="37" t="s">
        <v>175</v>
      </c>
      <c r="F1432" s="38">
        <v>2</v>
      </c>
      <c r="G1432" s="38" t="s">
        <v>13</v>
      </c>
      <c r="H1432" s="38" t="s">
        <v>61</v>
      </c>
      <c r="I1432" s="40" t="s">
        <v>62</v>
      </c>
      <c r="J1432" s="22">
        <v>482.87</v>
      </c>
      <c r="K1432" s="22">
        <v>482.87</v>
      </c>
      <c r="L1432" s="22">
        <f t="shared" si="22"/>
        <v>965.74</v>
      </c>
    </row>
    <row r="1433" spans="1:12" ht="16.05" customHeight="1">
      <c r="A1433">
        <v>2316</v>
      </c>
      <c r="B1433" s="35" t="s">
        <v>1450</v>
      </c>
      <c r="C1433" s="36" t="s">
        <v>39</v>
      </c>
      <c r="D1433" s="37" t="s">
        <v>195</v>
      </c>
      <c r="E1433" s="37" t="s">
        <v>461</v>
      </c>
      <c r="F1433" s="38">
        <v>4</v>
      </c>
      <c r="G1433" s="38" t="s">
        <v>13</v>
      </c>
      <c r="H1433" s="45" t="s">
        <v>61</v>
      </c>
      <c r="I1433" s="40" t="s">
        <v>62</v>
      </c>
      <c r="J1433" s="22">
        <v>482.87</v>
      </c>
      <c r="K1433" s="22">
        <v>482.87</v>
      </c>
      <c r="L1433" s="22">
        <f t="shared" si="22"/>
        <v>1931.48</v>
      </c>
    </row>
    <row r="1434" spans="1:12" ht="16.05" customHeight="1">
      <c r="A1434">
        <v>2640</v>
      </c>
      <c r="B1434" s="35" t="s">
        <v>1768</v>
      </c>
      <c r="C1434" s="36" t="s">
        <v>39</v>
      </c>
      <c r="D1434" s="37" t="s">
        <v>75</v>
      </c>
      <c r="E1434" s="37" t="s">
        <v>175</v>
      </c>
      <c r="F1434" s="38">
        <v>3</v>
      </c>
      <c r="G1434" s="38" t="s">
        <v>13</v>
      </c>
      <c r="H1434" s="38" t="s">
        <v>61</v>
      </c>
      <c r="I1434" s="40" t="s">
        <v>62</v>
      </c>
      <c r="J1434" s="22">
        <v>482.87</v>
      </c>
      <c r="K1434" s="22">
        <v>482.87</v>
      </c>
      <c r="L1434" s="22">
        <f t="shared" si="22"/>
        <v>1448.6100000000001</v>
      </c>
    </row>
    <row r="1435" spans="1:12" ht="16.05" customHeight="1">
      <c r="A1435">
        <v>2642</v>
      </c>
      <c r="B1435" s="35" t="s">
        <v>1768</v>
      </c>
      <c r="C1435" s="36" t="s">
        <v>39</v>
      </c>
      <c r="D1435" s="37" t="s">
        <v>75</v>
      </c>
      <c r="E1435" s="37" t="s">
        <v>329</v>
      </c>
      <c r="F1435" s="38">
        <v>2</v>
      </c>
      <c r="G1435" s="38" t="s">
        <v>13</v>
      </c>
      <c r="H1435" s="38" t="s">
        <v>61</v>
      </c>
      <c r="I1435" s="40" t="s">
        <v>62</v>
      </c>
      <c r="J1435" s="22">
        <v>482.87</v>
      </c>
      <c r="K1435" s="22">
        <v>482.87</v>
      </c>
      <c r="L1435" s="22">
        <f t="shared" si="22"/>
        <v>965.74</v>
      </c>
    </row>
    <row r="1436" spans="1:12" ht="16.05" customHeight="1">
      <c r="A1436">
        <v>2644</v>
      </c>
      <c r="B1436" s="35" t="s">
        <v>1768</v>
      </c>
      <c r="C1436" s="36" t="s">
        <v>39</v>
      </c>
      <c r="D1436" s="37" t="s">
        <v>75</v>
      </c>
      <c r="E1436" s="37" t="s">
        <v>461</v>
      </c>
      <c r="F1436" s="38">
        <v>3</v>
      </c>
      <c r="G1436" s="38" t="s">
        <v>13</v>
      </c>
      <c r="H1436" s="38" t="s">
        <v>61</v>
      </c>
      <c r="I1436" s="40" t="s">
        <v>62</v>
      </c>
      <c r="J1436" s="22">
        <v>482.87</v>
      </c>
      <c r="K1436" s="22">
        <v>482.87</v>
      </c>
      <c r="L1436" s="22">
        <f t="shared" si="22"/>
        <v>1448.6100000000001</v>
      </c>
    </row>
    <row r="1437" spans="1:12" ht="16.05" customHeight="1">
      <c r="A1437">
        <v>2646</v>
      </c>
      <c r="B1437" s="35" t="s">
        <v>1768</v>
      </c>
      <c r="C1437" s="36" t="s">
        <v>39</v>
      </c>
      <c r="D1437" s="37" t="s">
        <v>75</v>
      </c>
      <c r="E1437" s="37" t="s">
        <v>464</v>
      </c>
      <c r="F1437" s="38">
        <v>3</v>
      </c>
      <c r="G1437" s="38" t="s">
        <v>13</v>
      </c>
      <c r="H1437" s="38" t="s">
        <v>61</v>
      </c>
      <c r="I1437" s="40" t="s">
        <v>62</v>
      </c>
      <c r="J1437" s="22">
        <v>482.87</v>
      </c>
      <c r="K1437" s="22">
        <v>482.87</v>
      </c>
      <c r="L1437" s="22">
        <f t="shared" si="22"/>
        <v>1448.6100000000001</v>
      </c>
    </row>
    <row r="1438" spans="1:12" ht="16.05" customHeight="1">
      <c r="A1438">
        <v>2849</v>
      </c>
      <c r="B1438" s="35" t="s">
        <v>1785</v>
      </c>
      <c r="C1438" s="36" t="s">
        <v>39</v>
      </c>
      <c r="D1438" s="37" t="s">
        <v>11</v>
      </c>
      <c r="E1438" s="37" t="s">
        <v>329</v>
      </c>
      <c r="F1438" s="38">
        <v>4</v>
      </c>
      <c r="G1438" s="38" t="s">
        <v>13</v>
      </c>
      <c r="H1438" s="38" t="s">
        <v>61</v>
      </c>
      <c r="I1438" s="40" t="s">
        <v>62</v>
      </c>
      <c r="J1438" s="22">
        <v>482.87</v>
      </c>
      <c r="K1438" s="22">
        <v>482.87</v>
      </c>
      <c r="L1438" s="22">
        <f t="shared" si="22"/>
        <v>1931.48</v>
      </c>
    </row>
    <row r="1439" spans="1:12" ht="16.05" customHeight="1">
      <c r="A1439">
        <v>2966</v>
      </c>
      <c r="B1439" s="35" t="s">
        <v>1785</v>
      </c>
      <c r="C1439" s="36" t="s">
        <v>39</v>
      </c>
      <c r="D1439" s="37" t="s">
        <v>75</v>
      </c>
      <c r="E1439" s="37" t="s">
        <v>175</v>
      </c>
      <c r="F1439" s="38">
        <v>4</v>
      </c>
      <c r="G1439" s="38" t="s">
        <v>13</v>
      </c>
      <c r="H1439" s="38" t="s">
        <v>61</v>
      </c>
      <c r="I1439" s="40" t="s">
        <v>62</v>
      </c>
      <c r="J1439" s="22">
        <v>482.87</v>
      </c>
      <c r="K1439" s="22">
        <v>482.87</v>
      </c>
      <c r="L1439" s="22">
        <f t="shared" si="22"/>
        <v>1931.48</v>
      </c>
    </row>
    <row r="1440" spans="1:12" ht="16.05" customHeight="1">
      <c r="A1440">
        <v>2968</v>
      </c>
      <c r="B1440" s="35" t="s">
        <v>1785</v>
      </c>
      <c r="C1440" s="36" t="s">
        <v>39</v>
      </c>
      <c r="D1440" s="37" t="s">
        <v>75</v>
      </c>
      <c r="E1440" s="37" t="s">
        <v>1085</v>
      </c>
      <c r="F1440" s="38">
        <v>4</v>
      </c>
      <c r="G1440" s="38" t="s">
        <v>13</v>
      </c>
      <c r="H1440" s="38" t="s">
        <v>61</v>
      </c>
      <c r="I1440" s="40" t="s">
        <v>62</v>
      </c>
      <c r="J1440" s="22">
        <v>482.87</v>
      </c>
      <c r="K1440" s="22">
        <v>482.87</v>
      </c>
      <c r="L1440" s="22">
        <f t="shared" si="22"/>
        <v>1931.48</v>
      </c>
    </row>
    <row r="1441" spans="1:12" ht="16.05" customHeight="1">
      <c r="A1441">
        <v>2970</v>
      </c>
      <c r="B1441" s="35" t="s">
        <v>1785</v>
      </c>
      <c r="C1441" s="36" t="s">
        <v>39</v>
      </c>
      <c r="D1441" s="37" t="s">
        <v>75</v>
      </c>
      <c r="E1441" s="37" t="s">
        <v>57</v>
      </c>
      <c r="F1441" s="38">
        <v>1</v>
      </c>
      <c r="G1441" s="38" t="s">
        <v>13</v>
      </c>
      <c r="H1441" s="38" t="s">
        <v>61</v>
      </c>
      <c r="I1441" s="40" t="s">
        <v>62</v>
      </c>
      <c r="J1441" s="22">
        <v>482.87</v>
      </c>
      <c r="K1441" s="22">
        <v>482.87</v>
      </c>
      <c r="L1441" s="22">
        <f t="shared" si="22"/>
        <v>482.87</v>
      </c>
    </row>
    <row r="1442" spans="1:12" ht="16.05" customHeight="1">
      <c r="A1442">
        <v>3110</v>
      </c>
      <c r="B1442" s="35" t="s">
        <v>1785</v>
      </c>
      <c r="C1442" s="36" t="s">
        <v>39</v>
      </c>
      <c r="D1442" s="37" t="s">
        <v>195</v>
      </c>
      <c r="E1442" s="37" t="s">
        <v>461</v>
      </c>
      <c r="F1442" s="38">
        <v>2</v>
      </c>
      <c r="G1442" s="38" t="s">
        <v>13</v>
      </c>
      <c r="H1442" s="45" t="s">
        <v>61</v>
      </c>
      <c r="I1442" s="40" t="s">
        <v>62</v>
      </c>
      <c r="J1442" s="22">
        <v>482.87</v>
      </c>
      <c r="K1442" s="22">
        <v>482.87</v>
      </c>
      <c r="L1442" s="22">
        <f t="shared" si="22"/>
        <v>965.74</v>
      </c>
    </row>
    <row r="1443" spans="1:12" ht="16.05" customHeight="1">
      <c r="A1443">
        <v>3112</v>
      </c>
      <c r="B1443" s="35" t="s">
        <v>1785</v>
      </c>
      <c r="C1443" s="36" t="s">
        <v>39</v>
      </c>
      <c r="D1443" s="37" t="s">
        <v>195</v>
      </c>
      <c r="E1443" s="37" t="s">
        <v>332</v>
      </c>
      <c r="F1443" s="38">
        <v>4</v>
      </c>
      <c r="G1443" s="38" t="s">
        <v>13</v>
      </c>
      <c r="H1443" s="45" t="s">
        <v>61</v>
      </c>
      <c r="I1443" s="40" t="s">
        <v>62</v>
      </c>
      <c r="J1443" s="22">
        <v>482.87</v>
      </c>
      <c r="K1443" s="22">
        <v>482.87</v>
      </c>
      <c r="L1443" s="22">
        <f t="shared" si="22"/>
        <v>1931.48</v>
      </c>
    </row>
    <row r="1444" spans="1:12" ht="16.05" customHeight="1">
      <c r="A1444">
        <v>3114</v>
      </c>
      <c r="B1444" s="35" t="s">
        <v>1785</v>
      </c>
      <c r="C1444" s="36" t="s">
        <v>39</v>
      </c>
      <c r="D1444" s="37" t="s">
        <v>195</v>
      </c>
      <c r="E1444" s="37" t="s">
        <v>843</v>
      </c>
      <c r="F1444" s="38">
        <v>4</v>
      </c>
      <c r="G1444" s="38" t="s">
        <v>13</v>
      </c>
      <c r="H1444" s="45" t="s">
        <v>61</v>
      </c>
      <c r="I1444" s="40" t="s">
        <v>62</v>
      </c>
      <c r="J1444" s="22">
        <v>482.87</v>
      </c>
      <c r="K1444" s="22">
        <v>482.87</v>
      </c>
      <c r="L1444" s="22">
        <f t="shared" si="22"/>
        <v>1931.48</v>
      </c>
    </row>
    <row r="1445" spans="1:12" ht="16.05" customHeight="1">
      <c r="A1445">
        <v>3116</v>
      </c>
      <c r="B1445" s="35" t="s">
        <v>1785</v>
      </c>
      <c r="C1445" s="36" t="s">
        <v>39</v>
      </c>
      <c r="D1445" s="37" t="s">
        <v>195</v>
      </c>
      <c r="E1445" s="37" t="s">
        <v>1909</v>
      </c>
      <c r="F1445" s="38">
        <v>1</v>
      </c>
      <c r="G1445" s="38" t="s">
        <v>13</v>
      </c>
      <c r="H1445" s="45" t="s">
        <v>61</v>
      </c>
      <c r="I1445" s="40" t="s">
        <v>62</v>
      </c>
      <c r="J1445" s="22">
        <v>482.87</v>
      </c>
      <c r="K1445" s="22">
        <v>482.87</v>
      </c>
      <c r="L1445" s="22">
        <f t="shared" si="22"/>
        <v>482.87</v>
      </c>
    </row>
    <row r="1446" spans="1:12" ht="16.05" customHeight="1">
      <c r="A1446">
        <v>3349</v>
      </c>
      <c r="B1446" s="35" t="s">
        <v>2078</v>
      </c>
      <c r="C1446" s="36" t="s">
        <v>39</v>
      </c>
      <c r="D1446" s="37" t="s">
        <v>11</v>
      </c>
      <c r="E1446" s="37" t="s">
        <v>329</v>
      </c>
      <c r="F1446" s="38">
        <v>5</v>
      </c>
      <c r="G1446" s="38" t="s">
        <v>13</v>
      </c>
      <c r="H1446" s="38" t="s">
        <v>61</v>
      </c>
      <c r="I1446" s="40" t="s">
        <v>62</v>
      </c>
      <c r="J1446" s="22">
        <v>482.87</v>
      </c>
      <c r="K1446" s="22">
        <v>482.87</v>
      </c>
      <c r="L1446" s="22">
        <f t="shared" si="22"/>
        <v>2414.35</v>
      </c>
    </row>
    <row r="1447" spans="1:12" ht="16.05" customHeight="1">
      <c r="A1447">
        <v>3448</v>
      </c>
      <c r="B1447" s="35" t="s">
        <v>2078</v>
      </c>
      <c r="C1447" s="36" t="s">
        <v>39</v>
      </c>
      <c r="D1447" s="37" t="s">
        <v>75</v>
      </c>
      <c r="E1447" s="37" t="s">
        <v>473</v>
      </c>
      <c r="F1447" s="38">
        <v>1</v>
      </c>
      <c r="G1447" s="38" t="s">
        <v>13</v>
      </c>
      <c r="H1447" s="38" t="s">
        <v>61</v>
      </c>
      <c r="I1447" s="40" t="s">
        <v>62</v>
      </c>
      <c r="J1447" s="22">
        <v>482.87</v>
      </c>
      <c r="K1447" s="22">
        <v>482.87</v>
      </c>
      <c r="L1447" s="22">
        <f t="shared" si="22"/>
        <v>482.87</v>
      </c>
    </row>
    <row r="1448" spans="1:12" ht="16.05" customHeight="1">
      <c r="A1448">
        <v>3450</v>
      </c>
      <c r="B1448" s="35" t="s">
        <v>2078</v>
      </c>
      <c r="C1448" s="36" t="s">
        <v>39</v>
      </c>
      <c r="D1448" s="37" t="s">
        <v>75</v>
      </c>
      <c r="E1448" s="37" t="s">
        <v>2105</v>
      </c>
      <c r="F1448" s="38">
        <v>1</v>
      </c>
      <c r="G1448" s="38" t="s">
        <v>13</v>
      </c>
      <c r="H1448" s="38" t="s">
        <v>61</v>
      </c>
      <c r="I1448" s="40" t="s">
        <v>62</v>
      </c>
      <c r="J1448" s="22">
        <v>482.87</v>
      </c>
      <c r="K1448" s="22">
        <v>482.87</v>
      </c>
      <c r="L1448" s="22">
        <f t="shared" si="22"/>
        <v>482.87</v>
      </c>
    </row>
    <row r="1449" spans="1:12" ht="16.05" customHeight="1">
      <c r="A1449">
        <v>3556</v>
      </c>
      <c r="B1449" s="35" t="s">
        <v>2078</v>
      </c>
      <c r="C1449" s="36" t="s">
        <v>39</v>
      </c>
      <c r="D1449" s="37" t="s">
        <v>195</v>
      </c>
      <c r="E1449" s="37" t="s">
        <v>461</v>
      </c>
      <c r="F1449" s="38">
        <v>6</v>
      </c>
      <c r="G1449" s="38" t="s">
        <v>13</v>
      </c>
      <c r="H1449" s="45" t="s">
        <v>61</v>
      </c>
      <c r="I1449" s="40" t="s">
        <v>62</v>
      </c>
      <c r="J1449" s="22">
        <v>482.87</v>
      </c>
      <c r="K1449" s="22">
        <v>482.87</v>
      </c>
      <c r="L1449" s="22">
        <f t="shared" si="22"/>
        <v>2897.2200000000003</v>
      </c>
    </row>
    <row r="1450" spans="1:12" ht="16.05" customHeight="1">
      <c r="A1450">
        <v>3786</v>
      </c>
      <c r="B1450" s="35" t="s">
        <v>2179</v>
      </c>
      <c r="C1450" s="36" t="s">
        <v>39</v>
      </c>
      <c r="D1450" s="37" t="s">
        <v>11</v>
      </c>
      <c r="E1450" s="37" t="s">
        <v>329</v>
      </c>
      <c r="F1450" s="38">
        <v>2</v>
      </c>
      <c r="G1450" s="38" t="s">
        <v>13</v>
      </c>
      <c r="H1450" s="38" t="s">
        <v>61</v>
      </c>
      <c r="I1450" s="40" t="s">
        <v>62</v>
      </c>
      <c r="J1450" s="22">
        <v>482.87</v>
      </c>
      <c r="K1450" s="22">
        <v>482.87</v>
      </c>
      <c r="L1450" s="22">
        <f t="shared" si="22"/>
        <v>965.74</v>
      </c>
    </row>
    <row r="1451" spans="1:12" ht="16.05" customHeight="1">
      <c r="A1451">
        <v>3788</v>
      </c>
      <c r="B1451" s="35" t="s">
        <v>2179</v>
      </c>
      <c r="C1451" s="36" t="s">
        <v>39</v>
      </c>
      <c r="D1451" s="37" t="s">
        <v>11</v>
      </c>
      <c r="E1451" s="37" t="s">
        <v>175</v>
      </c>
      <c r="F1451" s="38">
        <v>2</v>
      </c>
      <c r="G1451" s="38" t="s">
        <v>13</v>
      </c>
      <c r="H1451" s="38" t="s">
        <v>61</v>
      </c>
      <c r="I1451" s="40" t="s">
        <v>62</v>
      </c>
      <c r="J1451" s="22">
        <v>482.87</v>
      </c>
      <c r="K1451" s="22">
        <v>482.87</v>
      </c>
      <c r="L1451" s="22">
        <f t="shared" si="22"/>
        <v>965.74</v>
      </c>
    </row>
    <row r="1452" spans="1:12" ht="16.05" customHeight="1">
      <c r="A1452">
        <v>42</v>
      </c>
      <c r="B1452" s="35" t="s">
        <v>9</v>
      </c>
      <c r="C1452" s="36" t="s">
        <v>10</v>
      </c>
      <c r="D1452" s="37" t="s">
        <v>75</v>
      </c>
      <c r="E1452" s="41" t="s">
        <v>76</v>
      </c>
      <c r="F1452" s="38">
        <v>1</v>
      </c>
      <c r="G1452" s="42" t="s">
        <v>85</v>
      </c>
      <c r="H1452" s="43" t="s">
        <v>90</v>
      </c>
      <c r="I1452" s="40" t="s">
        <v>91</v>
      </c>
      <c r="J1452" s="22">
        <v>482.40000000000003</v>
      </c>
      <c r="K1452" s="22">
        <v>482.40000000000003</v>
      </c>
      <c r="L1452" s="22">
        <f t="shared" si="22"/>
        <v>482.40000000000003</v>
      </c>
    </row>
    <row r="1453" spans="1:12" ht="16.05" customHeight="1">
      <c r="A1453">
        <v>347</v>
      </c>
      <c r="B1453" s="35" t="s">
        <v>387</v>
      </c>
      <c r="C1453" s="36" t="s">
        <v>10</v>
      </c>
      <c r="D1453" s="37" t="s">
        <v>75</v>
      </c>
      <c r="E1453" s="41" t="s">
        <v>76</v>
      </c>
      <c r="F1453" s="38">
        <v>3</v>
      </c>
      <c r="G1453" s="42" t="s">
        <v>85</v>
      </c>
      <c r="H1453" s="43" t="s">
        <v>90</v>
      </c>
      <c r="I1453" s="40" t="s">
        <v>91</v>
      </c>
      <c r="J1453" s="22">
        <v>482.40000000000003</v>
      </c>
      <c r="K1453" s="22">
        <v>482.40000000000003</v>
      </c>
      <c r="L1453" s="22">
        <f t="shared" si="22"/>
        <v>1447.2</v>
      </c>
    </row>
    <row r="1454" spans="1:12" ht="16.05" customHeight="1">
      <c r="A1454">
        <v>2073</v>
      </c>
      <c r="B1454" s="35" t="s">
        <v>1450</v>
      </c>
      <c r="C1454" s="36" t="s">
        <v>10</v>
      </c>
      <c r="D1454" s="37" t="s">
        <v>75</v>
      </c>
      <c r="E1454" s="41" t="s">
        <v>76</v>
      </c>
      <c r="F1454" s="38">
        <v>4</v>
      </c>
      <c r="G1454" s="42" t="s">
        <v>85</v>
      </c>
      <c r="H1454" s="43" t="s">
        <v>90</v>
      </c>
      <c r="I1454" s="40" t="s">
        <v>91</v>
      </c>
      <c r="J1454" s="22">
        <v>482.40000000000003</v>
      </c>
      <c r="K1454" s="22">
        <v>482.40000000000003</v>
      </c>
      <c r="L1454" s="22">
        <f t="shared" si="22"/>
        <v>1929.6000000000001</v>
      </c>
    </row>
    <row r="1455" spans="1:12" ht="16.05" customHeight="1">
      <c r="A1455">
        <v>2589</v>
      </c>
      <c r="B1455" s="35" t="s">
        <v>1768</v>
      </c>
      <c r="C1455" s="36" t="s">
        <v>10</v>
      </c>
      <c r="D1455" s="37" t="s">
        <v>75</v>
      </c>
      <c r="E1455" s="41" t="s">
        <v>76</v>
      </c>
      <c r="F1455" s="38">
        <v>2</v>
      </c>
      <c r="G1455" s="42" t="s">
        <v>85</v>
      </c>
      <c r="H1455" s="43" t="s">
        <v>90</v>
      </c>
      <c r="I1455" s="40" t="s">
        <v>91</v>
      </c>
      <c r="J1455" s="22">
        <v>482.40000000000003</v>
      </c>
      <c r="K1455" s="22">
        <v>482.40000000000003</v>
      </c>
      <c r="L1455" s="22">
        <f t="shared" si="22"/>
        <v>964.80000000000007</v>
      </c>
    </row>
    <row r="1456" spans="1:12" ht="16.05" customHeight="1">
      <c r="A1456">
        <v>2886</v>
      </c>
      <c r="B1456" s="35" t="s">
        <v>1785</v>
      </c>
      <c r="C1456" s="36" t="s">
        <v>10</v>
      </c>
      <c r="D1456" s="37" t="s">
        <v>75</v>
      </c>
      <c r="E1456" s="41" t="s">
        <v>76</v>
      </c>
      <c r="F1456" s="38">
        <v>1</v>
      </c>
      <c r="G1456" s="42" t="s">
        <v>85</v>
      </c>
      <c r="H1456" s="43" t="s">
        <v>90</v>
      </c>
      <c r="I1456" s="40" t="s">
        <v>91</v>
      </c>
      <c r="J1456" s="22">
        <v>482.40000000000003</v>
      </c>
      <c r="K1456" s="22">
        <v>482.40000000000003</v>
      </c>
      <c r="L1456" s="22">
        <f t="shared" si="22"/>
        <v>482.40000000000003</v>
      </c>
    </row>
    <row r="1457" spans="1:12" ht="16.05" customHeight="1">
      <c r="A1457">
        <v>3375</v>
      </c>
      <c r="B1457" s="35" t="s">
        <v>2078</v>
      </c>
      <c r="C1457" s="36" t="s">
        <v>10</v>
      </c>
      <c r="D1457" s="37" t="s">
        <v>75</v>
      </c>
      <c r="E1457" s="41" t="s">
        <v>76</v>
      </c>
      <c r="F1457" s="38">
        <v>2</v>
      </c>
      <c r="G1457" s="42" t="s">
        <v>85</v>
      </c>
      <c r="H1457" s="43" t="s">
        <v>90</v>
      </c>
      <c r="I1457" s="40" t="s">
        <v>91</v>
      </c>
      <c r="J1457" s="22">
        <v>482.40000000000003</v>
      </c>
      <c r="K1457" s="22">
        <v>482.40000000000003</v>
      </c>
      <c r="L1457" s="22">
        <f t="shared" si="22"/>
        <v>964.80000000000007</v>
      </c>
    </row>
    <row r="1458" spans="1:12" ht="16.05" customHeight="1">
      <c r="A1458">
        <v>540</v>
      </c>
      <c r="B1458" s="35" t="s">
        <v>387</v>
      </c>
      <c r="C1458" s="36" t="s">
        <v>10</v>
      </c>
      <c r="D1458" s="37" t="s">
        <v>195</v>
      </c>
      <c r="E1458" s="44" t="s">
        <v>536</v>
      </c>
      <c r="F1458" s="38">
        <v>1</v>
      </c>
      <c r="G1458" s="38" t="s">
        <v>32</v>
      </c>
      <c r="H1458" s="45" t="s">
        <v>550</v>
      </c>
      <c r="I1458" s="40" t="s">
        <v>551</v>
      </c>
      <c r="J1458" s="22" t="s">
        <v>2185</v>
      </c>
      <c r="K1458" s="22">
        <v>476.14388888888908</v>
      </c>
      <c r="L1458" s="22">
        <f t="shared" si="22"/>
        <v>476.14388888888908</v>
      </c>
    </row>
    <row r="1459" spans="1:12" ht="16.05" customHeight="1">
      <c r="A1459">
        <v>1127</v>
      </c>
      <c r="B1459" s="35" t="s">
        <v>885</v>
      </c>
      <c r="C1459" s="36" t="s">
        <v>10</v>
      </c>
      <c r="D1459" s="37" t="s">
        <v>75</v>
      </c>
      <c r="E1459" s="44" t="s">
        <v>982</v>
      </c>
      <c r="F1459" s="38">
        <v>1</v>
      </c>
      <c r="G1459" s="38" t="s">
        <v>32</v>
      </c>
      <c r="H1459" s="45" t="s">
        <v>550</v>
      </c>
      <c r="I1459" s="40" t="s">
        <v>551</v>
      </c>
      <c r="J1459" s="22" t="s">
        <v>2185</v>
      </c>
      <c r="K1459" s="22">
        <v>476.14388888888908</v>
      </c>
      <c r="L1459" s="22">
        <f t="shared" si="22"/>
        <v>476.14388888888908</v>
      </c>
    </row>
    <row r="1460" spans="1:12" ht="16.05" customHeight="1">
      <c r="A1460">
        <v>1104</v>
      </c>
      <c r="B1460" s="35" t="s">
        <v>885</v>
      </c>
      <c r="C1460" s="36" t="s">
        <v>10</v>
      </c>
      <c r="D1460" s="37" t="s">
        <v>75</v>
      </c>
      <c r="E1460" s="37" t="s">
        <v>963</v>
      </c>
      <c r="F1460" s="38">
        <v>1</v>
      </c>
      <c r="G1460" s="38" t="s">
        <v>32</v>
      </c>
      <c r="H1460" s="38">
        <v>26713050</v>
      </c>
      <c r="I1460" s="48" t="s">
        <v>971</v>
      </c>
      <c r="J1460" s="22">
        <v>460.8</v>
      </c>
      <c r="K1460" s="22">
        <v>460.8</v>
      </c>
      <c r="L1460" s="22">
        <f t="shared" si="22"/>
        <v>460.8</v>
      </c>
    </row>
    <row r="1461" spans="1:12" ht="16.05" customHeight="1">
      <c r="A1461">
        <v>1471</v>
      </c>
      <c r="B1461" s="35" t="s">
        <v>885</v>
      </c>
      <c r="C1461" s="36" t="s">
        <v>10</v>
      </c>
      <c r="D1461" s="37" t="s">
        <v>195</v>
      </c>
      <c r="E1461" s="37" t="s">
        <v>1211</v>
      </c>
      <c r="F1461" s="38">
        <v>2</v>
      </c>
      <c r="G1461" s="38" t="s">
        <v>32</v>
      </c>
      <c r="H1461" s="38" t="s">
        <v>1212</v>
      </c>
      <c r="I1461" s="40" t="s">
        <v>1213</v>
      </c>
      <c r="K1461" s="22">
        <v>450</v>
      </c>
      <c r="L1461" s="22">
        <f t="shared" si="22"/>
        <v>900</v>
      </c>
    </row>
    <row r="1462" spans="1:12" ht="16.05" customHeight="1">
      <c r="A1462">
        <v>1484</v>
      </c>
      <c r="B1462" s="35" t="s">
        <v>885</v>
      </c>
      <c r="C1462" s="36" t="s">
        <v>10</v>
      </c>
      <c r="D1462" s="37" t="s">
        <v>195</v>
      </c>
      <c r="E1462" s="37" t="s">
        <v>1220</v>
      </c>
      <c r="F1462" s="38">
        <v>2</v>
      </c>
      <c r="G1462" s="38" t="s">
        <v>32</v>
      </c>
      <c r="H1462" s="38" t="s">
        <v>1212</v>
      </c>
      <c r="I1462" s="40" t="s">
        <v>1213</v>
      </c>
      <c r="K1462" s="22">
        <v>450</v>
      </c>
      <c r="L1462" s="22">
        <f t="shared" si="22"/>
        <v>900</v>
      </c>
    </row>
    <row r="1463" spans="1:12" ht="16.05" customHeight="1">
      <c r="A1463">
        <v>1842</v>
      </c>
      <c r="B1463" s="35" t="s">
        <v>1384</v>
      </c>
      <c r="C1463" s="36" t="s">
        <v>10</v>
      </c>
      <c r="D1463" s="37" t="s">
        <v>195</v>
      </c>
      <c r="E1463" s="37" t="s">
        <v>1211</v>
      </c>
      <c r="F1463" s="38">
        <v>2</v>
      </c>
      <c r="G1463" s="38" t="s">
        <v>32</v>
      </c>
      <c r="H1463" s="38" t="s">
        <v>1212</v>
      </c>
      <c r="I1463" s="40" t="s">
        <v>1213</v>
      </c>
      <c r="K1463" s="22">
        <v>450</v>
      </c>
      <c r="L1463" s="22">
        <f t="shared" si="22"/>
        <v>900</v>
      </c>
    </row>
    <row r="1464" spans="1:12" ht="16.05" customHeight="1">
      <c r="A1464">
        <v>1855</v>
      </c>
      <c r="B1464" s="35" t="s">
        <v>1384</v>
      </c>
      <c r="C1464" s="36" t="s">
        <v>10</v>
      </c>
      <c r="D1464" s="37" t="s">
        <v>195</v>
      </c>
      <c r="E1464" s="37" t="s">
        <v>1220</v>
      </c>
      <c r="F1464" s="38">
        <v>1</v>
      </c>
      <c r="G1464" s="38" t="s">
        <v>32</v>
      </c>
      <c r="H1464" s="38" t="s">
        <v>1212</v>
      </c>
      <c r="I1464" s="40" t="s">
        <v>1213</v>
      </c>
      <c r="K1464" s="22">
        <v>450</v>
      </c>
      <c r="L1464" s="22">
        <f t="shared" si="22"/>
        <v>450</v>
      </c>
    </row>
    <row r="1465" spans="1:12" ht="16.05" customHeight="1">
      <c r="A1465">
        <v>2273</v>
      </c>
      <c r="B1465" s="35" t="s">
        <v>1450</v>
      </c>
      <c r="C1465" s="36" t="s">
        <v>10</v>
      </c>
      <c r="D1465" s="37" t="s">
        <v>195</v>
      </c>
      <c r="E1465" s="37" t="s">
        <v>1211</v>
      </c>
      <c r="F1465" s="38">
        <v>3</v>
      </c>
      <c r="G1465" s="38" t="s">
        <v>32</v>
      </c>
      <c r="H1465" s="38" t="s">
        <v>1212</v>
      </c>
      <c r="I1465" s="40" t="s">
        <v>1213</v>
      </c>
      <c r="K1465" s="22">
        <v>450</v>
      </c>
      <c r="L1465" s="22">
        <f t="shared" si="22"/>
        <v>1350</v>
      </c>
    </row>
    <row r="1466" spans="1:12" ht="16.05" customHeight="1">
      <c r="A1466">
        <v>2281</v>
      </c>
      <c r="B1466" s="35" t="s">
        <v>1450</v>
      </c>
      <c r="C1466" s="36" t="s">
        <v>39</v>
      </c>
      <c r="D1466" s="37" t="s">
        <v>195</v>
      </c>
      <c r="E1466" s="37" t="s">
        <v>1574</v>
      </c>
      <c r="F1466" s="38">
        <v>1</v>
      </c>
      <c r="G1466" s="38" t="s">
        <v>32</v>
      </c>
      <c r="H1466" s="38" t="s">
        <v>1212</v>
      </c>
      <c r="I1466" s="40" t="s">
        <v>1213</v>
      </c>
      <c r="K1466" s="22">
        <v>450</v>
      </c>
      <c r="L1466" s="22">
        <f t="shared" si="22"/>
        <v>450</v>
      </c>
    </row>
    <row r="1467" spans="1:12" ht="16.05" customHeight="1">
      <c r="A1467">
        <v>3540</v>
      </c>
      <c r="B1467" s="35" t="s">
        <v>2078</v>
      </c>
      <c r="C1467" s="36" t="s">
        <v>39</v>
      </c>
      <c r="D1467" s="37" t="s">
        <v>195</v>
      </c>
      <c r="E1467" s="37" t="s">
        <v>1574</v>
      </c>
      <c r="F1467" s="38">
        <v>6</v>
      </c>
      <c r="G1467" s="38" t="s">
        <v>32</v>
      </c>
      <c r="H1467" s="38" t="s">
        <v>1212</v>
      </c>
      <c r="I1467" s="40" t="s">
        <v>1213</v>
      </c>
      <c r="K1467" s="22">
        <v>450</v>
      </c>
      <c r="L1467" s="22">
        <f t="shared" si="22"/>
        <v>2700</v>
      </c>
    </row>
    <row r="1468" spans="1:12" ht="16.05" customHeight="1">
      <c r="A1468">
        <v>1297</v>
      </c>
      <c r="B1468" s="35" t="s">
        <v>885</v>
      </c>
      <c r="C1468" s="36" t="s">
        <v>10</v>
      </c>
      <c r="D1468" s="37" t="s">
        <v>195</v>
      </c>
      <c r="E1468" s="37" t="s">
        <v>1103</v>
      </c>
      <c r="F1468" s="38">
        <v>1</v>
      </c>
      <c r="G1468" s="38" t="s">
        <v>13</v>
      </c>
      <c r="H1468" s="38" t="s">
        <v>1104</v>
      </c>
      <c r="I1468" s="40" t="s">
        <v>1105</v>
      </c>
      <c r="J1468" s="22">
        <v>443.19</v>
      </c>
      <c r="K1468" s="22">
        <v>443.19</v>
      </c>
      <c r="L1468" s="22">
        <f t="shared" si="22"/>
        <v>443.19</v>
      </c>
    </row>
    <row r="1469" spans="1:12" ht="16.05" customHeight="1">
      <c r="A1469">
        <v>2186</v>
      </c>
      <c r="B1469" s="35" t="s">
        <v>1450</v>
      </c>
      <c r="C1469" s="36" t="s">
        <v>10</v>
      </c>
      <c r="D1469" s="37" t="s">
        <v>195</v>
      </c>
      <c r="E1469" s="37" t="s">
        <v>1536</v>
      </c>
      <c r="F1469" s="38">
        <v>1</v>
      </c>
      <c r="G1469" s="38" t="s">
        <v>13</v>
      </c>
      <c r="H1469" s="38" t="s">
        <v>1104</v>
      </c>
      <c r="I1469" s="40" t="s">
        <v>1105</v>
      </c>
      <c r="J1469" s="22">
        <v>443.19</v>
      </c>
      <c r="K1469" s="22">
        <v>443.19</v>
      </c>
      <c r="L1469" s="22">
        <f t="shared" si="22"/>
        <v>443.19</v>
      </c>
    </row>
    <row r="1470" spans="1:12" ht="16.05" customHeight="1">
      <c r="A1470">
        <v>3202</v>
      </c>
      <c r="B1470" s="35" t="s">
        <v>1785</v>
      </c>
      <c r="C1470" s="36" t="s">
        <v>10</v>
      </c>
      <c r="D1470" s="49" t="s">
        <v>567</v>
      </c>
      <c r="E1470" s="37" t="s">
        <v>1981</v>
      </c>
      <c r="F1470" s="38">
        <v>1</v>
      </c>
      <c r="G1470" s="38" t="s">
        <v>13</v>
      </c>
      <c r="H1470" s="38" t="s">
        <v>1104</v>
      </c>
      <c r="I1470" s="40" t="s">
        <v>1105</v>
      </c>
      <c r="J1470" s="22">
        <v>443.19</v>
      </c>
      <c r="K1470" s="22">
        <v>443.19</v>
      </c>
      <c r="L1470" s="22">
        <f t="shared" si="22"/>
        <v>443.19</v>
      </c>
    </row>
    <row r="1471" spans="1:12" ht="16.05" customHeight="1">
      <c r="A1471">
        <v>1134</v>
      </c>
      <c r="B1471" s="35" t="s">
        <v>885</v>
      </c>
      <c r="C1471" s="36" t="s">
        <v>10</v>
      </c>
      <c r="D1471" s="37" t="s">
        <v>75</v>
      </c>
      <c r="E1471" s="37" t="s">
        <v>996</v>
      </c>
      <c r="F1471" s="38">
        <v>4</v>
      </c>
      <c r="G1471" s="38" t="s">
        <v>32</v>
      </c>
      <c r="H1471" s="38" t="s">
        <v>997</v>
      </c>
      <c r="I1471" s="40" t="s">
        <v>998</v>
      </c>
      <c r="J1471" s="22">
        <v>441</v>
      </c>
      <c r="K1471" s="22">
        <v>441</v>
      </c>
      <c r="L1471" s="22">
        <f t="shared" si="22"/>
        <v>1764</v>
      </c>
    </row>
    <row r="1472" spans="1:12" ht="16.05" customHeight="1">
      <c r="A1472">
        <v>2575</v>
      </c>
      <c r="B1472" s="35" t="s">
        <v>1768</v>
      </c>
      <c r="C1472" s="36" t="s">
        <v>10</v>
      </c>
      <c r="D1472" s="37" t="s">
        <v>75</v>
      </c>
      <c r="E1472" s="37" t="s">
        <v>996</v>
      </c>
      <c r="F1472" s="38">
        <v>2</v>
      </c>
      <c r="G1472" s="38" t="s">
        <v>32</v>
      </c>
      <c r="H1472" s="38" t="s">
        <v>997</v>
      </c>
      <c r="I1472" s="40" t="s">
        <v>998</v>
      </c>
      <c r="J1472" s="22">
        <v>441</v>
      </c>
      <c r="K1472" s="22">
        <v>441</v>
      </c>
      <c r="L1472" s="22">
        <f t="shared" si="22"/>
        <v>882</v>
      </c>
    </row>
    <row r="1473" spans="1:12" ht="16.05" customHeight="1">
      <c r="A1473">
        <v>2872</v>
      </c>
      <c r="B1473" s="35" t="s">
        <v>1785</v>
      </c>
      <c r="C1473" s="36" t="s">
        <v>10</v>
      </c>
      <c r="D1473" s="37" t="s">
        <v>75</v>
      </c>
      <c r="E1473" s="37" t="s">
        <v>996</v>
      </c>
      <c r="F1473" s="38">
        <v>1</v>
      </c>
      <c r="G1473" s="38" t="s">
        <v>32</v>
      </c>
      <c r="H1473" s="38" t="s">
        <v>997</v>
      </c>
      <c r="I1473" s="40" t="s">
        <v>998</v>
      </c>
      <c r="J1473" s="22">
        <v>441</v>
      </c>
      <c r="K1473" s="22">
        <v>441</v>
      </c>
      <c r="L1473" s="22">
        <f t="shared" si="22"/>
        <v>441</v>
      </c>
    </row>
    <row r="1474" spans="1:12" ht="16.05" customHeight="1">
      <c r="A1474">
        <v>687</v>
      </c>
      <c r="B1474" s="35" t="s">
        <v>740</v>
      </c>
      <c r="C1474" s="36" t="s">
        <v>39</v>
      </c>
      <c r="D1474" s="37" t="s">
        <v>11</v>
      </c>
      <c r="E1474" s="37" t="s">
        <v>741</v>
      </c>
      <c r="F1474" s="38">
        <v>3</v>
      </c>
      <c r="G1474" s="38" t="s">
        <v>69</v>
      </c>
      <c r="H1474" s="45" t="s">
        <v>742</v>
      </c>
      <c r="I1474" s="40" t="s">
        <v>743</v>
      </c>
      <c r="J1474" s="22" t="s">
        <v>2186</v>
      </c>
      <c r="K1474" s="22">
        <v>438.2566666666666</v>
      </c>
      <c r="L1474" s="22">
        <f t="shared" ref="L1474:L1537" si="23">K1474*F1474</f>
        <v>1314.7699999999998</v>
      </c>
    </row>
    <row r="1475" spans="1:12" ht="16.05" customHeight="1">
      <c r="A1475">
        <v>928</v>
      </c>
      <c r="B1475" s="35" t="s">
        <v>879</v>
      </c>
      <c r="C1475" s="36" t="s">
        <v>39</v>
      </c>
      <c r="D1475" s="37" t="s">
        <v>11</v>
      </c>
      <c r="E1475" s="37" t="s">
        <v>741</v>
      </c>
      <c r="F1475" s="38">
        <v>2</v>
      </c>
      <c r="G1475" s="38" t="s">
        <v>69</v>
      </c>
      <c r="H1475" s="45" t="s">
        <v>742</v>
      </c>
      <c r="I1475" s="40" t="s">
        <v>743</v>
      </c>
      <c r="J1475" s="22" t="s">
        <v>2186</v>
      </c>
      <c r="K1475" s="22">
        <v>438.2566666666666</v>
      </c>
      <c r="L1475" s="22">
        <f t="shared" si="23"/>
        <v>876.51333333333321</v>
      </c>
    </row>
    <row r="1476" spans="1:12" ht="16.05" customHeight="1">
      <c r="A1476">
        <v>1043</v>
      </c>
      <c r="B1476" s="35" t="s">
        <v>885</v>
      </c>
      <c r="C1476" s="36" t="s">
        <v>39</v>
      </c>
      <c r="D1476" s="37" t="s">
        <v>11</v>
      </c>
      <c r="E1476" s="37" t="s">
        <v>741</v>
      </c>
      <c r="F1476" s="38">
        <v>3</v>
      </c>
      <c r="G1476" s="38" t="s">
        <v>69</v>
      </c>
      <c r="H1476" s="45" t="s">
        <v>742</v>
      </c>
      <c r="I1476" s="40" t="s">
        <v>743</v>
      </c>
      <c r="J1476" s="22" t="s">
        <v>2186</v>
      </c>
      <c r="K1476" s="22">
        <v>438.2566666666666</v>
      </c>
      <c r="L1476" s="22">
        <f t="shared" si="23"/>
        <v>1314.7699999999998</v>
      </c>
    </row>
    <row r="1477" spans="1:12" ht="16.05" customHeight="1">
      <c r="A1477">
        <v>1120</v>
      </c>
      <c r="B1477" s="35" t="s">
        <v>885</v>
      </c>
      <c r="C1477" s="36" t="s">
        <v>10</v>
      </c>
      <c r="D1477" s="37" t="s">
        <v>75</v>
      </c>
      <c r="E1477" s="37" t="s">
        <v>982</v>
      </c>
      <c r="F1477" s="38">
        <v>2</v>
      </c>
      <c r="G1477" s="38" t="s">
        <v>32</v>
      </c>
      <c r="H1477" s="45">
        <v>38121</v>
      </c>
      <c r="I1477" s="40" t="s">
        <v>983</v>
      </c>
      <c r="J1477" s="22" t="s">
        <v>2185</v>
      </c>
      <c r="K1477" s="22">
        <v>438.2566666666666</v>
      </c>
      <c r="L1477" s="22">
        <f t="shared" si="23"/>
        <v>876.51333333333321</v>
      </c>
    </row>
    <row r="1478" spans="1:12" ht="16.05" customHeight="1">
      <c r="A1478">
        <v>1235</v>
      </c>
      <c r="B1478" s="35" t="s">
        <v>885</v>
      </c>
      <c r="C1478" s="36" t="s">
        <v>39</v>
      </c>
      <c r="D1478" s="37" t="s">
        <v>75</v>
      </c>
      <c r="E1478" s="37" t="s">
        <v>741</v>
      </c>
      <c r="F1478" s="38">
        <v>10</v>
      </c>
      <c r="G1478" s="38" t="s">
        <v>69</v>
      </c>
      <c r="H1478" s="38" t="s">
        <v>742</v>
      </c>
      <c r="I1478" s="40" t="s">
        <v>743</v>
      </c>
      <c r="J1478" s="22" t="s">
        <v>2186</v>
      </c>
      <c r="K1478" s="22">
        <v>438.2566666666666</v>
      </c>
      <c r="L1478" s="22">
        <f t="shared" si="23"/>
        <v>4382.5666666666657</v>
      </c>
    </row>
    <row r="1479" spans="1:12" ht="16.05" customHeight="1">
      <c r="A1479">
        <v>1238</v>
      </c>
      <c r="B1479" s="35" t="s">
        <v>885</v>
      </c>
      <c r="C1479" s="36" t="s">
        <v>39</v>
      </c>
      <c r="D1479" s="37" t="s">
        <v>75</v>
      </c>
      <c r="E1479" s="37" t="s">
        <v>1069</v>
      </c>
      <c r="F1479" s="38">
        <v>1</v>
      </c>
      <c r="G1479" s="38" t="s">
        <v>69</v>
      </c>
      <c r="H1479" s="38" t="s">
        <v>742</v>
      </c>
      <c r="I1479" s="40" t="s">
        <v>743</v>
      </c>
      <c r="J1479" s="22" t="s">
        <v>2186</v>
      </c>
      <c r="K1479" s="22">
        <v>438.2566666666666</v>
      </c>
      <c r="L1479" s="22">
        <f t="shared" si="23"/>
        <v>438.2566666666666</v>
      </c>
    </row>
    <row r="1480" spans="1:12" ht="16.05" customHeight="1">
      <c r="A1480">
        <v>2637</v>
      </c>
      <c r="B1480" s="35" t="s">
        <v>1768</v>
      </c>
      <c r="C1480" s="36" t="s">
        <v>39</v>
      </c>
      <c r="D1480" s="37" t="s">
        <v>75</v>
      </c>
      <c r="E1480" s="37" t="s">
        <v>741</v>
      </c>
      <c r="F1480" s="38">
        <v>3</v>
      </c>
      <c r="G1480" s="38" t="s">
        <v>69</v>
      </c>
      <c r="H1480" s="38" t="s">
        <v>742</v>
      </c>
      <c r="I1480" s="40" t="s">
        <v>743</v>
      </c>
      <c r="J1480" s="22" t="s">
        <v>2186</v>
      </c>
      <c r="K1480" s="22">
        <v>438.2566666666666</v>
      </c>
      <c r="L1480" s="22">
        <f t="shared" si="23"/>
        <v>1314.7699999999998</v>
      </c>
    </row>
    <row r="1481" spans="1:12" ht="16.05" customHeight="1">
      <c r="A1481">
        <v>2802</v>
      </c>
      <c r="B1481" s="35" t="s">
        <v>1785</v>
      </c>
      <c r="C1481" s="36" t="s">
        <v>10</v>
      </c>
      <c r="D1481" s="37" t="s">
        <v>11</v>
      </c>
      <c r="E1481" s="37" t="s">
        <v>1786</v>
      </c>
      <c r="F1481" s="38">
        <v>1</v>
      </c>
      <c r="G1481" s="38" t="s">
        <v>1338</v>
      </c>
      <c r="H1481" s="38" t="s">
        <v>1799</v>
      </c>
      <c r="I1481" s="40" t="s">
        <v>1800</v>
      </c>
      <c r="J1481" s="22" t="s">
        <v>2186</v>
      </c>
      <c r="K1481" s="22">
        <v>438.2566666666666</v>
      </c>
      <c r="L1481" s="22">
        <f t="shared" si="23"/>
        <v>438.2566666666666</v>
      </c>
    </row>
    <row r="1482" spans="1:12" ht="16.05" customHeight="1">
      <c r="A1482">
        <v>2824</v>
      </c>
      <c r="B1482" s="35" t="s">
        <v>1785</v>
      </c>
      <c r="C1482" s="36" t="s">
        <v>10</v>
      </c>
      <c r="D1482" s="37" t="s">
        <v>11</v>
      </c>
      <c r="E1482" s="37" t="s">
        <v>1813</v>
      </c>
      <c r="F1482" s="38">
        <v>1</v>
      </c>
      <c r="G1482" s="38" t="s">
        <v>1338</v>
      </c>
      <c r="H1482" s="38" t="s">
        <v>1799</v>
      </c>
      <c r="I1482" s="40" t="s">
        <v>1800</v>
      </c>
      <c r="J1482" s="22" t="s">
        <v>2186</v>
      </c>
      <c r="K1482" s="22">
        <v>438.2566666666666</v>
      </c>
      <c r="L1482" s="22">
        <f t="shared" si="23"/>
        <v>438.2566666666666</v>
      </c>
    </row>
    <row r="1483" spans="1:12" ht="16.05" customHeight="1">
      <c r="A1483">
        <v>2960</v>
      </c>
      <c r="B1483" s="35" t="s">
        <v>1785</v>
      </c>
      <c r="C1483" s="36" t="s">
        <v>39</v>
      </c>
      <c r="D1483" s="37" t="s">
        <v>75</v>
      </c>
      <c r="E1483" s="44" t="s">
        <v>741</v>
      </c>
      <c r="F1483" s="38">
        <v>5</v>
      </c>
      <c r="G1483" s="38" t="s">
        <v>69</v>
      </c>
      <c r="H1483" s="38" t="s">
        <v>742</v>
      </c>
      <c r="I1483" s="40" t="s">
        <v>743</v>
      </c>
      <c r="J1483" s="22" t="s">
        <v>2186</v>
      </c>
      <c r="K1483" s="22">
        <v>438.2566666666666</v>
      </c>
      <c r="L1483" s="22">
        <f t="shared" si="23"/>
        <v>2191.2833333333328</v>
      </c>
    </row>
    <row r="1484" spans="1:12" ht="16.05" customHeight="1">
      <c r="A1484">
        <v>3439</v>
      </c>
      <c r="B1484" s="35" t="s">
        <v>2078</v>
      </c>
      <c r="C1484" s="36" t="s">
        <v>39</v>
      </c>
      <c r="D1484" s="37" t="s">
        <v>75</v>
      </c>
      <c r="E1484" s="37" t="s">
        <v>741</v>
      </c>
      <c r="F1484" s="38">
        <v>1</v>
      </c>
      <c r="G1484" s="38" t="s">
        <v>69</v>
      </c>
      <c r="H1484" s="38" t="s">
        <v>742</v>
      </c>
      <c r="I1484" s="40" t="s">
        <v>743</v>
      </c>
      <c r="J1484" s="22" t="s">
        <v>2186</v>
      </c>
      <c r="K1484" s="22">
        <v>438.2566666666666</v>
      </c>
      <c r="L1484" s="22">
        <f t="shared" si="23"/>
        <v>438.2566666666666</v>
      </c>
    </row>
    <row r="1485" spans="1:12" ht="16.05" customHeight="1">
      <c r="A1485">
        <v>3442</v>
      </c>
      <c r="B1485" s="35" t="s">
        <v>2078</v>
      </c>
      <c r="C1485" s="36" t="s">
        <v>39</v>
      </c>
      <c r="D1485" s="37" t="s">
        <v>75</v>
      </c>
      <c r="E1485" s="37" t="s">
        <v>2102</v>
      </c>
      <c r="F1485" s="38">
        <v>3</v>
      </c>
      <c r="G1485" s="38" t="s">
        <v>69</v>
      </c>
      <c r="H1485" s="38" t="s">
        <v>742</v>
      </c>
      <c r="I1485" s="40" t="s">
        <v>743</v>
      </c>
      <c r="J1485" s="22" t="s">
        <v>2186</v>
      </c>
      <c r="K1485" s="22">
        <v>438.2566666666666</v>
      </c>
      <c r="L1485" s="22">
        <f t="shared" si="23"/>
        <v>1314.7699999999998</v>
      </c>
    </row>
    <row r="1486" spans="1:12" ht="16.05" customHeight="1">
      <c r="A1486">
        <v>3445</v>
      </c>
      <c r="B1486" s="35" t="s">
        <v>2078</v>
      </c>
      <c r="C1486" s="36" t="s">
        <v>39</v>
      </c>
      <c r="D1486" s="37" t="s">
        <v>75</v>
      </c>
      <c r="E1486" s="37" t="s">
        <v>1069</v>
      </c>
      <c r="F1486" s="38">
        <v>3</v>
      </c>
      <c r="G1486" s="38" t="s">
        <v>69</v>
      </c>
      <c r="H1486" s="38" t="s">
        <v>742</v>
      </c>
      <c r="I1486" s="40" t="s">
        <v>743</v>
      </c>
      <c r="J1486" s="22" t="s">
        <v>2186</v>
      </c>
      <c r="K1486" s="22">
        <v>438.2566666666666</v>
      </c>
      <c r="L1486" s="22">
        <f t="shared" si="23"/>
        <v>1314.7699999999998</v>
      </c>
    </row>
    <row r="1487" spans="1:12" ht="16.05" customHeight="1">
      <c r="A1487">
        <v>2</v>
      </c>
      <c r="B1487" s="35" t="s">
        <v>9</v>
      </c>
      <c r="C1487" s="36" t="s">
        <v>10</v>
      </c>
      <c r="D1487" s="37" t="s">
        <v>11</v>
      </c>
      <c r="E1487" s="37" t="s">
        <v>12</v>
      </c>
      <c r="F1487" s="38">
        <v>4</v>
      </c>
      <c r="G1487" s="38" t="s">
        <v>13</v>
      </c>
      <c r="H1487" s="38" t="s">
        <v>16</v>
      </c>
      <c r="I1487" s="40" t="s">
        <v>17</v>
      </c>
      <c r="J1487" s="22">
        <v>432.44</v>
      </c>
      <c r="K1487" s="22">
        <v>432.44</v>
      </c>
      <c r="L1487" s="22">
        <f t="shared" si="23"/>
        <v>1729.76</v>
      </c>
    </row>
    <row r="1488" spans="1:12" ht="16.05" customHeight="1">
      <c r="A1488">
        <v>53</v>
      </c>
      <c r="B1488" s="35" t="s">
        <v>9</v>
      </c>
      <c r="C1488" s="36" t="s">
        <v>10</v>
      </c>
      <c r="D1488" s="37" t="s">
        <v>75</v>
      </c>
      <c r="E1488" s="37" t="s">
        <v>110</v>
      </c>
      <c r="F1488" s="38">
        <v>3</v>
      </c>
      <c r="G1488" s="38" t="s">
        <v>13</v>
      </c>
      <c r="H1488" s="38" t="s">
        <v>16</v>
      </c>
      <c r="I1488" s="40" t="s">
        <v>17</v>
      </c>
      <c r="J1488" s="22">
        <v>432.44</v>
      </c>
      <c r="K1488" s="22">
        <v>432.44</v>
      </c>
      <c r="L1488" s="22">
        <f t="shared" si="23"/>
        <v>1297.32</v>
      </c>
    </row>
    <row r="1489" spans="1:12" ht="16.05" customHeight="1">
      <c r="A1489">
        <v>121</v>
      </c>
      <c r="B1489" s="35" t="s">
        <v>9</v>
      </c>
      <c r="C1489" s="36" t="s">
        <v>10</v>
      </c>
      <c r="D1489" s="37" t="s">
        <v>195</v>
      </c>
      <c r="E1489" s="37" t="s">
        <v>196</v>
      </c>
      <c r="F1489" s="38">
        <v>1</v>
      </c>
      <c r="G1489" s="38" t="s">
        <v>13</v>
      </c>
      <c r="H1489" s="38" t="s">
        <v>16</v>
      </c>
      <c r="I1489" s="40" t="s">
        <v>17</v>
      </c>
      <c r="J1489" s="22">
        <v>432.44</v>
      </c>
      <c r="K1489" s="22">
        <v>432.44</v>
      </c>
      <c r="L1489" s="22">
        <f t="shared" si="23"/>
        <v>432.44</v>
      </c>
    </row>
    <row r="1490" spans="1:12" ht="16.05" customHeight="1">
      <c r="A1490">
        <v>142</v>
      </c>
      <c r="B1490" s="35" t="s">
        <v>9</v>
      </c>
      <c r="C1490" s="36" t="s">
        <v>10</v>
      </c>
      <c r="D1490" s="37" t="s">
        <v>195</v>
      </c>
      <c r="E1490" s="37" t="s">
        <v>222</v>
      </c>
      <c r="F1490" s="38">
        <v>2</v>
      </c>
      <c r="G1490" s="38" t="s">
        <v>13</v>
      </c>
      <c r="H1490" s="38" t="s">
        <v>16</v>
      </c>
      <c r="I1490" s="40" t="s">
        <v>17</v>
      </c>
      <c r="J1490" s="22">
        <v>432.44</v>
      </c>
      <c r="K1490" s="22">
        <v>432.44</v>
      </c>
      <c r="L1490" s="22">
        <f t="shared" si="23"/>
        <v>864.88</v>
      </c>
    </row>
    <row r="1491" spans="1:12" ht="16.05" customHeight="1">
      <c r="A1491">
        <v>182</v>
      </c>
      <c r="B1491" s="35" t="s">
        <v>9</v>
      </c>
      <c r="C1491" s="36" t="s">
        <v>10</v>
      </c>
      <c r="D1491" s="37" t="s">
        <v>195</v>
      </c>
      <c r="E1491" s="37" t="s">
        <v>259</v>
      </c>
      <c r="F1491" s="38">
        <v>2</v>
      </c>
      <c r="G1491" s="38" t="s">
        <v>13</v>
      </c>
      <c r="H1491" s="38" t="s">
        <v>16</v>
      </c>
      <c r="I1491" s="40" t="s">
        <v>17</v>
      </c>
      <c r="J1491" s="22">
        <v>432.44</v>
      </c>
      <c r="K1491" s="22">
        <v>432.44</v>
      </c>
      <c r="L1491" s="22">
        <f t="shared" si="23"/>
        <v>864.88</v>
      </c>
    </row>
    <row r="1492" spans="1:12" ht="16.05" customHeight="1">
      <c r="A1492">
        <v>199</v>
      </c>
      <c r="B1492" s="35" t="s">
        <v>9</v>
      </c>
      <c r="C1492" s="36" t="s">
        <v>10</v>
      </c>
      <c r="D1492" s="37" t="s">
        <v>195</v>
      </c>
      <c r="E1492" s="37" t="s">
        <v>287</v>
      </c>
      <c r="F1492" s="38">
        <v>2</v>
      </c>
      <c r="G1492" s="38" t="s">
        <v>13</v>
      </c>
      <c r="H1492" s="38" t="s">
        <v>16</v>
      </c>
      <c r="I1492" s="40" t="s">
        <v>17</v>
      </c>
      <c r="J1492" s="22">
        <v>432.44</v>
      </c>
      <c r="K1492" s="22">
        <v>432.44</v>
      </c>
      <c r="L1492" s="22">
        <f t="shared" si="23"/>
        <v>864.88</v>
      </c>
    </row>
    <row r="1493" spans="1:12" ht="16.05" customHeight="1">
      <c r="A1493">
        <v>289</v>
      </c>
      <c r="B1493" s="35" t="s">
        <v>387</v>
      </c>
      <c r="C1493" s="36" t="s">
        <v>10</v>
      </c>
      <c r="D1493" s="37" t="s">
        <v>11</v>
      </c>
      <c r="E1493" s="37" t="s">
        <v>12</v>
      </c>
      <c r="F1493" s="38">
        <v>4</v>
      </c>
      <c r="G1493" s="38" t="s">
        <v>13</v>
      </c>
      <c r="H1493" s="38" t="s">
        <v>16</v>
      </c>
      <c r="I1493" s="40" t="s">
        <v>17</v>
      </c>
      <c r="J1493" s="22">
        <v>432.44</v>
      </c>
      <c r="K1493" s="22">
        <v>432.44</v>
      </c>
      <c r="L1493" s="22">
        <f t="shared" si="23"/>
        <v>1729.76</v>
      </c>
    </row>
    <row r="1494" spans="1:12" ht="16.05" customHeight="1">
      <c r="A1494">
        <v>313</v>
      </c>
      <c r="B1494" s="35" t="s">
        <v>387</v>
      </c>
      <c r="C1494" s="36" t="s">
        <v>10</v>
      </c>
      <c r="D1494" s="37" t="s">
        <v>11</v>
      </c>
      <c r="E1494" s="37" t="s">
        <v>404</v>
      </c>
      <c r="F1494" s="38">
        <v>1</v>
      </c>
      <c r="G1494" s="38" t="s">
        <v>13</v>
      </c>
      <c r="H1494" s="38" t="s">
        <v>405</v>
      </c>
      <c r="I1494" s="40" t="s">
        <v>406</v>
      </c>
      <c r="J1494" s="22">
        <v>432.44</v>
      </c>
      <c r="K1494" s="22">
        <v>432.44</v>
      </c>
      <c r="L1494" s="22">
        <f t="shared" si="23"/>
        <v>432.44</v>
      </c>
    </row>
    <row r="1495" spans="1:12" ht="16.05" customHeight="1">
      <c r="A1495">
        <v>358</v>
      </c>
      <c r="B1495" s="35" t="s">
        <v>387</v>
      </c>
      <c r="C1495" s="36" t="s">
        <v>10</v>
      </c>
      <c r="D1495" s="37" t="s">
        <v>75</v>
      </c>
      <c r="E1495" s="37" t="s">
        <v>110</v>
      </c>
      <c r="F1495" s="38">
        <v>3</v>
      </c>
      <c r="G1495" s="38" t="s">
        <v>13</v>
      </c>
      <c r="H1495" s="38" t="s">
        <v>16</v>
      </c>
      <c r="I1495" s="40" t="s">
        <v>17</v>
      </c>
      <c r="J1495" s="22">
        <v>432.44</v>
      </c>
      <c r="K1495" s="22">
        <v>432.44</v>
      </c>
      <c r="L1495" s="22">
        <f t="shared" si="23"/>
        <v>1297.32</v>
      </c>
    </row>
    <row r="1496" spans="1:12" ht="16.05" customHeight="1">
      <c r="A1496">
        <v>425</v>
      </c>
      <c r="B1496" s="35" t="s">
        <v>387</v>
      </c>
      <c r="C1496" s="36" t="s">
        <v>10</v>
      </c>
      <c r="D1496" s="37" t="s">
        <v>195</v>
      </c>
      <c r="E1496" s="37" t="s">
        <v>196</v>
      </c>
      <c r="F1496" s="38">
        <v>1</v>
      </c>
      <c r="G1496" s="38" t="s">
        <v>13</v>
      </c>
      <c r="H1496" s="38" t="s">
        <v>16</v>
      </c>
      <c r="I1496" s="40" t="s">
        <v>17</v>
      </c>
      <c r="J1496" s="22">
        <v>432.44</v>
      </c>
      <c r="K1496" s="22">
        <v>432.44</v>
      </c>
      <c r="L1496" s="22">
        <f t="shared" si="23"/>
        <v>432.44</v>
      </c>
    </row>
    <row r="1497" spans="1:12" ht="16.05" customHeight="1">
      <c r="A1497">
        <v>446</v>
      </c>
      <c r="B1497" s="35" t="s">
        <v>387</v>
      </c>
      <c r="C1497" s="36" t="s">
        <v>10</v>
      </c>
      <c r="D1497" s="37" t="s">
        <v>195</v>
      </c>
      <c r="E1497" s="37" t="s">
        <v>222</v>
      </c>
      <c r="F1497" s="38">
        <v>2</v>
      </c>
      <c r="G1497" s="38" t="s">
        <v>13</v>
      </c>
      <c r="H1497" s="38" t="s">
        <v>16</v>
      </c>
      <c r="I1497" s="40" t="s">
        <v>17</v>
      </c>
      <c r="J1497" s="22">
        <v>432.44</v>
      </c>
      <c r="K1497" s="22">
        <v>432.44</v>
      </c>
      <c r="L1497" s="22">
        <f t="shared" si="23"/>
        <v>864.88</v>
      </c>
    </row>
    <row r="1498" spans="1:12" ht="16.05" customHeight="1">
      <c r="A1498">
        <v>470</v>
      </c>
      <c r="B1498" s="35" t="s">
        <v>387</v>
      </c>
      <c r="C1498" s="36" t="s">
        <v>10</v>
      </c>
      <c r="D1498" s="37" t="s">
        <v>195</v>
      </c>
      <c r="E1498" s="37" t="s">
        <v>481</v>
      </c>
      <c r="F1498" s="38">
        <v>2</v>
      </c>
      <c r="G1498" s="38" t="s">
        <v>13</v>
      </c>
      <c r="H1498" s="38" t="s">
        <v>16</v>
      </c>
      <c r="I1498" s="40" t="s">
        <v>17</v>
      </c>
      <c r="J1498" s="22">
        <v>432.44</v>
      </c>
      <c r="K1498" s="22">
        <v>432.44</v>
      </c>
      <c r="L1498" s="22">
        <f t="shared" si="23"/>
        <v>864.88</v>
      </c>
    </row>
    <row r="1499" spans="1:12" ht="16.05" customHeight="1">
      <c r="A1499">
        <v>491</v>
      </c>
      <c r="B1499" s="35" t="s">
        <v>387</v>
      </c>
      <c r="C1499" s="36" t="s">
        <v>10</v>
      </c>
      <c r="D1499" s="37" t="s">
        <v>195</v>
      </c>
      <c r="E1499" s="37" t="s">
        <v>500</v>
      </c>
      <c r="F1499" s="38">
        <v>2</v>
      </c>
      <c r="G1499" s="38" t="s">
        <v>13</v>
      </c>
      <c r="H1499" s="38" t="s">
        <v>16</v>
      </c>
      <c r="I1499" s="40" t="s">
        <v>17</v>
      </c>
      <c r="J1499" s="22">
        <v>432.44</v>
      </c>
      <c r="K1499" s="22">
        <v>432.44</v>
      </c>
      <c r="L1499" s="22">
        <f t="shared" si="23"/>
        <v>864.88</v>
      </c>
    </row>
    <row r="1500" spans="1:12" ht="16.05" customHeight="1">
      <c r="A1500">
        <v>503</v>
      </c>
      <c r="B1500" s="35" t="s">
        <v>387</v>
      </c>
      <c r="C1500" s="36" t="s">
        <v>10</v>
      </c>
      <c r="D1500" s="37" t="s">
        <v>195</v>
      </c>
      <c r="E1500" s="37" t="s">
        <v>510</v>
      </c>
      <c r="F1500" s="38">
        <v>1</v>
      </c>
      <c r="G1500" s="38" t="s">
        <v>13</v>
      </c>
      <c r="H1500" s="38" t="s">
        <v>16</v>
      </c>
      <c r="I1500" s="40" t="s">
        <v>17</v>
      </c>
      <c r="J1500" s="22">
        <v>432.44</v>
      </c>
      <c r="K1500" s="22">
        <v>432.44</v>
      </c>
      <c r="L1500" s="22">
        <f t="shared" si="23"/>
        <v>432.44</v>
      </c>
    </row>
    <row r="1501" spans="1:12" ht="16.05" customHeight="1">
      <c r="A1501">
        <v>511</v>
      </c>
      <c r="B1501" s="35" t="s">
        <v>387</v>
      </c>
      <c r="C1501" s="36" t="s">
        <v>10</v>
      </c>
      <c r="D1501" s="37" t="s">
        <v>195</v>
      </c>
      <c r="E1501" s="37" t="s">
        <v>517</v>
      </c>
      <c r="F1501" s="38">
        <v>1</v>
      </c>
      <c r="G1501" s="38" t="s">
        <v>13</v>
      </c>
      <c r="H1501" s="38" t="s">
        <v>16</v>
      </c>
      <c r="I1501" s="40" t="s">
        <v>17</v>
      </c>
      <c r="J1501" s="22">
        <v>432.44</v>
      </c>
      <c r="K1501" s="22">
        <v>432.44</v>
      </c>
      <c r="L1501" s="22">
        <f t="shared" si="23"/>
        <v>432.44</v>
      </c>
    </row>
    <row r="1502" spans="1:12" ht="16.05" customHeight="1">
      <c r="A1502">
        <v>530</v>
      </c>
      <c r="B1502" s="35" t="s">
        <v>387</v>
      </c>
      <c r="C1502" s="36" t="s">
        <v>10</v>
      </c>
      <c r="D1502" s="37" t="s">
        <v>195</v>
      </c>
      <c r="E1502" s="37" t="s">
        <v>536</v>
      </c>
      <c r="F1502" s="38">
        <v>1</v>
      </c>
      <c r="G1502" s="38" t="s">
        <v>13</v>
      </c>
      <c r="H1502" s="38" t="s">
        <v>16</v>
      </c>
      <c r="I1502" s="40" t="s">
        <v>17</v>
      </c>
      <c r="J1502" s="22">
        <v>432.44</v>
      </c>
      <c r="K1502" s="22">
        <v>432.44</v>
      </c>
      <c r="L1502" s="22">
        <f t="shared" si="23"/>
        <v>432.44</v>
      </c>
    </row>
    <row r="1503" spans="1:12" ht="16.05" customHeight="1">
      <c r="A1503">
        <v>559</v>
      </c>
      <c r="B1503" s="35" t="s">
        <v>387</v>
      </c>
      <c r="C1503" s="36" t="s">
        <v>10</v>
      </c>
      <c r="D1503" s="49" t="s">
        <v>567</v>
      </c>
      <c r="E1503" s="37" t="s">
        <v>568</v>
      </c>
      <c r="F1503" s="38">
        <v>4</v>
      </c>
      <c r="G1503" s="38" t="s">
        <v>13</v>
      </c>
      <c r="H1503" s="38" t="s">
        <v>16</v>
      </c>
      <c r="I1503" s="40" t="s">
        <v>17</v>
      </c>
      <c r="J1503" s="22">
        <v>432.44</v>
      </c>
      <c r="K1503" s="22">
        <v>432.44</v>
      </c>
      <c r="L1503" s="22">
        <f t="shared" si="23"/>
        <v>1729.76</v>
      </c>
    </row>
    <row r="1504" spans="1:12" ht="16.05" customHeight="1">
      <c r="A1504">
        <v>590</v>
      </c>
      <c r="B1504" s="35" t="s">
        <v>387</v>
      </c>
      <c r="C1504" s="36" t="s">
        <v>10</v>
      </c>
      <c r="D1504" s="49" t="s">
        <v>567</v>
      </c>
      <c r="E1504" s="37" t="s">
        <v>626</v>
      </c>
      <c r="F1504" s="38">
        <v>2</v>
      </c>
      <c r="G1504" s="38" t="s">
        <v>13</v>
      </c>
      <c r="H1504" s="38" t="s">
        <v>16</v>
      </c>
      <c r="I1504" s="40" t="s">
        <v>17</v>
      </c>
      <c r="J1504" s="22">
        <v>432.44</v>
      </c>
      <c r="K1504" s="22">
        <v>432.44</v>
      </c>
      <c r="L1504" s="22">
        <f t="shared" si="23"/>
        <v>864.88</v>
      </c>
    </row>
    <row r="1505" spans="1:12" ht="16.05" customHeight="1">
      <c r="A1505">
        <v>671</v>
      </c>
      <c r="B1505" s="35" t="s">
        <v>740</v>
      </c>
      <c r="C1505" s="36" t="s">
        <v>10</v>
      </c>
      <c r="D1505" s="37" t="s">
        <v>11</v>
      </c>
      <c r="E1505" s="37" t="s">
        <v>12</v>
      </c>
      <c r="F1505" s="38">
        <v>4</v>
      </c>
      <c r="G1505" s="38" t="s">
        <v>13</v>
      </c>
      <c r="H1505" s="38" t="s">
        <v>16</v>
      </c>
      <c r="I1505" s="40" t="s">
        <v>17</v>
      </c>
      <c r="J1505" s="22">
        <v>432.44</v>
      </c>
      <c r="K1505" s="22">
        <v>432.44</v>
      </c>
      <c r="L1505" s="22">
        <f t="shared" si="23"/>
        <v>1729.76</v>
      </c>
    </row>
    <row r="1506" spans="1:12" ht="16.05" customHeight="1">
      <c r="A1506">
        <v>708</v>
      </c>
      <c r="B1506" s="35" t="s">
        <v>740</v>
      </c>
      <c r="C1506" s="36" t="s">
        <v>10</v>
      </c>
      <c r="D1506" s="37" t="s">
        <v>195</v>
      </c>
      <c r="E1506" s="37" t="s">
        <v>222</v>
      </c>
      <c r="F1506" s="38">
        <v>1</v>
      </c>
      <c r="G1506" s="38" t="s">
        <v>13</v>
      </c>
      <c r="H1506" s="38" t="s">
        <v>16</v>
      </c>
      <c r="I1506" s="40" t="s">
        <v>17</v>
      </c>
      <c r="J1506" s="22">
        <v>432.44</v>
      </c>
      <c r="K1506" s="22">
        <v>432.44</v>
      </c>
      <c r="L1506" s="22">
        <f t="shared" si="23"/>
        <v>432.44</v>
      </c>
    </row>
    <row r="1507" spans="1:12" ht="16.05" customHeight="1">
      <c r="A1507">
        <v>732</v>
      </c>
      <c r="B1507" s="35" t="s">
        <v>740</v>
      </c>
      <c r="C1507" s="36" t="s">
        <v>10</v>
      </c>
      <c r="D1507" s="37" t="s">
        <v>195</v>
      </c>
      <c r="E1507" s="37" t="s">
        <v>777</v>
      </c>
      <c r="F1507" s="38">
        <v>5</v>
      </c>
      <c r="G1507" s="38" t="s">
        <v>13</v>
      </c>
      <c r="H1507" s="38" t="s">
        <v>16</v>
      </c>
      <c r="I1507" s="40" t="s">
        <v>17</v>
      </c>
      <c r="J1507" s="22">
        <v>432.44</v>
      </c>
      <c r="K1507" s="22">
        <v>432.44</v>
      </c>
      <c r="L1507" s="22">
        <f t="shared" si="23"/>
        <v>2162.1999999999998</v>
      </c>
    </row>
    <row r="1508" spans="1:12" ht="16.05" customHeight="1">
      <c r="A1508">
        <v>750</v>
      </c>
      <c r="B1508" s="35" t="s">
        <v>740</v>
      </c>
      <c r="C1508" s="36" t="s">
        <v>10</v>
      </c>
      <c r="D1508" s="37" t="s">
        <v>195</v>
      </c>
      <c r="E1508" s="37" t="s">
        <v>259</v>
      </c>
      <c r="F1508" s="38">
        <v>3</v>
      </c>
      <c r="G1508" s="38" t="s">
        <v>13</v>
      </c>
      <c r="H1508" s="38" t="s">
        <v>16</v>
      </c>
      <c r="I1508" s="40" t="s">
        <v>17</v>
      </c>
      <c r="J1508" s="22">
        <v>432.44</v>
      </c>
      <c r="K1508" s="22">
        <v>432.44</v>
      </c>
      <c r="L1508" s="22">
        <f t="shared" si="23"/>
        <v>1297.32</v>
      </c>
    </row>
    <row r="1509" spans="1:12" ht="16.05" customHeight="1">
      <c r="A1509">
        <v>767</v>
      </c>
      <c r="B1509" s="35" t="s">
        <v>740</v>
      </c>
      <c r="C1509" s="36" t="s">
        <v>10</v>
      </c>
      <c r="D1509" s="37" t="s">
        <v>195</v>
      </c>
      <c r="E1509" s="37" t="s">
        <v>287</v>
      </c>
      <c r="F1509" s="38">
        <v>1</v>
      </c>
      <c r="G1509" s="38" t="s">
        <v>13</v>
      </c>
      <c r="H1509" s="38" t="s">
        <v>16</v>
      </c>
      <c r="I1509" s="40" t="s">
        <v>17</v>
      </c>
      <c r="J1509" s="22">
        <v>432.44</v>
      </c>
      <c r="K1509" s="22">
        <v>432.44</v>
      </c>
      <c r="L1509" s="22">
        <f t="shared" si="23"/>
        <v>432.44</v>
      </c>
    </row>
    <row r="1510" spans="1:12" ht="16.05" customHeight="1">
      <c r="A1510">
        <v>835</v>
      </c>
      <c r="B1510" s="35" t="s">
        <v>740</v>
      </c>
      <c r="C1510" s="36" t="s">
        <v>10</v>
      </c>
      <c r="D1510" s="49" t="s">
        <v>567</v>
      </c>
      <c r="E1510" s="37" t="s">
        <v>568</v>
      </c>
      <c r="F1510" s="38">
        <v>3</v>
      </c>
      <c r="G1510" s="38" t="s">
        <v>13</v>
      </c>
      <c r="H1510" s="38" t="s">
        <v>16</v>
      </c>
      <c r="I1510" s="40" t="s">
        <v>17</v>
      </c>
      <c r="J1510" s="22">
        <v>432.44</v>
      </c>
      <c r="K1510" s="22">
        <v>432.44</v>
      </c>
      <c r="L1510" s="22">
        <f t="shared" si="23"/>
        <v>1297.32</v>
      </c>
    </row>
    <row r="1511" spans="1:12" ht="16.05" customHeight="1">
      <c r="A1511">
        <v>901</v>
      </c>
      <c r="B1511" s="35" t="s">
        <v>879</v>
      </c>
      <c r="C1511" s="36" t="s">
        <v>10</v>
      </c>
      <c r="D1511" s="37" t="s">
        <v>11</v>
      </c>
      <c r="E1511" s="37" t="s">
        <v>12</v>
      </c>
      <c r="F1511" s="38">
        <v>2</v>
      </c>
      <c r="G1511" s="38" t="s">
        <v>13</v>
      </c>
      <c r="H1511" s="38" t="s">
        <v>16</v>
      </c>
      <c r="I1511" s="40" t="s">
        <v>17</v>
      </c>
      <c r="J1511" s="22">
        <v>432.44</v>
      </c>
      <c r="K1511" s="22">
        <v>432.44</v>
      </c>
      <c r="L1511" s="22">
        <f t="shared" si="23"/>
        <v>864.88</v>
      </c>
    </row>
    <row r="1512" spans="1:12" ht="16.05" customHeight="1">
      <c r="A1512">
        <v>938</v>
      </c>
      <c r="B1512" s="35" t="s">
        <v>879</v>
      </c>
      <c r="C1512" s="36" t="s">
        <v>10</v>
      </c>
      <c r="D1512" s="49" t="s">
        <v>567</v>
      </c>
      <c r="E1512" s="37" t="s">
        <v>568</v>
      </c>
      <c r="F1512" s="38">
        <v>2</v>
      </c>
      <c r="G1512" s="38" t="s">
        <v>13</v>
      </c>
      <c r="H1512" s="38" t="s">
        <v>16</v>
      </c>
      <c r="I1512" s="40" t="s">
        <v>17</v>
      </c>
      <c r="J1512" s="22">
        <v>432.44</v>
      </c>
      <c r="K1512" s="22">
        <v>432.44</v>
      </c>
      <c r="L1512" s="22">
        <f t="shared" si="23"/>
        <v>864.88</v>
      </c>
    </row>
    <row r="1513" spans="1:12" ht="16.05" customHeight="1">
      <c r="A1513">
        <v>998</v>
      </c>
      <c r="B1513" s="35" t="s">
        <v>885</v>
      </c>
      <c r="C1513" s="36" t="s">
        <v>10</v>
      </c>
      <c r="D1513" s="37" t="s">
        <v>11</v>
      </c>
      <c r="E1513" s="37" t="s">
        <v>12</v>
      </c>
      <c r="F1513" s="38">
        <v>5</v>
      </c>
      <c r="G1513" s="38" t="s">
        <v>13</v>
      </c>
      <c r="H1513" s="38" t="s">
        <v>16</v>
      </c>
      <c r="I1513" s="40" t="s">
        <v>17</v>
      </c>
      <c r="J1513" s="22">
        <v>432.44</v>
      </c>
      <c r="K1513" s="22">
        <v>432.44</v>
      </c>
      <c r="L1513" s="22">
        <f t="shared" si="23"/>
        <v>2162.1999999999998</v>
      </c>
    </row>
    <row r="1514" spans="1:12" ht="16.05" customHeight="1">
      <c r="A1514">
        <v>1064</v>
      </c>
      <c r="B1514" s="35" t="s">
        <v>885</v>
      </c>
      <c r="C1514" s="36" t="s">
        <v>10</v>
      </c>
      <c r="D1514" s="37" t="s">
        <v>75</v>
      </c>
      <c r="E1514" s="37" t="s">
        <v>919</v>
      </c>
      <c r="F1514" s="38">
        <v>1</v>
      </c>
      <c r="G1514" s="38" t="s">
        <v>13</v>
      </c>
      <c r="H1514" s="38" t="s">
        <v>16</v>
      </c>
      <c r="I1514" s="40" t="s">
        <v>17</v>
      </c>
      <c r="J1514" s="22">
        <v>432.44</v>
      </c>
      <c r="K1514" s="22">
        <v>432.44</v>
      </c>
      <c r="L1514" s="22">
        <f t="shared" si="23"/>
        <v>432.44</v>
      </c>
    </row>
    <row r="1515" spans="1:12" ht="16.05" customHeight="1">
      <c r="A1515">
        <v>1094</v>
      </c>
      <c r="B1515" s="35" t="s">
        <v>885</v>
      </c>
      <c r="C1515" s="36" t="s">
        <v>10</v>
      </c>
      <c r="D1515" s="37" t="s">
        <v>75</v>
      </c>
      <c r="E1515" s="37" t="s">
        <v>963</v>
      </c>
      <c r="F1515" s="38">
        <v>1</v>
      </c>
      <c r="G1515" s="38" t="s">
        <v>13</v>
      </c>
      <c r="H1515" s="38" t="s">
        <v>16</v>
      </c>
      <c r="I1515" s="40" t="s">
        <v>17</v>
      </c>
      <c r="J1515" s="22">
        <v>432.44</v>
      </c>
      <c r="K1515" s="22">
        <v>432.44</v>
      </c>
      <c r="L1515" s="22">
        <f t="shared" si="23"/>
        <v>432.44</v>
      </c>
    </row>
    <row r="1516" spans="1:12" ht="16.05" customHeight="1">
      <c r="A1516">
        <v>1114</v>
      </c>
      <c r="B1516" s="35" t="s">
        <v>885</v>
      </c>
      <c r="C1516" s="36" t="s">
        <v>10</v>
      </c>
      <c r="D1516" s="37" t="s">
        <v>75</v>
      </c>
      <c r="E1516" s="37" t="s">
        <v>982</v>
      </c>
      <c r="F1516" s="38">
        <v>1</v>
      </c>
      <c r="G1516" s="38" t="s">
        <v>13</v>
      </c>
      <c r="H1516" s="38" t="s">
        <v>16</v>
      </c>
      <c r="I1516" s="40" t="s">
        <v>17</v>
      </c>
      <c r="J1516" s="22">
        <v>432.44</v>
      </c>
      <c r="K1516" s="22">
        <v>432.44</v>
      </c>
      <c r="L1516" s="22">
        <f t="shared" si="23"/>
        <v>432.44</v>
      </c>
    </row>
    <row r="1517" spans="1:12" ht="16.05" customHeight="1">
      <c r="A1517">
        <v>1131</v>
      </c>
      <c r="B1517" s="35" t="s">
        <v>885</v>
      </c>
      <c r="C1517" s="36" t="s">
        <v>10</v>
      </c>
      <c r="D1517" s="37" t="s">
        <v>75</v>
      </c>
      <c r="E1517" s="37" t="s">
        <v>996</v>
      </c>
      <c r="F1517" s="38">
        <v>4</v>
      </c>
      <c r="G1517" s="38" t="s">
        <v>13</v>
      </c>
      <c r="H1517" s="38" t="s">
        <v>16</v>
      </c>
      <c r="I1517" s="40" t="s">
        <v>17</v>
      </c>
      <c r="J1517" s="22">
        <v>432.44</v>
      </c>
      <c r="K1517" s="22">
        <v>432.44</v>
      </c>
      <c r="L1517" s="22">
        <f t="shared" si="23"/>
        <v>1729.76</v>
      </c>
    </row>
    <row r="1518" spans="1:12" ht="16.05" customHeight="1">
      <c r="A1518">
        <v>1143</v>
      </c>
      <c r="B1518" s="35" t="s">
        <v>885</v>
      </c>
      <c r="C1518" s="36" t="s">
        <v>10</v>
      </c>
      <c r="D1518" s="37" t="s">
        <v>75</v>
      </c>
      <c r="E1518" s="60" t="s">
        <v>110</v>
      </c>
      <c r="F1518" s="38">
        <v>3</v>
      </c>
      <c r="G1518" s="38" t="s">
        <v>13</v>
      </c>
      <c r="H1518" s="38" t="s">
        <v>16</v>
      </c>
      <c r="I1518" s="40" t="s">
        <v>17</v>
      </c>
      <c r="J1518" s="22">
        <v>432.44</v>
      </c>
      <c r="K1518" s="22">
        <v>432.44</v>
      </c>
      <c r="L1518" s="22">
        <f t="shared" si="23"/>
        <v>1297.32</v>
      </c>
    </row>
    <row r="1519" spans="1:12" ht="16.05" customHeight="1">
      <c r="A1519">
        <v>1274</v>
      </c>
      <c r="B1519" s="35" t="s">
        <v>885</v>
      </c>
      <c r="C1519" s="36" t="s">
        <v>10</v>
      </c>
      <c r="D1519" s="37" t="s">
        <v>195</v>
      </c>
      <c r="E1519" s="60" t="s">
        <v>222</v>
      </c>
      <c r="F1519" s="38">
        <v>2</v>
      </c>
      <c r="G1519" s="38" t="s">
        <v>13</v>
      </c>
      <c r="H1519" s="38" t="s">
        <v>16</v>
      </c>
      <c r="I1519" s="40" t="s">
        <v>17</v>
      </c>
      <c r="J1519" s="22">
        <v>432.44</v>
      </c>
      <c r="K1519" s="22">
        <v>432.44</v>
      </c>
      <c r="L1519" s="22">
        <f t="shared" si="23"/>
        <v>864.88</v>
      </c>
    </row>
    <row r="1520" spans="1:12" ht="16.05" customHeight="1">
      <c r="A1520">
        <v>1298</v>
      </c>
      <c r="B1520" s="35" t="s">
        <v>885</v>
      </c>
      <c r="C1520" s="36" t="s">
        <v>10</v>
      </c>
      <c r="D1520" s="37" t="s">
        <v>195</v>
      </c>
      <c r="E1520" s="37" t="s">
        <v>1103</v>
      </c>
      <c r="F1520" s="38">
        <v>1</v>
      </c>
      <c r="G1520" s="38" t="s">
        <v>13</v>
      </c>
      <c r="H1520" s="38" t="s">
        <v>16</v>
      </c>
      <c r="I1520" s="40" t="s">
        <v>17</v>
      </c>
      <c r="J1520" s="22">
        <v>432.44</v>
      </c>
      <c r="K1520" s="22">
        <v>432.44</v>
      </c>
      <c r="L1520" s="22">
        <f t="shared" si="23"/>
        <v>432.44</v>
      </c>
    </row>
    <row r="1521" spans="1:12" ht="16.05" customHeight="1">
      <c r="A1521">
        <v>1341</v>
      </c>
      <c r="B1521" s="35" t="s">
        <v>885</v>
      </c>
      <c r="C1521" s="36" t="s">
        <v>10</v>
      </c>
      <c r="D1521" s="37" t="s">
        <v>195</v>
      </c>
      <c r="E1521" s="37" t="s">
        <v>1150</v>
      </c>
      <c r="F1521" s="38">
        <v>6</v>
      </c>
      <c r="G1521" s="38" t="s">
        <v>13</v>
      </c>
      <c r="H1521" s="38" t="s">
        <v>16</v>
      </c>
      <c r="I1521" s="40" t="s">
        <v>17</v>
      </c>
      <c r="J1521" s="22">
        <v>432.44</v>
      </c>
      <c r="K1521" s="22">
        <v>432.44</v>
      </c>
      <c r="L1521" s="22">
        <f t="shared" si="23"/>
        <v>2594.64</v>
      </c>
    </row>
    <row r="1522" spans="1:12" ht="16.05" customHeight="1">
      <c r="A1522">
        <v>1358</v>
      </c>
      <c r="B1522" s="35" t="s">
        <v>885</v>
      </c>
      <c r="C1522" s="36" t="s">
        <v>10</v>
      </c>
      <c r="D1522" s="37" t="s">
        <v>195</v>
      </c>
      <c r="E1522" s="37" t="s">
        <v>777</v>
      </c>
      <c r="F1522" s="38">
        <v>4</v>
      </c>
      <c r="G1522" s="38" t="s">
        <v>13</v>
      </c>
      <c r="H1522" s="38" t="s">
        <v>16</v>
      </c>
      <c r="I1522" s="40" t="s">
        <v>17</v>
      </c>
      <c r="J1522" s="22">
        <v>432.44</v>
      </c>
      <c r="K1522" s="22">
        <v>432.44</v>
      </c>
      <c r="L1522" s="22">
        <f t="shared" si="23"/>
        <v>1729.76</v>
      </c>
    </row>
    <row r="1523" spans="1:12" ht="16.05" customHeight="1">
      <c r="A1523">
        <v>1371</v>
      </c>
      <c r="B1523" s="35" t="s">
        <v>885</v>
      </c>
      <c r="C1523" s="36" t="s">
        <v>10</v>
      </c>
      <c r="D1523" s="37" t="s">
        <v>195</v>
      </c>
      <c r="E1523" s="37" t="s">
        <v>1151</v>
      </c>
      <c r="F1523" s="38">
        <v>1</v>
      </c>
      <c r="G1523" s="38" t="s">
        <v>13</v>
      </c>
      <c r="H1523" s="38" t="s">
        <v>16</v>
      </c>
      <c r="I1523" s="40" t="s">
        <v>17</v>
      </c>
      <c r="J1523" s="22">
        <v>432.44</v>
      </c>
      <c r="K1523" s="22">
        <v>432.44</v>
      </c>
      <c r="L1523" s="22">
        <f t="shared" si="23"/>
        <v>432.44</v>
      </c>
    </row>
    <row r="1524" spans="1:12" ht="16.05" customHeight="1">
      <c r="A1524">
        <v>1385</v>
      </c>
      <c r="B1524" s="35" t="s">
        <v>885</v>
      </c>
      <c r="C1524" s="36" t="s">
        <v>10</v>
      </c>
      <c r="D1524" s="37" t="s">
        <v>195</v>
      </c>
      <c r="E1524" s="37" t="s">
        <v>1159</v>
      </c>
      <c r="F1524" s="38">
        <v>5</v>
      </c>
      <c r="G1524" s="38" t="s">
        <v>13</v>
      </c>
      <c r="H1524" s="38" t="s">
        <v>16</v>
      </c>
      <c r="I1524" s="40" t="s">
        <v>17</v>
      </c>
      <c r="J1524" s="22">
        <v>432.44</v>
      </c>
      <c r="K1524" s="22">
        <v>432.44</v>
      </c>
      <c r="L1524" s="22">
        <f t="shared" si="23"/>
        <v>2162.1999999999998</v>
      </c>
    </row>
    <row r="1525" spans="1:12" ht="16.05" customHeight="1">
      <c r="A1525">
        <v>1411</v>
      </c>
      <c r="B1525" s="35" t="s">
        <v>885</v>
      </c>
      <c r="C1525" s="36" t="s">
        <v>10</v>
      </c>
      <c r="D1525" s="37" t="s">
        <v>195</v>
      </c>
      <c r="E1525" s="44" t="s">
        <v>1182</v>
      </c>
      <c r="F1525" s="38">
        <v>1</v>
      </c>
      <c r="G1525" s="38" t="s">
        <v>13</v>
      </c>
      <c r="H1525" s="38" t="s">
        <v>16</v>
      </c>
      <c r="I1525" s="40" t="s">
        <v>17</v>
      </c>
      <c r="J1525" s="22">
        <v>432.44</v>
      </c>
      <c r="K1525" s="22">
        <v>432.44</v>
      </c>
      <c r="L1525" s="22">
        <f t="shared" si="23"/>
        <v>432.44</v>
      </c>
    </row>
    <row r="1526" spans="1:12" ht="16.05" customHeight="1">
      <c r="A1526">
        <v>1454</v>
      </c>
      <c r="B1526" s="35" t="s">
        <v>885</v>
      </c>
      <c r="C1526" s="36" t="s">
        <v>10</v>
      </c>
      <c r="D1526" s="37" t="s">
        <v>195</v>
      </c>
      <c r="E1526" s="37" t="s">
        <v>500</v>
      </c>
      <c r="F1526" s="38">
        <v>2</v>
      </c>
      <c r="G1526" s="38" t="s">
        <v>13</v>
      </c>
      <c r="H1526" s="38" t="s">
        <v>16</v>
      </c>
      <c r="I1526" s="40" t="s">
        <v>17</v>
      </c>
      <c r="J1526" s="22">
        <v>432.44</v>
      </c>
      <c r="K1526" s="22">
        <v>432.44</v>
      </c>
      <c r="L1526" s="22">
        <f t="shared" si="23"/>
        <v>864.88</v>
      </c>
    </row>
    <row r="1527" spans="1:12" ht="16.05" customHeight="1">
      <c r="A1527">
        <v>1466</v>
      </c>
      <c r="B1527" s="35" t="s">
        <v>885</v>
      </c>
      <c r="C1527" s="36" t="s">
        <v>10</v>
      </c>
      <c r="D1527" s="37" t="s">
        <v>195</v>
      </c>
      <c r="E1527" s="37" t="s">
        <v>1211</v>
      </c>
      <c r="F1527" s="38">
        <v>2</v>
      </c>
      <c r="G1527" s="38" t="s">
        <v>13</v>
      </c>
      <c r="H1527" s="38" t="s">
        <v>16</v>
      </c>
      <c r="I1527" s="40" t="s">
        <v>17</v>
      </c>
      <c r="J1527" s="22">
        <v>432.44</v>
      </c>
      <c r="K1527" s="22">
        <v>432.44</v>
      </c>
      <c r="L1527" s="22">
        <f t="shared" si="23"/>
        <v>864.88</v>
      </c>
    </row>
    <row r="1528" spans="1:12" ht="16.05" customHeight="1">
      <c r="A1528">
        <v>1479</v>
      </c>
      <c r="B1528" s="35" t="s">
        <v>885</v>
      </c>
      <c r="C1528" s="36" t="s">
        <v>10</v>
      </c>
      <c r="D1528" s="37" t="s">
        <v>195</v>
      </c>
      <c r="E1528" s="37" t="s">
        <v>1220</v>
      </c>
      <c r="F1528" s="38">
        <v>2</v>
      </c>
      <c r="G1528" s="38" t="s">
        <v>13</v>
      </c>
      <c r="H1528" s="38" t="s">
        <v>16</v>
      </c>
      <c r="I1528" s="40" t="s">
        <v>17</v>
      </c>
      <c r="J1528" s="22">
        <v>432.44</v>
      </c>
      <c r="K1528" s="22">
        <v>432.44</v>
      </c>
      <c r="L1528" s="22">
        <f t="shared" si="23"/>
        <v>864.88</v>
      </c>
    </row>
    <row r="1529" spans="1:12" ht="16.05" customHeight="1">
      <c r="A1529">
        <v>1674</v>
      </c>
      <c r="B1529" s="35" t="s">
        <v>1384</v>
      </c>
      <c r="C1529" s="36" t="s">
        <v>10</v>
      </c>
      <c r="D1529" s="37" t="s">
        <v>11</v>
      </c>
      <c r="E1529" s="37" t="s">
        <v>12</v>
      </c>
      <c r="F1529" s="38">
        <v>4</v>
      </c>
      <c r="G1529" s="38" t="s">
        <v>13</v>
      </c>
      <c r="H1529" s="38" t="s">
        <v>16</v>
      </c>
      <c r="I1529" s="40" t="s">
        <v>17</v>
      </c>
      <c r="J1529" s="22">
        <v>432.44</v>
      </c>
      <c r="K1529" s="22">
        <v>432.44</v>
      </c>
      <c r="L1529" s="22">
        <f t="shared" si="23"/>
        <v>1729.76</v>
      </c>
    </row>
    <row r="1530" spans="1:12" ht="16.05" customHeight="1">
      <c r="A1530">
        <v>1727</v>
      </c>
      <c r="B1530" s="35" t="s">
        <v>1384</v>
      </c>
      <c r="C1530" s="36" t="s">
        <v>10</v>
      </c>
      <c r="D1530" s="37" t="s">
        <v>75</v>
      </c>
      <c r="E1530" s="37" t="s">
        <v>110</v>
      </c>
      <c r="F1530" s="38">
        <v>2</v>
      </c>
      <c r="G1530" s="38" t="s">
        <v>13</v>
      </c>
      <c r="H1530" s="38" t="s">
        <v>16</v>
      </c>
      <c r="I1530" s="40" t="s">
        <v>17</v>
      </c>
      <c r="J1530" s="22">
        <v>432.44</v>
      </c>
      <c r="K1530" s="22">
        <v>432.44</v>
      </c>
      <c r="L1530" s="22">
        <f t="shared" si="23"/>
        <v>864.88</v>
      </c>
    </row>
    <row r="1531" spans="1:12" ht="16.05" customHeight="1">
      <c r="A1531">
        <v>1771</v>
      </c>
      <c r="B1531" s="35" t="s">
        <v>1384</v>
      </c>
      <c r="C1531" s="36" t="s">
        <v>10</v>
      </c>
      <c r="D1531" s="37" t="s">
        <v>195</v>
      </c>
      <c r="E1531" s="37" t="s">
        <v>196</v>
      </c>
      <c r="F1531" s="38">
        <v>1</v>
      </c>
      <c r="G1531" s="38" t="s">
        <v>13</v>
      </c>
      <c r="H1531" s="38" t="s">
        <v>16</v>
      </c>
      <c r="I1531" s="40" t="s">
        <v>17</v>
      </c>
      <c r="J1531" s="22">
        <v>432.44</v>
      </c>
      <c r="K1531" s="22">
        <v>432.44</v>
      </c>
      <c r="L1531" s="22">
        <f t="shared" si="23"/>
        <v>432.44</v>
      </c>
    </row>
    <row r="1532" spans="1:12" ht="16.05" customHeight="1">
      <c r="A1532">
        <v>1792</v>
      </c>
      <c r="B1532" s="35" t="s">
        <v>1384</v>
      </c>
      <c r="C1532" s="36" t="s">
        <v>10</v>
      </c>
      <c r="D1532" s="37" t="s">
        <v>195</v>
      </c>
      <c r="E1532" s="37" t="s">
        <v>777</v>
      </c>
      <c r="F1532" s="38">
        <v>3</v>
      </c>
      <c r="G1532" s="38" t="s">
        <v>13</v>
      </c>
      <c r="H1532" s="38" t="s">
        <v>16</v>
      </c>
      <c r="I1532" s="40" t="s">
        <v>17</v>
      </c>
      <c r="J1532" s="22">
        <v>432.44</v>
      </c>
      <c r="K1532" s="22">
        <v>432.44</v>
      </c>
      <c r="L1532" s="22">
        <f t="shared" si="23"/>
        <v>1297.32</v>
      </c>
    </row>
    <row r="1533" spans="1:12" ht="16.05" customHeight="1">
      <c r="A1533">
        <v>1805</v>
      </c>
      <c r="B1533" s="35" t="s">
        <v>1384</v>
      </c>
      <c r="C1533" s="36" t="s">
        <v>10</v>
      </c>
      <c r="D1533" s="37" t="s">
        <v>195</v>
      </c>
      <c r="E1533" s="37" t="s">
        <v>259</v>
      </c>
      <c r="F1533" s="38">
        <v>1</v>
      </c>
      <c r="G1533" s="38" t="s">
        <v>13</v>
      </c>
      <c r="H1533" s="38" t="s">
        <v>16</v>
      </c>
      <c r="I1533" s="40" t="s">
        <v>17</v>
      </c>
      <c r="J1533" s="22">
        <v>432.44</v>
      </c>
      <c r="K1533" s="22">
        <v>432.44</v>
      </c>
      <c r="L1533" s="22">
        <f t="shared" si="23"/>
        <v>432.44</v>
      </c>
    </row>
    <row r="1534" spans="1:12" ht="16.05" customHeight="1">
      <c r="A1534">
        <v>1825</v>
      </c>
      <c r="B1534" s="35" t="s">
        <v>1384</v>
      </c>
      <c r="C1534" s="36" t="s">
        <v>10</v>
      </c>
      <c r="D1534" s="37" t="s">
        <v>195</v>
      </c>
      <c r="E1534" s="37" t="s">
        <v>500</v>
      </c>
      <c r="F1534" s="38">
        <v>1</v>
      </c>
      <c r="G1534" s="38" t="s">
        <v>13</v>
      </c>
      <c r="H1534" s="38" t="s">
        <v>16</v>
      </c>
      <c r="I1534" s="40" t="s">
        <v>17</v>
      </c>
      <c r="J1534" s="22">
        <v>432.44</v>
      </c>
      <c r="K1534" s="22">
        <v>432.44</v>
      </c>
      <c r="L1534" s="22">
        <f t="shared" si="23"/>
        <v>432.44</v>
      </c>
    </row>
    <row r="1535" spans="1:12" ht="16.05" customHeight="1">
      <c r="A1535">
        <v>1837</v>
      </c>
      <c r="B1535" s="35" t="s">
        <v>1384</v>
      </c>
      <c r="C1535" s="36" t="s">
        <v>10</v>
      </c>
      <c r="D1535" s="37" t="s">
        <v>195</v>
      </c>
      <c r="E1535" s="37" t="s">
        <v>1211</v>
      </c>
      <c r="F1535" s="38">
        <v>2</v>
      </c>
      <c r="G1535" s="38" t="s">
        <v>13</v>
      </c>
      <c r="H1535" s="38" t="s">
        <v>16</v>
      </c>
      <c r="I1535" s="40" t="s">
        <v>17</v>
      </c>
      <c r="J1535" s="22">
        <v>432.44</v>
      </c>
      <c r="K1535" s="22">
        <v>432.44</v>
      </c>
      <c r="L1535" s="22">
        <f t="shared" si="23"/>
        <v>864.88</v>
      </c>
    </row>
    <row r="1536" spans="1:12" ht="16.05" customHeight="1">
      <c r="A1536">
        <v>1850</v>
      </c>
      <c r="B1536" s="35" t="s">
        <v>1384</v>
      </c>
      <c r="C1536" s="36" t="s">
        <v>10</v>
      </c>
      <c r="D1536" s="37" t="s">
        <v>195</v>
      </c>
      <c r="E1536" s="37" t="s">
        <v>1220</v>
      </c>
      <c r="F1536" s="38">
        <v>1</v>
      </c>
      <c r="G1536" s="38" t="s">
        <v>13</v>
      </c>
      <c r="H1536" s="38" t="s">
        <v>16</v>
      </c>
      <c r="I1536" s="40" t="s">
        <v>17</v>
      </c>
      <c r="J1536" s="22">
        <v>432.44</v>
      </c>
      <c r="K1536" s="22">
        <v>432.44</v>
      </c>
      <c r="L1536" s="22">
        <f t="shared" si="23"/>
        <v>432.44</v>
      </c>
    </row>
    <row r="1537" spans="1:12" ht="16.05" customHeight="1">
      <c r="A1537">
        <v>1867</v>
      </c>
      <c r="B1537" s="35" t="s">
        <v>1384</v>
      </c>
      <c r="C1537" s="36" t="s">
        <v>10</v>
      </c>
      <c r="D1537" s="49" t="s">
        <v>567</v>
      </c>
      <c r="E1537" s="37" t="s">
        <v>568</v>
      </c>
      <c r="F1537" s="38">
        <v>3</v>
      </c>
      <c r="G1537" s="38" t="s">
        <v>13</v>
      </c>
      <c r="H1537" s="38" t="s">
        <v>16</v>
      </c>
      <c r="I1537" s="40" t="s">
        <v>17</v>
      </c>
      <c r="J1537" s="22">
        <v>432.44</v>
      </c>
      <c r="K1537" s="22">
        <v>432.44</v>
      </c>
      <c r="L1537" s="22">
        <f t="shared" si="23"/>
        <v>1297.32</v>
      </c>
    </row>
    <row r="1538" spans="1:12" ht="16.05" customHeight="1">
      <c r="A1538">
        <v>1898</v>
      </c>
      <c r="B1538" s="35" t="s">
        <v>1384</v>
      </c>
      <c r="C1538" s="36" t="s">
        <v>10</v>
      </c>
      <c r="D1538" s="49" t="s">
        <v>567</v>
      </c>
      <c r="E1538" s="47" t="s">
        <v>1408</v>
      </c>
      <c r="F1538" s="38">
        <v>1</v>
      </c>
      <c r="G1538" s="38" t="s">
        <v>13</v>
      </c>
      <c r="H1538" s="38" t="s">
        <v>16</v>
      </c>
      <c r="I1538" s="40" t="s">
        <v>17</v>
      </c>
      <c r="J1538" s="22">
        <v>432.44</v>
      </c>
      <c r="K1538" s="22">
        <v>432.44</v>
      </c>
      <c r="L1538" s="22">
        <f t="shared" ref="L1538:L1601" si="24">K1538*F1538</f>
        <v>432.44</v>
      </c>
    </row>
    <row r="1539" spans="1:12" ht="16.05" customHeight="1">
      <c r="A1539">
        <v>1907</v>
      </c>
      <c r="B1539" s="35" t="s">
        <v>1384</v>
      </c>
      <c r="C1539" s="36" t="s">
        <v>10</v>
      </c>
      <c r="D1539" s="49" t="s">
        <v>567</v>
      </c>
      <c r="E1539" s="37" t="s">
        <v>1421</v>
      </c>
      <c r="F1539" s="38">
        <v>1</v>
      </c>
      <c r="G1539" s="38" t="s">
        <v>13</v>
      </c>
      <c r="H1539" s="38" t="s">
        <v>16</v>
      </c>
      <c r="I1539" s="40" t="s">
        <v>17</v>
      </c>
      <c r="J1539" s="22">
        <v>432.44</v>
      </c>
      <c r="K1539" s="22">
        <v>432.44</v>
      </c>
      <c r="L1539" s="22">
        <f t="shared" si="24"/>
        <v>432.44</v>
      </c>
    </row>
    <row r="1540" spans="1:12" ht="16.05" customHeight="1">
      <c r="A1540">
        <v>1956</v>
      </c>
      <c r="B1540" s="35" t="s">
        <v>1450</v>
      </c>
      <c r="C1540" s="36" t="s">
        <v>10</v>
      </c>
      <c r="D1540" s="37" t="s">
        <v>11</v>
      </c>
      <c r="E1540" s="37" t="s">
        <v>12</v>
      </c>
      <c r="F1540" s="38">
        <v>2</v>
      </c>
      <c r="G1540" s="38" t="s">
        <v>13</v>
      </c>
      <c r="H1540" s="38" t="s">
        <v>16</v>
      </c>
      <c r="I1540" s="40" t="s">
        <v>17</v>
      </c>
      <c r="J1540" s="22">
        <v>432.44</v>
      </c>
      <c r="K1540" s="22">
        <v>432.44</v>
      </c>
      <c r="L1540" s="22">
        <f t="shared" si="24"/>
        <v>864.88</v>
      </c>
    </row>
    <row r="1541" spans="1:12" ht="16.05" customHeight="1">
      <c r="A1541">
        <v>2039</v>
      </c>
      <c r="B1541" s="35" t="s">
        <v>1450</v>
      </c>
      <c r="C1541" s="36" t="s">
        <v>10</v>
      </c>
      <c r="D1541" s="37" t="s">
        <v>1508</v>
      </c>
      <c r="E1541" s="37" t="s">
        <v>196</v>
      </c>
      <c r="F1541" s="38">
        <v>1</v>
      </c>
      <c r="G1541" s="38" t="s">
        <v>13</v>
      </c>
      <c r="H1541" s="38" t="s">
        <v>16</v>
      </c>
      <c r="I1541" s="40" t="s">
        <v>17</v>
      </c>
      <c r="J1541" s="22">
        <v>432.44</v>
      </c>
      <c r="K1541" s="22">
        <v>432.44</v>
      </c>
      <c r="L1541" s="22">
        <f t="shared" si="24"/>
        <v>432.44</v>
      </c>
    </row>
    <row r="1542" spans="1:12" ht="16.05" customHeight="1">
      <c r="A1542">
        <v>2084</v>
      </c>
      <c r="B1542" s="35" t="s">
        <v>1450</v>
      </c>
      <c r="C1542" s="36" t="s">
        <v>10</v>
      </c>
      <c r="D1542" s="37" t="s">
        <v>75</v>
      </c>
      <c r="E1542" s="37" t="s">
        <v>110</v>
      </c>
      <c r="F1542" s="38">
        <v>3</v>
      </c>
      <c r="G1542" s="38" t="s">
        <v>13</v>
      </c>
      <c r="H1542" s="38" t="s">
        <v>16</v>
      </c>
      <c r="I1542" s="40" t="s">
        <v>17</v>
      </c>
      <c r="J1542" s="22">
        <v>432.44</v>
      </c>
      <c r="K1542" s="22">
        <v>432.44</v>
      </c>
      <c r="L1542" s="22">
        <f t="shared" si="24"/>
        <v>1297.32</v>
      </c>
    </row>
    <row r="1543" spans="1:12" ht="16.05" customHeight="1">
      <c r="A1543">
        <v>2142</v>
      </c>
      <c r="B1543" s="35" t="s">
        <v>1450</v>
      </c>
      <c r="C1543" s="36" t="s">
        <v>10</v>
      </c>
      <c r="D1543" s="37" t="s">
        <v>195</v>
      </c>
      <c r="E1543" s="37" t="s">
        <v>196</v>
      </c>
      <c r="F1543" s="38">
        <v>1</v>
      </c>
      <c r="G1543" s="38" t="s">
        <v>13</v>
      </c>
      <c r="H1543" s="38" t="s">
        <v>16</v>
      </c>
      <c r="I1543" s="40" t="s">
        <v>17</v>
      </c>
      <c r="J1543" s="22">
        <v>432.44</v>
      </c>
      <c r="K1543" s="22">
        <v>432.44</v>
      </c>
      <c r="L1543" s="22">
        <f t="shared" si="24"/>
        <v>432.44</v>
      </c>
    </row>
    <row r="1544" spans="1:12" ht="16.05" customHeight="1">
      <c r="A1544">
        <v>2163</v>
      </c>
      <c r="B1544" s="35" t="s">
        <v>1450</v>
      </c>
      <c r="C1544" s="36" t="s">
        <v>10</v>
      </c>
      <c r="D1544" s="37" t="s">
        <v>195</v>
      </c>
      <c r="E1544" s="37" t="s">
        <v>222</v>
      </c>
      <c r="F1544" s="38">
        <v>2</v>
      </c>
      <c r="G1544" s="38" t="s">
        <v>13</v>
      </c>
      <c r="H1544" s="38" t="s">
        <v>16</v>
      </c>
      <c r="I1544" s="40" t="s">
        <v>17</v>
      </c>
      <c r="J1544" s="22">
        <v>432.44</v>
      </c>
      <c r="K1544" s="22">
        <v>432.44</v>
      </c>
      <c r="L1544" s="22">
        <f t="shared" si="24"/>
        <v>864.88</v>
      </c>
    </row>
    <row r="1545" spans="1:12" ht="16.05" customHeight="1">
      <c r="A1545">
        <v>2187</v>
      </c>
      <c r="B1545" s="35" t="s">
        <v>1450</v>
      </c>
      <c r="C1545" s="36" t="s">
        <v>10</v>
      </c>
      <c r="D1545" s="37" t="s">
        <v>195</v>
      </c>
      <c r="E1545" s="37" t="s">
        <v>1536</v>
      </c>
      <c r="F1545" s="38">
        <v>1</v>
      </c>
      <c r="G1545" s="38" t="s">
        <v>13</v>
      </c>
      <c r="H1545" s="38" t="s">
        <v>16</v>
      </c>
      <c r="I1545" s="40" t="s">
        <v>17</v>
      </c>
      <c r="J1545" s="22">
        <v>432.44</v>
      </c>
      <c r="K1545" s="22">
        <v>432.44</v>
      </c>
      <c r="L1545" s="22">
        <f t="shared" si="24"/>
        <v>432.44</v>
      </c>
    </row>
    <row r="1546" spans="1:12" ht="16.05" customHeight="1">
      <c r="A1546">
        <v>2219</v>
      </c>
      <c r="B1546" s="35" t="s">
        <v>1450</v>
      </c>
      <c r="C1546" s="36" t="s">
        <v>10</v>
      </c>
      <c r="D1546" s="37" t="s">
        <v>195</v>
      </c>
      <c r="E1546" s="37" t="s">
        <v>1150</v>
      </c>
      <c r="F1546" s="38">
        <v>5</v>
      </c>
      <c r="G1546" s="38" t="s">
        <v>13</v>
      </c>
      <c r="H1546" s="38" t="s">
        <v>16</v>
      </c>
      <c r="I1546" s="40" t="s">
        <v>17</v>
      </c>
      <c r="J1546" s="22">
        <v>432.44</v>
      </c>
      <c r="K1546" s="22">
        <v>432.44</v>
      </c>
      <c r="L1546" s="22">
        <f t="shared" si="24"/>
        <v>2162.1999999999998</v>
      </c>
    </row>
    <row r="1547" spans="1:12" ht="16.05" customHeight="1">
      <c r="A1547">
        <v>2236</v>
      </c>
      <c r="B1547" s="35" t="s">
        <v>1450</v>
      </c>
      <c r="C1547" s="36" t="s">
        <v>10</v>
      </c>
      <c r="D1547" s="37" t="s">
        <v>195</v>
      </c>
      <c r="E1547" s="37" t="s">
        <v>259</v>
      </c>
      <c r="F1547" s="38">
        <v>4</v>
      </c>
      <c r="G1547" s="38" t="s">
        <v>13</v>
      </c>
      <c r="H1547" s="38" t="s">
        <v>16</v>
      </c>
      <c r="I1547" s="40" t="s">
        <v>17</v>
      </c>
      <c r="J1547" s="22">
        <v>432.44</v>
      </c>
      <c r="K1547" s="22">
        <v>432.44</v>
      </c>
      <c r="L1547" s="22">
        <f t="shared" si="24"/>
        <v>1729.76</v>
      </c>
    </row>
    <row r="1548" spans="1:12" ht="16.05" customHeight="1">
      <c r="A1548">
        <v>2268</v>
      </c>
      <c r="B1548" s="35" t="s">
        <v>1450</v>
      </c>
      <c r="C1548" s="36" t="s">
        <v>10</v>
      </c>
      <c r="D1548" s="37" t="s">
        <v>195</v>
      </c>
      <c r="E1548" s="37" t="s">
        <v>1211</v>
      </c>
      <c r="F1548" s="38">
        <v>3</v>
      </c>
      <c r="G1548" s="38" t="s">
        <v>13</v>
      </c>
      <c r="H1548" s="38" t="s">
        <v>16</v>
      </c>
      <c r="I1548" s="40" t="s">
        <v>17</v>
      </c>
      <c r="J1548" s="22">
        <v>432.44</v>
      </c>
      <c r="K1548" s="22">
        <v>432.44</v>
      </c>
      <c r="L1548" s="22">
        <f t="shared" si="24"/>
        <v>1297.32</v>
      </c>
    </row>
    <row r="1549" spans="1:12" ht="16.05" customHeight="1">
      <c r="A1549">
        <v>2321</v>
      </c>
      <c r="B1549" s="35" t="s">
        <v>1450</v>
      </c>
      <c r="C1549" s="36" t="s">
        <v>10</v>
      </c>
      <c r="D1549" s="49" t="s">
        <v>567</v>
      </c>
      <c r="E1549" s="37" t="s">
        <v>568</v>
      </c>
      <c r="F1549" s="38">
        <v>4</v>
      </c>
      <c r="G1549" s="38" t="s">
        <v>13</v>
      </c>
      <c r="H1549" s="38" t="s">
        <v>16</v>
      </c>
      <c r="I1549" s="40" t="s">
        <v>17</v>
      </c>
      <c r="J1549" s="22">
        <v>432.44</v>
      </c>
      <c r="K1549" s="22">
        <v>432.44</v>
      </c>
      <c r="L1549" s="22">
        <f t="shared" si="24"/>
        <v>1729.76</v>
      </c>
    </row>
    <row r="1550" spans="1:12" ht="16.05" customHeight="1">
      <c r="A1550">
        <v>2352</v>
      </c>
      <c r="B1550" s="35" t="s">
        <v>1450</v>
      </c>
      <c r="C1550" s="36" t="s">
        <v>10</v>
      </c>
      <c r="D1550" s="49" t="s">
        <v>567</v>
      </c>
      <c r="E1550" s="37" t="s">
        <v>1593</v>
      </c>
      <c r="F1550" s="38">
        <v>1</v>
      </c>
      <c r="G1550" s="38" t="s">
        <v>13</v>
      </c>
      <c r="H1550" s="38" t="s">
        <v>16</v>
      </c>
      <c r="I1550" s="40" t="s">
        <v>17</v>
      </c>
      <c r="J1550" s="22">
        <v>432.44</v>
      </c>
      <c r="K1550" s="22">
        <v>432.44</v>
      </c>
      <c r="L1550" s="22">
        <f t="shared" si="24"/>
        <v>432.44</v>
      </c>
    </row>
    <row r="1551" spans="1:12" ht="16.05" customHeight="1">
      <c r="A1551">
        <v>2379</v>
      </c>
      <c r="B1551" s="35" t="s">
        <v>1450</v>
      </c>
      <c r="C1551" s="36" t="s">
        <v>10</v>
      </c>
      <c r="D1551" s="49" t="s">
        <v>567</v>
      </c>
      <c r="E1551" s="37" t="s">
        <v>1610</v>
      </c>
      <c r="F1551" s="38">
        <v>2</v>
      </c>
      <c r="G1551" s="38" t="s">
        <v>13</v>
      </c>
      <c r="H1551" s="38" t="s">
        <v>16</v>
      </c>
      <c r="I1551" s="40" t="s">
        <v>17</v>
      </c>
      <c r="J1551" s="22">
        <v>432.44</v>
      </c>
      <c r="K1551" s="22">
        <v>432.44</v>
      </c>
      <c r="L1551" s="22">
        <f t="shared" si="24"/>
        <v>864.88</v>
      </c>
    </row>
    <row r="1552" spans="1:12" ht="16.05" customHeight="1">
      <c r="A1552">
        <v>2430</v>
      </c>
      <c r="B1552" s="35" t="s">
        <v>1450</v>
      </c>
      <c r="C1552" s="36" t="s">
        <v>10</v>
      </c>
      <c r="D1552" s="49" t="s">
        <v>567</v>
      </c>
      <c r="E1552" s="37" t="s">
        <v>1613</v>
      </c>
      <c r="F1552" s="38">
        <v>1</v>
      </c>
      <c r="G1552" s="38" t="s">
        <v>13</v>
      </c>
      <c r="H1552" s="38" t="s">
        <v>16</v>
      </c>
      <c r="I1552" s="40" t="s">
        <v>17</v>
      </c>
      <c r="J1552" s="22">
        <v>432.44</v>
      </c>
      <c r="K1552" s="22">
        <v>432.44</v>
      </c>
      <c r="L1552" s="22">
        <f t="shared" si="24"/>
        <v>432.44</v>
      </c>
    </row>
    <row r="1553" spans="1:12" ht="16.05" customHeight="1">
      <c r="A1553">
        <v>2540</v>
      </c>
      <c r="B1553" s="35" t="s">
        <v>1768</v>
      </c>
      <c r="C1553" s="36" t="s">
        <v>10</v>
      </c>
      <c r="D1553" s="40" t="s">
        <v>11</v>
      </c>
      <c r="E1553" s="37" t="s">
        <v>12</v>
      </c>
      <c r="F1553" s="38">
        <v>3</v>
      </c>
      <c r="G1553" s="38" t="s">
        <v>13</v>
      </c>
      <c r="H1553" s="38" t="s">
        <v>16</v>
      </c>
      <c r="I1553" s="40" t="s">
        <v>17</v>
      </c>
      <c r="J1553" s="22">
        <v>432.44</v>
      </c>
      <c r="K1553" s="22">
        <v>432.44</v>
      </c>
      <c r="L1553" s="22">
        <f t="shared" si="24"/>
        <v>1297.32</v>
      </c>
    </row>
    <row r="1554" spans="1:12" ht="16.05" customHeight="1">
      <c r="A1554">
        <v>2572</v>
      </c>
      <c r="B1554" s="35" t="s">
        <v>1768</v>
      </c>
      <c r="C1554" s="36" t="s">
        <v>10</v>
      </c>
      <c r="D1554" s="40" t="s">
        <v>75</v>
      </c>
      <c r="E1554" s="37" t="s">
        <v>996</v>
      </c>
      <c r="F1554" s="38">
        <v>2</v>
      </c>
      <c r="G1554" s="38" t="s">
        <v>13</v>
      </c>
      <c r="H1554" s="38" t="s">
        <v>16</v>
      </c>
      <c r="I1554" s="40" t="s">
        <v>17</v>
      </c>
      <c r="J1554" s="22">
        <v>432.44</v>
      </c>
      <c r="K1554" s="22">
        <v>432.44</v>
      </c>
      <c r="L1554" s="22">
        <f t="shared" si="24"/>
        <v>864.88</v>
      </c>
    </row>
    <row r="1555" spans="1:12" ht="16.05" customHeight="1">
      <c r="A1555">
        <v>2600</v>
      </c>
      <c r="B1555" s="35" t="s">
        <v>1768</v>
      </c>
      <c r="C1555" s="36" t="s">
        <v>10</v>
      </c>
      <c r="D1555" s="40" t="s">
        <v>75</v>
      </c>
      <c r="E1555" s="37" t="s">
        <v>110</v>
      </c>
      <c r="F1555" s="38">
        <v>3</v>
      </c>
      <c r="G1555" s="38" t="s">
        <v>13</v>
      </c>
      <c r="H1555" s="38" t="s">
        <v>16</v>
      </c>
      <c r="I1555" s="40" t="s">
        <v>17</v>
      </c>
      <c r="J1555" s="22">
        <v>432.44</v>
      </c>
      <c r="K1555" s="22">
        <v>432.44</v>
      </c>
      <c r="L1555" s="22">
        <f t="shared" si="24"/>
        <v>1297.32</v>
      </c>
    </row>
    <row r="1556" spans="1:12" ht="16.05" customHeight="1">
      <c r="A1556">
        <v>2650</v>
      </c>
      <c r="B1556" s="35" t="s">
        <v>1768</v>
      </c>
      <c r="C1556" s="36" t="s">
        <v>10</v>
      </c>
      <c r="D1556" s="57" t="s">
        <v>567</v>
      </c>
      <c r="E1556" s="37" t="s">
        <v>568</v>
      </c>
      <c r="F1556" s="38">
        <v>2</v>
      </c>
      <c r="G1556" s="38" t="s">
        <v>13</v>
      </c>
      <c r="H1556" s="38" t="s">
        <v>16</v>
      </c>
      <c r="I1556" s="40" t="s">
        <v>17</v>
      </c>
      <c r="J1556" s="22">
        <v>432.44</v>
      </c>
      <c r="K1556" s="22">
        <v>432.44</v>
      </c>
      <c r="L1556" s="22">
        <f t="shared" si="24"/>
        <v>864.88</v>
      </c>
    </row>
    <row r="1557" spans="1:12" ht="16.05" customHeight="1">
      <c r="A1557">
        <v>2765</v>
      </c>
      <c r="B1557" s="35" t="s">
        <v>1785</v>
      </c>
      <c r="C1557" s="36" t="s">
        <v>10</v>
      </c>
      <c r="D1557" s="40" t="s">
        <v>11</v>
      </c>
      <c r="E1557" s="37" t="s">
        <v>12</v>
      </c>
      <c r="F1557" s="38">
        <v>5</v>
      </c>
      <c r="G1557" s="38" t="s">
        <v>13</v>
      </c>
      <c r="H1557" s="38" t="s">
        <v>16</v>
      </c>
      <c r="I1557" s="40" t="s">
        <v>17</v>
      </c>
      <c r="J1557" s="22">
        <v>432.44</v>
      </c>
      <c r="K1557" s="22">
        <v>432.44</v>
      </c>
      <c r="L1557" s="22">
        <f t="shared" si="24"/>
        <v>2162.1999999999998</v>
      </c>
    </row>
    <row r="1558" spans="1:12" ht="16.05" customHeight="1">
      <c r="A1558">
        <v>2789</v>
      </c>
      <c r="B1558" s="35" t="s">
        <v>1785</v>
      </c>
      <c r="C1558" s="36" t="s">
        <v>10</v>
      </c>
      <c r="D1558" s="40" t="s">
        <v>11</v>
      </c>
      <c r="E1558" s="37" t="s">
        <v>1786</v>
      </c>
      <c r="F1558" s="38">
        <v>1</v>
      </c>
      <c r="G1558" s="38" t="s">
        <v>13</v>
      </c>
      <c r="H1558" s="38" t="s">
        <v>16</v>
      </c>
      <c r="I1558" s="40" t="s">
        <v>17</v>
      </c>
      <c r="J1558" s="22">
        <v>432.44</v>
      </c>
      <c r="K1558" s="22">
        <v>432.44</v>
      </c>
      <c r="L1558" s="22">
        <f t="shared" si="24"/>
        <v>432.44</v>
      </c>
    </row>
    <row r="1559" spans="1:12" ht="16.05" customHeight="1">
      <c r="A1559">
        <v>2811</v>
      </c>
      <c r="B1559" s="35" t="s">
        <v>1785</v>
      </c>
      <c r="C1559" s="36" t="s">
        <v>10</v>
      </c>
      <c r="D1559" s="40" t="s">
        <v>11</v>
      </c>
      <c r="E1559" s="37" t="s">
        <v>1813</v>
      </c>
      <c r="F1559" s="38">
        <v>1</v>
      </c>
      <c r="G1559" s="38" t="s">
        <v>13</v>
      </c>
      <c r="H1559" s="38" t="s">
        <v>16</v>
      </c>
      <c r="I1559" s="40" t="s">
        <v>17</v>
      </c>
      <c r="J1559" s="22">
        <v>432.44</v>
      </c>
      <c r="K1559" s="22">
        <v>432.44</v>
      </c>
      <c r="L1559" s="22">
        <f t="shared" si="24"/>
        <v>432.44</v>
      </c>
    </row>
    <row r="1560" spans="1:12" ht="16.05" customHeight="1">
      <c r="A1560">
        <v>2869</v>
      </c>
      <c r="B1560" s="35" t="s">
        <v>1785</v>
      </c>
      <c r="C1560" s="36" t="s">
        <v>10</v>
      </c>
      <c r="D1560" s="40" t="s">
        <v>75</v>
      </c>
      <c r="E1560" s="37" t="s">
        <v>996</v>
      </c>
      <c r="F1560" s="38">
        <v>1</v>
      </c>
      <c r="G1560" s="38" t="s">
        <v>13</v>
      </c>
      <c r="H1560" s="38" t="s">
        <v>16</v>
      </c>
      <c r="I1560" s="40" t="s">
        <v>17</v>
      </c>
      <c r="J1560" s="22">
        <v>432.44</v>
      </c>
      <c r="K1560" s="22">
        <v>432.44</v>
      </c>
      <c r="L1560" s="22">
        <f t="shared" si="24"/>
        <v>432.44</v>
      </c>
    </row>
    <row r="1561" spans="1:12" ht="16.05" customHeight="1">
      <c r="A1561">
        <v>2897</v>
      </c>
      <c r="B1561" s="35" t="s">
        <v>1785</v>
      </c>
      <c r="C1561" s="36" t="s">
        <v>10</v>
      </c>
      <c r="D1561" s="40" t="s">
        <v>75</v>
      </c>
      <c r="E1561" s="37" t="s">
        <v>110</v>
      </c>
      <c r="F1561" s="38">
        <v>3</v>
      </c>
      <c r="G1561" s="38" t="s">
        <v>13</v>
      </c>
      <c r="H1561" s="38" t="s">
        <v>16</v>
      </c>
      <c r="I1561" s="40" t="s">
        <v>17</v>
      </c>
      <c r="J1561" s="22">
        <v>432.44</v>
      </c>
      <c r="K1561" s="22">
        <v>432.44</v>
      </c>
      <c r="L1561" s="22">
        <f t="shared" si="24"/>
        <v>1297.32</v>
      </c>
    </row>
    <row r="1562" spans="1:12" ht="16.05" customHeight="1">
      <c r="A1562">
        <v>2982</v>
      </c>
      <c r="B1562" s="35" t="s">
        <v>1785</v>
      </c>
      <c r="C1562" s="36" t="s">
        <v>10</v>
      </c>
      <c r="D1562" s="40" t="s">
        <v>195</v>
      </c>
      <c r="E1562" s="37" t="s">
        <v>196</v>
      </c>
      <c r="F1562" s="38">
        <v>1</v>
      </c>
      <c r="G1562" s="38" t="s">
        <v>13</v>
      </c>
      <c r="H1562" s="38" t="s">
        <v>16</v>
      </c>
      <c r="I1562" s="40" t="s">
        <v>17</v>
      </c>
      <c r="J1562" s="22">
        <v>432.44</v>
      </c>
      <c r="K1562" s="22">
        <v>432.44</v>
      </c>
      <c r="L1562" s="22">
        <f t="shared" si="24"/>
        <v>432.44</v>
      </c>
    </row>
    <row r="1563" spans="1:12" ht="16.05" customHeight="1">
      <c r="A1563">
        <v>3003</v>
      </c>
      <c r="B1563" s="35" t="s">
        <v>1785</v>
      </c>
      <c r="C1563" s="36" t="s">
        <v>10</v>
      </c>
      <c r="D1563" s="40" t="s">
        <v>195</v>
      </c>
      <c r="E1563" s="37" t="s">
        <v>222</v>
      </c>
      <c r="F1563" s="38">
        <v>1</v>
      </c>
      <c r="G1563" s="38" t="s">
        <v>13</v>
      </c>
      <c r="H1563" s="38" t="s">
        <v>16</v>
      </c>
      <c r="I1563" s="40" t="s">
        <v>17</v>
      </c>
      <c r="J1563" s="22">
        <v>432.44</v>
      </c>
      <c r="K1563" s="22">
        <v>432.44</v>
      </c>
      <c r="L1563" s="22">
        <f t="shared" si="24"/>
        <v>432.44</v>
      </c>
    </row>
    <row r="1564" spans="1:12" ht="16.05" customHeight="1">
      <c r="A1564">
        <v>3063</v>
      </c>
      <c r="B1564" s="35" t="s">
        <v>1785</v>
      </c>
      <c r="C1564" s="36" t="s">
        <v>10</v>
      </c>
      <c r="D1564" s="40" t="s">
        <v>195</v>
      </c>
      <c r="E1564" s="37" t="s">
        <v>287</v>
      </c>
      <c r="F1564" s="38">
        <v>3</v>
      </c>
      <c r="G1564" s="38" t="s">
        <v>13</v>
      </c>
      <c r="H1564" s="38" t="s">
        <v>16</v>
      </c>
      <c r="I1564" s="40" t="s">
        <v>17</v>
      </c>
      <c r="J1564" s="22">
        <v>432.44</v>
      </c>
      <c r="K1564" s="22">
        <v>432.44</v>
      </c>
      <c r="L1564" s="22">
        <f t="shared" si="24"/>
        <v>1297.32</v>
      </c>
    </row>
    <row r="1565" spans="1:12" ht="16.05" customHeight="1">
      <c r="A1565">
        <v>3138</v>
      </c>
      <c r="B1565" s="35" t="s">
        <v>1785</v>
      </c>
      <c r="C1565" s="36" t="s">
        <v>10</v>
      </c>
      <c r="D1565" s="57" t="s">
        <v>567</v>
      </c>
      <c r="E1565" s="37" t="s">
        <v>568</v>
      </c>
      <c r="F1565" s="38">
        <v>2</v>
      </c>
      <c r="G1565" s="38" t="s">
        <v>13</v>
      </c>
      <c r="H1565" s="38" t="s">
        <v>16</v>
      </c>
      <c r="I1565" s="40" t="s">
        <v>17</v>
      </c>
      <c r="J1565" s="22">
        <v>432.44</v>
      </c>
      <c r="K1565" s="22">
        <v>432.44</v>
      </c>
      <c r="L1565" s="22">
        <f t="shared" si="24"/>
        <v>864.88</v>
      </c>
    </row>
    <row r="1566" spans="1:12" ht="16.05" customHeight="1">
      <c r="A1566">
        <v>3169</v>
      </c>
      <c r="B1566" s="35" t="s">
        <v>1785</v>
      </c>
      <c r="C1566" s="36" t="s">
        <v>10</v>
      </c>
      <c r="D1566" s="57" t="s">
        <v>567</v>
      </c>
      <c r="E1566" s="37" t="s">
        <v>1925</v>
      </c>
      <c r="F1566" s="38">
        <v>1</v>
      </c>
      <c r="G1566" s="38" t="s">
        <v>13</v>
      </c>
      <c r="H1566" s="38" t="s">
        <v>16</v>
      </c>
      <c r="I1566" s="40" t="s">
        <v>17</v>
      </c>
      <c r="J1566" s="22">
        <v>432.44</v>
      </c>
      <c r="K1566" s="22">
        <v>432.44</v>
      </c>
      <c r="L1566" s="22">
        <f t="shared" si="24"/>
        <v>432.44</v>
      </c>
    </row>
    <row r="1567" spans="1:12" ht="16.05" customHeight="1">
      <c r="A1567">
        <v>3194</v>
      </c>
      <c r="B1567" s="35" t="s">
        <v>1785</v>
      </c>
      <c r="C1567" s="36" t="s">
        <v>10</v>
      </c>
      <c r="D1567" s="57" t="s">
        <v>567</v>
      </c>
      <c r="E1567" s="37" t="s">
        <v>1970</v>
      </c>
      <c r="F1567" s="38">
        <v>1</v>
      </c>
      <c r="G1567" s="38" t="s">
        <v>13</v>
      </c>
      <c r="H1567" s="38" t="s">
        <v>16</v>
      </c>
      <c r="I1567" s="40" t="s">
        <v>17</v>
      </c>
      <c r="J1567" s="22">
        <v>432.44</v>
      </c>
      <c r="K1567" s="22">
        <v>432.44</v>
      </c>
      <c r="L1567" s="22">
        <f t="shared" si="24"/>
        <v>432.44</v>
      </c>
    </row>
    <row r="1568" spans="1:12" ht="16.05" customHeight="1">
      <c r="A1568">
        <v>3203</v>
      </c>
      <c r="B1568" s="35" t="s">
        <v>1785</v>
      </c>
      <c r="C1568" s="36" t="s">
        <v>10</v>
      </c>
      <c r="D1568" s="57" t="s">
        <v>567</v>
      </c>
      <c r="E1568" s="37" t="s">
        <v>1981</v>
      </c>
      <c r="F1568" s="38">
        <v>1</v>
      </c>
      <c r="G1568" s="38" t="s">
        <v>13</v>
      </c>
      <c r="H1568" s="38" t="s">
        <v>16</v>
      </c>
      <c r="I1568" s="40" t="s">
        <v>17</v>
      </c>
      <c r="J1568" s="22">
        <v>432.44</v>
      </c>
      <c r="K1568" s="22">
        <v>432.44</v>
      </c>
      <c r="L1568" s="22">
        <f t="shared" si="24"/>
        <v>432.44</v>
      </c>
    </row>
    <row r="1569" spans="1:12" ht="16.05" customHeight="1">
      <c r="A1569">
        <v>3321</v>
      </c>
      <c r="B1569" s="35" t="s">
        <v>2078</v>
      </c>
      <c r="C1569" s="36" t="s">
        <v>10</v>
      </c>
      <c r="D1569" s="40" t="s">
        <v>11</v>
      </c>
      <c r="E1569" s="37" t="s">
        <v>12</v>
      </c>
      <c r="F1569" s="38">
        <v>3</v>
      </c>
      <c r="G1569" s="38" t="s">
        <v>13</v>
      </c>
      <c r="H1569" s="38" t="s">
        <v>16</v>
      </c>
      <c r="I1569" s="40" t="s">
        <v>17</v>
      </c>
      <c r="J1569" s="22">
        <v>432.44</v>
      </c>
      <c r="K1569" s="22">
        <v>432.44</v>
      </c>
      <c r="L1569" s="22">
        <f t="shared" si="24"/>
        <v>1297.32</v>
      </c>
    </row>
    <row r="1570" spans="1:12" ht="16.05" customHeight="1">
      <c r="A1570">
        <v>3338</v>
      </c>
      <c r="B1570" s="35" t="s">
        <v>2078</v>
      </c>
      <c r="C1570" s="36" t="s">
        <v>10</v>
      </c>
      <c r="D1570" s="40" t="s">
        <v>11</v>
      </c>
      <c r="E1570" s="37" t="s">
        <v>2079</v>
      </c>
      <c r="F1570" s="38">
        <v>1</v>
      </c>
      <c r="G1570" s="38" t="s">
        <v>13</v>
      </c>
      <c r="H1570" s="38" t="s">
        <v>16</v>
      </c>
      <c r="I1570" s="40" t="s">
        <v>17</v>
      </c>
      <c r="J1570" s="22">
        <v>432.44</v>
      </c>
      <c r="K1570" s="22">
        <v>432.44</v>
      </c>
      <c r="L1570" s="22">
        <f t="shared" si="24"/>
        <v>432.44</v>
      </c>
    </row>
    <row r="1571" spans="1:12" ht="16.05" customHeight="1">
      <c r="A1571">
        <v>3386</v>
      </c>
      <c r="B1571" s="35" t="s">
        <v>2078</v>
      </c>
      <c r="C1571" s="36" t="s">
        <v>10</v>
      </c>
      <c r="D1571" s="40" t="s">
        <v>75</v>
      </c>
      <c r="E1571" s="37" t="s">
        <v>110</v>
      </c>
      <c r="F1571" s="38">
        <v>3</v>
      </c>
      <c r="G1571" s="38" t="s">
        <v>13</v>
      </c>
      <c r="H1571" s="38" t="s">
        <v>16</v>
      </c>
      <c r="I1571" s="40" t="s">
        <v>17</v>
      </c>
      <c r="J1571" s="22">
        <v>432.44</v>
      </c>
      <c r="K1571" s="22">
        <v>432.44</v>
      </c>
      <c r="L1571" s="22">
        <f t="shared" si="24"/>
        <v>1297.32</v>
      </c>
    </row>
    <row r="1572" spans="1:12" ht="16.05" customHeight="1">
      <c r="A1572">
        <v>3453</v>
      </c>
      <c r="B1572" s="35" t="s">
        <v>2078</v>
      </c>
      <c r="C1572" s="36" t="s">
        <v>10</v>
      </c>
      <c r="D1572" s="40" t="s">
        <v>195</v>
      </c>
      <c r="E1572" s="37" t="s">
        <v>222</v>
      </c>
      <c r="F1572" s="38">
        <v>2</v>
      </c>
      <c r="G1572" s="38" t="s">
        <v>13</v>
      </c>
      <c r="H1572" s="38" t="s">
        <v>16</v>
      </c>
      <c r="I1572" s="40" t="s">
        <v>17</v>
      </c>
      <c r="J1572" s="22">
        <v>432.44</v>
      </c>
      <c r="K1572" s="22">
        <v>432.44</v>
      </c>
      <c r="L1572" s="22">
        <f t="shared" si="24"/>
        <v>864.88</v>
      </c>
    </row>
    <row r="1573" spans="1:12" ht="16.05" customHeight="1">
      <c r="A1573">
        <v>3477</v>
      </c>
      <c r="B1573" s="35" t="s">
        <v>2078</v>
      </c>
      <c r="C1573" s="36" t="s">
        <v>10</v>
      </c>
      <c r="D1573" s="40" t="s">
        <v>195</v>
      </c>
      <c r="E1573" s="37" t="s">
        <v>1150</v>
      </c>
      <c r="F1573" s="38">
        <v>8</v>
      </c>
      <c r="G1573" s="38" t="s">
        <v>13</v>
      </c>
      <c r="H1573" s="38" t="s">
        <v>16</v>
      </c>
      <c r="I1573" s="40" t="s">
        <v>17</v>
      </c>
      <c r="J1573" s="22">
        <v>432.44</v>
      </c>
      <c r="K1573" s="22">
        <v>432.44</v>
      </c>
      <c r="L1573" s="22">
        <f t="shared" si="24"/>
        <v>3459.52</v>
      </c>
    </row>
    <row r="1574" spans="1:12" ht="16.05" customHeight="1">
      <c r="A1574">
        <v>3494</v>
      </c>
      <c r="B1574" s="35" t="s">
        <v>2078</v>
      </c>
      <c r="C1574" s="36" t="s">
        <v>10</v>
      </c>
      <c r="D1574" s="40" t="s">
        <v>195</v>
      </c>
      <c r="E1574" s="37" t="s">
        <v>259</v>
      </c>
      <c r="F1574" s="38">
        <v>3</v>
      </c>
      <c r="G1574" s="38" t="s">
        <v>13</v>
      </c>
      <c r="H1574" s="38" t="s">
        <v>16</v>
      </c>
      <c r="I1574" s="40" t="s">
        <v>17</v>
      </c>
      <c r="J1574" s="22">
        <v>432.44</v>
      </c>
      <c r="K1574" s="22">
        <v>432.44</v>
      </c>
      <c r="L1574" s="22">
        <f t="shared" si="24"/>
        <v>1297.32</v>
      </c>
    </row>
    <row r="1575" spans="1:12" ht="16.05" customHeight="1">
      <c r="A1575">
        <v>3521</v>
      </c>
      <c r="B1575" s="35" t="s">
        <v>2078</v>
      </c>
      <c r="C1575" s="36" t="s">
        <v>10</v>
      </c>
      <c r="D1575" s="40" t="s">
        <v>195</v>
      </c>
      <c r="E1575" s="37" t="s">
        <v>2108</v>
      </c>
      <c r="F1575" s="38">
        <v>1</v>
      </c>
      <c r="G1575" s="38" t="s">
        <v>13</v>
      </c>
      <c r="H1575" s="38" t="s">
        <v>16</v>
      </c>
      <c r="I1575" s="40" t="s">
        <v>17</v>
      </c>
      <c r="J1575" s="22">
        <v>432.44</v>
      </c>
      <c r="K1575" s="22">
        <v>432.44</v>
      </c>
      <c r="L1575" s="22">
        <f t="shared" si="24"/>
        <v>432.44</v>
      </c>
    </row>
    <row r="1576" spans="1:12" ht="16.05" customHeight="1">
      <c r="A1576">
        <v>3572</v>
      </c>
      <c r="B1576" s="35" t="s">
        <v>2078</v>
      </c>
      <c r="C1576" s="36" t="s">
        <v>10</v>
      </c>
      <c r="D1576" s="57" t="s">
        <v>567</v>
      </c>
      <c r="E1576" s="37" t="s">
        <v>568</v>
      </c>
      <c r="F1576" s="38">
        <v>2</v>
      </c>
      <c r="G1576" s="38" t="s">
        <v>13</v>
      </c>
      <c r="H1576" s="38" t="s">
        <v>16</v>
      </c>
      <c r="I1576" s="40" t="s">
        <v>17</v>
      </c>
      <c r="J1576" s="22">
        <v>432.44</v>
      </c>
      <c r="K1576" s="22">
        <v>432.44</v>
      </c>
      <c r="L1576" s="22">
        <f t="shared" si="24"/>
        <v>864.88</v>
      </c>
    </row>
    <row r="1577" spans="1:12" ht="16.05" customHeight="1">
      <c r="A1577">
        <v>3680</v>
      </c>
      <c r="B1577" s="35" t="s">
        <v>2177</v>
      </c>
      <c r="C1577" s="36" t="s">
        <v>10</v>
      </c>
      <c r="D1577" s="57" t="s">
        <v>567</v>
      </c>
      <c r="E1577" s="37" t="s">
        <v>568</v>
      </c>
      <c r="F1577" s="38">
        <v>1</v>
      </c>
      <c r="G1577" s="38" t="s">
        <v>13</v>
      </c>
      <c r="H1577" s="38" t="s">
        <v>16</v>
      </c>
      <c r="I1577" s="40" t="s">
        <v>17</v>
      </c>
      <c r="J1577" s="22">
        <v>432.44</v>
      </c>
      <c r="K1577" s="22">
        <v>432.44</v>
      </c>
      <c r="L1577" s="22">
        <f t="shared" si="24"/>
        <v>432.44</v>
      </c>
    </row>
    <row r="1578" spans="1:12" ht="16.05" customHeight="1">
      <c r="A1578">
        <v>3711</v>
      </c>
      <c r="B1578" s="35" t="s">
        <v>2177</v>
      </c>
      <c r="C1578" s="36" t="s">
        <v>10</v>
      </c>
      <c r="D1578" s="57" t="s">
        <v>567</v>
      </c>
      <c r="E1578" s="37" t="s">
        <v>1421</v>
      </c>
      <c r="F1578" s="38">
        <v>1</v>
      </c>
      <c r="G1578" s="38" t="s">
        <v>13</v>
      </c>
      <c r="H1578" s="38" t="s">
        <v>16</v>
      </c>
      <c r="I1578" s="40" t="s">
        <v>17</v>
      </c>
      <c r="J1578" s="22">
        <v>432.44</v>
      </c>
      <c r="K1578" s="22">
        <v>432.44</v>
      </c>
      <c r="L1578" s="22">
        <f t="shared" si="24"/>
        <v>432.44</v>
      </c>
    </row>
    <row r="1579" spans="1:12" ht="16.05" customHeight="1">
      <c r="A1579">
        <v>3758</v>
      </c>
      <c r="B1579" s="35" t="s">
        <v>2179</v>
      </c>
      <c r="C1579" s="36" t="s">
        <v>10</v>
      </c>
      <c r="D1579" s="40" t="s">
        <v>11</v>
      </c>
      <c r="E1579" s="37" t="s">
        <v>12</v>
      </c>
      <c r="F1579" s="38">
        <v>2</v>
      </c>
      <c r="G1579" s="38" t="s">
        <v>13</v>
      </c>
      <c r="H1579" s="38" t="s">
        <v>16</v>
      </c>
      <c r="I1579" s="40" t="s">
        <v>17</v>
      </c>
      <c r="J1579" s="22">
        <v>432.44</v>
      </c>
      <c r="K1579" s="22">
        <v>432.44</v>
      </c>
      <c r="L1579" s="22">
        <f t="shared" si="24"/>
        <v>864.88</v>
      </c>
    </row>
    <row r="1580" spans="1:12" ht="16.05" customHeight="1">
      <c r="A1580">
        <v>3775</v>
      </c>
      <c r="B1580" s="35" t="s">
        <v>2179</v>
      </c>
      <c r="C1580" s="36" t="s">
        <v>10</v>
      </c>
      <c r="D1580" s="40" t="s">
        <v>11</v>
      </c>
      <c r="E1580" s="37" t="s">
        <v>2079</v>
      </c>
      <c r="F1580" s="38">
        <v>1</v>
      </c>
      <c r="G1580" s="38" t="s">
        <v>13</v>
      </c>
      <c r="H1580" s="38" t="s">
        <v>16</v>
      </c>
      <c r="I1580" s="40" t="s">
        <v>17</v>
      </c>
      <c r="J1580" s="22">
        <v>432.44</v>
      </c>
      <c r="K1580" s="22">
        <v>432.44</v>
      </c>
      <c r="L1580" s="22">
        <f t="shared" si="24"/>
        <v>432.44</v>
      </c>
    </row>
    <row r="1581" spans="1:12" ht="16.05" customHeight="1">
      <c r="A1581">
        <v>3811</v>
      </c>
      <c r="B1581" s="35" t="s">
        <v>2184</v>
      </c>
      <c r="C1581" s="36" t="s">
        <v>10</v>
      </c>
      <c r="D1581" s="40" t="s">
        <v>11</v>
      </c>
      <c r="E1581" s="37" t="s">
        <v>12</v>
      </c>
      <c r="F1581" s="38">
        <v>2</v>
      </c>
      <c r="G1581" s="38" t="s">
        <v>13</v>
      </c>
      <c r="H1581" s="38" t="s">
        <v>16</v>
      </c>
      <c r="I1581" s="40" t="s">
        <v>17</v>
      </c>
      <c r="J1581" s="22">
        <v>432.44</v>
      </c>
      <c r="K1581" s="22">
        <v>432.44</v>
      </c>
      <c r="L1581" s="22">
        <f t="shared" si="24"/>
        <v>864.88</v>
      </c>
    </row>
    <row r="1582" spans="1:12" ht="16.05" customHeight="1">
      <c r="A1582">
        <v>1135</v>
      </c>
      <c r="B1582" s="35" t="s">
        <v>885</v>
      </c>
      <c r="C1582" s="36" t="s">
        <v>10</v>
      </c>
      <c r="D1582" s="37" t="s">
        <v>75</v>
      </c>
      <c r="E1582" s="37" t="s">
        <v>996</v>
      </c>
      <c r="F1582" s="38">
        <v>4</v>
      </c>
      <c r="G1582" s="38" t="s">
        <v>32</v>
      </c>
      <c r="H1582" s="38" t="s">
        <v>999</v>
      </c>
      <c r="I1582" s="40" t="s">
        <v>1000</v>
      </c>
      <c r="J1582" s="22">
        <v>430.2</v>
      </c>
      <c r="K1582" s="22">
        <v>430.2</v>
      </c>
      <c r="L1582" s="22">
        <f t="shared" si="24"/>
        <v>1720.8</v>
      </c>
    </row>
    <row r="1583" spans="1:12" ht="16.05" customHeight="1">
      <c r="A1583">
        <v>2576</v>
      </c>
      <c r="B1583" s="35" t="s">
        <v>1768</v>
      </c>
      <c r="C1583" s="36" t="s">
        <v>10</v>
      </c>
      <c r="D1583" s="37" t="s">
        <v>75</v>
      </c>
      <c r="E1583" s="37" t="s">
        <v>996</v>
      </c>
      <c r="F1583" s="38">
        <v>2</v>
      </c>
      <c r="G1583" s="38" t="s">
        <v>32</v>
      </c>
      <c r="H1583" s="38" t="s">
        <v>999</v>
      </c>
      <c r="I1583" s="40" t="s">
        <v>1000</v>
      </c>
      <c r="J1583" s="22">
        <v>430.2</v>
      </c>
      <c r="K1583" s="22">
        <v>430.2</v>
      </c>
      <c r="L1583" s="22">
        <f t="shared" si="24"/>
        <v>860.4</v>
      </c>
    </row>
    <row r="1584" spans="1:12" ht="16.05" customHeight="1">
      <c r="A1584">
        <v>2873</v>
      </c>
      <c r="B1584" s="35" t="s">
        <v>1785</v>
      </c>
      <c r="C1584" s="36" t="s">
        <v>10</v>
      </c>
      <c r="D1584" s="37" t="s">
        <v>75</v>
      </c>
      <c r="E1584" s="37" t="s">
        <v>996</v>
      </c>
      <c r="F1584" s="38">
        <v>1</v>
      </c>
      <c r="G1584" s="38" t="s">
        <v>32</v>
      </c>
      <c r="H1584" s="38" t="s">
        <v>999</v>
      </c>
      <c r="I1584" s="40" t="s">
        <v>1000</v>
      </c>
      <c r="J1584" s="22">
        <v>430.2</v>
      </c>
      <c r="K1584" s="22">
        <v>430.2</v>
      </c>
      <c r="L1584" s="22">
        <f t="shared" si="24"/>
        <v>430.2</v>
      </c>
    </row>
    <row r="1585" spans="1:12" ht="16.05" customHeight="1">
      <c r="A1585">
        <v>261</v>
      </c>
      <c r="B1585" s="35" t="s">
        <v>9</v>
      </c>
      <c r="C1585" s="36" t="s">
        <v>39</v>
      </c>
      <c r="D1585" s="37" t="s">
        <v>346</v>
      </c>
      <c r="E1585" s="37" t="s">
        <v>368</v>
      </c>
      <c r="F1585" s="38">
        <v>3</v>
      </c>
      <c r="G1585" s="38" t="s">
        <v>32</v>
      </c>
      <c r="H1585" s="38" t="s">
        <v>369</v>
      </c>
      <c r="I1585" s="40" t="s">
        <v>370</v>
      </c>
      <c r="J1585" s="22">
        <v>428.40000000000003</v>
      </c>
      <c r="K1585" s="22">
        <v>428.40000000000003</v>
      </c>
      <c r="L1585" s="22">
        <f t="shared" si="24"/>
        <v>1285.2</v>
      </c>
    </row>
    <row r="1586" spans="1:12" ht="16.05" customHeight="1">
      <c r="A1586">
        <v>1027</v>
      </c>
      <c r="B1586" s="35" t="s">
        <v>885</v>
      </c>
      <c r="C1586" s="36" t="s">
        <v>39</v>
      </c>
      <c r="D1586" s="37" t="s">
        <v>11</v>
      </c>
      <c r="E1586" s="52" t="s">
        <v>892</v>
      </c>
      <c r="F1586" s="38">
        <v>2</v>
      </c>
      <c r="G1586" s="38" t="s">
        <v>32</v>
      </c>
      <c r="H1586" s="38" t="s">
        <v>893</v>
      </c>
      <c r="I1586" s="40" t="s">
        <v>370</v>
      </c>
      <c r="J1586" s="22">
        <v>428.40000000000003</v>
      </c>
      <c r="K1586" s="22">
        <v>428.40000000000003</v>
      </c>
      <c r="L1586" s="22">
        <f t="shared" si="24"/>
        <v>856.80000000000007</v>
      </c>
    </row>
    <row r="1587" spans="1:12" ht="16.05" customHeight="1">
      <c r="A1587">
        <v>1310</v>
      </c>
      <c r="B1587" s="35" t="s">
        <v>885</v>
      </c>
      <c r="C1587" s="36" t="s">
        <v>10</v>
      </c>
      <c r="D1587" s="37" t="s">
        <v>195</v>
      </c>
      <c r="E1587" s="52" t="s">
        <v>1103</v>
      </c>
      <c r="F1587" s="38">
        <v>1</v>
      </c>
      <c r="G1587" s="38" t="s">
        <v>32</v>
      </c>
      <c r="H1587" s="38" t="s">
        <v>369</v>
      </c>
      <c r="I1587" s="40" t="s">
        <v>370</v>
      </c>
      <c r="J1587" s="22">
        <v>428.40000000000003</v>
      </c>
      <c r="K1587" s="22">
        <v>428.40000000000003</v>
      </c>
      <c r="L1587" s="22">
        <f t="shared" si="24"/>
        <v>428.40000000000003</v>
      </c>
    </row>
    <row r="1588" spans="1:12" ht="16.05" customHeight="1">
      <c r="A1588">
        <v>2751</v>
      </c>
      <c r="B1588" s="35" t="s">
        <v>1768</v>
      </c>
      <c r="C1588" s="36" t="s">
        <v>39</v>
      </c>
      <c r="D1588" s="37" t="s">
        <v>346</v>
      </c>
      <c r="E1588" s="52" t="s">
        <v>368</v>
      </c>
      <c r="F1588" s="38">
        <v>1</v>
      </c>
      <c r="G1588" s="38" t="s">
        <v>32</v>
      </c>
      <c r="H1588" s="38" t="s">
        <v>369</v>
      </c>
      <c r="I1588" s="40" t="s">
        <v>370</v>
      </c>
      <c r="J1588" s="22">
        <v>428.40000000000003</v>
      </c>
      <c r="K1588" s="22">
        <v>428.40000000000003</v>
      </c>
      <c r="L1588" s="22">
        <f t="shared" si="24"/>
        <v>428.40000000000003</v>
      </c>
    </row>
    <row r="1589" spans="1:12" ht="16.05" customHeight="1">
      <c r="A1589">
        <v>1077</v>
      </c>
      <c r="B1589" s="35" t="s">
        <v>885</v>
      </c>
      <c r="C1589" s="36" t="s">
        <v>10</v>
      </c>
      <c r="D1589" s="37" t="s">
        <v>75</v>
      </c>
      <c r="E1589" s="52" t="s">
        <v>919</v>
      </c>
      <c r="F1589" s="38">
        <v>1</v>
      </c>
      <c r="G1589" s="38" t="s">
        <v>920</v>
      </c>
      <c r="H1589" s="38" t="s">
        <v>933</v>
      </c>
      <c r="I1589" s="40" t="s">
        <v>934</v>
      </c>
      <c r="J1589" s="22">
        <v>417.20000000000005</v>
      </c>
      <c r="K1589" s="22">
        <v>417.20000000000005</v>
      </c>
      <c r="L1589" s="22">
        <f t="shared" si="24"/>
        <v>417.20000000000005</v>
      </c>
    </row>
    <row r="1590" spans="1:12" ht="16.05" customHeight="1">
      <c r="A1590">
        <v>1078</v>
      </c>
      <c r="B1590" s="35" t="s">
        <v>885</v>
      </c>
      <c r="C1590" s="36" t="s">
        <v>10</v>
      </c>
      <c r="D1590" s="37" t="s">
        <v>75</v>
      </c>
      <c r="E1590" s="52" t="s">
        <v>919</v>
      </c>
      <c r="F1590" s="38">
        <v>1</v>
      </c>
      <c r="G1590" s="38" t="s">
        <v>920</v>
      </c>
      <c r="H1590" s="38" t="s">
        <v>933</v>
      </c>
      <c r="I1590" s="40" t="s">
        <v>934</v>
      </c>
      <c r="J1590" s="22">
        <v>417.20000000000005</v>
      </c>
      <c r="K1590" s="22">
        <v>417.20000000000005</v>
      </c>
      <c r="L1590" s="22">
        <f t="shared" si="24"/>
        <v>417.20000000000005</v>
      </c>
    </row>
    <row r="1591" spans="1:12" ht="16.05" customHeight="1">
      <c r="A1591">
        <v>2798</v>
      </c>
      <c r="B1591" s="35" t="s">
        <v>1785</v>
      </c>
      <c r="C1591" s="36" t="s">
        <v>10</v>
      </c>
      <c r="D1591" s="37" t="s">
        <v>11</v>
      </c>
      <c r="E1591" s="52" t="s">
        <v>1786</v>
      </c>
      <c r="F1591" s="38">
        <v>1</v>
      </c>
      <c r="G1591" s="38" t="s">
        <v>1338</v>
      </c>
      <c r="H1591" s="38" t="s">
        <v>1795</v>
      </c>
      <c r="I1591" s="40" t="s">
        <v>1796</v>
      </c>
      <c r="J1591" s="22" t="s">
        <v>2186</v>
      </c>
      <c r="K1591" s="22">
        <v>411.27913043478259</v>
      </c>
      <c r="L1591" s="22">
        <f t="shared" si="24"/>
        <v>411.27913043478259</v>
      </c>
    </row>
    <row r="1592" spans="1:12" ht="16.05" customHeight="1">
      <c r="A1592">
        <v>2799</v>
      </c>
      <c r="B1592" s="35" t="s">
        <v>1785</v>
      </c>
      <c r="C1592" s="36" t="s">
        <v>10</v>
      </c>
      <c r="D1592" s="37" t="s">
        <v>11</v>
      </c>
      <c r="E1592" s="52" t="s">
        <v>1786</v>
      </c>
      <c r="F1592" s="38">
        <v>1</v>
      </c>
      <c r="G1592" s="38" t="s">
        <v>1338</v>
      </c>
      <c r="H1592" s="38" t="s">
        <v>1795</v>
      </c>
      <c r="I1592" s="40" t="s">
        <v>1796</v>
      </c>
      <c r="J1592" s="22" t="s">
        <v>2186</v>
      </c>
      <c r="K1592" s="22">
        <v>411.27913043478259</v>
      </c>
      <c r="L1592" s="22">
        <f t="shared" si="24"/>
        <v>411.27913043478259</v>
      </c>
    </row>
    <row r="1593" spans="1:12" ht="16.05" customHeight="1">
      <c r="A1593">
        <v>2800</v>
      </c>
      <c r="B1593" s="35" t="s">
        <v>1785</v>
      </c>
      <c r="C1593" s="36" t="s">
        <v>10</v>
      </c>
      <c r="D1593" s="37" t="s">
        <v>11</v>
      </c>
      <c r="E1593" s="52" t="s">
        <v>1786</v>
      </c>
      <c r="F1593" s="38">
        <v>1</v>
      </c>
      <c r="G1593" s="38" t="s">
        <v>1338</v>
      </c>
      <c r="H1593" s="38" t="s">
        <v>1797</v>
      </c>
      <c r="I1593" s="40" t="s">
        <v>1798</v>
      </c>
      <c r="J1593" s="22" t="s">
        <v>2186</v>
      </c>
      <c r="K1593" s="22">
        <v>411.27913043478259</v>
      </c>
      <c r="L1593" s="22">
        <f t="shared" si="24"/>
        <v>411.27913043478259</v>
      </c>
    </row>
    <row r="1594" spans="1:12" ht="16.05" customHeight="1">
      <c r="A1594">
        <v>2801</v>
      </c>
      <c r="B1594" s="35" t="s">
        <v>1785</v>
      </c>
      <c r="C1594" s="36" t="s">
        <v>10</v>
      </c>
      <c r="D1594" s="37" t="s">
        <v>11</v>
      </c>
      <c r="E1594" s="52" t="s">
        <v>1786</v>
      </c>
      <c r="F1594" s="38">
        <v>1</v>
      </c>
      <c r="G1594" s="38" t="s">
        <v>1338</v>
      </c>
      <c r="H1594" s="38" t="s">
        <v>1797</v>
      </c>
      <c r="I1594" s="40" t="s">
        <v>1798</v>
      </c>
      <c r="J1594" s="22" t="s">
        <v>2186</v>
      </c>
      <c r="K1594" s="22">
        <v>411.27913043478259</v>
      </c>
      <c r="L1594" s="22">
        <f t="shared" si="24"/>
        <v>411.27913043478259</v>
      </c>
    </row>
    <row r="1595" spans="1:12" ht="16.05" customHeight="1">
      <c r="A1595">
        <v>2821</v>
      </c>
      <c r="B1595" s="35" t="s">
        <v>1785</v>
      </c>
      <c r="C1595" s="36" t="s">
        <v>10</v>
      </c>
      <c r="D1595" s="37" t="s">
        <v>11</v>
      </c>
      <c r="E1595" s="52" t="s">
        <v>1813</v>
      </c>
      <c r="F1595" s="38">
        <v>1</v>
      </c>
      <c r="G1595" s="38" t="s">
        <v>1338</v>
      </c>
      <c r="H1595" s="38" t="s">
        <v>1797</v>
      </c>
      <c r="I1595" s="40" t="s">
        <v>1798</v>
      </c>
      <c r="J1595" s="22" t="s">
        <v>2186</v>
      </c>
      <c r="K1595" s="22">
        <v>411.27913043478259</v>
      </c>
      <c r="L1595" s="22">
        <f t="shared" si="24"/>
        <v>411.27913043478259</v>
      </c>
    </row>
    <row r="1596" spans="1:12" ht="16.05" customHeight="1">
      <c r="A1596">
        <v>2822</v>
      </c>
      <c r="B1596" s="35" t="s">
        <v>1785</v>
      </c>
      <c r="C1596" s="36" t="s">
        <v>10</v>
      </c>
      <c r="D1596" s="37" t="s">
        <v>11</v>
      </c>
      <c r="E1596" s="52" t="s">
        <v>1813</v>
      </c>
      <c r="F1596" s="38">
        <v>1</v>
      </c>
      <c r="G1596" s="38" t="s">
        <v>1338</v>
      </c>
      <c r="H1596" s="38" t="s">
        <v>1797</v>
      </c>
      <c r="I1596" s="40" t="s">
        <v>1798</v>
      </c>
      <c r="J1596" s="22" t="s">
        <v>2186</v>
      </c>
      <c r="K1596" s="22">
        <v>411.27913043478259</v>
      </c>
      <c r="L1596" s="22">
        <f t="shared" si="24"/>
        <v>411.27913043478259</v>
      </c>
    </row>
    <row r="1597" spans="1:12" ht="16.05" customHeight="1">
      <c r="A1597">
        <v>2823</v>
      </c>
      <c r="B1597" s="35" t="s">
        <v>1785</v>
      </c>
      <c r="C1597" s="36" t="s">
        <v>10</v>
      </c>
      <c r="D1597" s="37" t="s">
        <v>11</v>
      </c>
      <c r="E1597" s="52" t="s">
        <v>1813</v>
      </c>
      <c r="F1597" s="38">
        <v>1</v>
      </c>
      <c r="G1597" s="38" t="s">
        <v>1338</v>
      </c>
      <c r="H1597" s="38" t="s">
        <v>1797</v>
      </c>
      <c r="I1597" s="40" t="s">
        <v>1798</v>
      </c>
      <c r="J1597" s="22" t="s">
        <v>2186</v>
      </c>
      <c r="K1597" s="22">
        <v>411.27913043478259</v>
      </c>
      <c r="L1597" s="22">
        <f t="shared" si="24"/>
        <v>411.27913043478259</v>
      </c>
    </row>
    <row r="1598" spans="1:12" ht="16.05" customHeight="1">
      <c r="A1598">
        <v>2825</v>
      </c>
      <c r="B1598" s="35" t="s">
        <v>1785</v>
      </c>
      <c r="C1598" s="36" t="s">
        <v>10</v>
      </c>
      <c r="D1598" s="37" t="s">
        <v>11</v>
      </c>
      <c r="E1598" s="52" t="s">
        <v>1813</v>
      </c>
      <c r="F1598" s="38">
        <v>1</v>
      </c>
      <c r="G1598" s="38" t="s">
        <v>1338</v>
      </c>
      <c r="H1598" s="38" t="s">
        <v>1795</v>
      </c>
      <c r="I1598" s="40" t="s">
        <v>1796</v>
      </c>
      <c r="J1598" s="22" t="s">
        <v>2186</v>
      </c>
      <c r="K1598" s="22">
        <v>411.27913043478259</v>
      </c>
      <c r="L1598" s="22">
        <f t="shared" si="24"/>
        <v>411.27913043478259</v>
      </c>
    </row>
    <row r="1599" spans="1:12" ht="16.05" customHeight="1">
      <c r="A1599">
        <v>2826</v>
      </c>
      <c r="B1599" s="35" t="s">
        <v>1785</v>
      </c>
      <c r="C1599" s="36" t="s">
        <v>10</v>
      </c>
      <c r="D1599" s="49" t="s">
        <v>11</v>
      </c>
      <c r="E1599" s="52" t="s">
        <v>1813</v>
      </c>
      <c r="F1599" s="38">
        <v>1</v>
      </c>
      <c r="G1599" s="50" t="s">
        <v>1338</v>
      </c>
      <c r="H1599" s="45" t="s">
        <v>1795</v>
      </c>
      <c r="I1599" s="40" t="s">
        <v>1796</v>
      </c>
      <c r="J1599" s="22" t="s">
        <v>2186</v>
      </c>
      <c r="K1599" s="22">
        <v>411.27913043478259</v>
      </c>
      <c r="L1599" s="22">
        <f t="shared" si="24"/>
        <v>411.27913043478259</v>
      </c>
    </row>
    <row r="1600" spans="1:12" ht="16.05" customHeight="1">
      <c r="A1600">
        <v>2827</v>
      </c>
      <c r="B1600" s="35" t="s">
        <v>1785</v>
      </c>
      <c r="C1600" s="36" t="s">
        <v>10</v>
      </c>
      <c r="D1600" s="49" t="s">
        <v>11</v>
      </c>
      <c r="E1600" s="52" t="s">
        <v>1813</v>
      </c>
      <c r="F1600" s="38">
        <v>1</v>
      </c>
      <c r="G1600" s="38" t="s">
        <v>1338</v>
      </c>
      <c r="H1600" s="38" t="s">
        <v>1795</v>
      </c>
      <c r="I1600" s="40" t="s">
        <v>1796</v>
      </c>
      <c r="J1600" s="22" t="s">
        <v>2186</v>
      </c>
      <c r="K1600" s="22">
        <v>411.27913043478259</v>
      </c>
      <c r="L1600" s="22">
        <f t="shared" si="24"/>
        <v>411.27913043478259</v>
      </c>
    </row>
    <row r="1601" spans="1:12" ht="16.05" customHeight="1">
      <c r="A1601">
        <v>2000</v>
      </c>
      <c r="B1601" s="35" t="s">
        <v>1450</v>
      </c>
      <c r="C1601" s="36" t="s">
        <v>39</v>
      </c>
      <c r="D1601" s="37" t="s">
        <v>11</v>
      </c>
      <c r="E1601" s="52" t="s">
        <v>1472</v>
      </c>
      <c r="F1601" s="38">
        <v>1</v>
      </c>
      <c r="G1601" s="38" t="s">
        <v>32</v>
      </c>
      <c r="H1601" s="38" t="s">
        <v>1473</v>
      </c>
      <c r="I1601" s="40" t="s">
        <v>1474</v>
      </c>
      <c r="J1601" s="22">
        <v>405</v>
      </c>
      <c r="K1601" s="22">
        <v>405</v>
      </c>
      <c r="L1601" s="22">
        <f t="shared" si="24"/>
        <v>405</v>
      </c>
    </row>
    <row r="1602" spans="1:12" ht="16.05" customHeight="1">
      <c r="A1602">
        <v>2956</v>
      </c>
      <c r="B1602" s="35" t="s">
        <v>1785</v>
      </c>
      <c r="C1602" s="36" t="s">
        <v>39</v>
      </c>
      <c r="D1602" s="37" t="s">
        <v>75</v>
      </c>
      <c r="E1602" s="52" t="s">
        <v>1852</v>
      </c>
      <c r="F1602" s="38">
        <v>1</v>
      </c>
      <c r="G1602" s="38" t="s">
        <v>32</v>
      </c>
      <c r="H1602" s="38" t="s">
        <v>1853</v>
      </c>
      <c r="I1602" s="40" t="s">
        <v>1474</v>
      </c>
      <c r="J1602" s="22">
        <v>405</v>
      </c>
      <c r="K1602" s="22">
        <v>405</v>
      </c>
      <c r="L1602" s="22">
        <f t="shared" ref="L1602:L1665" si="25">K1602*F1602</f>
        <v>405</v>
      </c>
    </row>
    <row r="1603" spans="1:12" ht="16.05" customHeight="1">
      <c r="A1603">
        <v>204</v>
      </c>
      <c r="B1603" s="35" t="s">
        <v>9</v>
      </c>
      <c r="C1603" s="36" t="s">
        <v>10</v>
      </c>
      <c r="D1603" s="37" t="s">
        <v>195</v>
      </c>
      <c r="E1603" s="52" t="s">
        <v>287</v>
      </c>
      <c r="F1603" s="38">
        <v>2</v>
      </c>
      <c r="G1603" s="38" t="s">
        <v>32</v>
      </c>
      <c r="H1603" s="38" t="s">
        <v>290</v>
      </c>
      <c r="I1603" s="40" t="s">
        <v>291</v>
      </c>
      <c r="J1603" s="22">
        <v>401.40000000000003</v>
      </c>
      <c r="K1603" s="22">
        <v>401.40000000000003</v>
      </c>
      <c r="L1603" s="22">
        <f t="shared" si="25"/>
        <v>802.80000000000007</v>
      </c>
    </row>
    <row r="1604" spans="1:12" ht="16.05" customHeight="1">
      <c r="A1604">
        <v>243</v>
      </c>
      <c r="B1604" s="35" t="s">
        <v>9</v>
      </c>
      <c r="C1604" s="36" t="s">
        <v>39</v>
      </c>
      <c r="D1604" s="37" t="s">
        <v>195</v>
      </c>
      <c r="E1604" s="52" t="s">
        <v>65</v>
      </c>
      <c r="F1604" s="38">
        <v>6</v>
      </c>
      <c r="G1604" s="38" t="s">
        <v>32</v>
      </c>
      <c r="H1604" s="38" t="s">
        <v>290</v>
      </c>
      <c r="I1604" s="40" t="s">
        <v>291</v>
      </c>
      <c r="J1604" s="22">
        <v>401.40000000000003</v>
      </c>
      <c r="K1604" s="22">
        <v>401.40000000000003</v>
      </c>
      <c r="L1604" s="22">
        <f t="shared" si="25"/>
        <v>2408.4</v>
      </c>
    </row>
    <row r="1605" spans="1:12" ht="16.05" customHeight="1">
      <c r="A1605">
        <v>772</v>
      </c>
      <c r="B1605" s="35" t="s">
        <v>740</v>
      </c>
      <c r="C1605" s="36" t="s">
        <v>10</v>
      </c>
      <c r="D1605" s="37" t="s">
        <v>195</v>
      </c>
      <c r="E1605" s="52" t="s">
        <v>287</v>
      </c>
      <c r="F1605" s="38">
        <v>1</v>
      </c>
      <c r="G1605" s="38" t="s">
        <v>32</v>
      </c>
      <c r="H1605" s="38" t="s">
        <v>290</v>
      </c>
      <c r="I1605" s="40" t="s">
        <v>291</v>
      </c>
      <c r="J1605" s="22">
        <v>401.40000000000003</v>
      </c>
      <c r="K1605" s="22">
        <v>401.40000000000003</v>
      </c>
      <c r="L1605" s="22">
        <f t="shared" si="25"/>
        <v>401.40000000000003</v>
      </c>
    </row>
    <row r="1606" spans="1:12" ht="16.05" customHeight="1">
      <c r="A1606">
        <v>3068</v>
      </c>
      <c r="B1606" s="35" t="s">
        <v>1785</v>
      </c>
      <c r="C1606" s="36" t="s">
        <v>10</v>
      </c>
      <c r="D1606" s="37" t="s">
        <v>195</v>
      </c>
      <c r="E1606" s="52" t="s">
        <v>287</v>
      </c>
      <c r="F1606" s="38">
        <v>3</v>
      </c>
      <c r="G1606" s="38" t="s">
        <v>32</v>
      </c>
      <c r="H1606" s="38" t="s">
        <v>290</v>
      </c>
      <c r="I1606" s="40" t="s">
        <v>291</v>
      </c>
      <c r="J1606" s="22">
        <v>401.40000000000003</v>
      </c>
      <c r="K1606" s="22">
        <v>401.40000000000003</v>
      </c>
      <c r="L1606" s="22">
        <f t="shared" si="25"/>
        <v>1204.2</v>
      </c>
    </row>
    <row r="1607" spans="1:12" ht="16.05" customHeight="1">
      <c r="A1607">
        <v>3122</v>
      </c>
      <c r="B1607" s="35" t="s">
        <v>1785</v>
      </c>
      <c r="C1607" s="36" t="s">
        <v>39</v>
      </c>
      <c r="D1607" s="37" t="s">
        <v>195</v>
      </c>
      <c r="E1607" s="40" t="s">
        <v>1830</v>
      </c>
      <c r="F1607" s="38">
        <v>2</v>
      </c>
      <c r="G1607" s="38" t="s">
        <v>32</v>
      </c>
      <c r="H1607" s="38" t="s">
        <v>1912</v>
      </c>
      <c r="I1607" s="40" t="s">
        <v>1913</v>
      </c>
      <c r="J1607" s="22">
        <v>401.40000000000003</v>
      </c>
      <c r="K1607" s="22">
        <v>401.40000000000003</v>
      </c>
      <c r="L1607" s="22">
        <f t="shared" si="25"/>
        <v>802.80000000000007</v>
      </c>
    </row>
    <row r="1608" spans="1:12" ht="16.05" customHeight="1">
      <c r="A1608">
        <v>3123</v>
      </c>
      <c r="B1608" s="35" t="s">
        <v>1785</v>
      </c>
      <c r="C1608" s="36" t="s">
        <v>39</v>
      </c>
      <c r="D1608" s="37" t="s">
        <v>195</v>
      </c>
      <c r="E1608" s="37" t="s">
        <v>1830</v>
      </c>
      <c r="F1608" s="38">
        <v>1</v>
      </c>
      <c r="G1608" s="38" t="s">
        <v>32</v>
      </c>
      <c r="H1608" s="38" t="s">
        <v>1914</v>
      </c>
      <c r="I1608" s="40" t="s">
        <v>317</v>
      </c>
      <c r="J1608" s="22">
        <v>401.40000000000003</v>
      </c>
      <c r="K1608" s="22">
        <v>401.40000000000003</v>
      </c>
      <c r="L1608" s="22">
        <f t="shared" si="25"/>
        <v>401.40000000000003</v>
      </c>
    </row>
    <row r="1609" spans="1:12" ht="16.05" customHeight="1">
      <c r="A1609">
        <v>3558</v>
      </c>
      <c r="B1609" s="35" t="s">
        <v>2078</v>
      </c>
      <c r="C1609" s="36" t="s">
        <v>39</v>
      </c>
      <c r="D1609" s="37" t="s">
        <v>195</v>
      </c>
      <c r="E1609" s="37" t="s">
        <v>2090</v>
      </c>
      <c r="F1609" s="38">
        <v>4</v>
      </c>
      <c r="G1609" s="38" t="s">
        <v>32</v>
      </c>
      <c r="H1609" s="38" t="s">
        <v>1914</v>
      </c>
      <c r="I1609" s="40" t="s">
        <v>317</v>
      </c>
      <c r="J1609" s="22">
        <v>401.40000000000003</v>
      </c>
      <c r="K1609" s="22">
        <v>401.40000000000003</v>
      </c>
      <c r="L1609" s="22">
        <f t="shared" si="25"/>
        <v>1605.6000000000001</v>
      </c>
    </row>
    <row r="1610" spans="1:12" ht="16.05" customHeight="1">
      <c r="A1610">
        <v>19</v>
      </c>
      <c r="B1610" s="35" t="s">
        <v>9</v>
      </c>
      <c r="C1610" s="36" t="s">
        <v>39</v>
      </c>
      <c r="D1610" s="37" t="s">
        <v>11</v>
      </c>
      <c r="E1610" s="37" t="s">
        <v>40</v>
      </c>
      <c r="F1610" s="38">
        <v>2</v>
      </c>
      <c r="G1610" s="38" t="s">
        <v>13</v>
      </c>
      <c r="H1610" s="38" t="s">
        <v>43</v>
      </c>
      <c r="I1610" s="40" t="s">
        <v>44</v>
      </c>
      <c r="K1610" s="22">
        <v>400</v>
      </c>
      <c r="L1610" s="22">
        <f t="shared" si="25"/>
        <v>800</v>
      </c>
    </row>
    <row r="1611" spans="1:12" ht="16.05" customHeight="1">
      <c r="A1611">
        <v>306</v>
      </c>
      <c r="B1611" s="35" t="s">
        <v>387</v>
      </c>
      <c r="C1611" s="36" t="s">
        <v>39</v>
      </c>
      <c r="D1611" s="37" t="s">
        <v>11</v>
      </c>
      <c r="E1611" s="37" t="s">
        <v>40</v>
      </c>
      <c r="F1611" s="38">
        <v>2</v>
      </c>
      <c r="G1611" s="38" t="s">
        <v>13</v>
      </c>
      <c r="H1611" s="38" t="s">
        <v>43</v>
      </c>
      <c r="I1611" s="40" t="s">
        <v>44</v>
      </c>
      <c r="K1611" s="22">
        <v>400</v>
      </c>
      <c r="L1611" s="22">
        <f t="shared" si="25"/>
        <v>800</v>
      </c>
    </row>
    <row r="1612" spans="1:12" ht="16.05" customHeight="1">
      <c r="A1612">
        <v>918</v>
      </c>
      <c r="B1612" s="35" t="s">
        <v>879</v>
      </c>
      <c r="C1612" s="36" t="s">
        <v>39</v>
      </c>
      <c r="D1612" s="37" t="s">
        <v>11</v>
      </c>
      <c r="E1612" s="37" t="s">
        <v>40</v>
      </c>
      <c r="F1612" s="38">
        <v>1</v>
      </c>
      <c r="G1612" s="38" t="s">
        <v>13</v>
      </c>
      <c r="H1612" s="38" t="s">
        <v>43</v>
      </c>
      <c r="I1612" s="40" t="s">
        <v>44</v>
      </c>
      <c r="K1612" s="22">
        <v>400</v>
      </c>
      <c r="L1612" s="22">
        <f t="shared" si="25"/>
        <v>400</v>
      </c>
    </row>
    <row r="1613" spans="1:12" ht="16.05" customHeight="1">
      <c r="A1613">
        <v>1015</v>
      </c>
      <c r="B1613" s="35" t="s">
        <v>885</v>
      </c>
      <c r="C1613" s="36" t="s">
        <v>39</v>
      </c>
      <c r="D1613" s="37" t="s">
        <v>11</v>
      </c>
      <c r="E1613" s="37" t="s">
        <v>40</v>
      </c>
      <c r="F1613" s="38">
        <v>2</v>
      </c>
      <c r="G1613" s="38" t="s">
        <v>13</v>
      </c>
      <c r="H1613" s="38" t="s">
        <v>43</v>
      </c>
      <c r="I1613" s="40" t="s">
        <v>44</v>
      </c>
      <c r="K1613" s="22">
        <v>400</v>
      </c>
      <c r="L1613" s="22">
        <f t="shared" si="25"/>
        <v>800</v>
      </c>
    </row>
    <row r="1614" spans="1:12" ht="16.05" customHeight="1">
      <c r="A1614">
        <v>1691</v>
      </c>
      <c r="B1614" s="35" t="s">
        <v>1384</v>
      </c>
      <c r="C1614" s="36" t="s">
        <v>39</v>
      </c>
      <c r="D1614" s="37" t="s">
        <v>11</v>
      </c>
      <c r="E1614" s="37" t="s">
        <v>40</v>
      </c>
      <c r="F1614" s="38">
        <v>1</v>
      </c>
      <c r="G1614" s="38" t="s">
        <v>13</v>
      </c>
      <c r="H1614" s="38" t="s">
        <v>43</v>
      </c>
      <c r="I1614" s="40" t="s">
        <v>44</v>
      </c>
      <c r="K1614" s="22">
        <v>400</v>
      </c>
      <c r="L1614" s="22">
        <f t="shared" si="25"/>
        <v>400</v>
      </c>
    </row>
    <row r="1615" spans="1:12" ht="16.05" customHeight="1">
      <c r="A1615">
        <v>1973</v>
      </c>
      <c r="B1615" s="35" t="s">
        <v>1450</v>
      </c>
      <c r="C1615" s="36" t="s">
        <v>39</v>
      </c>
      <c r="D1615" s="37" t="s">
        <v>11</v>
      </c>
      <c r="E1615" s="52" t="s">
        <v>40</v>
      </c>
      <c r="F1615" s="38">
        <v>2</v>
      </c>
      <c r="G1615" s="46" t="s">
        <v>13</v>
      </c>
      <c r="H1615" s="46" t="s">
        <v>43</v>
      </c>
      <c r="I1615" s="40" t="s">
        <v>44</v>
      </c>
      <c r="K1615" s="22">
        <v>400</v>
      </c>
      <c r="L1615" s="22">
        <f t="shared" si="25"/>
        <v>800</v>
      </c>
    </row>
    <row r="1616" spans="1:12" ht="16.05" customHeight="1">
      <c r="A1616">
        <v>2557</v>
      </c>
      <c r="B1616" s="35" t="s">
        <v>1768</v>
      </c>
      <c r="C1616" s="36" t="s">
        <v>39</v>
      </c>
      <c r="D1616" s="37" t="s">
        <v>11</v>
      </c>
      <c r="E1616" s="52" t="s">
        <v>40</v>
      </c>
      <c r="F1616" s="38">
        <v>1</v>
      </c>
      <c r="G1616" s="46" t="s">
        <v>13</v>
      </c>
      <c r="H1616" s="46" t="s">
        <v>43</v>
      </c>
      <c r="I1616" s="40" t="s">
        <v>44</v>
      </c>
      <c r="K1616" s="22">
        <v>400</v>
      </c>
      <c r="L1616" s="22">
        <f t="shared" si="25"/>
        <v>400</v>
      </c>
    </row>
    <row r="1617" spans="1:12" ht="16.05" customHeight="1">
      <c r="A1617">
        <v>2782</v>
      </c>
      <c r="B1617" s="35" t="s">
        <v>1785</v>
      </c>
      <c r="C1617" s="36" t="s">
        <v>39</v>
      </c>
      <c r="D1617" s="37" t="s">
        <v>11</v>
      </c>
      <c r="E1617" s="52" t="s">
        <v>40</v>
      </c>
      <c r="F1617" s="38">
        <v>1</v>
      </c>
      <c r="G1617" s="46" t="s">
        <v>13</v>
      </c>
      <c r="H1617" s="46" t="s">
        <v>43</v>
      </c>
      <c r="I1617" s="40" t="s">
        <v>44</v>
      </c>
      <c r="K1617" s="22">
        <v>400</v>
      </c>
      <c r="L1617" s="22">
        <f t="shared" si="25"/>
        <v>400</v>
      </c>
    </row>
    <row r="1618" spans="1:12" ht="16.05" customHeight="1">
      <c r="A1618">
        <v>3828</v>
      </c>
      <c r="B1618" s="35" t="s">
        <v>2184</v>
      </c>
      <c r="C1618" s="36" t="s">
        <v>39</v>
      </c>
      <c r="D1618" s="37" t="s">
        <v>11</v>
      </c>
      <c r="E1618" s="52" t="s">
        <v>40</v>
      </c>
      <c r="F1618" s="38">
        <v>1</v>
      </c>
      <c r="G1618" s="46" t="s">
        <v>13</v>
      </c>
      <c r="H1618" s="46" t="s">
        <v>43</v>
      </c>
      <c r="I1618" s="40" t="s">
        <v>44</v>
      </c>
      <c r="K1618" s="22">
        <v>400</v>
      </c>
      <c r="L1618" s="22">
        <f t="shared" si="25"/>
        <v>400</v>
      </c>
    </row>
    <row r="1619" spans="1:12" ht="16.05" customHeight="1">
      <c r="A1619">
        <v>1638</v>
      </c>
      <c r="B1619" s="35" t="s">
        <v>885</v>
      </c>
      <c r="C1619" s="36" t="s">
        <v>39</v>
      </c>
      <c r="D1619" s="37" t="s">
        <v>346</v>
      </c>
      <c r="E1619" s="61" t="s">
        <v>906</v>
      </c>
      <c r="F1619" s="38">
        <v>4</v>
      </c>
      <c r="G1619" s="46" t="s">
        <v>32</v>
      </c>
      <c r="H1619" s="46">
        <v>845219</v>
      </c>
      <c r="I1619" s="40" t="s">
        <v>1334</v>
      </c>
      <c r="J1619" s="22">
        <v>399.6</v>
      </c>
      <c r="K1619" s="22">
        <v>399.6</v>
      </c>
      <c r="L1619" s="22">
        <f t="shared" si="25"/>
        <v>1598.4</v>
      </c>
    </row>
    <row r="1620" spans="1:12" ht="16.05" customHeight="1">
      <c r="A1620">
        <v>1760</v>
      </c>
      <c r="B1620" s="35" t="s">
        <v>1384</v>
      </c>
      <c r="C1620" s="36" t="s">
        <v>39</v>
      </c>
      <c r="D1620" s="37" t="s">
        <v>75</v>
      </c>
      <c r="E1620" s="52" t="s">
        <v>1398</v>
      </c>
      <c r="F1620" s="38">
        <v>2</v>
      </c>
      <c r="G1620" s="46" t="s">
        <v>13</v>
      </c>
      <c r="H1620" s="46" t="s">
        <v>1403</v>
      </c>
      <c r="I1620" s="40" t="s">
        <v>1404</v>
      </c>
      <c r="J1620" s="22">
        <v>397.8</v>
      </c>
      <c r="K1620" s="22">
        <v>397.8</v>
      </c>
      <c r="L1620" s="22">
        <f t="shared" si="25"/>
        <v>795.6</v>
      </c>
    </row>
    <row r="1621" spans="1:12" ht="16.05" customHeight="1">
      <c r="A1621">
        <v>1765</v>
      </c>
      <c r="B1621" s="35" t="s">
        <v>1384</v>
      </c>
      <c r="C1621" s="36" t="s">
        <v>39</v>
      </c>
      <c r="D1621" s="37" t="s">
        <v>75</v>
      </c>
      <c r="E1621" s="37" t="s">
        <v>1405</v>
      </c>
      <c r="F1621" s="38">
        <v>3</v>
      </c>
      <c r="G1621" s="38" t="s">
        <v>13</v>
      </c>
      <c r="H1621" s="38" t="s">
        <v>1403</v>
      </c>
      <c r="I1621" s="40" t="s">
        <v>1404</v>
      </c>
      <c r="J1621" s="22">
        <v>397.8</v>
      </c>
      <c r="K1621" s="22">
        <v>397.8</v>
      </c>
      <c r="L1621" s="22">
        <f t="shared" si="25"/>
        <v>1193.4000000000001</v>
      </c>
    </row>
    <row r="1622" spans="1:12" ht="16.05" customHeight="1">
      <c r="A1622">
        <v>1306</v>
      </c>
      <c r="B1622" s="35" t="s">
        <v>885</v>
      </c>
      <c r="C1622" s="36" t="s">
        <v>10</v>
      </c>
      <c r="D1622" s="37" t="s">
        <v>195</v>
      </c>
      <c r="E1622" s="37" t="s">
        <v>1103</v>
      </c>
      <c r="F1622" s="38">
        <v>1</v>
      </c>
      <c r="G1622" s="38" t="s">
        <v>32</v>
      </c>
      <c r="H1622" s="38">
        <v>33141</v>
      </c>
      <c r="I1622" s="40" t="s">
        <v>1114</v>
      </c>
      <c r="J1622" s="22">
        <v>387</v>
      </c>
      <c r="K1622" s="22">
        <v>387</v>
      </c>
      <c r="L1622" s="22">
        <f t="shared" si="25"/>
        <v>387</v>
      </c>
    </row>
    <row r="1623" spans="1:12" ht="16.05" customHeight="1">
      <c r="A1623">
        <v>2936</v>
      </c>
      <c r="B1623" s="35" t="s">
        <v>1785</v>
      </c>
      <c r="C1623" s="36" t="s">
        <v>39</v>
      </c>
      <c r="D1623" s="37" t="s">
        <v>75</v>
      </c>
      <c r="E1623" s="37" t="s">
        <v>1839</v>
      </c>
      <c r="F1623" s="38">
        <v>1</v>
      </c>
      <c r="G1623" s="38" t="s">
        <v>32</v>
      </c>
      <c r="H1623" s="38" t="s">
        <v>1840</v>
      </c>
      <c r="I1623" s="40" t="s">
        <v>1841</v>
      </c>
      <c r="J1623" s="22">
        <v>387</v>
      </c>
      <c r="K1623" s="22">
        <v>387</v>
      </c>
      <c r="L1623" s="22">
        <f t="shared" si="25"/>
        <v>387</v>
      </c>
    </row>
    <row r="1624" spans="1:12" ht="16.05" customHeight="1">
      <c r="A1624">
        <v>743</v>
      </c>
      <c r="B1624" s="35" t="s">
        <v>740</v>
      </c>
      <c r="C1624" s="36" t="s">
        <v>10</v>
      </c>
      <c r="D1624" s="37" t="s">
        <v>195</v>
      </c>
      <c r="E1624" s="37" t="s">
        <v>777</v>
      </c>
      <c r="F1624" s="38">
        <v>5</v>
      </c>
      <c r="G1624" s="38" t="s">
        <v>32</v>
      </c>
      <c r="H1624" s="38" t="s">
        <v>789</v>
      </c>
      <c r="I1624" s="40" t="s">
        <v>790</v>
      </c>
      <c r="J1624" s="22">
        <v>379.8</v>
      </c>
      <c r="K1624" s="22">
        <v>379.8</v>
      </c>
      <c r="L1624" s="22">
        <f t="shared" si="25"/>
        <v>1899</v>
      </c>
    </row>
    <row r="1625" spans="1:12" ht="16.05" customHeight="1">
      <c r="A1625">
        <v>1369</v>
      </c>
      <c r="B1625" s="35" t="s">
        <v>885</v>
      </c>
      <c r="C1625" s="36" t="s">
        <v>10</v>
      </c>
      <c r="D1625" s="37" t="s">
        <v>195</v>
      </c>
      <c r="E1625" s="37" t="s">
        <v>777</v>
      </c>
      <c r="F1625" s="38">
        <v>4</v>
      </c>
      <c r="G1625" s="38" t="s">
        <v>32</v>
      </c>
      <c r="H1625" s="38" t="s">
        <v>789</v>
      </c>
      <c r="I1625" s="40" t="s">
        <v>790</v>
      </c>
      <c r="J1625" s="22">
        <v>379.8</v>
      </c>
      <c r="K1625" s="22">
        <v>379.8</v>
      </c>
      <c r="L1625" s="22">
        <f t="shared" si="25"/>
        <v>1519.2</v>
      </c>
    </row>
    <row r="1626" spans="1:12" ht="16.05" customHeight="1">
      <c r="A1626">
        <v>1803</v>
      </c>
      <c r="B1626" s="35" t="s">
        <v>1384</v>
      </c>
      <c r="C1626" s="36" t="s">
        <v>10</v>
      </c>
      <c r="D1626" s="37" t="s">
        <v>195</v>
      </c>
      <c r="E1626" s="37" t="s">
        <v>777</v>
      </c>
      <c r="F1626" s="38">
        <v>3</v>
      </c>
      <c r="G1626" s="38" t="s">
        <v>32</v>
      </c>
      <c r="H1626" s="38" t="s">
        <v>789</v>
      </c>
      <c r="I1626" s="40" t="s">
        <v>790</v>
      </c>
      <c r="J1626" s="22">
        <v>379.8</v>
      </c>
      <c r="K1626" s="22">
        <v>379.8</v>
      </c>
      <c r="L1626" s="22">
        <f t="shared" si="25"/>
        <v>1139.4000000000001</v>
      </c>
    </row>
    <row r="1627" spans="1:12" ht="16.05" customHeight="1">
      <c r="A1627">
        <v>3087</v>
      </c>
      <c r="B1627" s="35" t="s">
        <v>1785</v>
      </c>
      <c r="C1627" s="36" t="s">
        <v>39</v>
      </c>
      <c r="D1627" s="37" t="s">
        <v>195</v>
      </c>
      <c r="E1627" s="37" t="s">
        <v>1883</v>
      </c>
      <c r="F1627" s="38">
        <v>1</v>
      </c>
      <c r="G1627" s="38" t="s">
        <v>32</v>
      </c>
      <c r="H1627" s="38" t="s">
        <v>1894</v>
      </c>
      <c r="I1627" s="40" t="s">
        <v>1895</v>
      </c>
      <c r="J1627" s="22">
        <v>378</v>
      </c>
      <c r="K1627" s="22">
        <v>378</v>
      </c>
      <c r="L1627" s="22">
        <f t="shared" si="25"/>
        <v>378</v>
      </c>
    </row>
    <row r="1628" spans="1:12" ht="16.05" customHeight="1">
      <c r="A1628">
        <v>2940</v>
      </c>
      <c r="B1628" s="35" t="s">
        <v>1785</v>
      </c>
      <c r="C1628" s="36" t="s">
        <v>39</v>
      </c>
      <c r="D1628" s="37" t="s">
        <v>75</v>
      </c>
      <c r="E1628" s="37" t="s">
        <v>1846</v>
      </c>
      <c r="F1628" s="38">
        <v>1</v>
      </c>
      <c r="G1628" s="38" t="s">
        <v>32</v>
      </c>
      <c r="H1628" s="38">
        <v>33550</v>
      </c>
      <c r="I1628" s="40" t="s">
        <v>1847</v>
      </c>
      <c r="J1628" s="22">
        <v>370.8</v>
      </c>
      <c r="K1628" s="22">
        <v>370.8</v>
      </c>
      <c r="L1628" s="22">
        <f t="shared" si="25"/>
        <v>370.8</v>
      </c>
    </row>
    <row r="1629" spans="1:12" ht="16.05" customHeight="1">
      <c r="A1629">
        <v>205</v>
      </c>
      <c r="B1629" s="35" t="s">
        <v>9</v>
      </c>
      <c r="C1629" s="36" t="s">
        <v>10</v>
      </c>
      <c r="D1629" s="37" t="s">
        <v>195</v>
      </c>
      <c r="E1629" s="37" t="s">
        <v>287</v>
      </c>
      <c r="F1629" s="38">
        <v>2</v>
      </c>
      <c r="G1629" s="38" t="s">
        <v>32</v>
      </c>
      <c r="H1629" s="38" t="s">
        <v>292</v>
      </c>
      <c r="I1629" s="40" t="s">
        <v>293</v>
      </c>
      <c r="J1629" s="22">
        <v>367.2</v>
      </c>
      <c r="K1629" s="22">
        <v>367.2</v>
      </c>
      <c r="L1629" s="22">
        <f t="shared" si="25"/>
        <v>734.4</v>
      </c>
    </row>
    <row r="1630" spans="1:12" ht="16.05" customHeight="1">
      <c r="A1630">
        <v>213</v>
      </c>
      <c r="B1630" s="35" t="s">
        <v>9</v>
      </c>
      <c r="C1630" s="36" t="s">
        <v>39</v>
      </c>
      <c r="D1630" s="37" t="s">
        <v>195</v>
      </c>
      <c r="E1630" s="44" t="s">
        <v>301</v>
      </c>
      <c r="F1630" s="38">
        <v>6</v>
      </c>
      <c r="G1630" s="38" t="s">
        <v>32</v>
      </c>
      <c r="H1630" s="38" t="s">
        <v>292</v>
      </c>
      <c r="I1630" s="40" t="s">
        <v>293</v>
      </c>
      <c r="J1630" s="22">
        <v>367.2</v>
      </c>
      <c r="K1630" s="22">
        <v>367.2</v>
      </c>
      <c r="L1630" s="22">
        <f t="shared" si="25"/>
        <v>2203.1999999999998</v>
      </c>
    </row>
    <row r="1631" spans="1:12" ht="16.05" customHeight="1">
      <c r="A1631">
        <v>218</v>
      </c>
      <c r="B1631" s="35" t="s">
        <v>9</v>
      </c>
      <c r="C1631" s="36" t="s">
        <v>39</v>
      </c>
      <c r="D1631" s="37" t="s">
        <v>195</v>
      </c>
      <c r="E1631" s="37" t="s">
        <v>306</v>
      </c>
      <c r="F1631" s="38">
        <v>2</v>
      </c>
      <c r="G1631" s="38" t="s">
        <v>32</v>
      </c>
      <c r="H1631" s="38" t="s">
        <v>314</v>
      </c>
      <c r="I1631" s="40" t="s">
        <v>315</v>
      </c>
      <c r="J1631" s="22">
        <v>367.2</v>
      </c>
      <c r="K1631" s="22">
        <v>367.2</v>
      </c>
      <c r="L1631" s="22">
        <f t="shared" si="25"/>
        <v>734.4</v>
      </c>
    </row>
    <row r="1632" spans="1:12" ht="16.05" customHeight="1">
      <c r="A1632">
        <v>773</v>
      </c>
      <c r="B1632" s="35" t="s">
        <v>740</v>
      </c>
      <c r="C1632" s="36" t="s">
        <v>10</v>
      </c>
      <c r="D1632" s="37" t="s">
        <v>195</v>
      </c>
      <c r="E1632" s="37" t="s">
        <v>287</v>
      </c>
      <c r="F1632" s="38">
        <v>1</v>
      </c>
      <c r="G1632" s="38" t="s">
        <v>32</v>
      </c>
      <c r="H1632" s="38" t="s">
        <v>292</v>
      </c>
      <c r="I1632" s="40" t="s">
        <v>293</v>
      </c>
      <c r="J1632" s="22">
        <v>367.2</v>
      </c>
      <c r="K1632" s="22">
        <v>367.2</v>
      </c>
      <c r="L1632" s="22">
        <f t="shared" si="25"/>
        <v>367.2</v>
      </c>
    </row>
    <row r="1633" spans="1:12" ht="16.05" customHeight="1">
      <c r="A1633">
        <v>781</v>
      </c>
      <c r="B1633" s="35" t="s">
        <v>740</v>
      </c>
      <c r="C1633" s="36" t="s">
        <v>39</v>
      </c>
      <c r="D1633" s="37" t="s">
        <v>195</v>
      </c>
      <c r="E1633" s="44" t="s">
        <v>301</v>
      </c>
      <c r="F1633" s="38">
        <v>1</v>
      </c>
      <c r="G1633" s="38" t="s">
        <v>32</v>
      </c>
      <c r="H1633" s="38" t="s">
        <v>292</v>
      </c>
      <c r="I1633" s="40" t="s">
        <v>293</v>
      </c>
      <c r="J1633" s="22">
        <v>367.2</v>
      </c>
      <c r="K1633" s="22">
        <v>367.2</v>
      </c>
      <c r="L1633" s="22">
        <f t="shared" si="25"/>
        <v>367.2</v>
      </c>
    </row>
    <row r="1634" spans="1:12" ht="16.05" customHeight="1">
      <c r="A1634">
        <v>784</v>
      </c>
      <c r="B1634" s="35" t="s">
        <v>740</v>
      </c>
      <c r="C1634" s="36" t="s">
        <v>39</v>
      </c>
      <c r="D1634" s="37" t="s">
        <v>195</v>
      </c>
      <c r="E1634" s="44" t="s">
        <v>801</v>
      </c>
      <c r="F1634" s="38">
        <v>2</v>
      </c>
      <c r="G1634" s="38" t="s">
        <v>32</v>
      </c>
      <c r="H1634" s="38" t="s">
        <v>292</v>
      </c>
      <c r="I1634" s="40" t="s">
        <v>293</v>
      </c>
      <c r="J1634" s="22">
        <v>367.2</v>
      </c>
      <c r="K1634" s="22">
        <v>367.2</v>
      </c>
      <c r="L1634" s="22">
        <f t="shared" si="25"/>
        <v>734.4</v>
      </c>
    </row>
    <row r="1635" spans="1:12" ht="16.05" customHeight="1">
      <c r="A1635">
        <v>804</v>
      </c>
      <c r="B1635" s="35" t="s">
        <v>740</v>
      </c>
      <c r="C1635" s="36" t="s">
        <v>39</v>
      </c>
      <c r="D1635" s="37" t="s">
        <v>195</v>
      </c>
      <c r="E1635" s="37" t="s">
        <v>306</v>
      </c>
      <c r="F1635" s="38">
        <v>1</v>
      </c>
      <c r="G1635" s="38" t="s">
        <v>32</v>
      </c>
      <c r="H1635" s="38" t="s">
        <v>314</v>
      </c>
      <c r="I1635" s="40" t="s">
        <v>315</v>
      </c>
      <c r="J1635" s="22">
        <v>367.2</v>
      </c>
      <c r="K1635" s="22">
        <v>367.2</v>
      </c>
      <c r="L1635" s="22">
        <f t="shared" si="25"/>
        <v>367.2</v>
      </c>
    </row>
    <row r="1636" spans="1:12" ht="16.05" customHeight="1">
      <c r="A1636">
        <v>1499</v>
      </c>
      <c r="B1636" s="35" t="s">
        <v>885</v>
      </c>
      <c r="C1636" s="36" t="s">
        <v>39</v>
      </c>
      <c r="D1636" s="37" t="s">
        <v>195</v>
      </c>
      <c r="E1636" s="37" t="s">
        <v>306</v>
      </c>
      <c r="F1636" s="38">
        <v>3</v>
      </c>
      <c r="G1636" s="38" t="s">
        <v>32</v>
      </c>
      <c r="H1636" s="38" t="s">
        <v>314</v>
      </c>
      <c r="I1636" s="40" t="s">
        <v>315</v>
      </c>
      <c r="J1636" s="22">
        <v>367.2</v>
      </c>
      <c r="K1636" s="22">
        <v>367.2</v>
      </c>
      <c r="L1636" s="22">
        <f t="shared" si="25"/>
        <v>1101.5999999999999</v>
      </c>
    </row>
    <row r="1637" spans="1:12" ht="16.05" customHeight="1">
      <c r="A1637">
        <v>1823</v>
      </c>
      <c r="B1637" s="35" t="s">
        <v>1384</v>
      </c>
      <c r="C1637" s="36" t="s">
        <v>39</v>
      </c>
      <c r="D1637" s="37" t="s">
        <v>195</v>
      </c>
      <c r="E1637" s="44" t="s">
        <v>301</v>
      </c>
      <c r="F1637" s="38">
        <v>1</v>
      </c>
      <c r="G1637" s="38" t="s">
        <v>32</v>
      </c>
      <c r="H1637" s="38" t="s">
        <v>292</v>
      </c>
      <c r="I1637" s="40" t="s">
        <v>293</v>
      </c>
      <c r="J1637" s="22">
        <v>367.2</v>
      </c>
      <c r="K1637" s="22">
        <v>367.2</v>
      </c>
      <c r="L1637" s="22">
        <f t="shared" si="25"/>
        <v>367.2</v>
      </c>
    </row>
    <row r="1638" spans="1:12" ht="16.05" customHeight="1">
      <c r="A1638">
        <v>2305</v>
      </c>
      <c r="B1638" s="35" t="s">
        <v>1450</v>
      </c>
      <c r="C1638" s="36" t="s">
        <v>39</v>
      </c>
      <c r="D1638" s="37" t="s">
        <v>195</v>
      </c>
      <c r="E1638" s="37" t="s">
        <v>306</v>
      </c>
      <c r="F1638" s="38">
        <v>2</v>
      </c>
      <c r="G1638" s="38" t="s">
        <v>32</v>
      </c>
      <c r="H1638" s="38" t="s">
        <v>314</v>
      </c>
      <c r="I1638" s="40" t="s">
        <v>315</v>
      </c>
      <c r="J1638" s="22">
        <v>367.2</v>
      </c>
      <c r="K1638" s="22">
        <v>367.2</v>
      </c>
      <c r="L1638" s="22">
        <f t="shared" si="25"/>
        <v>734.4</v>
      </c>
    </row>
    <row r="1639" spans="1:12" ht="16.05" customHeight="1">
      <c r="A1639">
        <v>3069</v>
      </c>
      <c r="B1639" s="35" t="s">
        <v>1785</v>
      </c>
      <c r="C1639" s="36" t="s">
        <v>10</v>
      </c>
      <c r="D1639" s="37" t="s">
        <v>195</v>
      </c>
      <c r="E1639" s="40" t="s">
        <v>287</v>
      </c>
      <c r="F1639" s="38">
        <v>3</v>
      </c>
      <c r="G1639" s="38" t="s">
        <v>32</v>
      </c>
      <c r="H1639" s="38" t="s">
        <v>292</v>
      </c>
      <c r="I1639" s="40" t="s">
        <v>293</v>
      </c>
      <c r="J1639" s="22">
        <v>367.2</v>
      </c>
      <c r="K1639" s="22">
        <v>367.2</v>
      </c>
      <c r="L1639" s="22">
        <f t="shared" si="25"/>
        <v>1101.5999999999999</v>
      </c>
    </row>
    <row r="1640" spans="1:12" ht="16.05" customHeight="1">
      <c r="A1640">
        <v>3077</v>
      </c>
      <c r="B1640" s="35" t="s">
        <v>1785</v>
      </c>
      <c r="C1640" s="36" t="s">
        <v>39</v>
      </c>
      <c r="D1640" s="37" t="s">
        <v>195</v>
      </c>
      <c r="E1640" s="62" t="s">
        <v>301</v>
      </c>
      <c r="F1640" s="38">
        <v>1</v>
      </c>
      <c r="G1640" s="38" t="s">
        <v>32</v>
      </c>
      <c r="H1640" s="38" t="s">
        <v>292</v>
      </c>
      <c r="I1640" s="40" t="s">
        <v>293</v>
      </c>
      <c r="J1640" s="22">
        <v>367.2</v>
      </c>
      <c r="K1640" s="22">
        <v>367.2</v>
      </c>
      <c r="L1640" s="22">
        <f t="shared" si="25"/>
        <v>367.2</v>
      </c>
    </row>
    <row r="1641" spans="1:12" ht="16.05" customHeight="1">
      <c r="A1641">
        <v>3080</v>
      </c>
      <c r="B1641" s="35" t="s">
        <v>1785</v>
      </c>
      <c r="C1641" s="36" t="s">
        <v>39</v>
      </c>
      <c r="D1641" s="37" t="s">
        <v>195</v>
      </c>
      <c r="E1641" s="62" t="s">
        <v>801</v>
      </c>
      <c r="F1641" s="38">
        <v>1</v>
      </c>
      <c r="G1641" s="38" t="s">
        <v>32</v>
      </c>
      <c r="H1641" s="38" t="s">
        <v>292</v>
      </c>
      <c r="I1641" s="40" t="s">
        <v>293</v>
      </c>
      <c r="J1641" s="22">
        <v>367.2</v>
      </c>
      <c r="K1641" s="22">
        <v>367.2</v>
      </c>
      <c r="L1641" s="22">
        <f t="shared" si="25"/>
        <v>367.2</v>
      </c>
    </row>
    <row r="1642" spans="1:12" ht="16.05" customHeight="1">
      <c r="A1642">
        <v>3106</v>
      </c>
      <c r="B1642" s="35" t="s">
        <v>1785</v>
      </c>
      <c r="C1642" s="36" t="s">
        <v>39</v>
      </c>
      <c r="D1642" s="37" t="s">
        <v>195</v>
      </c>
      <c r="E1642" s="40" t="s">
        <v>306</v>
      </c>
      <c r="F1642" s="38">
        <v>1</v>
      </c>
      <c r="G1642" s="38" t="s">
        <v>32</v>
      </c>
      <c r="H1642" s="38" t="s">
        <v>314</v>
      </c>
      <c r="I1642" s="40" t="s">
        <v>315</v>
      </c>
      <c r="J1642" s="22">
        <v>367.2</v>
      </c>
      <c r="K1642" s="22">
        <v>367.2</v>
      </c>
      <c r="L1642" s="22">
        <f t="shared" si="25"/>
        <v>367.2</v>
      </c>
    </row>
    <row r="1643" spans="1:12" ht="16.05" customHeight="1">
      <c r="A1643">
        <v>3516</v>
      </c>
      <c r="B1643" s="35" t="s">
        <v>2078</v>
      </c>
      <c r="C1643" s="36" t="s">
        <v>39</v>
      </c>
      <c r="D1643" s="37" t="s">
        <v>195</v>
      </c>
      <c r="E1643" s="62" t="s">
        <v>301</v>
      </c>
      <c r="F1643" s="38">
        <v>4</v>
      </c>
      <c r="G1643" s="38" t="s">
        <v>32</v>
      </c>
      <c r="H1643" s="38" t="s">
        <v>292</v>
      </c>
      <c r="I1643" s="40" t="s">
        <v>293</v>
      </c>
      <c r="J1643" s="22">
        <v>367.2</v>
      </c>
      <c r="K1643" s="22">
        <v>367.2</v>
      </c>
      <c r="L1643" s="22">
        <f t="shared" si="25"/>
        <v>1468.8</v>
      </c>
    </row>
    <row r="1644" spans="1:12" ht="16.05" customHeight="1">
      <c r="A1644">
        <v>3519</v>
      </c>
      <c r="B1644" s="35" t="s">
        <v>2078</v>
      </c>
      <c r="C1644" s="36" t="s">
        <v>39</v>
      </c>
      <c r="D1644" s="37" t="s">
        <v>195</v>
      </c>
      <c r="E1644" s="62" t="s">
        <v>801</v>
      </c>
      <c r="F1644" s="38">
        <v>1</v>
      </c>
      <c r="G1644" s="38" t="s">
        <v>32</v>
      </c>
      <c r="H1644" s="38" t="s">
        <v>292</v>
      </c>
      <c r="I1644" s="40" t="s">
        <v>293</v>
      </c>
      <c r="J1644" s="22">
        <v>367.2</v>
      </c>
      <c r="K1644" s="22">
        <v>367.2</v>
      </c>
      <c r="L1644" s="22">
        <f t="shared" si="25"/>
        <v>367.2</v>
      </c>
    </row>
    <row r="1645" spans="1:12" ht="16.05" customHeight="1">
      <c r="A1645">
        <v>3550</v>
      </c>
      <c r="B1645" s="35" t="s">
        <v>2078</v>
      </c>
      <c r="C1645" s="36" t="s">
        <v>39</v>
      </c>
      <c r="D1645" s="37" t="s">
        <v>195</v>
      </c>
      <c r="E1645" s="40" t="s">
        <v>306</v>
      </c>
      <c r="F1645" s="38">
        <v>2</v>
      </c>
      <c r="G1645" s="38" t="s">
        <v>32</v>
      </c>
      <c r="H1645" s="38" t="s">
        <v>314</v>
      </c>
      <c r="I1645" s="40" t="s">
        <v>315</v>
      </c>
      <c r="J1645" s="22">
        <v>367.2</v>
      </c>
      <c r="K1645" s="22">
        <v>367.2</v>
      </c>
      <c r="L1645" s="22">
        <f t="shared" si="25"/>
        <v>734.4</v>
      </c>
    </row>
    <row r="1646" spans="1:12" ht="16.05" customHeight="1">
      <c r="A1646">
        <v>1079</v>
      </c>
      <c r="B1646" s="35" t="s">
        <v>885</v>
      </c>
      <c r="C1646" s="36" t="s">
        <v>10</v>
      </c>
      <c r="D1646" s="37" t="s">
        <v>75</v>
      </c>
      <c r="E1646" s="40" t="s">
        <v>919</v>
      </c>
      <c r="F1646" s="38">
        <v>1</v>
      </c>
      <c r="G1646" s="38" t="s">
        <v>920</v>
      </c>
      <c r="H1646" s="38" t="s">
        <v>935</v>
      </c>
      <c r="I1646" s="40" t="s">
        <v>936</v>
      </c>
      <c r="J1646" s="22">
        <v>359.7</v>
      </c>
      <c r="K1646" s="22">
        <v>359.7</v>
      </c>
      <c r="L1646" s="22">
        <f t="shared" si="25"/>
        <v>359.7</v>
      </c>
    </row>
    <row r="1647" spans="1:12" ht="16.05" customHeight="1">
      <c r="A1647">
        <v>1080</v>
      </c>
      <c r="B1647" s="35" t="s">
        <v>885</v>
      </c>
      <c r="C1647" s="36" t="s">
        <v>10</v>
      </c>
      <c r="D1647" s="37" t="s">
        <v>75</v>
      </c>
      <c r="E1647" s="40" t="s">
        <v>919</v>
      </c>
      <c r="F1647" s="38">
        <v>1</v>
      </c>
      <c r="G1647" s="38" t="s">
        <v>920</v>
      </c>
      <c r="H1647" s="38" t="s">
        <v>937</v>
      </c>
      <c r="I1647" s="40" t="s">
        <v>938</v>
      </c>
      <c r="J1647" s="22">
        <v>359.7</v>
      </c>
      <c r="K1647" s="22">
        <v>359.7</v>
      </c>
      <c r="L1647" s="22">
        <f t="shared" si="25"/>
        <v>359.7</v>
      </c>
    </row>
    <row r="1648" spans="1:12" ht="16.05" customHeight="1">
      <c r="A1648">
        <v>1070</v>
      </c>
      <c r="B1648" s="35" t="s">
        <v>885</v>
      </c>
      <c r="C1648" s="36" t="s">
        <v>10</v>
      </c>
      <c r="D1648" s="37" t="s">
        <v>75</v>
      </c>
      <c r="E1648" s="40" t="s">
        <v>919</v>
      </c>
      <c r="F1648" s="38">
        <v>1</v>
      </c>
      <c r="G1648" s="38" t="s">
        <v>920</v>
      </c>
      <c r="H1648" s="38" t="s">
        <v>927</v>
      </c>
      <c r="I1648" s="40" t="s">
        <v>928</v>
      </c>
      <c r="J1648" s="22">
        <v>359.67500000000001</v>
      </c>
      <c r="K1648" s="22">
        <v>359.67500000000001</v>
      </c>
      <c r="L1648" s="22">
        <f t="shared" si="25"/>
        <v>359.67500000000001</v>
      </c>
    </row>
    <row r="1649" spans="1:12" ht="16.05" customHeight="1">
      <c r="A1649">
        <v>1071</v>
      </c>
      <c r="B1649" s="35" t="s">
        <v>885</v>
      </c>
      <c r="C1649" s="36" t="s">
        <v>10</v>
      </c>
      <c r="D1649" s="37" t="s">
        <v>75</v>
      </c>
      <c r="E1649" s="40" t="s">
        <v>919</v>
      </c>
      <c r="F1649" s="38">
        <v>1</v>
      </c>
      <c r="G1649" s="38" t="s">
        <v>920</v>
      </c>
      <c r="H1649" s="38" t="s">
        <v>927</v>
      </c>
      <c r="I1649" s="40" t="s">
        <v>928</v>
      </c>
      <c r="J1649" s="22">
        <v>359.67500000000001</v>
      </c>
      <c r="K1649" s="22">
        <v>359.67500000000001</v>
      </c>
      <c r="L1649" s="22">
        <f t="shared" si="25"/>
        <v>359.67500000000001</v>
      </c>
    </row>
    <row r="1650" spans="1:12" ht="16.05" customHeight="1">
      <c r="A1650">
        <v>253</v>
      </c>
      <c r="B1650" s="35" t="s">
        <v>9</v>
      </c>
      <c r="C1650" s="36" t="s">
        <v>39</v>
      </c>
      <c r="D1650" s="37" t="s">
        <v>346</v>
      </c>
      <c r="E1650" s="40" t="s">
        <v>357</v>
      </c>
      <c r="F1650" s="38">
        <v>3</v>
      </c>
      <c r="G1650" s="38" t="s">
        <v>13</v>
      </c>
      <c r="H1650" s="38" t="s">
        <v>358</v>
      </c>
      <c r="I1650" s="40" t="s">
        <v>359</v>
      </c>
      <c r="J1650" s="22">
        <v>359.51</v>
      </c>
      <c r="K1650" s="22">
        <v>359.51</v>
      </c>
      <c r="L1650" s="22">
        <f t="shared" si="25"/>
        <v>1078.53</v>
      </c>
    </row>
    <row r="1651" spans="1:12" ht="16.05" customHeight="1">
      <c r="A1651">
        <v>255</v>
      </c>
      <c r="B1651" s="35" t="s">
        <v>9</v>
      </c>
      <c r="C1651" s="36" t="s">
        <v>39</v>
      </c>
      <c r="D1651" s="37" t="s">
        <v>346</v>
      </c>
      <c r="E1651" s="40" t="s">
        <v>362</v>
      </c>
      <c r="F1651" s="38">
        <v>1</v>
      </c>
      <c r="G1651" s="38" t="s">
        <v>13</v>
      </c>
      <c r="H1651" s="38" t="s">
        <v>358</v>
      </c>
      <c r="I1651" s="40" t="s">
        <v>359</v>
      </c>
      <c r="J1651" s="22">
        <v>359.51</v>
      </c>
      <c r="K1651" s="22">
        <v>359.51</v>
      </c>
      <c r="L1651" s="22">
        <f t="shared" si="25"/>
        <v>359.51</v>
      </c>
    </row>
    <row r="1652" spans="1:12" ht="16.05" customHeight="1">
      <c r="A1652">
        <v>257</v>
      </c>
      <c r="B1652" s="35" t="s">
        <v>9</v>
      </c>
      <c r="C1652" s="36" t="s">
        <v>39</v>
      </c>
      <c r="D1652" s="37" t="s">
        <v>346</v>
      </c>
      <c r="E1652" s="40" t="s">
        <v>365</v>
      </c>
      <c r="F1652" s="38">
        <v>3</v>
      </c>
      <c r="G1652" s="38" t="s">
        <v>13</v>
      </c>
      <c r="H1652" s="38" t="s">
        <v>358</v>
      </c>
      <c r="I1652" s="40" t="s">
        <v>359</v>
      </c>
      <c r="J1652" s="22">
        <v>359.51</v>
      </c>
      <c r="K1652" s="22">
        <v>359.51</v>
      </c>
      <c r="L1652" s="22">
        <f t="shared" si="25"/>
        <v>1078.53</v>
      </c>
    </row>
    <row r="1653" spans="1:12" ht="16.05" customHeight="1">
      <c r="A1653">
        <v>661</v>
      </c>
      <c r="B1653" s="35" t="s">
        <v>387</v>
      </c>
      <c r="C1653" s="36" t="s">
        <v>39</v>
      </c>
      <c r="D1653" s="49" t="s">
        <v>567</v>
      </c>
      <c r="E1653" s="40" t="s">
        <v>730</v>
      </c>
      <c r="F1653" s="38">
        <v>2</v>
      </c>
      <c r="G1653" s="38" t="s">
        <v>13</v>
      </c>
      <c r="H1653" s="38" t="s">
        <v>358</v>
      </c>
      <c r="I1653" s="40" t="s">
        <v>359</v>
      </c>
      <c r="J1653" s="22">
        <v>359.51</v>
      </c>
      <c r="K1653" s="22">
        <v>359.51</v>
      </c>
      <c r="L1653" s="22">
        <f t="shared" si="25"/>
        <v>719.02</v>
      </c>
    </row>
    <row r="1654" spans="1:12" ht="16.05" customHeight="1">
      <c r="A1654">
        <v>895</v>
      </c>
      <c r="B1654" s="35" t="s">
        <v>740</v>
      </c>
      <c r="C1654" s="36" t="s">
        <v>39</v>
      </c>
      <c r="D1654" s="49" t="s">
        <v>567</v>
      </c>
      <c r="E1654" s="40" t="s">
        <v>730</v>
      </c>
      <c r="F1654" s="38">
        <v>2</v>
      </c>
      <c r="G1654" s="38" t="s">
        <v>13</v>
      </c>
      <c r="H1654" s="38" t="s">
        <v>358</v>
      </c>
      <c r="I1654" s="40" t="s">
        <v>359</v>
      </c>
      <c r="J1654" s="22">
        <v>359.51</v>
      </c>
      <c r="K1654" s="22">
        <v>359.51</v>
      </c>
      <c r="L1654" s="22">
        <f t="shared" si="25"/>
        <v>719.02</v>
      </c>
    </row>
    <row r="1655" spans="1:12" ht="16.05" customHeight="1">
      <c r="A1655">
        <v>992</v>
      </c>
      <c r="B1655" s="35" t="s">
        <v>879</v>
      </c>
      <c r="C1655" s="36" t="s">
        <v>39</v>
      </c>
      <c r="D1655" s="49" t="s">
        <v>567</v>
      </c>
      <c r="E1655" s="40" t="s">
        <v>730</v>
      </c>
      <c r="F1655" s="38">
        <v>1</v>
      </c>
      <c r="G1655" s="38" t="s">
        <v>13</v>
      </c>
      <c r="H1655" s="38" t="s">
        <v>358</v>
      </c>
      <c r="I1655" s="40" t="s">
        <v>359</v>
      </c>
      <c r="J1655" s="22">
        <v>359.51</v>
      </c>
      <c r="K1655" s="22">
        <v>359.51</v>
      </c>
      <c r="L1655" s="22">
        <f t="shared" si="25"/>
        <v>359.51</v>
      </c>
    </row>
    <row r="1656" spans="1:12" ht="16.05" customHeight="1">
      <c r="A1656">
        <v>1576</v>
      </c>
      <c r="B1656" s="35" t="s">
        <v>885</v>
      </c>
      <c r="C1656" s="36" t="s">
        <v>39</v>
      </c>
      <c r="D1656" s="49" t="s">
        <v>567</v>
      </c>
      <c r="E1656" s="40" t="s">
        <v>730</v>
      </c>
      <c r="F1656" s="38">
        <v>2</v>
      </c>
      <c r="G1656" s="38" t="s">
        <v>13</v>
      </c>
      <c r="H1656" s="38" t="s">
        <v>358</v>
      </c>
      <c r="I1656" s="40" t="s">
        <v>359</v>
      </c>
      <c r="J1656" s="22">
        <v>359.51</v>
      </c>
      <c r="K1656" s="22">
        <v>359.51</v>
      </c>
      <c r="L1656" s="22">
        <f t="shared" si="25"/>
        <v>719.02</v>
      </c>
    </row>
    <row r="1657" spans="1:12" ht="16.05" customHeight="1">
      <c r="A1657">
        <v>1626</v>
      </c>
      <c r="B1657" s="35" t="s">
        <v>885</v>
      </c>
      <c r="C1657" s="36" t="s">
        <v>39</v>
      </c>
      <c r="D1657" s="37" t="s">
        <v>346</v>
      </c>
      <c r="E1657" s="40" t="s">
        <v>1315</v>
      </c>
      <c r="F1657" s="38">
        <v>1</v>
      </c>
      <c r="G1657" s="38" t="s">
        <v>13</v>
      </c>
      <c r="H1657" s="38" t="s">
        <v>358</v>
      </c>
      <c r="I1657" s="40" t="s">
        <v>359</v>
      </c>
      <c r="J1657" s="22">
        <v>359.51</v>
      </c>
      <c r="K1657" s="22">
        <v>359.51</v>
      </c>
      <c r="L1657" s="22">
        <f t="shared" si="25"/>
        <v>359.51</v>
      </c>
    </row>
    <row r="1658" spans="1:12" ht="16.05" customHeight="1">
      <c r="A1658">
        <v>1628</v>
      </c>
      <c r="B1658" s="35" t="s">
        <v>885</v>
      </c>
      <c r="C1658" s="36" t="s">
        <v>39</v>
      </c>
      <c r="D1658" s="37" t="s">
        <v>346</v>
      </c>
      <c r="E1658" s="40" t="s">
        <v>1318</v>
      </c>
      <c r="F1658" s="38">
        <v>1</v>
      </c>
      <c r="G1658" s="38" t="s">
        <v>13</v>
      </c>
      <c r="H1658" s="38" t="s">
        <v>358</v>
      </c>
      <c r="I1658" s="40" t="s">
        <v>359</v>
      </c>
      <c r="J1658" s="22">
        <v>359.51</v>
      </c>
      <c r="K1658" s="22">
        <v>359.51</v>
      </c>
      <c r="L1658" s="22">
        <f t="shared" si="25"/>
        <v>359.51</v>
      </c>
    </row>
    <row r="1659" spans="1:12" ht="16.05" customHeight="1">
      <c r="A1659">
        <v>1630</v>
      </c>
      <c r="B1659" s="35" t="s">
        <v>885</v>
      </c>
      <c r="C1659" s="36" t="s">
        <v>39</v>
      </c>
      <c r="D1659" s="37" t="s">
        <v>346</v>
      </c>
      <c r="E1659" s="40" t="s">
        <v>1320</v>
      </c>
      <c r="F1659" s="38">
        <v>4</v>
      </c>
      <c r="G1659" s="38" t="s">
        <v>13</v>
      </c>
      <c r="H1659" s="38" t="s">
        <v>358</v>
      </c>
      <c r="I1659" s="40" t="s">
        <v>359</v>
      </c>
      <c r="J1659" s="22">
        <v>359.51</v>
      </c>
      <c r="K1659" s="22">
        <v>359.51</v>
      </c>
      <c r="L1659" s="22">
        <f t="shared" si="25"/>
        <v>1438.04</v>
      </c>
    </row>
    <row r="1660" spans="1:12" ht="16.05" customHeight="1">
      <c r="A1660">
        <v>1942</v>
      </c>
      <c r="B1660" s="35" t="s">
        <v>1384</v>
      </c>
      <c r="C1660" s="36" t="s">
        <v>39</v>
      </c>
      <c r="D1660" s="49" t="s">
        <v>567</v>
      </c>
      <c r="E1660" s="40" t="s">
        <v>730</v>
      </c>
      <c r="F1660" s="38">
        <v>2</v>
      </c>
      <c r="G1660" s="38" t="s">
        <v>13</v>
      </c>
      <c r="H1660" s="38" t="s">
        <v>358</v>
      </c>
      <c r="I1660" s="40" t="s">
        <v>359</v>
      </c>
      <c r="J1660" s="22">
        <v>359.51</v>
      </c>
      <c r="K1660" s="22">
        <v>359.51</v>
      </c>
      <c r="L1660" s="22">
        <f t="shared" si="25"/>
        <v>719.02</v>
      </c>
    </row>
    <row r="1661" spans="1:12" ht="16.05" customHeight="1">
      <c r="A1661">
        <v>1947</v>
      </c>
      <c r="B1661" s="35" t="s">
        <v>1384</v>
      </c>
      <c r="C1661" s="36" t="s">
        <v>39</v>
      </c>
      <c r="D1661" s="49" t="s">
        <v>567</v>
      </c>
      <c r="E1661" s="40" t="s">
        <v>1435</v>
      </c>
      <c r="F1661" s="38">
        <v>2</v>
      </c>
      <c r="G1661" s="54" t="s">
        <v>13</v>
      </c>
      <c r="H1661" s="38" t="s">
        <v>358</v>
      </c>
      <c r="I1661" s="40" t="s">
        <v>359</v>
      </c>
      <c r="J1661" s="22">
        <v>359.51</v>
      </c>
      <c r="K1661" s="22">
        <v>359.51</v>
      </c>
      <c r="L1661" s="22">
        <f t="shared" si="25"/>
        <v>719.02</v>
      </c>
    </row>
    <row r="1662" spans="1:12" ht="16.05" customHeight="1">
      <c r="A1662">
        <v>2499</v>
      </c>
      <c r="B1662" s="35" t="s">
        <v>1450</v>
      </c>
      <c r="C1662" s="36" t="s">
        <v>39</v>
      </c>
      <c r="D1662" s="37" t="s">
        <v>346</v>
      </c>
      <c r="E1662" s="40" t="s">
        <v>1727</v>
      </c>
      <c r="F1662" s="38">
        <v>3</v>
      </c>
      <c r="G1662" s="38" t="s">
        <v>13</v>
      </c>
      <c r="H1662" s="38" t="s">
        <v>358</v>
      </c>
      <c r="I1662" s="40" t="s">
        <v>359</v>
      </c>
      <c r="J1662" s="22">
        <v>359.51</v>
      </c>
      <c r="K1662" s="22">
        <v>359.51</v>
      </c>
      <c r="L1662" s="22">
        <f t="shared" si="25"/>
        <v>1078.53</v>
      </c>
    </row>
    <row r="1663" spans="1:12" ht="16.05" customHeight="1">
      <c r="A1663">
        <v>2502</v>
      </c>
      <c r="B1663" s="35" t="s">
        <v>1450</v>
      </c>
      <c r="C1663" s="36" t="s">
        <v>39</v>
      </c>
      <c r="D1663" s="37" t="s">
        <v>346</v>
      </c>
      <c r="E1663" s="40" t="s">
        <v>357</v>
      </c>
      <c r="F1663" s="38">
        <v>2</v>
      </c>
      <c r="G1663" s="38" t="s">
        <v>13</v>
      </c>
      <c r="H1663" s="38" t="s">
        <v>358</v>
      </c>
      <c r="I1663" s="40" t="s">
        <v>359</v>
      </c>
      <c r="J1663" s="22">
        <v>359.51</v>
      </c>
      <c r="K1663" s="22">
        <v>359.51</v>
      </c>
      <c r="L1663" s="22">
        <f t="shared" si="25"/>
        <v>719.02</v>
      </c>
    </row>
    <row r="1664" spans="1:12" ht="16.05" customHeight="1">
      <c r="A1664">
        <v>2504</v>
      </c>
      <c r="B1664" s="35" t="s">
        <v>1450</v>
      </c>
      <c r="C1664" s="36" t="s">
        <v>39</v>
      </c>
      <c r="D1664" s="37" t="s">
        <v>346</v>
      </c>
      <c r="E1664" s="40" t="s">
        <v>362</v>
      </c>
      <c r="F1664" s="38">
        <v>2</v>
      </c>
      <c r="G1664" s="38" t="s">
        <v>13</v>
      </c>
      <c r="H1664" s="38" t="s">
        <v>358</v>
      </c>
      <c r="I1664" s="40" t="s">
        <v>359</v>
      </c>
      <c r="J1664" s="22">
        <v>359.51</v>
      </c>
      <c r="K1664" s="22">
        <v>359.51</v>
      </c>
      <c r="L1664" s="22">
        <f t="shared" si="25"/>
        <v>719.02</v>
      </c>
    </row>
    <row r="1665" spans="1:12" ht="16.05" customHeight="1">
      <c r="A1665">
        <v>2506</v>
      </c>
      <c r="B1665" s="35" t="s">
        <v>1450</v>
      </c>
      <c r="C1665" s="36" t="s">
        <v>39</v>
      </c>
      <c r="D1665" s="37" t="s">
        <v>346</v>
      </c>
      <c r="E1665" s="40" t="s">
        <v>365</v>
      </c>
      <c r="F1665" s="38">
        <v>2</v>
      </c>
      <c r="G1665" s="38" t="s">
        <v>13</v>
      </c>
      <c r="H1665" s="38" t="s">
        <v>358</v>
      </c>
      <c r="I1665" s="40" t="s">
        <v>359</v>
      </c>
      <c r="J1665" s="22">
        <v>359.51</v>
      </c>
      <c r="K1665" s="22">
        <v>359.51</v>
      </c>
      <c r="L1665" s="22">
        <f t="shared" si="25"/>
        <v>719.02</v>
      </c>
    </row>
    <row r="1666" spans="1:12" ht="16.05" customHeight="1">
      <c r="A1666">
        <v>2508</v>
      </c>
      <c r="B1666" s="35" t="s">
        <v>1450</v>
      </c>
      <c r="C1666" s="36" t="s">
        <v>39</v>
      </c>
      <c r="D1666" s="37" t="s">
        <v>346</v>
      </c>
      <c r="E1666" s="40" t="s">
        <v>1728</v>
      </c>
      <c r="F1666" s="38">
        <v>2</v>
      </c>
      <c r="G1666" s="38" t="s">
        <v>13</v>
      </c>
      <c r="H1666" s="38" t="s">
        <v>358</v>
      </c>
      <c r="I1666" s="40" t="s">
        <v>359</v>
      </c>
      <c r="J1666" s="22">
        <v>359.51</v>
      </c>
      <c r="K1666" s="22">
        <v>359.51</v>
      </c>
      <c r="L1666" s="22">
        <f t="shared" ref="L1666:L1729" si="26">K1666*F1666</f>
        <v>719.02</v>
      </c>
    </row>
    <row r="1667" spans="1:12" ht="16.05" customHeight="1">
      <c r="A1667">
        <v>2516</v>
      </c>
      <c r="B1667" s="35" t="s">
        <v>1450</v>
      </c>
      <c r="C1667" s="36" t="s">
        <v>39</v>
      </c>
      <c r="D1667" s="37" t="s">
        <v>346</v>
      </c>
      <c r="E1667" s="40" t="s">
        <v>1733</v>
      </c>
      <c r="F1667" s="38">
        <v>1</v>
      </c>
      <c r="G1667" s="38" t="s">
        <v>13</v>
      </c>
      <c r="H1667" s="38" t="s">
        <v>358</v>
      </c>
      <c r="I1667" s="40" t="s">
        <v>359</v>
      </c>
      <c r="J1667" s="22">
        <v>359.51</v>
      </c>
      <c r="K1667" s="22">
        <v>359.51</v>
      </c>
      <c r="L1667" s="22">
        <f t="shared" si="26"/>
        <v>359.51</v>
      </c>
    </row>
    <row r="1668" spans="1:12" ht="16.05" customHeight="1">
      <c r="A1668">
        <v>2711</v>
      </c>
      <c r="B1668" s="35" t="s">
        <v>1768</v>
      </c>
      <c r="C1668" s="36" t="s">
        <v>39</v>
      </c>
      <c r="D1668" s="49" t="s">
        <v>567</v>
      </c>
      <c r="E1668" s="40" t="s">
        <v>730</v>
      </c>
      <c r="F1668" s="38">
        <v>4</v>
      </c>
      <c r="G1668" s="38" t="s">
        <v>13</v>
      </c>
      <c r="H1668" s="38" t="s">
        <v>358</v>
      </c>
      <c r="I1668" s="40" t="s">
        <v>359</v>
      </c>
      <c r="J1668" s="22">
        <v>359.51</v>
      </c>
      <c r="K1668" s="22">
        <v>359.51</v>
      </c>
      <c r="L1668" s="22">
        <f t="shared" si="26"/>
        <v>1438.04</v>
      </c>
    </row>
    <row r="1669" spans="1:12" ht="16.05" customHeight="1">
      <c r="A1669">
        <v>3671</v>
      </c>
      <c r="B1669" s="35" t="s">
        <v>2078</v>
      </c>
      <c r="C1669" s="36" t="s">
        <v>39</v>
      </c>
      <c r="D1669" s="49" t="s">
        <v>567</v>
      </c>
      <c r="E1669" s="40" t="s">
        <v>730</v>
      </c>
      <c r="F1669" s="38">
        <v>2</v>
      </c>
      <c r="G1669" s="38" t="s">
        <v>13</v>
      </c>
      <c r="H1669" s="38" t="s">
        <v>358</v>
      </c>
      <c r="I1669" s="40" t="s">
        <v>359</v>
      </c>
      <c r="J1669" s="22">
        <v>359.51</v>
      </c>
      <c r="K1669" s="22">
        <v>359.51</v>
      </c>
      <c r="L1669" s="22">
        <f t="shared" si="26"/>
        <v>719.02</v>
      </c>
    </row>
    <row r="1670" spans="1:12" ht="16.05" customHeight="1">
      <c r="A1670">
        <v>3745</v>
      </c>
      <c r="B1670" s="35" t="s">
        <v>2177</v>
      </c>
      <c r="C1670" s="36" t="s">
        <v>39</v>
      </c>
      <c r="D1670" s="49" t="s">
        <v>567</v>
      </c>
      <c r="E1670" s="40" t="s">
        <v>730</v>
      </c>
      <c r="F1670" s="38">
        <v>2</v>
      </c>
      <c r="G1670" s="38" t="s">
        <v>13</v>
      </c>
      <c r="H1670" s="38" t="s">
        <v>358</v>
      </c>
      <c r="I1670" s="40" t="s">
        <v>359</v>
      </c>
      <c r="J1670" s="22">
        <v>359.51</v>
      </c>
      <c r="K1670" s="22">
        <v>359.51</v>
      </c>
      <c r="L1670" s="22">
        <f t="shared" si="26"/>
        <v>719.02</v>
      </c>
    </row>
    <row r="1671" spans="1:12" ht="16.05" customHeight="1">
      <c r="A1671">
        <v>534</v>
      </c>
      <c r="B1671" s="35" t="s">
        <v>387</v>
      </c>
      <c r="C1671" s="36" t="s">
        <v>10</v>
      </c>
      <c r="D1671" s="37" t="s">
        <v>195</v>
      </c>
      <c r="E1671" s="40" t="s">
        <v>536</v>
      </c>
      <c r="F1671" s="38">
        <v>1</v>
      </c>
      <c r="G1671" s="38" t="s">
        <v>32</v>
      </c>
      <c r="H1671" s="38">
        <v>33133</v>
      </c>
      <c r="I1671" s="40" t="s">
        <v>539</v>
      </c>
      <c r="J1671" s="22">
        <v>356.40000000000003</v>
      </c>
      <c r="K1671" s="22">
        <v>356.40000000000003</v>
      </c>
      <c r="L1671" s="22">
        <f t="shared" si="26"/>
        <v>356.40000000000003</v>
      </c>
    </row>
    <row r="1672" spans="1:12" ht="16.05" customHeight="1">
      <c r="A1672">
        <v>818</v>
      </c>
      <c r="B1672" s="35" t="s">
        <v>740</v>
      </c>
      <c r="C1672" s="36" t="s">
        <v>39</v>
      </c>
      <c r="D1672" s="37" t="s">
        <v>195</v>
      </c>
      <c r="E1672" s="40" t="s">
        <v>844</v>
      </c>
      <c r="F1672" s="38">
        <v>1</v>
      </c>
      <c r="G1672" s="38" t="s">
        <v>32</v>
      </c>
      <c r="H1672" s="38" t="s">
        <v>847</v>
      </c>
      <c r="I1672" s="40" t="s">
        <v>848</v>
      </c>
      <c r="J1672" s="22">
        <v>356.40000000000003</v>
      </c>
      <c r="K1672" s="22">
        <v>356.40000000000003</v>
      </c>
      <c r="L1672" s="22">
        <f t="shared" si="26"/>
        <v>356.40000000000003</v>
      </c>
    </row>
    <row r="1673" spans="1:12" ht="16.05" customHeight="1">
      <c r="A1673">
        <v>1023</v>
      </c>
      <c r="B1673" s="35" t="s">
        <v>885</v>
      </c>
      <c r="C1673" s="36" t="s">
        <v>39</v>
      </c>
      <c r="D1673" s="37" t="s">
        <v>11</v>
      </c>
      <c r="E1673" s="40" t="s">
        <v>886</v>
      </c>
      <c r="F1673" s="38">
        <v>2</v>
      </c>
      <c r="G1673" s="38" t="s">
        <v>32</v>
      </c>
      <c r="H1673" s="38" t="s">
        <v>889</v>
      </c>
      <c r="I1673" s="40" t="s">
        <v>848</v>
      </c>
      <c r="J1673" s="22">
        <v>356.40000000000003</v>
      </c>
      <c r="K1673" s="22">
        <v>356.40000000000003</v>
      </c>
      <c r="L1673" s="22">
        <f t="shared" si="26"/>
        <v>712.80000000000007</v>
      </c>
    </row>
    <row r="1674" spans="1:12" ht="16.05" customHeight="1">
      <c r="A1674">
        <v>1026</v>
      </c>
      <c r="B1674" s="35" t="s">
        <v>885</v>
      </c>
      <c r="C1674" s="36" t="s">
        <v>39</v>
      </c>
      <c r="D1674" s="37" t="s">
        <v>11</v>
      </c>
      <c r="E1674" s="37" t="s">
        <v>890</v>
      </c>
      <c r="F1674" s="38">
        <v>2</v>
      </c>
      <c r="G1674" s="38" t="s">
        <v>32</v>
      </c>
      <c r="H1674" s="38" t="s">
        <v>891</v>
      </c>
      <c r="I1674" s="40" t="s">
        <v>848</v>
      </c>
      <c r="J1674" s="22">
        <v>356.40000000000003</v>
      </c>
      <c r="K1674" s="22">
        <v>356.40000000000003</v>
      </c>
      <c r="L1674" s="22">
        <f t="shared" si="26"/>
        <v>712.80000000000007</v>
      </c>
    </row>
    <row r="1675" spans="1:12" ht="16.05" customHeight="1">
      <c r="A1675">
        <v>1033</v>
      </c>
      <c r="B1675" s="35" t="s">
        <v>885</v>
      </c>
      <c r="C1675" s="36" t="s">
        <v>39</v>
      </c>
      <c r="D1675" s="37" t="s">
        <v>11</v>
      </c>
      <c r="E1675" s="37" t="s">
        <v>898</v>
      </c>
      <c r="F1675" s="38">
        <v>4</v>
      </c>
      <c r="G1675" s="38" t="s">
        <v>32</v>
      </c>
      <c r="H1675" s="38" t="s">
        <v>899</v>
      </c>
      <c r="I1675" s="40" t="s">
        <v>848</v>
      </c>
      <c r="J1675" s="22">
        <v>356.40000000000003</v>
      </c>
      <c r="K1675" s="22">
        <v>356.40000000000003</v>
      </c>
      <c r="L1675" s="22">
        <f t="shared" si="26"/>
        <v>1425.6000000000001</v>
      </c>
    </row>
    <row r="1676" spans="1:12" ht="16.05" customHeight="1">
      <c r="A1676">
        <v>1036</v>
      </c>
      <c r="B1676" s="35" t="s">
        <v>885</v>
      </c>
      <c r="C1676" s="36" t="s">
        <v>39</v>
      </c>
      <c r="D1676" s="37" t="s">
        <v>11</v>
      </c>
      <c r="E1676" s="37" t="s">
        <v>900</v>
      </c>
      <c r="F1676" s="38">
        <v>4</v>
      </c>
      <c r="G1676" s="38" t="s">
        <v>32</v>
      </c>
      <c r="H1676" s="38" t="s">
        <v>901</v>
      </c>
      <c r="I1676" s="40" t="s">
        <v>848</v>
      </c>
      <c r="J1676" s="22">
        <v>356.40000000000003</v>
      </c>
      <c r="K1676" s="22">
        <v>356.40000000000003</v>
      </c>
      <c r="L1676" s="22">
        <f t="shared" si="26"/>
        <v>1425.6000000000001</v>
      </c>
    </row>
    <row r="1677" spans="1:12" ht="16.05" customHeight="1">
      <c r="A1677">
        <v>1039</v>
      </c>
      <c r="B1677" s="35" t="s">
        <v>885</v>
      </c>
      <c r="C1677" s="36" t="s">
        <v>39</v>
      </c>
      <c r="D1677" s="37" t="s">
        <v>11</v>
      </c>
      <c r="E1677" s="37" t="s">
        <v>902</v>
      </c>
      <c r="F1677" s="38">
        <v>2</v>
      </c>
      <c r="G1677" s="38" t="s">
        <v>32</v>
      </c>
      <c r="H1677" s="38" t="s">
        <v>903</v>
      </c>
      <c r="I1677" s="40" t="s">
        <v>848</v>
      </c>
      <c r="J1677" s="22">
        <v>356.40000000000003</v>
      </c>
      <c r="K1677" s="22">
        <v>356.40000000000003</v>
      </c>
      <c r="L1677" s="22">
        <f t="shared" si="26"/>
        <v>712.80000000000007</v>
      </c>
    </row>
    <row r="1678" spans="1:12" ht="16.05" customHeight="1">
      <c r="A1678">
        <v>1040</v>
      </c>
      <c r="B1678" s="35" t="s">
        <v>885</v>
      </c>
      <c r="C1678" s="36" t="s">
        <v>39</v>
      </c>
      <c r="D1678" s="37" t="s">
        <v>11</v>
      </c>
      <c r="E1678" s="37" t="s">
        <v>904</v>
      </c>
      <c r="F1678" s="38">
        <v>4</v>
      </c>
      <c r="G1678" s="38" t="s">
        <v>32</v>
      </c>
      <c r="H1678" s="38">
        <v>33132</v>
      </c>
      <c r="I1678" s="40" t="s">
        <v>539</v>
      </c>
      <c r="J1678" s="22">
        <v>356.40000000000003</v>
      </c>
      <c r="K1678" s="22">
        <v>356.40000000000003</v>
      </c>
      <c r="L1678" s="22">
        <f t="shared" si="26"/>
        <v>1425.6000000000001</v>
      </c>
    </row>
    <row r="1679" spans="1:12" ht="16.05" customHeight="1">
      <c r="A1679">
        <v>1042</v>
      </c>
      <c r="B1679" s="35" t="s">
        <v>885</v>
      </c>
      <c r="C1679" s="36" t="s">
        <v>39</v>
      </c>
      <c r="D1679" s="37" t="s">
        <v>11</v>
      </c>
      <c r="E1679" s="37" t="s">
        <v>904</v>
      </c>
      <c r="F1679" s="38">
        <v>4</v>
      </c>
      <c r="G1679" s="38" t="s">
        <v>32</v>
      </c>
      <c r="H1679" s="38" t="s">
        <v>905</v>
      </c>
      <c r="I1679" s="40" t="s">
        <v>848</v>
      </c>
      <c r="J1679" s="22">
        <v>356.40000000000003</v>
      </c>
      <c r="K1679" s="22">
        <v>356.40000000000003</v>
      </c>
      <c r="L1679" s="22">
        <f t="shared" si="26"/>
        <v>1425.6000000000001</v>
      </c>
    </row>
    <row r="1680" spans="1:12" ht="16.05" customHeight="1">
      <c r="A1680">
        <v>1097</v>
      </c>
      <c r="B1680" s="35" t="s">
        <v>885</v>
      </c>
      <c r="C1680" s="36" t="s">
        <v>10</v>
      </c>
      <c r="D1680" s="37" t="s">
        <v>75</v>
      </c>
      <c r="E1680" s="37" t="s">
        <v>963</v>
      </c>
      <c r="F1680" s="38">
        <v>3</v>
      </c>
      <c r="G1680" s="38" t="s">
        <v>32</v>
      </c>
      <c r="H1680" s="38">
        <v>33132</v>
      </c>
      <c r="I1680" s="40" t="s">
        <v>539</v>
      </c>
      <c r="J1680" s="22">
        <v>356.40000000000003</v>
      </c>
      <c r="K1680" s="22">
        <v>356.40000000000003</v>
      </c>
      <c r="L1680" s="22">
        <f t="shared" si="26"/>
        <v>1069.2</v>
      </c>
    </row>
    <row r="1681" spans="1:12" ht="16.05" customHeight="1">
      <c r="A1681">
        <v>1100</v>
      </c>
      <c r="B1681" s="35" t="s">
        <v>885</v>
      </c>
      <c r="C1681" s="36" t="s">
        <v>10</v>
      </c>
      <c r="D1681" s="37" t="s">
        <v>75</v>
      </c>
      <c r="E1681" s="37" t="s">
        <v>963</v>
      </c>
      <c r="F1681" s="38">
        <v>2</v>
      </c>
      <c r="G1681" s="38" t="s">
        <v>32</v>
      </c>
      <c r="H1681" s="38" t="s">
        <v>967</v>
      </c>
      <c r="I1681" s="40" t="s">
        <v>848</v>
      </c>
      <c r="J1681" s="22">
        <v>356.40000000000003</v>
      </c>
      <c r="K1681" s="22">
        <v>356.40000000000003</v>
      </c>
      <c r="L1681" s="22">
        <f t="shared" si="26"/>
        <v>712.80000000000007</v>
      </c>
    </row>
    <row r="1682" spans="1:12" ht="16.05" customHeight="1">
      <c r="A1682">
        <v>1101</v>
      </c>
      <c r="B1682" s="35" t="s">
        <v>885</v>
      </c>
      <c r="C1682" s="36" t="s">
        <v>10</v>
      </c>
      <c r="D1682" s="37" t="s">
        <v>75</v>
      </c>
      <c r="E1682" s="37" t="s">
        <v>963</v>
      </c>
      <c r="F1682" s="38">
        <v>2</v>
      </c>
      <c r="G1682" s="38" t="s">
        <v>32</v>
      </c>
      <c r="H1682" s="38" t="s">
        <v>968</v>
      </c>
      <c r="I1682" s="40" t="s">
        <v>848</v>
      </c>
      <c r="J1682" s="22">
        <v>356.40000000000003</v>
      </c>
      <c r="K1682" s="22">
        <v>356.40000000000003</v>
      </c>
      <c r="L1682" s="22">
        <f t="shared" si="26"/>
        <v>712.80000000000007</v>
      </c>
    </row>
    <row r="1683" spans="1:12" ht="16.05" customHeight="1">
      <c r="A1683">
        <v>1102</v>
      </c>
      <c r="B1683" s="35" t="s">
        <v>885</v>
      </c>
      <c r="C1683" s="36" t="s">
        <v>10</v>
      </c>
      <c r="D1683" s="37" t="s">
        <v>75</v>
      </c>
      <c r="E1683" s="37" t="s">
        <v>963</v>
      </c>
      <c r="F1683" s="38">
        <v>1</v>
      </c>
      <c r="G1683" s="38" t="s">
        <v>32</v>
      </c>
      <c r="H1683" s="38" t="s">
        <v>969</v>
      </c>
      <c r="I1683" s="40" t="s">
        <v>848</v>
      </c>
      <c r="J1683" s="22">
        <v>356.40000000000003</v>
      </c>
      <c r="K1683" s="22">
        <v>356.40000000000003</v>
      </c>
      <c r="L1683" s="22">
        <f t="shared" si="26"/>
        <v>356.40000000000003</v>
      </c>
    </row>
    <row r="1684" spans="1:12" ht="16.05" customHeight="1">
      <c r="A1684">
        <v>1119</v>
      </c>
      <c r="B1684" s="35" t="s">
        <v>885</v>
      </c>
      <c r="C1684" s="36" t="s">
        <v>10</v>
      </c>
      <c r="D1684" s="37" t="s">
        <v>75</v>
      </c>
      <c r="E1684" s="37" t="s">
        <v>982</v>
      </c>
      <c r="F1684" s="38">
        <v>2</v>
      </c>
      <c r="G1684" s="38" t="s">
        <v>32</v>
      </c>
      <c r="H1684" s="38">
        <v>33133</v>
      </c>
      <c r="I1684" s="40" t="s">
        <v>539</v>
      </c>
      <c r="J1684" s="22">
        <v>356.40000000000003</v>
      </c>
      <c r="K1684" s="22">
        <v>356.40000000000003</v>
      </c>
      <c r="L1684" s="22">
        <f t="shared" si="26"/>
        <v>712.80000000000007</v>
      </c>
    </row>
    <row r="1685" spans="1:12" ht="16.05" customHeight="1">
      <c r="A1685">
        <v>1166</v>
      </c>
      <c r="B1685" s="35" t="s">
        <v>885</v>
      </c>
      <c r="C1685" s="36" t="s">
        <v>10</v>
      </c>
      <c r="D1685" s="37" t="s">
        <v>75</v>
      </c>
      <c r="E1685" s="37" t="s">
        <v>1012</v>
      </c>
      <c r="F1685" s="38">
        <v>1</v>
      </c>
      <c r="G1685" s="38" t="s">
        <v>32</v>
      </c>
      <c r="H1685" s="38">
        <v>33132</v>
      </c>
      <c r="I1685" s="40" t="s">
        <v>539</v>
      </c>
      <c r="J1685" s="22">
        <v>356.40000000000003</v>
      </c>
      <c r="K1685" s="22">
        <v>356.40000000000003</v>
      </c>
      <c r="L1685" s="22">
        <f t="shared" si="26"/>
        <v>356.40000000000003</v>
      </c>
    </row>
    <row r="1686" spans="1:12" ht="16.05" customHeight="1">
      <c r="A1686">
        <v>1167</v>
      </c>
      <c r="B1686" s="35" t="s">
        <v>885</v>
      </c>
      <c r="C1686" s="36" t="s">
        <v>10</v>
      </c>
      <c r="D1686" s="37" t="s">
        <v>75</v>
      </c>
      <c r="E1686" s="37" t="s">
        <v>1012</v>
      </c>
      <c r="F1686" s="38">
        <v>1</v>
      </c>
      <c r="G1686" s="38" t="s">
        <v>32</v>
      </c>
      <c r="H1686" s="38">
        <v>33132</v>
      </c>
      <c r="I1686" s="40" t="s">
        <v>539</v>
      </c>
      <c r="J1686" s="22">
        <v>356.40000000000003</v>
      </c>
      <c r="K1686" s="22">
        <v>356.40000000000003</v>
      </c>
      <c r="L1686" s="22">
        <f t="shared" si="26"/>
        <v>356.40000000000003</v>
      </c>
    </row>
    <row r="1687" spans="1:12" ht="16.05" customHeight="1">
      <c r="A1687">
        <v>1168</v>
      </c>
      <c r="B1687" s="35" t="s">
        <v>885</v>
      </c>
      <c r="C1687" s="36" t="s">
        <v>10</v>
      </c>
      <c r="D1687" s="37" t="s">
        <v>75</v>
      </c>
      <c r="E1687" s="37" t="s">
        <v>1012</v>
      </c>
      <c r="F1687" s="38">
        <v>1</v>
      </c>
      <c r="G1687" s="38" t="s">
        <v>32</v>
      </c>
      <c r="H1687" s="38">
        <v>33132</v>
      </c>
      <c r="I1687" s="40" t="s">
        <v>539</v>
      </c>
      <c r="J1687" s="22">
        <v>356.40000000000003</v>
      </c>
      <c r="K1687" s="22">
        <v>356.40000000000003</v>
      </c>
      <c r="L1687" s="22">
        <f t="shared" si="26"/>
        <v>356.40000000000003</v>
      </c>
    </row>
    <row r="1688" spans="1:12" ht="16.05" customHeight="1">
      <c r="A1688">
        <v>1169</v>
      </c>
      <c r="B1688" s="35" t="s">
        <v>885</v>
      </c>
      <c r="C1688" s="36" t="s">
        <v>10</v>
      </c>
      <c r="D1688" s="37" t="s">
        <v>75</v>
      </c>
      <c r="E1688" s="37" t="s">
        <v>1012</v>
      </c>
      <c r="F1688" s="38">
        <v>1</v>
      </c>
      <c r="G1688" s="38" t="s">
        <v>32</v>
      </c>
      <c r="H1688" s="38">
        <v>33132</v>
      </c>
      <c r="I1688" s="40" t="s">
        <v>539</v>
      </c>
      <c r="J1688" s="22">
        <v>356.40000000000003</v>
      </c>
      <c r="K1688" s="22">
        <v>356.40000000000003</v>
      </c>
      <c r="L1688" s="22">
        <f t="shared" si="26"/>
        <v>356.40000000000003</v>
      </c>
    </row>
    <row r="1689" spans="1:12" ht="16.05" customHeight="1">
      <c r="A1689">
        <v>1305</v>
      </c>
      <c r="B1689" s="35" t="s">
        <v>885</v>
      </c>
      <c r="C1689" s="36" t="s">
        <v>10</v>
      </c>
      <c r="D1689" s="37" t="s">
        <v>195</v>
      </c>
      <c r="E1689" s="37" t="s">
        <v>1103</v>
      </c>
      <c r="F1689" s="38">
        <v>1</v>
      </c>
      <c r="G1689" s="38" t="s">
        <v>32</v>
      </c>
      <c r="H1689" s="38">
        <v>33133</v>
      </c>
      <c r="I1689" s="40" t="s">
        <v>539</v>
      </c>
      <c r="J1689" s="22">
        <v>356.40000000000003</v>
      </c>
      <c r="K1689" s="22">
        <v>356.40000000000003</v>
      </c>
      <c r="L1689" s="22">
        <f t="shared" si="26"/>
        <v>356.40000000000003</v>
      </c>
    </row>
    <row r="1690" spans="1:12" ht="16.05" customHeight="1">
      <c r="A1690">
        <v>1319</v>
      </c>
      <c r="B1690" s="35" t="s">
        <v>885</v>
      </c>
      <c r="C1690" s="36" t="s">
        <v>10</v>
      </c>
      <c r="D1690" s="37" t="s">
        <v>195</v>
      </c>
      <c r="E1690" s="37" t="s">
        <v>1103</v>
      </c>
      <c r="F1690" s="38">
        <v>1</v>
      </c>
      <c r="G1690" s="38" t="s">
        <v>32</v>
      </c>
      <c r="H1690" s="38" t="s">
        <v>1124</v>
      </c>
      <c r="I1690" s="40" t="s">
        <v>848</v>
      </c>
      <c r="J1690" s="22">
        <v>356.40000000000003</v>
      </c>
      <c r="K1690" s="22">
        <v>356.40000000000003</v>
      </c>
      <c r="L1690" s="22">
        <f t="shared" si="26"/>
        <v>356.40000000000003</v>
      </c>
    </row>
    <row r="1691" spans="1:12" ht="16.05" customHeight="1">
      <c r="A1691">
        <v>1320</v>
      </c>
      <c r="B1691" s="35" t="s">
        <v>885</v>
      </c>
      <c r="C1691" s="36" t="s">
        <v>10</v>
      </c>
      <c r="D1691" s="37" t="s">
        <v>195</v>
      </c>
      <c r="E1691" s="37" t="s">
        <v>1103</v>
      </c>
      <c r="F1691" s="38">
        <v>1</v>
      </c>
      <c r="G1691" s="38" t="s">
        <v>32</v>
      </c>
      <c r="H1691" s="38" t="s">
        <v>1125</v>
      </c>
      <c r="I1691" s="40" t="s">
        <v>848</v>
      </c>
      <c r="J1691" s="22">
        <v>356.40000000000003</v>
      </c>
      <c r="K1691" s="22">
        <v>356.40000000000003</v>
      </c>
      <c r="L1691" s="22">
        <f t="shared" si="26"/>
        <v>356.40000000000003</v>
      </c>
    </row>
    <row r="1692" spans="1:12" ht="16.05" customHeight="1">
      <c r="A1692">
        <v>1330</v>
      </c>
      <c r="B1692" s="35" t="s">
        <v>885</v>
      </c>
      <c r="C1692" s="36" t="s">
        <v>10</v>
      </c>
      <c r="D1692" s="37" t="s">
        <v>195</v>
      </c>
      <c r="E1692" s="37" t="s">
        <v>1103</v>
      </c>
      <c r="F1692" s="38">
        <v>1</v>
      </c>
      <c r="G1692" s="38" t="s">
        <v>32</v>
      </c>
      <c r="H1692" s="38" t="s">
        <v>1125</v>
      </c>
      <c r="I1692" s="40" t="s">
        <v>848</v>
      </c>
      <c r="J1692" s="22">
        <v>356.40000000000003</v>
      </c>
      <c r="K1692" s="22">
        <v>356.40000000000003</v>
      </c>
      <c r="L1692" s="22">
        <f t="shared" si="26"/>
        <v>356.40000000000003</v>
      </c>
    </row>
    <row r="1693" spans="1:12" ht="16.05" customHeight="1">
      <c r="A1693">
        <v>1521</v>
      </c>
      <c r="B1693" s="35" t="s">
        <v>885</v>
      </c>
      <c r="C1693" s="36" t="s">
        <v>39</v>
      </c>
      <c r="D1693" s="37" t="s">
        <v>195</v>
      </c>
      <c r="E1693" s="37" t="s">
        <v>1228</v>
      </c>
      <c r="F1693" s="38">
        <v>2</v>
      </c>
      <c r="G1693" s="38" t="s">
        <v>32</v>
      </c>
      <c r="H1693" s="38" t="s">
        <v>1229</v>
      </c>
      <c r="I1693" s="40" t="s">
        <v>848</v>
      </c>
      <c r="J1693" s="22">
        <v>356.40000000000003</v>
      </c>
      <c r="K1693" s="22">
        <v>356.40000000000003</v>
      </c>
      <c r="L1693" s="22">
        <f t="shared" si="26"/>
        <v>712.80000000000007</v>
      </c>
    </row>
    <row r="1694" spans="1:12" ht="16.05" customHeight="1">
      <c r="A1694">
        <v>2003</v>
      </c>
      <c r="B1694" s="35" t="s">
        <v>1450</v>
      </c>
      <c r="C1694" s="36" t="s">
        <v>39</v>
      </c>
      <c r="D1694" s="37" t="s">
        <v>11</v>
      </c>
      <c r="E1694" s="37" t="s">
        <v>1475</v>
      </c>
      <c r="F1694" s="38">
        <v>1</v>
      </c>
      <c r="G1694" s="38" t="s">
        <v>32</v>
      </c>
      <c r="H1694" s="38" t="s">
        <v>1476</v>
      </c>
      <c r="I1694" s="40" t="s">
        <v>848</v>
      </c>
      <c r="J1694" s="22">
        <v>356.40000000000003</v>
      </c>
      <c r="K1694" s="22">
        <v>356.40000000000003</v>
      </c>
      <c r="L1694" s="22">
        <f t="shared" si="26"/>
        <v>356.40000000000003</v>
      </c>
    </row>
    <row r="1695" spans="1:12" ht="16.05" customHeight="1">
      <c r="A1695">
        <v>2006</v>
      </c>
      <c r="B1695" s="35" t="s">
        <v>1450</v>
      </c>
      <c r="C1695" s="36" t="s">
        <v>39</v>
      </c>
      <c r="D1695" s="37" t="s">
        <v>11</v>
      </c>
      <c r="E1695" s="37" t="s">
        <v>886</v>
      </c>
      <c r="F1695" s="38">
        <v>1</v>
      </c>
      <c r="G1695" s="38" t="s">
        <v>32</v>
      </c>
      <c r="H1695" s="38" t="s">
        <v>889</v>
      </c>
      <c r="I1695" s="40" t="s">
        <v>848</v>
      </c>
      <c r="J1695" s="22">
        <v>356.40000000000003</v>
      </c>
      <c r="K1695" s="22">
        <v>356.40000000000003</v>
      </c>
      <c r="L1695" s="22">
        <f t="shared" si="26"/>
        <v>356.40000000000003</v>
      </c>
    </row>
    <row r="1696" spans="1:12" ht="16.05" customHeight="1">
      <c r="A1696">
        <v>2009</v>
      </c>
      <c r="B1696" s="35" t="s">
        <v>1450</v>
      </c>
      <c r="C1696" s="36" t="s">
        <v>39</v>
      </c>
      <c r="D1696" s="37" t="s">
        <v>11</v>
      </c>
      <c r="E1696" s="37" t="s">
        <v>1477</v>
      </c>
      <c r="F1696" s="38">
        <v>1</v>
      </c>
      <c r="G1696" s="38" t="s">
        <v>32</v>
      </c>
      <c r="H1696" s="38" t="s">
        <v>1478</v>
      </c>
      <c r="I1696" s="40" t="s">
        <v>1479</v>
      </c>
      <c r="J1696" s="22">
        <v>356.40000000000003</v>
      </c>
      <c r="K1696" s="22">
        <v>356.40000000000003</v>
      </c>
      <c r="L1696" s="22">
        <f t="shared" si="26"/>
        <v>356.40000000000003</v>
      </c>
    </row>
    <row r="1697" spans="1:12" ht="16.05" customHeight="1">
      <c r="A1697">
        <v>2022</v>
      </c>
      <c r="B1697" s="35" t="s">
        <v>1450</v>
      </c>
      <c r="C1697" s="36" t="s">
        <v>39</v>
      </c>
      <c r="D1697" s="37" t="s">
        <v>11</v>
      </c>
      <c r="E1697" s="37" t="s">
        <v>1498</v>
      </c>
      <c r="F1697" s="38">
        <v>1</v>
      </c>
      <c r="G1697" s="38" t="s">
        <v>32</v>
      </c>
      <c r="H1697" s="38">
        <v>33133</v>
      </c>
      <c r="I1697" s="40" t="s">
        <v>539</v>
      </c>
      <c r="J1697" s="22">
        <v>356.40000000000003</v>
      </c>
      <c r="K1697" s="22">
        <v>356.40000000000003</v>
      </c>
      <c r="L1697" s="22">
        <f t="shared" si="26"/>
        <v>356.40000000000003</v>
      </c>
    </row>
    <row r="1698" spans="1:12" ht="16.05" customHeight="1">
      <c r="A1698">
        <v>2840</v>
      </c>
      <c r="B1698" s="35" t="s">
        <v>1785</v>
      </c>
      <c r="C1698" s="36" t="s">
        <v>39</v>
      </c>
      <c r="D1698" s="37" t="s">
        <v>11</v>
      </c>
      <c r="E1698" s="37" t="s">
        <v>904</v>
      </c>
      <c r="F1698" s="38">
        <v>1</v>
      </c>
      <c r="G1698" s="38" t="s">
        <v>32</v>
      </c>
      <c r="H1698" s="38">
        <v>33132</v>
      </c>
      <c r="I1698" s="40" t="s">
        <v>539</v>
      </c>
      <c r="J1698" s="22">
        <v>356.40000000000003</v>
      </c>
      <c r="K1698" s="22">
        <v>356.40000000000003</v>
      </c>
      <c r="L1698" s="22">
        <f t="shared" si="26"/>
        <v>356.40000000000003</v>
      </c>
    </row>
    <row r="1699" spans="1:12" ht="16.05" customHeight="1">
      <c r="A1699">
        <v>2842</v>
      </c>
      <c r="B1699" s="35" t="s">
        <v>1785</v>
      </c>
      <c r="C1699" s="36" t="s">
        <v>39</v>
      </c>
      <c r="D1699" s="37" t="s">
        <v>11</v>
      </c>
      <c r="E1699" s="37" t="s">
        <v>904</v>
      </c>
      <c r="F1699" s="38">
        <v>1</v>
      </c>
      <c r="G1699" s="38" t="s">
        <v>32</v>
      </c>
      <c r="H1699" s="38" t="s">
        <v>905</v>
      </c>
      <c r="I1699" s="40" t="s">
        <v>848</v>
      </c>
      <c r="J1699" s="22">
        <v>356.40000000000003</v>
      </c>
      <c r="K1699" s="22">
        <v>356.40000000000003</v>
      </c>
      <c r="L1699" s="22">
        <f t="shared" si="26"/>
        <v>356.40000000000003</v>
      </c>
    </row>
    <row r="1700" spans="1:12" ht="16.05" customHeight="1">
      <c r="A1700">
        <v>2843</v>
      </c>
      <c r="B1700" s="35" t="s">
        <v>1785</v>
      </c>
      <c r="C1700" s="36" t="s">
        <v>39</v>
      </c>
      <c r="D1700" s="37" t="s">
        <v>11</v>
      </c>
      <c r="E1700" s="37" t="s">
        <v>1815</v>
      </c>
      <c r="F1700" s="38">
        <v>1</v>
      </c>
      <c r="G1700" s="38" t="s">
        <v>32</v>
      </c>
      <c r="H1700" s="38">
        <v>33132</v>
      </c>
      <c r="I1700" s="40" t="s">
        <v>539</v>
      </c>
      <c r="J1700" s="22">
        <v>356.40000000000003</v>
      </c>
      <c r="K1700" s="22">
        <v>356.40000000000003</v>
      </c>
      <c r="L1700" s="22">
        <f t="shared" si="26"/>
        <v>356.40000000000003</v>
      </c>
    </row>
    <row r="1701" spans="1:12" ht="16.05" customHeight="1">
      <c r="A1701">
        <v>2845</v>
      </c>
      <c r="B1701" s="35" t="s">
        <v>1785</v>
      </c>
      <c r="C1701" s="36" t="s">
        <v>39</v>
      </c>
      <c r="D1701" s="37" t="s">
        <v>11</v>
      </c>
      <c r="E1701" s="37" t="s">
        <v>1815</v>
      </c>
      <c r="F1701" s="38">
        <v>1</v>
      </c>
      <c r="G1701" s="38" t="s">
        <v>32</v>
      </c>
      <c r="H1701" s="38" t="s">
        <v>1816</v>
      </c>
      <c r="I1701" s="40" t="s">
        <v>1817</v>
      </c>
      <c r="J1701" s="22">
        <v>356.40000000000003</v>
      </c>
      <c r="K1701" s="22">
        <v>356.40000000000003</v>
      </c>
      <c r="L1701" s="22">
        <f t="shared" si="26"/>
        <v>356.40000000000003</v>
      </c>
    </row>
    <row r="1702" spans="1:12" ht="16.05" customHeight="1">
      <c r="A1702">
        <v>2941</v>
      </c>
      <c r="B1702" s="35" t="s">
        <v>1785</v>
      </c>
      <c r="C1702" s="36" t="s">
        <v>39</v>
      </c>
      <c r="D1702" s="37" t="s">
        <v>75</v>
      </c>
      <c r="E1702" s="37" t="s">
        <v>1846</v>
      </c>
      <c r="F1702" s="38">
        <v>1</v>
      </c>
      <c r="G1702" s="38" t="s">
        <v>32</v>
      </c>
      <c r="H1702" s="38" t="s">
        <v>1848</v>
      </c>
      <c r="I1702" s="40" t="s">
        <v>848</v>
      </c>
      <c r="J1702" s="22">
        <v>356.40000000000003</v>
      </c>
      <c r="K1702" s="22">
        <v>356.40000000000003</v>
      </c>
      <c r="L1702" s="22">
        <f t="shared" si="26"/>
        <v>356.40000000000003</v>
      </c>
    </row>
    <row r="1703" spans="1:12" ht="16.05" customHeight="1">
      <c r="A1703">
        <v>2942</v>
      </c>
      <c r="B1703" s="35" t="s">
        <v>1785</v>
      </c>
      <c r="C1703" s="36" t="s">
        <v>39</v>
      </c>
      <c r="D1703" s="37" t="s">
        <v>75</v>
      </c>
      <c r="E1703" s="37" t="s">
        <v>1846</v>
      </c>
      <c r="F1703" s="38">
        <v>1</v>
      </c>
      <c r="G1703" s="38" t="s">
        <v>32</v>
      </c>
      <c r="H1703" s="38" t="s">
        <v>968</v>
      </c>
      <c r="I1703" s="40" t="s">
        <v>848</v>
      </c>
      <c r="J1703" s="22">
        <v>356.40000000000003</v>
      </c>
      <c r="K1703" s="22">
        <v>356.40000000000003</v>
      </c>
      <c r="L1703" s="22">
        <f t="shared" si="26"/>
        <v>356.40000000000003</v>
      </c>
    </row>
    <row r="1704" spans="1:12" ht="16.05" customHeight="1">
      <c r="A1704">
        <v>2947</v>
      </c>
      <c r="B1704" s="35" t="s">
        <v>1785</v>
      </c>
      <c r="C1704" s="36" t="s">
        <v>39</v>
      </c>
      <c r="D1704" s="37" t="s">
        <v>75</v>
      </c>
      <c r="E1704" s="37" t="s">
        <v>1849</v>
      </c>
      <c r="F1704" s="38">
        <v>1</v>
      </c>
      <c r="G1704" s="38" t="s">
        <v>32</v>
      </c>
      <c r="H1704" s="38" t="s">
        <v>969</v>
      </c>
      <c r="I1704" s="40" t="s">
        <v>848</v>
      </c>
      <c r="J1704" s="22">
        <v>356.40000000000003</v>
      </c>
      <c r="K1704" s="22">
        <v>356.40000000000003</v>
      </c>
      <c r="L1704" s="22">
        <f t="shared" si="26"/>
        <v>356.40000000000003</v>
      </c>
    </row>
    <row r="1705" spans="1:12" ht="16.05" customHeight="1">
      <c r="A1705">
        <v>2950</v>
      </c>
      <c r="B1705" s="35" t="s">
        <v>1785</v>
      </c>
      <c r="C1705" s="36" t="s">
        <v>39</v>
      </c>
      <c r="D1705" s="37" t="s">
        <v>75</v>
      </c>
      <c r="E1705" s="37" t="s">
        <v>1850</v>
      </c>
      <c r="F1705" s="38">
        <v>1</v>
      </c>
      <c r="G1705" s="38" t="s">
        <v>32</v>
      </c>
      <c r="H1705" s="38" t="s">
        <v>1851</v>
      </c>
      <c r="I1705" s="40" t="s">
        <v>848</v>
      </c>
      <c r="J1705" s="22">
        <v>356.40000000000003</v>
      </c>
      <c r="K1705" s="22">
        <v>356.40000000000003</v>
      </c>
      <c r="L1705" s="22">
        <f t="shared" si="26"/>
        <v>356.40000000000003</v>
      </c>
    </row>
    <row r="1706" spans="1:12" ht="16.05" customHeight="1">
      <c r="A1706">
        <v>2953</v>
      </c>
      <c r="B1706" s="35" t="s">
        <v>1785</v>
      </c>
      <c r="C1706" s="36" t="s">
        <v>39</v>
      </c>
      <c r="D1706" s="37" t="s">
        <v>75</v>
      </c>
      <c r="E1706" s="37" t="s">
        <v>1228</v>
      </c>
      <c r="F1706" s="38">
        <v>1</v>
      </c>
      <c r="G1706" s="38" t="s">
        <v>32</v>
      </c>
      <c r="H1706" s="38" t="s">
        <v>1229</v>
      </c>
      <c r="I1706" s="40" t="s">
        <v>848</v>
      </c>
      <c r="J1706" s="22">
        <v>356.40000000000003</v>
      </c>
      <c r="K1706" s="22">
        <v>356.40000000000003</v>
      </c>
      <c r="L1706" s="22">
        <f t="shared" si="26"/>
        <v>356.40000000000003</v>
      </c>
    </row>
    <row r="1707" spans="1:12" ht="16.05" customHeight="1">
      <c r="A1707">
        <v>2965</v>
      </c>
      <c r="B1707" s="35" t="s">
        <v>1785</v>
      </c>
      <c r="C1707" s="36" t="s">
        <v>39</v>
      </c>
      <c r="D1707" s="37" t="s">
        <v>75</v>
      </c>
      <c r="E1707" s="37" t="s">
        <v>1855</v>
      </c>
      <c r="F1707" s="38">
        <v>1</v>
      </c>
      <c r="G1707" s="38" t="s">
        <v>32</v>
      </c>
      <c r="H1707" s="38" t="s">
        <v>967</v>
      </c>
      <c r="I1707" s="40" t="s">
        <v>848</v>
      </c>
      <c r="J1707" s="22">
        <v>356.40000000000003</v>
      </c>
      <c r="K1707" s="22">
        <v>356.40000000000003</v>
      </c>
      <c r="L1707" s="22">
        <f t="shared" si="26"/>
        <v>356.40000000000003</v>
      </c>
    </row>
    <row r="1708" spans="1:12" ht="16.05" customHeight="1">
      <c r="A1708">
        <v>3438</v>
      </c>
      <c r="B1708" s="35" t="s">
        <v>2078</v>
      </c>
      <c r="C1708" s="36" t="s">
        <v>39</v>
      </c>
      <c r="D1708" s="37" t="s">
        <v>75</v>
      </c>
      <c r="E1708" s="37" t="s">
        <v>1228</v>
      </c>
      <c r="F1708" s="38">
        <v>2</v>
      </c>
      <c r="G1708" s="38" t="s">
        <v>32</v>
      </c>
      <c r="H1708" s="38" t="s">
        <v>1229</v>
      </c>
      <c r="I1708" s="40" t="s">
        <v>848</v>
      </c>
      <c r="J1708" s="22">
        <v>356.40000000000003</v>
      </c>
      <c r="K1708" s="22">
        <v>356.40000000000003</v>
      </c>
      <c r="L1708" s="22">
        <f t="shared" si="26"/>
        <v>712.80000000000007</v>
      </c>
    </row>
    <row r="1709" spans="1:12" ht="16.05" customHeight="1">
      <c r="A1709">
        <v>816</v>
      </c>
      <c r="B1709" s="35" t="s">
        <v>740</v>
      </c>
      <c r="C1709" s="36" t="s">
        <v>39</v>
      </c>
      <c r="D1709" s="37" t="s">
        <v>195</v>
      </c>
      <c r="E1709" s="37" t="s">
        <v>844</v>
      </c>
      <c r="F1709" s="38">
        <v>1</v>
      </c>
      <c r="G1709" s="38" t="s">
        <v>32</v>
      </c>
      <c r="H1709" s="38">
        <v>33161</v>
      </c>
      <c r="I1709" s="40" t="s">
        <v>539</v>
      </c>
      <c r="J1709" s="22">
        <v>354.6</v>
      </c>
      <c r="K1709" s="22">
        <v>354.6</v>
      </c>
      <c r="L1709" s="22">
        <f t="shared" si="26"/>
        <v>354.6</v>
      </c>
    </row>
    <row r="1710" spans="1:12" ht="16.05" customHeight="1">
      <c r="A1710">
        <v>159</v>
      </c>
      <c r="B1710" s="35" t="s">
        <v>9</v>
      </c>
      <c r="C1710" s="36" t="s">
        <v>10</v>
      </c>
      <c r="D1710" s="37" t="s">
        <v>195</v>
      </c>
      <c r="E1710" s="37" t="s">
        <v>222</v>
      </c>
      <c r="F1710" s="38">
        <v>2</v>
      </c>
      <c r="G1710" s="38" t="s">
        <v>13</v>
      </c>
      <c r="H1710" s="38" t="s">
        <v>233</v>
      </c>
      <c r="I1710" s="40" t="s">
        <v>234</v>
      </c>
      <c r="J1710" s="22" t="s">
        <v>2185</v>
      </c>
      <c r="K1710" s="22">
        <v>353.93797169811353</v>
      </c>
      <c r="L1710" s="22">
        <f t="shared" si="26"/>
        <v>707.87594339622706</v>
      </c>
    </row>
    <row r="1711" spans="1:12" ht="16.05" customHeight="1">
      <c r="A1711">
        <v>160</v>
      </c>
      <c r="B1711" s="35" t="s">
        <v>9</v>
      </c>
      <c r="C1711" s="36" t="s">
        <v>10</v>
      </c>
      <c r="D1711" s="37" t="s">
        <v>195</v>
      </c>
      <c r="E1711" s="37" t="s">
        <v>222</v>
      </c>
      <c r="F1711" s="38">
        <v>2</v>
      </c>
      <c r="G1711" s="38" t="s">
        <v>13</v>
      </c>
      <c r="H1711" s="38" t="s">
        <v>235</v>
      </c>
      <c r="I1711" s="40" t="s">
        <v>236</v>
      </c>
      <c r="J1711" s="22" t="s">
        <v>2185</v>
      </c>
      <c r="K1711" s="22">
        <v>353.93797169811353</v>
      </c>
      <c r="L1711" s="22">
        <f t="shared" si="26"/>
        <v>707.87594339622706</v>
      </c>
    </row>
    <row r="1712" spans="1:12" ht="16.05" customHeight="1">
      <c r="A1712">
        <v>161</v>
      </c>
      <c r="B1712" s="35" t="s">
        <v>9</v>
      </c>
      <c r="C1712" s="36" t="s">
        <v>10</v>
      </c>
      <c r="D1712" s="37" t="s">
        <v>195</v>
      </c>
      <c r="E1712" s="37" t="s">
        <v>222</v>
      </c>
      <c r="F1712" s="38">
        <v>2</v>
      </c>
      <c r="G1712" s="38" t="s">
        <v>13</v>
      </c>
      <c r="H1712" s="46" t="s">
        <v>237</v>
      </c>
      <c r="I1712" s="40" t="s">
        <v>238</v>
      </c>
      <c r="J1712" s="22" t="s">
        <v>2185</v>
      </c>
      <c r="K1712" s="22">
        <v>353.93797169811353</v>
      </c>
      <c r="L1712" s="22">
        <f t="shared" si="26"/>
        <v>707.87594339622706</v>
      </c>
    </row>
    <row r="1713" spans="1:12" ht="16.05" customHeight="1">
      <c r="A1713">
        <v>162</v>
      </c>
      <c r="B1713" s="35" t="s">
        <v>9</v>
      </c>
      <c r="C1713" s="36" t="s">
        <v>10</v>
      </c>
      <c r="D1713" s="37" t="s">
        <v>195</v>
      </c>
      <c r="E1713" s="37" t="s">
        <v>222</v>
      </c>
      <c r="F1713" s="38">
        <v>2</v>
      </c>
      <c r="G1713" s="38" t="s">
        <v>13</v>
      </c>
      <c r="H1713" s="38" t="s">
        <v>239</v>
      </c>
      <c r="I1713" s="40" t="s">
        <v>240</v>
      </c>
      <c r="J1713" s="22" t="s">
        <v>2185</v>
      </c>
      <c r="K1713" s="22">
        <v>353.93797169811353</v>
      </c>
      <c r="L1713" s="22">
        <f t="shared" si="26"/>
        <v>707.87594339622706</v>
      </c>
    </row>
    <row r="1714" spans="1:12" ht="16.05" customHeight="1">
      <c r="A1714">
        <v>163</v>
      </c>
      <c r="B1714" s="35" t="s">
        <v>9</v>
      </c>
      <c r="C1714" s="36" t="s">
        <v>10</v>
      </c>
      <c r="D1714" s="37" t="s">
        <v>195</v>
      </c>
      <c r="E1714" s="37" t="s">
        <v>222</v>
      </c>
      <c r="F1714" s="38">
        <v>4</v>
      </c>
      <c r="G1714" s="38" t="s">
        <v>13</v>
      </c>
      <c r="H1714" s="38" t="s">
        <v>241</v>
      </c>
      <c r="I1714" s="40" t="s">
        <v>242</v>
      </c>
      <c r="J1714" s="22" t="s">
        <v>2185</v>
      </c>
      <c r="K1714" s="22">
        <v>353.93797169811353</v>
      </c>
      <c r="L1714" s="22">
        <f t="shared" si="26"/>
        <v>1415.7518867924541</v>
      </c>
    </row>
    <row r="1715" spans="1:12" ht="16.05" customHeight="1">
      <c r="A1715">
        <v>463</v>
      </c>
      <c r="B1715" s="35" t="s">
        <v>387</v>
      </c>
      <c r="C1715" s="36" t="s">
        <v>10</v>
      </c>
      <c r="D1715" s="37" t="s">
        <v>195</v>
      </c>
      <c r="E1715" s="37" t="s">
        <v>222</v>
      </c>
      <c r="F1715" s="38">
        <v>2</v>
      </c>
      <c r="G1715" s="38" t="s">
        <v>13</v>
      </c>
      <c r="H1715" s="46" t="s">
        <v>233</v>
      </c>
      <c r="I1715" s="40" t="s">
        <v>234</v>
      </c>
      <c r="J1715" s="22" t="s">
        <v>2185</v>
      </c>
      <c r="K1715" s="22">
        <v>353.93797169811353</v>
      </c>
      <c r="L1715" s="22">
        <f t="shared" si="26"/>
        <v>707.87594339622706</v>
      </c>
    </row>
    <row r="1716" spans="1:12" ht="16.05" customHeight="1">
      <c r="A1716">
        <v>464</v>
      </c>
      <c r="B1716" s="35" t="s">
        <v>387</v>
      </c>
      <c r="C1716" s="36" t="s">
        <v>10</v>
      </c>
      <c r="D1716" s="37" t="s">
        <v>195</v>
      </c>
      <c r="E1716" s="37" t="s">
        <v>222</v>
      </c>
      <c r="F1716" s="38">
        <v>2</v>
      </c>
      <c r="G1716" s="38" t="s">
        <v>13</v>
      </c>
      <c r="H1716" s="46" t="s">
        <v>235</v>
      </c>
      <c r="I1716" s="40" t="s">
        <v>236</v>
      </c>
      <c r="J1716" s="22" t="s">
        <v>2185</v>
      </c>
      <c r="K1716" s="22">
        <v>353.93797169811353</v>
      </c>
      <c r="L1716" s="22">
        <f t="shared" si="26"/>
        <v>707.87594339622706</v>
      </c>
    </row>
    <row r="1717" spans="1:12" ht="16.05" customHeight="1">
      <c r="A1717">
        <v>465</v>
      </c>
      <c r="B1717" s="35" t="s">
        <v>387</v>
      </c>
      <c r="C1717" s="36" t="s">
        <v>10</v>
      </c>
      <c r="D1717" s="37" t="s">
        <v>195</v>
      </c>
      <c r="E1717" s="37" t="s">
        <v>222</v>
      </c>
      <c r="F1717" s="38">
        <v>2</v>
      </c>
      <c r="G1717" s="38" t="s">
        <v>13</v>
      </c>
      <c r="H1717" s="46" t="s">
        <v>237</v>
      </c>
      <c r="I1717" s="40" t="s">
        <v>238</v>
      </c>
      <c r="J1717" s="22" t="s">
        <v>2185</v>
      </c>
      <c r="K1717" s="22">
        <v>353.93797169811353</v>
      </c>
      <c r="L1717" s="22">
        <f t="shared" si="26"/>
        <v>707.87594339622706</v>
      </c>
    </row>
    <row r="1718" spans="1:12" ht="16.05" customHeight="1">
      <c r="A1718">
        <v>466</v>
      </c>
      <c r="B1718" s="35" t="s">
        <v>387</v>
      </c>
      <c r="C1718" s="36" t="s">
        <v>10</v>
      </c>
      <c r="D1718" s="37" t="s">
        <v>195</v>
      </c>
      <c r="E1718" s="37" t="s">
        <v>222</v>
      </c>
      <c r="F1718" s="38">
        <v>2</v>
      </c>
      <c r="G1718" s="38" t="s">
        <v>13</v>
      </c>
      <c r="H1718" s="45" t="s">
        <v>239</v>
      </c>
      <c r="I1718" s="40" t="s">
        <v>240</v>
      </c>
      <c r="J1718" s="22" t="s">
        <v>2185</v>
      </c>
      <c r="K1718" s="22">
        <v>353.93797169811353</v>
      </c>
      <c r="L1718" s="22">
        <f t="shared" si="26"/>
        <v>707.87594339622706</v>
      </c>
    </row>
    <row r="1719" spans="1:12" ht="16.05" customHeight="1">
      <c r="A1719">
        <v>467</v>
      </c>
      <c r="B1719" s="35" t="s">
        <v>387</v>
      </c>
      <c r="C1719" s="36" t="s">
        <v>10</v>
      </c>
      <c r="D1719" s="37" t="s">
        <v>195</v>
      </c>
      <c r="E1719" s="37" t="s">
        <v>222</v>
      </c>
      <c r="F1719" s="38">
        <v>4</v>
      </c>
      <c r="G1719" s="38" t="s">
        <v>13</v>
      </c>
      <c r="H1719" s="38" t="s">
        <v>241</v>
      </c>
      <c r="I1719" s="40" t="s">
        <v>242</v>
      </c>
      <c r="J1719" s="22" t="s">
        <v>2185</v>
      </c>
      <c r="K1719" s="22">
        <v>353.93797169811353</v>
      </c>
      <c r="L1719" s="22">
        <f t="shared" si="26"/>
        <v>1415.7518867924541</v>
      </c>
    </row>
    <row r="1720" spans="1:12" ht="16.05" customHeight="1">
      <c r="A1720">
        <v>725</v>
      </c>
      <c r="B1720" s="35" t="s">
        <v>740</v>
      </c>
      <c r="C1720" s="36" t="s">
        <v>10</v>
      </c>
      <c r="D1720" s="37" t="s">
        <v>195</v>
      </c>
      <c r="E1720" s="37" t="s">
        <v>222</v>
      </c>
      <c r="F1720" s="38">
        <v>1</v>
      </c>
      <c r="G1720" s="38" t="s">
        <v>13</v>
      </c>
      <c r="H1720" s="38" t="s">
        <v>233</v>
      </c>
      <c r="I1720" s="40" t="s">
        <v>234</v>
      </c>
      <c r="J1720" s="22" t="s">
        <v>2185</v>
      </c>
      <c r="K1720" s="22">
        <v>353.93797169811353</v>
      </c>
      <c r="L1720" s="22">
        <f t="shared" si="26"/>
        <v>353.93797169811353</v>
      </c>
    </row>
    <row r="1721" spans="1:12" ht="16.05" customHeight="1">
      <c r="A1721">
        <v>726</v>
      </c>
      <c r="B1721" s="35" t="s">
        <v>740</v>
      </c>
      <c r="C1721" s="36" t="s">
        <v>10</v>
      </c>
      <c r="D1721" s="37" t="s">
        <v>195</v>
      </c>
      <c r="E1721" s="37" t="s">
        <v>222</v>
      </c>
      <c r="F1721" s="38">
        <v>1</v>
      </c>
      <c r="G1721" s="38" t="s">
        <v>13</v>
      </c>
      <c r="H1721" s="38" t="s">
        <v>235</v>
      </c>
      <c r="I1721" s="40" t="s">
        <v>236</v>
      </c>
      <c r="J1721" s="22" t="s">
        <v>2185</v>
      </c>
      <c r="K1721" s="22">
        <v>353.93797169811353</v>
      </c>
      <c r="L1721" s="22">
        <f t="shared" si="26"/>
        <v>353.93797169811353</v>
      </c>
    </row>
    <row r="1722" spans="1:12" ht="16.05" customHeight="1">
      <c r="A1722">
        <v>727</v>
      </c>
      <c r="B1722" s="35" t="s">
        <v>740</v>
      </c>
      <c r="C1722" s="36" t="s">
        <v>10</v>
      </c>
      <c r="D1722" s="37" t="s">
        <v>195</v>
      </c>
      <c r="E1722" s="37" t="s">
        <v>222</v>
      </c>
      <c r="F1722" s="38">
        <v>1</v>
      </c>
      <c r="G1722" s="38" t="s">
        <v>13</v>
      </c>
      <c r="H1722" s="38" t="s">
        <v>237</v>
      </c>
      <c r="I1722" s="40" t="s">
        <v>238</v>
      </c>
      <c r="J1722" s="22" t="s">
        <v>2185</v>
      </c>
      <c r="K1722" s="22">
        <v>353.93797169811353</v>
      </c>
      <c r="L1722" s="22">
        <f t="shared" si="26"/>
        <v>353.93797169811353</v>
      </c>
    </row>
    <row r="1723" spans="1:12" ht="16.05" customHeight="1">
      <c r="A1723">
        <v>728</v>
      </c>
      <c r="B1723" s="35" t="s">
        <v>740</v>
      </c>
      <c r="C1723" s="36" t="s">
        <v>10</v>
      </c>
      <c r="D1723" s="37" t="s">
        <v>195</v>
      </c>
      <c r="E1723" s="37" t="s">
        <v>222</v>
      </c>
      <c r="F1723" s="38">
        <v>1</v>
      </c>
      <c r="G1723" s="38" t="s">
        <v>13</v>
      </c>
      <c r="H1723" s="38" t="s">
        <v>239</v>
      </c>
      <c r="I1723" s="40" t="s">
        <v>240</v>
      </c>
      <c r="J1723" s="22" t="s">
        <v>2185</v>
      </c>
      <c r="K1723" s="22">
        <v>353.93797169811353</v>
      </c>
      <c r="L1723" s="22">
        <f t="shared" si="26"/>
        <v>353.93797169811353</v>
      </c>
    </row>
    <row r="1724" spans="1:12" ht="16.05" customHeight="1">
      <c r="A1724">
        <v>729</v>
      </c>
      <c r="B1724" s="35" t="s">
        <v>740</v>
      </c>
      <c r="C1724" s="36" t="s">
        <v>10</v>
      </c>
      <c r="D1724" s="37" t="s">
        <v>195</v>
      </c>
      <c r="E1724" s="37" t="s">
        <v>222</v>
      </c>
      <c r="F1724" s="38">
        <v>2</v>
      </c>
      <c r="G1724" s="38" t="s">
        <v>13</v>
      </c>
      <c r="H1724" s="45" t="s">
        <v>241</v>
      </c>
      <c r="I1724" s="40" t="s">
        <v>242</v>
      </c>
      <c r="J1724" s="22" t="s">
        <v>2185</v>
      </c>
      <c r="K1724" s="22">
        <v>353.93797169811353</v>
      </c>
      <c r="L1724" s="22">
        <f t="shared" si="26"/>
        <v>707.87594339622706</v>
      </c>
    </row>
    <row r="1725" spans="1:12" ht="16.05" customHeight="1">
      <c r="A1725">
        <v>1291</v>
      </c>
      <c r="B1725" s="35" t="s">
        <v>885</v>
      </c>
      <c r="C1725" s="36" t="s">
        <v>10</v>
      </c>
      <c r="D1725" s="37" t="s">
        <v>195</v>
      </c>
      <c r="E1725" s="37" t="s">
        <v>222</v>
      </c>
      <c r="F1725" s="38">
        <v>2</v>
      </c>
      <c r="G1725" s="38" t="s">
        <v>13</v>
      </c>
      <c r="H1725" s="38" t="s">
        <v>233</v>
      </c>
      <c r="I1725" s="40" t="s">
        <v>234</v>
      </c>
      <c r="J1725" s="22" t="s">
        <v>2185</v>
      </c>
      <c r="K1725" s="22">
        <v>353.93797169811353</v>
      </c>
      <c r="L1725" s="22">
        <f t="shared" si="26"/>
        <v>707.87594339622706</v>
      </c>
    </row>
    <row r="1726" spans="1:12" ht="16.05" customHeight="1">
      <c r="A1726">
        <v>1292</v>
      </c>
      <c r="B1726" s="35" t="s">
        <v>885</v>
      </c>
      <c r="C1726" s="36" t="s">
        <v>10</v>
      </c>
      <c r="D1726" s="37" t="s">
        <v>195</v>
      </c>
      <c r="E1726" s="37" t="s">
        <v>222</v>
      </c>
      <c r="F1726" s="38">
        <v>2</v>
      </c>
      <c r="G1726" s="38" t="s">
        <v>13</v>
      </c>
      <c r="H1726" s="38" t="s">
        <v>235</v>
      </c>
      <c r="I1726" s="40" t="s">
        <v>236</v>
      </c>
      <c r="J1726" s="22" t="s">
        <v>2185</v>
      </c>
      <c r="K1726" s="22">
        <v>353.93797169811353</v>
      </c>
      <c r="L1726" s="22">
        <f t="shared" si="26"/>
        <v>707.87594339622706</v>
      </c>
    </row>
    <row r="1727" spans="1:12" ht="16.05" customHeight="1">
      <c r="A1727">
        <v>1293</v>
      </c>
      <c r="B1727" s="35" t="s">
        <v>885</v>
      </c>
      <c r="C1727" s="36" t="s">
        <v>10</v>
      </c>
      <c r="D1727" s="37" t="s">
        <v>195</v>
      </c>
      <c r="E1727" s="37" t="s">
        <v>222</v>
      </c>
      <c r="F1727" s="38">
        <v>2</v>
      </c>
      <c r="G1727" s="38" t="s">
        <v>13</v>
      </c>
      <c r="H1727" s="38" t="s">
        <v>237</v>
      </c>
      <c r="I1727" s="40" t="s">
        <v>238</v>
      </c>
      <c r="J1727" s="22" t="s">
        <v>2185</v>
      </c>
      <c r="K1727" s="22">
        <v>353.93797169811353</v>
      </c>
      <c r="L1727" s="22">
        <f t="shared" si="26"/>
        <v>707.87594339622706</v>
      </c>
    </row>
    <row r="1728" spans="1:12" ht="16.05" customHeight="1">
      <c r="A1728">
        <v>1294</v>
      </c>
      <c r="B1728" s="35" t="s">
        <v>885</v>
      </c>
      <c r="C1728" s="36" t="s">
        <v>10</v>
      </c>
      <c r="D1728" s="37" t="s">
        <v>195</v>
      </c>
      <c r="E1728" s="37" t="s">
        <v>222</v>
      </c>
      <c r="F1728" s="38">
        <v>2</v>
      </c>
      <c r="G1728" s="38" t="s">
        <v>13</v>
      </c>
      <c r="H1728" s="38" t="s">
        <v>239</v>
      </c>
      <c r="I1728" s="40" t="s">
        <v>240</v>
      </c>
      <c r="J1728" s="22" t="s">
        <v>2185</v>
      </c>
      <c r="K1728" s="22">
        <v>353.93797169811353</v>
      </c>
      <c r="L1728" s="22">
        <f t="shared" si="26"/>
        <v>707.87594339622706</v>
      </c>
    </row>
    <row r="1729" spans="1:12" ht="16.05" customHeight="1">
      <c r="A1729">
        <v>1295</v>
      </c>
      <c r="B1729" s="35" t="s">
        <v>885</v>
      </c>
      <c r="C1729" s="36" t="s">
        <v>10</v>
      </c>
      <c r="D1729" s="37" t="s">
        <v>195</v>
      </c>
      <c r="E1729" s="37" t="s">
        <v>222</v>
      </c>
      <c r="F1729" s="38">
        <v>4</v>
      </c>
      <c r="G1729" s="38" t="s">
        <v>13</v>
      </c>
      <c r="H1729" s="38" t="s">
        <v>241</v>
      </c>
      <c r="I1729" s="40" t="s">
        <v>242</v>
      </c>
      <c r="J1729" s="22" t="s">
        <v>2185</v>
      </c>
      <c r="K1729" s="22">
        <v>353.93797169811353</v>
      </c>
      <c r="L1729" s="22">
        <f t="shared" si="26"/>
        <v>1415.7518867924541</v>
      </c>
    </row>
    <row r="1730" spans="1:12" ht="16.05" customHeight="1">
      <c r="A1730">
        <v>1993</v>
      </c>
      <c r="B1730" s="35" t="s">
        <v>1450</v>
      </c>
      <c r="C1730" s="36" t="s">
        <v>39</v>
      </c>
      <c r="D1730" s="37" t="s">
        <v>11</v>
      </c>
      <c r="E1730" s="37" t="s">
        <v>1467</v>
      </c>
      <c r="F1730" s="38">
        <v>2</v>
      </c>
      <c r="G1730" s="38" t="s">
        <v>13</v>
      </c>
      <c r="H1730" s="38" t="s">
        <v>241</v>
      </c>
      <c r="I1730" s="40" t="s">
        <v>242</v>
      </c>
      <c r="J1730" s="22" t="s">
        <v>2185</v>
      </c>
      <c r="K1730" s="22">
        <v>353.93797169811353</v>
      </c>
      <c r="L1730" s="22">
        <f t="shared" ref="L1730:L1793" si="27">K1730*F1730</f>
        <v>707.87594339622706</v>
      </c>
    </row>
    <row r="1731" spans="1:12" ht="16.05" customHeight="1">
      <c r="A1731">
        <v>1995</v>
      </c>
      <c r="B1731" s="35" t="s">
        <v>1450</v>
      </c>
      <c r="C1731" s="36" t="s">
        <v>39</v>
      </c>
      <c r="D1731" s="37" t="s">
        <v>11</v>
      </c>
      <c r="E1731" s="37" t="s">
        <v>1471</v>
      </c>
      <c r="F1731" s="38">
        <v>2</v>
      </c>
      <c r="G1731" s="38" t="s">
        <v>13</v>
      </c>
      <c r="H1731" s="38" t="s">
        <v>239</v>
      </c>
      <c r="I1731" s="40" t="s">
        <v>240</v>
      </c>
      <c r="J1731" s="22" t="s">
        <v>2185</v>
      </c>
      <c r="K1731" s="22">
        <v>353.93797169811353</v>
      </c>
      <c r="L1731" s="22">
        <f t="shared" si="27"/>
        <v>707.87594339622706</v>
      </c>
    </row>
    <row r="1732" spans="1:12" ht="16.05" customHeight="1">
      <c r="A1732">
        <v>2180</v>
      </c>
      <c r="B1732" s="35" t="s">
        <v>1450</v>
      </c>
      <c r="C1732" s="36" t="s">
        <v>10</v>
      </c>
      <c r="D1732" s="37" t="s">
        <v>195</v>
      </c>
      <c r="E1732" s="37" t="s">
        <v>222</v>
      </c>
      <c r="F1732" s="38">
        <v>2</v>
      </c>
      <c r="G1732" s="38" t="s">
        <v>13</v>
      </c>
      <c r="H1732" s="38" t="s">
        <v>233</v>
      </c>
      <c r="I1732" s="40" t="s">
        <v>234</v>
      </c>
      <c r="J1732" s="22" t="s">
        <v>2185</v>
      </c>
      <c r="K1732" s="22">
        <v>353.93797169811353</v>
      </c>
      <c r="L1732" s="22">
        <f t="shared" si="27"/>
        <v>707.87594339622706</v>
      </c>
    </row>
    <row r="1733" spans="1:12" ht="16.05" customHeight="1">
      <c r="A1733">
        <v>2181</v>
      </c>
      <c r="B1733" s="35" t="s">
        <v>1450</v>
      </c>
      <c r="C1733" s="36" t="s">
        <v>10</v>
      </c>
      <c r="D1733" s="37" t="s">
        <v>195</v>
      </c>
      <c r="E1733" s="37" t="s">
        <v>222</v>
      </c>
      <c r="F1733" s="38">
        <v>2</v>
      </c>
      <c r="G1733" s="38" t="s">
        <v>13</v>
      </c>
      <c r="H1733" s="38" t="s">
        <v>235</v>
      </c>
      <c r="I1733" s="40" t="s">
        <v>236</v>
      </c>
      <c r="J1733" s="22" t="s">
        <v>2185</v>
      </c>
      <c r="K1733" s="22">
        <v>353.93797169811353</v>
      </c>
      <c r="L1733" s="22">
        <f t="shared" si="27"/>
        <v>707.87594339622706</v>
      </c>
    </row>
    <row r="1734" spans="1:12" ht="16.05" customHeight="1">
      <c r="A1734">
        <v>2182</v>
      </c>
      <c r="B1734" s="35" t="s">
        <v>1450</v>
      </c>
      <c r="C1734" s="36" t="s">
        <v>10</v>
      </c>
      <c r="D1734" s="37" t="s">
        <v>195</v>
      </c>
      <c r="E1734" s="37" t="s">
        <v>222</v>
      </c>
      <c r="F1734" s="38">
        <v>2</v>
      </c>
      <c r="G1734" s="38" t="s">
        <v>13</v>
      </c>
      <c r="H1734" s="38" t="s">
        <v>237</v>
      </c>
      <c r="I1734" s="40" t="s">
        <v>238</v>
      </c>
      <c r="J1734" s="22" t="s">
        <v>2185</v>
      </c>
      <c r="K1734" s="22">
        <v>353.93797169811353</v>
      </c>
      <c r="L1734" s="22">
        <f t="shared" si="27"/>
        <v>707.87594339622706</v>
      </c>
    </row>
    <row r="1735" spans="1:12" ht="16.05" customHeight="1">
      <c r="A1735">
        <v>2183</v>
      </c>
      <c r="B1735" s="35" t="s">
        <v>1450</v>
      </c>
      <c r="C1735" s="36" t="s">
        <v>10</v>
      </c>
      <c r="D1735" s="37" t="s">
        <v>195</v>
      </c>
      <c r="E1735" s="37" t="s">
        <v>222</v>
      </c>
      <c r="F1735" s="38">
        <v>2</v>
      </c>
      <c r="G1735" s="38" t="s">
        <v>13</v>
      </c>
      <c r="H1735" s="38" t="s">
        <v>239</v>
      </c>
      <c r="I1735" s="40" t="s">
        <v>240</v>
      </c>
      <c r="J1735" s="22" t="s">
        <v>2185</v>
      </c>
      <c r="K1735" s="22">
        <v>353.93797169811353</v>
      </c>
      <c r="L1735" s="22">
        <f t="shared" si="27"/>
        <v>707.87594339622706</v>
      </c>
    </row>
    <row r="1736" spans="1:12" ht="16.05" customHeight="1">
      <c r="A1736">
        <v>2184</v>
      </c>
      <c r="B1736" s="35" t="s">
        <v>1450</v>
      </c>
      <c r="C1736" s="36" t="s">
        <v>10</v>
      </c>
      <c r="D1736" s="37" t="s">
        <v>195</v>
      </c>
      <c r="E1736" s="37" t="s">
        <v>222</v>
      </c>
      <c r="F1736" s="38">
        <v>4</v>
      </c>
      <c r="G1736" s="38" t="s">
        <v>13</v>
      </c>
      <c r="H1736" s="38" t="s">
        <v>241</v>
      </c>
      <c r="I1736" s="40" t="s">
        <v>242</v>
      </c>
      <c r="J1736" s="22" t="s">
        <v>2185</v>
      </c>
      <c r="K1736" s="22">
        <v>353.93797169811353</v>
      </c>
      <c r="L1736" s="22">
        <f t="shared" si="27"/>
        <v>1415.7518867924541</v>
      </c>
    </row>
    <row r="1737" spans="1:12" ht="16.05" customHeight="1">
      <c r="A1737">
        <v>3020</v>
      </c>
      <c r="B1737" s="35" t="s">
        <v>1785</v>
      </c>
      <c r="C1737" s="36" t="s">
        <v>10</v>
      </c>
      <c r="D1737" s="37" t="s">
        <v>195</v>
      </c>
      <c r="E1737" s="37" t="s">
        <v>222</v>
      </c>
      <c r="F1737" s="38">
        <v>1</v>
      </c>
      <c r="G1737" s="38" t="s">
        <v>13</v>
      </c>
      <c r="H1737" s="38" t="s">
        <v>233</v>
      </c>
      <c r="I1737" s="40" t="s">
        <v>234</v>
      </c>
      <c r="J1737" s="22" t="s">
        <v>2185</v>
      </c>
      <c r="K1737" s="22">
        <v>353.93797169811353</v>
      </c>
      <c r="L1737" s="22">
        <f t="shared" si="27"/>
        <v>353.93797169811353</v>
      </c>
    </row>
    <row r="1738" spans="1:12" ht="16.05" customHeight="1">
      <c r="A1738">
        <v>3021</v>
      </c>
      <c r="B1738" s="35" t="s">
        <v>1785</v>
      </c>
      <c r="C1738" s="36" t="s">
        <v>10</v>
      </c>
      <c r="D1738" s="37" t="s">
        <v>195</v>
      </c>
      <c r="E1738" s="37" t="s">
        <v>222</v>
      </c>
      <c r="F1738" s="38">
        <v>1</v>
      </c>
      <c r="G1738" s="38" t="s">
        <v>13</v>
      </c>
      <c r="H1738" s="38" t="s">
        <v>235</v>
      </c>
      <c r="I1738" s="40" t="s">
        <v>236</v>
      </c>
      <c r="J1738" s="22" t="s">
        <v>2185</v>
      </c>
      <c r="K1738" s="22">
        <v>353.93797169811353</v>
      </c>
      <c r="L1738" s="22">
        <f t="shared" si="27"/>
        <v>353.93797169811353</v>
      </c>
    </row>
    <row r="1739" spans="1:12" ht="16.05" customHeight="1">
      <c r="A1739">
        <v>3022</v>
      </c>
      <c r="B1739" s="35" t="s">
        <v>1785</v>
      </c>
      <c r="C1739" s="36" t="s">
        <v>10</v>
      </c>
      <c r="D1739" s="37" t="s">
        <v>195</v>
      </c>
      <c r="E1739" s="37" t="s">
        <v>222</v>
      </c>
      <c r="F1739" s="38">
        <v>1</v>
      </c>
      <c r="G1739" s="38" t="s">
        <v>13</v>
      </c>
      <c r="H1739" s="38" t="s">
        <v>237</v>
      </c>
      <c r="I1739" s="40" t="s">
        <v>238</v>
      </c>
      <c r="J1739" s="22" t="s">
        <v>2185</v>
      </c>
      <c r="K1739" s="22">
        <v>353.93797169811353</v>
      </c>
      <c r="L1739" s="22">
        <f t="shared" si="27"/>
        <v>353.93797169811353</v>
      </c>
    </row>
    <row r="1740" spans="1:12" ht="16.05" customHeight="1">
      <c r="A1740">
        <v>3023</v>
      </c>
      <c r="B1740" s="35" t="s">
        <v>1785</v>
      </c>
      <c r="C1740" s="36" t="s">
        <v>10</v>
      </c>
      <c r="D1740" s="37" t="s">
        <v>195</v>
      </c>
      <c r="E1740" s="37" t="s">
        <v>222</v>
      </c>
      <c r="F1740" s="38">
        <v>1</v>
      </c>
      <c r="G1740" s="38" t="s">
        <v>13</v>
      </c>
      <c r="H1740" s="38" t="s">
        <v>239</v>
      </c>
      <c r="I1740" s="40" t="s">
        <v>240</v>
      </c>
      <c r="J1740" s="22" t="s">
        <v>2185</v>
      </c>
      <c r="K1740" s="22">
        <v>353.93797169811353</v>
      </c>
      <c r="L1740" s="22">
        <f t="shared" si="27"/>
        <v>353.93797169811353</v>
      </c>
    </row>
    <row r="1741" spans="1:12" ht="16.05" customHeight="1">
      <c r="A1741">
        <v>3024</v>
      </c>
      <c r="B1741" s="35" t="s">
        <v>1785</v>
      </c>
      <c r="C1741" s="36" t="s">
        <v>10</v>
      </c>
      <c r="D1741" s="37" t="s">
        <v>195</v>
      </c>
      <c r="E1741" s="37" t="s">
        <v>222</v>
      </c>
      <c r="F1741" s="38">
        <v>2</v>
      </c>
      <c r="G1741" s="38" t="s">
        <v>13</v>
      </c>
      <c r="H1741" s="38" t="s">
        <v>241</v>
      </c>
      <c r="I1741" s="40" t="s">
        <v>242</v>
      </c>
      <c r="J1741" s="22" t="s">
        <v>2185</v>
      </c>
      <c r="K1741" s="22">
        <v>353.93797169811353</v>
      </c>
      <c r="L1741" s="22">
        <f t="shared" si="27"/>
        <v>707.87594339622706</v>
      </c>
    </row>
    <row r="1742" spans="1:12" ht="16.05" customHeight="1">
      <c r="A1742">
        <v>3470</v>
      </c>
      <c r="B1742" s="35" t="s">
        <v>2078</v>
      </c>
      <c r="C1742" s="36" t="s">
        <v>10</v>
      </c>
      <c r="D1742" s="37" t="s">
        <v>195</v>
      </c>
      <c r="E1742" s="37" t="s">
        <v>222</v>
      </c>
      <c r="F1742" s="38">
        <v>2</v>
      </c>
      <c r="G1742" s="38" t="s">
        <v>13</v>
      </c>
      <c r="H1742" s="38" t="s">
        <v>233</v>
      </c>
      <c r="I1742" s="40" t="s">
        <v>234</v>
      </c>
      <c r="J1742" s="22" t="s">
        <v>2185</v>
      </c>
      <c r="K1742" s="22">
        <v>353.93797169811353</v>
      </c>
      <c r="L1742" s="22">
        <f t="shared" si="27"/>
        <v>707.87594339622706</v>
      </c>
    </row>
    <row r="1743" spans="1:12" ht="16.05" customHeight="1">
      <c r="A1743">
        <v>3471</v>
      </c>
      <c r="B1743" s="35" t="s">
        <v>2078</v>
      </c>
      <c r="C1743" s="36" t="s">
        <v>10</v>
      </c>
      <c r="D1743" s="37" t="s">
        <v>195</v>
      </c>
      <c r="E1743" s="37" t="s">
        <v>222</v>
      </c>
      <c r="F1743" s="38">
        <v>2</v>
      </c>
      <c r="G1743" s="38" t="s">
        <v>13</v>
      </c>
      <c r="H1743" s="38" t="s">
        <v>235</v>
      </c>
      <c r="I1743" s="40" t="s">
        <v>236</v>
      </c>
      <c r="J1743" s="22" t="s">
        <v>2185</v>
      </c>
      <c r="K1743" s="22">
        <v>353.93797169811353</v>
      </c>
      <c r="L1743" s="22">
        <f t="shared" si="27"/>
        <v>707.87594339622706</v>
      </c>
    </row>
    <row r="1744" spans="1:12" ht="16.05" customHeight="1">
      <c r="A1744">
        <v>3472</v>
      </c>
      <c r="B1744" s="35" t="s">
        <v>2078</v>
      </c>
      <c r="C1744" s="36" t="s">
        <v>10</v>
      </c>
      <c r="D1744" s="37" t="s">
        <v>195</v>
      </c>
      <c r="E1744" s="37" t="s">
        <v>222</v>
      </c>
      <c r="F1744" s="38">
        <v>2</v>
      </c>
      <c r="G1744" s="38" t="s">
        <v>13</v>
      </c>
      <c r="H1744" s="38" t="s">
        <v>237</v>
      </c>
      <c r="I1744" s="40" t="s">
        <v>238</v>
      </c>
      <c r="J1744" s="22" t="s">
        <v>2185</v>
      </c>
      <c r="K1744" s="22">
        <v>353.93797169811353</v>
      </c>
      <c r="L1744" s="22">
        <f t="shared" si="27"/>
        <v>707.87594339622706</v>
      </c>
    </row>
    <row r="1745" spans="1:12" ht="16.05" customHeight="1">
      <c r="A1745">
        <v>3473</v>
      </c>
      <c r="B1745" s="35" t="s">
        <v>2078</v>
      </c>
      <c r="C1745" s="36" t="s">
        <v>10</v>
      </c>
      <c r="D1745" s="37" t="s">
        <v>195</v>
      </c>
      <c r="E1745" s="37" t="s">
        <v>222</v>
      </c>
      <c r="F1745" s="38">
        <v>2</v>
      </c>
      <c r="G1745" s="38" t="s">
        <v>13</v>
      </c>
      <c r="H1745" s="38" t="s">
        <v>239</v>
      </c>
      <c r="I1745" s="40" t="s">
        <v>240</v>
      </c>
      <c r="J1745" s="22" t="s">
        <v>2185</v>
      </c>
      <c r="K1745" s="22">
        <v>353.93797169811353</v>
      </c>
      <c r="L1745" s="22">
        <f t="shared" si="27"/>
        <v>707.87594339622706</v>
      </c>
    </row>
    <row r="1746" spans="1:12" ht="16.05" customHeight="1">
      <c r="A1746">
        <v>3474</v>
      </c>
      <c r="B1746" s="35" t="s">
        <v>2078</v>
      </c>
      <c r="C1746" s="36" t="s">
        <v>10</v>
      </c>
      <c r="D1746" s="37" t="s">
        <v>195</v>
      </c>
      <c r="E1746" s="37" t="s">
        <v>222</v>
      </c>
      <c r="F1746" s="38">
        <v>4</v>
      </c>
      <c r="G1746" s="38" t="s">
        <v>13</v>
      </c>
      <c r="H1746" s="38" t="s">
        <v>241</v>
      </c>
      <c r="I1746" s="40" t="s">
        <v>242</v>
      </c>
      <c r="J1746" s="22" t="s">
        <v>2185</v>
      </c>
      <c r="K1746" s="22">
        <v>353.93797169811353</v>
      </c>
      <c r="L1746" s="22">
        <f t="shared" si="27"/>
        <v>1415.7518867924541</v>
      </c>
    </row>
    <row r="1747" spans="1:12" ht="16.05" customHeight="1">
      <c r="A1747">
        <v>250</v>
      </c>
      <c r="B1747" s="35" t="s">
        <v>9</v>
      </c>
      <c r="C1747" s="36" t="s">
        <v>10</v>
      </c>
      <c r="D1747" s="37" t="s">
        <v>346</v>
      </c>
      <c r="E1747" s="58" t="s">
        <v>350</v>
      </c>
      <c r="F1747" s="38">
        <v>6</v>
      </c>
      <c r="G1747" s="39" t="s">
        <v>32</v>
      </c>
      <c r="H1747" s="39" t="s">
        <v>351</v>
      </c>
      <c r="I1747" s="40" t="s">
        <v>352</v>
      </c>
      <c r="J1747" s="22">
        <v>352.8</v>
      </c>
      <c r="K1747" s="22">
        <v>352.8</v>
      </c>
      <c r="L1747" s="22">
        <f t="shared" si="27"/>
        <v>2116.8000000000002</v>
      </c>
    </row>
    <row r="1748" spans="1:12" ht="16.05" customHeight="1">
      <c r="A1748">
        <v>252</v>
      </c>
      <c r="B1748" s="35" t="s">
        <v>9</v>
      </c>
      <c r="C1748" s="36" t="s">
        <v>10</v>
      </c>
      <c r="D1748" s="37" t="s">
        <v>346</v>
      </c>
      <c r="E1748" s="58" t="s">
        <v>350</v>
      </c>
      <c r="F1748" s="38">
        <v>6</v>
      </c>
      <c r="G1748" s="39" t="s">
        <v>32</v>
      </c>
      <c r="H1748" s="39" t="s">
        <v>355</v>
      </c>
      <c r="I1748" s="40" t="s">
        <v>356</v>
      </c>
      <c r="J1748" s="22">
        <v>352.8</v>
      </c>
      <c r="K1748" s="22">
        <v>352.8</v>
      </c>
      <c r="L1748" s="22">
        <f t="shared" si="27"/>
        <v>2116.8000000000002</v>
      </c>
    </row>
    <row r="1749" spans="1:12" ht="16.05" customHeight="1">
      <c r="A1749">
        <v>1021</v>
      </c>
      <c r="B1749" s="35" t="s">
        <v>885</v>
      </c>
      <c r="C1749" s="36" t="s">
        <v>39</v>
      </c>
      <c r="D1749" s="37" t="s">
        <v>11</v>
      </c>
      <c r="E1749" s="37" t="s">
        <v>886</v>
      </c>
      <c r="F1749" s="38">
        <v>2</v>
      </c>
      <c r="G1749" s="38" t="s">
        <v>32</v>
      </c>
      <c r="H1749" s="38">
        <v>33152</v>
      </c>
      <c r="I1749" s="40" t="s">
        <v>887</v>
      </c>
      <c r="J1749" s="22">
        <v>352.8</v>
      </c>
      <c r="K1749" s="22">
        <v>352.8</v>
      </c>
      <c r="L1749" s="22">
        <f t="shared" si="27"/>
        <v>705.6</v>
      </c>
    </row>
    <row r="1750" spans="1:12" ht="16.05" customHeight="1">
      <c r="A1750">
        <v>1031</v>
      </c>
      <c r="B1750" s="35" t="s">
        <v>885</v>
      </c>
      <c r="C1750" s="36" t="s">
        <v>39</v>
      </c>
      <c r="D1750" s="37" t="s">
        <v>11</v>
      </c>
      <c r="E1750" s="37" t="s">
        <v>898</v>
      </c>
      <c r="F1750" s="38">
        <v>4</v>
      </c>
      <c r="G1750" s="38" t="s">
        <v>32</v>
      </c>
      <c r="H1750" s="38">
        <v>33152</v>
      </c>
      <c r="I1750" s="40" t="s">
        <v>887</v>
      </c>
      <c r="J1750" s="22">
        <v>352.8</v>
      </c>
      <c r="K1750" s="22">
        <v>352.8</v>
      </c>
      <c r="L1750" s="22">
        <f t="shared" si="27"/>
        <v>1411.2</v>
      </c>
    </row>
    <row r="1751" spans="1:12" ht="16.05" customHeight="1">
      <c r="A1751">
        <v>1034</v>
      </c>
      <c r="B1751" s="35" t="s">
        <v>885</v>
      </c>
      <c r="C1751" s="36" t="s">
        <v>39</v>
      </c>
      <c r="D1751" s="37" t="s">
        <v>11</v>
      </c>
      <c r="E1751" s="37" t="s">
        <v>900</v>
      </c>
      <c r="F1751" s="38">
        <v>4</v>
      </c>
      <c r="G1751" s="38" t="s">
        <v>32</v>
      </c>
      <c r="H1751" s="38">
        <v>33152</v>
      </c>
      <c r="I1751" s="40" t="s">
        <v>887</v>
      </c>
      <c r="J1751" s="22">
        <v>352.8</v>
      </c>
      <c r="K1751" s="22">
        <v>352.8</v>
      </c>
      <c r="L1751" s="22">
        <f t="shared" si="27"/>
        <v>1411.2</v>
      </c>
    </row>
    <row r="1752" spans="1:12" ht="16.05" customHeight="1">
      <c r="A1752">
        <v>1037</v>
      </c>
      <c r="B1752" s="35" t="s">
        <v>885</v>
      </c>
      <c r="C1752" s="36" t="s">
        <v>39</v>
      </c>
      <c r="D1752" s="37" t="s">
        <v>11</v>
      </c>
      <c r="E1752" s="37" t="s">
        <v>902</v>
      </c>
      <c r="F1752" s="38">
        <v>2</v>
      </c>
      <c r="G1752" s="38" t="s">
        <v>32</v>
      </c>
      <c r="H1752" s="38">
        <v>33152</v>
      </c>
      <c r="I1752" s="40" t="s">
        <v>887</v>
      </c>
      <c r="J1752" s="22">
        <v>352.8</v>
      </c>
      <c r="K1752" s="22">
        <v>352.8</v>
      </c>
      <c r="L1752" s="22">
        <f t="shared" si="27"/>
        <v>705.6</v>
      </c>
    </row>
    <row r="1753" spans="1:12" ht="16.05" customHeight="1">
      <c r="A1753">
        <v>1308</v>
      </c>
      <c r="B1753" s="35" t="s">
        <v>885</v>
      </c>
      <c r="C1753" s="36" t="s">
        <v>10</v>
      </c>
      <c r="D1753" s="37" t="s">
        <v>195</v>
      </c>
      <c r="E1753" s="37" t="s">
        <v>1103</v>
      </c>
      <c r="F1753" s="38">
        <v>1</v>
      </c>
      <c r="G1753" s="38" t="s">
        <v>32</v>
      </c>
      <c r="H1753" s="38">
        <v>33152</v>
      </c>
      <c r="I1753" s="40" t="s">
        <v>887</v>
      </c>
      <c r="J1753" s="22">
        <v>352.8</v>
      </c>
      <c r="K1753" s="22">
        <v>352.8</v>
      </c>
      <c r="L1753" s="22">
        <f t="shared" si="27"/>
        <v>352.8</v>
      </c>
    </row>
    <row r="1754" spans="1:12" ht="16.05" customHeight="1">
      <c r="A1754">
        <v>1309</v>
      </c>
      <c r="B1754" s="35" t="s">
        <v>885</v>
      </c>
      <c r="C1754" s="36" t="s">
        <v>10</v>
      </c>
      <c r="D1754" s="37" t="s">
        <v>195</v>
      </c>
      <c r="E1754" s="37" t="s">
        <v>1103</v>
      </c>
      <c r="F1754" s="38">
        <v>1</v>
      </c>
      <c r="G1754" s="38" t="s">
        <v>32</v>
      </c>
      <c r="H1754" s="38">
        <v>33152</v>
      </c>
      <c r="I1754" s="40" t="s">
        <v>887</v>
      </c>
      <c r="J1754" s="22">
        <v>352.8</v>
      </c>
      <c r="K1754" s="22">
        <v>352.8</v>
      </c>
      <c r="L1754" s="22">
        <f t="shared" si="27"/>
        <v>352.8</v>
      </c>
    </row>
    <row r="1755" spans="1:12" ht="16.05" customHeight="1">
      <c r="A1755">
        <v>1591</v>
      </c>
      <c r="B1755" s="35" t="s">
        <v>885</v>
      </c>
      <c r="C1755" s="36" t="s">
        <v>10</v>
      </c>
      <c r="D1755" s="37" t="s">
        <v>346</v>
      </c>
      <c r="E1755" s="37" t="s">
        <v>1265</v>
      </c>
      <c r="F1755" s="38">
        <v>2</v>
      </c>
      <c r="G1755" s="38" t="s">
        <v>32</v>
      </c>
      <c r="H1755" s="38" t="s">
        <v>355</v>
      </c>
      <c r="I1755" s="40" t="s">
        <v>356</v>
      </c>
      <c r="J1755" s="22">
        <v>352.8</v>
      </c>
      <c r="K1755" s="22">
        <v>352.8</v>
      </c>
      <c r="L1755" s="22">
        <f t="shared" si="27"/>
        <v>705.6</v>
      </c>
    </row>
    <row r="1756" spans="1:12" ht="16.05" customHeight="1">
      <c r="A1756">
        <v>1592</v>
      </c>
      <c r="B1756" s="35" t="s">
        <v>885</v>
      </c>
      <c r="C1756" s="36" t="s">
        <v>10</v>
      </c>
      <c r="D1756" s="37" t="s">
        <v>346</v>
      </c>
      <c r="E1756" s="37" t="s">
        <v>1265</v>
      </c>
      <c r="F1756" s="38">
        <v>2</v>
      </c>
      <c r="G1756" s="38" t="s">
        <v>32</v>
      </c>
      <c r="H1756" s="38" t="s">
        <v>1274</v>
      </c>
      <c r="I1756" s="40" t="s">
        <v>1275</v>
      </c>
      <c r="J1756" s="22">
        <v>352.8</v>
      </c>
      <c r="K1756" s="22">
        <v>352.8</v>
      </c>
      <c r="L1756" s="22">
        <f t="shared" si="27"/>
        <v>705.6</v>
      </c>
    </row>
    <row r="1757" spans="1:12" ht="16.05" customHeight="1">
      <c r="A1757">
        <v>1593</v>
      </c>
      <c r="B1757" s="35" t="s">
        <v>885</v>
      </c>
      <c r="C1757" s="36" t="s">
        <v>10</v>
      </c>
      <c r="D1757" s="37" t="s">
        <v>346</v>
      </c>
      <c r="E1757" s="37" t="s">
        <v>1265</v>
      </c>
      <c r="F1757" s="38">
        <v>2</v>
      </c>
      <c r="G1757" s="38" t="s">
        <v>32</v>
      </c>
      <c r="H1757" s="38" t="s">
        <v>351</v>
      </c>
      <c r="I1757" s="40" t="s">
        <v>352</v>
      </c>
      <c r="J1757" s="22">
        <v>352.8</v>
      </c>
      <c r="K1757" s="22">
        <v>352.8</v>
      </c>
      <c r="L1757" s="22">
        <f t="shared" si="27"/>
        <v>705.6</v>
      </c>
    </row>
    <row r="1758" spans="1:12" ht="16.05" customHeight="1">
      <c r="A1758">
        <v>1599</v>
      </c>
      <c r="B1758" s="35" t="s">
        <v>885</v>
      </c>
      <c r="C1758" s="36" t="s">
        <v>10</v>
      </c>
      <c r="D1758" s="37" t="s">
        <v>346</v>
      </c>
      <c r="E1758" s="37" t="s">
        <v>1278</v>
      </c>
      <c r="F1758" s="38">
        <v>4</v>
      </c>
      <c r="G1758" s="38" t="s">
        <v>32</v>
      </c>
      <c r="H1758" s="38" t="s">
        <v>351</v>
      </c>
      <c r="I1758" s="40" t="s">
        <v>352</v>
      </c>
      <c r="J1758" s="22">
        <v>352.8</v>
      </c>
      <c r="K1758" s="22">
        <v>352.8</v>
      </c>
      <c r="L1758" s="22">
        <f t="shared" si="27"/>
        <v>1411.2</v>
      </c>
    </row>
    <row r="1759" spans="1:12" ht="16.05" customHeight="1">
      <c r="A1759">
        <v>1604</v>
      </c>
      <c r="B1759" s="35" t="s">
        <v>885</v>
      </c>
      <c r="C1759" s="36" t="s">
        <v>10</v>
      </c>
      <c r="D1759" s="37" t="s">
        <v>346</v>
      </c>
      <c r="E1759" s="37" t="s">
        <v>1278</v>
      </c>
      <c r="F1759" s="38">
        <v>4</v>
      </c>
      <c r="G1759" s="38" t="s">
        <v>32</v>
      </c>
      <c r="H1759" s="38" t="s">
        <v>1281</v>
      </c>
      <c r="I1759" s="48" t="s">
        <v>1282</v>
      </c>
      <c r="J1759" s="22">
        <v>352.8</v>
      </c>
      <c r="K1759" s="22">
        <v>352.8</v>
      </c>
      <c r="L1759" s="22">
        <f t="shared" si="27"/>
        <v>1411.2</v>
      </c>
    </row>
    <row r="1760" spans="1:12" ht="16.05" customHeight="1">
      <c r="A1760">
        <v>1605</v>
      </c>
      <c r="B1760" s="35" t="s">
        <v>885</v>
      </c>
      <c r="C1760" s="36" t="s">
        <v>10</v>
      </c>
      <c r="D1760" s="37" t="s">
        <v>346</v>
      </c>
      <c r="E1760" s="37" t="s">
        <v>1278</v>
      </c>
      <c r="F1760" s="38">
        <v>4</v>
      </c>
      <c r="G1760" s="38" t="s">
        <v>32</v>
      </c>
      <c r="H1760" s="38" t="s">
        <v>355</v>
      </c>
      <c r="I1760" s="40" t="s">
        <v>356</v>
      </c>
      <c r="J1760" s="22">
        <v>352.8</v>
      </c>
      <c r="K1760" s="22">
        <v>352.8</v>
      </c>
      <c r="L1760" s="22">
        <f t="shared" si="27"/>
        <v>1411.2</v>
      </c>
    </row>
    <row r="1761" spans="1:12" ht="16.05" customHeight="1">
      <c r="A1761">
        <v>2001</v>
      </c>
      <c r="B1761" s="35" t="s">
        <v>1450</v>
      </c>
      <c r="C1761" s="36" t="s">
        <v>39</v>
      </c>
      <c r="D1761" s="37" t="s">
        <v>11</v>
      </c>
      <c r="E1761" s="37" t="s">
        <v>1475</v>
      </c>
      <c r="F1761" s="38">
        <v>1</v>
      </c>
      <c r="G1761" s="38" t="s">
        <v>32</v>
      </c>
      <c r="H1761" s="38">
        <v>33152</v>
      </c>
      <c r="I1761" s="40" t="s">
        <v>887</v>
      </c>
      <c r="J1761" s="22">
        <v>352.8</v>
      </c>
      <c r="K1761" s="22">
        <v>352.8</v>
      </c>
      <c r="L1761" s="22">
        <f t="shared" si="27"/>
        <v>352.8</v>
      </c>
    </row>
    <row r="1762" spans="1:12" ht="16.05" customHeight="1">
      <c r="A1762">
        <v>2004</v>
      </c>
      <c r="B1762" s="35" t="s">
        <v>1450</v>
      </c>
      <c r="C1762" s="36" t="s">
        <v>39</v>
      </c>
      <c r="D1762" s="37" t="s">
        <v>11</v>
      </c>
      <c r="E1762" s="37" t="s">
        <v>886</v>
      </c>
      <c r="F1762" s="38">
        <v>1</v>
      </c>
      <c r="G1762" s="38" t="s">
        <v>32</v>
      </c>
      <c r="H1762" s="38">
        <v>33152</v>
      </c>
      <c r="I1762" s="40" t="s">
        <v>887</v>
      </c>
      <c r="J1762" s="22">
        <v>352.8</v>
      </c>
      <c r="K1762" s="22">
        <v>352.8</v>
      </c>
      <c r="L1762" s="22">
        <f t="shared" si="27"/>
        <v>352.8</v>
      </c>
    </row>
    <row r="1763" spans="1:12" ht="16.05" customHeight="1">
      <c r="A1763">
        <v>2007</v>
      </c>
      <c r="B1763" s="35" t="s">
        <v>1450</v>
      </c>
      <c r="C1763" s="36" t="s">
        <v>39</v>
      </c>
      <c r="D1763" s="37" t="s">
        <v>11</v>
      </c>
      <c r="E1763" s="37" t="s">
        <v>1477</v>
      </c>
      <c r="F1763" s="38">
        <v>1</v>
      </c>
      <c r="G1763" s="38" t="s">
        <v>32</v>
      </c>
      <c r="H1763" s="38">
        <v>33152</v>
      </c>
      <c r="I1763" s="40" t="s">
        <v>887</v>
      </c>
      <c r="J1763" s="22">
        <v>352.8</v>
      </c>
      <c r="K1763" s="22">
        <v>352.8</v>
      </c>
      <c r="L1763" s="22">
        <f t="shared" si="27"/>
        <v>352.8</v>
      </c>
    </row>
    <row r="1764" spans="1:12" ht="16.05" customHeight="1">
      <c r="A1764">
        <v>2726</v>
      </c>
      <c r="B1764" s="35" t="s">
        <v>1768</v>
      </c>
      <c r="C1764" s="36" t="s">
        <v>10</v>
      </c>
      <c r="D1764" s="37" t="s">
        <v>346</v>
      </c>
      <c r="E1764" s="37" t="s">
        <v>1265</v>
      </c>
      <c r="F1764" s="38">
        <v>1</v>
      </c>
      <c r="G1764" s="38" t="s">
        <v>32</v>
      </c>
      <c r="H1764" s="38" t="s">
        <v>355</v>
      </c>
      <c r="I1764" s="40" t="s">
        <v>356</v>
      </c>
      <c r="J1764" s="22">
        <v>352.8</v>
      </c>
      <c r="K1764" s="22">
        <v>352.8</v>
      </c>
      <c r="L1764" s="22">
        <f t="shared" si="27"/>
        <v>352.8</v>
      </c>
    </row>
    <row r="1765" spans="1:12" ht="16.05" customHeight="1">
      <c r="A1765">
        <v>2727</v>
      </c>
      <c r="B1765" s="35" t="s">
        <v>1768</v>
      </c>
      <c r="C1765" s="36" t="s">
        <v>10</v>
      </c>
      <c r="D1765" s="37" t="s">
        <v>346</v>
      </c>
      <c r="E1765" s="37" t="s">
        <v>1265</v>
      </c>
      <c r="F1765" s="38">
        <v>1</v>
      </c>
      <c r="G1765" s="38" t="s">
        <v>32</v>
      </c>
      <c r="H1765" s="38" t="s">
        <v>1274</v>
      </c>
      <c r="I1765" s="40" t="s">
        <v>1275</v>
      </c>
      <c r="J1765" s="22">
        <v>352.8</v>
      </c>
      <c r="K1765" s="22">
        <v>352.8</v>
      </c>
      <c r="L1765" s="22">
        <f t="shared" si="27"/>
        <v>352.8</v>
      </c>
    </row>
    <row r="1766" spans="1:12" ht="16.05" customHeight="1">
      <c r="A1766">
        <v>2728</v>
      </c>
      <c r="B1766" s="35" t="s">
        <v>1768</v>
      </c>
      <c r="C1766" s="36" t="s">
        <v>10</v>
      </c>
      <c r="D1766" s="37" t="s">
        <v>346</v>
      </c>
      <c r="E1766" s="37" t="s">
        <v>1265</v>
      </c>
      <c r="F1766" s="38">
        <v>1</v>
      </c>
      <c r="G1766" s="38" t="s">
        <v>32</v>
      </c>
      <c r="H1766" s="38" t="s">
        <v>351</v>
      </c>
      <c r="I1766" s="40" t="s">
        <v>352</v>
      </c>
      <c r="J1766" s="22">
        <v>352.8</v>
      </c>
      <c r="K1766" s="22">
        <v>352.8</v>
      </c>
      <c r="L1766" s="22">
        <f t="shared" si="27"/>
        <v>352.8</v>
      </c>
    </row>
    <row r="1767" spans="1:12" ht="16.05" customHeight="1">
      <c r="A1767">
        <v>2734</v>
      </c>
      <c r="B1767" s="35" t="s">
        <v>1768</v>
      </c>
      <c r="C1767" s="36" t="s">
        <v>10</v>
      </c>
      <c r="D1767" s="37" t="s">
        <v>346</v>
      </c>
      <c r="E1767" s="37" t="s">
        <v>1278</v>
      </c>
      <c r="F1767" s="38">
        <v>1</v>
      </c>
      <c r="G1767" s="38" t="s">
        <v>32</v>
      </c>
      <c r="H1767" s="38" t="s">
        <v>351</v>
      </c>
      <c r="I1767" s="40" t="s">
        <v>352</v>
      </c>
      <c r="J1767" s="22">
        <v>352.8</v>
      </c>
      <c r="K1767" s="22">
        <v>352.8</v>
      </c>
      <c r="L1767" s="22">
        <f t="shared" si="27"/>
        <v>352.8</v>
      </c>
    </row>
    <row r="1768" spans="1:12" ht="16.05" customHeight="1">
      <c r="A1768">
        <v>2739</v>
      </c>
      <c r="B1768" s="35" t="s">
        <v>1768</v>
      </c>
      <c r="C1768" s="36" t="s">
        <v>10</v>
      </c>
      <c r="D1768" s="37" t="s">
        <v>346</v>
      </c>
      <c r="E1768" s="37" t="s">
        <v>1278</v>
      </c>
      <c r="F1768" s="38">
        <v>1</v>
      </c>
      <c r="G1768" s="38" t="s">
        <v>32</v>
      </c>
      <c r="H1768" s="38" t="s">
        <v>1281</v>
      </c>
      <c r="I1768" s="48" t="s">
        <v>1282</v>
      </c>
      <c r="J1768" s="22">
        <v>352.8</v>
      </c>
      <c r="K1768" s="22">
        <v>352.8</v>
      </c>
      <c r="L1768" s="22">
        <f t="shared" si="27"/>
        <v>352.8</v>
      </c>
    </row>
    <row r="1769" spans="1:12" ht="16.05" customHeight="1">
      <c r="A1769">
        <v>2740</v>
      </c>
      <c r="B1769" s="35" t="s">
        <v>1768</v>
      </c>
      <c r="C1769" s="36" t="s">
        <v>10</v>
      </c>
      <c r="D1769" s="37" t="s">
        <v>346</v>
      </c>
      <c r="E1769" s="37" t="s">
        <v>1278</v>
      </c>
      <c r="F1769" s="38">
        <v>1</v>
      </c>
      <c r="G1769" s="38" t="s">
        <v>32</v>
      </c>
      <c r="H1769" s="38" t="s">
        <v>355</v>
      </c>
      <c r="I1769" s="40" t="s">
        <v>356</v>
      </c>
      <c r="J1769" s="22">
        <v>352.8</v>
      </c>
      <c r="K1769" s="22">
        <v>352.8</v>
      </c>
      <c r="L1769" s="22">
        <f t="shared" si="27"/>
        <v>352.8</v>
      </c>
    </row>
    <row r="1770" spans="1:12" ht="16.05" customHeight="1">
      <c r="A1770">
        <v>120</v>
      </c>
      <c r="B1770" s="35" t="s">
        <v>9</v>
      </c>
      <c r="C1770" s="36" t="s">
        <v>10</v>
      </c>
      <c r="D1770" s="37" t="s">
        <v>195</v>
      </c>
      <c r="E1770" s="37" t="s">
        <v>196</v>
      </c>
      <c r="F1770" s="38">
        <v>1</v>
      </c>
      <c r="G1770" s="38" t="s">
        <v>13</v>
      </c>
      <c r="H1770" s="38" t="s">
        <v>197</v>
      </c>
      <c r="I1770" s="40" t="s">
        <v>198</v>
      </c>
      <c r="J1770" s="22">
        <v>352.47</v>
      </c>
      <c r="K1770" s="22">
        <v>352.47</v>
      </c>
      <c r="L1770" s="22">
        <f t="shared" si="27"/>
        <v>352.47</v>
      </c>
    </row>
    <row r="1771" spans="1:12" ht="16.05" customHeight="1">
      <c r="A1771">
        <v>198</v>
      </c>
      <c r="B1771" s="35" t="s">
        <v>9</v>
      </c>
      <c r="C1771" s="36" t="s">
        <v>10</v>
      </c>
      <c r="D1771" s="37" t="s">
        <v>195</v>
      </c>
      <c r="E1771" s="37" t="s">
        <v>287</v>
      </c>
      <c r="F1771" s="38">
        <v>2</v>
      </c>
      <c r="G1771" s="38" t="s">
        <v>13</v>
      </c>
      <c r="H1771" s="38" t="s">
        <v>197</v>
      </c>
      <c r="I1771" s="40" t="s">
        <v>198</v>
      </c>
      <c r="J1771" s="22">
        <v>352.47</v>
      </c>
      <c r="K1771" s="22">
        <v>352.47</v>
      </c>
      <c r="L1771" s="22">
        <f t="shared" si="27"/>
        <v>704.94</v>
      </c>
    </row>
    <row r="1772" spans="1:12" ht="16.05" customHeight="1">
      <c r="A1772">
        <v>312</v>
      </c>
      <c r="B1772" s="35" t="s">
        <v>387</v>
      </c>
      <c r="C1772" s="36" t="s">
        <v>10</v>
      </c>
      <c r="D1772" s="37" t="s">
        <v>11</v>
      </c>
      <c r="E1772" s="37" t="s">
        <v>404</v>
      </c>
      <c r="F1772" s="38">
        <v>1</v>
      </c>
      <c r="G1772" s="38" t="s">
        <v>13</v>
      </c>
      <c r="H1772" s="38" t="s">
        <v>197</v>
      </c>
      <c r="I1772" s="40" t="s">
        <v>198</v>
      </c>
      <c r="J1772" s="22">
        <v>352.47</v>
      </c>
      <c r="K1772" s="22">
        <v>352.47</v>
      </c>
      <c r="L1772" s="22">
        <f t="shared" si="27"/>
        <v>352.47</v>
      </c>
    </row>
    <row r="1773" spans="1:12" ht="16.05" customHeight="1">
      <c r="A1773">
        <v>424</v>
      </c>
      <c r="B1773" s="35" t="s">
        <v>387</v>
      </c>
      <c r="C1773" s="36" t="s">
        <v>10</v>
      </c>
      <c r="D1773" s="37" t="s">
        <v>195</v>
      </c>
      <c r="E1773" s="37" t="s">
        <v>196</v>
      </c>
      <c r="F1773" s="38">
        <v>1</v>
      </c>
      <c r="G1773" s="38" t="s">
        <v>13</v>
      </c>
      <c r="H1773" s="38" t="s">
        <v>197</v>
      </c>
      <c r="I1773" s="40" t="s">
        <v>198</v>
      </c>
      <c r="J1773" s="22">
        <v>352.47</v>
      </c>
      <c r="K1773" s="22">
        <v>352.47</v>
      </c>
      <c r="L1773" s="22">
        <f t="shared" si="27"/>
        <v>352.47</v>
      </c>
    </row>
    <row r="1774" spans="1:12" ht="16.05" customHeight="1">
      <c r="A1774">
        <v>469</v>
      </c>
      <c r="B1774" s="35" t="s">
        <v>387</v>
      </c>
      <c r="C1774" s="36" t="s">
        <v>10</v>
      </c>
      <c r="D1774" s="37" t="s">
        <v>195</v>
      </c>
      <c r="E1774" s="37" t="s">
        <v>481</v>
      </c>
      <c r="F1774" s="38">
        <v>2</v>
      </c>
      <c r="G1774" s="38" t="s">
        <v>13</v>
      </c>
      <c r="H1774" s="38" t="s">
        <v>197</v>
      </c>
      <c r="I1774" s="40" t="s">
        <v>198</v>
      </c>
      <c r="J1774" s="22">
        <v>352.47</v>
      </c>
      <c r="K1774" s="22">
        <v>352.47</v>
      </c>
      <c r="L1774" s="22">
        <f t="shared" si="27"/>
        <v>704.94</v>
      </c>
    </row>
    <row r="1775" spans="1:12" ht="16.05" customHeight="1">
      <c r="A1775">
        <v>502</v>
      </c>
      <c r="B1775" s="35" t="s">
        <v>387</v>
      </c>
      <c r="C1775" s="36" t="s">
        <v>10</v>
      </c>
      <c r="D1775" s="37" t="s">
        <v>195</v>
      </c>
      <c r="E1775" s="37" t="s">
        <v>510</v>
      </c>
      <c r="F1775" s="38">
        <v>1</v>
      </c>
      <c r="G1775" s="38" t="s">
        <v>13</v>
      </c>
      <c r="H1775" s="38" t="s">
        <v>197</v>
      </c>
      <c r="I1775" s="40" t="s">
        <v>198</v>
      </c>
      <c r="J1775" s="22">
        <v>352.47</v>
      </c>
      <c r="K1775" s="22">
        <v>352.47</v>
      </c>
      <c r="L1775" s="22">
        <f t="shared" si="27"/>
        <v>352.47</v>
      </c>
    </row>
    <row r="1776" spans="1:12" ht="16.05" customHeight="1">
      <c r="A1776">
        <v>510</v>
      </c>
      <c r="B1776" s="35" t="s">
        <v>387</v>
      </c>
      <c r="C1776" s="36" t="s">
        <v>10</v>
      </c>
      <c r="D1776" s="37" t="s">
        <v>195</v>
      </c>
      <c r="E1776" s="37" t="s">
        <v>517</v>
      </c>
      <c r="F1776" s="38">
        <v>1</v>
      </c>
      <c r="G1776" s="38" t="s">
        <v>13</v>
      </c>
      <c r="H1776" s="38" t="s">
        <v>197</v>
      </c>
      <c r="I1776" s="40" t="s">
        <v>198</v>
      </c>
      <c r="J1776" s="22">
        <v>352.47</v>
      </c>
      <c r="K1776" s="22">
        <v>352.47</v>
      </c>
      <c r="L1776" s="22">
        <f t="shared" si="27"/>
        <v>352.47</v>
      </c>
    </row>
    <row r="1777" spans="1:12" ht="16.05" customHeight="1">
      <c r="A1777">
        <v>558</v>
      </c>
      <c r="B1777" s="35" t="s">
        <v>387</v>
      </c>
      <c r="C1777" s="36" t="s">
        <v>10</v>
      </c>
      <c r="D1777" s="49" t="s">
        <v>567</v>
      </c>
      <c r="E1777" s="37" t="s">
        <v>568</v>
      </c>
      <c r="F1777" s="38">
        <v>4</v>
      </c>
      <c r="G1777" s="38" t="s">
        <v>13</v>
      </c>
      <c r="H1777" s="38" t="s">
        <v>197</v>
      </c>
      <c r="I1777" s="40" t="s">
        <v>198</v>
      </c>
      <c r="J1777" s="22">
        <v>352.47</v>
      </c>
      <c r="K1777" s="22">
        <v>352.47</v>
      </c>
      <c r="L1777" s="22">
        <f t="shared" si="27"/>
        <v>1409.88</v>
      </c>
    </row>
    <row r="1778" spans="1:12" ht="16.05" customHeight="1">
      <c r="A1778">
        <v>731</v>
      </c>
      <c r="B1778" s="35" t="s">
        <v>740</v>
      </c>
      <c r="C1778" s="36" t="s">
        <v>10</v>
      </c>
      <c r="D1778" s="37" t="s">
        <v>195</v>
      </c>
      <c r="E1778" s="37" t="s">
        <v>777</v>
      </c>
      <c r="F1778" s="38">
        <v>5</v>
      </c>
      <c r="G1778" s="38" t="s">
        <v>13</v>
      </c>
      <c r="H1778" s="38" t="s">
        <v>197</v>
      </c>
      <c r="I1778" s="40" t="s">
        <v>198</v>
      </c>
      <c r="J1778" s="22">
        <v>352.47</v>
      </c>
      <c r="K1778" s="22">
        <v>352.47</v>
      </c>
      <c r="L1778" s="22">
        <f t="shared" si="27"/>
        <v>1762.3500000000001</v>
      </c>
    </row>
    <row r="1779" spans="1:12" ht="16.05" customHeight="1">
      <c r="A1779">
        <v>766</v>
      </c>
      <c r="B1779" s="35" t="s">
        <v>740</v>
      </c>
      <c r="C1779" s="36" t="s">
        <v>10</v>
      </c>
      <c r="D1779" s="37" t="s">
        <v>195</v>
      </c>
      <c r="E1779" s="37" t="s">
        <v>287</v>
      </c>
      <c r="F1779" s="38">
        <v>1</v>
      </c>
      <c r="G1779" s="38" t="s">
        <v>13</v>
      </c>
      <c r="H1779" s="38" t="s">
        <v>197</v>
      </c>
      <c r="I1779" s="40" t="s">
        <v>198</v>
      </c>
      <c r="J1779" s="22">
        <v>352.47</v>
      </c>
      <c r="K1779" s="22">
        <v>352.47</v>
      </c>
      <c r="L1779" s="22">
        <f t="shared" si="27"/>
        <v>352.47</v>
      </c>
    </row>
    <row r="1780" spans="1:12" ht="16.05" customHeight="1">
      <c r="A1780">
        <v>834</v>
      </c>
      <c r="B1780" s="35" t="s">
        <v>740</v>
      </c>
      <c r="C1780" s="36" t="s">
        <v>10</v>
      </c>
      <c r="D1780" s="49" t="s">
        <v>567</v>
      </c>
      <c r="E1780" s="37" t="s">
        <v>568</v>
      </c>
      <c r="F1780" s="38">
        <v>3</v>
      </c>
      <c r="G1780" s="38" t="s">
        <v>13</v>
      </c>
      <c r="H1780" s="38" t="s">
        <v>197</v>
      </c>
      <c r="I1780" s="40" t="s">
        <v>198</v>
      </c>
      <c r="J1780" s="22">
        <v>352.47</v>
      </c>
      <c r="K1780" s="22">
        <v>352.47</v>
      </c>
      <c r="L1780" s="22">
        <f t="shared" si="27"/>
        <v>1057.4100000000001</v>
      </c>
    </row>
    <row r="1781" spans="1:12" ht="16.05" customHeight="1">
      <c r="A1781">
        <v>937</v>
      </c>
      <c r="B1781" s="35" t="s">
        <v>879</v>
      </c>
      <c r="C1781" s="36" t="s">
        <v>10</v>
      </c>
      <c r="D1781" s="49" t="s">
        <v>567</v>
      </c>
      <c r="E1781" s="37" t="s">
        <v>568</v>
      </c>
      <c r="F1781" s="38">
        <v>2</v>
      </c>
      <c r="G1781" s="38" t="s">
        <v>13</v>
      </c>
      <c r="H1781" s="38" t="s">
        <v>197</v>
      </c>
      <c r="I1781" s="40" t="s">
        <v>198</v>
      </c>
      <c r="J1781" s="22">
        <v>352.47</v>
      </c>
      <c r="K1781" s="22">
        <v>352.47</v>
      </c>
      <c r="L1781" s="22">
        <f t="shared" si="27"/>
        <v>704.94</v>
      </c>
    </row>
    <row r="1782" spans="1:12" ht="16.05" customHeight="1">
      <c r="A1782">
        <v>1063</v>
      </c>
      <c r="B1782" s="35" t="s">
        <v>885</v>
      </c>
      <c r="C1782" s="36" t="s">
        <v>10</v>
      </c>
      <c r="D1782" s="37" t="s">
        <v>75</v>
      </c>
      <c r="E1782" s="37" t="s">
        <v>919</v>
      </c>
      <c r="F1782" s="38">
        <v>1</v>
      </c>
      <c r="G1782" s="38" t="s">
        <v>13</v>
      </c>
      <c r="H1782" s="38" t="s">
        <v>197</v>
      </c>
      <c r="I1782" s="40" t="s">
        <v>198</v>
      </c>
      <c r="J1782" s="22">
        <v>352.47</v>
      </c>
      <c r="K1782" s="22">
        <v>352.47</v>
      </c>
      <c r="L1782" s="22">
        <f t="shared" si="27"/>
        <v>352.47</v>
      </c>
    </row>
    <row r="1783" spans="1:12" ht="16.05" customHeight="1">
      <c r="A1783">
        <v>1093</v>
      </c>
      <c r="B1783" s="35" t="s">
        <v>885</v>
      </c>
      <c r="C1783" s="36" t="s">
        <v>10</v>
      </c>
      <c r="D1783" s="37" t="s">
        <v>75</v>
      </c>
      <c r="E1783" s="37" t="s">
        <v>963</v>
      </c>
      <c r="F1783" s="38">
        <v>1</v>
      </c>
      <c r="G1783" s="38" t="s">
        <v>13</v>
      </c>
      <c r="H1783" s="38" t="s">
        <v>197</v>
      </c>
      <c r="I1783" s="40" t="s">
        <v>198</v>
      </c>
      <c r="J1783" s="22">
        <v>352.47</v>
      </c>
      <c r="K1783" s="22">
        <v>352.47</v>
      </c>
      <c r="L1783" s="22">
        <f t="shared" si="27"/>
        <v>352.47</v>
      </c>
    </row>
    <row r="1784" spans="1:12" ht="16.05" customHeight="1">
      <c r="A1784">
        <v>1113</v>
      </c>
      <c r="B1784" s="35" t="s">
        <v>885</v>
      </c>
      <c r="C1784" s="36" t="s">
        <v>10</v>
      </c>
      <c r="D1784" s="37" t="s">
        <v>75</v>
      </c>
      <c r="E1784" s="37" t="s">
        <v>982</v>
      </c>
      <c r="F1784" s="38">
        <v>1</v>
      </c>
      <c r="G1784" s="38" t="s">
        <v>13</v>
      </c>
      <c r="H1784" s="38" t="s">
        <v>197</v>
      </c>
      <c r="I1784" s="40" t="s">
        <v>198</v>
      </c>
      <c r="J1784" s="22">
        <v>352.47</v>
      </c>
      <c r="K1784" s="22">
        <v>352.47</v>
      </c>
      <c r="L1784" s="22">
        <f t="shared" si="27"/>
        <v>352.47</v>
      </c>
    </row>
    <row r="1785" spans="1:12" ht="16.05" customHeight="1">
      <c r="A1785">
        <v>1340</v>
      </c>
      <c r="B1785" s="35" t="s">
        <v>885</v>
      </c>
      <c r="C1785" s="36" t="s">
        <v>10</v>
      </c>
      <c r="D1785" s="37" t="s">
        <v>195</v>
      </c>
      <c r="E1785" s="37" t="s">
        <v>1150</v>
      </c>
      <c r="F1785" s="38">
        <v>6</v>
      </c>
      <c r="G1785" s="38" t="s">
        <v>13</v>
      </c>
      <c r="H1785" s="38" t="s">
        <v>197</v>
      </c>
      <c r="I1785" s="40" t="s">
        <v>198</v>
      </c>
      <c r="J1785" s="22">
        <v>352.47</v>
      </c>
      <c r="K1785" s="22">
        <v>352.47</v>
      </c>
      <c r="L1785" s="22">
        <f t="shared" si="27"/>
        <v>2114.8200000000002</v>
      </c>
    </row>
    <row r="1786" spans="1:12" ht="16.05" customHeight="1">
      <c r="A1786">
        <v>1357</v>
      </c>
      <c r="B1786" s="35" t="s">
        <v>885</v>
      </c>
      <c r="C1786" s="36" t="s">
        <v>10</v>
      </c>
      <c r="D1786" s="37" t="s">
        <v>195</v>
      </c>
      <c r="E1786" s="37" t="s">
        <v>777</v>
      </c>
      <c r="F1786" s="38">
        <v>4</v>
      </c>
      <c r="G1786" s="38" t="s">
        <v>13</v>
      </c>
      <c r="H1786" s="38" t="s">
        <v>197</v>
      </c>
      <c r="I1786" s="40" t="s">
        <v>198</v>
      </c>
      <c r="J1786" s="22">
        <v>352.47</v>
      </c>
      <c r="K1786" s="22">
        <v>352.47</v>
      </c>
      <c r="L1786" s="22">
        <f t="shared" si="27"/>
        <v>1409.88</v>
      </c>
    </row>
    <row r="1787" spans="1:12" ht="16.05" customHeight="1">
      <c r="A1787">
        <v>1770</v>
      </c>
      <c r="B1787" s="35" t="s">
        <v>1384</v>
      </c>
      <c r="C1787" s="36" t="s">
        <v>10</v>
      </c>
      <c r="D1787" s="37" t="s">
        <v>195</v>
      </c>
      <c r="E1787" s="37" t="s">
        <v>196</v>
      </c>
      <c r="F1787" s="38">
        <v>1</v>
      </c>
      <c r="G1787" s="38" t="s">
        <v>13</v>
      </c>
      <c r="H1787" s="38" t="s">
        <v>197</v>
      </c>
      <c r="I1787" s="40" t="s">
        <v>198</v>
      </c>
      <c r="J1787" s="22">
        <v>352.47</v>
      </c>
      <c r="K1787" s="22">
        <v>352.47</v>
      </c>
      <c r="L1787" s="22">
        <f t="shared" si="27"/>
        <v>352.47</v>
      </c>
    </row>
    <row r="1788" spans="1:12" ht="16.05" customHeight="1">
      <c r="A1788">
        <v>1791</v>
      </c>
      <c r="B1788" s="35" t="s">
        <v>1384</v>
      </c>
      <c r="C1788" s="36" t="s">
        <v>10</v>
      </c>
      <c r="D1788" s="37" t="s">
        <v>195</v>
      </c>
      <c r="E1788" s="37" t="s">
        <v>777</v>
      </c>
      <c r="F1788" s="38">
        <v>3</v>
      </c>
      <c r="G1788" s="38" t="s">
        <v>13</v>
      </c>
      <c r="H1788" s="38" t="s">
        <v>197</v>
      </c>
      <c r="I1788" s="40" t="s">
        <v>198</v>
      </c>
      <c r="J1788" s="22">
        <v>352.47</v>
      </c>
      <c r="K1788" s="22">
        <v>352.47</v>
      </c>
      <c r="L1788" s="22">
        <f t="shared" si="27"/>
        <v>1057.4100000000001</v>
      </c>
    </row>
    <row r="1789" spans="1:12" ht="16.05" customHeight="1">
      <c r="A1789">
        <v>1866</v>
      </c>
      <c r="B1789" s="35" t="s">
        <v>1384</v>
      </c>
      <c r="C1789" s="36" t="s">
        <v>10</v>
      </c>
      <c r="D1789" s="49" t="s">
        <v>567</v>
      </c>
      <c r="E1789" s="37" t="s">
        <v>568</v>
      </c>
      <c r="F1789" s="38">
        <v>3</v>
      </c>
      <c r="G1789" s="38" t="s">
        <v>13</v>
      </c>
      <c r="H1789" s="38" t="s">
        <v>197</v>
      </c>
      <c r="I1789" s="40" t="s">
        <v>198</v>
      </c>
      <c r="J1789" s="22">
        <v>352.47</v>
      </c>
      <c r="K1789" s="22">
        <v>352.47</v>
      </c>
      <c r="L1789" s="22">
        <f t="shared" si="27"/>
        <v>1057.4100000000001</v>
      </c>
    </row>
    <row r="1790" spans="1:12" ht="16.05" customHeight="1">
      <c r="A1790">
        <v>1897</v>
      </c>
      <c r="B1790" s="35" t="s">
        <v>1384</v>
      </c>
      <c r="C1790" s="36" t="s">
        <v>10</v>
      </c>
      <c r="D1790" s="49" t="s">
        <v>567</v>
      </c>
      <c r="E1790" s="47" t="s">
        <v>1408</v>
      </c>
      <c r="F1790" s="38">
        <v>1</v>
      </c>
      <c r="G1790" s="38" t="s">
        <v>13</v>
      </c>
      <c r="H1790" s="38" t="s">
        <v>197</v>
      </c>
      <c r="I1790" s="40" t="s">
        <v>198</v>
      </c>
      <c r="J1790" s="22">
        <v>352.47</v>
      </c>
      <c r="K1790" s="22">
        <v>352.47</v>
      </c>
      <c r="L1790" s="22">
        <f t="shared" si="27"/>
        <v>352.47</v>
      </c>
    </row>
    <row r="1791" spans="1:12" ht="16.05" customHeight="1">
      <c r="A1791">
        <v>1906</v>
      </c>
      <c r="B1791" s="35" t="s">
        <v>1384</v>
      </c>
      <c r="C1791" s="36" t="s">
        <v>10</v>
      </c>
      <c r="D1791" s="49" t="s">
        <v>567</v>
      </c>
      <c r="E1791" s="37" t="s">
        <v>1421</v>
      </c>
      <c r="F1791" s="38">
        <v>1</v>
      </c>
      <c r="G1791" s="38" t="s">
        <v>13</v>
      </c>
      <c r="H1791" s="38" t="s">
        <v>197</v>
      </c>
      <c r="I1791" s="40" t="s">
        <v>198</v>
      </c>
      <c r="J1791" s="22">
        <v>352.47</v>
      </c>
      <c r="K1791" s="22">
        <v>352.47</v>
      </c>
      <c r="L1791" s="22">
        <f t="shared" si="27"/>
        <v>352.47</v>
      </c>
    </row>
    <row r="1792" spans="1:12" ht="16.05" customHeight="1">
      <c r="A1792">
        <v>2038</v>
      </c>
      <c r="B1792" s="35" t="s">
        <v>1450</v>
      </c>
      <c r="C1792" s="36" t="s">
        <v>10</v>
      </c>
      <c r="D1792" s="37" t="s">
        <v>1508</v>
      </c>
      <c r="E1792" s="37" t="s">
        <v>196</v>
      </c>
      <c r="F1792" s="38">
        <v>1</v>
      </c>
      <c r="G1792" s="38" t="s">
        <v>13</v>
      </c>
      <c r="H1792" s="38" t="s">
        <v>197</v>
      </c>
      <c r="I1792" s="40" t="s">
        <v>198</v>
      </c>
      <c r="J1792" s="22">
        <v>352.47</v>
      </c>
      <c r="K1792" s="22">
        <v>352.47</v>
      </c>
      <c r="L1792" s="22">
        <f t="shared" si="27"/>
        <v>352.47</v>
      </c>
    </row>
    <row r="1793" spans="1:12" ht="16.05" customHeight="1">
      <c r="A1793">
        <v>2141</v>
      </c>
      <c r="B1793" s="35" t="s">
        <v>1450</v>
      </c>
      <c r="C1793" s="36" t="s">
        <v>10</v>
      </c>
      <c r="D1793" s="37" t="s">
        <v>195</v>
      </c>
      <c r="E1793" s="37" t="s">
        <v>196</v>
      </c>
      <c r="F1793" s="38">
        <v>1</v>
      </c>
      <c r="G1793" s="38" t="s">
        <v>13</v>
      </c>
      <c r="H1793" s="38" t="s">
        <v>197</v>
      </c>
      <c r="I1793" s="40" t="s">
        <v>198</v>
      </c>
      <c r="J1793" s="22">
        <v>352.47</v>
      </c>
      <c r="K1793" s="22">
        <v>352.47</v>
      </c>
      <c r="L1793" s="22">
        <f t="shared" si="27"/>
        <v>352.47</v>
      </c>
    </row>
    <row r="1794" spans="1:12" ht="16.05" customHeight="1">
      <c r="A1794">
        <v>2218</v>
      </c>
      <c r="B1794" s="35" t="s">
        <v>1450</v>
      </c>
      <c r="C1794" s="36" t="s">
        <v>10</v>
      </c>
      <c r="D1794" s="37" t="s">
        <v>195</v>
      </c>
      <c r="E1794" s="37" t="s">
        <v>1150</v>
      </c>
      <c r="F1794" s="38">
        <v>5</v>
      </c>
      <c r="G1794" s="38" t="s">
        <v>13</v>
      </c>
      <c r="H1794" s="38" t="s">
        <v>197</v>
      </c>
      <c r="I1794" s="40" t="s">
        <v>198</v>
      </c>
      <c r="J1794" s="22">
        <v>352.47</v>
      </c>
      <c r="K1794" s="22">
        <v>352.47</v>
      </c>
      <c r="L1794" s="22">
        <f t="shared" ref="L1794:L1857" si="28">K1794*F1794</f>
        <v>1762.3500000000001</v>
      </c>
    </row>
    <row r="1795" spans="1:12" ht="16.05" customHeight="1">
      <c r="A1795">
        <v>2320</v>
      </c>
      <c r="B1795" s="35" t="s">
        <v>1450</v>
      </c>
      <c r="C1795" s="36" t="s">
        <v>10</v>
      </c>
      <c r="D1795" s="49" t="s">
        <v>567</v>
      </c>
      <c r="E1795" s="37" t="s">
        <v>568</v>
      </c>
      <c r="F1795" s="38">
        <v>4</v>
      </c>
      <c r="G1795" s="38" t="s">
        <v>13</v>
      </c>
      <c r="H1795" s="38" t="s">
        <v>197</v>
      </c>
      <c r="I1795" s="40" t="s">
        <v>198</v>
      </c>
      <c r="J1795" s="22">
        <v>352.47</v>
      </c>
      <c r="K1795" s="22">
        <v>352.47</v>
      </c>
      <c r="L1795" s="22">
        <f t="shared" si="28"/>
        <v>1409.88</v>
      </c>
    </row>
    <row r="1796" spans="1:12" ht="16.05" customHeight="1">
      <c r="A1796">
        <v>2351</v>
      </c>
      <c r="B1796" s="35" t="s">
        <v>1450</v>
      </c>
      <c r="C1796" s="36" t="s">
        <v>10</v>
      </c>
      <c r="D1796" s="49" t="s">
        <v>567</v>
      </c>
      <c r="E1796" s="37" t="s">
        <v>1593</v>
      </c>
      <c r="F1796" s="38">
        <v>1</v>
      </c>
      <c r="G1796" s="38" t="s">
        <v>13</v>
      </c>
      <c r="H1796" s="38" t="s">
        <v>197</v>
      </c>
      <c r="I1796" s="40" t="s">
        <v>198</v>
      </c>
      <c r="J1796" s="22">
        <v>352.47</v>
      </c>
      <c r="K1796" s="22">
        <v>352.47</v>
      </c>
      <c r="L1796" s="22">
        <f t="shared" si="28"/>
        <v>352.47</v>
      </c>
    </row>
    <row r="1797" spans="1:12" ht="16.05" customHeight="1">
      <c r="A1797">
        <v>2378</v>
      </c>
      <c r="B1797" s="35" t="s">
        <v>1450</v>
      </c>
      <c r="C1797" s="36" t="s">
        <v>10</v>
      </c>
      <c r="D1797" s="49" t="s">
        <v>567</v>
      </c>
      <c r="E1797" s="37" t="s">
        <v>1610</v>
      </c>
      <c r="F1797" s="38">
        <v>2</v>
      </c>
      <c r="G1797" s="38" t="s">
        <v>13</v>
      </c>
      <c r="H1797" s="38" t="s">
        <v>197</v>
      </c>
      <c r="I1797" s="40" t="s">
        <v>198</v>
      </c>
      <c r="J1797" s="22">
        <v>352.47</v>
      </c>
      <c r="K1797" s="22">
        <v>352.47</v>
      </c>
      <c r="L1797" s="22">
        <f t="shared" si="28"/>
        <v>704.94</v>
      </c>
    </row>
    <row r="1798" spans="1:12" ht="16.05" customHeight="1">
      <c r="A1798">
        <v>2429</v>
      </c>
      <c r="B1798" s="35" t="s">
        <v>1450</v>
      </c>
      <c r="C1798" s="36" t="s">
        <v>10</v>
      </c>
      <c r="D1798" s="49" t="s">
        <v>567</v>
      </c>
      <c r="E1798" s="37" t="s">
        <v>1613</v>
      </c>
      <c r="F1798" s="38">
        <v>1</v>
      </c>
      <c r="G1798" s="38" t="s">
        <v>13</v>
      </c>
      <c r="H1798" s="38" t="s">
        <v>197</v>
      </c>
      <c r="I1798" s="40" t="s">
        <v>198</v>
      </c>
      <c r="J1798" s="22">
        <v>352.47</v>
      </c>
      <c r="K1798" s="22">
        <v>352.47</v>
      </c>
      <c r="L1798" s="22">
        <f t="shared" si="28"/>
        <v>352.47</v>
      </c>
    </row>
    <row r="1799" spans="1:12" ht="16.05" customHeight="1">
      <c r="A1799">
        <v>2649</v>
      </c>
      <c r="B1799" s="35" t="s">
        <v>1768</v>
      </c>
      <c r="C1799" s="36" t="s">
        <v>10</v>
      </c>
      <c r="D1799" s="49" t="s">
        <v>567</v>
      </c>
      <c r="E1799" s="37" t="s">
        <v>568</v>
      </c>
      <c r="F1799" s="38">
        <v>2</v>
      </c>
      <c r="G1799" s="38" t="s">
        <v>13</v>
      </c>
      <c r="H1799" s="38" t="s">
        <v>197</v>
      </c>
      <c r="I1799" s="40" t="s">
        <v>198</v>
      </c>
      <c r="J1799" s="22">
        <v>352.47</v>
      </c>
      <c r="K1799" s="22">
        <v>352.47</v>
      </c>
      <c r="L1799" s="22">
        <f t="shared" si="28"/>
        <v>704.94</v>
      </c>
    </row>
    <row r="1800" spans="1:12" ht="16.05" customHeight="1">
      <c r="A1800">
        <v>2981</v>
      </c>
      <c r="B1800" s="35" t="s">
        <v>1785</v>
      </c>
      <c r="C1800" s="36" t="s">
        <v>10</v>
      </c>
      <c r="D1800" s="37" t="s">
        <v>195</v>
      </c>
      <c r="E1800" s="37" t="s">
        <v>196</v>
      </c>
      <c r="F1800" s="38">
        <v>1</v>
      </c>
      <c r="G1800" s="38" t="s">
        <v>13</v>
      </c>
      <c r="H1800" s="38" t="s">
        <v>197</v>
      </c>
      <c r="I1800" s="40" t="s">
        <v>198</v>
      </c>
      <c r="J1800" s="22">
        <v>352.47</v>
      </c>
      <c r="K1800" s="22">
        <v>352.47</v>
      </c>
      <c r="L1800" s="22">
        <f t="shared" si="28"/>
        <v>352.47</v>
      </c>
    </row>
    <row r="1801" spans="1:12" ht="16.05" customHeight="1">
      <c r="A1801">
        <v>3062</v>
      </c>
      <c r="B1801" s="35" t="s">
        <v>1785</v>
      </c>
      <c r="C1801" s="36" t="s">
        <v>10</v>
      </c>
      <c r="D1801" s="37" t="s">
        <v>195</v>
      </c>
      <c r="E1801" s="37" t="s">
        <v>287</v>
      </c>
      <c r="F1801" s="38">
        <v>3</v>
      </c>
      <c r="G1801" s="38" t="s">
        <v>13</v>
      </c>
      <c r="H1801" s="38" t="s">
        <v>197</v>
      </c>
      <c r="I1801" s="40" t="s">
        <v>198</v>
      </c>
      <c r="J1801" s="22">
        <v>352.47</v>
      </c>
      <c r="K1801" s="22">
        <v>352.47</v>
      </c>
      <c r="L1801" s="22">
        <f t="shared" si="28"/>
        <v>1057.4100000000001</v>
      </c>
    </row>
    <row r="1802" spans="1:12" ht="16.05" customHeight="1">
      <c r="A1802">
        <v>3137</v>
      </c>
      <c r="B1802" s="35" t="s">
        <v>1785</v>
      </c>
      <c r="C1802" s="36" t="s">
        <v>10</v>
      </c>
      <c r="D1802" s="49" t="s">
        <v>567</v>
      </c>
      <c r="E1802" s="37" t="s">
        <v>568</v>
      </c>
      <c r="F1802" s="38">
        <v>2</v>
      </c>
      <c r="G1802" s="38" t="s">
        <v>13</v>
      </c>
      <c r="H1802" s="38" t="s">
        <v>197</v>
      </c>
      <c r="I1802" s="40" t="s">
        <v>198</v>
      </c>
      <c r="J1802" s="22">
        <v>352.47</v>
      </c>
      <c r="K1802" s="22">
        <v>352.47</v>
      </c>
      <c r="L1802" s="22">
        <f t="shared" si="28"/>
        <v>704.94</v>
      </c>
    </row>
    <row r="1803" spans="1:12" ht="16.05" customHeight="1">
      <c r="A1803">
        <v>3168</v>
      </c>
      <c r="B1803" s="35" t="s">
        <v>1785</v>
      </c>
      <c r="C1803" s="36" t="s">
        <v>10</v>
      </c>
      <c r="D1803" s="49" t="s">
        <v>567</v>
      </c>
      <c r="E1803" s="37" t="s">
        <v>1925</v>
      </c>
      <c r="F1803" s="38">
        <v>1</v>
      </c>
      <c r="G1803" s="38" t="s">
        <v>13</v>
      </c>
      <c r="H1803" s="38" t="s">
        <v>197</v>
      </c>
      <c r="I1803" s="40" t="s">
        <v>198</v>
      </c>
      <c r="J1803" s="22">
        <v>352.47</v>
      </c>
      <c r="K1803" s="22">
        <v>352.47</v>
      </c>
      <c r="L1803" s="22">
        <f t="shared" si="28"/>
        <v>352.47</v>
      </c>
    </row>
    <row r="1804" spans="1:12" ht="16.05" customHeight="1">
      <c r="A1804">
        <v>3193</v>
      </c>
      <c r="B1804" s="35" t="s">
        <v>1785</v>
      </c>
      <c r="C1804" s="36" t="s">
        <v>10</v>
      </c>
      <c r="D1804" s="49" t="s">
        <v>567</v>
      </c>
      <c r="E1804" s="37" t="s">
        <v>1970</v>
      </c>
      <c r="F1804" s="38">
        <v>1</v>
      </c>
      <c r="G1804" s="38" t="s">
        <v>13</v>
      </c>
      <c r="H1804" s="38" t="s">
        <v>197</v>
      </c>
      <c r="I1804" s="40" t="s">
        <v>198</v>
      </c>
      <c r="J1804" s="22">
        <v>352.47</v>
      </c>
      <c r="K1804" s="22">
        <v>352.47</v>
      </c>
      <c r="L1804" s="22">
        <f t="shared" si="28"/>
        <v>352.47</v>
      </c>
    </row>
    <row r="1805" spans="1:12" ht="16.05" customHeight="1">
      <c r="A1805">
        <v>3337</v>
      </c>
      <c r="B1805" s="35" t="s">
        <v>2078</v>
      </c>
      <c r="C1805" s="36" t="s">
        <v>10</v>
      </c>
      <c r="D1805" s="37" t="s">
        <v>11</v>
      </c>
      <c r="E1805" s="37" t="s">
        <v>2079</v>
      </c>
      <c r="F1805" s="38">
        <v>1</v>
      </c>
      <c r="G1805" s="38" t="s">
        <v>13</v>
      </c>
      <c r="H1805" s="38" t="s">
        <v>197</v>
      </c>
      <c r="I1805" s="40" t="s">
        <v>198</v>
      </c>
      <c r="J1805" s="22">
        <v>352.47</v>
      </c>
      <c r="K1805" s="22">
        <v>352.47</v>
      </c>
      <c r="L1805" s="22">
        <f t="shared" si="28"/>
        <v>352.47</v>
      </c>
    </row>
    <row r="1806" spans="1:12" ht="16.05" customHeight="1">
      <c r="A1806">
        <v>3476</v>
      </c>
      <c r="B1806" s="35" t="s">
        <v>2078</v>
      </c>
      <c r="C1806" s="36" t="s">
        <v>10</v>
      </c>
      <c r="D1806" s="37" t="s">
        <v>195</v>
      </c>
      <c r="E1806" s="37" t="s">
        <v>1150</v>
      </c>
      <c r="F1806" s="38">
        <v>8</v>
      </c>
      <c r="G1806" s="38" t="s">
        <v>13</v>
      </c>
      <c r="H1806" s="38" t="s">
        <v>197</v>
      </c>
      <c r="I1806" s="40" t="s">
        <v>198</v>
      </c>
      <c r="J1806" s="22">
        <v>352.47</v>
      </c>
      <c r="K1806" s="22">
        <v>352.47</v>
      </c>
      <c r="L1806" s="22">
        <f t="shared" si="28"/>
        <v>2819.76</v>
      </c>
    </row>
    <row r="1807" spans="1:12" ht="16.05" customHeight="1">
      <c r="A1807">
        <v>3520</v>
      </c>
      <c r="B1807" s="35" t="s">
        <v>2078</v>
      </c>
      <c r="C1807" s="36" t="s">
        <v>10</v>
      </c>
      <c r="D1807" s="37" t="s">
        <v>195</v>
      </c>
      <c r="E1807" s="37" t="s">
        <v>2108</v>
      </c>
      <c r="F1807" s="38">
        <v>1</v>
      </c>
      <c r="G1807" s="38" t="s">
        <v>13</v>
      </c>
      <c r="H1807" s="38" t="s">
        <v>197</v>
      </c>
      <c r="I1807" s="40" t="s">
        <v>198</v>
      </c>
      <c r="J1807" s="22">
        <v>352.47</v>
      </c>
      <c r="K1807" s="22">
        <v>352.47</v>
      </c>
      <c r="L1807" s="22">
        <f t="shared" si="28"/>
        <v>352.47</v>
      </c>
    </row>
    <row r="1808" spans="1:12" ht="16.05" customHeight="1">
      <c r="A1808">
        <v>3571</v>
      </c>
      <c r="B1808" s="35" t="s">
        <v>2078</v>
      </c>
      <c r="C1808" s="36" t="s">
        <v>10</v>
      </c>
      <c r="D1808" s="49" t="s">
        <v>567</v>
      </c>
      <c r="E1808" s="37" t="s">
        <v>568</v>
      </c>
      <c r="F1808" s="38">
        <v>2</v>
      </c>
      <c r="G1808" s="38" t="s">
        <v>13</v>
      </c>
      <c r="H1808" s="38" t="s">
        <v>197</v>
      </c>
      <c r="I1808" s="40" t="s">
        <v>198</v>
      </c>
      <c r="J1808" s="22">
        <v>352.47</v>
      </c>
      <c r="K1808" s="22">
        <v>352.47</v>
      </c>
      <c r="L1808" s="22">
        <f t="shared" si="28"/>
        <v>704.94</v>
      </c>
    </row>
    <row r="1809" spans="1:12" ht="16.05" customHeight="1">
      <c r="A1809">
        <v>3679</v>
      </c>
      <c r="B1809" s="35" t="s">
        <v>2177</v>
      </c>
      <c r="C1809" s="36" t="s">
        <v>10</v>
      </c>
      <c r="D1809" s="49" t="s">
        <v>567</v>
      </c>
      <c r="E1809" s="37" t="s">
        <v>568</v>
      </c>
      <c r="F1809" s="38">
        <v>1</v>
      </c>
      <c r="G1809" s="38" t="s">
        <v>13</v>
      </c>
      <c r="H1809" s="38" t="s">
        <v>197</v>
      </c>
      <c r="I1809" s="40" t="s">
        <v>198</v>
      </c>
      <c r="J1809" s="22">
        <v>352.47</v>
      </c>
      <c r="K1809" s="22">
        <v>352.47</v>
      </c>
      <c r="L1809" s="22">
        <f t="shared" si="28"/>
        <v>352.47</v>
      </c>
    </row>
    <row r="1810" spans="1:12" ht="16.05" customHeight="1">
      <c r="A1810">
        <v>3710</v>
      </c>
      <c r="B1810" s="35" t="s">
        <v>2177</v>
      </c>
      <c r="C1810" s="36" t="s">
        <v>10</v>
      </c>
      <c r="D1810" s="49" t="s">
        <v>567</v>
      </c>
      <c r="E1810" s="37" t="s">
        <v>1421</v>
      </c>
      <c r="F1810" s="38">
        <v>1</v>
      </c>
      <c r="G1810" s="38" t="s">
        <v>13</v>
      </c>
      <c r="H1810" s="38" t="s">
        <v>197</v>
      </c>
      <c r="I1810" s="40" t="s">
        <v>198</v>
      </c>
      <c r="J1810" s="22">
        <v>352.47</v>
      </c>
      <c r="K1810" s="22">
        <v>352.47</v>
      </c>
      <c r="L1810" s="22">
        <f t="shared" si="28"/>
        <v>352.47</v>
      </c>
    </row>
    <row r="1811" spans="1:12" ht="16.05" customHeight="1">
      <c r="A1811">
        <v>3774</v>
      </c>
      <c r="B1811" s="35" t="s">
        <v>2179</v>
      </c>
      <c r="C1811" s="36" t="s">
        <v>10</v>
      </c>
      <c r="D1811" s="37" t="s">
        <v>11</v>
      </c>
      <c r="E1811" s="37" t="s">
        <v>2079</v>
      </c>
      <c r="F1811" s="38">
        <v>1</v>
      </c>
      <c r="G1811" s="38" t="s">
        <v>13</v>
      </c>
      <c r="H1811" s="38" t="s">
        <v>197</v>
      </c>
      <c r="I1811" s="40" t="s">
        <v>198</v>
      </c>
      <c r="J1811" s="22">
        <v>352.47</v>
      </c>
      <c r="K1811" s="22">
        <v>352.47</v>
      </c>
      <c r="L1811" s="22">
        <f t="shared" si="28"/>
        <v>352.47</v>
      </c>
    </row>
    <row r="1812" spans="1:12" ht="16.05" customHeight="1">
      <c r="A1812">
        <v>1614</v>
      </c>
      <c r="B1812" s="35" t="s">
        <v>885</v>
      </c>
      <c r="C1812" s="36" t="s">
        <v>10</v>
      </c>
      <c r="D1812" s="37" t="s">
        <v>346</v>
      </c>
      <c r="E1812" s="37" t="s">
        <v>1294</v>
      </c>
      <c r="F1812" s="38">
        <v>2</v>
      </c>
      <c r="G1812" s="39" t="s">
        <v>32</v>
      </c>
      <c r="H1812" s="39" t="s">
        <v>1295</v>
      </c>
      <c r="I1812" s="40" t="s">
        <v>1296</v>
      </c>
      <c r="J1812" s="22">
        <v>351</v>
      </c>
      <c r="K1812" s="22">
        <v>351</v>
      </c>
      <c r="L1812" s="22">
        <f t="shared" si="28"/>
        <v>702</v>
      </c>
    </row>
    <row r="1813" spans="1:12" ht="16.05" customHeight="1">
      <c r="A1813">
        <v>8</v>
      </c>
      <c r="B1813" s="35" t="s">
        <v>9</v>
      </c>
      <c r="C1813" s="36" t="s">
        <v>10</v>
      </c>
      <c r="D1813" s="37" t="s">
        <v>11</v>
      </c>
      <c r="E1813" s="37" t="s">
        <v>12</v>
      </c>
      <c r="F1813" s="38">
        <v>4</v>
      </c>
      <c r="G1813" s="38"/>
      <c r="H1813" s="38"/>
      <c r="I1813" s="40" t="s">
        <v>25</v>
      </c>
      <c r="J1813" s="22" t="s">
        <v>2186</v>
      </c>
      <c r="K1813" s="22">
        <v>350.53776371308015</v>
      </c>
      <c r="L1813" s="22">
        <f t="shared" si="28"/>
        <v>1402.1510548523206</v>
      </c>
    </row>
    <row r="1814" spans="1:12" ht="16.05" customHeight="1">
      <c r="A1814">
        <v>58</v>
      </c>
      <c r="B1814" s="35" t="s">
        <v>9</v>
      </c>
      <c r="C1814" s="36" t="s">
        <v>10</v>
      </c>
      <c r="D1814" s="37" t="s">
        <v>75</v>
      </c>
      <c r="E1814" s="37" t="s">
        <v>110</v>
      </c>
      <c r="F1814" s="38">
        <v>6</v>
      </c>
      <c r="G1814" s="38"/>
      <c r="H1814" s="38"/>
      <c r="I1814" s="40" t="s">
        <v>113</v>
      </c>
      <c r="J1814" s="22" t="s">
        <v>2186</v>
      </c>
      <c r="K1814" s="22">
        <v>350.53776371308015</v>
      </c>
      <c r="L1814" s="22">
        <f t="shared" si="28"/>
        <v>2103.2265822784811</v>
      </c>
    </row>
    <row r="1815" spans="1:12" ht="16.05" customHeight="1">
      <c r="A1815">
        <v>295</v>
      </c>
      <c r="B1815" s="35" t="s">
        <v>387</v>
      </c>
      <c r="C1815" s="36" t="s">
        <v>10</v>
      </c>
      <c r="D1815" s="37" t="s">
        <v>11</v>
      </c>
      <c r="E1815" s="37" t="s">
        <v>12</v>
      </c>
      <c r="F1815" s="38">
        <v>4</v>
      </c>
      <c r="G1815" s="38"/>
      <c r="H1815" s="38"/>
      <c r="I1815" s="40" t="s">
        <v>25</v>
      </c>
      <c r="J1815" s="22" t="s">
        <v>2186</v>
      </c>
      <c r="K1815" s="22">
        <v>350.53776371308015</v>
      </c>
      <c r="L1815" s="22">
        <f t="shared" si="28"/>
        <v>1402.1510548523206</v>
      </c>
    </row>
    <row r="1816" spans="1:12" ht="16.05" customHeight="1">
      <c r="A1816">
        <v>363</v>
      </c>
      <c r="B1816" s="35" t="s">
        <v>387</v>
      </c>
      <c r="C1816" s="36" t="s">
        <v>10</v>
      </c>
      <c r="D1816" s="37" t="s">
        <v>75</v>
      </c>
      <c r="E1816" s="37" t="s">
        <v>110</v>
      </c>
      <c r="F1816" s="38">
        <v>6</v>
      </c>
      <c r="G1816" s="38"/>
      <c r="H1816" s="38"/>
      <c r="I1816" s="40" t="s">
        <v>113</v>
      </c>
      <c r="J1816" s="22" t="s">
        <v>2186</v>
      </c>
      <c r="K1816" s="22">
        <v>350.53776371308015</v>
      </c>
      <c r="L1816" s="22">
        <f t="shared" si="28"/>
        <v>2103.2265822784811</v>
      </c>
    </row>
    <row r="1817" spans="1:12" ht="16.05" customHeight="1">
      <c r="A1817">
        <v>677</v>
      </c>
      <c r="B1817" s="35" t="s">
        <v>740</v>
      </c>
      <c r="C1817" s="36" t="s">
        <v>10</v>
      </c>
      <c r="D1817" s="37" t="s">
        <v>11</v>
      </c>
      <c r="E1817" s="37" t="s">
        <v>12</v>
      </c>
      <c r="F1817" s="38">
        <v>4</v>
      </c>
      <c r="G1817" s="38"/>
      <c r="H1817" s="38"/>
      <c r="I1817" s="40" t="s">
        <v>25</v>
      </c>
      <c r="J1817" s="22" t="s">
        <v>2186</v>
      </c>
      <c r="K1817" s="22">
        <v>350.53776371308015</v>
      </c>
      <c r="L1817" s="22">
        <f t="shared" si="28"/>
        <v>1402.1510548523206</v>
      </c>
    </row>
    <row r="1818" spans="1:12" ht="16.05" customHeight="1">
      <c r="A1818">
        <v>907</v>
      </c>
      <c r="B1818" s="35" t="s">
        <v>879</v>
      </c>
      <c r="C1818" s="36" t="s">
        <v>10</v>
      </c>
      <c r="D1818" s="37" t="s">
        <v>11</v>
      </c>
      <c r="E1818" s="37" t="s">
        <v>12</v>
      </c>
      <c r="F1818" s="38">
        <v>2</v>
      </c>
      <c r="G1818" s="38"/>
      <c r="H1818" s="38"/>
      <c r="I1818" s="40" t="s">
        <v>25</v>
      </c>
      <c r="J1818" s="22" t="s">
        <v>2186</v>
      </c>
      <c r="K1818" s="22">
        <v>350.53776371308015</v>
      </c>
      <c r="L1818" s="22">
        <f t="shared" si="28"/>
        <v>701.07552742616031</v>
      </c>
    </row>
    <row r="1819" spans="1:12" ht="16.05" customHeight="1">
      <c r="A1819">
        <v>1004</v>
      </c>
      <c r="B1819" s="35" t="s">
        <v>885</v>
      </c>
      <c r="C1819" s="36" t="s">
        <v>10</v>
      </c>
      <c r="D1819" s="37" t="s">
        <v>11</v>
      </c>
      <c r="E1819" s="37" t="s">
        <v>12</v>
      </c>
      <c r="F1819" s="38">
        <v>5</v>
      </c>
      <c r="G1819" s="38"/>
      <c r="H1819" s="38"/>
      <c r="I1819" s="40" t="s">
        <v>25</v>
      </c>
      <c r="J1819" s="22" t="s">
        <v>2186</v>
      </c>
      <c r="K1819" s="22">
        <v>350.53776371308015</v>
      </c>
      <c r="L1819" s="22">
        <f t="shared" si="28"/>
        <v>1752.6888185654007</v>
      </c>
    </row>
    <row r="1820" spans="1:12" ht="16.05" customHeight="1">
      <c r="A1820">
        <v>1148</v>
      </c>
      <c r="B1820" s="35" t="s">
        <v>885</v>
      </c>
      <c r="C1820" s="36" t="s">
        <v>10</v>
      </c>
      <c r="D1820" s="37" t="s">
        <v>75</v>
      </c>
      <c r="E1820" s="37" t="s">
        <v>110</v>
      </c>
      <c r="F1820" s="38">
        <v>6</v>
      </c>
      <c r="G1820" s="38"/>
      <c r="H1820" s="38"/>
      <c r="I1820" s="40" t="s">
        <v>113</v>
      </c>
      <c r="J1820" s="22" t="s">
        <v>2186</v>
      </c>
      <c r="K1820" s="22">
        <v>350.53776371308015</v>
      </c>
      <c r="L1820" s="22">
        <f t="shared" si="28"/>
        <v>2103.2265822784811</v>
      </c>
    </row>
    <row r="1821" spans="1:12" ht="16.05" customHeight="1">
      <c r="A1821">
        <v>1240</v>
      </c>
      <c r="B1821" s="35" t="s">
        <v>885</v>
      </c>
      <c r="C1821" s="36" t="s">
        <v>39</v>
      </c>
      <c r="D1821" s="37" t="s">
        <v>75</v>
      </c>
      <c r="E1821" s="37" t="s">
        <v>1069</v>
      </c>
      <c r="F1821" s="38">
        <v>1</v>
      </c>
      <c r="G1821" s="38" t="s">
        <v>69</v>
      </c>
      <c r="H1821" s="38" t="s">
        <v>1070</v>
      </c>
      <c r="I1821" s="40" t="s">
        <v>1071</v>
      </c>
      <c r="J1821" s="22" t="s">
        <v>2186</v>
      </c>
      <c r="K1821" s="22">
        <v>350.53776371308015</v>
      </c>
      <c r="L1821" s="22">
        <f t="shared" si="28"/>
        <v>350.53776371308015</v>
      </c>
    </row>
    <row r="1822" spans="1:12" ht="16.05" customHeight="1">
      <c r="A1822">
        <v>1680</v>
      </c>
      <c r="B1822" s="35" t="s">
        <v>1384</v>
      </c>
      <c r="C1822" s="36" t="s">
        <v>10</v>
      </c>
      <c r="D1822" s="37" t="s">
        <v>11</v>
      </c>
      <c r="E1822" s="37" t="s">
        <v>12</v>
      </c>
      <c r="F1822" s="38">
        <v>4</v>
      </c>
      <c r="G1822" s="38"/>
      <c r="H1822" s="38"/>
      <c r="I1822" s="40" t="s">
        <v>25</v>
      </c>
      <c r="J1822" s="22" t="s">
        <v>2186</v>
      </c>
      <c r="K1822" s="22">
        <v>350.53776371308015</v>
      </c>
      <c r="L1822" s="22">
        <f t="shared" si="28"/>
        <v>1402.1510548523206</v>
      </c>
    </row>
    <row r="1823" spans="1:12" ht="16.05" customHeight="1">
      <c r="A1823">
        <v>1732</v>
      </c>
      <c r="B1823" s="35" t="s">
        <v>1384</v>
      </c>
      <c r="C1823" s="36" t="s">
        <v>10</v>
      </c>
      <c r="D1823" s="37" t="s">
        <v>75</v>
      </c>
      <c r="E1823" s="37" t="s">
        <v>110</v>
      </c>
      <c r="F1823" s="38">
        <v>4</v>
      </c>
      <c r="G1823" s="38"/>
      <c r="H1823" s="38"/>
      <c r="I1823" s="40" t="s">
        <v>113</v>
      </c>
      <c r="J1823" s="22" t="s">
        <v>2186</v>
      </c>
      <c r="K1823" s="22">
        <v>350.53776371308015</v>
      </c>
      <c r="L1823" s="22">
        <f t="shared" si="28"/>
        <v>1402.1510548523206</v>
      </c>
    </row>
    <row r="1824" spans="1:12" ht="16.05" customHeight="1">
      <c r="A1824">
        <v>1962</v>
      </c>
      <c r="B1824" s="35" t="s">
        <v>1450</v>
      </c>
      <c r="C1824" s="36" t="s">
        <v>10</v>
      </c>
      <c r="D1824" s="37" t="s">
        <v>11</v>
      </c>
      <c r="E1824" s="37" t="s">
        <v>12</v>
      </c>
      <c r="F1824" s="38">
        <v>2</v>
      </c>
      <c r="G1824" s="38"/>
      <c r="H1824" s="38"/>
      <c r="I1824" s="40" t="s">
        <v>25</v>
      </c>
      <c r="J1824" s="22" t="s">
        <v>2186</v>
      </c>
      <c r="K1824" s="22">
        <v>350.53776371308015</v>
      </c>
      <c r="L1824" s="22">
        <f t="shared" si="28"/>
        <v>701.07552742616031</v>
      </c>
    </row>
    <row r="1825" spans="1:12" ht="16.05" customHeight="1">
      <c r="A1825">
        <v>2015</v>
      </c>
      <c r="B1825" s="35" t="s">
        <v>1450</v>
      </c>
      <c r="C1825" s="36" t="s">
        <v>39</v>
      </c>
      <c r="D1825" s="37" t="s">
        <v>11</v>
      </c>
      <c r="E1825" s="37" t="s">
        <v>1487</v>
      </c>
      <c r="F1825" s="38">
        <v>1</v>
      </c>
      <c r="G1825" s="38" t="s">
        <v>1338</v>
      </c>
      <c r="H1825" s="38" t="s">
        <v>1490</v>
      </c>
      <c r="I1825" s="40" t="s">
        <v>1491</v>
      </c>
      <c r="J1825" s="22" t="s">
        <v>2186</v>
      </c>
      <c r="K1825" s="22">
        <v>350.53776371308015</v>
      </c>
      <c r="L1825" s="22">
        <f t="shared" si="28"/>
        <v>350.53776371308015</v>
      </c>
    </row>
    <row r="1826" spans="1:12" ht="16.05" customHeight="1">
      <c r="A1826">
        <v>2018</v>
      </c>
      <c r="B1826" s="35" t="s">
        <v>1450</v>
      </c>
      <c r="C1826" s="36" t="s">
        <v>39</v>
      </c>
      <c r="D1826" s="37" t="s">
        <v>11</v>
      </c>
      <c r="E1826" s="37" t="s">
        <v>1492</v>
      </c>
      <c r="F1826" s="38">
        <v>1</v>
      </c>
      <c r="G1826" s="38" t="s">
        <v>1338</v>
      </c>
      <c r="H1826" s="38" t="s">
        <v>1493</v>
      </c>
      <c r="I1826" s="48" t="s">
        <v>1494</v>
      </c>
      <c r="J1826" s="22" t="s">
        <v>2186</v>
      </c>
      <c r="K1826" s="22">
        <v>350.53776371308015</v>
      </c>
      <c r="L1826" s="22">
        <f t="shared" si="28"/>
        <v>350.53776371308015</v>
      </c>
    </row>
    <row r="1827" spans="1:12" ht="16.05" customHeight="1">
      <c r="A1827">
        <v>2021</v>
      </c>
      <c r="B1827" s="35" t="s">
        <v>1450</v>
      </c>
      <c r="C1827" s="36" t="s">
        <v>39</v>
      </c>
      <c r="D1827" s="37" t="s">
        <v>11</v>
      </c>
      <c r="E1827" s="37" t="s">
        <v>1495</v>
      </c>
      <c r="F1827" s="38">
        <v>1</v>
      </c>
      <c r="G1827" s="38" t="s">
        <v>1338</v>
      </c>
      <c r="H1827" s="38" t="s">
        <v>1496</v>
      </c>
      <c r="I1827" s="48" t="s">
        <v>1497</v>
      </c>
      <c r="J1827" s="22" t="s">
        <v>2186</v>
      </c>
      <c r="K1827" s="22">
        <v>350.53776371308015</v>
      </c>
      <c r="L1827" s="22">
        <f t="shared" si="28"/>
        <v>350.53776371308015</v>
      </c>
    </row>
    <row r="1828" spans="1:12" ht="16.05" customHeight="1">
      <c r="A1828">
        <v>2089</v>
      </c>
      <c r="B1828" s="35" t="s">
        <v>1450</v>
      </c>
      <c r="C1828" s="36" t="s">
        <v>10</v>
      </c>
      <c r="D1828" s="37" t="s">
        <v>75</v>
      </c>
      <c r="E1828" s="37" t="s">
        <v>110</v>
      </c>
      <c r="F1828" s="38">
        <v>6</v>
      </c>
      <c r="G1828" s="38"/>
      <c r="H1828" s="38"/>
      <c r="I1828" s="40" t="s">
        <v>113</v>
      </c>
      <c r="J1828" s="22" t="s">
        <v>2186</v>
      </c>
      <c r="K1828" s="22">
        <v>350.53776371308015</v>
      </c>
      <c r="L1828" s="22">
        <f t="shared" si="28"/>
        <v>2103.2265822784811</v>
      </c>
    </row>
    <row r="1829" spans="1:12" ht="16.05" customHeight="1">
      <c r="A1829">
        <v>2546</v>
      </c>
      <c r="B1829" s="35" t="s">
        <v>1768</v>
      </c>
      <c r="C1829" s="36" t="s">
        <v>10</v>
      </c>
      <c r="D1829" s="37" t="s">
        <v>11</v>
      </c>
      <c r="E1829" s="37" t="s">
        <v>12</v>
      </c>
      <c r="F1829" s="38">
        <v>3</v>
      </c>
      <c r="G1829" s="38"/>
      <c r="H1829" s="38"/>
      <c r="I1829" s="40" t="s">
        <v>25</v>
      </c>
      <c r="J1829" s="22" t="s">
        <v>2186</v>
      </c>
      <c r="K1829" s="22">
        <v>350.53776371308015</v>
      </c>
      <c r="L1829" s="22">
        <f t="shared" si="28"/>
        <v>1051.6132911392406</v>
      </c>
    </row>
    <row r="1830" spans="1:12" ht="16.05" customHeight="1">
      <c r="A1830">
        <v>2605</v>
      </c>
      <c r="B1830" s="35" t="s">
        <v>1768</v>
      </c>
      <c r="C1830" s="36" t="s">
        <v>10</v>
      </c>
      <c r="D1830" s="37" t="s">
        <v>75</v>
      </c>
      <c r="E1830" s="37" t="s">
        <v>110</v>
      </c>
      <c r="F1830" s="38">
        <v>6</v>
      </c>
      <c r="G1830" s="38"/>
      <c r="H1830" s="38"/>
      <c r="I1830" s="40" t="s">
        <v>113</v>
      </c>
      <c r="J1830" s="22" t="s">
        <v>2186</v>
      </c>
      <c r="K1830" s="22">
        <v>350.53776371308015</v>
      </c>
      <c r="L1830" s="22">
        <f t="shared" si="28"/>
        <v>2103.2265822784811</v>
      </c>
    </row>
    <row r="1831" spans="1:12" ht="16.05" customHeight="1">
      <c r="A1831">
        <v>2771</v>
      </c>
      <c r="B1831" s="35" t="s">
        <v>1785</v>
      </c>
      <c r="C1831" s="36" t="s">
        <v>10</v>
      </c>
      <c r="D1831" s="37" t="s">
        <v>11</v>
      </c>
      <c r="E1831" s="37" t="s">
        <v>12</v>
      </c>
      <c r="F1831" s="38">
        <v>5</v>
      </c>
      <c r="G1831" s="38"/>
      <c r="H1831" s="45"/>
      <c r="I1831" s="40" t="s">
        <v>25</v>
      </c>
      <c r="J1831" s="22" t="s">
        <v>2186</v>
      </c>
      <c r="K1831" s="22">
        <v>350.53776371308015</v>
      </c>
      <c r="L1831" s="22">
        <f t="shared" si="28"/>
        <v>1752.6888185654007</v>
      </c>
    </row>
    <row r="1832" spans="1:12" ht="16.05" customHeight="1">
      <c r="A1832">
        <v>2803</v>
      </c>
      <c r="B1832" s="35" t="s">
        <v>1785</v>
      </c>
      <c r="C1832" s="36" t="s">
        <v>10</v>
      </c>
      <c r="D1832" s="37" t="s">
        <v>11</v>
      </c>
      <c r="E1832" s="37" t="s">
        <v>1786</v>
      </c>
      <c r="F1832" s="38">
        <v>1</v>
      </c>
      <c r="G1832" s="38" t="s">
        <v>1338</v>
      </c>
      <c r="H1832" s="45" t="s">
        <v>1801</v>
      </c>
      <c r="I1832" s="40" t="s">
        <v>1802</v>
      </c>
      <c r="J1832" s="22" t="s">
        <v>2186</v>
      </c>
      <c r="K1832" s="22">
        <v>350.53776371308015</v>
      </c>
      <c r="L1832" s="22">
        <f t="shared" si="28"/>
        <v>350.53776371308015</v>
      </c>
    </row>
    <row r="1833" spans="1:12" ht="16.05" customHeight="1">
      <c r="A1833">
        <v>2804</v>
      </c>
      <c r="B1833" s="35" t="s">
        <v>1785</v>
      </c>
      <c r="C1833" s="36" t="s">
        <v>10</v>
      </c>
      <c r="D1833" s="37" t="s">
        <v>11</v>
      </c>
      <c r="E1833" s="37" t="s">
        <v>1786</v>
      </c>
      <c r="F1833" s="38">
        <v>1</v>
      </c>
      <c r="G1833" s="38" t="s">
        <v>1338</v>
      </c>
      <c r="H1833" s="45" t="s">
        <v>1803</v>
      </c>
      <c r="I1833" s="40" t="s">
        <v>1804</v>
      </c>
      <c r="J1833" s="22" t="s">
        <v>2186</v>
      </c>
      <c r="K1833" s="22">
        <v>350.53776371308015</v>
      </c>
      <c r="L1833" s="22">
        <f t="shared" si="28"/>
        <v>350.53776371308015</v>
      </c>
    </row>
    <row r="1834" spans="1:12" ht="16.05" customHeight="1">
      <c r="A1834">
        <v>2805</v>
      </c>
      <c r="B1834" s="35" t="s">
        <v>1785</v>
      </c>
      <c r="C1834" s="36" t="s">
        <v>10</v>
      </c>
      <c r="D1834" s="37" t="s">
        <v>11</v>
      </c>
      <c r="E1834" s="37" t="s">
        <v>1786</v>
      </c>
      <c r="F1834" s="38">
        <v>1</v>
      </c>
      <c r="G1834" s="38" t="s">
        <v>1338</v>
      </c>
      <c r="H1834" s="38" t="s">
        <v>1803</v>
      </c>
      <c r="I1834" s="40" t="s">
        <v>1804</v>
      </c>
      <c r="J1834" s="22" t="s">
        <v>2186</v>
      </c>
      <c r="K1834" s="22">
        <v>350.53776371308015</v>
      </c>
      <c r="L1834" s="22">
        <f t="shared" si="28"/>
        <v>350.53776371308015</v>
      </c>
    </row>
    <row r="1835" spans="1:12" ht="16.05" customHeight="1">
      <c r="A1835">
        <v>2829</v>
      </c>
      <c r="B1835" s="35" t="s">
        <v>1785</v>
      </c>
      <c r="C1835" s="36" t="s">
        <v>10</v>
      </c>
      <c r="D1835" s="37" t="s">
        <v>11</v>
      </c>
      <c r="E1835" s="37" t="s">
        <v>1813</v>
      </c>
      <c r="F1835" s="38">
        <v>1</v>
      </c>
      <c r="G1835" s="38" t="s">
        <v>1338</v>
      </c>
      <c r="H1835" s="38" t="s">
        <v>1803</v>
      </c>
      <c r="I1835" s="40" t="s">
        <v>1804</v>
      </c>
      <c r="J1835" s="22" t="s">
        <v>2186</v>
      </c>
      <c r="K1835" s="22">
        <v>350.53776371308015</v>
      </c>
      <c r="L1835" s="22">
        <f t="shared" si="28"/>
        <v>350.53776371308015</v>
      </c>
    </row>
    <row r="1836" spans="1:12" ht="16.05" customHeight="1">
      <c r="A1836">
        <v>2830</v>
      </c>
      <c r="B1836" s="35" t="s">
        <v>1785</v>
      </c>
      <c r="C1836" s="36" t="s">
        <v>10</v>
      </c>
      <c r="D1836" s="37" t="s">
        <v>11</v>
      </c>
      <c r="E1836" s="37" t="s">
        <v>1813</v>
      </c>
      <c r="F1836" s="38">
        <v>1</v>
      </c>
      <c r="G1836" s="38" t="s">
        <v>1338</v>
      </c>
      <c r="H1836" s="38" t="s">
        <v>1803</v>
      </c>
      <c r="I1836" s="40" t="s">
        <v>1804</v>
      </c>
      <c r="J1836" s="22" t="s">
        <v>2186</v>
      </c>
      <c r="K1836" s="22">
        <v>350.53776371308015</v>
      </c>
      <c r="L1836" s="22">
        <f t="shared" si="28"/>
        <v>350.53776371308015</v>
      </c>
    </row>
    <row r="1837" spans="1:12" ht="16.05" customHeight="1">
      <c r="A1837">
        <v>2831</v>
      </c>
      <c r="B1837" s="35" t="s">
        <v>1785</v>
      </c>
      <c r="C1837" s="36" t="s">
        <v>10</v>
      </c>
      <c r="D1837" s="37" t="s">
        <v>11</v>
      </c>
      <c r="E1837" s="37" t="s">
        <v>1813</v>
      </c>
      <c r="F1837" s="38">
        <v>1</v>
      </c>
      <c r="G1837" s="38" t="s">
        <v>1338</v>
      </c>
      <c r="H1837" s="38" t="s">
        <v>1803</v>
      </c>
      <c r="I1837" s="40" t="s">
        <v>1804</v>
      </c>
      <c r="J1837" s="22" t="s">
        <v>2186</v>
      </c>
      <c r="K1837" s="22">
        <v>350.53776371308015</v>
      </c>
      <c r="L1837" s="22">
        <f t="shared" si="28"/>
        <v>350.53776371308015</v>
      </c>
    </row>
    <row r="1838" spans="1:12" ht="16.05" customHeight="1">
      <c r="A1838">
        <v>2832</v>
      </c>
      <c r="B1838" s="35" t="s">
        <v>1785</v>
      </c>
      <c r="C1838" s="36" t="s">
        <v>10</v>
      </c>
      <c r="D1838" s="37" t="s">
        <v>11</v>
      </c>
      <c r="E1838" s="37" t="s">
        <v>1813</v>
      </c>
      <c r="F1838" s="38">
        <v>1</v>
      </c>
      <c r="G1838" s="38" t="s">
        <v>1338</v>
      </c>
      <c r="H1838" s="38" t="s">
        <v>1801</v>
      </c>
      <c r="I1838" s="40" t="s">
        <v>1802</v>
      </c>
      <c r="J1838" s="22" t="s">
        <v>2186</v>
      </c>
      <c r="K1838" s="22">
        <v>350.53776371308015</v>
      </c>
      <c r="L1838" s="22">
        <f t="shared" si="28"/>
        <v>350.53776371308015</v>
      </c>
    </row>
    <row r="1839" spans="1:12" ht="16.05" customHeight="1">
      <c r="A1839">
        <v>2902</v>
      </c>
      <c r="B1839" s="35" t="s">
        <v>1785</v>
      </c>
      <c r="C1839" s="36" t="s">
        <v>10</v>
      </c>
      <c r="D1839" s="37" t="s">
        <v>75</v>
      </c>
      <c r="E1839" s="37" t="s">
        <v>110</v>
      </c>
      <c r="F1839" s="38">
        <v>6</v>
      </c>
      <c r="G1839" s="38"/>
      <c r="H1839" s="38"/>
      <c r="I1839" s="40" t="s">
        <v>113</v>
      </c>
      <c r="J1839" s="22" t="s">
        <v>2186</v>
      </c>
      <c r="K1839" s="22">
        <v>350.53776371308015</v>
      </c>
      <c r="L1839" s="22">
        <f t="shared" si="28"/>
        <v>2103.2265822784811</v>
      </c>
    </row>
    <row r="1840" spans="1:12" ht="16.05" customHeight="1">
      <c r="A1840">
        <v>3327</v>
      </c>
      <c r="B1840" s="35" t="s">
        <v>2078</v>
      </c>
      <c r="C1840" s="36" t="s">
        <v>10</v>
      </c>
      <c r="D1840" s="37" t="s">
        <v>11</v>
      </c>
      <c r="E1840" s="37" t="s">
        <v>12</v>
      </c>
      <c r="F1840" s="38">
        <v>3</v>
      </c>
      <c r="G1840" s="38"/>
      <c r="H1840" s="38"/>
      <c r="I1840" s="40" t="s">
        <v>25</v>
      </c>
      <c r="J1840" s="22" t="s">
        <v>2186</v>
      </c>
      <c r="K1840" s="22">
        <v>350.53776371308015</v>
      </c>
      <c r="L1840" s="22">
        <f t="shared" si="28"/>
        <v>1051.6132911392406</v>
      </c>
    </row>
    <row r="1841" spans="1:12" ht="16.05" customHeight="1">
      <c r="A1841">
        <v>3391</v>
      </c>
      <c r="B1841" s="35" t="s">
        <v>2078</v>
      </c>
      <c r="C1841" s="36" t="s">
        <v>10</v>
      </c>
      <c r="D1841" s="37" t="s">
        <v>75</v>
      </c>
      <c r="E1841" s="37" t="s">
        <v>110</v>
      </c>
      <c r="F1841" s="38">
        <v>6</v>
      </c>
      <c r="G1841" s="38"/>
      <c r="H1841" s="38"/>
      <c r="I1841" s="40" t="s">
        <v>113</v>
      </c>
      <c r="J1841" s="22" t="s">
        <v>2186</v>
      </c>
      <c r="K1841" s="22">
        <v>350.53776371308015</v>
      </c>
      <c r="L1841" s="22">
        <f t="shared" si="28"/>
        <v>2103.2265822784811</v>
      </c>
    </row>
    <row r="1842" spans="1:12" ht="16.05" customHeight="1">
      <c r="A1842">
        <v>3444</v>
      </c>
      <c r="B1842" s="35" t="s">
        <v>2078</v>
      </c>
      <c r="C1842" s="36" t="s">
        <v>39</v>
      </c>
      <c r="D1842" s="37" t="s">
        <v>75</v>
      </c>
      <c r="E1842" s="37" t="s">
        <v>2102</v>
      </c>
      <c r="F1842" s="38">
        <v>3</v>
      </c>
      <c r="G1842" s="38" t="s">
        <v>69</v>
      </c>
      <c r="H1842" s="38" t="s">
        <v>2103</v>
      </c>
      <c r="I1842" s="40" t="s">
        <v>2104</v>
      </c>
      <c r="J1842" s="22" t="s">
        <v>2186</v>
      </c>
      <c r="K1842" s="22">
        <v>350.53776371308015</v>
      </c>
      <c r="L1842" s="22">
        <f t="shared" si="28"/>
        <v>1051.6132911392406</v>
      </c>
    </row>
    <row r="1843" spans="1:12" ht="16.05" customHeight="1">
      <c r="A1843">
        <v>3447</v>
      </c>
      <c r="B1843" s="35" t="s">
        <v>2078</v>
      </c>
      <c r="C1843" s="36" t="s">
        <v>39</v>
      </c>
      <c r="D1843" s="37" t="s">
        <v>75</v>
      </c>
      <c r="E1843" s="37" t="s">
        <v>1069</v>
      </c>
      <c r="F1843" s="38">
        <v>3</v>
      </c>
      <c r="G1843" s="38" t="s">
        <v>69</v>
      </c>
      <c r="H1843" s="38" t="s">
        <v>1070</v>
      </c>
      <c r="I1843" s="40" t="s">
        <v>1071</v>
      </c>
      <c r="J1843" s="22" t="s">
        <v>2186</v>
      </c>
      <c r="K1843" s="22">
        <v>350.53776371308015</v>
      </c>
      <c r="L1843" s="22">
        <f t="shared" si="28"/>
        <v>1051.6132911392406</v>
      </c>
    </row>
    <row r="1844" spans="1:12" ht="16.05" customHeight="1">
      <c r="A1844">
        <v>3764</v>
      </c>
      <c r="B1844" s="35" t="s">
        <v>2179</v>
      </c>
      <c r="C1844" s="36" t="s">
        <v>10</v>
      </c>
      <c r="D1844" s="37" t="s">
        <v>11</v>
      </c>
      <c r="E1844" s="37" t="s">
        <v>12</v>
      </c>
      <c r="F1844" s="38">
        <v>2</v>
      </c>
      <c r="G1844" s="38"/>
      <c r="H1844" s="38"/>
      <c r="I1844" s="40" t="s">
        <v>25</v>
      </c>
      <c r="J1844" s="22" t="s">
        <v>2186</v>
      </c>
      <c r="K1844" s="22">
        <v>350.53776371308015</v>
      </c>
      <c r="L1844" s="22">
        <f t="shared" si="28"/>
        <v>701.07552742616031</v>
      </c>
    </row>
    <row r="1845" spans="1:12" ht="16.05" customHeight="1">
      <c r="A1845">
        <v>3817</v>
      </c>
      <c r="B1845" s="35" t="s">
        <v>2184</v>
      </c>
      <c r="C1845" s="36" t="s">
        <v>10</v>
      </c>
      <c r="D1845" s="37" t="s">
        <v>11</v>
      </c>
      <c r="E1845" s="37" t="s">
        <v>12</v>
      </c>
      <c r="F1845" s="38">
        <v>2</v>
      </c>
      <c r="G1845" s="38"/>
      <c r="H1845" s="38"/>
      <c r="I1845" s="40" t="s">
        <v>25</v>
      </c>
      <c r="J1845" s="22" t="s">
        <v>2186</v>
      </c>
      <c r="K1845" s="22">
        <v>350.53776371308015</v>
      </c>
      <c r="L1845" s="22">
        <f t="shared" si="28"/>
        <v>701.07552742616031</v>
      </c>
    </row>
    <row r="1846" spans="1:12" ht="16.05" customHeight="1">
      <c r="A1846">
        <v>339</v>
      </c>
      <c r="B1846" s="35" t="s">
        <v>387</v>
      </c>
      <c r="C1846" s="36" t="s">
        <v>39</v>
      </c>
      <c r="D1846" s="37" t="s">
        <v>11</v>
      </c>
      <c r="E1846" s="37" t="s">
        <v>435</v>
      </c>
      <c r="F1846" s="38">
        <v>6</v>
      </c>
      <c r="G1846" s="38" t="s">
        <v>438</v>
      </c>
      <c r="H1846" s="45" t="s">
        <v>439</v>
      </c>
      <c r="I1846" s="40" t="s">
        <v>440</v>
      </c>
      <c r="K1846" s="22">
        <v>350</v>
      </c>
      <c r="L1846" s="22">
        <f t="shared" si="28"/>
        <v>2100</v>
      </c>
    </row>
    <row r="1847" spans="1:12" ht="16.05" customHeight="1">
      <c r="A1847">
        <v>3225</v>
      </c>
      <c r="B1847" s="35" t="s">
        <v>1785</v>
      </c>
      <c r="C1847" s="36" t="s">
        <v>10</v>
      </c>
      <c r="D1847" s="49" t="s">
        <v>567</v>
      </c>
      <c r="E1847" s="37" t="s">
        <v>1981</v>
      </c>
      <c r="F1847" s="38">
        <v>1</v>
      </c>
      <c r="G1847" s="38" t="s">
        <v>1409</v>
      </c>
      <c r="H1847" s="38" t="s">
        <v>2023</v>
      </c>
      <c r="I1847" s="40" t="s">
        <v>2024</v>
      </c>
      <c r="K1847" s="22">
        <v>350</v>
      </c>
      <c r="L1847" s="22">
        <f t="shared" si="28"/>
        <v>350</v>
      </c>
    </row>
    <row r="1848" spans="1:12" ht="16.05" customHeight="1">
      <c r="A1848">
        <v>156</v>
      </c>
      <c r="B1848" s="35" t="s">
        <v>9</v>
      </c>
      <c r="C1848" s="36" t="s">
        <v>10</v>
      </c>
      <c r="D1848" s="37" t="s">
        <v>195</v>
      </c>
      <c r="E1848" s="37" t="s">
        <v>222</v>
      </c>
      <c r="F1848" s="38">
        <v>2</v>
      </c>
      <c r="G1848" s="38"/>
      <c r="H1848" s="38"/>
      <c r="I1848" s="40" t="s">
        <v>228</v>
      </c>
      <c r="J1848" s="22" t="s">
        <v>2186</v>
      </c>
      <c r="K1848" s="22">
        <v>345.61559999999997</v>
      </c>
      <c r="L1848" s="22">
        <f t="shared" si="28"/>
        <v>691.23119999999994</v>
      </c>
    </row>
    <row r="1849" spans="1:12" ht="16.05" customHeight="1">
      <c r="A1849">
        <v>460</v>
      </c>
      <c r="B1849" s="35" t="s">
        <v>387</v>
      </c>
      <c r="C1849" s="36" t="s">
        <v>10</v>
      </c>
      <c r="D1849" s="37" t="s">
        <v>195</v>
      </c>
      <c r="E1849" s="37" t="s">
        <v>222</v>
      </c>
      <c r="F1849" s="38">
        <v>2</v>
      </c>
      <c r="G1849" s="38"/>
      <c r="H1849" s="38"/>
      <c r="I1849" s="40" t="s">
        <v>228</v>
      </c>
      <c r="J1849" s="22" t="s">
        <v>2186</v>
      </c>
      <c r="K1849" s="22">
        <v>345.61559999999997</v>
      </c>
      <c r="L1849" s="22">
        <f t="shared" si="28"/>
        <v>691.23119999999994</v>
      </c>
    </row>
    <row r="1850" spans="1:12" ht="16.05" customHeight="1">
      <c r="A1850">
        <v>722</v>
      </c>
      <c r="B1850" s="35" t="s">
        <v>740</v>
      </c>
      <c r="C1850" s="36" t="s">
        <v>10</v>
      </c>
      <c r="D1850" s="37" t="s">
        <v>195</v>
      </c>
      <c r="E1850" s="37" t="s">
        <v>222</v>
      </c>
      <c r="F1850" s="38">
        <v>1</v>
      </c>
      <c r="G1850" s="38"/>
      <c r="H1850" s="38"/>
      <c r="I1850" s="40" t="s">
        <v>228</v>
      </c>
      <c r="J1850" s="22" t="s">
        <v>2186</v>
      </c>
      <c r="K1850" s="22">
        <v>345.61559999999997</v>
      </c>
      <c r="L1850" s="22">
        <f t="shared" si="28"/>
        <v>345.61559999999997</v>
      </c>
    </row>
    <row r="1851" spans="1:12" ht="16.05" customHeight="1">
      <c r="A1851">
        <v>1288</v>
      </c>
      <c r="B1851" s="35" t="s">
        <v>885</v>
      </c>
      <c r="C1851" s="36" t="s">
        <v>10</v>
      </c>
      <c r="D1851" s="37" t="s">
        <v>195</v>
      </c>
      <c r="E1851" s="37" t="s">
        <v>222</v>
      </c>
      <c r="F1851" s="38">
        <v>2</v>
      </c>
      <c r="G1851" s="38"/>
      <c r="H1851" s="38"/>
      <c r="I1851" s="40" t="s">
        <v>228</v>
      </c>
      <c r="J1851" s="22" t="s">
        <v>2186</v>
      </c>
      <c r="K1851" s="22">
        <v>345.61559999999997</v>
      </c>
      <c r="L1851" s="22">
        <f t="shared" si="28"/>
        <v>691.23119999999994</v>
      </c>
    </row>
    <row r="1852" spans="1:12" ht="16.05" customHeight="1">
      <c r="A1852">
        <v>2177</v>
      </c>
      <c r="B1852" s="35" t="s">
        <v>1450</v>
      </c>
      <c r="C1852" s="36" t="s">
        <v>10</v>
      </c>
      <c r="D1852" s="37" t="s">
        <v>195</v>
      </c>
      <c r="E1852" s="37" t="s">
        <v>222</v>
      </c>
      <c r="F1852" s="38">
        <v>2</v>
      </c>
      <c r="G1852" s="38"/>
      <c r="H1852" s="38"/>
      <c r="I1852" s="40" t="s">
        <v>228</v>
      </c>
      <c r="J1852" s="22" t="s">
        <v>2186</v>
      </c>
      <c r="K1852" s="22">
        <v>345.61559999999997</v>
      </c>
      <c r="L1852" s="22">
        <f t="shared" si="28"/>
        <v>691.23119999999994</v>
      </c>
    </row>
    <row r="1853" spans="1:12" ht="16.05" customHeight="1">
      <c r="A1853">
        <v>3017</v>
      </c>
      <c r="B1853" s="35" t="s">
        <v>1785</v>
      </c>
      <c r="C1853" s="36" t="s">
        <v>10</v>
      </c>
      <c r="D1853" s="37" t="s">
        <v>195</v>
      </c>
      <c r="E1853" s="37" t="s">
        <v>222</v>
      </c>
      <c r="F1853" s="38">
        <v>1</v>
      </c>
      <c r="G1853" s="38"/>
      <c r="H1853" s="38"/>
      <c r="I1853" s="40" t="s">
        <v>228</v>
      </c>
      <c r="J1853" s="22" t="s">
        <v>2186</v>
      </c>
      <c r="K1853" s="22">
        <v>345.61559999999997</v>
      </c>
      <c r="L1853" s="22">
        <f t="shared" si="28"/>
        <v>345.61559999999997</v>
      </c>
    </row>
    <row r="1854" spans="1:12" ht="16.05" customHeight="1">
      <c r="A1854">
        <v>3467</v>
      </c>
      <c r="B1854" s="35" t="s">
        <v>2078</v>
      </c>
      <c r="C1854" s="36" t="s">
        <v>10</v>
      </c>
      <c r="D1854" s="37" t="s">
        <v>195</v>
      </c>
      <c r="E1854" s="37" t="s">
        <v>222</v>
      </c>
      <c r="F1854" s="38">
        <v>2</v>
      </c>
      <c r="G1854" s="38"/>
      <c r="H1854" s="38"/>
      <c r="I1854" s="40" t="s">
        <v>228</v>
      </c>
      <c r="J1854" s="22" t="s">
        <v>2186</v>
      </c>
      <c r="K1854" s="22">
        <v>345.61559999999997</v>
      </c>
      <c r="L1854" s="22">
        <f t="shared" si="28"/>
        <v>691.23119999999994</v>
      </c>
    </row>
    <row r="1855" spans="1:12" ht="16.05" customHeight="1">
      <c r="A1855">
        <v>219</v>
      </c>
      <c r="B1855" s="35" t="s">
        <v>9</v>
      </c>
      <c r="C1855" s="36" t="s">
        <v>39</v>
      </c>
      <c r="D1855" s="37" t="s">
        <v>195</v>
      </c>
      <c r="E1855" s="37" t="s">
        <v>306</v>
      </c>
      <c r="F1855" s="38">
        <v>2</v>
      </c>
      <c r="G1855" s="38" t="s">
        <v>32</v>
      </c>
      <c r="H1855" s="38" t="s">
        <v>316</v>
      </c>
      <c r="I1855" s="40" t="s">
        <v>317</v>
      </c>
      <c r="J1855" s="22">
        <v>345.6</v>
      </c>
      <c r="K1855" s="22">
        <v>345.6</v>
      </c>
      <c r="L1855" s="22">
        <f t="shared" si="28"/>
        <v>691.2</v>
      </c>
    </row>
    <row r="1856" spans="1:12" ht="16.05" customHeight="1">
      <c r="A1856">
        <v>805</v>
      </c>
      <c r="B1856" s="35" t="s">
        <v>740</v>
      </c>
      <c r="C1856" s="36" t="s">
        <v>39</v>
      </c>
      <c r="D1856" s="37" t="s">
        <v>195</v>
      </c>
      <c r="E1856" s="37" t="s">
        <v>306</v>
      </c>
      <c r="F1856" s="38">
        <v>1</v>
      </c>
      <c r="G1856" s="38" t="s">
        <v>32</v>
      </c>
      <c r="H1856" s="38" t="s">
        <v>316</v>
      </c>
      <c r="I1856" s="40" t="s">
        <v>317</v>
      </c>
      <c r="J1856" s="22">
        <v>345.6</v>
      </c>
      <c r="K1856" s="22">
        <v>345.6</v>
      </c>
      <c r="L1856" s="22">
        <f t="shared" si="28"/>
        <v>345.6</v>
      </c>
    </row>
    <row r="1857" spans="1:12" ht="16.05" customHeight="1">
      <c r="A1857">
        <v>1500</v>
      </c>
      <c r="B1857" s="35" t="s">
        <v>885</v>
      </c>
      <c r="C1857" s="36" t="s">
        <v>39</v>
      </c>
      <c r="D1857" s="37" t="s">
        <v>195</v>
      </c>
      <c r="E1857" s="37" t="s">
        <v>306</v>
      </c>
      <c r="F1857" s="38">
        <v>3</v>
      </c>
      <c r="G1857" s="38" t="s">
        <v>32</v>
      </c>
      <c r="H1857" s="38" t="s">
        <v>316</v>
      </c>
      <c r="I1857" s="40" t="s">
        <v>317</v>
      </c>
      <c r="J1857" s="22">
        <v>345.6</v>
      </c>
      <c r="K1857" s="22">
        <v>345.6</v>
      </c>
      <c r="L1857" s="22">
        <f t="shared" si="28"/>
        <v>1036.8000000000002</v>
      </c>
    </row>
    <row r="1858" spans="1:12" ht="16.05" customHeight="1">
      <c r="A1858">
        <v>2306</v>
      </c>
      <c r="B1858" s="35" t="s">
        <v>1450</v>
      </c>
      <c r="C1858" s="36" t="s">
        <v>39</v>
      </c>
      <c r="D1858" s="37" t="s">
        <v>195</v>
      </c>
      <c r="E1858" s="37" t="s">
        <v>306</v>
      </c>
      <c r="F1858" s="38">
        <v>2</v>
      </c>
      <c r="G1858" s="38" t="s">
        <v>32</v>
      </c>
      <c r="H1858" s="38" t="s">
        <v>316</v>
      </c>
      <c r="I1858" s="40" t="s">
        <v>317</v>
      </c>
      <c r="J1858" s="22">
        <v>345.6</v>
      </c>
      <c r="K1858" s="22">
        <v>345.6</v>
      </c>
      <c r="L1858" s="22">
        <f t="shared" ref="L1858:L1921" si="29">K1858*F1858</f>
        <v>691.2</v>
      </c>
    </row>
    <row r="1859" spans="1:12" ht="16.05" customHeight="1">
      <c r="A1859">
        <v>3107</v>
      </c>
      <c r="B1859" s="35" t="s">
        <v>1785</v>
      </c>
      <c r="C1859" s="36" t="s">
        <v>39</v>
      </c>
      <c r="D1859" s="37" t="s">
        <v>195</v>
      </c>
      <c r="E1859" s="37" t="s">
        <v>306</v>
      </c>
      <c r="F1859" s="38">
        <v>1</v>
      </c>
      <c r="G1859" s="38" t="s">
        <v>32</v>
      </c>
      <c r="H1859" s="38" t="s">
        <v>316</v>
      </c>
      <c r="I1859" s="40" t="s">
        <v>317</v>
      </c>
      <c r="J1859" s="22">
        <v>345.6</v>
      </c>
      <c r="K1859" s="22">
        <v>345.6</v>
      </c>
      <c r="L1859" s="22">
        <f t="shared" si="29"/>
        <v>345.6</v>
      </c>
    </row>
    <row r="1860" spans="1:12" ht="16.05" customHeight="1">
      <c r="A1860">
        <v>3551</v>
      </c>
      <c r="B1860" s="35" t="s">
        <v>2078</v>
      </c>
      <c r="C1860" s="36" t="s">
        <v>39</v>
      </c>
      <c r="D1860" s="37" t="s">
        <v>195</v>
      </c>
      <c r="E1860" s="37" t="s">
        <v>306</v>
      </c>
      <c r="F1860" s="38">
        <v>2</v>
      </c>
      <c r="G1860" s="38" t="s">
        <v>32</v>
      </c>
      <c r="H1860" s="38" t="s">
        <v>316</v>
      </c>
      <c r="I1860" s="40" t="s">
        <v>317</v>
      </c>
      <c r="J1860" s="22">
        <v>345.6</v>
      </c>
      <c r="K1860" s="22">
        <v>345.6</v>
      </c>
      <c r="L1860" s="22">
        <f t="shared" si="29"/>
        <v>691.2</v>
      </c>
    </row>
    <row r="1861" spans="1:12" ht="16.05" customHeight="1">
      <c r="A1861">
        <v>645</v>
      </c>
      <c r="B1861" s="35" t="s">
        <v>387</v>
      </c>
      <c r="C1861" s="36" t="s">
        <v>10</v>
      </c>
      <c r="D1861" s="49" t="s">
        <v>567</v>
      </c>
      <c r="E1861" s="37" t="s">
        <v>701</v>
      </c>
      <c r="F1861" s="38">
        <v>4</v>
      </c>
      <c r="G1861" s="38" t="s">
        <v>13</v>
      </c>
      <c r="H1861" s="38" t="s">
        <v>704</v>
      </c>
      <c r="I1861" s="40" t="s">
        <v>705</v>
      </c>
      <c r="J1861" s="22">
        <v>342.89</v>
      </c>
      <c r="K1861" s="22">
        <v>342.89</v>
      </c>
      <c r="L1861" s="22">
        <f t="shared" si="29"/>
        <v>1371.56</v>
      </c>
    </row>
    <row r="1862" spans="1:12" ht="16.05" customHeight="1">
      <c r="A1862">
        <v>866</v>
      </c>
      <c r="B1862" s="35" t="s">
        <v>740</v>
      </c>
      <c r="C1862" s="36" t="s">
        <v>10</v>
      </c>
      <c r="D1862" s="49" t="s">
        <v>567</v>
      </c>
      <c r="E1862" s="37" t="s">
        <v>862</v>
      </c>
      <c r="F1862" s="38">
        <v>2</v>
      </c>
      <c r="G1862" s="38" t="s">
        <v>13</v>
      </c>
      <c r="H1862" s="38" t="s">
        <v>704</v>
      </c>
      <c r="I1862" s="40" t="s">
        <v>705</v>
      </c>
      <c r="J1862" s="22">
        <v>342.89</v>
      </c>
      <c r="K1862" s="22">
        <v>342.89</v>
      </c>
      <c r="L1862" s="22">
        <f t="shared" si="29"/>
        <v>685.78</v>
      </c>
    </row>
    <row r="1863" spans="1:12" ht="16.05" customHeight="1">
      <c r="A1863">
        <v>878</v>
      </c>
      <c r="B1863" s="35" t="s">
        <v>740</v>
      </c>
      <c r="C1863" s="36" t="s">
        <v>10</v>
      </c>
      <c r="D1863" s="49" t="s">
        <v>567</v>
      </c>
      <c r="E1863" s="37" t="s">
        <v>871</v>
      </c>
      <c r="F1863" s="38">
        <v>2</v>
      </c>
      <c r="G1863" s="38" t="s">
        <v>13</v>
      </c>
      <c r="H1863" s="38" t="s">
        <v>704</v>
      </c>
      <c r="I1863" s="40" t="s">
        <v>705</v>
      </c>
      <c r="J1863" s="22">
        <v>342.89</v>
      </c>
      <c r="K1863" s="22">
        <v>342.89</v>
      </c>
      <c r="L1863" s="22">
        <f t="shared" si="29"/>
        <v>685.78</v>
      </c>
    </row>
    <row r="1864" spans="1:12" ht="16.05" customHeight="1">
      <c r="A1864">
        <v>890</v>
      </c>
      <c r="B1864" s="35" t="s">
        <v>740</v>
      </c>
      <c r="C1864" s="36" t="s">
        <v>10</v>
      </c>
      <c r="D1864" s="49" t="s">
        <v>567</v>
      </c>
      <c r="E1864" s="37" t="s">
        <v>876</v>
      </c>
      <c r="F1864" s="38">
        <v>4</v>
      </c>
      <c r="G1864" s="38" t="s">
        <v>13</v>
      </c>
      <c r="H1864" s="38" t="s">
        <v>704</v>
      </c>
      <c r="I1864" s="40" t="s">
        <v>705</v>
      </c>
      <c r="J1864" s="22">
        <v>342.89</v>
      </c>
      <c r="K1864" s="22">
        <v>342.89</v>
      </c>
      <c r="L1864" s="22">
        <f t="shared" si="29"/>
        <v>1371.56</v>
      </c>
    </row>
    <row r="1865" spans="1:12" ht="16.05" customHeight="1">
      <c r="A1865">
        <v>969</v>
      </c>
      <c r="B1865" s="35" t="s">
        <v>879</v>
      </c>
      <c r="C1865" s="36" t="s">
        <v>10</v>
      </c>
      <c r="D1865" s="49" t="s">
        <v>567</v>
      </c>
      <c r="E1865" s="37" t="s">
        <v>862</v>
      </c>
      <c r="F1865" s="38">
        <v>1</v>
      </c>
      <c r="G1865" s="38" t="s">
        <v>13</v>
      </c>
      <c r="H1865" s="38" t="s">
        <v>704</v>
      </c>
      <c r="I1865" s="40" t="s">
        <v>705</v>
      </c>
      <c r="J1865" s="22">
        <v>342.89</v>
      </c>
      <c r="K1865" s="22">
        <v>342.89</v>
      </c>
      <c r="L1865" s="22">
        <f t="shared" si="29"/>
        <v>342.89</v>
      </c>
    </row>
    <row r="1866" spans="1:12" ht="16.05" customHeight="1">
      <c r="A1866">
        <v>981</v>
      </c>
      <c r="B1866" s="35" t="s">
        <v>879</v>
      </c>
      <c r="C1866" s="36" t="s">
        <v>10</v>
      </c>
      <c r="D1866" s="49" t="s">
        <v>567</v>
      </c>
      <c r="E1866" s="37" t="s">
        <v>871</v>
      </c>
      <c r="F1866" s="38">
        <v>4</v>
      </c>
      <c r="G1866" s="38" t="s">
        <v>13</v>
      </c>
      <c r="H1866" s="38" t="s">
        <v>704</v>
      </c>
      <c r="I1866" s="40" t="s">
        <v>705</v>
      </c>
      <c r="J1866" s="22">
        <v>342.89</v>
      </c>
      <c r="K1866" s="22">
        <v>342.89</v>
      </c>
      <c r="L1866" s="22">
        <f t="shared" si="29"/>
        <v>1371.56</v>
      </c>
    </row>
    <row r="1867" spans="1:12" ht="16.05" customHeight="1">
      <c r="A1867">
        <v>1553</v>
      </c>
      <c r="B1867" s="35" t="s">
        <v>885</v>
      </c>
      <c r="C1867" s="36" t="s">
        <v>10</v>
      </c>
      <c r="D1867" s="57" t="s">
        <v>567</v>
      </c>
      <c r="E1867" s="37" t="s">
        <v>862</v>
      </c>
      <c r="F1867" s="38">
        <v>4</v>
      </c>
      <c r="G1867" s="38" t="s">
        <v>13</v>
      </c>
      <c r="H1867" s="38" t="s">
        <v>704</v>
      </c>
      <c r="I1867" s="40" t="s">
        <v>705</v>
      </c>
      <c r="J1867" s="22">
        <v>342.89</v>
      </c>
      <c r="K1867" s="22">
        <v>342.89</v>
      </c>
      <c r="L1867" s="22">
        <f t="shared" si="29"/>
        <v>1371.56</v>
      </c>
    </row>
    <row r="1868" spans="1:12" ht="16.05" customHeight="1">
      <c r="A1868">
        <v>1565</v>
      </c>
      <c r="B1868" s="35" t="s">
        <v>885</v>
      </c>
      <c r="C1868" s="36" t="s">
        <v>10</v>
      </c>
      <c r="D1868" s="57" t="s">
        <v>567</v>
      </c>
      <c r="E1868" s="37" t="s">
        <v>871</v>
      </c>
      <c r="F1868" s="38">
        <v>4</v>
      </c>
      <c r="G1868" s="38" t="s">
        <v>13</v>
      </c>
      <c r="H1868" s="38" t="s">
        <v>704</v>
      </c>
      <c r="I1868" s="40" t="s">
        <v>705</v>
      </c>
      <c r="J1868" s="22">
        <v>342.89</v>
      </c>
      <c r="K1868" s="22">
        <v>342.89</v>
      </c>
      <c r="L1868" s="22">
        <f t="shared" si="29"/>
        <v>1371.56</v>
      </c>
    </row>
    <row r="1869" spans="1:12" ht="16.05" customHeight="1">
      <c r="A1869">
        <v>1919</v>
      </c>
      <c r="B1869" s="35" t="s">
        <v>1384</v>
      </c>
      <c r="C1869" s="36" t="s">
        <v>10</v>
      </c>
      <c r="D1869" s="57" t="s">
        <v>567</v>
      </c>
      <c r="E1869" s="37" t="s">
        <v>701</v>
      </c>
      <c r="F1869" s="38">
        <v>2</v>
      </c>
      <c r="G1869" s="38" t="s">
        <v>13</v>
      </c>
      <c r="H1869" s="38" t="s">
        <v>704</v>
      </c>
      <c r="I1869" s="40" t="s">
        <v>705</v>
      </c>
      <c r="J1869" s="22">
        <v>342.89</v>
      </c>
      <c r="K1869" s="22">
        <v>342.89</v>
      </c>
      <c r="L1869" s="22">
        <f t="shared" si="29"/>
        <v>685.78</v>
      </c>
    </row>
    <row r="1870" spans="1:12" ht="16.05" customHeight="1">
      <c r="A1870">
        <v>1936</v>
      </c>
      <c r="B1870" s="35" t="s">
        <v>1384</v>
      </c>
      <c r="C1870" s="36" t="s">
        <v>10</v>
      </c>
      <c r="D1870" s="57" t="s">
        <v>567</v>
      </c>
      <c r="E1870" s="37" t="s">
        <v>1425</v>
      </c>
      <c r="F1870" s="38">
        <v>1</v>
      </c>
      <c r="G1870" s="38" t="s">
        <v>13</v>
      </c>
      <c r="H1870" s="38" t="s">
        <v>704</v>
      </c>
      <c r="I1870" s="40" t="s">
        <v>705</v>
      </c>
      <c r="J1870" s="22">
        <v>342.89</v>
      </c>
      <c r="K1870" s="22">
        <v>342.89</v>
      </c>
      <c r="L1870" s="22">
        <f t="shared" si="29"/>
        <v>342.89</v>
      </c>
    </row>
    <row r="1871" spans="1:12" ht="16.05" customHeight="1">
      <c r="A1871">
        <v>1980</v>
      </c>
      <c r="B1871" s="35" t="s">
        <v>1450</v>
      </c>
      <c r="C1871" s="36" t="s">
        <v>10</v>
      </c>
      <c r="D1871" s="40" t="s">
        <v>11</v>
      </c>
      <c r="E1871" s="37" t="s">
        <v>1451</v>
      </c>
      <c r="F1871" s="38">
        <v>2</v>
      </c>
      <c r="G1871" s="38" t="s">
        <v>13</v>
      </c>
      <c r="H1871" s="38" t="s">
        <v>704</v>
      </c>
      <c r="I1871" s="40" t="s">
        <v>705</v>
      </c>
      <c r="J1871" s="22">
        <v>342.89</v>
      </c>
      <c r="K1871" s="22">
        <v>342.89</v>
      </c>
      <c r="L1871" s="22">
        <f t="shared" si="29"/>
        <v>685.78</v>
      </c>
    </row>
    <row r="1872" spans="1:12" ht="16.05" customHeight="1">
      <c r="A1872">
        <v>2413</v>
      </c>
      <c r="B1872" s="35" t="s">
        <v>1450</v>
      </c>
      <c r="C1872" s="36" t="s">
        <v>10</v>
      </c>
      <c r="D1872" s="57" t="s">
        <v>567</v>
      </c>
      <c r="E1872" s="37" t="s">
        <v>701</v>
      </c>
      <c r="F1872" s="38">
        <v>6</v>
      </c>
      <c r="G1872" s="38" t="s">
        <v>13</v>
      </c>
      <c r="H1872" s="38" t="s">
        <v>704</v>
      </c>
      <c r="I1872" s="40" t="s">
        <v>705</v>
      </c>
      <c r="J1872" s="22">
        <v>342.89</v>
      </c>
      <c r="K1872" s="22">
        <v>342.89</v>
      </c>
      <c r="L1872" s="22">
        <f t="shared" si="29"/>
        <v>2057.34</v>
      </c>
    </row>
    <row r="1873" spans="1:12" ht="16.05" customHeight="1">
      <c r="A1873">
        <v>2444</v>
      </c>
      <c r="B1873" s="35" t="s">
        <v>1450</v>
      </c>
      <c r="C1873" s="36" t="s">
        <v>10</v>
      </c>
      <c r="D1873" s="40" t="s">
        <v>1635</v>
      </c>
      <c r="E1873" s="37" t="s">
        <v>1636</v>
      </c>
      <c r="F1873" s="38">
        <v>5</v>
      </c>
      <c r="G1873" s="38" t="s">
        <v>13</v>
      </c>
      <c r="H1873" s="38" t="s">
        <v>704</v>
      </c>
      <c r="I1873" s="40" t="s">
        <v>705</v>
      </c>
      <c r="J1873" s="22">
        <v>342.89</v>
      </c>
      <c r="K1873" s="22">
        <v>342.89</v>
      </c>
      <c r="L1873" s="22">
        <f t="shared" si="29"/>
        <v>1714.4499999999998</v>
      </c>
    </row>
    <row r="1874" spans="1:12" ht="16.05" customHeight="1">
      <c r="A1874">
        <v>2688</v>
      </c>
      <c r="B1874" s="35" t="s">
        <v>1768</v>
      </c>
      <c r="C1874" s="36" t="s">
        <v>10</v>
      </c>
      <c r="D1874" s="57" t="s">
        <v>567</v>
      </c>
      <c r="E1874" s="37" t="s">
        <v>862</v>
      </c>
      <c r="F1874" s="38">
        <v>2</v>
      </c>
      <c r="G1874" s="38" t="s">
        <v>13</v>
      </c>
      <c r="H1874" s="38" t="s">
        <v>704</v>
      </c>
      <c r="I1874" s="40" t="s">
        <v>705</v>
      </c>
      <c r="J1874" s="22">
        <v>342.89</v>
      </c>
      <c r="K1874" s="22">
        <v>342.89</v>
      </c>
      <c r="L1874" s="22">
        <f t="shared" si="29"/>
        <v>685.78</v>
      </c>
    </row>
    <row r="1875" spans="1:12" ht="16.05" customHeight="1">
      <c r="A1875">
        <v>2700</v>
      </c>
      <c r="B1875" s="35" t="s">
        <v>1768</v>
      </c>
      <c r="C1875" s="36" t="s">
        <v>10</v>
      </c>
      <c r="D1875" s="57" t="s">
        <v>567</v>
      </c>
      <c r="E1875" s="37" t="s">
        <v>871</v>
      </c>
      <c r="F1875" s="38">
        <v>2</v>
      </c>
      <c r="G1875" s="38" t="s">
        <v>13</v>
      </c>
      <c r="H1875" s="38" t="s">
        <v>704</v>
      </c>
      <c r="I1875" s="40" t="s">
        <v>705</v>
      </c>
      <c r="J1875" s="22">
        <v>342.89</v>
      </c>
      <c r="K1875" s="22">
        <v>342.89</v>
      </c>
      <c r="L1875" s="22">
        <f t="shared" si="29"/>
        <v>685.78</v>
      </c>
    </row>
    <row r="1876" spans="1:12" ht="16.05" customHeight="1">
      <c r="A1876">
        <v>3032</v>
      </c>
      <c r="B1876" s="35" t="s">
        <v>1785</v>
      </c>
      <c r="C1876" s="36" t="s">
        <v>10</v>
      </c>
      <c r="D1876" s="40" t="s">
        <v>195</v>
      </c>
      <c r="E1876" s="37" t="s">
        <v>1865</v>
      </c>
      <c r="F1876" s="38">
        <v>1</v>
      </c>
      <c r="G1876" s="38" t="s">
        <v>13</v>
      </c>
      <c r="H1876" s="38" t="s">
        <v>704</v>
      </c>
      <c r="I1876" s="40" t="s">
        <v>705</v>
      </c>
      <c r="J1876" s="22">
        <v>342.89</v>
      </c>
      <c r="K1876" s="22">
        <v>342.89</v>
      </c>
      <c r="L1876" s="22">
        <f t="shared" si="29"/>
        <v>342.89</v>
      </c>
    </row>
    <row r="1877" spans="1:12" ht="16.05" customHeight="1">
      <c r="A1877">
        <v>3047</v>
      </c>
      <c r="B1877" s="35" t="s">
        <v>1785</v>
      </c>
      <c r="C1877" s="36" t="s">
        <v>10</v>
      </c>
      <c r="D1877" s="40" t="s">
        <v>195</v>
      </c>
      <c r="E1877" s="37" t="s">
        <v>1870</v>
      </c>
      <c r="F1877" s="38">
        <v>3</v>
      </c>
      <c r="G1877" s="38" t="s">
        <v>13</v>
      </c>
      <c r="H1877" s="38" t="s">
        <v>704</v>
      </c>
      <c r="I1877" s="40" t="s">
        <v>705</v>
      </c>
      <c r="J1877" s="22">
        <v>342.89</v>
      </c>
      <c r="K1877" s="22">
        <v>342.89</v>
      </c>
      <c r="L1877" s="22">
        <f t="shared" si="29"/>
        <v>1028.67</v>
      </c>
    </row>
    <row r="1878" spans="1:12" ht="16.05" customHeight="1">
      <c r="A1878">
        <v>3237</v>
      </c>
      <c r="B1878" s="35" t="s">
        <v>1785</v>
      </c>
      <c r="C1878" s="36" t="s">
        <v>10</v>
      </c>
      <c r="D1878" s="57" t="s">
        <v>567</v>
      </c>
      <c r="E1878" s="37" t="s">
        <v>701</v>
      </c>
      <c r="F1878" s="38">
        <v>2</v>
      </c>
      <c r="G1878" s="38" t="s">
        <v>13</v>
      </c>
      <c r="H1878" s="38" t="s">
        <v>704</v>
      </c>
      <c r="I1878" s="40" t="s">
        <v>705</v>
      </c>
      <c r="J1878" s="22">
        <v>342.89</v>
      </c>
      <c r="K1878" s="22">
        <v>342.89</v>
      </c>
      <c r="L1878" s="22">
        <f t="shared" si="29"/>
        <v>685.78</v>
      </c>
    </row>
    <row r="1879" spans="1:12" ht="16.05" customHeight="1">
      <c r="A1879">
        <v>3254</v>
      </c>
      <c r="B1879" s="35" t="s">
        <v>1785</v>
      </c>
      <c r="C1879" s="36" t="s">
        <v>10</v>
      </c>
      <c r="D1879" s="57" t="s">
        <v>567</v>
      </c>
      <c r="E1879" s="37" t="s">
        <v>2045</v>
      </c>
      <c r="F1879" s="38">
        <v>2</v>
      </c>
      <c r="G1879" s="38" t="s">
        <v>13</v>
      </c>
      <c r="H1879" s="38" t="s">
        <v>704</v>
      </c>
      <c r="I1879" s="40" t="s">
        <v>705</v>
      </c>
      <c r="J1879" s="22">
        <v>342.89</v>
      </c>
      <c r="K1879" s="22">
        <v>342.89</v>
      </c>
      <c r="L1879" s="22">
        <f t="shared" si="29"/>
        <v>685.78</v>
      </c>
    </row>
    <row r="1880" spans="1:12" ht="16.05" customHeight="1">
      <c r="A1880">
        <v>3265</v>
      </c>
      <c r="B1880" s="35" t="s">
        <v>1785</v>
      </c>
      <c r="C1880" s="36" t="s">
        <v>10</v>
      </c>
      <c r="D1880" s="57" t="s">
        <v>567</v>
      </c>
      <c r="E1880" s="37" t="s">
        <v>2052</v>
      </c>
      <c r="F1880" s="38">
        <v>2</v>
      </c>
      <c r="G1880" s="38" t="s">
        <v>13</v>
      </c>
      <c r="H1880" s="38" t="s">
        <v>704</v>
      </c>
      <c r="I1880" s="40" t="s">
        <v>705</v>
      </c>
      <c r="J1880" s="22">
        <v>342.89</v>
      </c>
      <c r="K1880" s="22">
        <v>342.89</v>
      </c>
      <c r="L1880" s="22">
        <f t="shared" si="29"/>
        <v>685.78</v>
      </c>
    </row>
    <row r="1881" spans="1:12" ht="16.05" customHeight="1">
      <c r="A1881">
        <v>3278</v>
      </c>
      <c r="B1881" s="35" t="s">
        <v>1785</v>
      </c>
      <c r="C1881" s="36" t="s">
        <v>10</v>
      </c>
      <c r="D1881" s="57" t="s">
        <v>567</v>
      </c>
      <c r="E1881" s="37" t="s">
        <v>2062</v>
      </c>
      <c r="F1881" s="38">
        <v>2</v>
      </c>
      <c r="G1881" s="38" t="s">
        <v>13</v>
      </c>
      <c r="H1881" s="38" t="s">
        <v>704</v>
      </c>
      <c r="I1881" s="40" t="s">
        <v>705</v>
      </c>
      <c r="J1881" s="22">
        <v>342.89</v>
      </c>
      <c r="K1881" s="22">
        <v>342.89</v>
      </c>
      <c r="L1881" s="22">
        <f t="shared" si="29"/>
        <v>685.78</v>
      </c>
    </row>
    <row r="1882" spans="1:12" ht="16.05" customHeight="1">
      <c r="A1882">
        <v>3292</v>
      </c>
      <c r="B1882" s="35" t="s">
        <v>1785</v>
      </c>
      <c r="C1882" s="36" t="s">
        <v>10</v>
      </c>
      <c r="D1882" s="57" t="s">
        <v>567</v>
      </c>
      <c r="E1882" s="37" t="s">
        <v>2066</v>
      </c>
      <c r="F1882" s="38">
        <v>2</v>
      </c>
      <c r="G1882" s="38" t="s">
        <v>13</v>
      </c>
      <c r="H1882" s="38" t="s">
        <v>704</v>
      </c>
      <c r="I1882" s="40" t="s">
        <v>705</v>
      </c>
      <c r="J1882" s="22">
        <v>342.89</v>
      </c>
      <c r="K1882" s="22">
        <v>342.89</v>
      </c>
      <c r="L1882" s="22">
        <f t="shared" si="29"/>
        <v>685.78</v>
      </c>
    </row>
    <row r="1883" spans="1:12" ht="16.05" customHeight="1">
      <c r="A1883">
        <v>3306</v>
      </c>
      <c r="B1883" s="35" t="s">
        <v>1785</v>
      </c>
      <c r="C1883" s="36" t="s">
        <v>10</v>
      </c>
      <c r="D1883" s="57" t="s">
        <v>567</v>
      </c>
      <c r="E1883" s="37" t="s">
        <v>876</v>
      </c>
      <c r="F1883" s="38">
        <v>2</v>
      </c>
      <c r="G1883" s="38" t="s">
        <v>13</v>
      </c>
      <c r="H1883" s="38" t="s">
        <v>704</v>
      </c>
      <c r="I1883" s="40" t="s">
        <v>705</v>
      </c>
      <c r="J1883" s="22">
        <v>342.89</v>
      </c>
      <c r="K1883" s="22">
        <v>342.89</v>
      </c>
      <c r="L1883" s="22">
        <f t="shared" si="29"/>
        <v>685.78</v>
      </c>
    </row>
    <row r="1884" spans="1:12" ht="16.05" customHeight="1">
      <c r="A1884">
        <v>3603</v>
      </c>
      <c r="B1884" s="35" t="s">
        <v>2078</v>
      </c>
      <c r="C1884" s="36" t="s">
        <v>10</v>
      </c>
      <c r="D1884" s="57" t="s">
        <v>567</v>
      </c>
      <c r="E1884" s="37" t="s">
        <v>2135</v>
      </c>
      <c r="F1884" s="38">
        <v>2</v>
      </c>
      <c r="G1884" s="38" t="s">
        <v>13</v>
      </c>
      <c r="H1884" s="38" t="s">
        <v>704</v>
      </c>
      <c r="I1884" s="40" t="s">
        <v>705</v>
      </c>
      <c r="J1884" s="22">
        <v>342.89</v>
      </c>
      <c r="K1884" s="22">
        <v>342.89</v>
      </c>
      <c r="L1884" s="22">
        <f t="shared" si="29"/>
        <v>685.78</v>
      </c>
    </row>
    <row r="1885" spans="1:12" ht="16.05" customHeight="1">
      <c r="A1885">
        <v>3619</v>
      </c>
      <c r="B1885" s="35" t="s">
        <v>2078</v>
      </c>
      <c r="C1885" s="36" t="s">
        <v>10</v>
      </c>
      <c r="D1885" s="57" t="s">
        <v>567</v>
      </c>
      <c r="E1885" s="37" t="s">
        <v>2149</v>
      </c>
      <c r="F1885" s="38">
        <v>1</v>
      </c>
      <c r="G1885" s="38" t="s">
        <v>13</v>
      </c>
      <c r="H1885" s="38" t="s">
        <v>704</v>
      </c>
      <c r="I1885" s="40" t="s">
        <v>705</v>
      </c>
      <c r="J1885" s="22">
        <v>342.89</v>
      </c>
      <c r="K1885" s="22">
        <v>342.89</v>
      </c>
      <c r="L1885" s="22">
        <f t="shared" si="29"/>
        <v>342.89</v>
      </c>
    </row>
    <row r="1886" spans="1:12" ht="16.05" customHeight="1">
      <c r="A1886">
        <v>3635</v>
      </c>
      <c r="B1886" s="35" t="s">
        <v>2078</v>
      </c>
      <c r="C1886" s="36" t="s">
        <v>10</v>
      </c>
      <c r="D1886" s="57" t="s">
        <v>567</v>
      </c>
      <c r="E1886" s="37" t="s">
        <v>2171</v>
      </c>
      <c r="F1886" s="38">
        <v>1</v>
      </c>
      <c r="G1886" s="38" t="s">
        <v>13</v>
      </c>
      <c r="H1886" s="38" t="s">
        <v>704</v>
      </c>
      <c r="I1886" s="40" t="s">
        <v>705</v>
      </c>
      <c r="J1886" s="22">
        <v>342.89</v>
      </c>
      <c r="K1886" s="22">
        <v>342.89</v>
      </c>
      <c r="L1886" s="22">
        <f t="shared" si="29"/>
        <v>342.89</v>
      </c>
    </row>
    <row r="1887" spans="1:12" ht="16.05" customHeight="1">
      <c r="A1887">
        <v>3648</v>
      </c>
      <c r="B1887" s="35" t="s">
        <v>2078</v>
      </c>
      <c r="C1887" s="36" t="s">
        <v>10</v>
      </c>
      <c r="D1887" s="57" t="s">
        <v>567</v>
      </c>
      <c r="E1887" s="37" t="s">
        <v>862</v>
      </c>
      <c r="F1887" s="38">
        <v>1</v>
      </c>
      <c r="G1887" s="38" t="s">
        <v>13</v>
      </c>
      <c r="H1887" s="38" t="s">
        <v>704</v>
      </c>
      <c r="I1887" s="40" t="s">
        <v>705</v>
      </c>
      <c r="J1887" s="22">
        <v>342.89</v>
      </c>
      <c r="K1887" s="22">
        <v>342.89</v>
      </c>
      <c r="L1887" s="22">
        <f t="shared" si="29"/>
        <v>342.89</v>
      </c>
    </row>
    <row r="1888" spans="1:12" ht="16.05" customHeight="1">
      <c r="A1888">
        <v>3660</v>
      </c>
      <c r="B1888" s="35" t="s">
        <v>2078</v>
      </c>
      <c r="C1888" s="36" t="s">
        <v>10</v>
      </c>
      <c r="D1888" s="57" t="s">
        <v>567</v>
      </c>
      <c r="E1888" s="37" t="s">
        <v>871</v>
      </c>
      <c r="F1888" s="38">
        <v>2</v>
      </c>
      <c r="G1888" s="38" t="s">
        <v>13</v>
      </c>
      <c r="H1888" s="38" t="s">
        <v>704</v>
      </c>
      <c r="I1888" s="40" t="s">
        <v>705</v>
      </c>
      <c r="J1888" s="22">
        <v>342.89</v>
      </c>
      <c r="K1888" s="22">
        <v>342.89</v>
      </c>
      <c r="L1888" s="22">
        <f t="shared" si="29"/>
        <v>685.78</v>
      </c>
    </row>
    <row r="1889" spans="1:12" ht="16.05" customHeight="1">
      <c r="A1889">
        <v>3716</v>
      </c>
      <c r="B1889" s="35" t="s">
        <v>2177</v>
      </c>
      <c r="C1889" s="36" t="s">
        <v>10</v>
      </c>
      <c r="D1889" s="57" t="s">
        <v>567</v>
      </c>
      <c r="E1889" s="37" t="s">
        <v>862</v>
      </c>
      <c r="F1889" s="38">
        <v>2</v>
      </c>
      <c r="G1889" s="38" t="s">
        <v>13</v>
      </c>
      <c r="H1889" s="38" t="s">
        <v>704</v>
      </c>
      <c r="I1889" s="40" t="s">
        <v>705</v>
      </c>
      <c r="J1889" s="22">
        <v>342.89</v>
      </c>
      <c r="K1889" s="22">
        <v>342.89</v>
      </c>
      <c r="L1889" s="22">
        <f t="shared" si="29"/>
        <v>685.78</v>
      </c>
    </row>
    <row r="1890" spans="1:12" ht="16.05" customHeight="1">
      <c r="A1890">
        <v>3728</v>
      </c>
      <c r="B1890" s="35" t="s">
        <v>2177</v>
      </c>
      <c r="C1890" s="36" t="s">
        <v>10</v>
      </c>
      <c r="D1890" s="57" t="s">
        <v>567</v>
      </c>
      <c r="E1890" s="37" t="s">
        <v>871</v>
      </c>
      <c r="F1890" s="38">
        <v>2</v>
      </c>
      <c r="G1890" s="38" t="s">
        <v>13</v>
      </c>
      <c r="H1890" s="38" t="s">
        <v>704</v>
      </c>
      <c r="I1890" s="40" t="s">
        <v>705</v>
      </c>
      <c r="J1890" s="22">
        <v>342.89</v>
      </c>
      <c r="K1890" s="22">
        <v>342.89</v>
      </c>
      <c r="L1890" s="22">
        <f t="shared" si="29"/>
        <v>685.78</v>
      </c>
    </row>
    <row r="1891" spans="1:12" ht="16.05" customHeight="1">
      <c r="A1891">
        <v>3740</v>
      </c>
      <c r="B1891" s="35" t="s">
        <v>2177</v>
      </c>
      <c r="C1891" s="36" t="s">
        <v>10</v>
      </c>
      <c r="D1891" s="57" t="s">
        <v>567</v>
      </c>
      <c r="E1891" s="37" t="s">
        <v>876</v>
      </c>
      <c r="F1891" s="38">
        <v>1</v>
      </c>
      <c r="G1891" s="38" t="s">
        <v>13</v>
      </c>
      <c r="H1891" s="38" t="s">
        <v>704</v>
      </c>
      <c r="I1891" s="40" t="s">
        <v>705</v>
      </c>
      <c r="J1891" s="22">
        <v>342.89</v>
      </c>
      <c r="K1891" s="22">
        <v>342.89</v>
      </c>
      <c r="L1891" s="22">
        <f t="shared" si="29"/>
        <v>342.89</v>
      </c>
    </row>
    <row r="1892" spans="1:12" ht="16.05" customHeight="1">
      <c r="A1892">
        <v>3795</v>
      </c>
      <c r="B1892" s="35" t="s">
        <v>2179</v>
      </c>
      <c r="C1892" s="36" t="s">
        <v>10</v>
      </c>
      <c r="D1892" s="40" t="s">
        <v>195</v>
      </c>
      <c r="E1892" s="37" t="s">
        <v>1870</v>
      </c>
      <c r="F1892" s="38">
        <v>1</v>
      </c>
      <c r="G1892" s="38" t="s">
        <v>13</v>
      </c>
      <c r="H1892" s="38" t="s">
        <v>704</v>
      </c>
      <c r="I1892" s="40" t="s">
        <v>705</v>
      </c>
      <c r="J1892" s="22">
        <v>342.89</v>
      </c>
      <c r="K1892" s="22">
        <v>342.89</v>
      </c>
      <c r="L1892" s="22">
        <f t="shared" si="29"/>
        <v>342.89</v>
      </c>
    </row>
    <row r="1893" spans="1:12" ht="16.05" customHeight="1">
      <c r="A1893">
        <v>1234</v>
      </c>
      <c r="B1893" s="35" t="s">
        <v>885</v>
      </c>
      <c r="C1893" s="36" t="s">
        <v>39</v>
      </c>
      <c r="D1893" s="40" t="s">
        <v>75</v>
      </c>
      <c r="E1893" s="37" t="s">
        <v>1064</v>
      </c>
      <c r="F1893" s="38">
        <v>2</v>
      </c>
      <c r="G1893" s="38" t="s">
        <v>32</v>
      </c>
      <c r="H1893" s="38" t="s">
        <v>1067</v>
      </c>
      <c r="I1893" s="40" t="s">
        <v>1068</v>
      </c>
      <c r="J1893" s="22">
        <v>334.8</v>
      </c>
      <c r="K1893" s="22">
        <v>334.8</v>
      </c>
      <c r="L1893" s="22">
        <f t="shared" si="29"/>
        <v>669.6</v>
      </c>
    </row>
    <row r="1894" spans="1:12" ht="16.05" customHeight="1">
      <c r="A1894">
        <v>2944</v>
      </c>
      <c r="B1894" s="35" t="s">
        <v>1785</v>
      </c>
      <c r="C1894" s="36" t="s">
        <v>39</v>
      </c>
      <c r="D1894" s="40" t="s">
        <v>75</v>
      </c>
      <c r="E1894" s="37" t="s">
        <v>1064</v>
      </c>
      <c r="F1894" s="38">
        <v>1</v>
      </c>
      <c r="G1894" s="38" t="s">
        <v>32</v>
      </c>
      <c r="H1894" s="38" t="s">
        <v>1067</v>
      </c>
      <c r="I1894" s="40" t="s">
        <v>1068</v>
      </c>
      <c r="J1894" s="22">
        <v>334.8</v>
      </c>
      <c r="K1894" s="22">
        <v>334.8</v>
      </c>
      <c r="L1894" s="22">
        <f t="shared" si="29"/>
        <v>334.8</v>
      </c>
    </row>
    <row r="1895" spans="1:12" ht="16.05" customHeight="1">
      <c r="A1895">
        <v>790</v>
      </c>
      <c r="B1895" s="35" t="s">
        <v>740</v>
      </c>
      <c r="C1895" s="36" t="s">
        <v>39</v>
      </c>
      <c r="D1895" s="40" t="s">
        <v>195</v>
      </c>
      <c r="E1895" s="37" t="s">
        <v>811</v>
      </c>
      <c r="F1895" s="38">
        <v>10</v>
      </c>
      <c r="G1895" s="38" t="s">
        <v>32</v>
      </c>
      <c r="H1895" s="38" t="s">
        <v>816</v>
      </c>
      <c r="I1895" s="40" t="s">
        <v>317</v>
      </c>
      <c r="J1895" s="22">
        <v>331.2</v>
      </c>
      <c r="K1895" s="22">
        <v>331.2</v>
      </c>
      <c r="L1895" s="22">
        <f t="shared" si="29"/>
        <v>3312</v>
      </c>
    </row>
    <row r="1896" spans="1:12" ht="16.05" customHeight="1">
      <c r="A1896">
        <v>793</v>
      </c>
      <c r="B1896" s="35" t="s">
        <v>740</v>
      </c>
      <c r="C1896" s="36" t="s">
        <v>39</v>
      </c>
      <c r="D1896" s="40" t="s">
        <v>195</v>
      </c>
      <c r="E1896" s="37" t="s">
        <v>817</v>
      </c>
      <c r="F1896" s="38">
        <v>2</v>
      </c>
      <c r="G1896" s="38" t="s">
        <v>32</v>
      </c>
      <c r="H1896" s="38" t="s">
        <v>816</v>
      </c>
      <c r="I1896" s="40" t="s">
        <v>317</v>
      </c>
      <c r="J1896" s="22">
        <v>331.2</v>
      </c>
      <c r="K1896" s="22">
        <v>331.2</v>
      </c>
      <c r="L1896" s="22">
        <f t="shared" si="29"/>
        <v>662.4</v>
      </c>
    </row>
    <row r="1897" spans="1:12" ht="16.05" customHeight="1">
      <c r="A1897">
        <v>820</v>
      </c>
      <c r="B1897" s="35" t="s">
        <v>740</v>
      </c>
      <c r="C1897" s="36" t="s">
        <v>39</v>
      </c>
      <c r="D1897" s="40" t="s">
        <v>195</v>
      </c>
      <c r="E1897" s="37" t="s">
        <v>748</v>
      </c>
      <c r="F1897" s="38">
        <v>3</v>
      </c>
      <c r="G1897" s="38" t="s">
        <v>32</v>
      </c>
      <c r="H1897" s="38" t="s">
        <v>816</v>
      </c>
      <c r="I1897" s="40" t="s">
        <v>317</v>
      </c>
      <c r="J1897" s="22">
        <v>331.2</v>
      </c>
      <c r="K1897" s="22">
        <v>331.2</v>
      </c>
      <c r="L1897" s="22">
        <f t="shared" si="29"/>
        <v>993.59999999999991</v>
      </c>
    </row>
    <row r="1898" spans="1:12" ht="16.05" customHeight="1">
      <c r="A1898">
        <v>1472</v>
      </c>
      <c r="B1898" s="35" t="s">
        <v>885</v>
      </c>
      <c r="C1898" s="36" t="s">
        <v>10</v>
      </c>
      <c r="D1898" s="40" t="s">
        <v>195</v>
      </c>
      <c r="E1898" s="40" t="s">
        <v>1211</v>
      </c>
      <c r="F1898" s="38">
        <v>2</v>
      </c>
      <c r="G1898" s="38" t="s">
        <v>32</v>
      </c>
      <c r="H1898" s="38" t="s">
        <v>816</v>
      </c>
      <c r="I1898" s="40" t="s">
        <v>317</v>
      </c>
      <c r="J1898" s="22">
        <v>331.2</v>
      </c>
      <c r="K1898" s="22">
        <v>331.2</v>
      </c>
      <c r="L1898" s="22">
        <f t="shared" si="29"/>
        <v>662.4</v>
      </c>
    </row>
    <row r="1899" spans="1:12" ht="16.05" customHeight="1">
      <c r="A1899">
        <v>1485</v>
      </c>
      <c r="B1899" s="35" t="s">
        <v>885</v>
      </c>
      <c r="C1899" s="36" t="s">
        <v>10</v>
      </c>
      <c r="D1899" s="40" t="s">
        <v>195</v>
      </c>
      <c r="E1899" s="40" t="s">
        <v>1220</v>
      </c>
      <c r="F1899" s="38">
        <v>2</v>
      </c>
      <c r="G1899" s="38" t="s">
        <v>32</v>
      </c>
      <c r="H1899" s="38" t="s">
        <v>816</v>
      </c>
      <c r="I1899" s="40" t="s">
        <v>317</v>
      </c>
      <c r="J1899" s="22">
        <v>331.2</v>
      </c>
      <c r="K1899" s="22">
        <v>331.2</v>
      </c>
      <c r="L1899" s="22">
        <f t="shared" si="29"/>
        <v>662.4</v>
      </c>
    </row>
    <row r="1900" spans="1:12" ht="16.05" customHeight="1">
      <c r="A1900">
        <v>1491</v>
      </c>
      <c r="B1900" s="35" t="s">
        <v>885</v>
      </c>
      <c r="C1900" s="36" t="s">
        <v>39</v>
      </c>
      <c r="D1900" s="40" t="s">
        <v>195</v>
      </c>
      <c r="E1900" s="40" t="s">
        <v>1221</v>
      </c>
      <c r="F1900" s="38">
        <v>2</v>
      </c>
      <c r="G1900" s="38" t="s">
        <v>32</v>
      </c>
      <c r="H1900" s="38" t="s">
        <v>816</v>
      </c>
      <c r="I1900" s="40" t="s">
        <v>317</v>
      </c>
      <c r="J1900" s="22">
        <v>331.2</v>
      </c>
      <c r="K1900" s="22">
        <v>331.2</v>
      </c>
      <c r="L1900" s="22">
        <f t="shared" si="29"/>
        <v>662.4</v>
      </c>
    </row>
    <row r="1901" spans="1:12" ht="16.05" customHeight="1">
      <c r="A1901">
        <v>1494</v>
      </c>
      <c r="B1901" s="35" t="s">
        <v>885</v>
      </c>
      <c r="C1901" s="36" t="s">
        <v>39</v>
      </c>
      <c r="D1901" s="40" t="s">
        <v>195</v>
      </c>
      <c r="E1901" s="40" t="s">
        <v>811</v>
      </c>
      <c r="F1901" s="38">
        <v>2</v>
      </c>
      <c r="G1901" s="38" t="s">
        <v>32</v>
      </c>
      <c r="H1901" s="38" t="s">
        <v>816</v>
      </c>
      <c r="I1901" s="40" t="s">
        <v>317</v>
      </c>
      <c r="J1901" s="22">
        <v>331.2</v>
      </c>
      <c r="K1901" s="22">
        <v>331.2</v>
      </c>
      <c r="L1901" s="22">
        <f t="shared" si="29"/>
        <v>662.4</v>
      </c>
    </row>
    <row r="1902" spans="1:12" ht="16.05" customHeight="1">
      <c r="A1902">
        <v>1536</v>
      </c>
      <c r="B1902" s="35" t="s">
        <v>885</v>
      </c>
      <c r="C1902" s="36" t="s">
        <v>39</v>
      </c>
      <c r="D1902" s="40" t="s">
        <v>195</v>
      </c>
      <c r="E1902" s="40" t="s">
        <v>906</v>
      </c>
      <c r="F1902" s="38">
        <v>5</v>
      </c>
      <c r="G1902" s="38" t="s">
        <v>32</v>
      </c>
      <c r="H1902" s="38" t="s">
        <v>816</v>
      </c>
      <c r="I1902" s="40" t="s">
        <v>317</v>
      </c>
      <c r="J1902" s="22">
        <v>331.2</v>
      </c>
      <c r="K1902" s="22">
        <v>331.2</v>
      </c>
      <c r="L1902" s="22">
        <f t="shared" si="29"/>
        <v>1656</v>
      </c>
    </row>
    <row r="1903" spans="1:12" ht="16.05" customHeight="1">
      <c r="A1903">
        <v>1843</v>
      </c>
      <c r="B1903" s="35" t="s">
        <v>1384</v>
      </c>
      <c r="C1903" s="36" t="s">
        <v>10</v>
      </c>
      <c r="D1903" s="40" t="s">
        <v>195</v>
      </c>
      <c r="E1903" s="40" t="s">
        <v>1211</v>
      </c>
      <c r="F1903" s="38">
        <v>2</v>
      </c>
      <c r="G1903" s="38" t="s">
        <v>32</v>
      </c>
      <c r="H1903" s="38" t="s">
        <v>816</v>
      </c>
      <c r="I1903" s="40" t="s">
        <v>317</v>
      </c>
      <c r="J1903" s="22">
        <v>331.2</v>
      </c>
      <c r="K1903" s="22">
        <v>331.2</v>
      </c>
      <c r="L1903" s="22">
        <f t="shared" si="29"/>
        <v>662.4</v>
      </c>
    </row>
    <row r="1904" spans="1:12" ht="16.05" customHeight="1">
      <c r="A1904">
        <v>1856</v>
      </c>
      <c r="B1904" s="35" t="s">
        <v>1384</v>
      </c>
      <c r="C1904" s="36" t="s">
        <v>10</v>
      </c>
      <c r="D1904" s="40" t="s">
        <v>195</v>
      </c>
      <c r="E1904" s="40" t="s">
        <v>1220</v>
      </c>
      <c r="F1904" s="38">
        <v>1</v>
      </c>
      <c r="G1904" s="38" t="s">
        <v>32</v>
      </c>
      <c r="H1904" s="38" t="s">
        <v>816</v>
      </c>
      <c r="I1904" s="40" t="s">
        <v>317</v>
      </c>
      <c r="J1904" s="22">
        <v>331.2</v>
      </c>
      <c r="K1904" s="22">
        <v>331.2</v>
      </c>
      <c r="L1904" s="22">
        <f t="shared" si="29"/>
        <v>331.2</v>
      </c>
    </row>
    <row r="1905" spans="1:12" ht="16.05" customHeight="1">
      <c r="A1905">
        <v>2274</v>
      </c>
      <c r="B1905" s="35" t="s">
        <v>1450</v>
      </c>
      <c r="C1905" s="36" t="s">
        <v>10</v>
      </c>
      <c r="D1905" s="40" t="s">
        <v>195</v>
      </c>
      <c r="E1905" s="40" t="s">
        <v>1211</v>
      </c>
      <c r="F1905" s="38">
        <v>3</v>
      </c>
      <c r="G1905" s="38" t="s">
        <v>32</v>
      </c>
      <c r="H1905" s="38" t="s">
        <v>816</v>
      </c>
      <c r="I1905" s="40" t="s">
        <v>317</v>
      </c>
      <c r="J1905" s="22">
        <v>331.2</v>
      </c>
      <c r="K1905" s="22">
        <v>331.2</v>
      </c>
      <c r="L1905" s="22">
        <f t="shared" si="29"/>
        <v>993.59999999999991</v>
      </c>
    </row>
    <row r="1906" spans="1:12" ht="16.05" customHeight="1">
      <c r="A1906">
        <v>2282</v>
      </c>
      <c r="B1906" s="35" t="s">
        <v>1450</v>
      </c>
      <c r="C1906" s="36" t="s">
        <v>39</v>
      </c>
      <c r="D1906" s="40" t="s">
        <v>195</v>
      </c>
      <c r="E1906" s="40" t="s">
        <v>1574</v>
      </c>
      <c r="F1906" s="38">
        <v>1</v>
      </c>
      <c r="G1906" s="38" t="s">
        <v>32</v>
      </c>
      <c r="H1906" s="38" t="s">
        <v>816</v>
      </c>
      <c r="I1906" s="40" t="s">
        <v>317</v>
      </c>
      <c r="J1906" s="22">
        <v>331.2</v>
      </c>
      <c r="K1906" s="22">
        <v>331.2</v>
      </c>
      <c r="L1906" s="22">
        <f t="shared" si="29"/>
        <v>331.2</v>
      </c>
    </row>
    <row r="1907" spans="1:12" ht="16.05" customHeight="1">
      <c r="A1907">
        <v>3045</v>
      </c>
      <c r="B1907" s="35" t="s">
        <v>1785</v>
      </c>
      <c r="C1907" s="36" t="s">
        <v>10</v>
      </c>
      <c r="D1907" s="40" t="s">
        <v>195</v>
      </c>
      <c r="E1907" s="37" t="s">
        <v>1865</v>
      </c>
      <c r="F1907" s="38">
        <v>1</v>
      </c>
      <c r="G1907" s="38" t="s">
        <v>32</v>
      </c>
      <c r="H1907" s="38" t="s">
        <v>816</v>
      </c>
      <c r="I1907" s="40" t="s">
        <v>317</v>
      </c>
      <c r="J1907" s="22">
        <v>331.2</v>
      </c>
      <c r="K1907" s="22">
        <v>331.2</v>
      </c>
      <c r="L1907" s="22">
        <f t="shared" si="29"/>
        <v>331.2</v>
      </c>
    </row>
    <row r="1908" spans="1:12" ht="16.05" customHeight="1">
      <c r="A1908">
        <v>3090</v>
      </c>
      <c r="B1908" s="35" t="s">
        <v>1785</v>
      </c>
      <c r="C1908" s="36" t="s">
        <v>39</v>
      </c>
      <c r="D1908" s="40" t="s">
        <v>195</v>
      </c>
      <c r="E1908" s="37" t="s">
        <v>1896</v>
      </c>
      <c r="F1908" s="38">
        <v>1</v>
      </c>
      <c r="G1908" s="38" t="s">
        <v>32</v>
      </c>
      <c r="H1908" s="38" t="s">
        <v>816</v>
      </c>
      <c r="I1908" s="40" t="s">
        <v>317</v>
      </c>
      <c r="J1908" s="22">
        <v>331.2</v>
      </c>
      <c r="K1908" s="22">
        <v>331.2</v>
      </c>
      <c r="L1908" s="22">
        <f t="shared" si="29"/>
        <v>331.2</v>
      </c>
    </row>
    <row r="1909" spans="1:12" ht="16.05" customHeight="1">
      <c r="A1909">
        <v>3093</v>
      </c>
      <c r="B1909" s="35" t="s">
        <v>1785</v>
      </c>
      <c r="C1909" s="36" t="s">
        <v>39</v>
      </c>
      <c r="D1909" s="40" t="s">
        <v>195</v>
      </c>
      <c r="E1909" s="37" t="s">
        <v>817</v>
      </c>
      <c r="F1909" s="38">
        <v>1</v>
      </c>
      <c r="G1909" s="38" t="s">
        <v>32</v>
      </c>
      <c r="H1909" s="38" t="s">
        <v>816</v>
      </c>
      <c r="I1909" s="40" t="s">
        <v>317</v>
      </c>
      <c r="J1909" s="22">
        <v>331.2</v>
      </c>
      <c r="K1909" s="22">
        <v>331.2</v>
      </c>
      <c r="L1909" s="22">
        <f t="shared" si="29"/>
        <v>331.2</v>
      </c>
    </row>
    <row r="1910" spans="1:12" ht="16.05" customHeight="1">
      <c r="A1910">
        <v>3121</v>
      </c>
      <c r="B1910" s="35" t="s">
        <v>1785</v>
      </c>
      <c r="C1910" s="36" t="s">
        <v>39</v>
      </c>
      <c r="D1910" s="40" t="s">
        <v>195</v>
      </c>
      <c r="E1910" s="37" t="s">
        <v>1830</v>
      </c>
      <c r="F1910" s="38">
        <v>3</v>
      </c>
      <c r="G1910" s="38" t="s">
        <v>32</v>
      </c>
      <c r="H1910" s="38" t="s">
        <v>816</v>
      </c>
      <c r="I1910" s="40" t="s">
        <v>317</v>
      </c>
      <c r="J1910" s="22">
        <v>331.2</v>
      </c>
      <c r="K1910" s="22">
        <v>331.2</v>
      </c>
      <c r="L1910" s="22">
        <f t="shared" si="29"/>
        <v>993.59999999999991</v>
      </c>
    </row>
    <row r="1911" spans="1:12" ht="16.05" customHeight="1">
      <c r="A1911">
        <v>3541</v>
      </c>
      <c r="B1911" s="35" t="s">
        <v>2078</v>
      </c>
      <c r="C1911" s="36" t="s">
        <v>39</v>
      </c>
      <c r="D1911" s="40" t="s">
        <v>195</v>
      </c>
      <c r="E1911" s="37" t="s">
        <v>1574</v>
      </c>
      <c r="F1911" s="38">
        <v>6</v>
      </c>
      <c r="G1911" s="38" t="s">
        <v>32</v>
      </c>
      <c r="H1911" s="38" t="s">
        <v>816</v>
      </c>
      <c r="I1911" s="40" t="s">
        <v>317</v>
      </c>
      <c r="J1911" s="22">
        <v>331.2</v>
      </c>
      <c r="K1911" s="22">
        <v>331.2</v>
      </c>
      <c r="L1911" s="22">
        <f t="shared" si="29"/>
        <v>1987.1999999999998</v>
      </c>
    </row>
    <row r="1912" spans="1:12" ht="16.05" customHeight="1">
      <c r="A1912">
        <v>1208</v>
      </c>
      <c r="B1912" s="35" t="s">
        <v>885</v>
      </c>
      <c r="C1912" s="36" t="s">
        <v>10</v>
      </c>
      <c r="D1912" s="40" t="s">
        <v>75</v>
      </c>
      <c r="E1912" s="40" t="s">
        <v>1012</v>
      </c>
      <c r="F1912" s="38">
        <v>1</v>
      </c>
      <c r="G1912" s="38" t="s">
        <v>32</v>
      </c>
      <c r="H1912" s="38" t="s">
        <v>1053</v>
      </c>
      <c r="I1912" s="48" t="s">
        <v>1054</v>
      </c>
      <c r="J1912" s="22">
        <v>329.40000000000003</v>
      </c>
      <c r="K1912" s="22">
        <v>329.40000000000003</v>
      </c>
      <c r="L1912" s="22">
        <f t="shared" si="29"/>
        <v>329.40000000000003</v>
      </c>
    </row>
    <row r="1913" spans="1:12" ht="16.05" customHeight="1">
      <c r="A1913">
        <v>1332</v>
      </c>
      <c r="B1913" s="35" t="s">
        <v>885</v>
      </c>
      <c r="C1913" s="36" t="s">
        <v>10</v>
      </c>
      <c r="D1913" s="40" t="s">
        <v>195</v>
      </c>
      <c r="E1913" s="40" t="s">
        <v>1103</v>
      </c>
      <c r="F1913" s="38">
        <v>1</v>
      </c>
      <c r="G1913" s="38" t="s">
        <v>32</v>
      </c>
      <c r="H1913" s="38" t="s">
        <v>1138</v>
      </c>
      <c r="I1913" s="40" t="s">
        <v>1139</v>
      </c>
      <c r="J1913" s="22">
        <v>329.40000000000003</v>
      </c>
      <c r="K1913" s="22">
        <v>329.40000000000003</v>
      </c>
      <c r="L1913" s="22">
        <f t="shared" si="29"/>
        <v>329.40000000000003</v>
      </c>
    </row>
    <row r="1914" spans="1:12" ht="16.05" customHeight="1">
      <c r="A1914">
        <v>397</v>
      </c>
      <c r="B1914" s="35" t="s">
        <v>387</v>
      </c>
      <c r="C1914" s="36" t="s">
        <v>39</v>
      </c>
      <c r="D1914" s="40" t="s">
        <v>75</v>
      </c>
      <c r="E1914" s="40" t="s">
        <v>444</v>
      </c>
      <c r="F1914" s="38">
        <v>1</v>
      </c>
      <c r="G1914" s="38" t="s">
        <v>32</v>
      </c>
      <c r="H1914" s="38" t="s">
        <v>446</v>
      </c>
      <c r="I1914" s="40" t="s">
        <v>447</v>
      </c>
      <c r="J1914" s="22">
        <v>322.2</v>
      </c>
      <c r="K1914" s="22">
        <v>322.2</v>
      </c>
      <c r="L1914" s="22">
        <f t="shared" si="29"/>
        <v>322.2</v>
      </c>
    </row>
    <row r="1915" spans="1:12" ht="16.05" customHeight="1">
      <c r="A1915">
        <v>742</v>
      </c>
      <c r="B1915" s="35" t="s">
        <v>740</v>
      </c>
      <c r="C1915" s="36" t="s">
        <v>10</v>
      </c>
      <c r="D1915" s="40" t="s">
        <v>195</v>
      </c>
      <c r="E1915" s="40" t="s">
        <v>777</v>
      </c>
      <c r="F1915" s="38">
        <v>5</v>
      </c>
      <c r="G1915" s="38" t="s">
        <v>32</v>
      </c>
      <c r="H1915" s="38" t="s">
        <v>788</v>
      </c>
      <c r="I1915" s="40" t="s">
        <v>447</v>
      </c>
      <c r="J1915" s="22">
        <v>322.2</v>
      </c>
      <c r="K1915" s="22">
        <v>322.2</v>
      </c>
      <c r="L1915" s="22">
        <f t="shared" si="29"/>
        <v>1611</v>
      </c>
    </row>
    <row r="1916" spans="1:12" ht="16.05" customHeight="1">
      <c r="A1916">
        <v>1029</v>
      </c>
      <c r="B1916" s="35" t="s">
        <v>885</v>
      </c>
      <c r="C1916" s="36" t="s">
        <v>39</v>
      </c>
      <c r="D1916" s="40" t="s">
        <v>11</v>
      </c>
      <c r="E1916" s="40" t="s">
        <v>892</v>
      </c>
      <c r="F1916" s="38">
        <v>2</v>
      </c>
      <c r="G1916" s="38" t="s">
        <v>32</v>
      </c>
      <c r="H1916" s="38" t="s">
        <v>896</v>
      </c>
      <c r="I1916" s="40" t="s">
        <v>897</v>
      </c>
      <c r="J1916" s="22">
        <v>322.2</v>
      </c>
      <c r="K1916" s="22">
        <v>322.2</v>
      </c>
      <c r="L1916" s="22">
        <f t="shared" si="29"/>
        <v>644.4</v>
      </c>
    </row>
    <row r="1917" spans="1:12" ht="16.05" customHeight="1">
      <c r="A1917">
        <v>1368</v>
      </c>
      <c r="B1917" s="35" t="s">
        <v>885</v>
      </c>
      <c r="C1917" s="36" t="s">
        <v>10</v>
      </c>
      <c r="D1917" s="40" t="s">
        <v>195</v>
      </c>
      <c r="E1917" s="40" t="s">
        <v>777</v>
      </c>
      <c r="F1917" s="38">
        <v>4</v>
      </c>
      <c r="G1917" s="38" t="s">
        <v>32</v>
      </c>
      <c r="H1917" s="38" t="s">
        <v>788</v>
      </c>
      <c r="I1917" s="40" t="s">
        <v>447</v>
      </c>
      <c r="J1917" s="22">
        <v>322.2</v>
      </c>
      <c r="K1917" s="22">
        <v>322.2</v>
      </c>
      <c r="L1917" s="22">
        <f t="shared" si="29"/>
        <v>1288.8</v>
      </c>
    </row>
    <row r="1918" spans="1:12" ht="16.05" customHeight="1">
      <c r="A1918">
        <v>1802</v>
      </c>
      <c r="B1918" s="35" t="s">
        <v>1384</v>
      </c>
      <c r="C1918" s="36" t="s">
        <v>10</v>
      </c>
      <c r="D1918" s="40" t="s">
        <v>195</v>
      </c>
      <c r="E1918" s="40" t="s">
        <v>777</v>
      </c>
      <c r="F1918" s="38">
        <v>3</v>
      </c>
      <c r="G1918" s="38" t="s">
        <v>32</v>
      </c>
      <c r="H1918" s="38" t="s">
        <v>788</v>
      </c>
      <c r="I1918" s="40" t="s">
        <v>447</v>
      </c>
      <c r="J1918" s="22">
        <v>322.2</v>
      </c>
      <c r="K1918" s="22">
        <v>322.2</v>
      </c>
      <c r="L1918" s="22">
        <f t="shared" si="29"/>
        <v>966.59999999999991</v>
      </c>
    </row>
    <row r="1919" spans="1:12" ht="16.05" customHeight="1">
      <c r="A1919">
        <v>2629</v>
      </c>
      <c r="B1919" s="35" t="s">
        <v>1768</v>
      </c>
      <c r="C1919" s="36" t="s">
        <v>39</v>
      </c>
      <c r="D1919" s="40" t="s">
        <v>75</v>
      </c>
      <c r="E1919" s="37" t="s">
        <v>444</v>
      </c>
      <c r="F1919" s="38">
        <v>3</v>
      </c>
      <c r="G1919" s="38" t="s">
        <v>32</v>
      </c>
      <c r="H1919" s="38" t="s">
        <v>446</v>
      </c>
      <c r="I1919" s="40" t="s">
        <v>447</v>
      </c>
      <c r="J1919" s="22">
        <v>322.2</v>
      </c>
      <c r="K1919" s="22">
        <v>322.2</v>
      </c>
      <c r="L1919" s="22">
        <f t="shared" si="29"/>
        <v>966.59999999999991</v>
      </c>
    </row>
    <row r="1920" spans="1:12" ht="16.05" customHeight="1">
      <c r="A1920">
        <v>2928</v>
      </c>
      <c r="B1920" s="35" t="s">
        <v>1785</v>
      </c>
      <c r="C1920" s="36" t="s">
        <v>39</v>
      </c>
      <c r="D1920" s="40" t="s">
        <v>75</v>
      </c>
      <c r="E1920" s="37" t="s">
        <v>444</v>
      </c>
      <c r="F1920" s="38">
        <v>1</v>
      </c>
      <c r="G1920" s="38" t="s">
        <v>32</v>
      </c>
      <c r="H1920" s="38" t="s">
        <v>446</v>
      </c>
      <c r="I1920" s="40" t="s">
        <v>447</v>
      </c>
      <c r="J1920" s="22">
        <v>322.2</v>
      </c>
      <c r="K1920" s="22">
        <v>322.2</v>
      </c>
      <c r="L1920" s="22">
        <f t="shared" si="29"/>
        <v>322.2</v>
      </c>
    </row>
    <row r="1921" spans="1:12" ht="16.05" customHeight="1">
      <c r="A1921">
        <v>3096</v>
      </c>
      <c r="B1921" s="35" t="s">
        <v>1785</v>
      </c>
      <c r="C1921" s="36" t="s">
        <v>39</v>
      </c>
      <c r="D1921" s="40" t="s">
        <v>195</v>
      </c>
      <c r="E1921" s="37" t="s">
        <v>1900</v>
      </c>
      <c r="F1921" s="38">
        <v>2</v>
      </c>
      <c r="G1921" s="38" t="s">
        <v>32</v>
      </c>
      <c r="H1921" s="38" t="s">
        <v>446</v>
      </c>
      <c r="I1921" s="40" t="s">
        <v>447</v>
      </c>
      <c r="J1921" s="22">
        <v>322.2</v>
      </c>
      <c r="K1921" s="22">
        <v>322.2</v>
      </c>
      <c r="L1921" s="22">
        <f t="shared" si="29"/>
        <v>644.4</v>
      </c>
    </row>
    <row r="1922" spans="1:12" ht="16.05" customHeight="1">
      <c r="A1922">
        <v>3559</v>
      </c>
      <c r="B1922" s="35" t="s">
        <v>2078</v>
      </c>
      <c r="C1922" s="36" t="s">
        <v>39</v>
      </c>
      <c r="D1922" s="40" t="s">
        <v>195</v>
      </c>
      <c r="E1922" s="37" t="s">
        <v>2090</v>
      </c>
      <c r="F1922" s="38">
        <v>2</v>
      </c>
      <c r="G1922" s="38" t="s">
        <v>32</v>
      </c>
      <c r="H1922" s="38" t="s">
        <v>446</v>
      </c>
      <c r="I1922" s="40" t="s">
        <v>447</v>
      </c>
      <c r="J1922" s="22">
        <v>322.2</v>
      </c>
      <c r="K1922" s="22">
        <v>322.2</v>
      </c>
      <c r="L1922" s="22">
        <f t="shared" ref="L1922:L1985" si="30">K1922*F1922</f>
        <v>644.4</v>
      </c>
    </row>
    <row r="1923" spans="1:12" ht="16.05" customHeight="1">
      <c r="A1923">
        <v>1173</v>
      </c>
      <c r="B1923" s="35" t="s">
        <v>885</v>
      </c>
      <c r="C1923" s="36" t="s">
        <v>10</v>
      </c>
      <c r="D1923" s="40" t="s">
        <v>75</v>
      </c>
      <c r="E1923" s="37" t="s">
        <v>1012</v>
      </c>
      <c r="F1923" s="38">
        <v>1</v>
      </c>
      <c r="G1923" s="38" t="s">
        <v>32</v>
      </c>
      <c r="H1923" s="38">
        <v>33122</v>
      </c>
      <c r="I1923" s="40" t="s">
        <v>1013</v>
      </c>
      <c r="J1923" s="22">
        <v>320.40000000000003</v>
      </c>
      <c r="K1923" s="22">
        <v>320.40000000000003</v>
      </c>
      <c r="L1923" s="22">
        <f t="shared" si="30"/>
        <v>320.40000000000003</v>
      </c>
    </row>
    <row r="1924" spans="1:12" ht="16.05" customHeight="1">
      <c r="A1924">
        <v>2945</v>
      </c>
      <c r="B1924" s="35" t="s">
        <v>1785</v>
      </c>
      <c r="C1924" s="36" t="s">
        <v>39</v>
      </c>
      <c r="D1924" s="40" t="s">
        <v>75</v>
      </c>
      <c r="E1924" s="37" t="s">
        <v>1849</v>
      </c>
      <c r="F1924" s="38">
        <v>1</v>
      </c>
      <c r="G1924" s="38" t="s">
        <v>32</v>
      </c>
      <c r="H1924" s="38">
        <v>33122</v>
      </c>
      <c r="I1924" s="40" t="s">
        <v>1013</v>
      </c>
      <c r="J1924" s="22">
        <v>320.40000000000003</v>
      </c>
      <c r="K1924" s="22">
        <v>320.40000000000003</v>
      </c>
      <c r="L1924" s="22">
        <f t="shared" si="30"/>
        <v>320.40000000000003</v>
      </c>
    </row>
    <row r="1925" spans="1:12" ht="16.05" customHeight="1">
      <c r="A1925">
        <v>2948</v>
      </c>
      <c r="B1925" s="35" t="s">
        <v>1785</v>
      </c>
      <c r="C1925" s="36" t="s">
        <v>39</v>
      </c>
      <c r="D1925" s="40" t="s">
        <v>75</v>
      </c>
      <c r="E1925" s="37" t="s">
        <v>1850</v>
      </c>
      <c r="F1925" s="38">
        <v>1</v>
      </c>
      <c r="G1925" s="38" t="s">
        <v>32</v>
      </c>
      <c r="H1925" s="38">
        <v>33122</v>
      </c>
      <c r="I1925" s="40" t="s">
        <v>1013</v>
      </c>
      <c r="J1925" s="22">
        <v>320.40000000000003</v>
      </c>
      <c r="K1925" s="22">
        <v>320.40000000000003</v>
      </c>
      <c r="L1925" s="22">
        <f t="shared" si="30"/>
        <v>320.40000000000003</v>
      </c>
    </row>
    <row r="1926" spans="1:12" ht="16.05" customHeight="1">
      <c r="A1926">
        <v>3042</v>
      </c>
      <c r="B1926" s="35" t="s">
        <v>1785</v>
      </c>
      <c r="C1926" s="36" t="s">
        <v>10</v>
      </c>
      <c r="D1926" s="40" t="s">
        <v>195</v>
      </c>
      <c r="E1926" s="37" t="s">
        <v>1865</v>
      </c>
      <c r="F1926" s="38">
        <v>1</v>
      </c>
      <c r="G1926" s="38" t="s">
        <v>32</v>
      </c>
      <c r="H1926" s="38" t="s">
        <v>1868</v>
      </c>
      <c r="I1926" s="40" t="s">
        <v>1869</v>
      </c>
      <c r="J1926" s="22">
        <v>316.8</v>
      </c>
      <c r="K1926" s="22">
        <v>316.8</v>
      </c>
      <c r="L1926" s="22">
        <f t="shared" si="30"/>
        <v>316.8</v>
      </c>
    </row>
    <row r="1927" spans="1:12" ht="16.05" customHeight="1">
      <c r="A1927">
        <v>644</v>
      </c>
      <c r="B1927" s="35" t="s">
        <v>387</v>
      </c>
      <c r="C1927" s="36" t="s">
        <v>10</v>
      </c>
      <c r="D1927" s="57" t="s">
        <v>567</v>
      </c>
      <c r="E1927" s="37" t="s">
        <v>701</v>
      </c>
      <c r="F1927" s="38">
        <v>4</v>
      </c>
      <c r="G1927" s="38" t="s">
        <v>13</v>
      </c>
      <c r="H1927" s="38" t="s">
        <v>702</v>
      </c>
      <c r="I1927" s="40" t="s">
        <v>703</v>
      </c>
      <c r="J1927" s="22">
        <v>316.43</v>
      </c>
      <c r="K1927" s="22">
        <v>316.43</v>
      </c>
      <c r="L1927" s="22">
        <f t="shared" si="30"/>
        <v>1265.72</v>
      </c>
    </row>
    <row r="1928" spans="1:12" ht="16.05" customHeight="1">
      <c r="A1928">
        <v>865</v>
      </c>
      <c r="B1928" s="35" t="s">
        <v>740</v>
      </c>
      <c r="C1928" s="36" t="s">
        <v>10</v>
      </c>
      <c r="D1928" s="57" t="s">
        <v>567</v>
      </c>
      <c r="E1928" s="37" t="s">
        <v>862</v>
      </c>
      <c r="F1928" s="38">
        <v>2</v>
      </c>
      <c r="G1928" s="38" t="s">
        <v>13</v>
      </c>
      <c r="H1928" s="38" t="s">
        <v>702</v>
      </c>
      <c r="I1928" s="40" t="s">
        <v>703</v>
      </c>
      <c r="J1928" s="22">
        <v>316.43</v>
      </c>
      <c r="K1928" s="22">
        <v>316.43</v>
      </c>
      <c r="L1928" s="22">
        <f t="shared" si="30"/>
        <v>632.86</v>
      </c>
    </row>
    <row r="1929" spans="1:12" ht="16.05" customHeight="1">
      <c r="A1929">
        <v>877</v>
      </c>
      <c r="B1929" s="35" t="s">
        <v>740</v>
      </c>
      <c r="C1929" s="36" t="s">
        <v>10</v>
      </c>
      <c r="D1929" s="57" t="s">
        <v>567</v>
      </c>
      <c r="E1929" s="37" t="s">
        <v>871</v>
      </c>
      <c r="F1929" s="38">
        <v>2</v>
      </c>
      <c r="G1929" s="38" t="s">
        <v>13</v>
      </c>
      <c r="H1929" s="38" t="s">
        <v>702</v>
      </c>
      <c r="I1929" s="40" t="s">
        <v>703</v>
      </c>
      <c r="J1929" s="22">
        <v>316.43</v>
      </c>
      <c r="K1929" s="22">
        <v>316.43</v>
      </c>
      <c r="L1929" s="22">
        <f t="shared" si="30"/>
        <v>632.86</v>
      </c>
    </row>
    <row r="1930" spans="1:12" ht="16.05" customHeight="1">
      <c r="A1930">
        <v>889</v>
      </c>
      <c r="B1930" s="35" t="s">
        <v>740</v>
      </c>
      <c r="C1930" s="36" t="s">
        <v>10</v>
      </c>
      <c r="D1930" s="57" t="s">
        <v>567</v>
      </c>
      <c r="E1930" s="37" t="s">
        <v>876</v>
      </c>
      <c r="F1930" s="38">
        <v>4</v>
      </c>
      <c r="G1930" s="38" t="s">
        <v>13</v>
      </c>
      <c r="H1930" s="38" t="s">
        <v>702</v>
      </c>
      <c r="I1930" s="40" t="s">
        <v>703</v>
      </c>
      <c r="J1930" s="22">
        <v>316.43</v>
      </c>
      <c r="K1930" s="22">
        <v>316.43</v>
      </c>
      <c r="L1930" s="22">
        <f t="shared" si="30"/>
        <v>1265.72</v>
      </c>
    </row>
    <row r="1931" spans="1:12" ht="16.05" customHeight="1">
      <c r="A1931">
        <v>968</v>
      </c>
      <c r="B1931" s="35" t="s">
        <v>879</v>
      </c>
      <c r="C1931" s="36" t="s">
        <v>10</v>
      </c>
      <c r="D1931" s="57" t="s">
        <v>567</v>
      </c>
      <c r="E1931" s="37" t="s">
        <v>862</v>
      </c>
      <c r="F1931" s="38">
        <v>1</v>
      </c>
      <c r="G1931" s="38" t="s">
        <v>13</v>
      </c>
      <c r="H1931" s="38" t="s">
        <v>702</v>
      </c>
      <c r="I1931" s="40" t="s">
        <v>703</v>
      </c>
      <c r="J1931" s="22">
        <v>316.43</v>
      </c>
      <c r="K1931" s="22">
        <v>316.43</v>
      </c>
      <c r="L1931" s="22">
        <f t="shared" si="30"/>
        <v>316.43</v>
      </c>
    </row>
    <row r="1932" spans="1:12" ht="16.05" customHeight="1">
      <c r="A1932">
        <v>980</v>
      </c>
      <c r="B1932" s="35" t="s">
        <v>879</v>
      </c>
      <c r="C1932" s="36" t="s">
        <v>10</v>
      </c>
      <c r="D1932" s="57" t="s">
        <v>567</v>
      </c>
      <c r="E1932" s="37" t="s">
        <v>871</v>
      </c>
      <c r="F1932" s="38">
        <v>4</v>
      </c>
      <c r="G1932" s="38" t="s">
        <v>13</v>
      </c>
      <c r="H1932" s="38" t="s">
        <v>702</v>
      </c>
      <c r="I1932" s="40" t="s">
        <v>703</v>
      </c>
      <c r="J1932" s="22">
        <v>316.43</v>
      </c>
      <c r="K1932" s="22">
        <v>316.43</v>
      </c>
      <c r="L1932" s="22">
        <f t="shared" si="30"/>
        <v>1265.72</v>
      </c>
    </row>
    <row r="1933" spans="1:12" ht="16.05" customHeight="1">
      <c r="A1933">
        <v>1552</v>
      </c>
      <c r="B1933" s="35" t="s">
        <v>885</v>
      </c>
      <c r="C1933" s="36" t="s">
        <v>10</v>
      </c>
      <c r="D1933" s="57" t="s">
        <v>567</v>
      </c>
      <c r="E1933" s="37" t="s">
        <v>862</v>
      </c>
      <c r="F1933" s="38">
        <v>4</v>
      </c>
      <c r="G1933" s="38" t="s">
        <v>13</v>
      </c>
      <c r="H1933" s="38" t="s">
        <v>702</v>
      </c>
      <c r="I1933" s="40" t="s">
        <v>703</v>
      </c>
      <c r="J1933" s="22">
        <v>316.43</v>
      </c>
      <c r="K1933" s="22">
        <v>316.43</v>
      </c>
      <c r="L1933" s="22">
        <f t="shared" si="30"/>
        <v>1265.72</v>
      </c>
    </row>
    <row r="1934" spans="1:12" ht="16.05" customHeight="1">
      <c r="A1934">
        <v>1564</v>
      </c>
      <c r="B1934" s="35" t="s">
        <v>885</v>
      </c>
      <c r="C1934" s="36" t="s">
        <v>10</v>
      </c>
      <c r="D1934" s="57" t="s">
        <v>567</v>
      </c>
      <c r="E1934" s="37" t="s">
        <v>871</v>
      </c>
      <c r="F1934" s="38">
        <v>4</v>
      </c>
      <c r="G1934" s="38" t="s">
        <v>13</v>
      </c>
      <c r="H1934" s="38" t="s">
        <v>702</v>
      </c>
      <c r="I1934" s="40" t="s">
        <v>703</v>
      </c>
      <c r="J1934" s="22">
        <v>316.43</v>
      </c>
      <c r="K1934" s="22">
        <v>316.43</v>
      </c>
      <c r="L1934" s="22">
        <f t="shared" si="30"/>
        <v>1265.72</v>
      </c>
    </row>
    <row r="1935" spans="1:12" ht="16.05" customHeight="1">
      <c r="A1935">
        <v>1918</v>
      </c>
      <c r="B1935" s="35" t="s">
        <v>1384</v>
      </c>
      <c r="C1935" s="36" t="s">
        <v>10</v>
      </c>
      <c r="D1935" s="57" t="s">
        <v>567</v>
      </c>
      <c r="E1935" s="37" t="s">
        <v>701</v>
      </c>
      <c r="F1935" s="38">
        <v>2</v>
      </c>
      <c r="G1935" s="38" t="s">
        <v>13</v>
      </c>
      <c r="H1935" s="38" t="s">
        <v>702</v>
      </c>
      <c r="I1935" s="40" t="s">
        <v>703</v>
      </c>
      <c r="J1935" s="22">
        <v>316.43</v>
      </c>
      <c r="K1935" s="22">
        <v>316.43</v>
      </c>
      <c r="L1935" s="22">
        <f t="shared" si="30"/>
        <v>632.86</v>
      </c>
    </row>
    <row r="1936" spans="1:12" ht="16.05" customHeight="1">
      <c r="A1936">
        <v>1979</v>
      </c>
      <c r="B1936" s="35" t="s">
        <v>1450</v>
      </c>
      <c r="C1936" s="36" t="s">
        <v>10</v>
      </c>
      <c r="D1936" s="40" t="s">
        <v>11</v>
      </c>
      <c r="E1936" s="37" t="s">
        <v>1451</v>
      </c>
      <c r="F1936" s="38">
        <v>2</v>
      </c>
      <c r="G1936" s="38" t="s">
        <v>13</v>
      </c>
      <c r="H1936" s="38" t="s">
        <v>702</v>
      </c>
      <c r="I1936" s="40" t="s">
        <v>703</v>
      </c>
      <c r="J1936" s="22">
        <v>316.43</v>
      </c>
      <c r="K1936" s="22">
        <v>316.43</v>
      </c>
      <c r="L1936" s="22">
        <f t="shared" si="30"/>
        <v>632.86</v>
      </c>
    </row>
    <row r="1937" spans="1:12" ht="16.05" customHeight="1">
      <c r="A1937">
        <v>2412</v>
      </c>
      <c r="B1937" s="35" t="s">
        <v>1450</v>
      </c>
      <c r="C1937" s="36" t="s">
        <v>10</v>
      </c>
      <c r="D1937" s="57" t="s">
        <v>567</v>
      </c>
      <c r="E1937" s="37" t="s">
        <v>701</v>
      </c>
      <c r="F1937" s="38">
        <v>6</v>
      </c>
      <c r="G1937" s="38" t="s">
        <v>13</v>
      </c>
      <c r="H1937" s="38" t="s">
        <v>702</v>
      </c>
      <c r="I1937" s="40" t="s">
        <v>703</v>
      </c>
      <c r="J1937" s="22">
        <v>316.43</v>
      </c>
      <c r="K1937" s="22">
        <v>316.43</v>
      </c>
      <c r="L1937" s="22">
        <f t="shared" si="30"/>
        <v>1898.58</v>
      </c>
    </row>
    <row r="1938" spans="1:12" ht="16.05" customHeight="1">
      <c r="A1938">
        <v>2443</v>
      </c>
      <c r="B1938" s="35" t="s">
        <v>1450</v>
      </c>
      <c r="C1938" s="36" t="s">
        <v>10</v>
      </c>
      <c r="D1938" s="40" t="s">
        <v>1635</v>
      </c>
      <c r="E1938" s="37" t="s">
        <v>1636</v>
      </c>
      <c r="F1938" s="38">
        <v>5</v>
      </c>
      <c r="G1938" s="38" t="s">
        <v>13</v>
      </c>
      <c r="H1938" s="38" t="s">
        <v>702</v>
      </c>
      <c r="I1938" s="40" t="s">
        <v>703</v>
      </c>
      <c r="J1938" s="22">
        <v>316.43</v>
      </c>
      <c r="K1938" s="22">
        <v>316.43</v>
      </c>
      <c r="L1938" s="22">
        <f t="shared" si="30"/>
        <v>1582.15</v>
      </c>
    </row>
    <row r="1939" spans="1:12" ht="16.05" customHeight="1">
      <c r="A1939">
        <v>2687</v>
      </c>
      <c r="B1939" s="35" t="s">
        <v>1768</v>
      </c>
      <c r="C1939" s="36" t="s">
        <v>10</v>
      </c>
      <c r="D1939" s="57" t="s">
        <v>567</v>
      </c>
      <c r="E1939" s="37" t="s">
        <v>862</v>
      </c>
      <c r="F1939" s="38">
        <v>2</v>
      </c>
      <c r="G1939" s="38" t="s">
        <v>13</v>
      </c>
      <c r="H1939" s="38" t="s">
        <v>702</v>
      </c>
      <c r="I1939" s="40" t="s">
        <v>703</v>
      </c>
      <c r="J1939" s="22">
        <v>316.43</v>
      </c>
      <c r="K1939" s="22">
        <v>316.43</v>
      </c>
      <c r="L1939" s="22">
        <f t="shared" si="30"/>
        <v>632.86</v>
      </c>
    </row>
    <row r="1940" spans="1:12" ht="16.05" customHeight="1">
      <c r="A1940">
        <v>2699</v>
      </c>
      <c r="B1940" s="35" t="s">
        <v>1768</v>
      </c>
      <c r="C1940" s="36" t="s">
        <v>10</v>
      </c>
      <c r="D1940" s="57" t="s">
        <v>567</v>
      </c>
      <c r="E1940" s="37" t="s">
        <v>871</v>
      </c>
      <c r="F1940" s="38">
        <v>2</v>
      </c>
      <c r="G1940" s="38" t="s">
        <v>13</v>
      </c>
      <c r="H1940" s="38" t="s">
        <v>702</v>
      </c>
      <c r="I1940" s="40" t="s">
        <v>703</v>
      </c>
      <c r="J1940" s="22">
        <v>316.43</v>
      </c>
      <c r="K1940" s="22">
        <v>316.43</v>
      </c>
      <c r="L1940" s="22">
        <f t="shared" si="30"/>
        <v>632.86</v>
      </c>
    </row>
    <row r="1941" spans="1:12" ht="16.05" customHeight="1">
      <c r="A1941">
        <v>3031</v>
      </c>
      <c r="B1941" s="35" t="s">
        <v>1785</v>
      </c>
      <c r="C1941" s="36" t="s">
        <v>10</v>
      </c>
      <c r="D1941" s="40" t="s">
        <v>195</v>
      </c>
      <c r="E1941" s="37" t="s">
        <v>1865</v>
      </c>
      <c r="F1941" s="38">
        <v>1</v>
      </c>
      <c r="G1941" s="38" t="s">
        <v>13</v>
      </c>
      <c r="H1941" s="38" t="s">
        <v>702</v>
      </c>
      <c r="I1941" s="40" t="s">
        <v>703</v>
      </c>
      <c r="J1941" s="22">
        <v>316.43</v>
      </c>
      <c r="K1941" s="22">
        <v>316.43</v>
      </c>
      <c r="L1941" s="22">
        <f t="shared" si="30"/>
        <v>316.43</v>
      </c>
    </row>
    <row r="1942" spans="1:12" ht="16.05" customHeight="1">
      <c r="A1942">
        <v>3046</v>
      </c>
      <c r="B1942" s="35" t="s">
        <v>1785</v>
      </c>
      <c r="C1942" s="36" t="s">
        <v>10</v>
      </c>
      <c r="D1942" s="40" t="s">
        <v>195</v>
      </c>
      <c r="E1942" s="37" t="s">
        <v>1870</v>
      </c>
      <c r="F1942" s="38">
        <v>3</v>
      </c>
      <c r="G1942" s="38" t="s">
        <v>13</v>
      </c>
      <c r="H1942" s="38" t="s">
        <v>702</v>
      </c>
      <c r="I1942" s="40" t="s">
        <v>703</v>
      </c>
      <c r="J1942" s="22">
        <v>316.43</v>
      </c>
      <c r="K1942" s="22">
        <v>316.43</v>
      </c>
      <c r="L1942" s="22">
        <f t="shared" si="30"/>
        <v>949.29</v>
      </c>
    </row>
    <row r="1943" spans="1:12" ht="16.05" customHeight="1">
      <c r="A1943">
        <v>3236</v>
      </c>
      <c r="B1943" s="35" t="s">
        <v>1785</v>
      </c>
      <c r="C1943" s="36" t="s">
        <v>10</v>
      </c>
      <c r="D1943" s="57" t="s">
        <v>567</v>
      </c>
      <c r="E1943" s="37" t="s">
        <v>701</v>
      </c>
      <c r="F1943" s="38">
        <v>2</v>
      </c>
      <c r="G1943" s="38" t="s">
        <v>13</v>
      </c>
      <c r="H1943" s="38" t="s">
        <v>702</v>
      </c>
      <c r="I1943" s="40" t="s">
        <v>703</v>
      </c>
      <c r="J1943" s="22">
        <v>316.43</v>
      </c>
      <c r="K1943" s="22">
        <v>316.43</v>
      </c>
      <c r="L1943" s="22">
        <f t="shared" si="30"/>
        <v>632.86</v>
      </c>
    </row>
    <row r="1944" spans="1:12" ht="16.05" customHeight="1">
      <c r="A1944">
        <v>3253</v>
      </c>
      <c r="B1944" s="35" t="s">
        <v>1785</v>
      </c>
      <c r="C1944" s="36" t="s">
        <v>10</v>
      </c>
      <c r="D1944" s="57" t="s">
        <v>567</v>
      </c>
      <c r="E1944" s="37" t="s">
        <v>2045</v>
      </c>
      <c r="F1944" s="38">
        <v>2</v>
      </c>
      <c r="G1944" s="38" t="s">
        <v>13</v>
      </c>
      <c r="H1944" s="38" t="s">
        <v>702</v>
      </c>
      <c r="I1944" s="40" t="s">
        <v>703</v>
      </c>
      <c r="J1944" s="22">
        <v>316.43</v>
      </c>
      <c r="K1944" s="22">
        <v>316.43</v>
      </c>
      <c r="L1944" s="22">
        <f t="shared" si="30"/>
        <v>632.86</v>
      </c>
    </row>
    <row r="1945" spans="1:12" ht="16.05" customHeight="1">
      <c r="A1945">
        <v>3264</v>
      </c>
      <c r="B1945" s="35" t="s">
        <v>1785</v>
      </c>
      <c r="C1945" s="36" t="s">
        <v>10</v>
      </c>
      <c r="D1945" s="57" t="s">
        <v>567</v>
      </c>
      <c r="E1945" s="37" t="s">
        <v>2052</v>
      </c>
      <c r="F1945" s="38">
        <v>2</v>
      </c>
      <c r="G1945" s="38" t="s">
        <v>13</v>
      </c>
      <c r="H1945" s="38" t="s">
        <v>702</v>
      </c>
      <c r="I1945" s="40" t="s">
        <v>703</v>
      </c>
      <c r="J1945" s="22">
        <v>316.43</v>
      </c>
      <c r="K1945" s="22">
        <v>316.43</v>
      </c>
      <c r="L1945" s="22">
        <f t="shared" si="30"/>
        <v>632.86</v>
      </c>
    </row>
    <row r="1946" spans="1:12" ht="16.05" customHeight="1">
      <c r="A1946">
        <v>3277</v>
      </c>
      <c r="B1946" s="35" t="s">
        <v>1785</v>
      </c>
      <c r="C1946" s="36" t="s">
        <v>10</v>
      </c>
      <c r="D1946" s="57" t="s">
        <v>567</v>
      </c>
      <c r="E1946" s="37" t="s">
        <v>2062</v>
      </c>
      <c r="F1946" s="38">
        <v>2</v>
      </c>
      <c r="G1946" s="38" t="s">
        <v>13</v>
      </c>
      <c r="H1946" s="38" t="s">
        <v>702</v>
      </c>
      <c r="I1946" s="40" t="s">
        <v>703</v>
      </c>
      <c r="J1946" s="22">
        <v>316.43</v>
      </c>
      <c r="K1946" s="22">
        <v>316.43</v>
      </c>
      <c r="L1946" s="22">
        <f t="shared" si="30"/>
        <v>632.86</v>
      </c>
    </row>
    <row r="1947" spans="1:12" ht="16.05" customHeight="1">
      <c r="A1947">
        <v>3291</v>
      </c>
      <c r="B1947" s="35" t="s">
        <v>1785</v>
      </c>
      <c r="C1947" s="36" t="s">
        <v>10</v>
      </c>
      <c r="D1947" s="57" t="s">
        <v>567</v>
      </c>
      <c r="E1947" s="37" t="s">
        <v>2066</v>
      </c>
      <c r="F1947" s="38">
        <v>2</v>
      </c>
      <c r="G1947" s="38" t="s">
        <v>13</v>
      </c>
      <c r="H1947" s="38" t="s">
        <v>702</v>
      </c>
      <c r="I1947" s="40" t="s">
        <v>703</v>
      </c>
      <c r="J1947" s="22">
        <v>316.43</v>
      </c>
      <c r="K1947" s="22">
        <v>316.43</v>
      </c>
      <c r="L1947" s="22">
        <f t="shared" si="30"/>
        <v>632.86</v>
      </c>
    </row>
    <row r="1948" spans="1:12" ht="16.05" customHeight="1">
      <c r="A1948">
        <v>3305</v>
      </c>
      <c r="B1948" s="35" t="s">
        <v>1785</v>
      </c>
      <c r="C1948" s="36" t="s">
        <v>10</v>
      </c>
      <c r="D1948" s="57" t="s">
        <v>567</v>
      </c>
      <c r="E1948" s="37" t="s">
        <v>876</v>
      </c>
      <c r="F1948" s="38">
        <v>2</v>
      </c>
      <c r="G1948" s="38" t="s">
        <v>13</v>
      </c>
      <c r="H1948" s="38" t="s">
        <v>702</v>
      </c>
      <c r="I1948" s="40" t="s">
        <v>703</v>
      </c>
      <c r="J1948" s="22">
        <v>316.43</v>
      </c>
      <c r="K1948" s="22">
        <v>316.43</v>
      </c>
      <c r="L1948" s="22">
        <f t="shared" si="30"/>
        <v>632.86</v>
      </c>
    </row>
    <row r="1949" spans="1:12" ht="16.05" customHeight="1">
      <c r="A1949">
        <v>3602</v>
      </c>
      <c r="B1949" s="35" t="s">
        <v>2078</v>
      </c>
      <c r="C1949" s="36" t="s">
        <v>10</v>
      </c>
      <c r="D1949" s="57" t="s">
        <v>567</v>
      </c>
      <c r="E1949" s="37" t="s">
        <v>2135</v>
      </c>
      <c r="F1949" s="38">
        <v>2</v>
      </c>
      <c r="G1949" s="38" t="s">
        <v>13</v>
      </c>
      <c r="H1949" s="38" t="s">
        <v>702</v>
      </c>
      <c r="I1949" s="40" t="s">
        <v>703</v>
      </c>
      <c r="J1949" s="22">
        <v>316.43</v>
      </c>
      <c r="K1949" s="22">
        <v>316.43</v>
      </c>
      <c r="L1949" s="22">
        <f t="shared" si="30"/>
        <v>632.86</v>
      </c>
    </row>
    <row r="1950" spans="1:12" ht="16.05" customHeight="1">
      <c r="A1950">
        <v>3618</v>
      </c>
      <c r="B1950" s="35" t="s">
        <v>2078</v>
      </c>
      <c r="C1950" s="36" t="s">
        <v>10</v>
      </c>
      <c r="D1950" s="57" t="s">
        <v>567</v>
      </c>
      <c r="E1950" s="37" t="s">
        <v>2149</v>
      </c>
      <c r="F1950" s="38">
        <v>1</v>
      </c>
      <c r="G1950" s="38" t="s">
        <v>13</v>
      </c>
      <c r="H1950" s="38" t="s">
        <v>702</v>
      </c>
      <c r="I1950" s="40" t="s">
        <v>703</v>
      </c>
      <c r="J1950" s="22">
        <v>316.43</v>
      </c>
      <c r="K1950" s="22">
        <v>316.43</v>
      </c>
      <c r="L1950" s="22">
        <f t="shared" si="30"/>
        <v>316.43</v>
      </c>
    </row>
    <row r="1951" spans="1:12" ht="16.05" customHeight="1">
      <c r="A1951">
        <v>3634</v>
      </c>
      <c r="B1951" s="35" t="s">
        <v>2078</v>
      </c>
      <c r="C1951" s="36" t="s">
        <v>10</v>
      </c>
      <c r="D1951" s="57" t="s">
        <v>567</v>
      </c>
      <c r="E1951" s="37" t="s">
        <v>2171</v>
      </c>
      <c r="F1951" s="38">
        <v>1</v>
      </c>
      <c r="G1951" s="38" t="s">
        <v>13</v>
      </c>
      <c r="H1951" s="38" t="s">
        <v>702</v>
      </c>
      <c r="I1951" s="40" t="s">
        <v>703</v>
      </c>
      <c r="J1951" s="22">
        <v>316.43</v>
      </c>
      <c r="K1951" s="22">
        <v>316.43</v>
      </c>
      <c r="L1951" s="22">
        <f t="shared" si="30"/>
        <v>316.43</v>
      </c>
    </row>
    <row r="1952" spans="1:12" ht="16.05" customHeight="1">
      <c r="A1952">
        <v>3647</v>
      </c>
      <c r="B1952" s="35" t="s">
        <v>2078</v>
      </c>
      <c r="C1952" s="36" t="s">
        <v>10</v>
      </c>
      <c r="D1952" s="57" t="s">
        <v>567</v>
      </c>
      <c r="E1952" s="37" t="s">
        <v>862</v>
      </c>
      <c r="F1952" s="38">
        <v>1</v>
      </c>
      <c r="G1952" s="38" t="s">
        <v>13</v>
      </c>
      <c r="H1952" s="38" t="s">
        <v>702</v>
      </c>
      <c r="I1952" s="40" t="s">
        <v>703</v>
      </c>
      <c r="J1952" s="22">
        <v>316.43</v>
      </c>
      <c r="K1952" s="22">
        <v>316.43</v>
      </c>
      <c r="L1952" s="22">
        <f t="shared" si="30"/>
        <v>316.43</v>
      </c>
    </row>
    <row r="1953" spans="1:12" ht="16.05" customHeight="1">
      <c r="A1953">
        <v>3659</v>
      </c>
      <c r="B1953" s="35" t="s">
        <v>2078</v>
      </c>
      <c r="C1953" s="36" t="s">
        <v>10</v>
      </c>
      <c r="D1953" s="57" t="s">
        <v>567</v>
      </c>
      <c r="E1953" s="37" t="s">
        <v>871</v>
      </c>
      <c r="F1953" s="38">
        <v>2</v>
      </c>
      <c r="G1953" s="38" t="s">
        <v>13</v>
      </c>
      <c r="H1953" s="38" t="s">
        <v>702</v>
      </c>
      <c r="I1953" s="40" t="s">
        <v>703</v>
      </c>
      <c r="J1953" s="22">
        <v>316.43</v>
      </c>
      <c r="K1953" s="22">
        <v>316.43</v>
      </c>
      <c r="L1953" s="22">
        <f t="shared" si="30"/>
        <v>632.86</v>
      </c>
    </row>
    <row r="1954" spans="1:12" ht="16.05" customHeight="1">
      <c r="A1954">
        <v>3715</v>
      </c>
      <c r="B1954" s="35" t="s">
        <v>2177</v>
      </c>
      <c r="C1954" s="36" t="s">
        <v>10</v>
      </c>
      <c r="D1954" s="57" t="s">
        <v>567</v>
      </c>
      <c r="E1954" s="40" t="s">
        <v>862</v>
      </c>
      <c r="F1954" s="38">
        <v>2</v>
      </c>
      <c r="G1954" s="38" t="s">
        <v>13</v>
      </c>
      <c r="H1954" s="38" t="s">
        <v>702</v>
      </c>
      <c r="I1954" s="40" t="s">
        <v>703</v>
      </c>
      <c r="J1954" s="22">
        <v>316.43</v>
      </c>
      <c r="K1954" s="22">
        <v>316.43</v>
      </c>
      <c r="L1954" s="22">
        <f t="shared" si="30"/>
        <v>632.86</v>
      </c>
    </row>
    <row r="1955" spans="1:12" ht="16.05" customHeight="1">
      <c r="A1955">
        <v>3727</v>
      </c>
      <c r="B1955" s="35" t="s">
        <v>2177</v>
      </c>
      <c r="C1955" s="36" t="s">
        <v>10</v>
      </c>
      <c r="D1955" s="57" t="s">
        <v>567</v>
      </c>
      <c r="E1955" s="40" t="s">
        <v>871</v>
      </c>
      <c r="F1955" s="38">
        <v>2</v>
      </c>
      <c r="G1955" s="38" t="s">
        <v>13</v>
      </c>
      <c r="H1955" s="38" t="s">
        <v>702</v>
      </c>
      <c r="I1955" s="40" t="s">
        <v>703</v>
      </c>
      <c r="J1955" s="22">
        <v>316.43</v>
      </c>
      <c r="K1955" s="22">
        <v>316.43</v>
      </c>
      <c r="L1955" s="22">
        <f t="shared" si="30"/>
        <v>632.86</v>
      </c>
    </row>
    <row r="1956" spans="1:12" ht="16.05" customHeight="1">
      <c r="A1956">
        <v>3739</v>
      </c>
      <c r="B1956" s="35" t="s">
        <v>2177</v>
      </c>
      <c r="C1956" s="36" t="s">
        <v>10</v>
      </c>
      <c r="D1956" s="49" t="s">
        <v>567</v>
      </c>
      <c r="E1956" s="37" t="s">
        <v>876</v>
      </c>
      <c r="F1956" s="38">
        <v>1</v>
      </c>
      <c r="G1956" s="38" t="s">
        <v>13</v>
      </c>
      <c r="H1956" s="38" t="s">
        <v>702</v>
      </c>
      <c r="I1956" s="40" t="s">
        <v>703</v>
      </c>
      <c r="J1956" s="22">
        <v>316.43</v>
      </c>
      <c r="K1956" s="22">
        <v>316.43</v>
      </c>
      <c r="L1956" s="22">
        <f t="shared" si="30"/>
        <v>316.43</v>
      </c>
    </row>
    <row r="1957" spans="1:12" ht="16.05" customHeight="1">
      <c r="A1957">
        <v>3794</v>
      </c>
      <c r="B1957" s="35" t="s">
        <v>2179</v>
      </c>
      <c r="C1957" s="36" t="s">
        <v>10</v>
      </c>
      <c r="D1957" s="37" t="s">
        <v>195</v>
      </c>
      <c r="E1957" s="37" t="s">
        <v>1870</v>
      </c>
      <c r="F1957" s="38">
        <v>1</v>
      </c>
      <c r="G1957" s="38" t="s">
        <v>13</v>
      </c>
      <c r="H1957" s="38" t="s">
        <v>702</v>
      </c>
      <c r="I1957" s="40" t="s">
        <v>703</v>
      </c>
      <c r="J1957" s="22">
        <v>316.43</v>
      </c>
      <c r="K1957" s="22">
        <v>316.43</v>
      </c>
      <c r="L1957" s="22">
        <f t="shared" si="30"/>
        <v>316.43</v>
      </c>
    </row>
    <row r="1958" spans="1:12" ht="16.05" customHeight="1">
      <c r="A1958">
        <v>98</v>
      </c>
      <c r="B1958" s="35" t="s">
        <v>9</v>
      </c>
      <c r="C1958" s="36" t="s">
        <v>39</v>
      </c>
      <c r="D1958" s="37" t="s">
        <v>75</v>
      </c>
      <c r="E1958" s="37" t="s">
        <v>167</v>
      </c>
      <c r="F1958" s="38">
        <v>2</v>
      </c>
      <c r="G1958" s="38" t="s">
        <v>32</v>
      </c>
      <c r="H1958" s="38" t="s">
        <v>168</v>
      </c>
      <c r="I1958" s="40" t="s">
        <v>169</v>
      </c>
      <c r="J1958" s="22">
        <v>313.2</v>
      </c>
      <c r="K1958" s="22">
        <v>313.2</v>
      </c>
      <c r="L1958" s="22">
        <f t="shared" si="30"/>
        <v>626.4</v>
      </c>
    </row>
    <row r="1959" spans="1:12" ht="16.05" customHeight="1">
      <c r="A1959">
        <v>264</v>
      </c>
      <c r="B1959" s="35" t="s">
        <v>9</v>
      </c>
      <c r="C1959" s="36" t="s">
        <v>39</v>
      </c>
      <c r="D1959" s="37" t="s">
        <v>346</v>
      </c>
      <c r="E1959" s="47" t="s">
        <v>65</v>
      </c>
      <c r="F1959" s="38">
        <v>3</v>
      </c>
      <c r="G1959" s="38" t="s">
        <v>32</v>
      </c>
      <c r="H1959" s="38" t="s">
        <v>375</v>
      </c>
      <c r="I1959" s="40" t="s">
        <v>376</v>
      </c>
      <c r="J1959" s="22">
        <v>313.2</v>
      </c>
      <c r="K1959" s="22">
        <v>313.2</v>
      </c>
      <c r="L1959" s="22">
        <f t="shared" si="30"/>
        <v>939.59999999999991</v>
      </c>
    </row>
    <row r="1960" spans="1:12" ht="16.05" customHeight="1">
      <c r="A1960">
        <v>1219</v>
      </c>
      <c r="B1960" s="35" t="s">
        <v>885</v>
      </c>
      <c r="C1960" s="36" t="s">
        <v>39</v>
      </c>
      <c r="D1960" s="37" t="s">
        <v>75</v>
      </c>
      <c r="E1960" s="37" t="s">
        <v>167</v>
      </c>
      <c r="F1960" s="38">
        <v>2</v>
      </c>
      <c r="G1960" s="38" t="s">
        <v>32</v>
      </c>
      <c r="H1960" s="38" t="s">
        <v>168</v>
      </c>
      <c r="I1960" s="40" t="s">
        <v>169</v>
      </c>
      <c r="J1960" s="22">
        <v>313.2</v>
      </c>
      <c r="K1960" s="22">
        <v>313.2</v>
      </c>
      <c r="L1960" s="22">
        <f t="shared" si="30"/>
        <v>626.4</v>
      </c>
    </row>
    <row r="1961" spans="1:12" ht="16.05" customHeight="1">
      <c r="A1961">
        <v>1587</v>
      </c>
      <c r="B1961" s="35" t="s">
        <v>885</v>
      </c>
      <c r="C1961" s="36" t="s">
        <v>10</v>
      </c>
      <c r="D1961" s="37" t="s">
        <v>346</v>
      </c>
      <c r="E1961" s="37" t="s">
        <v>1265</v>
      </c>
      <c r="F1961" s="38">
        <v>2</v>
      </c>
      <c r="G1961" s="38" t="s">
        <v>32</v>
      </c>
      <c r="H1961" s="38" t="s">
        <v>375</v>
      </c>
      <c r="I1961" s="40" t="s">
        <v>376</v>
      </c>
      <c r="J1961" s="22">
        <v>313.2</v>
      </c>
      <c r="K1961" s="22">
        <v>313.2</v>
      </c>
      <c r="L1961" s="22">
        <f t="shared" si="30"/>
        <v>626.4</v>
      </c>
    </row>
    <row r="1962" spans="1:12" ht="16.05" customHeight="1">
      <c r="A1962">
        <v>1588</v>
      </c>
      <c r="B1962" s="35" t="s">
        <v>885</v>
      </c>
      <c r="C1962" s="36" t="s">
        <v>10</v>
      </c>
      <c r="D1962" s="37" t="s">
        <v>346</v>
      </c>
      <c r="E1962" s="37" t="s">
        <v>1265</v>
      </c>
      <c r="F1962" s="38">
        <v>2</v>
      </c>
      <c r="G1962" s="38" t="s">
        <v>32</v>
      </c>
      <c r="H1962" s="38" t="s">
        <v>1268</v>
      </c>
      <c r="I1962" s="40" t="s">
        <v>1269</v>
      </c>
      <c r="J1962" s="22">
        <v>313.2</v>
      </c>
      <c r="K1962" s="22">
        <v>313.2</v>
      </c>
      <c r="L1962" s="22">
        <f t="shared" si="30"/>
        <v>626.4</v>
      </c>
    </row>
    <row r="1963" spans="1:12" ht="16.05" customHeight="1">
      <c r="A1963">
        <v>1600</v>
      </c>
      <c r="B1963" s="35" t="s">
        <v>885</v>
      </c>
      <c r="C1963" s="36" t="s">
        <v>10</v>
      </c>
      <c r="D1963" s="37" t="s">
        <v>346</v>
      </c>
      <c r="E1963" s="37" t="s">
        <v>1278</v>
      </c>
      <c r="F1963" s="38">
        <v>4</v>
      </c>
      <c r="G1963" s="38" t="s">
        <v>32</v>
      </c>
      <c r="H1963" s="38" t="s">
        <v>375</v>
      </c>
      <c r="I1963" s="40" t="s">
        <v>376</v>
      </c>
      <c r="J1963" s="22">
        <v>313.2</v>
      </c>
      <c r="K1963" s="22">
        <v>313.2</v>
      </c>
      <c r="L1963" s="22">
        <f t="shared" si="30"/>
        <v>1252.8</v>
      </c>
    </row>
    <row r="1964" spans="1:12" ht="16.05" customHeight="1">
      <c r="A1964">
        <v>2633</v>
      </c>
      <c r="B1964" s="35" t="s">
        <v>1768</v>
      </c>
      <c r="C1964" s="36" t="s">
        <v>39</v>
      </c>
      <c r="D1964" s="37" t="s">
        <v>75</v>
      </c>
      <c r="E1964" s="37" t="s">
        <v>1772</v>
      </c>
      <c r="F1964" s="38">
        <v>3</v>
      </c>
      <c r="G1964" s="38" t="s">
        <v>32</v>
      </c>
      <c r="H1964" s="38" t="s">
        <v>168</v>
      </c>
      <c r="I1964" s="40" t="s">
        <v>169</v>
      </c>
      <c r="J1964" s="22">
        <v>313.2</v>
      </c>
      <c r="K1964" s="22">
        <v>313.2</v>
      </c>
      <c r="L1964" s="22">
        <f t="shared" si="30"/>
        <v>939.59999999999991</v>
      </c>
    </row>
    <row r="1965" spans="1:12" ht="16.05" customHeight="1">
      <c r="A1965">
        <v>2722</v>
      </c>
      <c r="B1965" s="35" t="s">
        <v>1768</v>
      </c>
      <c r="C1965" s="36" t="s">
        <v>10</v>
      </c>
      <c r="D1965" s="37" t="s">
        <v>346</v>
      </c>
      <c r="E1965" s="37" t="s">
        <v>1265</v>
      </c>
      <c r="F1965" s="38">
        <v>1</v>
      </c>
      <c r="G1965" s="38" t="s">
        <v>32</v>
      </c>
      <c r="H1965" s="38" t="s">
        <v>375</v>
      </c>
      <c r="I1965" s="40" t="s">
        <v>376</v>
      </c>
      <c r="J1965" s="22">
        <v>313.2</v>
      </c>
      <c r="K1965" s="22">
        <v>313.2</v>
      </c>
      <c r="L1965" s="22">
        <f t="shared" si="30"/>
        <v>313.2</v>
      </c>
    </row>
    <row r="1966" spans="1:12" ht="16.05" customHeight="1">
      <c r="A1966">
        <v>2723</v>
      </c>
      <c r="B1966" s="35" t="s">
        <v>1768</v>
      </c>
      <c r="C1966" s="36" t="s">
        <v>10</v>
      </c>
      <c r="D1966" s="37" t="s">
        <v>346</v>
      </c>
      <c r="E1966" s="37" t="s">
        <v>1265</v>
      </c>
      <c r="F1966" s="38">
        <v>1</v>
      </c>
      <c r="G1966" s="38" t="s">
        <v>32</v>
      </c>
      <c r="H1966" s="38" t="s">
        <v>1268</v>
      </c>
      <c r="I1966" s="40" t="s">
        <v>1269</v>
      </c>
      <c r="J1966" s="22">
        <v>313.2</v>
      </c>
      <c r="K1966" s="22">
        <v>313.2</v>
      </c>
      <c r="L1966" s="22">
        <f t="shared" si="30"/>
        <v>313.2</v>
      </c>
    </row>
    <row r="1967" spans="1:12" ht="16.05" customHeight="1">
      <c r="A1967">
        <v>2735</v>
      </c>
      <c r="B1967" s="35" t="s">
        <v>1768</v>
      </c>
      <c r="C1967" s="36" t="s">
        <v>10</v>
      </c>
      <c r="D1967" s="37" t="s">
        <v>346</v>
      </c>
      <c r="E1967" s="37" t="s">
        <v>1278</v>
      </c>
      <c r="F1967" s="38">
        <v>1</v>
      </c>
      <c r="G1967" s="38" t="s">
        <v>32</v>
      </c>
      <c r="H1967" s="38" t="s">
        <v>375</v>
      </c>
      <c r="I1967" s="40" t="s">
        <v>376</v>
      </c>
      <c r="J1967" s="22">
        <v>313.2</v>
      </c>
      <c r="K1967" s="22">
        <v>313.2</v>
      </c>
      <c r="L1967" s="22">
        <f t="shared" si="30"/>
        <v>313.2</v>
      </c>
    </row>
    <row r="1968" spans="1:12" ht="16.05" customHeight="1">
      <c r="A1968">
        <v>3315</v>
      </c>
      <c r="B1968" s="35" t="s">
        <v>2078</v>
      </c>
      <c r="C1968" s="36" t="s">
        <v>10</v>
      </c>
      <c r="D1968" s="37" t="s">
        <v>11</v>
      </c>
      <c r="E1968" s="37" t="s">
        <v>2079</v>
      </c>
      <c r="F1968" s="38">
        <v>1</v>
      </c>
      <c r="G1968" s="38" t="s">
        <v>32</v>
      </c>
      <c r="H1968" s="38">
        <v>24512</v>
      </c>
      <c r="I1968" s="40" t="s">
        <v>2084</v>
      </c>
      <c r="J1968" s="22">
        <v>311.40000000000003</v>
      </c>
      <c r="K1968" s="22">
        <v>311.40000000000003</v>
      </c>
      <c r="L1968" s="22">
        <f t="shared" si="30"/>
        <v>311.40000000000003</v>
      </c>
    </row>
    <row r="1969" spans="1:12" ht="16.05" customHeight="1">
      <c r="A1969">
        <v>3348</v>
      </c>
      <c r="B1969" s="35" t="s">
        <v>2078</v>
      </c>
      <c r="C1969" s="36" t="s">
        <v>10</v>
      </c>
      <c r="D1969" s="37" t="s">
        <v>11</v>
      </c>
      <c r="E1969" s="37" t="s">
        <v>2079</v>
      </c>
      <c r="F1969" s="38">
        <v>1</v>
      </c>
      <c r="G1969" s="39" t="s">
        <v>32</v>
      </c>
      <c r="H1969" s="39">
        <v>24512</v>
      </c>
      <c r="I1969" s="40" t="s">
        <v>2084</v>
      </c>
      <c r="J1969" s="22">
        <v>311.40000000000003</v>
      </c>
      <c r="K1969" s="22">
        <v>311.40000000000003</v>
      </c>
      <c r="L1969" s="22">
        <f t="shared" si="30"/>
        <v>311.40000000000003</v>
      </c>
    </row>
    <row r="1970" spans="1:12" ht="16.05" customHeight="1">
      <c r="A1970">
        <v>3752</v>
      </c>
      <c r="B1970" s="35" t="s">
        <v>2179</v>
      </c>
      <c r="C1970" s="36" t="s">
        <v>10</v>
      </c>
      <c r="D1970" s="37" t="s">
        <v>11</v>
      </c>
      <c r="E1970" s="37" t="s">
        <v>2079</v>
      </c>
      <c r="F1970" s="38">
        <v>1</v>
      </c>
      <c r="G1970" s="38" t="s">
        <v>32</v>
      </c>
      <c r="H1970" s="38">
        <v>24512</v>
      </c>
      <c r="I1970" s="40" t="s">
        <v>2084</v>
      </c>
      <c r="J1970" s="22">
        <v>311.40000000000003</v>
      </c>
      <c r="K1970" s="22">
        <v>311.40000000000003</v>
      </c>
      <c r="L1970" s="22">
        <f t="shared" si="30"/>
        <v>311.40000000000003</v>
      </c>
    </row>
    <row r="1971" spans="1:12" ht="16.05" customHeight="1">
      <c r="A1971">
        <v>3785</v>
      </c>
      <c r="B1971" s="35" t="s">
        <v>2179</v>
      </c>
      <c r="C1971" s="36" t="s">
        <v>10</v>
      </c>
      <c r="D1971" s="37" t="s">
        <v>11</v>
      </c>
      <c r="E1971" s="37" t="s">
        <v>2079</v>
      </c>
      <c r="F1971" s="38">
        <v>1</v>
      </c>
      <c r="G1971" s="39" t="s">
        <v>32</v>
      </c>
      <c r="H1971" s="39">
        <v>24512</v>
      </c>
      <c r="I1971" s="40" t="s">
        <v>2084</v>
      </c>
      <c r="J1971" s="22">
        <v>311.40000000000003</v>
      </c>
      <c r="K1971" s="22">
        <v>311.40000000000003</v>
      </c>
      <c r="L1971" s="22">
        <f t="shared" si="30"/>
        <v>311.40000000000003</v>
      </c>
    </row>
    <row r="1972" spans="1:12" ht="16.05" customHeight="1">
      <c r="A1972">
        <v>1307</v>
      </c>
      <c r="B1972" s="35" t="s">
        <v>885</v>
      </c>
      <c r="C1972" s="36" t="s">
        <v>10</v>
      </c>
      <c r="D1972" s="37" t="s">
        <v>195</v>
      </c>
      <c r="E1972" s="37" t="s">
        <v>1103</v>
      </c>
      <c r="F1972" s="38">
        <v>1</v>
      </c>
      <c r="G1972" s="38" t="s">
        <v>32</v>
      </c>
      <c r="H1972" s="38">
        <v>33131</v>
      </c>
      <c r="I1972" s="40" t="s">
        <v>539</v>
      </c>
      <c r="J1972" s="22">
        <v>309.60000000000002</v>
      </c>
      <c r="K1972" s="22">
        <v>309.60000000000002</v>
      </c>
      <c r="L1972" s="22">
        <f t="shared" si="30"/>
        <v>309.60000000000002</v>
      </c>
    </row>
    <row r="1973" spans="1:12" ht="16.05" customHeight="1">
      <c r="A1973">
        <v>1194</v>
      </c>
      <c r="B1973" s="35" t="s">
        <v>885</v>
      </c>
      <c r="C1973" s="36" t="s">
        <v>10</v>
      </c>
      <c r="D1973" s="37" t="s">
        <v>75</v>
      </c>
      <c r="E1973" s="37" t="s">
        <v>1012</v>
      </c>
      <c r="F1973" s="38">
        <v>1</v>
      </c>
      <c r="G1973" s="38" t="s">
        <v>32</v>
      </c>
      <c r="H1973" s="38" t="s">
        <v>1032</v>
      </c>
      <c r="I1973" s="40" t="s">
        <v>1033</v>
      </c>
      <c r="J1973" s="22">
        <v>306</v>
      </c>
      <c r="K1973" s="22">
        <v>306</v>
      </c>
      <c r="L1973" s="22">
        <f t="shared" si="30"/>
        <v>306</v>
      </c>
    </row>
    <row r="1974" spans="1:12" ht="16.05" customHeight="1">
      <c r="A1974">
        <v>1136</v>
      </c>
      <c r="B1974" s="35" t="s">
        <v>885</v>
      </c>
      <c r="C1974" s="36" t="s">
        <v>10</v>
      </c>
      <c r="D1974" s="37" t="s">
        <v>75</v>
      </c>
      <c r="E1974" s="37" t="s">
        <v>996</v>
      </c>
      <c r="F1974" s="38">
        <v>4</v>
      </c>
      <c r="G1974" s="38" t="s">
        <v>32</v>
      </c>
      <c r="H1974" s="38" t="s">
        <v>1001</v>
      </c>
      <c r="I1974" s="40" t="s">
        <v>1002</v>
      </c>
      <c r="J1974" s="22">
        <v>304.2</v>
      </c>
      <c r="K1974" s="22">
        <v>304.2</v>
      </c>
      <c r="L1974" s="22">
        <f t="shared" si="30"/>
        <v>1216.8</v>
      </c>
    </row>
    <row r="1975" spans="1:12" ht="16.05" customHeight="1">
      <c r="A1975">
        <v>2577</v>
      </c>
      <c r="B1975" s="35" t="s">
        <v>1768</v>
      </c>
      <c r="C1975" s="36" t="s">
        <v>10</v>
      </c>
      <c r="D1975" s="37" t="s">
        <v>75</v>
      </c>
      <c r="E1975" s="37" t="s">
        <v>996</v>
      </c>
      <c r="F1975" s="38">
        <v>2</v>
      </c>
      <c r="G1975" s="38" t="s">
        <v>32</v>
      </c>
      <c r="H1975" s="38" t="s">
        <v>1001</v>
      </c>
      <c r="I1975" s="40" t="s">
        <v>1002</v>
      </c>
      <c r="J1975" s="22">
        <v>304.2</v>
      </c>
      <c r="K1975" s="22">
        <v>304.2</v>
      </c>
      <c r="L1975" s="22">
        <f t="shared" si="30"/>
        <v>608.4</v>
      </c>
    </row>
    <row r="1976" spans="1:12" ht="16.05" customHeight="1">
      <c r="A1976">
        <v>2874</v>
      </c>
      <c r="B1976" s="35" t="s">
        <v>1785</v>
      </c>
      <c r="C1976" s="36" t="s">
        <v>10</v>
      </c>
      <c r="D1976" s="37" t="s">
        <v>75</v>
      </c>
      <c r="E1976" s="37" t="s">
        <v>996</v>
      </c>
      <c r="F1976" s="38">
        <v>1</v>
      </c>
      <c r="G1976" s="38" t="s">
        <v>32</v>
      </c>
      <c r="H1976" s="38" t="s">
        <v>1001</v>
      </c>
      <c r="I1976" s="40" t="s">
        <v>1002</v>
      </c>
      <c r="J1976" s="22">
        <v>304.2</v>
      </c>
      <c r="K1976" s="22">
        <v>304.2</v>
      </c>
      <c r="L1976" s="22">
        <f t="shared" si="30"/>
        <v>304.2</v>
      </c>
    </row>
    <row r="1977" spans="1:12" ht="16.05" customHeight="1">
      <c r="A1977">
        <v>1024</v>
      </c>
      <c r="B1977" s="35" t="s">
        <v>885</v>
      </c>
      <c r="C1977" s="36" t="s">
        <v>39</v>
      </c>
      <c r="D1977" s="37" t="s">
        <v>11</v>
      </c>
      <c r="E1977" s="37" t="s">
        <v>890</v>
      </c>
      <c r="F1977" s="38">
        <v>2</v>
      </c>
      <c r="G1977" s="38" t="s">
        <v>32</v>
      </c>
      <c r="H1977" s="38">
        <v>33151</v>
      </c>
      <c r="I1977" s="40" t="s">
        <v>887</v>
      </c>
      <c r="J1977" s="22">
        <v>302.40000000000003</v>
      </c>
      <c r="K1977" s="22">
        <v>302.40000000000003</v>
      </c>
      <c r="L1977" s="22">
        <f t="shared" si="30"/>
        <v>604.80000000000007</v>
      </c>
    </row>
    <row r="1978" spans="1:12" ht="16.05" customHeight="1">
      <c r="A1978">
        <v>1170</v>
      </c>
      <c r="B1978" s="35" t="s">
        <v>885</v>
      </c>
      <c r="C1978" s="36" t="s">
        <v>10</v>
      </c>
      <c r="D1978" s="37" t="s">
        <v>75</v>
      </c>
      <c r="E1978" s="37" t="s">
        <v>1012</v>
      </c>
      <c r="F1978" s="38">
        <v>1</v>
      </c>
      <c r="G1978" s="38" t="s">
        <v>32</v>
      </c>
      <c r="H1978" s="38">
        <v>33151</v>
      </c>
      <c r="I1978" s="40" t="s">
        <v>887</v>
      </c>
      <c r="J1978" s="22">
        <v>302.40000000000003</v>
      </c>
      <c r="K1978" s="22">
        <v>302.40000000000003</v>
      </c>
      <c r="L1978" s="22">
        <f t="shared" si="30"/>
        <v>302.40000000000003</v>
      </c>
    </row>
    <row r="1979" spans="1:12" ht="16.05" customHeight="1">
      <c r="A1979">
        <v>1171</v>
      </c>
      <c r="B1979" s="35" t="s">
        <v>885</v>
      </c>
      <c r="C1979" s="36" t="s">
        <v>10</v>
      </c>
      <c r="D1979" s="37" t="s">
        <v>75</v>
      </c>
      <c r="E1979" s="37" t="s">
        <v>1012</v>
      </c>
      <c r="F1979" s="38">
        <v>1</v>
      </c>
      <c r="G1979" s="38" t="s">
        <v>32</v>
      </c>
      <c r="H1979" s="38">
        <v>33151</v>
      </c>
      <c r="I1979" s="40" t="s">
        <v>887</v>
      </c>
      <c r="J1979" s="22">
        <v>302.40000000000003</v>
      </c>
      <c r="K1979" s="22">
        <v>302.40000000000003</v>
      </c>
      <c r="L1979" s="22">
        <f t="shared" si="30"/>
        <v>302.40000000000003</v>
      </c>
    </row>
    <row r="1980" spans="1:12" ht="16.05" customHeight="1">
      <c r="A1980">
        <v>1172</v>
      </c>
      <c r="B1980" s="35" t="s">
        <v>885</v>
      </c>
      <c r="C1980" s="36" t="s">
        <v>10</v>
      </c>
      <c r="D1980" s="37" t="s">
        <v>75</v>
      </c>
      <c r="E1980" s="37" t="s">
        <v>1012</v>
      </c>
      <c r="F1980" s="38">
        <v>1</v>
      </c>
      <c r="G1980" s="38" t="s">
        <v>32</v>
      </c>
      <c r="H1980" s="38">
        <v>33151</v>
      </c>
      <c r="I1980" s="40" t="s">
        <v>887</v>
      </c>
      <c r="J1980" s="22">
        <v>302.40000000000003</v>
      </c>
      <c r="K1980" s="22">
        <v>302.40000000000003</v>
      </c>
      <c r="L1980" s="22">
        <f t="shared" si="30"/>
        <v>302.40000000000003</v>
      </c>
    </row>
    <row r="1981" spans="1:12" ht="16.05" customHeight="1">
      <c r="A1981">
        <v>1998</v>
      </c>
      <c r="B1981" s="35" t="s">
        <v>1450</v>
      </c>
      <c r="C1981" s="36" t="s">
        <v>39</v>
      </c>
      <c r="D1981" s="37" t="s">
        <v>11</v>
      </c>
      <c r="E1981" s="37" t="s">
        <v>1472</v>
      </c>
      <c r="F1981" s="38">
        <v>1</v>
      </c>
      <c r="G1981" s="38" t="s">
        <v>32</v>
      </c>
      <c r="H1981" s="38">
        <v>33151</v>
      </c>
      <c r="I1981" s="40" t="s">
        <v>887</v>
      </c>
      <c r="J1981" s="22">
        <v>302.40000000000003</v>
      </c>
      <c r="K1981" s="22">
        <v>302.40000000000003</v>
      </c>
      <c r="L1981" s="22">
        <f t="shared" si="30"/>
        <v>302.40000000000003</v>
      </c>
    </row>
    <row r="1982" spans="1:12" ht="16.05" customHeight="1">
      <c r="A1982">
        <v>2963</v>
      </c>
      <c r="B1982" s="35" t="s">
        <v>1785</v>
      </c>
      <c r="C1982" s="36" t="s">
        <v>39</v>
      </c>
      <c r="D1982" s="37" t="s">
        <v>75</v>
      </c>
      <c r="E1982" s="37" t="s">
        <v>1855</v>
      </c>
      <c r="F1982" s="38">
        <v>1</v>
      </c>
      <c r="G1982" s="38" t="s">
        <v>32</v>
      </c>
      <c r="H1982" s="38">
        <v>33151</v>
      </c>
      <c r="I1982" s="40" t="s">
        <v>887</v>
      </c>
      <c r="J1982" s="22">
        <v>302.40000000000003</v>
      </c>
      <c r="K1982" s="22">
        <v>302.40000000000003</v>
      </c>
      <c r="L1982" s="22">
        <f t="shared" si="30"/>
        <v>302.40000000000003</v>
      </c>
    </row>
    <row r="1983" spans="1:12" ht="16.05" customHeight="1">
      <c r="A1983">
        <v>3343</v>
      </c>
      <c r="B1983" s="35" t="s">
        <v>2078</v>
      </c>
      <c r="C1983" s="36" t="s">
        <v>10</v>
      </c>
      <c r="D1983" s="37" t="s">
        <v>11</v>
      </c>
      <c r="E1983" s="37" t="s">
        <v>2079</v>
      </c>
      <c r="F1983" s="38">
        <v>1</v>
      </c>
      <c r="G1983" s="39" t="s">
        <v>32</v>
      </c>
      <c r="H1983" s="39">
        <v>33151</v>
      </c>
      <c r="I1983" s="40" t="s">
        <v>887</v>
      </c>
      <c r="J1983" s="22">
        <v>302.40000000000003</v>
      </c>
      <c r="K1983" s="22">
        <v>302.40000000000003</v>
      </c>
      <c r="L1983" s="22">
        <f t="shared" si="30"/>
        <v>302.40000000000003</v>
      </c>
    </row>
    <row r="1984" spans="1:12" ht="16.05" customHeight="1">
      <c r="A1984">
        <v>3780</v>
      </c>
      <c r="B1984" s="35" t="s">
        <v>2179</v>
      </c>
      <c r="C1984" s="36" t="s">
        <v>10</v>
      </c>
      <c r="D1984" s="37" t="s">
        <v>11</v>
      </c>
      <c r="E1984" s="37" t="s">
        <v>2079</v>
      </c>
      <c r="F1984" s="38">
        <v>1</v>
      </c>
      <c r="G1984" s="39" t="s">
        <v>32</v>
      </c>
      <c r="H1984" s="39">
        <v>33151</v>
      </c>
      <c r="I1984" s="40" t="s">
        <v>887</v>
      </c>
      <c r="J1984" s="22">
        <v>302.40000000000003</v>
      </c>
      <c r="K1984" s="22">
        <v>302.40000000000003</v>
      </c>
      <c r="L1984" s="22">
        <f t="shared" si="30"/>
        <v>302.40000000000003</v>
      </c>
    </row>
    <row r="1985" spans="1:12" ht="16.05" customHeight="1">
      <c r="A1985">
        <v>1081</v>
      </c>
      <c r="B1985" s="35" t="s">
        <v>885</v>
      </c>
      <c r="C1985" s="36" t="s">
        <v>10</v>
      </c>
      <c r="D1985" s="37" t="s">
        <v>75</v>
      </c>
      <c r="E1985" s="37" t="s">
        <v>919</v>
      </c>
      <c r="F1985" s="38">
        <v>1</v>
      </c>
      <c r="G1985" s="38" t="s">
        <v>920</v>
      </c>
      <c r="H1985" s="38" t="s">
        <v>939</v>
      </c>
      <c r="I1985" s="40" t="s">
        <v>940</v>
      </c>
      <c r="J1985" s="22">
        <v>302.14999999999998</v>
      </c>
      <c r="K1985" s="22">
        <v>302.14999999999998</v>
      </c>
      <c r="L1985" s="22">
        <f t="shared" si="30"/>
        <v>302.14999999999998</v>
      </c>
    </row>
    <row r="1986" spans="1:12" ht="16.05" customHeight="1">
      <c r="A1986">
        <v>282</v>
      </c>
      <c r="B1986" s="35" t="s">
        <v>387</v>
      </c>
      <c r="C1986" s="36" t="s">
        <v>10</v>
      </c>
      <c r="D1986" s="37" t="s">
        <v>11</v>
      </c>
      <c r="E1986" s="37" t="s">
        <v>388</v>
      </c>
      <c r="F1986" s="38">
        <v>1</v>
      </c>
      <c r="G1986" s="38" t="s">
        <v>32</v>
      </c>
      <c r="H1986" s="38" t="s">
        <v>400</v>
      </c>
      <c r="I1986" s="40" t="s">
        <v>401</v>
      </c>
      <c r="J1986" s="22">
        <v>300.60000000000002</v>
      </c>
      <c r="K1986" s="22">
        <v>300.60000000000002</v>
      </c>
      <c r="L1986" s="22">
        <f t="shared" ref="L1986:L2049" si="31">K1986*F1986</f>
        <v>300.60000000000002</v>
      </c>
    </row>
    <row r="1987" spans="1:12" ht="16.05" customHeight="1">
      <c r="A1987">
        <v>283</v>
      </c>
      <c r="B1987" s="35" t="s">
        <v>387</v>
      </c>
      <c r="C1987" s="36" t="s">
        <v>10</v>
      </c>
      <c r="D1987" s="37" t="s">
        <v>11</v>
      </c>
      <c r="E1987" s="37" t="s">
        <v>388</v>
      </c>
      <c r="F1987" s="38">
        <v>1</v>
      </c>
      <c r="G1987" s="38" t="s">
        <v>32</v>
      </c>
      <c r="H1987" s="38" t="s">
        <v>400</v>
      </c>
      <c r="I1987" s="40" t="s">
        <v>401</v>
      </c>
      <c r="J1987" s="22">
        <v>300.60000000000002</v>
      </c>
      <c r="K1987" s="22">
        <v>300.60000000000002</v>
      </c>
      <c r="L1987" s="22">
        <f t="shared" si="31"/>
        <v>300.60000000000002</v>
      </c>
    </row>
    <row r="1988" spans="1:12" ht="16.05" customHeight="1">
      <c r="A1988">
        <v>284</v>
      </c>
      <c r="B1988" s="35" t="s">
        <v>387</v>
      </c>
      <c r="C1988" s="36" t="s">
        <v>10</v>
      </c>
      <c r="D1988" s="37" t="s">
        <v>11</v>
      </c>
      <c r="E1988" s="37" t="s">
        <v>388</v>
      </c>
      <c r="F1988" s="38">
        <v>1</v>
      </c>
      <c r="G1988" s="38" t="s">
        <v>32</v>
      </c>
      <c r="H1988" s="38" t="s">
        <v>400</v>
      </c>
      <c r="I1988" s="40" t="s">
        <v>401</v>
      </c>
      <c r="J1988" s="22">
        <v>300.60000000000002</v>
      </c>
      <c r="K1988" s="22">
        <v>300.60000000000002</v>
      </c>
      <c r="L1988" s="22">
        <f t="shared" si="31"/>
        <v>300.60000000000002</v>
      </c>
    </row>
    <row r="1989" spans="1:12" ht="16.05" customHeight="1">
      <c r="A1989">
        <v>285</v>
      </c>
      <c r="B1989" s="35" t="s">
        <v>387</v>
      </c>
      <c r="C1989" s="36" t="s">
        <v>10</v>
      </c>
      <c r="D1989" s="37" t="s">
        <v>11</v>
      </c>
      <c r="E1989" s="37" t="s">
        <v>388</v>
      </c>
      <c r="F1989" s="38">
        <v>1</v>
      </c>
      <c r="G1989" s="38" t="s">
        <v>32</v>
      </c>
      <c r="H1989" s="38" t="s">
        <v>402</v>
      </c>
      <c r="I1989" s="40" t="s">
        <v>403</v>
      </c>
      <c r="J1989" s="22">
        <v>300.60000000000002</v>
      </c>
      <c r="K1989" s="22">
        <v>300.60000000000002</v>
      </c>
      <c r="L1989" s="22">
        <f t="shared" si="31"/>
        <v>300.60000000000002</v>
      </c>
    </row>
    <row r="1990" spans="1:12" ht="16.05" customHeight="1">
      <c r="A1990">
        <v>286</v>
      </c>
      <c r="B1990" s="35" t="s">
        <v>387</v>
      </c>
      <c r="C1990" s="36" t="s">
        <v>10</v>
      </c>
      <c r="D1990" s="37" t="s">
        <v>11</v>
      </c>
      <c r="E1990" s="37" t="s">
        <v>388</v>
      </c>
      <c r="F1990" s="38">
        <v>1</v>
      </c>
      <c r="G1990" s="38" t="s">
        <v>32</v>
      </c>
      <c r="H1990" s="38" t="s">
        <v>402</v>
      </c>
      <c r="I1990" s="40" t="s">
        <v>403</v>
      </c>
      <c r="J1990" s="22">
        <v>300.60000000000002</v>
      </c>
      <c r="K1990" s="22">
        <v>300.60000000000002</v>
      </c>
      <c r="L1990" s="22">
        <f t="shared" si="31"/>
        <v>300.60000000000002</v>
      </c>
    </row>
    <row r="1991" spans="1:12" ht="16.05" customHeight="1">
      <c r="A1991">
        <v>287</v>
      </c>
      <c r="B1991" s="35" t="s">
        <v>387</v>
      </c>
      <c r="C1991" s="36" t="s">
        <v>10</v>
      </c>
      <c r="D1991" s="37" t="s">
        <v>11</v>
      </c>
      <c r="E1991" s="37" t="s">
        <v>388</v>
      </c>
      <c r="F1991" s="38">
        <v>1</v>
      </c>
      <c r="G1991" s="38" t="s">
        <v>32</v>
      </c>
      <c r="H1991" s="38" t="s">
        <v>402</v>
      </c>
      <c r="I1991" s="40" t="s">
        <v>403</v>
      </c>
      <c r="J1991" s="22">
        <v>300.60000000000002</v>
      </c>
      <c r="K1991" s="22">
        <v>300.60000000000002</v>
      </c>
      <c r="L1991" s="22">
        <f t="shared" si="31"/>
        <v>300.60000000000002</v>
      </c>
    </row>
    <row r="1992" spans="1:12" ht="16.05" customHeight="1">
      <c r="A1992">
        <v>336</v>
      </c>
      <c r="B1992" s="35" t="s">
        <v>387</v>
      </c>
      <c r="C1992" s="36" t="s">
        <v>39</v>
      </c>
      <c r="D1992" s="37" t="s">
        <v>11</v>
      </c>
      <c r="E1992" s="37" t="s">
        <v>430</v>
      </c>
      <c r="F1992" s="38">
        <v>2</v>
      </c>
      <c r="G1992" s="38" t="s">
        <v>52</v>
      </c>
      <c r="H1992" s="38" t="s">
        <v>431</v>
      </c>
      <c r="I1992" s="40" t="s">
        <v>432</v>
      </c>
      <c r="K1992" s="22">
        <v>300</v>
      </c>
      <c r="L1992" s="22">
        <f t="shared" si="31"/>
        <v>600</v>
      </c>
    </row>
    <row r="1993" spans="1:12" ht="16.05" customHeight="1">
      <c r="A1993">
        <v>2030</v>
      </c>
      <c r="B1993" s="35" t="s">
        <v>1450</v>
      </c>
      <c r="C1993" s="36" t="s">
        <v>39</v>
      </c>
      <c r="D1993" s="37" t="s">
        <v>11</v>
      </c>
      <c r="E1993" s="37" t="s">
        <v>430</v>
      </c>
      <c r="F1993" s="38">
        <v>2</v>
      </c>
      <c r="G1993" s="38" t="s">
        <v>52</v>
      </c>
      <c r="H1993" s="38" t="s">
        <v>431</v>
      </c>
      <c r="I1993" s="40" t="s">
        <v>432</v>
      </c>
      <c r="K1993" s="22">
        <v>300</v>
      </c>
      <c r="L1993" s="22">
        <f t="shared" si="31"/>
        <v>600</v>
      </c>
    </row>
    <row r="1994" spans="1:12" ht="16.05" customHeight="1">
      <c r="A1994">
        <v>2853</v>
      </c>
      <c r="B1994" s="35" t="s">
        <v>1785</v>
      </c>
      <c r="C1994" s="36" t="s">
        <v>39</v>
      </c>
      <c r="D1994" s="37" t="s">
        <v>11</v>
      </c>
      <c r="E1994" s="37" t="s">
        <v>1821</v>
      </c>
      <c r="F1994" s="38">
        <v>2</v>
      </c>
      <c r="G1994" s="38" t="s">
        <v>52</v>
      </c>
      <c r="H1994" s="38" t="s">
        <v>431</v>
      </c>
      <c r="I1994" s="40" t="s">
        <v>432</v>
      </c>
      <c r="K1994" s="22">
        <v>300</v>
      </c>
      <c r="L1994" s="22">
        <f t="shared" si="31"/>
        <v>600</v>
      </c>
    </row>
    <row r="1995" spans="1:12" ht="16.05" customHeight="1">
      <c r="A1995">
        <v>593</v>
      </c>
      <c r="B1995" s="35" t="s">
        <v>387</v>
      </c>
      <c r="C1995" s="36" t="s">
        <v>10</v>
      </c>
      <c r="D1995" s="49" t="s">
        <v>567</v>
      </c>
      <c r="E1995" s="37" t="s">
        <v>626</v>
      </c>
      <c r="F1995" s="38">
        <v>2</v>
      </c>
      <c r="G1995" s="38" t="s">
        <v>629</v>
      </c>
      <c r="H1995" s="38" t="s">
        <v>630</v>
      </c>
      <c r="I1995" s="40" t="s">
        <v>631</v>
      </c>
      <c r="K1995" s="22">
        <v>300</v>
      </c>
      <c r="L1995" s="22">
        <f t="shared" si="31"/>
        <v>600</v>
      </c>
    </row>
    <row r="1996" spans="1:12" ht="16.05" customHeight="1">
      <c r="A1996">
        <v>594</v>
      </c>
      <c r="B1996" s="35" t="s">
        <v>387</v>
      </c>
      <c r="C1996" s="36" t="s">
        <v>10</v>
      </c>
      <c r="D1996" s="49" t="s">
        <v>567</v>
      </c>
      <c r="E1996" s="37" t="s">
        <v>626</v>
      </c>
      <c r="F1996" s="38">
        <v>2</v>
      </c>
      <c r="G1996" s="38" t="s">
        <v>629</v>
      </c>
      <c r="H1996" s="38" t="s">
        <v>630</v>
      </c>
      <c r="I1996" s="40" t="s">
        <v>631</v>
      </c>
      <c r="K1996" s="22">
        <v>300</v>
      </c>
      <c r="L1996" s="22">
        <f t="shared" si="31"/>
        <v>600</v>
      </c>
    </row>
    <row r="1997" spans="1:12" ht="16.05" customHeight="1">
      <c r="A1997">
        <v>595</v>
      </c>
      <c r="B1997" s="35" t="s">
        <v>387</v>
      </c>
      <c r="C1997" s="36" t="s">
        <v>10</v>
      </c>
      <c r="D1997" s="49" t="s">
        <v>567</v>
      </c>
      <c r="E1997" s="37" t="s">
        <v>626</v>
      </c>
      <c r="F1997" s="38">
        <v>2</v>
      </c>
      <c r="G1997" s="38" t="s">
        <v>629</v>
      </c>
      <c r="H1997" s="38" t="s">
        <v>632</v>
      </c>
      <c r="I1997" s="40" t="s">
        <v>633</v>
      </c>
      <c r="K1997" s="22">
        <v>300</v>
      </c>
      <c r="L1997" s="22">
        <f t="shared" si="31"/>
        <v>600</v>
      </c>
    </row>
    <row r="1998" spans="1:12" ht="16.05" customHeight="1">
      <c r="A1998">
        <v>596</v>
      </c>
      <c r="B1998" s="35" t="s">
        <v>387</v>
      </c>
      <c r="C1998" s="36" t="s">
        <v>10</v>
      </c>
      <c r="D1998" s="49" t="s">
        <v>567</v>
      </c>
      <c r="E1998" s="37" t="s">
        <v>626</v>
      </c>
      <c r="F1998" s="38">
        <v>2</v>
      </c>
      <c r="G1998" s="38" t="s">
        <v>629</v>
      </c>
      <c r="H1998" s="38" t="s">
        <v>632</v>
      </c>
      <c r="I1998" s="40" t="s">
        <v>633</v>
      </c>
      <c r="K1998" s="22">
        <v>300</v>
      </c>
      <c r="L1998" s="22">
        <f t="shared" si="31"/>
        <v>600</v>
      </c>
    </row>
    <row r="1999" spans="1:12" ht="16.05" customHeight="1">
      <c r="A1999">
        <v>1125</v>
      </c>
      <c r="B1999" s="35" t="s">
        <v>885</v>
      </c>
      <c r="C1999" s="36" t="s">
        <v>10</v>
      </c>
      <c r="D1999" s="37" t="s">
        <v>75</v>
      </c>
      <c r="E1999" s="37" t="s">
        <v>982</v>
      </c>
      <c r="F1999" s="38">
        <v>1</v>
      </c>
      <c r="G1999" s="38" t="s">
        <v>32</v>
      </c>
      <c r="H1999" s="38" t="s">
        <v>990</v>
      </c>
      <c r="I1999" s="48" t="s">
        <v>991</v>
      </c>
      <c r="K1999" s="22">
        <v>300</v>
      </c>
      <c r="L1999" s="22">
        <f t="shared" si="31"/>
        <v>300</v>
      </c>
    </row>
    <row r="2000" spans="1:12" ht="16.05" customHeight="1">
      <c r="A2000">
        <v>2462</v>
      </c>
      <c r="B2000" s="35" t="s">
        <v>1450</v>
      </c>
      <c r="C2000" s="36" t="s">
        <v>39</v>
      </c>
      <c r="D2000" s="37" t="s">
        <v>1635</v>
      </c>
      <c r="E2000" s="37" t="s">
        <v>1660</v>
      </c>
      <c r="F2000" s="38">
        <v>2</v>
      </c>
      <c r="G2000" s="38" t="s">
        <v>1661</v>
      </c>
      <c r="H2000" s="38" t="s">
        <v>1664</v>
      </c>
      <c r="I2000" s="40" t="s">
        <v>1665</v>
      </c>
      <c r="K2000" s="22">
        <v>300</v>
      </c>
      <c r="L2000" s="22">
        <f t="shared" si="31"/>
        <v>600</v>
      </c>
    </row>
    <row r="2001" spans="1:12" ht="16.05" customHeight="1">
      <c r="A2001">
        <v>337</v>
      </c>
      <c r="B2001" s="35" t="s">
        <v>387</v>
      </c>
      <c r="C2001" s="36" t="s">
        <v>39</v>
      </c>
      <c r="D2001" s="37" t="s">
        <v>11</v>
      </c>
      <c r="E2001" s="37" t="s">
        <v>430</v>
      </c>
      <c r="F2001" s="38">
        <v>2</v>
      </c>
      <c r="G2001" s="38" t="s">
        <v>52</v>
      </c>
      <c r="H2001" s="39" t="s">
        <v>433</v>
      </c>
      <c r="I2001" s="40" t="s">
        <v>434</v>
      </c>
      <c r="K2001" s="22">
        <v>300</v>
      </c>
      <c r="L2001" s="22">
        <f t="shared" si="31"/>
        <v>600</v>
      </c>
    </row>
    <row r="2002" spans="1:12" ht="16.05" customHeight="1">
      <c r="A2002">
        <v>2031</v>
      </c>
      <c r="B2002" s="35" t="s">
        <v>1450</v>
      </c>
      <c r="C2002" s="36" t="s">
        <v>39</v>
      </c>
      <c r="D2002" s="37" t="s">
        <v>11</v>
      </c>
      <c r="E2002" s="37" t="s">
        <v>430</v>
      </c>
      <c r="F2002" s="38">
        <v>2</v>
      </c>
      <c r="G2002" s="38" t="s">
        <v>52</v>
      </c>
      <c r="H2002" s="39" t="s">
        <v>433</v>
      </c>
      <c r="I2002" s="40" t="s">
        <v>434</v>
      </c>
      <c r="K2002" s="22">
        <v>300</v>
      </c>
      <c r="L2002" s="22">
        <f t="shared" si="31"/>
        <v>600</v>
      </c>
    </row>
    <row r="2003" spans="1:12" ht="16.05" customHeight="1">
      <c r="A2003">
        <v>37</v>
      </c>
      <c r="B2003" s="35" t="s">
        <v>9</v>
      </c>
      <c r="C2003" s="36" t="s">
        <v>10</v>
      </c>
      <c r="D2003" s="37" t="s">
        <v>75</v>
      </c>
      <c r="E2003" s="41" t="s">
        <v>76</v>
      </c>
      <c r="F2003" s="38">
        <v>1</v>
      </c>
      <c r="G2003" s="38" t="s">
        <v>13</v>
      </c>
      <c r="H2003" s="38" t="s">
        <v>79</v>
      </c>
      <c r="I2003" s="40" t="s">
        <v>80</v>
      </c>
      <c r="J2003" s="22">
        <v>297.76</v>
      </c>
      <c r="K2003" s="22">
        <v>297.76</v>
      </c>
      <c r="L2003" s="22">
        <f t="shared" si="31"/>
        <v>297.76</v>
      </c>
    </row>
    <row r="2004" spans="1:12" ht="16.05" customHeight="1">
      <c r="A2004">
        <v>273</v>
      </c>
      <c r="B2004" s="35" t="s">
        <v>387</v>
      </c>
      <c r="C2004" s="36" t="s">
        <v>10</v>
      </c>
      <c r="D2004" s="37" t="s">
        <v>11</v>
      </c>
      <c r="E2004" s="37" t="s">
        <v>388</v>
      </c>
      <c r="F2004" s="38">
        <v>1</v>
      </c>
      <c r="G2004" s="38" t="s">
        <v>13</v>
      </c>
      <c r="H2004" s="38" t="s">
        <v>79</v>
      </c>
      <c r="I2004" s="40" t="s">
        <v>80</v>
      </c>
      <c r="J2004" s="22">
        <v>297.76</v>
      </c>
      <c r="K2004" s="22">
        <v>297.76</v>
      </c>
      <c r="L2004" s="22">
        <f t="shared" si="31"/>
        <v>297.76</v>
      </c>
    </row>
    <row r="2005" spans="1:12" ht="16.05" customHeight="1">
      <c r="A2005">
        <v>342</v>
      </c>
      <c r="B2005" s="35" t="s">
        <v>387</v>
      </c>
      <c r="C2005" s="36" t="s">
        <v>10</v>
      </c>
      <c r="D2005" s="37" t="s">
        <v>75</v>
      </c>
      <c r="E2005" s="41" t="s">
        <v>76</v>
      </c>
      <c r="F2005" s="38">
        <v>3</v>
      </c>
      <c r="G2005" s="38" t="s">
        <v>13</v>
      </c>
      <c r="H2005" s="38" t="s">
        <v>79</v>
      </c>
      <c r="I2005" s="40" t="s">
        <v>80</v>
      </c>
      <c r="J2005" s="22">
        <v>297.76</v>
      </c>
      <c r="K2005" s="22">
        <v>297.76</v>
      </c>
      <c r="L2005" s="22">
        <f t="shared" si="31"/>
        <v>893.28</v>
      </c>
    </row>
    <row r="2006" spans="1:12" ht="16.05" customHeight="1">
      <c r="A2006">
        <v>616</v>
      </c>
      <c r="B2006" s="35" t="s">
        <v>387</v>
      </c>
      <c r="C2006" s="36" t="s">
        <v>10</v>
      </c>
      <c r="D2006" s="49" t="s">
        <v>567</v>
      </c>
      <c r="E2006" s="37" t="s">
        <v>671</v>
      </c>
      <c r="F2006" s="38">
        <v>2</v>
      </c>
      <c r="G2006" s="38" t="s">
        <v>13</v>
      </c>
      <c r="H2006" s="38" t="s">
        <v>79</v>
      </c>
      <c r="I2006" s="40" t="s">
        <v>80</v>
      </c>
      <c r="J2006" s="22">
        <v>297.76</v>
      </c>
      <c r="K2006" s="22">
        <v>297.76</v>
      </c>
      <c r="L2006" s="22">
        <f t="shared" si="31"/>
        <v>595.52</v>
      </c>
    </row>
    <row r="2007" spans="1:12" ht="16.05" customHeight="1">
      <c r="A2007">
        <v>631</v>
      </c>
      <c r="B2007" s="35" t="s">
        <v>387</v>
      </c>
      <c r="C2007" s="36" t="s">
        <v>10</v>
      </c>
      <c r="D2007" s="49" t="s">
        <v>567</v>
      </c>
      <c r="E2007" s="37" t="s">
        <v>692</v>
      </c>
      <c r="F2007" s="38">
        <v>1</v>
      </c>
      <c r="G2007" s="38" t="s">
        <v>13</v>
      </c>
      <c r="H2007" s="38" t="s">
        <v>79</v>
      </c>
      <c r="I2007" s="40" t="s">
        <v>80</v>
      </c>
      <c r="J2007" s="22">
        <v>297.76</v>
      </c>
      <c r="K2007" s="22">
        <v>297.76</v>
      </c>
      <c r="L2007" s="22">
        <f t="shared" si="31"/>
        <v>297.76</v>
      </c>
    </row>
    <row r="2008" spans="1:12" ht="16.05" customHeight="1">
      <c r="A2008">
        <v>638</v>
      </c>
      <c r="B2008" s="35" t="s">
        <v>387</v>
      </c>
      <c r="C2008" s="36" t="s">
        <v>10</v>
      </c>
      <c r="D2008" s="49" t="s">
        <v>567</v>
      </c>
      <c r="E2008" s="52" t="s">
        <v>699</v>
      </c>
      <c r="F2008" s="38">
        <v>2</v>
      </c>
      <c r="G2008" s="38" t="s">
        <v>13</v>
      </c>
      <c r="H2008" s="38" t="s">
        <v>79</v>
      </c>
      <c r="I2008" s="40" t="s">
        <v>80</v>
      </c>
      <c r="J2008" s="22">
        <v>297.76</v>
      </c>
      <c r="K2008" s="22">
        <v>297.76</v>
      </c>
      <c r="L2008" s="22">
        <f t="shared" si="31"/>
        <v>595.52</v>
      </c>
    </row>
    <row r="2009" spans="1:12" ht="16.05" customHeight="1">
      <c r="A2009">
        <v>1426</v>
      </c>
      <c r="B2009" s="35" t="s">
        <v>885</v>
      </c>
      <c r="C2009" s="36" t="s">
        <v>10</v>
      </c>
      <c r="D2009" s="37" t="s">
        <v>195</v>
      </c>
      <c r="E2009" s="52" t="s">
        <v>1191</v>
      </c>
      <c r="F2009" s="38">
        <v>1</v>
      </c>
      <c r="G2009" s="38" t="s">
        <v>13</v>
      </c>
      <c r="H2009" s="38" t="s">
        <v>79</v>
      </c>
      <c r="I2009" s="40" t="s">
        <v>80</v>
      </c>
      <c r="J2009" s="22">
        <v>297.76</v>
      </c>
      <c r="K2009" s="22">
        <v>297.76</v>
      </c>
      <c r="L2009" s="22">
        <f t="shared" si="31"/>
        <v>297.76</v>
      </c>
    </row>
    <row r="2010" spans="1:12" ht="16.05" customHeight="1">
      <c r="A2010">
        <v>1608</v>
      </c>
      <c r="B2010" s="35" t="s">
        <v>885</v>
      </c>
      <c r="C2010" s="36" t="s">
        <v>10</v>
      </c>
      <c r="D2010" s="37" t="s">
        <v>346</v>
      </c>
      <c r="E2010" s="52" t="s">
        <v>1284</v>
      </c>
      <c r="F2010" s="38">
        <v>3</v>
      </c>
      <c r="G2010" s="38" t="s">
        <v>13</v>
      </c>
      <c r="H2010" s="38" t="s">
        <v>79</v>
      </c>
      <c r="I2010" s="40" t="s">
        <v>80</v>
      </c>
      <c r="J2010" s="22">
        <v>297.76</v>
      </c>
      <c r="K2010" s="22">
        <v>297.76</v>
      </c>
      <c r="L2010" s="22">
        <f t="shared" si="31"/>
        <v>893.28</v>
      </c>
    </row>
    <row r="2011" spans="1:12" ht="16.05" customHeight="1">
      <c r="A2011">
        <v>1912</v>
      </c>
      <c r="B2011" s="35" t="s">
        <v>1384</v>
      </c>
      <c r="C2011" s="36" t="s">
        <v>10</v>
      </c>
      <c r="D2011" s="49" t="s">
        <v>567</v>
      </c>
      <c r="E2011" s="37" t="s">
        <v>699</v>
      </c>
      <c r="F2011" s="38">
        <v>1</v>
      </c>
      <c r="G2011" s="38" t="s">
        <v>13</v>
      </c>
      <c r="H2011" s="38" t="s">
        <v>79</v>
      </c>
      <c r="I2011" s="40" t="s">
        <v>80</v>
      </c>
      <c r="J2011" s="22">
        <v>297.76</v>
      </c>
      <c r="K2011" s="22">
        <v>297.76</v>
      </c>
      <c r="L2011" s="22">
        <f t="shared" si="31"/>
        <v>297.76</v>
      </c>
    </row>
    <row r="2012" spans="1:12" ht="16.05" customHeight="1">
      <c r="A2012">
        <v>2060</v>
      </c>
      <c r="B2012" s="35" t="s">
        <v>1450</v>
      </c>
      <c r="C2012" s="36" t="s">
        <v>10</v>
      </c>
      <c r="D2012" s="37" t="s">
        <v>1508</v>
      </c>
      <c r="E2012" s="37" t="s">
        <v>1509</v>
      </c>
      <c r="F2012" s="38">
        <v>1</v>
      </c>
      <c r="G2012" s="38" t="s">
        <v>13</v>
      </c>
      <c r="H2012" s="38" t="s">
        <v>79</v>
      </c>
      <c r="I2012" s="40" t="s">
        <v>80</v>
      </c>
      <c r="J2012" s="22">
        <v>297.76</v>
      </c>
      <c r="K2012" s="22">
        <v>297.76</v>
      </c>
      <c r="L2012" s="22">
        <f t="shared" si="31"/>
        <v>297.76</v>
      </c>
    </row>
    <row r="2013" spans="1:12" ht="16.05" customHeight="1">
      <c r="A2013">
        <v>2068</v>
      </c>
      <c r="B2013" s="35" t="s">
        <v>1450</v>
      </c>
      <c r="C2013" s="36" t="s">
        <v>10</v>
      </c>
      <c r="D2013" s="37" t="s">
        <v>75</v>
      </c>
      <c r="E2013" s="41" t="s">
        <v>76</v>
      </c>
      <c r="F2013" s="38">
        <v>4</v>
      </c>
      <c r="G2013" s="38" t="s">
        <v>13</v>
      </c>
      <c r="H2013" s="38" t="s">
        <v>79</v>
      </c>
      <c r="I2013" s="40" t="s">
        <v>80</v>
      </c>
      <c r="J2013" s="22">
        <v>297.76</v>
      </c>
      <c r="K2013" s="22">
        <v>297.76</v>
      </c>
      <c r="L2013" s="22">
        <f t="shared" si="31"/>
        <v>1191.04</v>
      </c>
    </row>
    <row r="2014" spans="1:12" ht="16.05" customHeight="1">
      <c r="A2014">
        <v>2365</v>
      </c>
      <c r="B2014" s="35" t="s">
        <v>1450</v>
      </c>
      <c r="C2014" s="36" t="s">
        <v>10</v>
      </c>
      <c r="D2014" s="49" t="s">
        <v>567</v>
      </c>
      <c r="E2014" s="37" t="s">
        <v>1602</v>
      </c>
      <c r="F2014" s="38">
        <v>1</v>
      </c>
      <c r="G2014" s="38" t="s">
        <v>13</v>
      </c>
      <c r="H2014" s="38" t="s">
        <v>79</v>
      </c>
      <c r="I2014" s="40" t="s">
        <v>80</v>
      </c>
      <c r="J2014" s="22">
        <v>297.76</v>
      </c>
      <c r="K2014" s="22">
        <v>297.76</v>
      </c>
      <c r="L2014" s="22">
        <f t="shared" si="31"/>
        <v>297.76</v>
      </c>
    </row>
    <row r="2015" spans="1:12" ht="16.05" customHeight="1">
      <c r="A2015">
        <v>2384</v>
      </c>
      <c r="B2015" s="35" t="s">
        <v>1450</v>
      </c>
      <c r="C2015" s="36" t="s">
        <v>10</v>
      </c>
      <c r="D2015" s="49" t="s">
        <v>567</v>
      </c>
      <c r="E2015" s="37" t="s">
        <v>671</v>
      </c>
      <c r="F2015" s="38">
        <v>3</v>
      </c>
      <c r="G2015" s="38" t="s">
        <v>13</v>
      </c>
      <c r="H2015" s="38" t="s">
        <v>79</v>
      </c>
      <c r="I2015" s="40" t="s">
        <v>80</v>
      </c>
      <c r="J2015" s="22">
        <v>297.76</v>
      </c>
      <c r="K2015" s="22">
        <v>297.76</v>
      </c>
      <c r="L2015" s="22">
        <f t="shared" si="31"/>
        <v>893.28</v>
      </c>
    </row>
    <row r="2016" spans="1:12" ht="16.05" customHeight="1">
      <c r="A2016">
        <v>2399</v>
      </c>
      <c r="B2016" s="35" t="s">
        <v>1450</v>
      </c>
      <c r="C2016" s="36" t="s">
        <v>10</v>
      </c>
      <c r="D2016" s="49" t="s">
        <v>567</v>
      </c>
      <c r="E2016" s="37" t="s">
        <v>692</v>
      </c>
      <c r="F2016" s="38">
        <v>2</v>
      </c>
      <c r="G2016" s="38" t="s">
        <v>13</v>
      </c>
      <c r="H2016" s="38" t="s">
        <v>79</v>
      </c>
      <c r="I2016" s="40" t="s">
        <v>80</v>
      </c>
      <c r="J2016" s="22">
        <v>297.76</v>
      </c>
      <c r="K2016" s="22">
        <v>297.76</v>
      </c>
      <c r="L2016" s="22">
        <f t="shared" si="31"/>
        <v>595.52</v>
      </c>
    </row>
    <row r="2017" spans="1:12" ht="16.05" customHeight="1">
      <c r="A2017">
        <v>2406</v>
      </c>
      <c r="B2017" s="35" t="s">
        <v>1450</v>
      </c>
      <c r="C2017" s="36" t="s">
        <v>10</v>
      </c>
      <c r="D2017" s="49" t="s">
        <v>567</v>
      </c>
      <c r="E2017" s="37" t="s">
        <v>699</v>
      </c>
      <c r="F2017" s="38">
        <v>2</v>
      </c>
      <c r="G2017" s="38" t="s">
        <v>13</v>
      </c>
      <c r="H2017" s="38" t="s">
        <v>79</v>
      </c>
      <c r="I2017" s="40" t="s">
        <v>80</v>
      </c>
      <c r="J2017" s="22">
        <v>297.76</v>
      </c>
      <c r="K2017" s="22">
        <v>297.76</v>
      </c>
      <c r="L2017" s="22">
        <f t="shared" si="31"/>
        <v>595.52</v>
      </c>
    </row>
    <row r="2018" spans="1:12" ht="16.05" customHeight="1">
      <c r="A2018">
        <v>2470</v>
      </c>
      <c r="B2018" s="35" t="s">
        <v>1450</v>
      </c>
      <c r="C2018" s="36" t="s">
        <v>10</v>
      </c>
      <c r="D2018" s="37" t="s">
        <v>346</v>
      </c>
      <c r="E2018" s="37" t="s">
        <v>1678</v>
      </c>
      <c r="F2018" s="38">
        <v>1</v>
      </c>
      <c r="G2018" s="38" t="s">
        <v>13</v>
      </c>
      <c r="H2018" s="38" t="s">
        <v>79</v>
      </c>
      <c r="I2018" s="40" t="s">
        <v>80</v>
      </c>
      <c r="J2018" s="22">
        <v>297.76</v>
      </c>
      <c r="K2018" s="22">
        <v>297.76</v>
      </c>
      <c r="L2018" s="22">
        <f t="shared" si="31"/>
        <v>297.76</v>
      </c>
    </row>
    <row r="2019" spans="1:12" ht="16.05" customHeight="1">
      <c r="A2019">
        <v>2476</v>
      </c>
      <c r="B2019" s="35" t="s">
        <v>1450</v>
      </c>
      <c r="C2019" s="36" t="s">
        <v>10</v>
      </c>
      <c r="D2019" s="37" t="s">
        <v>346</v>
      </c>
      <c r="E2019" s="37" t="s">
        <v>1681</v>
      </c>
      <c r="F2019" s="38">
        <v>1</v>
      </c>
      <c r="G2019" s="38" t="s">
        <v>13</v>
      </c>
      <c r="H2019" s="38" t="s">
        <v>79</v>
      </c>
      <c r="I2019" s="40" t="s">
        <v>80</v>
      </c>
      <c r="J2019" s="22">
        <v>297.76</v>
      </c>
      <c r="K2019" s="22">
        <v>297.76</v>
      </c>
      <c r="L2019" s="22">
        <f t="shared" si="31"/>
        <v>297.76</v>
      </c>
    </row>
    <row r="2020" spans="1:12" ht="16.05" customHeight="1">
      <c r="A2020">
        <v>2584</v>
      </c>
      <c r="B2020" s="35" t="s">
        <v>1768</v>
      </c>
      <c r="C2020" s="36" t="s">
        <v>10</v>
      </c>
      <c r="D2020" s="37" t="s">
        <v>75</v>
      </c>
      <c r="E2020" s="41" t="s">
        <v>76</v>
      </c>
      <c r="F2020" s="38">
        <v>2</v>
      </c>
      <c r="G2020" s="38" t="s">
        <v>13</v>
      </c>
      <c r="H2020" s="38" t="s">
        <v>79</v>
      </c>
      <c r="I2020" s="40" t="s">
        <v>80</v>
      </c>
      <c r="J2020" s="22">
        <v>297.76</v>
      </c>
      <c r="K2020" s="22">
        <v>297.76</v>
      </c>
      <c r="L2020" s="22">
        <f t="shared" si="31"/>
        <v>595.52</v>
      </c>
    </row>
    <row r="2021" spans="1:12" ht="16.05" customHeight="1">
      <c r="A2021">
        <v>2681</v>
      </c>
      <c r="B2021" s="35" t="s">
        <v>1768</v>
      </c>
      <c r="C2021" s="36" t="s">
        <v>10</v>
      </c>
      <c r="D2021" s="49" t="s">
        <v>567</v>
      </c>
      <c r="E2021" s="37" t="s">
        <v>699</v>
      </c>
      <c r="F2021" s="38">
        <v>2</v>
      </c>
      <c r="G2021" s="38" t="s">
        <v>13</v>
      </c>
      <c r="H2021" s="38" t="s">
        <v>79</v>
      </c>
      <c r="I2021" s="40" t="s">
        <v>80</v>
      </c>
      <c r="J2021" s="22">
        <v>297.76</v>
      </c>
      <c r="K2021" s="22">
        <v>297.76</v>
      </c>
      <c r="L2021" s="22">
        <f t="shared" si="31"/>
        <v>595.52</v>
      </c>
    </row>
    <row r="2022" spans="1:12" ht="16.05" customHeight="1">
      <c r="A2022">
        <v>2881</v>
      </c>
      <c r="B2022" s="35" t="s">
        <v>1785</v>
      </c>
      <c r="C2022" s="36" t="s">
        <v>10</v>
      </c>
      <c r="D2022" s="37" t="s">
        <v>75</v>
      </c>
      <c r="E2022" s="41" t="s">
        <v>76</v>
      </c>
      <c r="F2022" s="38">
        <v>1</v>
      </c>
      <c r="G2022" s="38" t="s">
        <v>13</v>
      </c>
      <c r="H2022" s="38" t="s">
        <v>79</v>
      </c>
      <c r="I2022" s="40" t="s">
        <v>80</v>
      </c>
      <c r="J2022" s="22">
        <v>297.76</v>
      </c>
      <c r="K2022" s="22">
        <v>297.76</v>
      </c>
      <c r="L2022" s="22">
        <f t="shared" si="31"/>
        <v>297.76</v>
      </c>
    </row>
    <row r="2023" spans="1:12" ht="16.05" customHeight="1">
      <c r="A2023">
        <v>3370</v>
      </c>
      <c r="B2023" s="35" t="s">
        <v>2078</v>
      </c>
      <c r="C2023" s="36" t="s">
        <v>10</v>
      </c>
      <c r="D2023" s="37" t="s">
        <v>75</v>
      </c>
      <c r="E2023" s="41" t="s">
        <v>76</v>
      </c>
      <c r="F2023" s="38">
        <v>2</v>
      </c>
      <c r="G2023" s="38" t="s">
        <v>13</v>
      </c>
      <c r="H2023" s="38" t="s">
        <v>79</v>
      </c>
      <c r="I2023" s="40" t="s">
        <v>80</v>
      </c>
      <c r="J2023" s="22">
        <v>297.76</v>
      </c>
      <c r="K2023" s="22">
        <v>297.76</v>
      </c>
      <c r="L2023" s="22">
        <f t="shared" si="31"/>
        <v>595.52</v>
      </c>
    </row>
    <row r="2024" spans="1:12" ht="16.05" customHeight="1">
      <c r="A2024">
        <v>1711</v>
      </c>
      <c r="B2024" s="35" t="s">
        <v>1384</v>
      </c>
      <c r="C2024" s="36" t="s">
        <v>39</v>
      </c>
      <c r="D2024" s="37" t="s">
        <v>11</v>
      </c>
      <c r="E2024" s="37" t="s">
        <v>1390</v>
      </c>
      <c r="F2024" s="38">
        <v>1</v>
      </c>
      <c r="G2024" s="38" t="s">
        <v>32</v>
      </c>
      <c r="H2024" s="39" t="s">
        <v>1391</v>
      </c>
      <c r="I2024" s="40" t="s">
        <v>1392</v>
      </c>
      <c r="J2024" s="22">
        <v>295.2</v>
      </c>
      <c r="K2024" s="22">
        <v>295.2</v>
      </c>
      <c r="L2024" s="22">
        <f t="shared" si="31"/>
        <v>295.2</v>
      </c>
    </row>
    <row r="2025" spans="1:12" ht="16.05" customHeight="1">
      <c r="A2025">
        <v>185</v>
      </c>
      <c r="B2025" s="35" t="s">
        <v>9</v>
      </c>
      <c r="C2025" s="36" t="s">
        <v>10</v>
      </c>
      <c r="D2025" s="37" t="s">
        <v>195</v>
      </c>
      <c r="E2025" s="37" t="s">
        <v>259</v>
      </c>
      <c r="F2025" s="38">
        <v>2</v>
      </c>
      <c r="G2025" s="38" t="s">
        <v>13</v>
      </c>
      <c r="H2025" s="38" t="s">
        <v>260</v>
      </c>
      <c r="I2025" s="40" t="s">
        <v>261</v>
      </c>
      <c r="J2025" s="22">
        <v>294.72000000000003</v>
      </c>
      <c r="K2025" s="22">
        <v>294.72000000000003</v>
      </c>
      <c r="L2025" s="22">
        <f t="shared" si="31"/>
        <v>589.44000000000005</v>
      </c>
    </row>
    <row r="2026" spans="1:12" ht="16.05" customHeight="1">
      <c r="A2026">
        <v>202</v>
      </c>
      <c r="B2026" s="35" t="s">
        <v>9</v>
      </c>
      <c r="C2026" s="36" t="s">
        <v>10</v>
      </c>
      <c r="D2026" s="37" t="s">
        <v>195</v>
      </c>
      <c r="E2026" s="37" t="s">
        <v>287</v>
      </c>
      <c r="F2026" s="38">
        <v>2</v>
      </c>
      <c r="G2026" s="38" t="s">
        <v>13</v>
      </c>
      <c r="H2026" s="38" t="s">
        <v>260</v>
      </c>
      <c r="I2026" s="40" t="s">
        <v>261</v>
      </c>
      <c r="J2026" s="22">
        <v>294.72000000000003</v>
      </c>
      <c r="K2026" s="22">
        <v>294.72000000000003</v>
      </c>
      <c r="L2026" s="22">
        <f t="shared" si="31"/>
        <v>589.44000000000005</v>
      </c>
    </row>
    <row r="2027" spans="1:12" ht="16.05" customHeight="1">
      <c r="A2027">
        <v>473</v>
      </c>
      <c r="B2027" s="35" t="s">
        <v>387</v>
      </c>
      <c r="C2027" s="36" t="s">
        <v>10</v>
      </c>
      <c r="D2027" s="37" t="s">
        <v>195</v>
      </c>
      <c r="E2027" s="37" t="s">
        <v>481</v>
      </c>
      <c r="F2027" s="38">
        <v>2</v>
      </c>
      <c r="G2027" s="38" t="s">
        <v>13</v>
      </c>
      <c r="H2027" s="38" t="s">
        <v>260</v>
      </c>
      <c r="I2027" s="40" t="s">
        <v>261</v>
      </c>
      <c r="J2027" s="22">
        <v>294.72000000000003</v>
      </c>
      <c r="K2027" s="22">
        <v>294.72000000000003</v>
      </c>
      <c r="L2027" s="22">
        <f t="shared" si="31"/>
        <v>589.44000000000005</v>
      </c>
    </row>
    <row r="2028" spans="1:12" ht="16.05" customHeight="1">
      <c r="A2028">
        <v>494</v>
      </c>
      <c r="B2028" s="35" t="s">
        <v>387</v>
      </c>
      <c r="C2028" s="36" t="s">
        <v>10</v>
      </c>
      <c r="D2028" s="37" t="s">
        <v>195</v>
      </c>
      <c r="E2028" s="37" t="s">
        <v>500</v>
      </c>
      <c r="F2028" s="38">
        <v>2</v>
      </c>
      <c r="G2028" s="38" t="s">
        <v>13</v>
      </c>
      <c r="H2028" s="38" t="s">
        <v>260</v>
      </c>
      <c r="I2028" s="40" t="s">
        <v>261</v>
      </c>
      <c r="J2028" s="22">
        <v>294.72000000000003</v>
      </c>
      <c r="K2028" s="22">
        <v>294.72000000000003</v>
      </c>
      <c r="L2028" s="22">
        <f t="shared" si="31"/>
        <v>589.44000000000005</v>
      </c>
    </row>
    <row r="2029" spans="1:12" ht="16.05" customHeight="1">
      <c r="A2029">
        <v>506</v>
      </c>
      <c r="B2029" s="35" t="s">
        <v>387</v>
      </c>
      <c r="C2029" s="36" t="s">
        <v>10</v>
      </c>
      <c r="D2029" s="37" t="s">
        <v>195</v>
      </c>
      <c r="E2029" s="37" t="s">
        <v>510</v>
      </c>
      <c r="F2029" s="38">
        <v>1</v>
      </c>
      <c r="G2029" s="38" t="s">
        <v>13</v>
      </c>
      <c r="H2029" s="38" t="s">
        <v>260</v>
      </c>
      <c r="I2029" s="40" t="s">
        <v>261</v>
      </c>
      <c r="J2029" s="22">
        <v>294.72000000000003</v>
      </c>
      <c r="K2029" s="22">
        <v>294.72000000000003</v>
      </c>
      <c r="L2029" s="22">
        <f t="shared" si="31"/>
        <v>294.72000000000003</v>
      </c>
    </row>
    <row r="2030" spans="1:12" ht="16.05" customHeight="1">
      <c r="A2030">
        <v>514</v>
      </c>
      <c r="B2030" s="35" t="s">
        <v>387</v>
      </c>
      <c r="C2030" s="36" t="s">
        <v>10</v>
      </c>
      <c r="D2030" s="37" t="s">
        <v>195</v>
      </c>
      <c r="E2030" s="37" t="s">
        <v>517</v>
      </c>
      <c r="F2030" s="38">
        <v>1</v>
      </c>
      <c r="G2030" s="38" t="s">
        <v>13</v>
      </c>
      <c r="H2030" s="38" t="s">
        <v>260</v>
      </c>
      <c r="I2030" s="40" t="s">
        <v>261</v>
      </c>
      <c r="J2030" s="22">
        <v>294.72000000000003</v>
      </c>
      <c r="K2030" s="22">
        <v>294.72000000000003</v>
      </c>
      <c r="L2030" s="22">
        <f t="shared" si="31"/>
        <v>294.72000000000003</v>
      </c>
    </row>
    <row r="2031" spans="1:12" ht="16.05" customHeight="1">
      <c r="A2031">
        <v>533</v>
      </c>
      <c r="B2031" s="35" t="s">
        <v>387</v>
      </c>
      <c r="C2031" s="36" t="s">
        <v>10</v>
      </c>
      <c r="D2031" s="37" t="s">
        <v>195</v>
      </c>
      <c r="E2031" s="37" t="s">
        <v>536</v>
      </c>
      <c r="F2031" s="38">
        <v>1</v>
      </c>
      <c r="G2031" s="38" t="s">
        <v>13</v>
      </c>
      <c r="H2031" s="38" t="s">
        <v>260</v>
      </c>
      <c r="I2031" s="40" t="s">
        <v>261</v>
      </c>
      <c r="J2031" s="22">
        <v>294.72000000000003</v>
      </c>
      <c r="K2031" s="22">
        <v>294.72000000000003</v>
      </c>
      <c r="L2031" s="22">
        <f t="shared" si="31"/>
        <v>294.72000000000003</v>
      </c>
    </row>
    <row r="2032" spans="1:12" ht="16.05" customHeight="1">
      <c r="A2032">
        <v>735</v>
      </c>
      <c r="B2032" s="35" t="s">
        <v>740</v>
      </c>
      <c r="C2032" s="36" t="s">
        <v>10</v>
      </c>
      <c r="D2032" s="37" t="s">
        <v>195</v>
      </c>
      <c r="E2032" s="37" t="s">
        <v>777</v>
      </c>
      <c r="F2032" s="38">
        <v>5</v>
      </c>
      <c r="G2032" s="38" t="s">
        <v>13</v>
      </c>
      <c r="H2032" s="46" t="s">
        <v>260</v>
      </c>
      <c r="I2032" s="40" t="s">
        <v>261</v>
      </c>
      <c r="J2032" s="22">
        <v>294.72000000000003</v>
      </c>
      <c r="K2032" s="22">
        <v>294.72000000000003</v>
      </c>
      <c r="L2032" s="22">
        <f t="shared" si="31"/>
        <v>1473.6000000000001</v>
      </c>
    </row>
    <row r="2033" spans="1:12" ht="16.05" customHeight="1">
      <c r="A2033">
        <v>753</v>
      </c>
      <c r="B2033" s="35" t="s">
        <v>740</v>
      </c>
      <c r="C2033" s="36" t="s">
        <v>10</v>
      </c>
      <c r="D2033" s="37" t="s">
        <v>195</v>
      </c>
      <c r="E2033" s="37" t="s">
        <v>259</v>
      </c>
      <c r="F2033" s="38">
        <v>3</v>
      </c>
      <c r="G2033" s="38" t="s">
        <v>13</v>
      </c>
      <c r="H2033" s="38" t="s">
        <v>260</v>
      </c>
      <c r="I2033" s="40" t="s">
        <v>261</v>
      </c>
      <c r="J2033" s="22">
        <v>294.72000000000003</v>
      </c>
      <c r="K2033" s="22">
        <v>294.72000000000003</v>
      </c>
      <c r="L2033" s="22">
        <f t="shared" si="31"/>
        <v>884.16000000000008</v>
      </c>
    </row>
    <row r="2034" spans="1:12" ht="16.05" customHeight="1">
      <c r="A2034">
        <v>770</v>
      </c>
      <c r="B2034" s="35" t="s">
        <v>740</v>
      </c>
      <c r="C2034" s="36" t="s">
        <v>10</v>
      </c>
      <c r="D2034" s="37" t="s">
        <v>195</v>
      </c>
      <c r="E2034" s="37" t="s">
        <v>287</v>
      </c>
      <c r="F2034" s="38">
        <v>1</v>
      </c>
      <c r="G2034" s="38" t="s">
        <v>13</v>
      </c>
      <c r="H2034" s="38" t="s">
        <v>260</v>
      </c>
      <c r="I2034" s="40" t="s">
        <v>261</v>
      </c>
      <c r="J2034" s="22">
        <v>294.72000000000003</v>
      </c>
      <c r="K2034" s="22">
        <v>294.72000000000003</v>
      </c>
      <c r="L2034" s="22">
        <f t="shared" si="31"/>
        <v>294.72000000000003</v>
      </c>
    </row>
    <row r="2035" spans="1:12" ht="16.05" customHeight="1">
      <c r="A2035">
        <v>1344</v>
      </c>
      <c r="B2035" s="35" t="s">
        <v>885</v>
      </c>
      <c r="C2035" s="36" t="s">
        <v>10</v>
      </c>
      <c r="D2035" s="37" t="s">
        <v>195</v>
      </c>
      <c r="E2035" s="37" t="s">
        <v>1150</v>
      </c>
      <c r="F2035" s="38">
        <v>6</v>
      </c>
      <c r="G2035" s="38" t="s">
        <v>13</v>
      </c>
      <c r="H2035" s="38" t="s">
        <v>260</v>
      </c>
      <c r="I2035" s="40" t="s">
        <v>261</v>
      </c>
      <c r="J2035" s="22">
        <v>294.72000000000003</v>
      </c>
      <c r="K2035" s="22">
        <v>294.72000000000003</v>
      </c>
      <c r="L2035" s="22">
        <f t="shared" si="31"/>
        <v>1768.3200000000002</v>
      </c>
    </row>
    <row r="2036" spans="1:12" ht="16.05" customHeight="1">
      <c r="A2036">
        <v>1361</v>
      </c>
      <c r="B2036" s="35" t="s">
        <v>885</v>
      </c>
      <c r="C2036" s="36" t="s">
        <v>10</v>
      </c>
      <c r="D2036" s="37" t="s">
        <v>195</v>
      </c>
      <c r="E2036" s="37" t="s">
        <v>777</v>
      </c>
      <c r="F2036" s="38">
        <v>4</v>
      </c>
      <c r="G2036" s="38" t="s">
        <v>13</v>
      </c>
      <c r="H2036" s="38" t="s">
        <v>260</v>
      </c>
      <c r="I2036" s="40" t="s">
        <v>261</v>
      </c>
      <c r="J2036" s="22">
        <v>294.72000000000003</v>
      </c>
      <c r="K2036" s="22">
        <v>294.72000000000003</v>
      </c>
      <c r="L2036" s="22">
        <f t="shared" si="31"/>
        <v>1178.8800000000001</v>
      </c>
    </row>
    <row r="2037" spans="1:12" ht="16.05" customHeight="1">
      <c r="A2037">
        <v>1374</v>
      </c>
      <c r="B2037" s="35" t="s">
        <v>885</v>
      </c>
      <c r="C2037" s="36" t="s">
        <v>10</v>
      </c>
      <c r="D2037" s="37" t="s">
        <v>195</v>
      </c>
      <c r="E2037" s="37" t="s">
        <v>1151</v>
      </c>
      <c r="F2037" s="38">
        <v>1</v>
      </c>
      <c r="G2037" s="38" t="s">
        <v>13</v>
      </c>
      <c r="H2037" s="38" t="s">
        <v>260</v>
      </c>
      <c r="I2037" s="40" t="s">
        <v>261</v>
      </c>
      <c r="J2037" s="22">
        <v>294.72000000000003</v>
      </c>
      <c r="K2037" s="22">
        <v>294.72000000000003</v>
      </c>
      <c r="L2037" s="22">
        <f t="shared" si="31"/>
        <v>294.72000000000003</v>
      </c>
    </row>
    <row r="2038" spans="1:12" ht="16.05" customHeight="1">
      <c r="A2038">
        <v>1388</v>
      </c>
      <c r="B2038" s="35" t="s">
        <v>885</v>
      </c>
      <c r="C2038" s="36" t="s">
        <v>10</v>
      </c>
      <c r="D2038" s="37" t="s">
        <v>195</v>
      </c>
      <c r="E2038" s="37" t="s">
        <v>1159</v>
      </c>
      <c r="F2038" s="38">
        <v>5</v>
      </c>
      <c r="G2038" s="38" t="s">
        <v>13</v>
      </c>
      <c r="H2038" s="38" t="s">
        <v>260</v>
      </c>
      <c r="I2038" s="40" t="s">
        <v>261</v>
      </c>
      <c r="J2038" s="22">
        <v>294.72000000000003</v>
      </c>
      <c r="K2038" s="22">
        <v>294.72000000000003</v>
      </c>
      <c r="L2038" s="22">
        <f t="shared" si="31"/>
        <v>1473.6000000000001</v>
      </c>
    </row>
    <row r="2039" spans="1:12" ht="16.05" customHeight="1">
      <c r="A2039">
        <v>1414</v>
      </c>
      <c r="B2039" s="35" t="s">
        <v>885</v>
      </c>
      <c r="C2039" s="36" t="s">
        <v>10</v>
      </c>
      <c r="D2039" s="37" t="s">
        <v>195</v>
      </c>
      <c r="E2039" s="44" t="s">
        <v>1182</v>
      </c>
      <c r="F2039" s="38">
        <v>1</v>
      </c>
      <c r="G2039" s="38" t="s">
        <v>13</v>
      </c>
      <c r="H2039" s="38" t="s">
        <v>260</v>
      </c>
      <c r="I2039" s="40" t="s">
        <v>261</v>
      </c>
      <c r="J2039" s="22">
        <v>294.72000000000003</v>
      </c>
      <c r="K2039" s="22">
        <v>294.72000000000003</v>
      </c>
      <c r="L2039" s="22">
        <f t="shared" si="31"/>
        <v>294.72000000000003</v>
      </c>
    </row>
    <row r="2040" spans="1:12" ht="16.05" customHeight="1">
      <c r="A2040">
        <v>1457</v>
      </c>
      <c r="B2040" s="35" t="s">
        <v>885</v>
      </c>
      <c r="C2040" s="36" t="s">
        <v>10</v>
      </c>
      <c r="D2040" s="37" t="s">
        <v>195</v>
      </c>
      <c r="E2040" s="37" t="s">
        <v>500</v>
      </c>
      <c r="F2040" s="38">
        <v>2</v>
      </c>
      <c r="G2040" s="38" t="s">
        <v>13</v>
      </c>
      <c r="H2040" s="38" t="s">
        <v>260</v>
      </c>
      <c r="I2040" s="40" t="s">
        <v>261</v>
      </c>
      <c r="J2040" s="22">
        <v>294.72000000000003</v>
      </c>
      <c r="K2040" s="22">
        <v>294.72000000000003</v>
      </c>
      <c r="L2040" s="22">
        <f t="shared" si="31"/>
        <v>589.44000000000005</v>
      </c>
    </row>
    <row r="2041" spans="1:12" ht="16.05" customHeight="1">
      <c r="A2041">
        <v>1469</v>
      </c>
      <c r="B2041" s="35" t="s">
        <v>885</v>
      </c>
      <c r="C2041" s="36" t="s">
        <v>10</v>
      </c>
      <c r="D2041" s="37" t="s">
        <v>195</v>
      </c>
      <c r="E2041" s="37" t="s">
        <v>1211</v>
      </c>
      <c r="F2041" s="38">
        <v>2</v>
      </c>
      <c r="G2041" s="38" t="s">
        <v>13</v>
      </c>
      <c r="H2041" s="38" t="s">
        <v>260</v>
      </c>
      <c r="I2041" s="40" t="s">
        <v>261</v>
      </c>
      <c r="J2041" s="22">
        <v>294.72000000000003</v>
      </c>
      <c r="K2041" s="22">
        <v>294.72000000000003</v>
      </c>
      <c r="L2041" s="22">
        <f t="shared" si="31"/>
        <v>589.44000000000005</v>
      </c>
    </row>
    <row r="2042" spans="1:12" ht="16.05" customHeight="1">
      <c r="A2042">
        <v>1482</v>
      </c>
      <c r="B2042" s="35" t="s">
        <v>885</v>
      </c>
      <c r="C2042" s="36" t="s">
        <v>10</v>
      </c>
      <c r="D2042" s="37" t="s">
        <v>195</v>
      </c>
      <c r="E2042" s="37" t="s">
        <v>1220</v>
      </c>
      <c r="F2042" s="38">
        <v>2</v>
      </c>
      <c r="G2042" s="38" t="s">
        <v>13</v>
      </c>
      <c r="H2042" s="38" t="s">
        <v>260</v>
      </c>
      <c r="I2042" s="40" t="s">
        <v>261</v>
      </c>
      <c r="J2042" s="22">
        <v>294.72000000000003</v>
      </c>
      <c r="K2042" s="22">
        <v>294.72000000000003</v>
      </c>
      <c r="L2042" s="22">
        <f t="shared" si="31"/>
        <v>589.44000000000005</v>
      </c>
    </row>
    <row r="2043" spans="1:12" ht="16.05" customHeight="1">
      <c r="A2043">
        <v>1795</v>
      </c>
      <c r="B2043" s="35" t="s">
        <v>1384</v>
      </c>
      <c r="C2043" s="36" t="s">
        <v>10</v>
      </c>
      <c r="D2043" s="37" t="s">
        <v>195</v>
      </c>
      <c r="E2043" s="37" t="s">
        <v>777</v>
      </c>
      <c r="F2043" s="38">
        <v>3</v>
      </c>
      <c r="G2043" s="38" t="s">
        <v>13</v>
      </c>
      <c r="H2043" s="38" t="s">
        <v>260</v>
      </c>
      <c r="I2043" s="40" t="s">
        <v>261</v>
      </c>
      <c r="J2043" s="22">
        <v>294.72000000000003</v>
      </c>
      <c r="K2043" s="22">
        <v>294.72000000000003</v>
      </c>
      <c r="L2043" s="22">
        <f t="shared" si="31"/>
        <v>884.16000000000008</v>
      </c>
    </row>
    <row r="2044" spans="1:12" ht="16.05" customHeight="1">
      <c r="A2044">
        <v>1808</v>
      </c>
      <c r="B2044" s="35" t="s">
        <v>1384</v>
      </c>
      <c r="C2044" s="36" t="s">
        <v>10</v>
      </c>
      <c r="D2044" s="37" t="s">
        <v>195</v>
      </c>
      <c r="E2044" s="37" t="s">
        <v>259</v>
      </c>
      <c r="F2044" s="38">
        <v>1</v>
      </c>
      <c r="G2044" s="38" t="s">
        <v>13</v>
      </c>
      <c r="H2044" s="38" t="s">
        <v>260</v>
      </c>
      <c r="I2044" s="40" t="s">
        <v>261</v>
      </c>
      <c r="J2044" s="22">
        <v>294.72000000000003</v>
      </c>
      <c r="K2044" s="22">
        <v>294.72000000000003</v>
      </c>
      <c r="L2044" s="22">
        <f t="shared" si="31"/>
        <v>294.72000000000003</v>
      </c>
    </row>
    <row r="2045" spans="1:12" ht="16.05" customHeight="1">
      <c r="A2045">
        <v>1828</v>
      </c>
      <c r="B2045" s="35" t="s">
        <v>1384</v>
      </c>
      <c r="C2045" s="36" t="s">
        <v>10</v>
      </c>
      <c r="D2045" s="37" t="s">
        <v>195</v>
      </c>
      <c r="E2045" s="37" t="s">
        <v>500</v>
      </c>
      <c r="F2045" s="38">
        <v>1</v>
      </c>
      <c r="G2045" s="38" t="s">
        <v>13</v>
      </c>
      <c r="H2045" s="38" t="s">
        <v>260</v>
      </c>
      <c r="I2045" s="40" t="s">
        <v>261</v>
      </c>
      <c r="J2045" s="22">
        <v>294.72000000000003</v>
      </c>
      <c r="K2045" s="22">
        <v>294.72000000000003</v>
      </c>
      <c r="L2045" s="22">
        <f t="shared" si="31"/>
        <v>294.72000000000003</v>
      </c>
    </row>
    <row r="2046" spans="1:12" ht="16.05" customHeight="1">
      <c r="A2046">
        <v>1840</v>
      </c>
      <c r="B2046" s="35" t="s">
        <v>1384</v>
      </c>
      <c r="C2046" s="36" t="s">
        <v>10</v>
      </c>
      <c r="D2046" s="37" t="s">
        <v>195</v>
      </c>
      <c r="E2046" s="37" t="s">
        <v>1211</v>
      </c>
      <c r="F2046" s="38">
        <v>2</v>
      </c>
      <c r="G2046" s="38" t="s">
        <v>13</v>
      </c>
      <c r="H2046" s="38" t="s">
        <v>260</v>
      </c>
      <c r="I2046" s="40" t="s">
        <v>261</v>
      </c>
      <c r="J2046" s="22">
        <v>294.72000000000003</v>
      </c>
      <c r="K2046" s="22">
        <v>294.72000000000003</v>
      </c>
      <c r="L2046" s="22">
        <f t="shared" si="31"/>
        <v>589.44000000000005</v>
      </c>
    </row>
    <row r="2047" spans="1:12" ht="16.05" customHeight="1">
      <c r="A2047">
        <v>1853</v>
      </c>
      <c r="B2047" s="35" t="s">
        <v>1384</v>
      </c>
      <c r="C2047" s="36" t="s">
        <v>10</v>
      </c>
      <c r="D2047" s="37" t="s">
        <v>195</v>
      </c>
      <c r="E2047" s="37" t="s">
        <v>1220</v>
      </c>
      <c r="F2047" s="38">
        <v>1</v>
      </c>
      <c r="G2047" s="38" t="s">
        <v>13</v>
      </c>
      <c r="H2047" s="38" t="s">
        <v>260</v>
      </c>
      <c r="I2047" s="40" t="s">
        <v>261</v>
      </c>
      <c r="J2047" s="22">
        <v>294.72000000000003</v>
      </c>
      <c r="K2047" s="22">
        <v>294.72000000000003</v>
      </c>
      <c r="L2047" s="22">
        <f t="shared" si="31"/>
        <v>294.72000000000003</v>
      </c>
    </row>
    <row r="2048" spans="1:12" ht="16.05" customHeight="1">
      <c r="A2048">
        <v>2222</v>
      </c>
      <c r="B2048" s="35" t="s">
        <v>1450</v>
      </c>
      <c r="C2048" s="36" t="s">
        <v>10</v>
      </c>
      <c r="D2048" s="37" t="s">
        <v>195</v>
      </c>
      <c r="E2048" s="37" t="s">
        <v>1150</v>
      </c>
      <c r="F2048" s="38">
        <v>5</v>
      </c>
      <c r="G2048" s="38" t="s">
        <v>13</v>
      </c>
      <c r="H2048" s="38" t="s">
        <v>260</v>
      </c>
      <c r="I2048" s="40" t="s">
        <v>261</v>
      </c>
      <c r="J2048" s="22">
        <v>294.72000000000003</v>
      </c>
      <c r="K2048" s="22">
        <v>294.72000000000003</v>
      </c>
      <c r="L2048" s="22">
        <f t="shared" si="31"/>
        <v>1473.6000000000001</v>
      </c>
    </row>
    <row r="2049" spans="1:12" ht="16.05" customHeight="1">
      <c r="A2049">
        <v>2239</v>
      </c>
      <c r="B2049" s="35" t="s">
        <v>1450</v>
      </c>
      <c r="C2049" s="36" t="s">
        <v>10</v>
      </c>
      <c r="D2049" s="37" t="s">
        <v>195</v>
      </c>
      <c r="E2049" s="37" t="s">
        <v>259</v>
      </c>
      <c r="F2049" s="38">
        <v>4</v>
      </c>
      <c r="G2049" s="38" t="s">
        <v>13</v>
      </c>
      <c r="H2049" s="38" t="s">
        <v>260</v>
      </c>
      <c r="I2049" s="40" t="s">
        <v>261</v>
      </c>
      <c r="J2049" s="22">
        <v>294.72000000000003</v>
      </c>
      <c r="K2049" s="22">
        <v>294.72000000000003</v>
      </c>
      <c r="L2049" s="22">
        <f t="shared" si="31"/>
        <v>1178.8800000000001</v>
      </c>
    </row>
    <row r="2050" spans="1:12" ht="16.05" customHeight="1">
      <c r="A2050">
        <v>2271</v>
      </c>
      <c r="B2050" s="35" t="s">
        <v>1450</v>
      </c>
      <c r="C2050" s="36" t="s">
        <v>10</v>
      </c>
      <c r="D2050" s="37" t="s">
        <v>195</v>
      </c>
      <c r="E2050" s="37" t="s">
        <v>1211</v>
      </c>
      <c r="F2050" s="38">
        <v>3</v>
      </c>
      <c r="G2050" s="38" t="s">
        <v>13</v>
      </c>
      <c r="H2050" s="38" t="s">
        <v>260</v>
      </c>
      <c r="I2050" s="40" t="s">
        <v>261</v>
      </c>
      <c r="J2050" s="22">
        <v>294.72000000000003</v>
      </c>
      <c r="K2050" s="22">
        <v>294.72000000000003</v>
      </c>
      <c r="L2050" s="22">
        <f t="shared" ref="L2050:L2113" si="32">K2050*F2050</f>
        <v>884.16000000000008</v>
      </c>
    </row>
    <row r="2051" spans="1:12" ht="16.05" customHeight="1">
      <c r="A2051">
        <v>3066</v>
      </c>
      <c r="B2051" s="35" t="s">
        <v>1785</v>
      </c>
      <c r="C2051" s="36" t="s">
        <v>10</v>
      </c>
      <c r="D2051" s="37" t="s">
        <v>195</v>
      </c>
      <c r="E2051" s="37" t="s">
        <v>287</v>
      </c>
      <c r="F2051" s="38">
        <v>3</v>
      </c>
      <c r="G2051" s="38" t="s">
        <v>13</v>
      </c>
      <c r="H2051" s="38" t="s">
        <v>260</v>
      </c>
      <c r="I2051" s="40" t="s">
        <v>261</v>
      </c>
      <c r="J2051" s="22">
        <v>294.72000000000003</v>
      </c>
      <c r="K2051" s="22">
        <v>294.72000000000003</v>
      </c>
      <c r="L2051" s="22">
        <f t="shared" si="32"/>
        <v>884.16000000000008</v>
      </c>
    </row>
    <row r="2052" spans="1:12" ht="16.05" customHeight="1">
      <c r="A2052">
        <v>3480</v>
      </c>
      <c r="B2052" s="35" t="s">
        <v>2078</v>
      </c>
      <c r="C2052" s="36" t="s">
        <v>10</v>
      </c>
      <c r="D2052" s="37" t="s">
        <v>195</v>
      </c>
      <c r="E2052" s="37" t="s">
        <v>1150</v>
      </c>
      <c r="F2052" s="38">
        <v>8</v>
      </c>
      <c r="G2052" s="38" t="s">
        <v>13</v>
      </c>
      <c r="H2052" s="38" t="s">
        <v>260</v>
      </c>
      <c r="I2052" s="40" t="s">
        <v>261</v>
      </c>
      <c r="J2052" s="22">
        <v>294.72000000000003</v>
      </c>
      <c r="K2052" s="22">
        <v>294.72000000000003</v>
      </c>
      <c r="L2052" s="22">
        <f t="shared" si="32"/>
        <v>2357.7600000000002</v>
      </c>
    </row>
    <row r="2053" spans="1:12" ht="16.05" customHeight="1">
      <c r="A2053">
        <v>3497</v>
      </c>
      <c r="B2053" s="35" t="s">
        <v>2078</v>
      </c>
      <c r="C2053" s="36" t="s">
        <v>10</v>
      </c>
      <c r="D2053" s="37" t="s">
        <v>195</v>
      </c>
      <c r="E2053" s="37" t="s">
        <v>259</v>
      </c>
      <c r="F2053" s="38">
        <v>3</v>
      </c>
      <c r="G2053" s="38" t="s">
        <v>13</v>
      </c>
      <c r="H2053" s="38" t="s">
        <v>260</v>
      </c>
      <c r="I2053" s="40" t="s">
        <v>261</v>
      </c>
      <c r="J2053" s="22">
        <v>294.72000000000003</v>
      </c>
      <c r="K2053" s="22">
        <v>294.72000000000003</v>
      </c>
      <c r="L2053" s="22">
        <f t="shared" si="32"/>
        <v>884.16000000000008</v>
      </c>
    </row>
    <row r="2054" spans="1:12" ht="16.05" customHeight="1">
      <c r="A2054">
        <v>3524</v>
      </c>
      <c r="B2054" s="35" t="s">
        <v>2078</v>
      </c>
      <c r="C2054" s="36" t="s">
        <v>10</v>
      </c>
      <c r="D2054" s="37" t="s">
        <v>195</v>
      </c>
      <c r="E2054" s="37" t="s">
        <v>2108</v>
      </c>
      <c r="F2054" s="38">
        <v>1</v>
      </c>
      <c r="G2054" s="38" t="s">
        <v>13</v>
      </c>
      <c r="H2054" s="38" t="s">
        <v>260</v>
      </c>
      <c r="I2054" s="40" t="s">
        <v>261</v>
      </c>
      <c r="J2054" s="22">
        <v>294.72000000000003</v>
      </c>
      <c r="K2054" s="22">
        <v>294.72000000000003</v>
      </c>
      <c r="L2054" s="22">
        <f t="shared" si="32"/>
        <v>294.72000000000003</v>
      </c>
    </row>
    <row r="2055" spans="1:12" ht="16.05" customHeight="1">
      <c r="A2055">
        <v>3055</v>
      </c>
      <c r="B2055" s="35" t="s">
        <v>1785</v>
      </c>
      <c r="C2055" s="36" t="s">
        <v>10</v>
      </c>
      <c r="D2055" s="37" t="s">
        <v>195</v>
      </c>
      <c r="E2055" s="37" t="s">
        <v>1870</v>
      </c>
      <c r="F2055" s="38">
        <v>3</v>
      </c>
      <c r="G2055" s="38" t="s">
        <v>32</v>
      </c>
      <c r="H2055" s="38" t="s">
        <v>1876</v>
      </c>
      <c r="I2055" s="40" t="s">
        <v>1877</v>
      </c>
      <c r="J2055" s="22">
        <v>284.40000000000003</v>
      </c>
      <c r="K2055" s="22">
        <v>284.40000000000003</v>
      </c>
      <c r="L2055" s="22">
        <f t="shared" si="32"/>
        <v>853.2</v>
      </c>
    </row>
    <row r="2056" spans="1:12" ht="16.05" customHeight="1">
      <c r="A2056">
        <v>3803</v>
      </c>
      <c r="B2056" s="35" t="s">
        <v>2179</v>
      </c>
      <c r="C2056" s="36" t="s">
        <v>10</v>
      </c>
      <c r="D2056" s="37" t="s">
        <v>195</v>
      </c>
      <c r="E2056" s="37" t="s">
        <v>1870</v>
      </c>
      <c r="F2056" s="38">
        <v>1</v>
      </c>
      <c r="G2056" s="38" t="s">
        <v>32</v>
      </c>
      <c r="H2056" s="38" t="s">
        <v>1876</v>
      </c>
      <c r="I2056" s="40" t="s">
        <v>1877</v>
      </c>
      <c r="J2056" s="22">
        <v>284.40000000000003</v>
      </c>
      <c r="K2056" s="22">
        <v>284.40000000000003</v>
      </c>
      <c r="L2056" s="22">
        <f t="shared" si="32"/>
        <v>284.40000000000003</v>
      </c>
    </row>
    <row r="2057" spans="1:12" ht="16.05" customHeight="1">
      <c r="A2057">
        <v>1</v>
      </c>
      <c r="B2057" s="35" t="s">
        <v>9</v>
      </c>
      <c r="C2057" s="36" t="s">
        <v>10</v>
      </c>
      <c r="D2057" s="37" t="s">
        <v>11</v>
      </c>
      <c r="E2057" s="37" t="s">
        <v>12</v>
      </c>
      <c r="F2057" s="38">
        <v>4</v>
      </c>
      <c r="G2057" s="38" t="s">
        <v>13</v>
      </c>
      <c r="H2057" s="38" t="s">
        <v>14</v>
      </c>
      <c r="I2057" s="40" t="s">
        <v>15</v>
      </c>
      <c r="J2057" s="22">
        <v>282.22000000000003</v>
      </c>
      <c r="K2057" s="22">
        <v>282.22000000000003</v>
      </c>
      <c r="L2057" s="22">
        <f t="shared" si="32"/>
        <v>1128.8800000000001</v>
      </c>
    </row>
    <row r="2058" spans="1:12" ht="16.05" customHeight="1">
      <c r="A2058">
        <v>52</v>
      </c>
      <c r="B2058" s="35" t="s">
        <v>9</v>
      </c>
      <c r="C2058" s="36" t="s">
        <v>10</v>
      </c>
      <c r="D2058" s="37" t="s">
        <v>75</v>
      </c>
      <c r="E2058" s="37" t="s">
        <v>110</v>
      </c>
      <c r="F2058" s="38">
        <v>3</v>
      </c>
      <c r="G2058" s="38" t="s">
        <v>13</v>
      </c>
      <c r="H2058" s="38" t="s">
        <v>14</v>
      </c>
      <c r="I2058" s="40" t="s">
        <v>15</v>
      </c>
      <c r="J2058" s="22">
        <v>282.22000000000003</v>
      </c>
      <c r="K2058" s="22">
        <v>282.22000000000003</v>
      </c>
      <c r="L2058" s="22">
        <f t="shared" si="32"/>
        <v>846.66000000000008</v>
      </c>
    </row>
    <row r="2059" spans="1:12" ht="16.05" customHeight="1">
      <c r="A2059">
        <v>141</v>
      </c>
      <c r="B2059" s="35" t="s">
        <v>9</v>
      </c>
      <c r="C2059" s="36" t="s">
        <v>10</v>
      </c>
      <c r="D2059" s="37" t="s">
        <v>195</v>
      </c>
      <c r="E2059" s="37" t="s">
        <v>222</v>
      </c>
      <c r="F2059" s="38">
        <v>2</v>
      </c>
      <c r="G2059" s="38" t="s">
        <v>13</v>
      </c>
      <c r="H2059" s="38" t="s">
        <v>14</v>
      </c>
      <c r="I2059" s="40" t="s">
        <v>15</v>
      </c>
      <c r="J2059" s="22">
        <v>282.22000000000003</v>
      </c>
      <c r="K2059" s="22">
        <v>282.22000000000003</v>
      </c>
      <c r="L2059" s="22">
        <f t="shared" si="32"/>
        <v>564.44000000000005</v>
      </c>
    </row>
    <row r="2060" spans="1:12" ht="16.05" customHeight="1">
      <c r="A2060">
        <v>181</v>
      </c>
      <c r="B2060" s="35" t="s">
        <v>9</v>
      </c>
      <c r="C2060" s="36" t="s">
        <v>10</v>
      </c>
      <c r="D2060" s="37" t="s">
        <v>195</v>
      </c>
      <c r="E2060" s="37" t="s">
        <v>259</v>
      </c>
      <c r="F2060" s="38">
        <v>2</v>
      </c>
      <c r="G2060" s="38" t="s">
        <v>13</v>
      </c>
      <c r="H2060" s="38" t="s">
        <v>14</v>
      </c>
      <c r="I2060" s="40" t="s">
        <v>15</v>
      </c>
      <c r="J2060" s="22">
        <v>282.22000000000003</v>
      </c>
      <c r="K2060" s="22">
        <v>282.22000000000003</v>
      </c>
      <c r="L2060" s="22">
        <f t="shared" si="32"/>
        <v>564.44000000000005</v>
      </c>
    </row>
    <row r="2061" spans="1:12" ht="16.05" customHeight="1">
      <c r="A2061">
        <v>288</v>
      </c>
      <c r="B2061" s="35" t="s">
        <v>387</v>
      </c>
      <c r="C2061" s="36" t="s">
        <v>10</v>
      </c>
      <c r="D2061" s="37" t="s">
        <v>11</v>
      </c>
      <c r="E2061" s="37" t="s">
        <v>12</v>
      </c>
      <c r="F2061" s="38">
        <v>4</v>
      </c>
      <c r="G2061" s="38" t="s">
        <v>13</v>
      </c>
      <c r="H2061" s="38" t="s">
        <v>14</v>
      </c>
      <c r="I2061" s="40" t="s">
        <v>15</v>
      </c>
      <c r="J2061" s="22">
        <v>282.22000000000003</v>
      </c>
      <c r="K2061" s="22">
        <v>282.22000000000003</v>
      </c>
      <c r="L2061" s="22">
        <f t="shared" si="32"/>
        <v>1128.8800000000001</v>
      </c>
    </row>
    <row r="2062" spans="1:12" ht="16.05" customHeight="1">
      <c r="A2062">
        <v>357</v>
      </c>
      <c r="B2062" s="35" t="s">
        <v>387</v>
      </c>
      <c r="C2062" s="36" t="s">
        <v>10</v>
      </c>
      <c r="D2062" s="37" t="s">
        <v>75</v>
      </c>
      <c r="E2062" s="37" t="s">
        <v>110</v>
      </c>
      <c r="F2062" s="38">
        <v>3</v>
      </c>
      <c r="G2062" s="38" t="s">
        <v>13</v>
      </c>
      <c r="H2062" s="38" t="s">
        <v>14</v>
      </c>
      <c r="I2062" s="40" t="s">
        <v>15</v>
      </c>
      <c r="J2062" s="22">
        <v>282.22000000000003</v>
      </c>
      <c r="K2062" s="22">
        <v>282.22000000000003</v>
      </c>
      <c r="L2062" s="22">
        <f t="shared" si="32"/>
        <v>846.66000000000008</v>
      </c>
    </row>
    <row r="2063" spans="1:12" ht="16.05" customHeight="1">
      <c r="A2063">
        <v>445</v>
      </c>
      <c r="B2063" s="35" t="s">
        <v>387</v>
      </c>
      <c r="C2063" s="36" t="s">
        <v>10</v>
      </c>
      <c r="D2063" s="37" t="s">
        <v>195</v>
      </c>
      <c r="E2063" s="37" t="s">
        <v>222</v>
      </c>
      <c r="F2063" s="38">
        <v>2</v>
      </c>
      <c r="G2063" s="38" t="s">
        <v>13</v>
      </c>
      <c r="H2063" s="38" t="s">
        <v>14</v>
      </c>
      <c r="I2063" s="40" t="s">
        <v>15</v>
      </c>
      <c r="J2063" s="22">
        <v>282.22000000000003</v>
      </c>
      <c r="K2063" s="22">
        <v>282.22000000000003</v>
      </c>
      <c r="L2063" s="22">
        <f t="shared" si="32"/>
        <v>564.44000000000005</v>
      </c>
    </row>
    <row r="2064" spans="1:12" ht="16.05" customHeight="1">
      <c r="A2064">
        <v>490</v>
      </c>
      <c r="B2064" s="35" t="s">
        <v>387</v>
      </c>
      <c r="C2064" s="36" t="s">
        <v>10</v>
      </c>
      <c r="D2064" s="37" t="s">
        <v>195</v>
      </c>
      <c r="E2064" s="37" t="s">
        <v>500</v>
      </c>
      <c r="F2064" s="38">
        <v>2</v>
      </c>
      <c r="G2064" s="38" t="s">
        <v>13</v>
      </c>
      <c r="H2064" s="38" t="s">
        <v>14</v>
      </c>
      <c r="I2064" s="40" t="s">
        <v>15</v>
      </c>
      <c r="J2064" s="22">
        <v>282.22000000000003</v>
      </c>
      <c r="K2064" s="22">
        <v>282.22000000000003</v>
      </c>
      <c r="L2064" s="22">
        <f t="shared" si="32"/>
        <v>564.44000000000005</v>
      </c>
    </row>
    <row r="2065" spans="1:12" ht="16.05" customHeight="1">
      <c r="A2065">
        <v>529</v>
      </c>
      <c r="B2065" s="35" t="s">
        <v>387</v>
      </c>
      <c r="C2065" s="36" t="s">
        <v>10</v>
      </c>
      <c r="D2065" s="37" t="s">
        <v>195</v>
      </c>
      <c r="E2065" s="37" t="s">
        <v>536</v>
      </c>
      <c r="F2065" s="38">
        <v>1</v>
      </c>
      <c r="G2065" s="38" t="s">
        <v>13</v>
      </c>
      <c r="H2065" s="38" t="s">
        <v>14</v>
      </c>
      <c r="I2065" s="40" t="s">
        <v>15</v>
      </c>
      <c r="J2065" s="22">
        <v>282.22000000000003</v>
      </c>
      <c r="K2065" s="22">
        <v>282.22000000000003</v>
      </c>
      <c r="L2065" s="22">
        <f t="shared" si="32"/>
        <v>282.22000000000003</v>
      </c>
    </row>
    <row r="2066" spans="1:12" ht="16.05" customHeight="1">
      <c r="A2066">
        <v>670</v>
      </c>
      <c r="B2066" s="35" t="s">
        <v>740</v>
      </c>
      <c r="C2066" s="36" t="s">
        <v>10</v>
      </c>
      <c r="D2066" s="37" t="s">
        <v>11</v>
      </c>
      <c r="E2066" s="37" t="s">
        <v>12</v>
      </c>
      <c r="F2066" s="38">
        <v>4</v>
      </c>
      <c r="G2066" s="38" t="s">
        <v>13</v>
      </c>
      <c r="H2066" s="38" t="s">
        <v>14</v>
      </c>
      <c r="I2066" s="40" t="s">
        <v>15</v>
      </c>
      <c r="J2066" s="22">
        <v>282.22000000000003</v>
      </c>
      <c r="K2066" s="22">
        <v>282.22000000000003</v>
      </c>
      <c r="L2066" s="22">
        <f t="shared" si="32"/>
        <v>1128.8800000000001</v>
      </c>
    </row>
    <row r="2067" spans="1:12" ht="16.05" customHeight="1">
      <c r="A2067">
        <v>707</v>
      </c>
      <c r="B2067" s="35" t="s">
        <v>740</v>
      </c>
      <c r="C2067" s="36" t="s">
        <v>10</v>
      </c>
      <c r="D2067" s="37" t="s">
        <v>195</v>
      </c>
      <c r="E2067" s="37" t="s">
        <v>222</v>
      </c>
      <c r="F2067" s="38">
        <v>1</v>
      </c>
      <c r="G2067" s="38" t="s">
        <v>13</v>
      </c>
      <c r="H2067" s="38" t="s">
        <v>14</v>
      </c>
      <c r="I2067" s="40" t="s">
        <v>15</v>
      </c>
      <c r="J2067" s="22">
        <v>282.22000000000003</v>
      </c>
      <c r="K2067" s="22">
        <v>282.22000000000003</v>
      </c>
      <c r="L2067" s="22">
        <f t="shared" si="32"/>
        <v>282.22000000000003</v>
      </c>
    </row>
    <row r="2068" spans="1:12" ht="16.05" customHeight="1">
      <c r="A2068">
        <v>749</v>
      </c>
      <c r="B2068" s="35" t="s">
        <v>740</v>
      </c>
      <c r="C2068" s="36" t="s">
        <v>10</v>
      </c>
      <c r="D2068" s="37" t="s">
        <v>195</v>
      </c>
      <c r="E2068" s="40" t="s">
        <v>259</v>
      </c>
      <c r="F2068" s="38">
        <v>3</v>
      </c>
      <c r="G2068" s="38" t="s">
        <v>13</v>
      </c>
      <c r="H2068" s="38" t="s">
        <v>14</v>
      </c>
      <c r="I2068" s="40" t="s">
        <v>15</v>
      </c>
      <c r="J2068" s="22">
        <v>282.22000000000003</v>
      </c>
      <c r="K2068" s="22">
        <v>282.22000000000003</v>
      </c>
      <c r="L2068" s="22">
        <f t="shared" si="32"/>
        <v>846.66000000000008</v>
      </c>
    </row>
    <row r="2069" spans="1:12" ht="16.05" customHeight="1">
      <c r="A2069">
        <v>900</v>
      </c>
      <c r="B2069" s="35" t="s">
        <v>879</v>
      </c>
      <c r="C2069" s="36" t="s">
        <v>10</v>
      </c>
      <c r="D2069" s="37" t="s">
        <v>11</v>
      </c>
      <c r="E2069" s="40" t="s">
        <v>12</v>
      </c>
      <c r="F2069" s="38">
        <v>2</v>
      </c>
      <c r="G2069" s="38" t="s">
        <v>13</v>
      </c>
      <c r="H2069" s="38" t="s">
        <v>14</v>
      </c>
      <c r="I2069" s="40" t="s">
        <v>15</v>
      </c>
      <c r="J2069" s="22">
        <v>282.22000000000003</v>
      </c>
      <c r="K2069" s="22">
        <v>282.22000000000003</v>
      </c>
      <c r="L2069" s="22">
        <f t="shared" si="32"/>
        <v>564.44000000000005</v>
      </c>
    </row>
    <row r="2070" spans="1:12" ht="16.05" customHeight="1">
      <c r="A2070">
        <v>997</v>
      </c>
      <c r="B2070" s="35" t="s">
        <v>885</v>
      </c>
      <c r="C2070" s="36" t="s">
        <v>10</v>
      </c>
      <c r="D2070" s="37" t="s">
        <v>11</v>
      </c>
      <c r="E2070" s="40" t="s">
        <v>12</v>
      </c>
      <c r="F2070" s="38">
        <v>5</v>
      </c>
      <c r="G2070" s="38" t="s">
        <v>13</v>
      </c>
      <c r="H2070" s="38" t="s">
        <v>14</v>
      </c>
      <c r="I2070" s="40" t="s">
        <v>15</v>
      </c>
      <c r="J2070" s="22">
        <v>282.22000000000003</v>
      </c>
      <c r="K2070" s="22">
        <v>282.22000000000003</v>
      </c>
      <c r="L2070" s="22">
        <f t="shared" si="32"/>
        <v>1411.1000000000001</v>
      </c>
    </row>
    <row r="2071" spans="1:12" ht="16.05" customHeight="1">
      <c r="A2071">
        <v>1130</v>
      </c>
      <c r="B2071" s="35" t="s">
        <v>885</v>
      </c>
      <c r="C2071" s="36" t="s">
        <v>10</v>
      </c>
      <c r="D2071" s="37" t="s">
        <v>75</v>
      </c>
      <c r="E2071" s="40" t="s">
        <v>996</v>
      </c>
      <c r="F2071" s="38">
        <v>4</v>
      </c>
      <c r="G2071" s="38" t="s">
        <v>13</v>
      </c>
      <c r="H2071" s="38" t="s">
        <v>14</v>
      </c>
      <c r="I2071" s="40" t="s">
        <v>15</v>
      </c>
      <c r="J2071" s="22">
        <v>282.22000000000003</v>
      </c>
      <c r="K2071" s="22">
        <v>282.22000000000003</v>
      </c>
      <c r="L2071" s="22">
        <f t="shared" si="32"/>
        <v>1128.8800000000001</v>
      </c>
    </row>
    <row r="2072" spans="1:12" ht="16.05" customHeight="1">
      <c r="A2072">
        <v>1142</v>
      </c>
      <c r="B2072" s="35" t="s">
        <v>885</v>
      </c>
      <c r="C2072" s="36" t="s">
        <v>10</v>
      </c>
      <c r="D2072" s="37" t="s">
        <v>75</v>
      </c>
      <c r="E2072" s="40" t="s">
        <v>110</v>
      </c>
      <c r="F2072" s="38">
        <v>3</v>
      </c>
      <c r="G2072" s="46" t="s">
        <v>13</v>
      </c>
      <c r="H2072" s="46" t="s">
        <v>14</v>
      </c>
      <c r="I2072" s="40" t="s">
        <v>15</v>
      </c>
      <c r="J2072" s="22">
        <v>282.22000000000003</v>
      </c>
      <c r="K2072" s="22">
        <v>282.22000000000003</v>
      </c>
      <c r="L2072" s="22">
        <f t="shared" si="32"/>
        <v>846.66000000000008</v>
      </c>
    </row>
    <row r="2073" spans="1:12" ht="16.05" customHeight="1">
      <c r="A2073">
        <v>1273</v>
      </c>
      <c r="B2073" s="35" t="s">
        <v>885</v>
      </c>
      <c r="C2073" s="36" t="s">
        <v>10</v>
      </c>
      <c r="D2073" s="37" t="s">
        <v>195</v>
      </c>
      <c r="E2073" s="40" t="s">
        <v>222</v>
      </c>
      <c r="F2073" s="38">
        <v>2</v>
      </c>
      <c r="G2073" s="46" t="s">
        <v>13</v>
      </c>
      <c r="H2073" s="46" t="s">
        <v>14</v>
      </c>
      <c r="I2073" s="40" t="s">
        <v>15</v>
      </c>
      <c r="J2073" s="22">
        <v>282.22000000000003</v>
      </c>
      <c r="K2073" s="22">
        <v>282.22000000000003</v>
      </c>
      <c r="L2073" s="22">
        <f t="shared" si="32"/>
        <v>564.44000000000005</v>
      </c>
    </row>
    <row r="2074" spans="1:12" ht="16.05" customHeight="1">
      <c r="A2074">
        <v>1370</v>
      </c>
      <c r="B2074" s="35" t="s">
        <v>885</v>
      </c>
      <c r="C2074" s="36" t="s">
        <v>10</v>
      </c>
      <c r="D2074" s="37" t="s">
        <v>195</v>
      </c>
      <c r="E2074" s="40" t="s">
        <v>1151</v>
      </c>
      <c r="F2074" s="38">
        <v>1</v>
      </c>
      <c r="G2074" s="46" t="s">
        <v>13</v>
      </c>
      <c r="H2074" s="46" t="s">
        <v>14</v>
      </c>
      <c r="I2074" s="40" t="s">
        <v>15</v>
      </c>
      <c r="J2074" s="22">
        <v>282.22000000000003</v>
      </c>
      <c r="K2074" s="22">
        <v>282.22000000000003</v>
      </c>
      <c r="L2074" s="22">
        <f t="shared" si="32"/>
        <v>282.22000000000003</v>
      </c>
    </row>
    <row r="2075" spans="1:12" ht="16.05" customHeight="1">
      <c r="A2075">
        <v>1384</v>
      </c>
      <c r="B2075" s="35" t="s">
        <v>885</v>
      </c>
      <c r="C2075" s="36" t="s">
        <v>10</v>
      </c>
      <c r="D2075" s="37" t="s">
        <v>195</v>
      </c>
      <c r="E2075" s="40" t="s">
        <v>1159</v>
      </c>
      <c r="F2075" s="38">
        <v>5</v>
      </c>
      <c r="G2075" s="46" t="s">
        <v>13</v>
      </c>
      <c r="H2075" s="46" t="s">
        <v>14</v>
      </c>
      <c r="I2075" s="40" t="s">
        <v>15</v>
      </c>
      <c r="J2075" s="22">
        <v>282.22000000000003</v>
      </c>
      <c r="K2075" s="22">
        <v>282.22000000000003</v>
      </c>
      <c r="L2075" s="22">
        <f t="shared" si="32"/>
        <v>1411.1000000000001</v>
      </c>
    </row>
    <row r="2076" spans="1:12" ht="16.05" customHeight="1">
      <c r="A2076">
        <v>1410</v>
      </c>
      <c r="B2076" s="35" t="s">
        <v>885</v>
      </c>
      <c r="C2076" s="36" t="s">
        <v>10</v>
      </c>
      <c r="D2076" s="37" t="s">
        <v>195</v>
      </c>
      <c r="E2076" s="62" t="s">
        <v>1182</v>
      </c>
      <c r="F2076" s="38">
        <v>1</v>
      </c>
      <c r="G2076" s="46" t="s">
        <v>13</v>
      </c>
      <c r="H2076" s="46" t="s">
        <v>14</v>
      </c>
      <c r="I2076" s="40" t="s">
        <v>15</v>
      </c>
      <c r="J2076" s="22">
        <v>282.22000000000003</v>
      </c>
      <c r="K2076" s="22">
        <v>282.22000000000003</v>
      </c>
      <c r="L2076" s="22">
        <f t="shared" si="32"/>
        <v>282.22000000000003</v>
      </c>
    </row>
    <row r="2077" spans="1:12" ht="16.05" customHeight="1">
      <c r="A2077">
        <v>1453</v>
      </c>
      <c r="B2077" s="35" t="s">
        <v>885</v>
      </c>
      <c r="C2077" s="36" t="s">
        <v>10</v>
      </c>
      <c r="D2077" s="37" t="s">
        <v>195</v>
      </c>
      <c r="E2077" s="40" t="s">
        <v>500</v>
      </c>
      <c r="F2077" s="38">
        <v>2</v>
      </c>
      <c r="G2077" s="46" t="s">
        <v>13</v>
      </c>
      <c r="H2077" s="46" t="s">
        <v>14</v>
      </c>
      <c r="I2077" s="40" t="s">
        <v>15</v>
      </c>
      <c r="J2077" s="22">
        <v>282.22000000000003</v>
      </c>
      <c r="K2077" s="22">
        <v>282.22000000000003</v>
      </c>
      <c r="L2077" s="22">
        <f t="shared" si="32"/>
        <v>564.44000000000005</v>
      </c>
    </row>
    <row r="2078" spans="1:12" ht="16.05" customHeight="1">
      <c r="A2078">
        <v>1465</v>
      </c>
      <c r="B2078" s="35" t="s">
        <v>885</v>
      </c>
      <c r="C2078" s="36" t="s">
        <v>10</v>
      </c>
      <c r="D2078" s="37" t="s">
        <v>195</v>
      </c>
      <c r="E2078" s="40" t="s">
        <v>1211</v>
      </c>
      <c r="F2078" s="38">
        <v>2</v>
      </c>
      <c r="G2078" s="46" t="s">
        <v>13</v>
      </c>
      <c r="H2078" s="46" t="s">
        <v>14</v>
      </c>
      <c r="I2078" s="40" t="s">
        <v>15</v>
      </c>
      <c r="J2078" s="22">
        <v>282.22000000000003</v>
      </c>
      <c r="K2078" s="22">
        <v>282.22000000000003</v>
      </c>
      <c r="L2078" s="22">
        <f t="shared" si="32"/>
        <v>564.44000000000005</v>
      </c>
    </row>
    <row r="2079" spans="1:12" ht="16.05" customHeight="1">
      <c r="A2079">
        <v>1478</v>
      </c>
      <c r="B2079" s="35" t="s">
        <v>885</v>
      </c>
      <c r="C2079" s="36" t="s">
        <v>10</v>
      </c>
      <c r="D2079" s="37" t="s">
        <v>195</v>
      </c>
      <c r="E2079" s="40" t="s">
        <v>1220</v>
      </c>
      <c r="F2079" s="38">
        <v>2</v>
      </c>
      <c r="G2079" s="46" t="s">
        <v>13</v>
      </c>
      <c r="H2079" s="46" t="s">
        <v>14</v>
      </c>
      <c r="I2079" s="40" t="s">
        <v>15</v>
      </c>
      <c r="J2079" s="22">
        <v>282.22000000000003</v>
      </c>
      <c r="K2079" s="22">
        <v>282.22000000000003</v>
      </c>
      <c r="L2079" s="22">
        <f t="shared" si="32"/>
        <v>564.44000000000005</v>
      </c>
    </row>
    <row r="2080" spans="1:12" ht="16.05" customHeight="1">
      <c r="A2080">
        <v>1673</v>
      </c>
      <c r="B2080" s="35" t="s">
        <v>1384</v>
      </c>
      <c r="C2080" s="36" t="s">
        <v>10</v>
      </c>
      <c r="D2080" s="37" t="s">
        <v>11</v>
      </c>
      <c r="E2080" s="40" t="s">
        <v>12</v>
      </c>
      <c r="F2080" s="38">
        <v>4</v>
      </c>
      <c r="G2080" s="46" t="s">
        <v>13</v>
      </c>
      <c r="H2080" s="46" t="s">
        <v>14</v>
      </c>
      <c r="I2080" s="40" t="s">
        <v>15</v>
      </c>
      <c r="J2080" s="22">
        <v>282.22000000000003</v>
      </c>
      <c r="K2080" s="22">
        <v>282.22000000000003</v>
      </c>
      <c r="L2080" s="22">
        <f t="shared" si="32"/>
        <v>1128.8800000000001</v>
      </c>
    </row>
    <row r="2081" spans="1:12" ht="16.05" customHeight="1">
      <c r="A2081">
        <v>1726</v>
      </c>
      <c r="B2081" s="35" t="s">
        <v>1384</v>
      </c>
      <c r="C2081" s="36" t="s">
        <v>10</v>
      </c>
      <c r="D2081" s="37" t="s">
        <v>75</v>
      </c>
      <c r="E2081" s="40" t="s">
        <v>110</v>
      </c>
      <c r="F2081" s="38">
        <v>2</v>
      </c>
      <c r="G2081" s="46" t="s">
        <v>13</v>
      </c>
      <c r="H2081" s="46" t="s">
        <v>14</v>
      </c>
      <c r="I2081" s="40" t="s">
        <v>15</v>
      </c>
      <c r="J2081" s="22">
        <v>282.22000000000003</v>
      </c>
      <c r="K2081" s="22">
        <v>282.22000000000003</v>
      </c>
      <c r="L2081" s="22">
        <f t="shared" si="32"/>
        <v>564.44000000000005</v>
      </c>
    </row>
    <row r="2082" spans="1:12" ht="16.05" customHeight="1">
      <c r="A2082">
        <v>1804</v>
      </c>
      <c r="B2082" s="35" t="s">
        <v>1384</v>
      </c>
      <c r="C2082" s="36" t="s">
        <v>10</v>
      </c>
      <c r="D2082" s="37" t="s">
        <v>195</v>
      </c>
      <c r="E2082" s="40" t="s">
        <v>259</v>
      </c>
      <c r="F2082" s="38">
        <v>1</v>
      </c>
      <c r="G2082" s="46" t="s">
        <v>13</v>
      </c>
      <c r="H2082" s="46" t="s">
        <v>14</v>
      </c>
      <c r="I2082" s="40" t="s">
        <v>15</v>
      </c>
      <c r="J2082" s="22">
        <v>282.22000000000003</v>
      </c>
      <c r="K2082" s="22">
        <v>282.22000000000003</v>
      </c>
      <c r="L2082" s="22">
        <f t="shared" si="32"/>
        <v>282.22000000000003</v>
      </c>
    </row>
    <row r="2083" spans="1:12" ht="16.05" customHeight="1">
      <c r="A2083">
        <v>1824</v>
      </c>
      <c r="B2083" s="35" t="s">
        <v>1384</v>
      </c>
      <c r="C2083" s="36" t="s">
        <v>10</v>
      </c>
      <c r="D2083" s="37" t="s">
        <v>195</v>
      </c>
      <c r="E2083" s="40" t="s">
        <v>500</v>
      </c>
      <c r="F2083" s="38">
        <v>1</v>
      </c>
      <c r="G2083" s="46" t="s">
        <v>13</v>
      </c>
      <c r="H2083" s="46" t="s">
        <v>14</v>
      </c>
      <c r="I2083" s="40" t="s">
        <v>15</v>
      </c>
      <c r="J2083" s="22">
        <v>282.22000000000003</v>
      </c>
      <c r="K2083" s="22">
        <v>282.22000000000003</v>
      </c>
      <c r="L2083" s="22">
        <f t="shared" si="32"/>
        <v>282.22000000000003</v>
      </c>
    </row>
    <row r="2084" spans="1:12" ht="16.05" customHeight="1">
      <c r="A2084">
        <v>1836</v>
      </c>
      <c r="B2084" s="35" t="s">
        <v>1384</v>
      </c>
      <c r="C2084" s="36" t="s">
        <v>10</v>
      </c>
      <c r="D2084" s="37" t="s">
        <v>195</v>
      </c>
      <c r="E2084" s="37" t="s">
        <v>1211</v>
      </c>
      <c r="F2084" s="38">
        <v>2</v>
      </c>
      <c r="G2084" s="38" t="s">
        <v>13</v>
      </c>
      <c r="H2084" s="38" t="s">
        <v>14</v>
      </c>
      <c r="I2084" s="40" t="s">
        <v>15</v>
      </c>
      <c r="J2084" s="22">
        <v>282.22000000000003</v>
      </c>
      <c r="K2084" s="22">
        <v>282.22000000000003</v>
      </c>
      <c r="L2084" s="22">
        <f t="shared" si="32"/>
        <v>564.44000000000005</v>
      </c>
    </row>
    <row r="2085" spans="1:12" ht="16.05" customHeight="1">
      <c r="A2085">
        <v>1849</v>
      </c>
      <c r="B2085" s="35" t="s">
        <v>1384</v>
      </c>
      <c r="C2085" s="36" t="s">
        <v>10</v>
      </c>
      <c r="D2085" s="37" t="s">
        <v>195</v>
      </c>
      <c r="E2085" s="37" t="s">
        <v>1220</v>
      </c>
      <c r="F2085" s="38">
        <v>1</v>
      </c>
      <c r="G2085" s="38" t="s">
        <v>13</v>
      </c>
      <c r="H2085" s="38" t="s">
        <v>14</v>
      </c>
      <c r="I2085" s="40" t="s">
        <v>15</v>
      </c>
      <c r="J2085" s="22">
        <v>282.22000000000003</v>
      </c>
      <c r="K2085" s="22">
        <v>282.22000000000003</v>
      </c>
      <c r="L2085" s="22">
        <f t="shared" si="32"/>
        <v>282.22000000000003</v>
      </c>
    </row>
    <row r="2086" spans="1:12" ht="16.05" customHeight="1">
      <c r="A2086">
        <v>1955</v>
      </c>
      <c r="B2086" s="35" t="s">
        <v>1450</v>
      </c>
      <c r="C2086" s="36" t="s">
        <v>10</v>
      </c>
      <c r="D2086" s="37" t="s">
        <v>11</v>
      </c>
      <c r="E2086" s="37" t="s">
        <v>12</v>
      </c>
      <c r="F2086" s="38">
        <v>2</v>
      </c>
      <c r="G2086" s="38" t="s">
        <v>13</v>
      </c>
      <c r="H2086" s="38" t="s">
        <v>14</v>
      </c>
      <c r="I2086" s="40" t="s">
        <v>15</v>
      </c>
      <c r="J2086" s="22">
        <v>282.22000000000003</v>
      </c>
      <c r="K2086" s="22">
        <v>282.22000000000003</v>
      </c>
      <c r="L2086" s="22">
        <f t="shared" si="32"/>
        <v>564.44000000000005</v>
      </c>
    </row>
    <row r="2087" spans="1:12" ht="16.05" customHeight="1">
      <c r="A2087">
        <v>2083</v>
      </c>
      <c r="B2087" s="35" t="s">
        <v>1450</v>
      </c>
      <c r="C2087" s="36" t="s">
        <v>10</v>
      </c>
      <c r="D2087" s="37" t="s">
        <v>75</v>
      </c>
      <c r="E2087" s="37" t="s">
        <v>110</v>
      </c>
      <c r="F2087" s="38">
        <v>3</v>
      </c>
      <c r="G2087" s="38" t="s">
        <v>13</v>
      </c>
      <c r="H2087" s="38" t="s">
        <v>14</v>
      </c>
      <c r="I2087" s="40" t="s">
        <v>15</v>
      </c>
      <c r="J2087" s="22">
        <v>282.22000000000003</v>
      </c>
      <c r="K2087" s="22">
        <v>282.22000000000003</v>
      </c>
      <c r="L2087" s="22">
        <f t="shared" si="32"/>
        <v>846.66000000000008</v>
      </c>
    </row>
    <row r="2088" spans="1:12" ht="16.05" customHeight="1">
      <c r="A2088">
        <v>2162</v>
      </c>
      <c r="B2088" s="35" t="s">
        <v>1450</v>
      </c>
      <c r="C2088" s="36" t="s">
        <v>10</v>
      </c>
      <c r="D2088" s="37" t="s">
        <v>195</v>
      </c>
      <c r="E2088" s="37" t="s">
        <v>222</v>
      </c>
      <c r="F2088" s="38">
        <v>2</v>
      </c>
      <c r="G2088" s="38" t="s">
        <v>13</v>
      </c>
      <c r="H2088" s="38" t="s">
        <v>14</v>
      </c>
      <c r="I2088" s="40" t="s">
        <v>15</v>
      </c>
      <c r="J2088" s="22">
        <v>282.22000000000003</v>
      </c>
      <c r="K2088" s="22">
        <v>282.22000000000003</v>
      </c>
      <c r="L2088" s="22">
        <f t="shared" si="32"/>
        <v>564.44000000000005</v>
      </c>
    </row>
    <row r="2089" spans="1:12" ht="16.05" customHeight="1">
      <c r="A2089">
        <v>2235</v>
      </c>
      <c r="B2089" s="35" t="s">
        <v>1450</v>
      </c>
      <c r="C2089" s="36" t="s">
        <v>10</v>
      </c>
      <c r="D2089" s="37" t="s">
        <v>195</v>
      </c>
      <c r="E2089" s="37" t="s">
        <v>259</v>
      </c>
      <c r="F2089" s="38">
        <v>4</v>
      </c>
      <c r="G2089" s="38" t="s">
        <v>13</v>
      </c>
      <c r="H2089" s="38" t="s">
        <v>14</v>
      </c>
      <c r="I2089" s="40" t="s">
        <v>15</v>
      </c>
      <c r="J2089" s="22">
        <v>282.22000000000003</v>
      </c>
      <c r="K2089" s="22">
        <v>282.22000000000003</v>
      </c>
      <c r="L2089" s="22">
        <f t="shared" si="32"/>
        <v>1128.8800000000001</v>
      </c>
    </row>
    <row r="2090" spans="1:12" ht="16.05" customHeight="1">
      <c r="A2090">
        <v>2267</v>
      </c>
      <c r="B2090" s="35" t="s">
        <v>1450</v>
      </c>
      <c r="C2090" s="36" t="s">
        <v>10</v>
      </c>
      <c r="D2090" s="37" t="s">
        <v>195</v>
      </c>
      <c r="E2090" s="37" t="s">
        <v>1211</v>
      </c>
      <c r="F2090" s="38">
        <v>3</v>
      </c>
      <c r="G2090" s="38" t="s">
        <v>13</v>
      </c>
      <c r="H2090" s="38" t="s">
        <v>14</v>
      </c>
      <c r="I2090" s="40" t="s">
        <v>15</v>
      </c>
      <c r="J2090" s="22">
        <v>282.22000000000003</v>
      </c>
      <c r="K2090" s="22">
        <v>282.22000000000003</v>
      </c>
      <c r="L2090" s="22">
        <f t="shared" si="32"/>
        <v>846.66000000000008</v>
      </c>
    </row>
    <row r="2091" spans="1:12" ht="16.05" customHeight="1">
      <c r="A2091">
        <v>2539</v>
      </c>
      <c r="B2091" s="35" t="s">
        <v>1768</v>
      </c>
      <c r="C2091" s="36" t="s">
        <v>10</v>
      </c>
      <c r="D2091" s="37" t="s">
        <v>11</v>
      </c>
      <c r="E2091" s="37" t="s">
        <v>12</v>
      </c>
      <c r="F2091" s="38">
        <v>3</v>
      </c>
      <c r="G2091" s="38" t="s">
        <v>13</v>
      </c>
      <c r="H2091" s="38" t="s">
        <v>14</v>
      </c>
      <c r="I2091" s="40" t="s">
        <v>15</v>
      </c>
      <c r="J2091" s="22">
        <v>282.22000000000003</v>
      </c>
      <c r="K2091" s="22">
        <v>282.22000000000003</v>
      </c>
      <c r="L2091" s="22">
        <f t="shared" si="32"/>
        <v>846.66000000000008</v>
      </c>
    </row>
    <row r="2092" spans="1:12" ht="16.05" customHeight="1">
      <c r="A2092">
        <v>2571</v>
      </c>
      <c r="B2092" s="35" t="s">
        <v>1768</v>
      </c>
      <c r="C2092" s="36" t="s">
        <v>10</v>
      </c>
      <c r="D2092" s="37" t="s">
        <v>75</v>
      </c>
      <c r="E2092" s="37" t="s">
        <v>996</v>
      </c>
      <c r="F2092" s="38">
        <v>2</v>
      </c>
      <c r="G2092" s="38" t="s">
        <v>13</v>
      </c>
      <c r="H2092" s="38" t="s">
        <v>14</v>
      </c>
      <c r="I2092" s="40" t="s">
        <v>15</v>
      </c>
      <c r="J2092" s="22">
        <v>282.22000000000003</v>
      </c>
      <c r="K2092" s="22">
        <v>282.22000000000003</v>
      </c>
      <c r="L2092" s="22">
        <f t="shared" si="32"/>
        <v>564.44000000000005</v>
      </c>
    </row>
    <row r="2093" spans="1:12" ht="16.05" customHeight="1">
      <c r="A2093">
        <v>2599</v>
      </c>
      <c r="B2093" s="35" t="s">
        <v>1768</v>
      </c>
      <c r="C2093" s="36" t="s">
        <v>10</v>
      </c>
      <c r="D2093" s="37" t="s">
        <v>75</v>
      </c>
      <c r="E2093" s="37" t="s">
        <v>110</v>
      </c>
      <c r="F2093" s="38">
        <v>3</v>
      </c>
      <c r="G2093" s="38" t="s">
        <v>13</v>
      </c>
      <c r="H2093" s="38" t="s">
        <v>14</v>
      </c>
      <c r="I2093" s="40" t="s">
        <v>15</v>
      </c>
      <c r="J2093" s="22">
        <v>282.22000000000003</v>
      </c>
      <c r="K2093" s="22">
        <v>282.22000000000003</v>
      </c>
      <c r="L2093" s="22">
        <f t="shared" si="32"/>
        <v>846.66000000000008</v>
      </c>
    </row>
    <row r="2094" spans="1:12" ht="16.05" customHeight="1">
      <c r="A2094">
        <v>2764</v>
      </c>
      <c r="B2094" s="35" t="s">
        <v>1785</v>
      </c>
      <c r="C2094" s="36" t="s">
        <v>10</v>
      </c>
      <c r="D2094" s="37" t="s">
        <v>11</v>
      </c>
      <c r="E2094" s="37" t="s">
        <v>12</v>
      </c>
      <c r="F2094" s="38">
        <v>5</v>
      </c>
      <c r="G2094" s="38" t="s">
        <v>13</v>
      </c>
      <c r="H2094" s="38" t="s">
        <v>14</v>
      </c>
      <c r="I2094" s="40" t="s">
        <v>15</v>
      </c>
      <c r="J2094" s="22">
        <v>282.22000000000003</v>
      </c>
      <c r="K2094" s="22">
        <v>282.22000000000003</v>
      </c>
      <c r="L2094" s="22">
        <f t="shared" si="32"/>
        <v>1411.1000000000001</v>
      </c>
    </row>
    <row r="2095" spans="1:12" ht="16.05" customHeight="1">
      <c r="A2095">
        <v>2788</v>
      </c>
      <c r="B2095" s="35" t="s">
        <v>1785</v>
      </c>
      <c r="C2095" s="36" t="s">
        <v>10</v>
      </c>
      <c r="D2095" s="37" t="s">
        <v>11</v>
      </c>
      <c r="E2095" s="37" t="s">
        <v>1786</v>
      </c>
      <c r="F2095" s="38">
        <v>1</v>
      </c>
      <c r="G2095" s="38" t="s">
        <v>13</v>
      </c>
      <c r="H2095" s="38" t="s">
        <v>14</v>
      </c>
      <c r="I2095" s="40" t="s">
        <v>15</v>
      </c>
      <c r="J2095" s="22">
        <v>282.22000000000003</v>
      </c>
      <c r="K2095" s="22">
        <v>282.22000000000003</v>
      </c>
      <c r="L2095" s="22">
        <f t="shared" si="32"/>
        <v>282.22000000000003</v>
      </c>
    </row>
    <row r="2096" spans="1:12" ht="16.05" customHeight="1">
      <c r="A2096">
        <v>2810</v>
      </c>
      <c r="B2096" s="35" t="s">
        <v>1785</v>
      </c>
      <c r="C2096" s="36" t="s">
        <v>10</v>
      </c>
      <c r="D2096" s="37" t="s">
        <v>11</v>
      </c>
      <c r="E2096" s="37" t="s">
        <v>1813</v>
      </c>
      <c r="F2096" s="38">
        <v>1</v>
      </c>
      <c r="G2096" s="38" t="s">
        <v>13</v>
      </c>
      <c r="H2096" s="38" t="s">
        <v>14</v>
      </c>
      <c r="I2096" s="40" t="s">
        <v>15</v>
      </c>
      <c r="J2096" s="22">
        <v>282.22000000000003</v>
      </c>
      <c r="K2096" s="22">
        <v>282.22000000000003</v>
      </c>
      <c r="L2096" s="22">
        <f t="shared" si="32"/>
        <v>282.22000000000003</v>
      </c>
    </row>
    <row r="2097" spans="1:12" ht="16.05" customHeight="1">
      <c r="A2097">
        <v>2868</v>
      </c>
      <c r="B2097" s="35" t="s">
        <v>1785</v>
      </c>
      <c r="C2097" s="36" t="s">
        <v>10</v>
      </c>
      <c r="D2097" s="37" t="s">
        <v>75</v>
      </c>
      <c r="E2097" s="37" t="s">
        <v>996</v>
      </c>
      <c r="F2097" s="38">
        <v>1</v>
      </c>
      <c r="G2097" s="38" t="s">
        <v>13</v>
      </c>
      <c r="H2097" s="38" t="s">
        <v>14</v>
      </c>
      <c r="I2097" s="40" t="s">
        <v>15</v>
      </c>
      <c r="J2097" s="22">
        <v>282.22000000000003</v>
      </c>
      <c r="K2097" s="22">
        <v>282.22000000000003</v>
      </c>
      <c r="L2097" s="22">
        <f t="shared" si="32"/>
        <v>282.22000000000003</v>
      </c>
    </row>
    <row r="2098" spans="1:12" ht="16.05" customHeight="1">
      <c r="A2098">
        <v>2896</v>
      </c>
      <c r="B2098" s="35" t="s">
        <v>1785</v>
      </c>
      <c r="C2098" s="36" t="s">
        <v>10</v>
      </c>
      <c r="D2098" s="37" t="s">
        <v>75</v>
      </c>
      <c r="E2098" s="37" t="s">
        <v>110</v>
      </c>
      <c r="F2098" s="38">
        <v>3</v>
      </c>
      <c r="G2098" s="38" t="s">
        <v>13</v>
      </c>
      <c r="H2098" s="38" t="s">
        <v>14</v>
      </c>
      <c r="I2098" s="40" t="s">
        <v>15</v>
      </c>
      <c r="J2098" s="22">
        <v>282.22000000000003</v>
      </c>
      <c r="K2098" s="22">
        <v>282.22000000000003</v>
      </c>
      <c r="L2098" s="22">
        <f t="shared" si="32"/>
        <v>846.66000000000008</v>
      </c>
    </row>
    <row r="2099" spans="1:12" ht="16.05" customHeight="1">
      <c r="A2099">
        <v>3002</v>
      </c>
      <c r="B2099" s="35" t="s">
        <v>1785</v>
      </c>
      <c r="C2099" s="36" t="s">
        <v>10</v>
      </c>
      <c r="D2099" s="37" t="s">
        <v>195</v>
      </c>
      <c r="E2099" s="37" t="s">
        <v>222</v>
      </c>
      <c r="F2099" s="38">
        <v>1</v>
      </c>
      <c r="G2099" s="38" t="s">
        <v>13</v>
      </c>
      <c r="H2099" s="38" t="s">
        <v>14</v>
      </c>
      <c r="I2099" s="40" t="s">
        <v>15</v>
      </c>
      <c r="J2099" s="22">
        <v>282.22000000000003</v>
      </c>
      <c r="K2099" s="22">
        <v>282.22000000000003</v>
      </c>
      <c r="L2099" s="22">
        <f t="shared" si="32"/>
        <v>282.22000000000003</v>
      </c>
    </row>
    <row r="2100" spans="1:12" ht="16.05" customHeight="1">
      <c r="A2100">
        <v>3320</v>
      </c>
      <c r="B2100" s="35" t="s">
        <v>2078</v>
      </c>
      <c r="C2100" s="36" t="s">
        <v>10</v>
      </c>
      <c r="D2100" s="37" t="s">
        <v>11</v>
      </c>
      <c r="E2100" s="37" t="s">
        <v>12</v>
      </c>
      <c r="F2100" s="38">
        <v>3</v>
      </c>
      <c r="G2100" s="38" t="s">
        <v>13</v>
      </c>
      <c r="H2100" s="38" t="s">
        <v>14</v>
      </c>
      <c r="I2100" s="40" t="s">
        <v>15</v>
      </c>
      <c r="J2100" s="22">
        <v>282.22000000000003</v>
      </c>
      <c r="K2100" s="22">
        <v>282.22000000000003</v>
      </c>
      <c r="L2100" s="22">
        <f t="shared" si="32"/>
        <v>846.66000000000008</v>
      </c>
    </row>
    <row r="2101" spans="1:12" ht="16.05" customHeight="1">
      <c r="A2101">
        <v>3385</v>
      </c>
      <c r="B2101" s="35" t="s">
        <v>2078</v>
      </c>
      <c r="C2101" s="36" t="s">
        <v>10</v>
      </c>
      <c r="D2101" s="37" t="s">
        <v>75</v>
      </c>
      <c r="E2101" s="37" t="s">
        <v>110</v>
      </c>
      <c r="F2101" s="38">
        <v>3</v>
      </c>
      <c r="G2101" s="38" t="s">
        <v>13</v>
      </c>
      <c r="H2101" s="38" t="s">
        <v>14</v>
      </c>
      <c r="I2101" s="40" t="s">
        <v>15</v>
      </c>
      <c r="J2101" s="22">
        <v>282.22000000000003</v>
      </c>
      <c r="K2101" s="22">
        <v>282.22000000000003</v>
      </c>
      <c r="L2101" s="22">
        <f t="shared" si="32"/>
        <v>846.66000000000008</v>
      </c>
    </row>
    <row r="2102" spans="1:12" ht="16.05" customHeight="1">
      <c r="A2102">
        <v>3452</v>
      </c>
      <c r="B2102" s="35" t="s">
        <v>2078</v>
      </c>
      <c r="C2102" s="36" t="s">
        <v>10</v>
      </c>
      <c r="D2102" s="37" t="s">
        <v>195</v>
      </c>
      <c r="E2102" s="37" t="s">
        <v>222</v>
      </c>
      <c r="F2102" s="38">
        <v>2</v>
      </c>
      <c r="G2102" s="38" t="s">
        <v>13</v>
      </c>
      <c r="H2102" s="38" t="s">
        <v>14</v>
      </c>
      <c r="I2102" s="40" t="s">
        <v>15</v>
      </c>
      <c r="J2102" s="22">
        <v>282.22000000000003</v>
      </c>
      <c r="K2102" s="22">
        <v>282.22000000000003</v>
      </c>
      <c r="L2102" s="22">
        <f t="shared" si="32"/>
        <v>564.44000000000005</v>
      </c>
    </row>
    <row r="2103" spans="1:12" ht="16.05" customHeight="1">
      <c r="A2103">
        <v>3493</v>
      </c>
      <c r="B2103" s="35" t="s">
        <v>2078</v>
      </c>
      <c r="C2103" s="36" t="s">
        <v>10</v>
      </c>
      <c r="D2103" s="37" t="s">
        <v>195</v>
      </c>
      <c r="E2103" s="37" t="s">
        <v>259</v>
      </c>
      <c r="F2103" s="38">
        <v>3</v>
      </c>
      <c r="G2103" s="38" t="s">
        <v>13</v>
      </c>
      <c r="H2103" s="38" t="s">
        <v>14</v>
      </c>
      <c r="I2103" s="40" t="s">
        <v>15</v>
      </c>
      <c r="J2103" s="22">
        <v>282.22000000000003</v>
      </c>
      <c r="K2103" s="22">
        <v>282.22000000000003</v>
      </c>
      <c r="L2103" s="22">
        <f t="shared" si="32"/>
        <v>846.66000000000008</v>
      </c>
    </row>
    <row r="2104" spans="1:12" ht="16.05" customHeight="1">
      <c r="A2104">
        <v>3757</v>
      </c>
      <c r="B2104" s="35" t="s">
        <v>2179</v>
      </c>
      <c r="C2104" s="36" t="s">
        <v>10</v>
      </c>
      <c r="D2104" s="37" t="s">
        <v>11</v>
      </c>
      <c r="E2104" s="37" t="s">
        <v>12</v>
      </c>
      <c r="F2104" s="38">
        <v>2</v>
      </c>
      <c r="G2104" s="38" t="s">
        <v>13</v>
      </c>
      <c r="H2104" s="38" t="s">
        <v>14</v>
      </c>
      <c r="I2104" s="40" t="s">
        <v>15</v>
      </c>
      <c r="J2104" s="22">
        <v>282.22000000000003</v>
      </c>
      <c r="K2104" s="22">
        <v>282.22000000000003</v>
      </c>
      <c r="L2104" s="22">
        <f t="shared" si="32"/>
        <v>564.44000000000005</v>
      </c>
    </row>
    <row r="2105" spans="1:12" ht="16.05" customHeight="1">
      <c r="A2105">
        <v>3810</v>
      </c>
      <c r="B2105" s="35" t="s">
        <v>2184</v>
      </c>
      <c r="C2105" s="36" t="s">
        <v>10</v>
      </c>
      <c r="D2105" s="37" t="s">
        <v>11</v>
      </c>
      <c r="E2105" s="37" t="s">
        <v>12</v>
      </c>
      <c r="F2105" s="38">
        <v>2</v>
      </c>
      <c r="G2105" s="38" t="s">
        <v>13</v>
      </c>
      <c r="H2105" s="38" t="s">
        <v>14</v>
      </c>
      <c r="I2105" s="40" t="s">
        <v>15</v>
      </c>
      <c r="J2105" s="22">
        <v>282.22000000000003</v>
      </c>
      <c r="K2105" s="22">
        <v>282.22000000000003</v>
      </c>
      <c r="L2105" s="22">
        <f t="shared" si="32"/>
        <v>564.44000000000005</v>
      </c>
    </row>
    <row r="2106" spans="1:12" ht="16.05" customHeight="1">
      <c r="A2106">
        <v>1179</v>
      </c>
      <c r="B2106" s="35" t="s">
        <v>885</v>
      </c>
      <c r="C2106" s="36" t="s">
        <v>10</v>
      </c>
      <c r="D2106" s="37" t="s">
        <v>75</v>
      </c>
      <c r="E2106" s="37" t="s">
        <v>1012</v>
      </c>
      <c r="F2106" s="38">
        <v>1</v>
      </c>
      <c r="G2106" s="38" t="s">
        <v>32</v>
      </c>
      <c r="H2106" s="38" t="s">
        <v>1022</v>
      </c>
      <c r="I2106" s="40" t="s">
        <v>1023</v>
      </c>
      <c r="J2106" s="22">
        <v>277.2</v>
      </c>
      <c r="K2106" s="22">
        <v>277.2</v>
      </c>
      <c r="L2106" s="22">
        <f t="shared" si="32"/>
        <v>277.2</v>
      </c>
    </row>
    <row r="2107" spans="1:12" ht="16.05" customHeight="1">
      <c r="A2107">
        <v>1335</v>
      </c>
      <c r="B2107" s="35" t="s">
        <v>885</v>
      </c>
      <c r="C2107" s="36" t="s">
        <v>10</v>
      </c>
      <c r="D2107" s="37" t="s">
        <v>195</v>
      </c>
      <c r="E2107" s="37" t="s">
        <v>1103</v>
      </c>
      <c r="F2107" s="38">
        <v>2</v>
      </c>
      <c r="G2107" s="38" t="s">
        <v>32</v>
      </c>
      <c r="H2107" s="38" t="s">
        <v>1022</v>
      </c>
      <c r="I2107" s="40" t="s">
        <v>1023</v>
      </c>
      <c r="J2107" s="22">
        <v>277.2</v>
      </c>
      <c r="K2107" s="22">
        <v>277.2</v>
      </c>
      <c r="L2107" s="22">
        <f t="shared" si="32"/>
        <v>554.4</v>
      </c>
    </row>
    <row r="2108" spans="1:12" ht="16.05" customHeight="1">
      <c r="A2108">
        <v>281</v>
      </c>
      <c r="B2108" s="35" t="s">
        <v>387</v>
      </c>
      <c r="C2108" s="36" t="s">
        <v>10</v>
      </c>
      <c r="D2108" s="37" t="s">
        <v>11</v>
      </c>
      <c r="E2108" s="37" t="s">
        <v>388</v>
      </c>
      <c r="F2108" s="38">
        <v>1</v>
      </c>
      <c r="G2108" s="38" t="s">
        <v>32</v>
      </c>
      <c r="H2108" s="38" t="s">
        <v>398</v>
      </c>
      <c r="I2108" s="40" t="s">
        <v>399</v>
      </c>
      <c r="J2108" s="22">
        <v>275.40000000000003</v>
      </c>
      <c r="K2108" s="22">
        <v>275.40000000000003</v>
      </c>
      <c r="L2108" s="22">
        <f t="shared" si="32"/>
        <v>275.40000000000003</v>
      </c>
    </row>
    <row r="2109" spans="1:12" ht="16.05" customHeight="1">
      <c r="A2109">
        <v>1261</v>
      </c>
      <c r="B2109" s="35" t="s">
        <v>885</v>
      </c>
      <c r="C2109" s="36" t="s">
        <v>39</v>
      </c>
      <c r="D2109" s="37" t="s">
        <v>75</v>
      </c>
      <c r="E2109" s="37" t="s">
        <v>1087</v>
      </c>
      <c r="F2109" s="38">
        <v>1</v>
      </c>
      <c r="G2109" s="38" t="s">
        <v>32</v>
      </c>
      <c r="H2109" s="38" t="s">
        <v>1092</v>
      </c>
      <c r="I2109" s="40" t="s">
        <v>1093</v>
      </c>
      <c r="J2109" s="22">
        <v>275.40000000000003</v>
      </c>
      <c r="K2109" s="22">
        <v>275.40000000000003</v>
      </c>
      <c r="L2109" s="22">
        <f t="shared" si="32"/>
        <v>275.40000000000003</v>
      </c>
    </row>
    <row r="2110" spans="1:12" ht="16.05" customHeight="1">
      <c r="A2110">
        <v>1262</v>
      </c>
      <c r="B2110" s="35" t="s">
        <v>885</v>
      </c>
      <c r="C2110" s="36" t="s">
        <v>39</v>
      </c>
      <c r="D2110" s="37" t="s">
        <v>75</v>
      </c>
      <c r="E2110" s="37" t="s">
        <v>1087</v>
      </c>
      <c r="F2110" s="38">
        <v>1</v>
      </c>
      <c r="G2110" s="38" t="s">
        <v>32</v>
      </c>
      <c r="H2110" s="38" t="s">
        <v>1092</v>
      </c>
      <c r="I2110" s="40" t="s">
        <v>1093</v>
      </c>
      <c r="J2110" s="22">
        <v>275.40000000000003</v>
      </c>
      <c r="K2110" s="22">
        <v>275.40000000000003</v>
      </c>
      <c r="L2110" s="22">
        <f t="shared" si="32"/>
        <v>275.40000000000003</v>
      </c>
    </row>
    <row r="2111" spans="1:12" ht="16.05" customHeight="1">
      <c r="A2111">
        <v>1519</v>
      </c>
      <c r="B2111" s="35" t="s">
        <v>885</v>
      </c>
      <c r="C2111" s="36" t="s">
        <v>39</v>
      </c>
      <c r="D2111" s="37" t="s">
        <v>195</v>
      </c>
      <c r="E2111" s="37" t="s">
        <v>1228</v>
      </c>
      <c r="F2111" s="38">
        <v>2</v>
      </c>
      <c r="G2111" s="38" t="s">
        <v>32</v>
      </c>
      <c r="H2111" s="38">
        <v>33121</v>
      </c>
      <c r="I2111" s="40" t="s">
        <v>1013</v>
      </c>
      <c r="J2111" s="22">
        <v>273.60000000000002</v>
      </c>
      <c r="K2111" s="22">
        <v>273.60000000000002</v>
      </c>
      <c r="L2111" s="22">
        <f t="shared" si="32"/>
        <v>547.20000000000005</v>
      </c>
    </row>
    <row r="2112" spans="1:12" ht="16.05" customHeight="1">
      <c r="A2112">
        <v>2951</v>
      </c>
      <c r="B2112" s="35" t="s">
        <v>1785</v>
      </c>
      <c r="C2112" s="36" t="s">
        <v>39</v>
      </c>
      <c r="D2112" s="37" t="s">
        <v>75</v>
      </c>
      <c r="E2112" s="37" t="s">
        <v>1228</v>
      </c>
      <c r="F2112" s="38">
        <v>1</v>
      </c>
      <c r="G2112" s="38" t="s">
        <v>32</v>
      </c>
      <c r="H2112" s="38">
        <v>33121</v>
      </c>
      <c r="I2112" s="40" t="s">
        <v>1013</v>
      </c>
      <c r="J2112" s="22">
        <v>273.60000000000002</v>
      </c>
      <c r="K2112" s="22">
        <v>273.60000000000002</v>
      </c>
      <c r="L2112" s="22">
        <f t="shared" si="32"/>
        <v>273.60000000000002</v>
      </c>
    </row>
    <row r="2113" spans="1:12" ht="16.05" customHeight="1">
      <c r="A2113">
        <v>2954</v>
      </c>
      <c r="B2113" s="35" t="s">
        <v>1785</v>
      </c>
      <c r="C2113" s="36" t="s">
        <v>39</v>
      </c>
      <c r="D2113" s="37" t="s">
        <v>75</v>
      </c>
      <c r="E2113" s="37" t="s">
        <v>1852</v>
      </c>
      <c r="F2113" s="38">
        <v>1</v>
      </c>
      <c r="G2113" s="38" t="s">
        <v>32</v>
      </c>
      <c r="H2113" s="38">
        <v>33121</v>
      </c>
      <c r="I2113" s="40" t="s">
        <v>1013</v>
      </c>
      <c r="J2113" s="22">
        <v>273.60000000000002</v>
      </c>
      <c r="K2113" s="22">
        <v>273.60000000000002</v>
      </c>
      <c r="L2113" s="22">
        <f t="shared" si="32"/>
        <v>273.60000000000002</v>
      </c>
    </row>
    <row r="2114" spans="1:12" ht="16.05" customHeight="1">
      <c r="A2114">
        <v>3086</v>
      </c>
      <c r="B2114" s="35" t="s">
        <v>1785</v>
      </c>
      <c r="C2114" s="36" t="s">
        <v>39</v>
      </c>
      <c r="D2114" s="37" t="s">
        <v>195</v>
      </c>
      <c r="E2114" s="37" t="s">
        <v>1883</v>
      </c>
      <c r="F2114" s="38">
        <v>1</v>
      </c>
      <c r="G2114" s="38" t="s">
        <v>32</v>
      </c>
      <c r="H2114" s="38" t="s">
        <v>1892</v>
      </c>
      <c r="I2114" s="40" t="s">
        <v>1893</v>
      </c>
      <c r="J2114" s="22">
        <v>273.60000000000002</v>
      </c>
      <c r="K2114" s="22">
        <v>273.60000000000002</v>
      </c>
      <c r="L2114" s="22">
        <f t="shared" ref="L2114:L2177" si="33">K2114*F2114</f>
        <v>273.60000000000002</v>
      </c>
    </row>
    <row r="2115" spans="1:12" ht="16.05" customHeight="1">
      <c r="A2115">
        <v>3316</v>
      </c>
      <c r="B2115" s="35" t="s">
        <v>2078</v>
      </c>
      <c r="C2115" s="36" t="s">
        <v>10</v>
      </c>
      <c r="D2115" s="37" t="s">
        <v>11</v>
      </c>
      <c r="E2115" s="37" t="s">
        <v>2079</v>
      </c>
      <c r="F2115" s="38">
        <v>1</v>
      </c>
      <c r="G2115" s="38" t="s">
        <v>32</v>
      </c>
      <c r="H2115" s="38">
        <v>33121</v>
      </c>
      <c r="I2115" s="40" t="s">
        <v>1013</v>
      </c>
      <c r="J2115" s="22">
        <v>273.60000000000002</v>
      </c>
      <c r="K2115" s="22">
        <v>273.60000000000002</v>
      </c>
      <c r="L2115" s="22">
        <f t="shared" si="33"/>
        <v>273.60000000000002</v>
      </c>
    </row>
    <row r="2116" spans="1:12" ht="16.05" customHeight="1">
      <c r="A2116">
        <v>3436</v>
      </c>
      <c r="B2116" s="35" t="s">
        <v>2078</v>
      </c>
      <c r="C2116" s="36" t="s">
        <v>39</v>
      </c>
      <c r="D2116" s="37" t="s">
        <v>75</v>
      </c>
      <c r="E2116" s="37" t="s">
        <v>1228</v>
      </c>
      <c r="F2116" s="38">
        <v>2</v>
      </c>
      <c r="G2116" s="38" t="s">
        <v>32</v>
      </c>
      <c r="H2116" s="38">
        <v>33121</v>
      </c>
      <c r="I2116" s="40" t="s">
        <v>1013</v>
      </c>
      <c r="J2116" s="22">
        <v>273.60000000000002</v>
      </c>
      <c r="K2116" s="22">
        <v>273.60000000000002</v>
      </c>
      <c r="L2116" s="22">
        <f t="shared" si="33"/>
        <v>547.20000000000005</v>
      </c>
    </row>
    <row r="2117" spans="1:12" ht="16.05" customHeight="1">
      <c r="A2117">
        <v>3753</v>
      </c>
      <c r="B2117" s="35" t="s">
        <v>2179</v>
      </c>
      <c r="C2117" s="36" t="s">
        <v>10</v>
      </c>
      <c r="D2117" s="37" t="s">
        <v>11</v>
      </c>
      <c r="E2117" s="37" t="s">
        <v>2079</v>
      </c>
      <c r="F2117" s="38">
        <v>1</v>
      </c>
      <c r="G2117" s="38" t="s">
        <v>32</v>
      </c>
      <c r="H2117" s="38">
        <v>33121</v>
      </c>
      <c r="I2117" s="40" t="s">
        <v>1013</v>
      </c>
      <c r="J2117" s="22">
        <v>273.60000000000002</v>
      </c>
      <c r="K2117" s="22">
        <v>273.60000000000002</v>
      </c>
      <c r="L2117" s="22">
        <f t="shared" si="33"/>
        <v>273.60000000000002</v>
      </c>
    </row>
    <row r="2118" spans="1:12" ht="16.05" customHeight="1">
      <c r="A2118">
        <v>1082</v>
      </c>
      <c r="B2118" s="35" t="s">
        <v>885</v>
      </c>
      <c r="C2118" s="36" t="s">
        <v>10</v>
      </c>
      <c r="D2118" s="37" t="s">
        <v>75</v>
      </c>
      <c r="E2118" s="37" t="s">
        <v>919</v>
      </c>
      <c r="F2118" s="38">
        <v>1</v>
      </c>
      <c r="G2118" s="38" t="s">
        <v>920</v>
      </c>
      <c r="H2118" s="38" t="s">
        <v>941</v>
      </c>
      <c r="I2118" s="40" t="s">
        <v>942</v>
      </c>
      <c r="J2118" s="22">
        <v>273.45000000000005</v>
      </c>
      <c r="K2118" s="22">
        <v>273.45000000000005</v>
      </c>
      <c r="L2118" s="22">
        <f t="shared" si="33"/>
        <v>273.45000000000005</v>
      </c>
    </row>
    <row r="2119" spans="1:12" ht="16.05" customHeight="1">
      <c r="A2119">
        <v>1083</v>
      </c>
      <c r="B2119" s="35" t="s">
        <v>885</v>
      </c>
      <c r="C2119" s="36" t="s">
        <v>10</v>
      </c>
      <c r="D2119" s="37" t="s">
        <v>75</v>
      </c>
      <c r="E2119" s="37" t="s">
        <v>919</v>
      </c>
      <c r="F2119" s="38">
        <v>1</v>
      </c>
      <c r="G2119" s="38" t="s">
        <v>920</v>
      </c>
      <c r="H2119" s="38" t="s">
        <v>943</v>
      </c>
      <c r="I2119" s="40" t="s">
        <v>944</v>
      </c>
      <c r="J2119" s="22">
        <v>273.45000000000005</v>
      </c>
      <c r="K2119" s="22">
        <v>273.45000000000005</v>
      </c>
      <c r="L2119" s="22">
        <f t="shared" si="33"/>
        <v>273.45000000000005</v>
      </c>
    </row>
    <row r="2120" spans="1:12" ht="16.05" customHeight="1">
      <c r="A2120">
        <v>1084</v>
      </c>
      <c r="B2120" s="35" t="s">
        <v>885</v>
      </c>
      <c r="C2120" s="36" t="s">
        <v>10</v>
      </c>
      <c r="D2120" s="37" t="s">
        <v>75</v>
      </c>
      <c r="E2120" s="37" t="s">
        <v>919</v>
      </c>
      <c r="F2120" s="38">
        <v>1</v>
      </c>
      <c r="G2120" s="38" t="s">
        <v>920</v>
      </c>
      <c r="H2120" s="38" t="s">
        <v>945</v>
      </c>
      <c r="I2120" s="40" t="s">
        <v>946</v>
      </c>
      <c r="J2120" s="22">
        <v>273.45000000000005</v>
      </c>
      <c r="K2120" s="22">
        <v>273.45000000000005</v>
      </c>
      <c r="L2120" s="22">
        <f t="shared" si="33"/>
        <v>273.45000000000005</v>
      </c>
    </row>
    <row r="2121" spans="1:12" ht="16.05" customHeight="1">
      <c r="A2121">
        <v>1085</v>
      </c>
      <c r="B2121" s="35" t="s">
        <v>885</v>
      </c>
      <c r="C2121" s="36" t="s">
        <v>10</v>
      </c>
      <c r="D2121" s="37" t="s">
        <v>75</v>
      </c>
      <c r="E2121" s="37" t="s">
        <v>919</v>
      </c>
      <c r="F2121" s="38">
        <v>1</v>
      </c>
      <c r="G2121" s="38" t="s">
        <v>920</v>
      </c>
      <c r="H2121" s="38" t="s">
        <v>947</v>
      </c>
      <c r="I2121" s="40" t="s">
        <v>948</v>
      </c>
      <c r="J2121" s="22">
        <v>273.45000000000005</v>
      </c>
      <c r="K2121" s="22">
        <v>273.45000000000005</v>
      </c>
      <c r="L2121" s="22">
        <f t="shared" si="33"/>
        <v>273.45000000000005</v>
      </c>
    </row>
    <row r="2122" spans="1:12" ht="16.05" customHeight="1">
      <c r="A2122">
        <v>1086</v>
      </c>
      <c r="B2122" s="35" t="s">
        <v>885</v>
      </c>
      <c r="C2122" s="36" t="s">
        <v>10</v>
      </c>
      <c r="D2122" s="37" t="s">
        <v>75</v>
      </c>
      <c r="E2122" s="37" t="s">
        <v>919</v>
      </c>
      <c r="F2122" s="38">
        <v>1</v>
      </c>
      <c r="G2122" s="38" t="s">
        <v>920</v>
      </c>
      <c r="H2122" s="38" t="s">
        <v>949</v>
      </c>
      <c r="I2122" s="40" t="s">
        <v>950</v>
      </c>
      <c r="J2122" s="22">
        <v>273.45000000000005</v>
      </c>
      <c r="K2122" s="22">
        <v>273.45000000000005</v>
      </c>
      <c r="L2122" s="22">
        <f t="shared" si="33"/>
        <v>273.45000000000005</v>
      </c>
    </row>
    <row r="2123" spans="1:12" ht="16.05" customHeight="1">
      <c r="A2123">
        <v>1087</v>
      </c>
      <c r="B2123" s="35" t="s">
        <v>885</v>
      </c>
      <c r="C2123" s="36" t="s">
        <v>10</v>
      </c>
      <c r="D2123" s="37" t="s">
        <v>75</v>
      </c>
      <c r="E2123" s="37" t="s">
        <v>919</v>
      </c>
      <c r="F2123" s="38">
        <v>1</v>
      </c>
      <c r="G2123" s="38" t="s">
        <v>920</v>
      </c>
      <c r="H2123" s="38" t="s">
        <v>951</v>
      </c>
      <c r="I2123" s="40" t="s">
        <v>952</v>
      </c>
      <c r="J2123" s="22">
        <v>273.45000000000005</v>
      </c>
      <c r="K2123" s="22">
        <v>273.45000000000005</v>
      </c>
      <c r="L2123" s="22">
        <f t="shared" si="33"/>
        <v>273.45000000000005</v>
      </c>
    </row>
    <row r="2124" spans="1:12" ht="16.05" customHeight="1">
      <c r="A2124">
        <v>36</v>
      </c>
      <c r="B2124" s="35" t="s">
        <v>9</v>
      </c>
      <c r="C2124" s="36" t="s">
        <v>10</v>
      </c>
      <c r="D2124" s="37" t="s">
        <v>75</v>
      </c>
      <c r="E2124" s="41" t="s">
        <v>76</v>
      </c>
      <c r="F2124" s="38">
        <v>1</v>
      </c>
      <c r="G2124" s="38" t="s">
        <v>13</v>
      </c>
      <c r="H2124" s="38" t="s">
        <v>77</v>
      </c>
      <c r="I2124" s="40" t="s">
        <v>78</v>
      </c>
      <c r="J2124" s="22">
        <v>270.44</v>
      </c>
      <c r="K2124" s="22">
        <v>270.44</v>
      </c>
      <c r="L2124" s="22">
        <f t="shared" si="33"/>
        <v>270.44</v>
      </c>
    </row>
    <row r="2125" spans="1:12" ht="16.05" customHeight="1">
      <c r="A2125">
        <v>341</v>
      </c>
      <c r="B2125" s="35" t="s">
        <v>387</v>
      </c>
      <c r="C2125" s="36" t="s">
        <v>10</v>
      </c>
      <c r="D2125" s="37" t="s">
        <v>75</v>
      </c>
      <c r="E2125" s="41" t="s">
        <v>76</v>
      </c>
      <c r="F2125" s="38">
        <v>3</v>
      </c>
      <c r="G2125" s="38" t="s">
        <v>13</v>
      </c>
      <c r="H2125" s="38" t="s">
        <v>77</v>
      </c>
      <c r="I2125" s="40" t="s">
        <v>78</v>
      </c>
      <c r="J2125" s="22">
        <v>270.44</v>
      </c>
      <c r="K2125" s="22">
        <v>270.44</v>
      </c>
      <c r="L2125" s="22">
        <f t="shared" si="33"/>
        <v>811.31999999999994</v>
      </c>
    </row>
    <row r="2126" spans="1:12" ht="16.05" customHeight="1">
      <c r="A2126">
        <v>615</v>
      </c>
      <c r="B2126" s="35" t="s">
        <v>387</v>
      </c>
      <c r="C2126" s="36" t="s">
        <v>10</v>
      </c>
      <c r="D2126" s="49" t="s">
        <v>567</v>
      </c>
      <c r="E2126" s="37" t="s">
        <v>671</v>
      </c>
      <c r="F2126" s="38">
        <v>2</v>
      </c>
      <c r="G2126" s="38" t="s">
        <v>13</v>
      </c>
      <c r="H2126" s="38" t="s">
        <v>77</v>
      </c>
      <c r="I2126" s="40" t="s">
        <v>78</v>
      </c>
      <c r="J2126" s="22">
        <v>270.44</v>
      </c>
      <c r="K2126" s="22">
        <v>270.44</v>
      </c>
      <c r="L2126" s="22">
        <f t="shared" si="33"/>
        <v>540.88</v>
      </c>
    </row>
    <row r="2127" spans="1:12" ht="16.05" customHeight="1">
      <c r="A2127">
        <v>630</v>
      </c>
      <c r="B2127" s="35" t="s">
        <v>387</v>
      </c>
      <c r="C2127" s="36" t="s">
        <v>10</v>
      </c>
      <c r="D2127" s="49" t="s">
        <v>567</v>
      </c>
      <c r="E2127" s="37" t="s">
        <v>692</v>
      </c>
      <c r="F2127" s="38">
        <v>1</v>
      </c>
      <c r="G2127" s="38" t="s">
        <v>13</v>
      </c>
      <c r="H2127" s="38" t="s">
        <v>77</v>
      </c>
      <c r="I2127" s="40" t="s">
        <v>78</v>
      </c>
      <c r="J2127" s="22">
        <v>270.44</v>
      </c>
      <c r="K2127" s="22">
        <v>270.44</v>
      </c>
      <c r="L2127" s="22">
        <f t="shared" si="33"/>
        <v>270.44</v>
      </c>
    </row>
    <row r="2128" spans="1:12" ht="16.05" customHeight="1">
      <c r="A2128">
        <v>637</v>
      </c>
      <c r="B2128" s="35" t="s">
        <v>387</v>
      </c>
      <c r="C2128" s="36" t="s">
        <v>10</v>
      </c>
      <c r="D2128" s="49" t="s">
        <v>567</v>
      </c>
      <c r="E2128" s="37" t="s">
        <v>699</v>
      </c>
      <c r="F2128" s="38">
        <v>2</v>
      </c>
      <c r="G2128" s="38" t="s">
        <v>13</v>
      </c>
      <c r="H2128" s="38" t="s">
        <v>77</v>
      </c>
      <c r="I2128" s="40" t="s">
        <v>78</v>
      </c>
      <c r="J2128" s="22">
        <v>270.44</v>
      </c>
      <c r="K2128" s="22">
        <v>270.44</v>
      </c>
      <c r="L2128" s="22">
        <f t="shared" si="33"/>
        <v>540.88</v>
      </c>
    </row>
    <row r="2129" spans="1:12" ht="16.05" customHeight="1">
      <c r="A2129">
        <v>1425</v>
      </c>
      <c r="B2129" s="35" t="s">
        <v>885</v>
      </c>
      <c r="C2129" s="36" t="s">
        <v>10</v>
      </c>
      <c r="D2129" s="37" t="s">
        <v>195</v>
      </c>
      <c r="E2129" s="37" t="s">
        <v>1191</v>
      </c>
      <c r="F2129" s="38">
        <v>1</v>
      </c>
      <c r="G2129" s="38" t="s">
        <v>13</v>
      </c>
      <c r="H2129" s="38" t="s">
        <v>77</v>
      </c>
      <c r="I2129" s="40" t="s">
        <v>78</v>
      </c>
      <c r="J2129" s="22">
        <v>270.44</v>
      </c>
      <c r="K2129" s="22">
        <v>270.44</v>
      </c>
      <c r="L2129" s="22">
        <f t="shared" si="33"/>
        <v>270.44</v>
      </c>
    </row>
    <row r="2130" spans="1:12" ht="16.05" customHeight="1">
      <c r="A2130">
        <v>1607</v>
      </c>
      <c r="B2130" s="35" t="s">
        <v>885</v>
      </c>
      <c r="C2130" s="36" t="s">
        <v>10</v>
      </c>
      <c r="D2130" s="37" t="s">
        <v>346</v>
      </c>
      <c r="E2130" s="37" t="s">
        <v>1284</v>
      </c>
      <c r="F2130" s="38">
        <v>3</v>
      </c>
      <c r="G2130" s="38" t="s">
        <v>13</v>
      </c>
      <c r="H2130" s="38" t="s">
        <v>77</v>
      </c>
      <c r="I2130" s="40" t="s">
        <v>78</v>
      </c>
      <c r="J2130" s="22">
        <v>270.44</v>
      </c>
      <c r="K2130" s="22">
        <v>270.44</v>
      </c>
      <c r="L2130" s="22">
        <f t="shared" si="33"/>
        <v>811.31999999999994</v>
      </c>
    </row>
    <row r="2131" spans="1:12" ht="16.05" customHeight="1">
      <c r="A2131">
        <v>1911</v>
      </c>
      <c r="B2131" s="35" t="s">
        <v>1384</v>
      </c>
      <c r="C2131" s="36" t="s">
        <v>10</v>
      </c>
      <c r="D2131" s="49" t="s">
        <v>567</v>
      </c>
      <c r="E2131" s="37" t="s">
        <v>699</v>
      </c>
      <c r="F2131" s="38">
        <v>1</v>
      </c>
      <c r="G2131" s="38" t="s">
        <v>13</v>
      </c>
      <c r="H2131" s="38" t="s">
        <v>77</v>
      </c>
      <c r="I2131" s="40" t="s">
        <v>78</v>
      </c>
      <c r="J2131" s="22">
        <v>270.44</v>
      </c>
      <c r="K2131" s="22">
        <v>270.44</v>
      </c>
      <c r="L2131" s="22">
        <f t="shared" si="33"/>
        <v>270.44</v>
      </c>
    </row>
    <row r="2132" spans="1:12" ht="16.05" customHeight="1">
      <c r="A2132">
        <v>2059</v>
      </c>
      <c r="B2132" s="35" t="s">
        <v>1450</v>
      </c>
      <c r="C2132" s="36" t="s">
        <v>10</v>
      </c>
      <c r="D2132" s="37" t="s">
        <v>1508</v>
      </c>
      <c r="E2132" s="37" t="s">
        <v>1509</v>
      </c>
      <c r="F2132" s="38">
        <v>1</v>
      </c>
      <c r="G2132" s="38" t="s">
        <v>13</v>
      </c>
      <c r="H2132" s="38" t="s">
        <v>77</v>
      </c>
      <c r="I2132" s="40" t="s">
        <v>78</v>
      </c>
      <c r="J2132" s="22">
        <v>270.44</v>
      </c>
      <c r="K2132" s="22">
        <v>270.44</v>
      </c>
      <c r="L2132" s="22">
        <f t="shared" si="33"/>
        <v>270.44</v>
      </c>
    </row>
    <row r="2133" spans="1:12" ht="16.05" customHeight="1">
      <c r="A2133">
        <v>2067</v>
      </c>
      <c r="B2133" s="35" t="s">
        <v>1450</v>
      </c>
      <c r="C2133" s="36" t="s">
        <v>10</v>
      </c>
      <c r="D2133" s="37" t="s">
        <v>75</v>
      </c>
      <c r="E2133" s="41" t="s">
        <v>76</v>
      </c>
      <c r="F2133" s="38">
        <v>4</v>
      </c>
      <c r="G2133" s="38" t="s">
        <v>13</v>
      </c>
      <c r="H2133" s="38" t="s">
        <v>77</v>
      </c>
      <c r="I2133" s="40" t="s">
        <v>78</v>
      </c>
      <c r="J2133" s="22">
        <v>270.44</v>
      </c>
      <c r="K2133" s="22">
        <v>270.44</v>
      </c>
      <c r="L2133" s="22">
        <f t="shared" si="33"/>
        <v>1081.76</v>
      </c>
    </row>
    <row r="2134" spans="1:12" ht="16.05" customHeight="1">
      <c r="A2134">
        <v>2364</v>
      </c>
      <c r="B2134" s="35" t="s">
        <v>1450</v>
      </c>
      <c r="C2134" s="36" t="s">
        <v>10</v>
      </c>
      <c r="D2134" s="49" t="s">
        <v>567</v>
      </c>
      <c r="E2134" s="37" t="s">
        <v>1602</v>
      </c>
      <c r="F2134" s="38">
        <v>1</v>
      </c>
      <c r="G2134" s="38" t="s">
        <v>13</v>
      </c>
      <c r="H2134" s="38" t="s">
        <v>77</v>
      </c>
      <c r="I2134" s="40" t="s">
        <v>78</v>
      </c>
      <c r="J2134" s="22">
        <v>270.44</v>
      </c>
      <c r="K2134" s="22">
        <v>270.44</v>
      </c>
      <c r="L2134" s="22">
        <f t="shared" si="33"/>
        <v>270.44</v>
      </c>
    </row>
    <row r="2135" spans="1:12" ht="16.05" customHeight="1">
      <c r="A2135">
        <v>2383</v>
      </c>
      <c r="B2135" s="35" t="s">
        <v>1450</v>
      </c>
      <c r="C2135" s="36" t="s">
        <v>10</v>
      </c>
      <c r="D2135" s="49" t="s">
        <v>567</v>
      </c>
      <c r="E2135" s="37" t="s">
        <v>671</v>
      </c>
      <c r="F2135" s="38">
        <v>3</v>
      </c>
      <c r="G2135" s="38" t="s">
        <v>13</v>
      </c>
      <c r="H2135" s="38" t="s">
        <v>77</v>
      </c>
      <c r="I2135" s="40" t="s">
        <v>78</v>
      </c>
      <c r="J2135" s="22">
        <v>270.44</v>
      </c>
      <c r="K2135" s="22">
        <v>270.44</v>
      </c>
      <c r="L2135" s="22">
        <f t="shared" si="33"/>
        <v>811.31999999999994</v>
      </c>
    </row>
    <row r="2136" spans="1:12" ht="16.05" customHeight="1">
      <c r="A2136">
        <v>2398</v>
      </c>
      <c r="B2136" s="35" t="s">
        <v>1450</v>
      </c>
      <c r="C2136" s="36" t="s">
        <v>10</v>
      </c>
      <c r="D2136" s="49" t="s">
        <v>567</v>
      </c>
      <c r="E2136" s="37" t="s">
        <v>692</v>
      </c>
      <c r="F2136" s="38">
        <v>2</v>
      </c>
      <c r="G2136" s="38" t="s">
        <v>13</v>
      </c>
      <c r="H2136" s="38" t="s">
        <v>77</v>
      </c>
      <c r="I2136" s="40" t="s">
        <v>78</v>
      </c>
      <c r="J2136" s="22">
        <v>270.44</v>
      </c>
      <c r="K2136" s="22">
        <v>270.44</v>
      </c>
      <c r="L2136" s="22">
        <f t="shared" si="33"/>
        <v>540.88</v>
      </c>
    </row>
    <row r="2137" spans="1:12" ht="16.05" customHeight="1">
      <c r="A2137">
        <v>2405</v>
      </c>
      <c r="B2137" s="35" t="s">
        <v>1450</v>
      </c>
      <c r="C2137" s="36" t="s">
        <v>10</v>
      </c>
      <c r="D2137" s="49" t="s">
        <v>567</v>
      </c>
      <c r="E2137" s="37" t="s">
        <v>699</v>
      </c>
      <c r="F2137" s="38">
        <v>2</v>
      </c>
      <c r="G2137" s="38" t="s">
        <v>13</v>
      </c>
      <c r="H2137" s="38" t="s">
        <v>77</v>
      </c>
      <c r="I2137" s="40" t="s">
        <v>78</v>
      </c>
      <c r="J2137" s="22">
        <v>270.44</v>
      </c>
      <c r="K2137" s="22">
        <v>270.44</v>
      </c>
      <c r="L2137" s="22">
        <f t="shared" si="33"/>
        <v>540.88</v>
      </c>
    </row>
    <row r="2138" spans="1:12" ht="16.05" customHeight="1">
      <c r="A2138">
        <v>2469</v>
      </c>
      <c r="B2138" s="35" t="s">
        <v>1450</v>
      </c>
      <c r="C2138" s="36" t="s">
        <v>10</v>
      </c>
      <c r="D2138" s="37" t="s">
        <v>346</v>
      </c>
      <c r="E2138" s="37" t="s">
        <v>1678</v>
      </c>
      <c r="F2138" s="38">
        <v>1</v>
      </c>
      <c r="G2138" s="38" t="s">
        <v>13</v>
      </c>
      <c r="H2138" s="38" t="s">
        <v>77</v>
      </c>
      <c r="I2138" s="40" t="s">
        <v>78</v>
      </c>
      <c r="J2138" s="22">
        <v>270.44</v>
      </c>
      <c r="K2138" s="22">
        <v>270.44</v>
      </c>
      <c r="L2138" s="22">
        <f t="shared" si="33"/>
        <v>270.44</v>
      </c>
    </row>
    <row r="2139" spans="1:12" ht="16.05" customHeight="1">
      <c r="A2139">
        <v>2475</v>
      </c>
      <c r="B2139" s="35" t="s">
        <v>1450</v>
      </c>
      <c r="C2139" s="36" t="s">
        <v>10</v>
      </c>
      <c r="D2139" s="37" t="s">
        <v>346</v>
      </c>
      <c r="E2139" s="37" t="s">
        <v>1681</v>
      </c>
      <c r="F2139" s="38">
        <v>1</v>
      </c>
      <c r="G2139" s="38" t="s">
        <v>13</v>
      </c>
      <c r="H2139" s="38" t="s">
        <v>77</v>
      </c>
      <c r="I2139" s="40" t="s">
        <v>78</v>
      </c>
      <c r="J2139" s="22">
        <v>270.44</v>
      </c>
      <c r="K2139" s="22">
        <v>270.44</v>
      </c>
      <c r="L2139" s="22">
        <f t="shared" si="33"/>
        <v>270.44</v>
      </c>
    </row>
    <row r="2140" spans="1:12" ht="16.05" customHeight="1">
      <c r="A2140">
        <v>2583</v>
      </c>
      <c r="B2140" s="35" t="s">
        <v>1768</v>
      </c>
      <c r="C2140" s="36" t="s">
        <v>10</v>
      </c>
      <c r="D2140" s="37" t="s">
        <v>75</v>
      </c>
      <c r="E2140" s="41" t="s">
        <v>76</v>
      </c>
      <c r="F2140" s="38">
        <v>2</v>
      </c>
      <c r="G2140" s="38" t="s">
        <v>13</v>
      </c>
      <c r="H2140" s="38" t="s">
        <v>77</v>
      </c>
      <c r="I2140" s="40" t="s">
        <v>78</v>
      </c>
      <c r="J2140" s="22">
        <v>270.44</v>
      </c>
      <c r="K2140" s="22">
        <v>270.44</v>
      </c>
      <c r="L2140" s="22">
        <f t="shared" si="33"/>
        <v>540.88</v>
      </c>
    </row>
    <row r="2141" spans="1:12" ht="16.05" customHeight="1">
      <c r="A2141">
        <v>2680</v>
      </c>
      <c r="B2141" s="35" t="s">
        <v>1768</v>
      </c>
      <c r="C2141" s="36" t="s">
        <v>10</v>
      </c>
      <c r="D2141" s="49" t="s">
        <v>567</v>
      </c>
      <c r="E2141" s="37" t="s">
        <v>699</v>
      </c>
      <c r="F2141" s="38">
        <v>2</v>
      </c>
      <c r="G2141" s="38" t="s">
        <v>13</v>
      </c>
      <c r="H2141" s="38" t="s">
        <v>77</v>
      </c>
      <c r="I2141" s="40" t="s">
        <v>78</v>
      </c>
      <c r="J2141" s="22">
        <v>270.44</v>
      </c>
      <c r="K2141" s="22">
        <v>270.44</v>
      </c>
      <c r="L2141" s="22">
        <f t="shared" si="33"/>
        <v>540.88</v>
      </c>
    </row>
    <row r="2142" spans="1:12" ht="16.05" customHeight="1">
      <c r="A2142">
        <v>2880</v>
      </c>
      <c r="B2142" s="35" t="s">
        <v>1785</v>
      </c>
      <c r="C2142" s="36" t="s">
        <v>10</v>
      </c>
      <c r="D2142" s="37" t="s">
        <v>75</v>
      </c>
      <c r="E2142" s="41" t="s">
        <v>76</v>
      </c>
      <c r="F2142" s="38">
        <v>1</v>
      </c>
      <c r="G2142" s="38" t="s">
        <v>13</v>
      </c>
      <c r="H2142" s="38" t="s">
        <v>77</v>
      </c>
      <c r="I2142" s="40" t="s">
        <v>78</v>
      </c>
      <c r="J2142" s="22">
        <v>270.44</v>
      </c>
      <c r="K2142" s="22">
        <v>270.44</v>
      </c>
      <c r="L2142" s="22">
        <f t="shared" si="33"/>
        <v>270.44</v>
      </c>
    </row>
    <row r="2143" spans="1:12" ht="16.05" customHeight="1">
      <c r="A2143">
        <v>3369</v>
      </c>
      <c r="B2143" s="35" t="s">
        <v>2078</v>
      </c>
      <c r="C2143" s="36" t="s">
        <v>10</v>
      </c>
      <c r="D2143" s="37" t="s">
        <v>75</v>
      </c>
      <c r="E2143" s="41" t="s">
        <v>76</v>
      </c>
      <c r="F2143" s="38">
        <v>2</v>
      </c>
      <c r="G2143" s="38" t="s">
        <v>13</v>
      </c>
      <c r="H2143" s="38" t="s">
        <v>77</v>
      </c>
      <c r="I2143" s="40" t="s">
        <v>78</v>
      </c>
      <c r="J2143" s="22">
        <v>270.44</v>
      </c>
      <c r="K2143" s="22">
        <v>270.44</v>
      </c>
      <c r="L2143" s="22">
        <f t="shared" si="33"/>
        <v>540.88</v>
      </c>
    </row>
    <row r="2144" spans="1:12" ht="16.05" customHeight="1">
      <c r="A2144">
        <v>4</v>
      </c>
      <c r="B2144" s="35" t="s">
        <v>9</v>
      </c>
      <c r="C2144" s="36" t="s">
        <v>10</v>
      </c>
      <c r="D2144" s="37" t="s">
        <v>11</v>
      </c>
      <c r="E2144" s="37" t="s">
        <v>12</v>
      </c>
      <c r="F2144" s="38">
        <v>4</v>
      </c>
      <c r="G2144" s="38" t="s">
        <v>13</v>
      </c>
      <c r="H2144" s="38" t="s">
        <v>20</v>
      </c>
      <c r="I2144" s="40" t="s">
        <v>21</v>
      </c>
      <c r="J2144" s="22">
        <v>267.72000000000003</v>
      </c>
      <c r="K2144" s="22">
        <v>267.72000000000003</v>
      </c>
      <c r="L2144" s="22">
        <f t="shared" si="33"/>
        <v>1070.8800000000001</v>
      </c>
    </row>
    <row r="2145" spans="1:12" ht="16.05" customHeight="1">
      <c r="A2145">
        <v>55</v>
      </c>
      <c r="B2145" s="35" t="s">
        <v>9</v>
      </c>
      <c r="C2145" s="36" t="s">
        <v>10</v>
      </c>
      <c r="D2145" s="37" t="s">
        <v>75</v>
      </c>
      <c r="E2145" s="37" t="s">
        <v>110</v>
      </c>
      <c r="F2145" s="38">
        <v>3</v>
      </c>
      <c r="G2145" s="38" t="s">
        <v>13</v>
      </c>
      <c r="H2145" s="38" t="s">
        <v>20</v>
      </c>
      <c r="I2145" s="40" t="s">
        <v>21</v>
      </c>
      <c r="J2145" s="22">
        <v>267.72000000000003</v>
      </c>
      <c r="K2145" s="22">
        <v>267.72000000000003</v>
      </c>
      <c r="L2145" s="22">
        <f t="shared" si="33"/>
        <v>803.16000000000008</v>
      </c>
    </row>
    <row r="2146" spans="1:12" ht="16.05" customHeight="1">
      <c r="A2146">
        <v>123</v>
      </c>
      <c r="B2146" s="35" t="s">
        <v>9</v>
      </c>
      <c r="C2146" s="36" t="s">
        <v>10</v>
      </c>
      <c r="D2146" s="37" t="s">
        <v>195</v>
      </c>
      <c r="E2146" s="37" t="s">
        <v>196</v>
      </c>
      <c r="F2146" s="38">
        <v>1</v>
      </c>
      <c r="G2146" s="38" t="s">
        <v>13</v>
      </c>
      <c r="H2146" s="38" t="s">
        <v>20</v>
      </c>
      <c r="I2146" s="40" t="s">
        <v>21</v>
      </c>
      <c r="J2146" s="22">
        <v>267.72000000000003</v>
      </c>
      <c r="K2146" s="22">
        <v>267.72000000000003</v>
      </c>
      <c r="L2146" s="22">
        <f t="shared" si="33"/>
        <v>267.72000000000003</v>
      </c>
    </row>
    <row r="2147" spans="1:12" ht="16.05" customHeight="1">
      <c r="A2147">
        <v>144</v>
      </c>
      <c r="B2147" s="35" t="s">
        <v>9</v>
      </c>
      <c r="C2147" s="36" t="s">
        <v>10</v>
      </c>
      <c r="D2147" s="37" t="s">
        <v>195</v>
      </c>
      <c r="E2147" s="37" t="s">
        <v>222</v>
      </c>
      <c r="F2147" s="38">
        <v>2</v>
      </c>
      <c r="G2147" s="38" t="s">
        <v>13</v>
      </c>
      <c r="H2147" s="38" t="s">
        <v>20</v>
      </c>
      <c r="I2147" s="40" t="s">
        <v>21</v>
      </c>
      <c r="J2147" s="22">
        <v>267.72000000000003</v>
      </c>
      <c r="K2147" s="22">
        <v>267.72000000000003</v>
      </c>
      <c r="L2147" s="22">
        <f t="shared" si="33"/>
        <v>535.44000000000005</v>
      </c>
    </row>
    <row r="2148" spans="1:12" ht="16.05" customHeight="1">
      <c r="A2148">
        <v>184</v>
      </c>
      <c r="B2148" s="35" t="s">
        <v>9</v>
      </c>
      <c r="C2148" s="36" t="s">
        <v>10</v>
      </c>
      <c r="D2148" s="37" t="s">
        <v>195</v>
      </c>
      <c r="E2148" s="37" t="s">
        <v>259</v>
      </c>
      <c r="F2148" s="38">
        <v>2</v>
      </c>
      <c r="G2148" s="38" t="s">
        <v>13</v>
      </c>
      <c r="H2148" s="38" t="s">
        <v>20</v>
      </c>
      <c r="I2148" s="40" t="s">
        <v>21</v>
      </c>
      <c r="J2148" s="22">
        <v>267.72000000000003</v>
      </c>
      <c r="K2148" s="22">
        <v>267.72000000000003</v>
      </c>
      <c r="L2148" s="22">
        <f t="shared" si="33"/>
        <v>535.44000000000005</v>
      </c>
    </row>
    <row r="2149" spans="1:12" ht="16.05" customHeight="1">
      <c r="A2149">
        <v>201</v>
      </c>
      <c r="B2149" s="35" t="s">
        <v>9</v>
      </c>
      <c r="C2149" s="36" t="s">
        <v>10</v>
      </c>
      <c r="D2149" s="37" t="s">
        <v>195</v>
      </c>
      <c r="E2149" s="37" t="s">
        <v>287</v>
      </c>
      <c r="F2149" s="38">
        <v>2</v>
      </c>
      <c r="G2149" s="38" t="s">
        <v>13</v>
      </c>
      <c r="H2149" s="38" t="s">
        <v>20</v>
      </c>
      <c r="I2149" s="40" t="s">
        <v>21</v>
      </c>
      <c r="J2149" s="22">
        <v>267.72000000000003</v>
      </c>
      <c r="K2149" s="22">
        <v>267.72000000000003</v>
      </c>
      <c r="L2149" s="22">
        <f t="shared" si="33"/>
        <v>535.44000000000005</v>
      </c>
    </row>
    <row r="2150" spans="1:12" ht="16.05" customHeight="1">
      <c r="A2150">
        <v>291</v>
      </c>
      <c r="B2150" s="35" t="s">
        <v>387</v>
      </c>
      <c r="C2150" s="36" t="s">
        <v>10</v>
      </c>
      <c r="D2150" s="37" t="s">
        <v>11</v>
      </c>
      <c r="E2150" s="37" t="s">
        <v>12</v>
      </c>
      <c r="F2150" s="38">
        <v>4</v>
      </c>
      <c r="G2150" s="38" t="s">
        <v>13</v>
      </c>
      <c r="H2150" s="38" t="s">
        <v>20</v>
      </c>
      <c r="I2150" s="40" t="s">
        <v>21</v>
      </c>
      <c r="J2150" s="22">
        <v>267.72000000000003</v>
      </c>
      <c r="K2150" s="22">
        <v>267.72000000000003</v>
      </c>
      <c r="L2150" s="22">
        <f t="shared" si="33"/>
        <v>1070.8800000000001</v>
      </c>
    </row>
    <row r="2151" spans="1:12" ht="16.05" customHeight="1">
      <c r="A2151">
        <v>315</v>
      </c>
      <c r="B2151" s="35" t="s">
        <v>387</v>
      </c>
      <c r="C2151" s="36" t="s">
        <v>10</v>
      </c>
      <c r="D2151" s="37" t="s">
        <v>11</v>
      </c>
      <c r="E2151" s="37" t="s">
        <v>404</v>
      </c>
      <c r="F2151" s="38">
        <v>1</v>
      </c>
      <c r="G2151" s="38" t="s">
        <v>13</v>
      </c>
      <c r="H2151" s="38" t="s">
        <v>20</v>
      </c>
      <c r="I2151" s="40" t="s">
        <v>21</v>
      </c>
      <c r="J2151" s="22">
        <v>267.72000000000003</v>
      </c>
      <c r="K2151" s="22">
        <v>267.72000000000003</v>
      </c>
      <c r="L2151" s="22">
        <f t="shared" si="33"/>
        <v>267.72000000000003</v>
      </c>
    </row>
    <row r="2152" spans="1:12" ht="16.05" customHeight="1">
      <c r="A2152">
        <v>360</v>
      </c>
      <c r="B2152" s="35" t="s">
        <v>387</v>
      </c>
      <c r="C2152" s="36" t="s">
        <v>10</v>
      </c>
      <c r="D2152" s="37" t="s">
        <v>75</v>
      </c>
      <c r="E2152" s="37" t="s">
        <v>110</v>
      </c>
      <c r="F2152" s="38">
        <v>3</v>
      </c>
      <c r="G2152" s="38" t="s">
        <v>13</v>
      </c>
      <c r="H2152" s="38" t="s">
        <v>20</v>
      </c>
      <c r="I2152" s="40" t="s">
        <v>21</v>
      </c>
      <c r="J2152" s="22">
        <v>267.72000000000003</v>
      </c>
      <c r="K2152" s="22">
        <v>267.72000000000003</v>
      </c>
      <c r="L2152" s="22">
        <f t="shared" si="33"/>
        <v>803.16000000000008</v>
      </c>
    </row>
    <row r="2153" spans="1:12" ht="16.05" customHeight="1">
      <c r="A2153">
        <v>427</v>
      </c>
      <c r="B2153" s="35" t="s">
        <v>387</v>
      </c>
      <c r="C2153" s="36" t="s">
        <v>10</v>
      </c>
      <c r="D2153" s="37" t="s">
        <v>195</v>
      </c>
      <c r="E2153" s="37" t="s">
        <v>196</v>
      </c>
      <c r="F2153" s="38">
        <v>1</v>
      </c>
      <c r="G2153" s="38" t="s">
        <v>13</v>
      </c>
      <c r="H2153" s="38" t="s">
        <v>20</v>
      </c>
      <c r="I2153" s="40" t="s">
        <v>21</v>
      </c>
      <c r="J2153" s="22">
        <v>267.72000000000003</v>
      </c>
      <c r="K2153" s="22">
        <v>267.72000000000003</v>
      </c>
      <c r="L2153" s="22">
        <f t="shared" si="33"/>
        <v>267.72000000000003</v>
      </c>
    </row>
    <row r="2154" spans="1:12" ht="16.05" customHeight="1">
      <c r="A2154">
        <v>448</v>
      </c>
      <c r="B2154" s="35" t="s">
        <v>387</v>
      </c>
      <c r="C2154" s="36" t="s">
        <v>10</v>
      </c>
      <c r="D2154" s="37" t="s">
        <v>195</v>
      </c>
      <c r="E2154" s="37" t="s">
        <v>222</v>
      </c>
      <c r="F2154" s="38">
        <v>2</v>
      </c>
      <c r="G2154" s="38" t="s">
        <v>13</v>
      </c>
      <c r="H2154" s="38" t="s">
        <v>20</v>
      </c>
      <c r="I2154" s="40" t="s">
        <v>21</v>
      </c>
      <c r="J2154" s="22">
        <v>267.72000000000003</v>
      </c>
      <c r="K2154" s="22">
        <v>267.72000000000003</v>
      </c>
      <c r="L2154" s="22">
        <f t="shared" si="33"/>
        <v>535.44000000000005</v>
      </c>
    </row>
    <row r="2155" spans="1:12" ht="16.05" customHeight="1">
      <c r="A2155">
        <v>472</v>
      </c>
      <c r="B2155" s="35" t="s">
        <v>387</v>
      </c>
      <c r="C2155" s="36" t="s">
        <v>10</v>
      </c>
      <c r="D2155" s="37" t="s">
        <v>195</v>
      </c>
      <c r="E2155" s="37" t="s">
        <v>481</v>
      </c>
      <c r="F2155" s="38">
        <v>2</v>
      </c>
      <c r="G2155" s="38" t="s">
        <v>13</v>
      </c>
      <c r="H2155" s="38" t="s">
        <v>20</v>
      </c>
      <c r="I2155" s="40" t="s">
        <v>21</v>
      </c>
      <c r="J2155" s="22">
        <v>267.72000000000003</v>
      </c>
      <c r="K2155" s="22">
        <v>267.72000000000003</v>
      </c>
      <c r="L2155" s="22">
        <f t="shared" si="33"/>
        <v>535.44000000000005</v>
      </c>
    </row>
    <row r="2156" spans="1:12" ht="16.05" customHeight="1">
      <c r="A2156">
        <v>493</v>
      </c>
      <c r="B2156" s="35" t="s">
        <v>387</v>
      </c>
      <c r="C2156" s="36" t="s">
        <v>10</v>
      </c>
      <c r="D2156" s="37" t="s">
        <v>195</v>
      </c>
      <c r="E2156" s="37" t="s">
        <v>500</v>
      </c>
      <c r="F2156" s="38">
        <v>2</v>
      </c>
      <c r="G2156" s="38" t="s">
        <v>13</v>
      </c>
      <c r="H2156" s="38" t="s">
        <v>20</v>
      </c>
      <c r="I2156" s="40" t="s">
        <v>21</v>
      </c>
      <c r="J2156" s="22">
        <v>267.72000000000003</v>
      </c>
      <c r="K2156" s="22">
        <v>267.72000000000003</v>
      </c>
      <c r="L2156" s="22">
        <f t="shared" si="33"/>
        <v>535.44000000000005</v>
      </c>
    </row>
    <row r="2157" spans="1:12" ht="16.05" customHeight="1">
      <c r="A2157">
        <v>505</v>
      </c>
      <c r="B2157" s="35" t="s">
        <v>387</v>
      </c>
      <c r="C2157" s="36" t="s">
        <v>10</v>
      </c>
      <c r="D2157" s="37" t="s">
        <v>195</v>
      </c>
      <c r="E2157" s="37" t="s">
        <v>510</v>
      </c>
      <c r="F2157" s="38">
        <v>1</v>
      </c>
      <c r="G2157" s="38" t="s">
        <v>13</v>
      </c>
      <c r="H2157" s="38" t="s">
        <v>20</v>
      </c>
      <c r="I2157" s="40" t="s">
        <v>21</v>
      </c>
      <c r="J2157" s="22">
        <v>267.72000000000003</v>
      </c>
      <c r="K2157" s="22">
        <v>267.72000000000003</v>
      </c>
      <c r="L2157" s="22">
        <f t="shared" si="33"/>
        <v>267.72000000000003</v>
      </c>
    </row>
    <row r="2158" spans="1:12" ht="16.05" customHeight="1">
      <c r="A2158">
        <v>513</v>
      </c>
      <c r="B2158" s="35" t="s">
        <v>387</v>
      </c>
      <c r="C2158" s="36" t="s">
        <v>10</v>
      </c>
      <c r="D2158" s="37" t="s">
        <v>195</v>
      </c>
      <c r="E2158" s="37" t="s">
        <v>517</v>
      </c>
      <c r="F2158" s="38">
        <v>1</v>
      </c>
      <c r="G2158" s="38" t="s">
        <v>13</v>
      </c>
      <c r="H2158" s="38" t="s">
        <v>20</v>
      </c>
      <c r="I2158" s="40" t="s">
        <v>21</v>
      </c>
      <c r="J2158" s="22">
        <v>267.72000000000003</v>
      </c>
      <c r="K2158" s="22">
        <v>267.72000000000003</v>
      </c>
      <c r="L2158" s="22">
        <f t="shared" si="33"/>
        <v>267.72000000000003</v>
      </c>
    </row>
    <row r="2159" spans="1:12" ht="16.05" customHeight="1">
      <c r="A2159">
        <v>592</v>
      </c>
      <c r="B2159" s="35" t="s">
        <v>387</v>
      </c>
      <c r="C2159" s="36" t="s">
        <v>10</v>
      </c>
      <c r="D2159" s="49" t="s">
        <v>567</v>
      </c>
      <c r="E2159" s="37" t="s">
        <v>626</v>
      </c>
      <c r="F2159" s="38">
        <v>2</v>
      </c>
      <c r="G2159" s="38" t="s">
        <v>13</v>
      </c>
      <c r="H2159" s="38" t="s">
        <v>20</v>
      </c>
      <c r="I2159" s="40" t="s">
        <v>21</v>
      </c>
      <c r="J2159" s="22">
        <v>267.72000000000003</v>
      </c>
      <c r="K2159" s="22">
        <v>267.72000000000003</v>
      </c>
      <c r="L2159" s="22">
        <f t="shared" si="33"/>
        <v>535.44000000000005</v>
      </c>
    </row>
    <row r="2160" spans="1:12" ht="16.05" customHeight="1">
      <c r="A2160">
        <v>673</v>
      </c>
      <c r="B2160" s="35" t="s">
        <v>740</v>
      </c>
      <c r="C2160" s="36" t="s">
        <v>10</v>
      </c>
      <c r="D2160" s="37" t="s">
        <v>11</v>
      </c>
      <c r="E2160" s="37" t="s">
        <v>12</v>
      </c>
      <c r="F2160" s="38">
        <v>4</v>
      </c>
      <c r="G2160" s="38" t="s">
        <v>13</v>
      </c>
      <c r="H2160" s="38" t="s">
        <v>20</v>
      </c>
      <c r="I2160" s="40" t="s">
        <v>21</v>
      </c>
      <c r="J2160" s="22">
        <v>267.72000000000003</v>
      </c>
      <c r="K2160" s="22">
        <v>267.72000000000003</v>
      </c>
      <c r="L2160" s="22">
        <f t="shared" si="33"/>
        <v>1070.8800000000001</v>
      </c>
    </row>
    <row r="2161" spans="1:12" ht="16.05" customHeight="1">
      <c r="A2161">
        <v>710</v>
      </c>
      <c r="B2161" s="35" t="s">
        <v>740</v>
      </c>
      <c r="C2161" s="36" t="s">
        <v>10</v>
      </c>
      <c r="D2161" s="37" t="s">
        <v>195</v>
      </c>
      <c r="E2161" s="37" t="s">
        <v>222</v>
      </c>
      <c r="F2161" s="38">
        <v>1</v>
      </c>
      <c r="G2161" s="38" t="s">
        <v>13</v>
      </c>
      <c r="H2161" s="38" t="s">
        <v>20</v>
      </c>
      <c r="I2161" s="40" t="s">
        <v>21</v>
      </c>
      <c r="J2161" s="22">
        <v>267.72000000000003</v>
      </c>
      <c r="K2161" s="22">
        <v>267.72000000000003</v>
      </c>
      <c r="L2161" s="22">
        <f t="shared" si="33"/>
        <v>267.72000000000003</v>
      </c>
    </row>
    <row r="2162" spans="1:12" ht="16.05" customHeight="1">
      <c r="A2162">
        <v>734</v>
      </c>
      <c r="B2162" s="35" t="s">
        <v>740</v>
      </c>
      <c r="C2162" s="36" t="s">
        <v>10</v>
      </c>
      <c r="D2162" s="37" t="s">
        <v>195</v>
      </c>
      <c r="E2162" s="37" t="s">
        <v>777</v>
      </c>
      <c r="F2162" s="38">
        <v>5</v>
      </c>
      <c r="G2162" s="38" t="s">
        <v>13</v>
      </c>
      <c r="H2162" s="38" t="s">
        <v>20</v>
      </c>
      <c r="I2162" s="40" t="s">
        <v>21</v>
      </c>
      <c r="J2162" s="22">
        <v>267.72000000000003</v>
      </c>
      <c r="K2162" s="22">
        <v>267.72000000000003</v>
      </c>
      <c r="L2162" s="22">
        <f t="shared" si="33"/>
        <v>1338.6000000000001</v>
      </c>
    </row>
    <row r="2163" spans="1:12" ht="16.05" customHeight="1">
      <c r="A2163">
        <v>752</v>
      </c>
      <c r="B2163" s="35" t="s">
        <v>740</v>
      </c>
      <c r="C2163" s="36" t="s">
        <v>10</v>
      </c>
      <c r="D2163" s="37" t="s">
        <v>195</v>
      </c>
      <c r="E2163" s="52" t="s">
        <v>259</v>
      </c>
      <c r="F2163" s="38">
        <v>3</v>
      </c>
      <c r="G2163" s="38" t="s">
        <v>13</v>
      </c>
      <c r="H2163" s="38" t="s">
        <v>20</v>
      </c>
      <c r="I2163" s="40" t="s">
        <v>21</v>
      </c>
      <c r="J2163" s="22">
        <v>267.72000000000003</v>
      </c>
      <c r="K2163" s="22">
        <v>267.72000000000003</v>
      </c>
      <c r="L2163" s="22">
        <f t="shared" si="33"/>
        <v>803.16000000000008</v>
      </c>
    </row>
    <row r="2164" spans="1:12" ht="16.05" customHeight="1">
      <c r="A2164">
        <v>769</v>
      </c>
      <c r="B2164" s="35" t="s">
        <v>740</v>
      </c>
      <c r="C2164" s="36" t="s">
        <v>10</v>
      </c>
      <c r="D2164" s="37" t="s">
        <v>195</v>
      </c>
      <c r="E2164" s="52" t="s">
        <v>287</v>
      </c>
      <c r="F2164" s="38">
        <v>1</v>
      </c>
      <c r="G2164" s="38" t="s">
        <v>13</v>
      </c>
      <c r="H2164" s="38" t="s">
        <v>20</v>
      </c>
      <c r="I2164" s="40" t="s">
        <v>21</v>
      </c>
      <c r="J2164" s="22">
        <v>267.72000000000003</v>
      </c>
      <c r="K2164" s="22">
        <v>267.72000000000003</v>
      </c>
      <c r="L2164" s="22">
        <f t="shared" si="33"/>
        <v>267.72000000000003</v>
      </c>
    </row>
    <row r="2165" spans="1:12" ht="16.05" customHeight="1">
      <c r="A2165">
        <v>903</v>
      </c>
      <c r="B2165" s="35" t="s">
        <v>879</v>
      </c>
      <c r="C2165" s="36" t="s">
        <v>10</v>
      </c>
      <c r="D2165" s="37" t="s">
        <v>11</v>
      </c>
      <c r="E2165" s="52" t="s">
        <v>12</v>
      </c>
      <c r="F2165" s="38">
        <v>2</v>
      </c>
      <c r="G2165" s="38" t="s">
        <v>13</v>
      </c>
      <c r="H2165" s="38" t="s">
        <v>20</v>
      </c>
      <c r="I2165" s="40" t="s">
        <v>21</v>
      </c>
      <c r="J2165" s="22">
        <v>267.72000000000003</v>
      </c>
      <c r="K2165" s="22">
        <v>267.72000000000003</v>
      </c>
      <c r="L2165" s="22">
        <f t="shared" si="33"/>
        <v>535.44000000000005</v>
      </c>
    </row>
    <row r="2166" spans="1:12" ht="16.05" customHeight="1">
      <c r="A2166">
        <v>1000</v>
      </c>
      <c r="B2166" s="35" t="s">
        <v>885</v>
      </c>
      <c r="C2166" s="36" t="s">
        <v>10</v>
      </c>
      <c r="D2166" s="37" t="s">
        <v>11</v>
      </c>
      <c r="E2166" s="52" t="s">
        <v>12</v>
      </c>
      <c r="F2166" s="38">
        <v>5</v>
      </c>
      <c r="G2166" s="38" t="s">
        <v>13</v>
      </c>
      <c r="H2166" s="38" t="s">
        <v>20</v>
      </c>
      <c r="I2166" s="40" t="s">
        <v>21</v>
      </c>
      <c r="J2166" s="22">
        <v>267.72000000000003</v>
      </c>
      <c r="K2166" s="22">
        <v>267.72000000000003</v>
      </c>
      <c r="L2166" s="22">
        <f t="shared" si="33"/>
        <v>1338.6000000000001</v>
      </c>
    </row>
    <row r="2167" spans="1:12" ht="16.05" customHeight="1">
      <c r="A2167">
        <v>1066</v>
      </c>
      <c r="B2167" s="35" t="s">
        <v>885</v>
      </c>
      <c r="C2167" s="36" t="s">
        <v>10</v>
      </c>
      <c r="D2167" s="37" t="s">
        <v>75</v>
      </c>
      <c r="E2167" s="52" t="s">
        <v>919</v>
      </c>
      <c r="F2167" s="38">
        <v>1</v>
      </c>
      <c r="G2167" s="38" t="s">
        <v>13</v>
      </c>
      <c r="H2167" s="38" t="s">
        <v>20</v>
      </c>
      <c r="I2167" s="40" t="s">
        <v>21</v>
      </c>
      <c r="J2167" s="22">
        <v>267.72000000000003</v>
      </c>
      <c r="K2167" s="22">
        <v>267.72000000000003</v>
      </c>
      <c r="L2167" s="22">
        <f t="shared" si="33"/>
        <v>267.72000000000003</v>
      </c>
    </row>
    <row r="2168" spans="1:12" ht="16.05" customHeight="1">
      <c r="A2168">
        <v>1096</v>
      </c>
      <c r="B2168" s="35" t="s">
        <v>885</v>
      </c>
      <c r="C2168" s="36" t="s">
        <v>10</v>
      </c>
      <c r="D2168" s="37" t="s">
        <v>75</v>
      </c>
      <c r="E2168" s="52" t="s">
        <v>963</v>
      </c>
      <c r="F2168" s="38">
        <v>1</v>
      </c>
      <c r="G2168" s="38" t="s">
        <v>13</v>
      </c>
      <c r="H2168" s="38" t="s">
        <v>20</v>
      </c>
      <c r="I2168" s="40" t="s">
        <v>21</v>
      </c>
      <c r="J2168" s="22">
        <v>267.72000000000003</v>
      </c>
      <c r="K2168" s="22">
        <v>267.72000000000003</v>
      </c>
      <c r="L2168" s="22">
        <f t="shared" si="33"/>
        <v>267.72000000000003</v>
      </c>
    </row>
    <row r="2169" spans="1:12" ht="16.05" customHeight="1">
      <c r="A2169">
        <v>1116</v>
      </c>
      <c r="B2169" s="35" t="s">
        <v>885</v>
      </c>
      <c r="C2169" s="36" t="s">
        <v>10</v>
      </c>
      <c r="D2169" s="37" t="s">
        <v>75</v>
      </c>
      <c r="E2169" s="52" t="s">
        <v>982</v>
      </c>
      <c r="F2169" s="38">
        <v>1</v>
      </c>
      <c r="G2169" s="38" t="s">
        <v>13</v>
      </c>
      <c r="H2169" s="38" t="s">
        <v>20</v>
      </c>
      <c r="I2169" s="40" t="s">
        <v>21</v>
      </c>
      <c r="J2169" s="22">
        <v>267.72000000000003</v>
      </c>
      <c r="K2169" s="22">
        <v>267.72000000000003</v>
      </c>
      <c r="L2169" s="22">
        <f t="shared" si="33"/>
        <v>267.72000000000003</v>
      </c>
    </row>
    <row r="2170" spans="1:12" ht="16.05" customHeight="1">
      <c r="A2170">
        <v>1133</v>
      </c>
      <c r="B2170" s="35" t="s">
        <v>885</v>
      </c>
      <c r="C2170" s="36" t="s">
        <v>10</v>
      </c>
      <c r="D2170" s="37" t="s">
        <v>75</v>
      </c>
      <c r="E2170" s="52" t="s">
        <v>996</v>
      </c>
      <c r="F2170" s="38">
        <v>4</v>
      </c>
      <c r="G2170" s="38" t="s">
        <v>13</v>
      </c>
      <c r="H2170" s="38" t="s">
        <v>20</v>
      </c>
      <c r="I2170" s="40" t="s">
        <v>21</v>
      </c>
      <c r="J2170" s="22">
        <v>267.72000000000003</v>
      </c>
      <c r="K2170" s="22">
        <v>267.72000000000003</v>
      </c>
      <c r="L2170" s="22">
        <f t="shared" si="33"/>
        <v>1070.8800000000001</v>
      </c>
    </row>
    <row r="2171" spans="1:12" ht="16.05" customHeight="1">
      <c r="A2171">
        <v>1145</v>
      </c>
      <c r="B2171" s="35" t="s">
        <v>885</v>
      </c>
      <c r="C2171" s="36" t="s">
        <v>10</v>
      </c>
      <c r="D2171" s="37" t="s">
        <v>75</v>
      </c>
      <c r="E2171" s="52" t="s">
        <v>110</v>
      </c>
      <c r="F2171" s="38">
        <v>3</v>
      </c>
      <c r="G2171" s="38" t="s">
        <v>13</v>
      </c>
      <c r="H2171" s="38" t="s">
        <v>20</v>
      </c>
      <c r="I2171" s="40" t="s">
        <v>21</v>
      </c>
      <c r="J2171" s="22">
        <v>267.72000000000003</v>
      </c>
      <c r="K2171" s="22">
        <v>267.72000000000003</v>
      </c>
      <c r="L2171" s="22">
        <f t="shared" si="33"/>
        <v>803.16000000000008</v>
      </c>
    </row>
    <row r="2172" spans="1:12" ht="16.05" customHeight="1">
      <c r="A2172">
        <v>1276</v>
      </c>
      <c r="B2172" s="35" t="s">
        <v>885</v>
      </c>
      <c r="C2172" s="36" t="s">
        <v>10</v>
      </c>
      <c r="D2172" s="37" t="s">
        <v>195</v>
      </c>
      <c r="E2172" s="52" t="s">
        <v>222</v>
      </c>
      <c r="F2172" s="38">
        <v>2</v>
      </c>
      <c r="G2172" s="38" t="s">
        <v>13</v>
      </c>
      <c r="H2172" s="38" t="s">
        <v>20</v>
      </c>
      <c r="I2172" s="40" t="s">
        <v>21</v>
      </c>
      <c r="J2172" s="22">
        <v>267.72000000000003</v>
      </c>
      <c r="K2172" s="22">
        <v>267.72000000000003</v>
      </c>
      <c r="L2172" s="22">
        <f t="shared" si="33"/>
        <v>535.44000000000005</v>
      </c>
    </row>
    <row r="2173" spans="1:12" ht="16.05" customHeight="1">
      <c r="A2173">
        <v>1300</v>
      </c>
      <c r="B2173" s="35" t="s">
        <v>885</v>
      </c>
      <c r="C2173" s="36" t="s">
        <v>10</v>
      </c>
      <c r="D2173" s="37" t="s">
        <v>195</v>
      </c>
      <c r="E2173" s="52" t="s">
        <v>1103</v>
      </c>
      <c r="F2173" s="38">
        <v>1</v>
      </c>
      <c r="G2173" s="38" t="s">
        <v>13</v>
      </c>
      <c r="H2173" s="38" t="s">
        <v>20</v>
      </c>
      <c r="I2173" s="40" t="s">
        <v>21</v>
      </c>
      <c r="J2173" s="22">
        <v>267.72000000000003</v>
      </c>
      <c r="K2173" s="22">
        <v>267.72000000000003</v>
      </c>
      <c r="L2173" s="22">
        <f t="shared" si="33"/>
        <v>267.72000000000003</v>
      </c>
    </row>
    <row r="2174" spans="1:12" ht="16.05" customHeight="1">
      <c r="A2174">
        <v>1343</v>
      </c>
      <c r="B2174" s="35" t="s">
        <v>885</v>
      </c>
      <c r="C2174" s="36" t="s">
        <v>10</v>
      </c>
      <c r="D2174" s="37" t="s">
        <v>195</v>
      </c>
      <c r="E2174" s="52" t="s">
        <v>1150</v>
      </c>
      <c r="F2174" s="38">
        <v>6</v>
      </c>
      <c r="G2174" s="38" t="s">
        <v>13</v>
      </c>
      <c r="H2174" s="38" t="s">
        <v>20</v>
      </c>
      <c r="I2174" s="40" t="s">
        <v>21</v>
      </c>
      <c r="J2174" s="22">
        <v>267.72000000000003</v>
      </c>
      <c r="K2174" s="22">
        <v>267.72000000000003</v>
      </c>
      <c r="L2174" s="22">
        <f t="shared" si="33"/>
        <v>1606.3200000000002</v>
      </c>
    </row>
    <row r="2175" spans="1:12" ht="16.05" customHeight="1">
      <c r="A2175">
        <v>1360</v>
      </c>
      <c r="B2175" s="35" t="s">
        <v>885</v>
      </c>
      <c r="C2175" s="36" t="s">
        <v>10</v>
      </c>
      <c r="D2175" s="37" t="s">
        <v>195</v>
      </c>
      <c r="E2175" s="52" t="s">
        <v>777</v>
      </c>
      <c r="F2175" s="38">
        <v>4</v>
      </c>
      <c r="G2175" s="38" t="s">
        <v>13</v>
      </c>
      <c r="H2175" s="38" t="s">
        <v>20</v>
      </c>
      <c r="I2175" s="40" t="s">
        <v>21</v>
      </c>
      <c r="J2175" s="22">
        <v>267.72000000000003</v>
      </c>
      <c r="K2175" s="22">
        <v>267.72000000000003</v>
      </c>
      <c r="L2175" s="22">
        <f t="shared" si="33"/>
        <v>1070.8800000000001</v>
      </c>
    </row>
    <row r="2176" spans="1:12" ht="16.05" customHeight="1">
      <c r="A2176">
        <v>1373</v>
      </c>
      <c r="B2176" s="35" t="s">
        <v>885</v>
      </c>
      <c r="C2176" s="36" t="s">
        <v>10</v>
      </c>
      <c r="D2176" s="37" t="s">
        <v>195</v>
      </c>
      <c r="E2176" s="52" t="s">
        <v>1151</v>
      </c>
      <c r="F2176" s="38">
        <v>1</v>
      </c>
      <c r="G2176" s="38" t="s">
        <v>13</v>
      </c>
      <c r="H2176" s="38" t="s">
        <v>20</v>
      </c>
      <c r="I2176" s="40" t="s">
        <v>21</v>
      </c>
      <c r="J2176" s="22">
        <v>267.72000000000003</v>
      </c>
      <c r="K2176" s="22">
        <v>267.72000000000003</v>
      </c>
      <c r="L2176" s="22">
        <f t="shared" si="33"/>
        <v>267.72000000000003</v>
      </c>
    </row>
    <row r="2177" spans="1:12" ht="16.05" customHeight="1">
      <c r="A2177">
        <v>1387</v>
      </c>
      <c r="B2177" s="35" t="s">
        <v>885</v>
      </c>
      <c r="C2177" s="36" t="s">
        <v>10</v>
      </c>
      <c r="D2177" s="37" t="s">
        <v>195</v>
      </c>
      <c r="E2177" s="52" t="s">
        <v>1159</v>
      </c>
      <c r="F2177" s="38">
        <v>5</v>
      </c>
      <c r="G2177" s="38" t="s">
        <v>13</v>
      </c>
      <c r="H2177" s="38" t="s">
        <v>20</v>
      </c>
      <c r="I2177" s="40" t="s">
        <v>21</v>
      </c>
      <c r="J2177" s="22">
        <v>267.72000000000003</v>
      </c>
      <c r="K2177" s="22">
        <v>267.72000000000003</v>
      </c>
      <c r="L2177" s="22">
        <f t="shared" si="33"/>
        <v>1338.6000000000001</v>
      </c>
    </row>
    <row r="2178" spans="1:12" ht="16.05" customHeight="1">
      <c r="A2178">
        <v>1413</v>
      </c>
      <c r="B2178" s="35" t="s">
        <v>885</v>
      </c>
      <c r="C2178" s="36" t="s">
        <v>10</v>
      </c>
      <c r="D2178" s="37" t="s">
        <v>195</v>
      </c>
      <c r="E2178" s="59" t="s">
        <v>1182</v>
      </c>
      <c r="F2178" s="38">
        <v>1</v>
      </c>
      <c r="G2178" s="38" t="s">
        <v>13</v>
      </c>
      <c r="H2178" s="38" t="s">
        <v>20</v>
      </c>
      <c r="I2178" s="40" t="s">
        <v>21</v>
      </c>
      <c r="J2178" s="22">
        <v>267.72000000000003</v>
      </c>
      <c r="K2178" s="22">
        <v>267.72000000000003</v>
      </c>
      <c r="L2178" s="22">
        <f t="shared" ref="L2178:L2241" si="34">K2178*F2178</f>
        <v>267.72000000000003</v>
      </c>
    </row>
    <row r="2179" spans="1:12" ht="16.05" customHeight="1">
      <c r="A2179">
        <v>1456</v>
      </c>
      <c r="B2179" s="35" t="s">
        <v>885</v>
      </c>
      <c r="C2179" s="36" t="s">
        <v>10</v>
      </c>
      <c r="D2179" s="37" t="s">
        <v>195</v>
      </c>
      <c r="E2179" s="52" t="s">
        <v>500</v>
      </c>
      <c r="F2179" s="38">
        <v>2</v>
      </c>
      <c r="G2179" s="38" t="s">
        <v>13</v>
      </c>
      <c r="H2179" s="38" t="s">
        <v>20</v>
      </c>
      <c r="I2179" s="40" t="s">
        <v>21</v>
      </c>
      <c r="J2179" s="22">
        <v>267.72000000000003</v>
      </c>
      <c r="K2179" s="22">
        <v>267.72000000000003</v>
      </c>
      <c r="L2179" s="22">
        <f t="shared" si="34"/>
        <v>535.44000000000005</v>
      </c>
    </row>
    <row r="2180" spans="1:12" ht="16.05" customHeight="1">
      <c r="A2180">
        <v>1468</v>
      </c>
      <c r="B2180" s="35" t="s">
        <v>885</v>
      </c>
      <c r="C2180" s="36" t="s">
        <v>10</v>
      </c>
      <c r="D2180" s="37" t="s">
        <v>195</v>
      </c>
      <c r="E2180" s="52" t="s">
        <v>1211</v>
      </c>
      <c r="F2180" s="38">
        <v>2</v>
      </c>
      <c r="G2180" s="38" t="s">
        <v>13</v>
      </c>
      <c r="H2180" s="38" t="s">
        <v>20</v>
      </c>
      <c r="I2180" s="40" t="s">
        <v>21</v>
      </c>
      <c r="J2180" s="22">
        <v>267.72000000000003</v>
      </c>
      <c r="K2180" s="22">
        <v>267.72000000000003</v>
      </c>
      <c r="L2180" s="22">
        <f t="shared" si="34"/>
        <v>535.44000000000005</v>
      </c>
    </row>
    <row r="2181" spans="1:12" ht="16.05" customHeight="1">
      <c r="A2181">
        <v>1481</v>
      </c>
      <c r="B2181" s="35" t="s">
        <v>885</v>
      </c>
      <c r="C2181" s="36" t="s">
        <v>10</v>
      </c>
      <c r="D2181" s="37" t="s">
        <v>195</v>
      </c>
      <c r="E2181" s="52" t="s">
        <v>1220</v>
      </c>
      <c r="F2181" s="38">
        <v>2</v>
      </c>
      <c r="G2181" s="38" t="s">
        <v>13</v>
      </c>
      <c r="H2181" s="38" t="s">
        <v>20</v>
      </c>
      <c r="I2181" s="40" t="s">
        <v>21</v>
      </c>
      <c r="J2181" s="22">
        <v>267.72000000000003</v>
      </c>
      <c r="K2181" s="22">
        <v>267.72000000000003</v>
      </c>
      <c r="L2181" s="22">
        <f t="shared" si="34"/>
        <v>535.44000000000005</v>
      </c>
    </row>
    <row r="2182" spans="1:12" ht="16.05" customHeight="1">
      <c r="A2182">
        <v>1676</v>
      </c>
      <c r="B2182" s="35" t="s">
        <v>1384</v>
      </c>
      <c r="C2182" s="36" t="s">
        <v>10</v>
      </c>
      <c r="D2182" s="37" t="s">
        <v>11</v>
      </c>
      <c r="E2182" s="52" t="s">
        <v>12</v>
      </c>
      <c r="F2182" s="38">
        <v>4</v>
      </c>
      <c r="G2182" s="38" t="s">
        <v>13</v>
      </c>
      <c r="H2182" s="38" t="s">
        <v>20</v>
      </c>
      <c r="I2182" s="40" t="s">
        <v>21</v>
      </c>
      <c r="J2182" s="22">
        <v>267.72000000000003</v>
      </c>
      <c r="K2182" s="22">
        <v>267.72000000000003</v>
      </c>
      <c r="L2182" s="22">
        <f t="shared" si="34"/>
        <v>1070.8800000000001</v>
      </c>
    </row>
    <row r="2183" spans="1:12" ht="16.05" customHeight="1">
      <c r="A2183">
        <v>1729</v>
      </c>
      <c r="B2183" s="35" t="s">
        <v>1384</v>
      </c>
      <c r="C2183" s="36" t="s">
        <v>10</v>
      </c>
      <c r="D2183" s="37" t="s">
        <v>75</v>
      </c>
      <c r="E2183" s="52" t="s">
        <v>110</v>
      </c>
      <c r="F2183" s="38">
        <v>2</v>
      </c>
      <c r="G2183" s="38" t="s">
        <v>13</v>
      </c>
      <c r="H2183" s="38" t="s">
        <v>20</v>
      </c>
      <c r="I2183" s="40" t="s">
        <v>21</v>
      </c>
      <c r="J2183" s="22">
        <v>267.72000000000003</v>
      </c>
      <c r="K2183" s="22">
        <v>267.72000000000003</v>
      </c>
      <c r="L2183" s="22">
        <f t="shared" si="34"/>
        <v>535.44000000000005</v>
      </c>
    </row>
    <row r="2184" spans="1:12" ht="16.05" customHeight="1">
      <c r="A2184">
        <v>1773</v>
      </c>
      <c r="B2184" s="35" t="s">
        <v>1384</v>
      </c>
      <c r="C2184" s="36" t="s">
        <v>10</v>
      </c>
      <c r="D2184" s="37" t="s">
        <v>195</v>
      </c>
      <c r="E2184" s="52" t="s">
        <v>196</v>
      </c>
      <c r="F2184" s="38">
        <v>1</v>
      </c>
      <c r="G2184" s="38" t="s">
        <v>13</v>
      </c>
      <c r="H2184" s="38" t="s">
        <v>20</v>
      </c>
      <c r="I2184" s="40" t="s">
        <v>21</v>
      </c>
      <c r="J2184" s="22">
        <v>267.72000000000003</v>
      </c>
      <c r="K2184" s="22">
        <v>267.72000000000003</v>
      </c>
      <c r="L2184" s="22">
        <f t="shared" si="34"/>
        <v>267.72000000000003</v>
      </c>
    </row>
    <row r="2185" spans="1:12" ht="16.05" customHeight="1">
      <c r="A2185">
        <v>1794</v>
      </c>
      <c r="B2185" s="35" t="s">
        <v>1384</v>
      </c>
      <c r="C2185" s="36" t="s">
        <v>10</v>
      </c>
      <c r="D2185" s="37" t="s">
        <v>195</v>
      </c>
      <c r="E2185" s="52" t="s">
        <v>777</v>
      </c>
      <c r="F2185" s="38">
        <v>3</v>
      </c>
      <c r="G2185" s="38" t="s">
        <v>13</v>
      </c>
      <c r="H2185" s="38" t="s">
        <v>20</v>
      </c>
      <c r="I2185" s="40" t="s">
        <v>21</v>
      </c>
      <c r="J2185" s="22">
        <v>267.72000000000003</v>
      </c>
      <c r="K2185" s="22">
        <v>267.72000000000003</v>
      </c>
      <c r="L2185" s="22">
        <f t="shared" si="34"/>
        <v>803.16000000000008</v>
      </c>
    </row>
    <row r="2186" spans="1:12" ht="16.05" customHeight="1">
      <c r="A2186">
        <v>1807</v>
      </c>
      <c r="B2186" s="35" t="s">
        <v>1384</v>
      </c>
      <c r="C2186" s="36" t="s">
        <v>10</v>
      </c>
      <c r="D2186" s="37" t="s">
        <v>195</v>
      </c>
      <c r="E2186" s="52" t="s">
        <v>259</v>
      </c>
      <c r="F2186" s="38">
        <v>1</v>
      </c>
      <c r="G2186" s="38" t="s">
        <v>13</v>
      </c>
      <c r="H2186" s="38" t="s">
        <v>20</v>
      </c>
      <c r="I2186" s="40" t="s">
        <v>21</v>
      </c>
      <c r="J2186" s="22">
        <v>267.72000000000003</v>
      </c>
      <c r="K2186" s="22">
        <v>267.72000000000003</v>
      </c>
      <c r="L2186" s="22">
        <f t="shared" si="34"/>
        <v>267.72000000000003</v>
      </c>
    </row>
    <row r="2187" spans="1:12" ht="16.05" customHeight="1">
      <c r="A2187">
        <v>1827</v>
      </c>
      <c r="B2187" s="35" t="s">
        <v>1384</v>
      </c>
      <c r="C2187" s="36" t="s">
        <v>10</v>
      </c>
      <c r="D2187" s="37" t="s">
        <v>195</v>
      </c>
      <c r="E2187" s="37" t="s">
        <v>500</v>
      </c>
      <c r="F2187" s="38">
        <v>1</v>
      </c>
      <c r="G2187" s="38" t="s">
        <v>13</v>
      </c>
      <c r="H2187" s="38" t="s">
        <v>20</v>
      </c>
      <c r="I2187" s="40" t="s">
        <v>21</v>
      </c>
      <c r="J2187" s="22">
        <v>267.72000000000003</v>
      </c>
      <c r="K2187" s="22">
        <v>267.72000000000003</v>
      </c>
      <c r="L2187" s="22">
        <f t="shared" si="34"/>
        <v>267.72000000000003</v>
      </c>
    </row>
    <row r="2188" spans="1:12" ht="16.05" customHeight="1">
      <c r="A2188">
        <v>1839</v>
      </c>
      <c r="B2188" s="35" t="s">
        <v>1384</v>
      </c>
      <c r="C2188" s="36" t="s">
        <v>10</v>
      </c>
      <c r="D2188" s="37" t="s">
        <v>195</v>
      </c>
      <c r="E2188" s="37" t="s">
        <v>1211</v>
      </c>
      <c r="F2188" s="38">
        <v>2</v>
      </c>
      <c r="G2188" s="38" t="s">
        <v>13</v>
      </c>
      <c r="H2188" s="38" t="s">
        <v>20</v>
      </c>
      <c r="I2188" s="40" t="s">
        <v>21</v>
      </c>
      <c r="J2188" s="22">
        <v>267.72000000000003</v>
      </c>
      <c r="K2188" s="22">
        <v>267.72000000000003</v>
      </c>
      <c r="L2188" s="22">
        <f t="shared" si="34"/>
        <v>535.44000000000005</v>
      </c>
    </row>
    <row r="2189" spans="1:12" ht="16.05" customHeight="1">
      <c r="A2189">
        <v>1852</v>
      </c>
      <c r="B2189" s="35" t="s">
        <v>1384</v>
      </c>
      <c r="C2189" s="36" t="s">
        <v>10</v>
      </c>
      <c r="D2189" s="37" t="s">
        <v>195</v>
      </c>
      <c r="E2189" s="37" t="s">
        <v>1220</v>
      </c>
      <c r="F2189" s="38">
        <v>1</v>
      </c>
      <c r="G2189" s="38" t="s">
        <v>13</v>
      </c>
      <c r="H2189" s="38" t="s">
        <v>20</v>
      </c>
      <c r="I2189" s="40" t="s">
        <v>21</v>
      </c>
      <c r="J2189" s="22">
        <v>267.72000000000003</v>
      </c>
      <c r="K2189" s="22">
        <v>267.72000000000003</v>
      </c>
      <c r="L2189" s="22">
        <f t="shared" si="34"/>
        <v>267.72000000000003</v>
      </c>
    </row>
    <row r="2190" spans="1:12" ht="16.05" customHeight="1">
      <c r="A2190">
        <v>1909</v>
      </c>
      <c r="B2190" s="35" t="s">
        <v>1384</v>
      </c>
      <c r="C2190" s="36" t="s">
        <v>10</v>
      </c>
      <c r="D2190" s="49" t="s">
        <v>567</v>
      </c>
      <c r="E2190" s="37" t="s">
        <v>1421</v>
      </c>
      <c r="F2190" s="38">
        <v>1</v>
      </c>
      <c r="G2190" s="38" t="s">
        <v>13</v>
      </c>
      <c r="H2190" s="38" t="s">
        <v>20</v>
      </c>
      <c r="I2190" s="40" t="s">
        <v>21</v>
      </c>
      <c r="J2190" s="22">
        <v>267.72000000000003</v>
      </c>
      <c r="K2190" s="22">
        <v>267.72000000000003</v>
      </c>
      <c r="L2190" s="22">
        <f t="shared" si="34"/>
        <v>267.72000000000003</v>
      </c>
    </row>
    <row r="2191" spans="1:12" ht="16.05" customHeight="1">
      <c r="A2191">
        <v>1958</v>
      </c>
      <c r="B2191" s="35" t="s">
        <v>1450</v>
      </c>
      <c r="C2191" s="36" t="s">
        <v>10</v>
      </c>
      <c r="D2191" s="37" t="s">
        <v>11</v>
      </c>
      <c r="E2191" s="37" t="s">
        <v>12</v>
      </c>
      <c r="F2191" s="38">
        <v>2</v>
      </c>
      <c r="G2191" s="38" t="s">
        <v>13</v>
      </c>
      <c r="H2191" s="38" t="s">
        <v>20</v>
      </c>
      <c r="I2191" s="40" t="s">
        <v>21</v>
      </c>
      <c r="J2191" s="22">
        <v>267.72000000000003</v>
      </c>
      <c r="K2191" s="22">
        <v>267.72000000000003</v>
      </c>
      <c r="L2191" s="22">
        <f t="shared" si="34"/>
        <v>535.44000000000005</v>
      </c>
    </row>
    <row r="2192" spans="1:12" ht="16.05" customHeight="1">
      <c r="A2192">
        <v>2041</v>
      </c>
      <c r="B2192" s="35" t="s">
        <v>1450</v>
      </c>
      <c r="C2192" s="36" t="s">
        <v>10</v>
      </c>
      <c r="D2192" s="37" t="s">
        <v>1508</v>
      </c>
      <c r="E2192" s="37" t="s">
        <v>196</v>
      </c>
      <c r="F2192" s="38">
        <v>1</v>
      </c>
      <c r="G2192" s="38" t="s">
        <v>13</v>
      </c>
      <c r="H2192" s="38" t="s">
        <v>20</v>
      </c>
      <c r="I2192" s="40" t="s">
        <v>21</v>
      </c>
      <c r="J2192" s="22">
        <v>267.72000000000003</v>
      </c>
      <c r="K2192" s="22">
        <v>267.72000000000003</v>
      </c>
      <c r="L2192" s="22">
        <f t="shared" si="34"/>
        <v>267.72000000000003</v>
      </c>
    </row>
    <row r="2193" spans="1:12" ht="16.05" customHeight="1">
      <c r="A2193">
        <v>2086</v>
      </c>
      <c r="B2193" s="35" t="s">
        <v>1450</v>
      </c>
      <c r="C2193" s="36" t="s">
        <v>10</v>
      </c>
      <c r="D2193" s="37" t="s">
        <v>75</v>
      </c>
      <c r="E2193" s="37" t="s">
        <v>110</v>
      </c>
      <c r="F2193" s="38">
        <v>3</v>
      </c>
      <c r="G2193" s="38" t="s">
        <v>13</v>
      </c>
      <c r="H2193" s="38" t="s">
        <v>20</v>
      </c>
      <c r="I2193" s="40" t="s">
        <v>21</v>
      </c>
      <c r="J2193" s="22">
        <v>267.72000000000003</v>
      </c>
      <c r="K2193" s="22">
        <v>267.72000000000003</v>
      </c>
      <c r="L2193" s="22">
        <f t="shared" si="34"/>
        <v>803.16000000000008</v>
      </c>
    </row>
    <row r="2194" spans="1:12" ht="16.05" customHeight="1">
      <c r="A2194">
        <v>2144</v>
      </c>
      <c r="B2194" s="35" t="s">
        <v>1450</v>
      </c>
      <c r="C2194" s="36" t="s">
        <v>10</v>
      </c>
      <c r="D2194" s="37" t="s">
        <v>195</v>
      </c>
      <c r="E2194" s="37" t="s">
        <v>196</v>
      </c>
      <c r="F2194" s="38">
        <v>1</v>
      </c>
      <c r="G2194" s="38" t="s">
        <v>13</v>
      </c>
      <c r="H2194" s="38" t="s">
        <v>20</v>
      </c>
      <c r="I2194" s="40" t="s">
        <v>21</v>
      </c>
      <c r="J2194" s="22">
        <v>267.72000000000003</v>
      </c>
      <c r="K2194" s="22">
        <v>267.72000000000003</v>
      </c>
      <c r="L2194" s="22">
        <f t="shared" si="34"/>
        <v>267.72000000000003</v>
      </c>
    </row>
    <row r="2195" spans="1:12" ht="16.05" customHeight="1">
      <c r="A2195">
        <v>2165</v>
      </c>
      <c r="B2195" s="35" t="s">
        <v>1450</v>
      </c>
      <c r="C2195" s="36" t="s">
        <v>10</v>
      </c>
      <c r="D2195" s="37" t="s">
        <v>195</v>
      </c>
      <c r="E2195" s="37" t="s">
        <v>222</v>
      </c>
      <c r="F2195" s="38">
        <v>2</v>
      </c>
      <c r="G2195" s="38" t="s">
        <v>13</v>
      </c>
      <c r="H2195" s="38" t="s">
        <v>20</v>
      </c>
      <c r="I2195" s="40" t="s">
        <v>21</v>
      </c>
      <c r="J2195" s="22">
        <v>267.72000000000003</v>
      </c>
      <c r="K2195" s="22">
        <v>267.72000000000003</v>
      </c>
      <c r="L2195" s="22">
        <f t="shared" si="34"/>
        <v>535.44000000000005</v>
      </c>
    </row>
    <row r="2196" spans="1:12" ht="16.05" customHeight="1">
      <c r="A2196">
        <v>2189</v>
      </c>
      <c r="B2196" s="35" t="s">
        <v>1450</v>
      </c>
      <c r="C2196" s="36" t="s">
        <v>10</v>
      </c>
      <c r="D2196" s="37" t="s">
        <v>195</v>
      </c>
      <c r="E2196" s="37" t="s">
        <v>1536</v>
      </c>
      <c r="F2196" s="38">
        <v>1</v>
      </c>
      <c r="G2196" s="38" t="s">
        <v>13</v>
      </c>
      <c r="H2196" s="38" t="s">
        <v>20</v>
      </c>
      <c r="I2196" s="40" t="s">
        <v>21</v>
      </c>
      <c r="J2196" s="22">
        <v>267.72000000000003</v>
      </c>
      <c r="K2196" s="22">
        <v>267.72000000000003</v>
      </c>
      <c r="L2196" s="22">
        <f t="shared" si="34"/>
        <v>267.72000000000003</v>
      </c>
    </row>
    <row r="2197" spans="1:12" ht="16.05" customHeight="1">
      <c r="A2197">
        <v>2221</v>
      </c>
      <c r="B2197" s="35" t="s">
        <v>1450</v>
      </c>
      <c r="C2197" s="36" t="s">
        <v>10</v>
      </c>
      <c r="D2197" s="37" t="s">
        <v>195</v>
      </c>
      <c r="E2197" s="37" t="s">
        <v>1150</v>
      </c>
      <c r="F2197" s="38">
        <v>5</v>
      </c>
      <c r="G2197" s="38" t="s">
        <v>13</v>
      </c>
      <c r="H2197" s="38" t="s">
        <v>20</v>
      </c>
      <c r="I2197" s="40" t="s">
        <v>21</v>
      </c>
      <c r="J2197" s="22">
        <v>267.72000000000003</v>
      </c>
      <c r="K2197" s="22">
        <v>267.72000000000003</v>
      </c>
      <c r="L2197" s="22">
        <f t="shared" si="34"/>
        <v>1338.6000000000001</v>
      </c>
    </row>
    <row r="2198" spans="1:12" ht="16.05" customHeight="1">
      <c r="A2198">
        <v>2238</v>
      </c>
      <c r="B2198" s="35" t="s">
        <v>1450</v>
      </c>
      <c r="C2198" s="36" t="s">
        <v>10</v>
      </c>
      <c r="D2198" s="37" t="s">
        <v>195</v>
      </c>
      <c r="E2198" s="37" t="s">
        <v>259</v>
      </c>
      <c r="F2198" s="38">
        <v>4</v>
      </c>
      <c r="G2198" s="38" t="s">
        <v>13</v>
      </c>
      <c r="H2198" s="38" t="s">
        <v>20</v>
      </c>
      <c r="I2198" s="40" t="s">
        <v>21</v>
      </c>
      <c r="J2198" s="22">
        <v>267.72000000000003</v>
      </c>
      <c r="K2198" s="22">
        <v>267.72000000000003</v>
      </c>
      <c r="L2198" s="22">
        <f t="shared" si="34"/>
        <v>1070.8800000000001</v>
      </c>
    </row>
    <row r="2199" spans="1:12" ht="16.05" customHeight="1">
      <c r="A2199">
        <v>2270</v>
      </c>
      <c r="B2199" s="35" t="s">
        <v>1450</v>
      </c>
      <c r="C2199" s="36" t="s">
        <v>10</v>
      </c>
      <c r="D2199" s="37" t="s">
        <v>195</v>
      </c>
      <c r="E2199" s="37" t="s">
        <v>1211</v>
      </c>
      <c r="F2199" s="38">
        <v>3</v>
      </c>
      <c r="G2199" s="38" t="s">
        <v>13</v>
      </c>
      <c r="H2199" s="38" t="s">
        <v>20</v>
      </c>
      <c r="I2199" s="40" t="s">
        <v>21</v>
      </c>
      <c r="J2199" s="22">
        <v>267.72000000000003</v>
      </c>
      <c r="K2199" s="22">
        <v>267.72000000000003</v>
      </c>
      <c r="L2199" s="22">
        <f t="shared" si="34"/>
        <v>803.16000000000008</v>
      </c>
    </row>
    <row r="2200" spans="1:12" ht="16.05" customHeight="1">
      <c r="A2200">
        <v>2354</v>
      </c>
      <c r="B2200" s="35" t="s">
        <v>1450</v>
      </c>
      <c r="C2200" s="36" t="s">
        <v>10</v>
      </c>
      <c r="D2200" s="49" t="s">
        <v>567</v>
      </c>
      <c r="E2200" s="37" t="s">
        <v>1593</v>
      </c>
      <c r="F2200" s="38">
        <v>1</v>
      </c>
      <c r="G2200" s="38" t="s">
        <v>13</v>
      </c>
      <c r="H2200" s="38" t="s">
        <v>20</v>
      </c>
      <c r="I2200" s="40" t="s">
        <v>21</v>
      </c>
      <c r="J2200" s="22">
        <v>267.72000000000003</v>
      </c>
      <c r="K2200" s="22">
        <v>267.72000000000003</v>
      </c>
      <c r="L2200" s="22">
        <f t="shared" si="34"/>
        <v>267.72000000000003</v>
      </c>
    </row>
    <row r="2201" spans="1:12" ht="16.05" customHeight="1">
      <c r="A2201">
        <v>2381</v>
      </c>
      <c r="B2201" s="35" t="s">
        <v>1450</v>
      </c>
      <c r="C2201" s="36" t="s">
        <v>10</v>
      </c>
      <c r="D2201" s="49" t="s">
        <v>567</v>
      </c>
      <c r="E2201" s="37" t="s">
        <v>1610</v>
      </c>
      <c r="F2201" s="38">
        <v>2</v>
      </c>
      <c r="G2201" s="38" t="s">
        <v>13</v>
      </c>
      <c r="H2201" s="38" t="s">
        <v>20</v>
      </c>
      <c r="I2201" s="40" t="s">
        <v>21</v>
      </c>
      <c r="J2201" s="22">
        <v>267.72000000000003</v>
      </c>
      <c r="K2201" s="22">
        <v>267.72000000000003</v>
      </c>
      <c r="L2201" s="22">
        <f t="shared" si="34"/>
        <v>535.44000000000005</v>
      </c>
    </row>
    <row r="2202" spans="1:12" ht="16.05" customHeight="1">
      <c r="A2202">
        <v>2432</v>
      </c>
      <c r="B2202" s="35" t="s">
        <v>1450</v>
      </c>
      <c r="C2202" s="36" t="s">
        <v>10</v>
      </c>
      <c r="D2202" s="49" t="s">
        <v>567</v>
      </c>
      <c r="E2202" s="37" t="s">
        <v>1613</v>
      </c>
      <c r="F2202" s="38">
        <v>1</v>
      </c>
      <c r="G2202" s="38" t="s">
        <v>13</v>
      </c>
      <c r="H2202" s="38" t="s">
        <v>20</v>
      </c>
      <c r="I2202" s="40" t="s">
        <v>21</v>
      </c>
      <c r="J2202" s="22">
        <v>267.72000000000003</v>
      </c>
      <c r="K2202" s="22">
        <v>267.72000000000003</v>
      </c>
      <c r="L2202" s="22">
        <f t="shared" si="34"/>
        <v>267.72000000000003</v>
      </c>
    </row>
    <row r="2203" spans="1:12" ht="16.05" customHeight="1">
      <c r="A2203">
        <v>2542</v>
      </c>
      <c r="B2203" s="35" t="s">
        <v>1768</v>
      </c>
      <c r="C2203" s="36" t="s">
        <v>10</v>
      </c>
      <c r="D2203" s="37" t="s">
        <v>11</v>
      </c>
      <c r="E2203" s="37" t="s">
        <v>12</v>
      </c>
      <c r="F2203" s="38">
        <v>3</v>
      </c>
      <c r="G2203" s="38" t="s">
        <v>13</v>
      </c>
      <c r="H2203" s="38" t="s">
        <v>20</v>
      </c>
      <c r="I2203" s="40" t="s">
        <v>21</v>
      </c>
      <c r="J2203" s="22">
        <v>267.72000000000003</v>
      </c>
      <c r="K2203" s="22">
        <v>267.72000000000003</v>
      </c>
      <c r="L2203" s="22">
        <f t="shared" si="34"/>
        <v>803.16000000000008</v>
      </c>
    </row>
    <row r="2204" spans="1:12" ht="16.05" customHeight="1">
      <c r="A2204">
        <v>2574</v>
      </c>
      <c r="B2204" s="35" t="s">
        <v>1768</v>
      </c>
      <c r="C2204" s="36" t="s">
        <v>10</v>
      </c>
      <c r="D2204" s="37" t="s">
        <v>75</v>
      </c>
      <c r="E2204" s="37" t="s">
        <v>996</v>
      </c>
      <c r="F2204" s="38">
        <v>2</v>
      </c>
      <c r="G2204" s="38" t="s">
        <v>13</v>
      </c>
      <c r="H2204" s="38" t="s">
        <v>20</v>
      </c>
      <c r="I2204" s="40" t="s">
        <v>21</v>
      </c>
      <c r="J2204" s="22">
        <v>267.72000000000003</v>
      </c>
      <c r="K2204" s="22">
        <v>267.72000000000003</v>
      </c>
      <c r="L2204" s="22">
        <f t="shared" si="34"/>
        <v>535.44000000000005</v>
      </c>
    </row>
    <row r="2205" spans="1:12" ht="16.05" customHeight="1">
      <c r="A2205">
        <v>2602</v>
      </c>
      <c r="B2205" s="35" t="s">
        <v>1768</v>
      </c>
      <c r="C2205" s="36" t="s">
        <v>10</v>
      </c>
      <c r="D2205" s="37" t="s">
        <v>75</v>
      </c>
      <c r="E2205" s="37" t="s">
        <v>110</v>
      </c>
      <c r="F2205" s="38">
        <v>3</v>
      </c>
      <c r="G2205" s="38" t="s">
        <v>13</v>
      </c>
      <c r="H2205" s="38" t="s">
        <v>20</v>
      </c>
      <c r="I2205" s="40" t="s">
        <v>21</v>
      </c>
      <c r="J2205" s="22">
        <v>267.72000000000003</v>
      </c>
      <c r="K2205" s="22">
        <v>267.72000000000003</v>
      </c>
      <c r="L2205" s="22">
        <f t="shared" si="34"/>
        <v>803.16000000000008</v>
      </c>
    </row>
    <row r="2206" spans="1:12" ht="16.05" customHeight="1">
      <c r="A2206">
        <v>2767</v>
      </c>
      <c r="B2206" s="35" t="s">
        <v>1785</v>
      </c>
      <c r="C2206" s="36" t="s">
        <v>10</v>
      </c>
      <c r="D2206" s="37" t="s">
        <v>11</v>
      </c>
      <c r="E2206" s="37" t="s">
        <v>12</v>
      </c>
      <c r="F2206" s="38">
        <v>5</v>
      </c>
      <c r="G2206" s="38" t="s">
        <v>13</v>
      </c>
      <c r="H2206" s="38" t="s">
        <v>20</v>
      </c>
      <c r="I2206" s="40" t="s">
        <v>21</v>
      </c>
      <c r="J2206" s="22">
        <v>267.72000000000003</v>
      </c>
      <c r="K2206" s="22">
        <v>267.72000000000003</v>
      </c>
      <c r="L2206" s="22">
        <f t="shared" si="34"/>
        <v>1338.6000000000001</v>
      </c>
    </row>
    <row r="2207" spans="1:12" ht="16.05" customHeight="1">
      <c r="A2207">
        <v>2791</v>
      </c>
      <c r="B2207" s="35" t="s">
        <v>1785</v>
      </c>
      <c r="C2207" s="36" t="s">
        <v>10</v>
      </c>
      <c r="D2207" s="37" t="s">
        <v>11</v>
      </c>
      <c r="E2207" s="37" t="s">
        <v>1786</v>
      </c>
      <c r="F2207" s="38">
        <v>1</v>
      </c>
      <c r="G2207" s="38" t="s">
        <v>13</v>
      </c>
      <c r="H2207" s="38" t="s">
        <v>20</v>
      </c>
      <c r="I2207" s="40" t="s">
        <v>21</v>
      </c>
      <c r="J2207" s="22">
        <v>267.72000000000003</v>
      </c>
      <c r="K2207" s="22">
        <v>267.72000000000003</v>
      </c>
      <c r="L2207" s="22">
        <f t="shared" si="34"/>
        <v>267.72000000000003</v>
      </c>
    </row>
    <row r="2208" spans="1:12" ht="16.05" customHeight="1">
      <c r="A2208">
        <v>2813</v>
      </c>
      <c r="B2208" s="35" t="s">
        <v>1785</v>
      </c>
      <c r="C2208" s="36" t="s">
        <v>10</v>
      </c>
      <c r="D2208" s="37" t="s">
        <v>11</v>
      </c>
      <c r="E2208" s="37" t="s">
        <v>1813</v>
      </c>
      <c r="F2208" s="38">
        <v>1</v>
      </c>
      <c r="G2208" s="38" t="s">
        <v>13</v>
      </c>
      <c r="H2208" s="38" t="s">
        <v>20</v>
      </c>
      <c r="I2208" s="40" t="s">
        <v>21</v>
      </c>
      <c r="J2208" s="22">
        <v>267.72000000000003</v>
      </c>
      <c r="K2208" s="22">
        <v>267.72000000000003</v>
      </c>
      <c r="L2208" s="22">
        <f t="shared" si="34"/>
        <v>267.72000000000003</v>
      </c>
    </row>
    <row r="2209" spans="1:12" ht="16.05" customHeight="1">
      <c r="A2209">
        <v>2871</v>
      </c>
      <c r="B2209" s="35" t="s">
        <v>1785</v>
      </c>
      <c r="C2209" s="36" t="s">
        <v>10</v>
      </c>
      <c r="D2209" s="37" t="s">
        <v>75</v>
      </c>
      <c r="E2209" s="37" t="s">
        <v>996</v>
      </c>
      <c r="F2209" s="38">
        <v>1</v>
      </c>
      <c r="G2209" s="38" t="s">
        <v>13</v>
      </c>
      <c r="H2209" s="38" t="s">
        <v>20</v>
      </c>
      <c r="I2209" s="40" t="s">
        <v>21</v>
      </c>
      <c r="J2209" s="22">
        <v>267.72000000000003</v>
      </c>
      <c r="K2209" s="22">
        <v>267.72000000000003</v>
      </c>
      <c r="L2209" s="22">
        <f t="shared" si="34"/>
        <v>267.72000000000003</v>
      </c>
    </row>
    <row r="2210" spans="1:12" ht="16.05" customHeight="1">
      <c r="A2210">
        <v>2899</v>
      </c>
      <c r="B2210" s="35" t="s">
        <v>1785</v>
      </c>
      <c r="C2210" s="36" t="s">
        <v>10</v>
      </c>
      <c r="D2210" s="37" t="s">
        <v>75</v>
      </c>
      <c r="E2210" s="37" t="s">
        <v>110</v>
      </c>
      <c r="F2210" s="38">
        <v>3</v>
      </c>
      <c r="G2210" s="38" t="s">
        <v>13</v>
      </c>
      <c r="H2210" s="38" t="s">
        <v>20</v>
      </c>
      <c r="I2210" s="40" t="s">
        <v>21</v>
      </c>
      <c r="J2210" s="22">
        <v>267.72000000000003</v>
      </c>
      <c r="K2210" s="22">
        <v>267.72000000000003</v>
      </c>
      <c r="L2210" s="22">
        <f t="shared" si="34"/>
        <v>803.16000000000008</v>
      </c>
    </row>
    <row r="2211" spans="1:12" ht="16.05" customHeight="1">
      <c r="A2211">
        <v>2984</v>
      </c>
      <c r="B2211" s="35" t="s">
        <v>1785</v>
      </c>
      <c r="C2211" s="36" t="s">
        <v>10</v>
      </c>
      <c r="D2211" s="37" t="s">
        <v>195</v>
      </c>
      <c r="E2211" s="37" t="s">
        <v>196</v>
      </c>
      <c r="F2211" s="38">
        <v>1</v>
      </c>
      <c r="G2211" s="38" t="s">
        <v>13</v>
      </c>
      <c r="H2211" s="38" t="s">
        <v>20</v>
      </c>
      <c r="I2211" s="40" t="s">
        <v>21</v>
      </c>
      <c r="J2211" s="22">
        <v>267.72000000000003</v>
      </c>
      <c r="K2211" s="22">
        <v>267.72000000000003</v>
      </c>
      <c r="L2211" s="22">
        <f t="shared" si="34"/>
        <v>267.72000000000003</v>
      </c>
    </row>
    <row r="2212" spans="1:12" ht="16.05" customHeight="1">
      <c r="A2212">
        <v>3005</v>
      </c>
      <c r="B2212" s="35" t="s">
        <v>1785</v>
      </c>
      <c r="C2212" s="36" t="s">
        <v>10</v>
      </c>
      <c r="D2212" s="37" t="s">
        <v>195</v>
      </c>
      <c r="E2212" s="37" t="s">
        <v>222</v>
      </c>
      <c r="F2212" s="38">
        <v>1</v>
      </c>
      <c r="G2212" s="38" t="s">
        <v>13</v>
      </c>
      <c r="H2212" s="38" t="s">
        <v>20</v>
      </c>
      <c r="I2212" s="40" t="s">
        <v>21</v>
      </c>
      <c r="J2212" s="22">
        <v>267.72000000000003</v>
      </c>
      <c r="K2212" s="22">
        <v>267.72000000000003</v>
      </c>
      <c r="L2212" s="22">
        <f t="shared" si="34"/>
        <v>267.72000000000003</v>
      </c>
    </row>
    <row r="2213" spans="1:12" ht="16.05" customHeight="1">
      <c r="A2213">
        <v>3065</v>
      </c>
      <c r="B2213" s="35" t="s">
        <v>1785</v>
      </c>
      <c r="C2213" s="36" t="s">
        <v>10</v>
      </c>
      <c r="D2213" s="37" t="s">
        <v>195</v>
      </c>
      <c r="E2213" s="37" t="s">
        <v>287</v>
      </c>
      <c r="F2213" s="38">
        <v>3</v>
      </c>
      <c r="G2213" s="38" t="s">
        <v>13</v>
      </c>
      <c r="H2213" s="38" t="s">
        <v>20</v>
      </c>
      <c r="I2213" s="40" t="s">
        <v>21</v>
      </c>
      <c r="J2213" s="22">
        <v>267.72000000000003</v>
      </c>
      <c r="K2213" s="22">
        <v>267.72000000000003</v>
      </c>
      <c r="L2213" s="22">
        <f t="shared" si="34"/>
        <v>803.16000000000008</v>
      </c>
    </row>
    <row r="2214" spans="1:12" ht="16.05" customHeight="1">
      <c r="A2214">
        <v>3323</v>
      </c>
      <c r="B2214" s="35" t="s">
        <v>2078</v>
      </c>
      <c r="C2214" s="36" t="s">
        <v>10</v>
      </c>
      <c r="D2214" s="37" t="s">
        <v>11</v>
      </c>
      <c r="E2214" s="37" t="s">
        <v>12</v>
      </c>
      <c r="F2214" s="38">
        <v>3</v>
      </c>
      <c r="G2214" s="38" t="s">
        <v>13</v>
      </c>
      <c r="H2214" s="38" t="s">
        <v>20</v>
      </c>
      <c r="I2214" s="40" t="s">
        <v>21</v>
      </c>
      <c r="J2214" s="22">
        <v>267.72000000000003</v>
      </c>
      <c r="K2214" s="22">
        <v>267.72000000000003</v>
      </c>
      <c r="L2214" s="22">
        <f t="shared" si="34"/>
        <v>803.16000000000008</v>
      </c>
    </row>
    <row r="2215" spans="1:12" ht="16.05" customHeight="1">
      <c r="A2215">
        <v>3340</v>
      </c>
      <c r="B2215" s="35" t="s">
        <v>2078</v>
      </c>
      <c r="C2215" s="36" t="s">
        <v>10</v>
      </c>
      <c r="D2215" s="37" t="s">
        <v>11</v>
      </c>
      <c r="E2215" s="37" t="s">
        <v>2079</v>
      </c>
      <c r="F2215" s="38">
        <v>1</v>
      </c>
      <c r="G2215" s="38" t="s">
        <v>13</v>
      </c>
      <c r="H2215" s="38" t="s">
        <v>20</v>
      </c>
      <c r="I2215" s="40" t="s">
        <v>21</v>
      </c>
      <c r="J2215" s="22">
        <v>267.72000000000003</v>
      </c>
      <c r="K2215" s="22">
        <v>267.72000000000003</v>
      </c>
      <c r="L2215" s="22">
        <f t="shared" si="34"/>
        <v>267.72000000000003</v>
      </c>
    </row>
    <row r="2216" spans="1:12" ht="16.05" customHeight="1">
      <c r="A2216">
        <v>3388</v>
      </c>
      <c r="B2216" s="35" t="s">
        <v>2078</v>
      </c>
      <c r="C2216" s="36" t="s">
        <v>10</v>
      </c>
      <c r="D2216" s="37" t="s">
        <v>75</v>
      </c>
      <c r="E2216" s="37" t="s">
        <v>110</v>
      </c>
      <c r="F2216" s="38">
        <v>3</v>
      </c>
      <c r="G2216" s="38" t="s">
        <v>13</v>
      </c>
      <c r="H2216" s="38" t="s">
        <v>20</v>
      </c>
      <c r="I2216" s="40" t="s">
        <v>21</v>
      </c>
      <c r="J2216" s="22">
        <v>267.72000000000003</v>
      </c>
      <c r="K2216" s="22">
        <v>267.72000000000003</v>
      </c>
      <c r="L2216" s="22">
        <f t="shared" si="34"/>
        <v>803.16000000000008</v>
      </c>
    </row>
    <row r="2217" spans="1:12" ht="16.05" customHeight="1">
      <c r="A2217">
        <v>3455</v>
      </c>
      <c r="B2217" s="35" t="s">
        <v>2078</v>
      </c>
      <c r="C2217" s="36" t="s">
        <v>10</v>
      </c>
      <c r="D2217" s="37" t="s">
        <v>195</v>
      </c>
      <c r="E2217" s="37" t="s">
        <v>222</v>
      </c>
      <c r="F2217" s="38">
        <v>2</v>
      </c>
      <c r="G2217" s="38" t="s">
        <v>13</v>
      </c>
      <c r="H2217" s="38" t="s">
        <v>20</v>
      </c>
      <c r="I2217" s="40" t="s">
        <v>21</v>
      </c>
      <c r="J2217" s="22">
        <v>267.72000000000003</v>
      </c>
      <c r="K2217" s="22">
        <v>267.72000000000003</v>
      </c>
      <c r="L2217" s="22">
        <f t="shared" si="34"/>
        <v>535.44000000000005</v>
      </c>
    </row>
    <row r="2218" spans="1:12" ht="16.05" customHeight="1">
      <c r="A2218">
        <v>3479</v>
      </c>
      <c r="B2218" s="35" t="s">
        <v>2078</v>
      </c>
      <c r="C2218" s="36" t="s">
        <v>10</v>
      </c>
      <c r="D2218" s="37" t="s">
        <v>195</v>
      </c>
      <c r="E2218" s="37" t="s">
        <v>1150</v>
      </c>
      <c r="F2218" s="38">
        <v>8</v>
      </c>
      <c r="G2218" s="38" t="s">
        <v>13</v>
      </c>
      <c r="H2218" s="38" t="s">
        <v>20</v>
      </c>
      <c r="I2218" s="40" t="s">
        <v>21</v>
      </c>
      <c r="J2218" s="22">
        <v>267.72000000000003</v>
      </c>
      <c r="K2218" s="22">
        <v>267.72000000000003</v>
      </c>
      <c r="L2218" s="22">
        <f t="shared" si="34"/>
        <v>2141.7600000000002</v>
      </c>
    </row>
    <row r="2219" spans="1:12" ht="16.05" customHeight="1">
      <c r="A2219">
        <v>3496</v>
      </c>
      <c r="B2219" s="35" t="s">
        <v>2078</v>
      </c>
      <c r="C2219" s="36" t="s">
        <v>10</v>
      </c>
      <c r="D2219" s="37" t="s">
        <v>195</v>
      </c>
      <c r="E2219" s="37" t="s">
        <v>259</v>
      </c>
      <c r="F2219" s="38">
        <v>3</v>
      </c>
      <c r="G2219" s="38" t="s">
        <v>13</v>
      </c>
      <c r="H2219" s="38" t="s">
        <v>20</v>
      </c>
      <c r="I2219" s="40" t="s">
        <v>21</v>
      </c>
      <c r="J2219" s="22">
        <v>267.72000000000003</v>
      </c>
      <c r="K2219" s="22">
        <v>267.72000000000003</v>
      </c>
      <c r="L2219" s="22">
        <f t="shared" si="34"/>
        <v>803.16000000000008</v>
      </c>
    </row>
    <row r="2220" spans="1:12" ht="16.05" customHeight="1">
      <c r="A2220">
        <v>3523</v>
      </c>
      <c r="B2220" s="35" t="s">
        <v>2078</v>
      </c>
      <c r="C2220" s="36" t="s">
        <v>10</v>
      </c>
      <c r="D2220" s="37" t="s">
        <v>195</v>
      </c>
      <c r="E2220" s="37" t="s">
        <v>2108</v>
      </c>
      <c r="F2220" s="38">
        <v>1</v>
      </c>
      <c r="G2220" s="38" t="s">
        <v>13</v>
      </c>
      <c r="H2220" s="38" t="s">
        <v>20</v>
      </c>
      <c r="I2220" s="40" t="s">
        <v>21</v>
      </c>
      <c r="J2220" s="22">
        <v>267.72000000000003</v>
      </c>
      <c r="K2220" s="22">
        <v>267.72000000000003</v>
      </c>
      <c r="L2220" s="22">
        <f t="shared" si="34"/>
        <v>267.72000000000003</v>
      </c>
    </row>
    <row r="2221" spans="1:12" ht="16.05" customHeight="1">
      <c r="A2221">
        <v>3713</v>
      </c>
      <c r="B2221" s="35" t="s">
        <v>2177</v>
      </c>
      <c r="C2221" s="36" t="s">
        <v>10</v>
      </c>
      <c r="D2221" s="49" t="s">
        <v>567</v>
      </c>
      <c r="E2221" s="37" t="s">
        <v>1421</v>
      </c>
      <c r="F2221" s="38">
        <v>1</v>
      </c>
      <c r="G2221" s="38" t="s">
        <v>13</v>
      </c>
      <c r="H2221" s="38" t="s">
        <v>20</v>
      </c>
      <c r="I2221" s="40" t="s">
        <v>21</v>
      </c>
      <c r="J2221" s="22">
        <v>267.72000000000003</v>
      </c>
      <c r="K2221" s="22">
        <v>267.72000000000003</v>
      </c>
      <c r="L2221" s="22">
        <f t="shared" si="34"/>
        <v>267.72000000000003</v>
      </c>
    </row>
    <row r="2222" spans="1:12" ht="16.05" customHeight="1">
      <c r="A2222">
        <v>3760</v>
      </c>
      <c r="B2222" s="35" t="s">
        <v>2179</v>
      </c>
      <c r="C2222" s="36" t="s">
        <v>10</v>
      </c>
      <c r="D2222" s="37" t="s">
        <v>11</v>
      </c>
      <c r="E2222" s="37" t="s">
        <v>12</v>
      </c>
      <c r="F2222" s="38">
        <v>2</v>
      </c>
      <c r="G2222" s="38" t="s">
        <v>13</v>
      </c>
      <c r="H2222" s="38" t="s">
        <v>20</v>
      </c>
      <c r="I2222" s="40" t="s">
        <v>21</v>
      </c>
      <c r="J2222" s="22">
        <v>267.72000000000003</v>
      </c>
      <c r="K2222" s="22">
        <v>267.72000000000003</v>
      </c>
      <c r="L2222" s="22">
        <f t="shared" si="34"/>
        <v>535.44000000000005</v>
      </c>
    </row>
    <row r="2223" spans="1:12" ht="16.05" customHeight="1">
      <c r="A2223">
        <v>3777</v>
      </c>
      <c r="B2223" s="35" t="s">
        <v>2179</v>
      </c>
      <c r="C2223" s="36" t="s">
        <v>10</v>
      </c>
      <c r="D2223" s="37" t="s">
        <v>11</v>
      </c>
      <c r="E2223" s="37" t="s">
        <v>2079</v>
      </c>
      <c r="F2223" s="38">
        <v>1</v>
      </c>
      <c r="G2223" s="38" t="s">
        <v>13</v>
      </c>
      <c r="H2223" s="38" t="s">
        <v>20</v>
      </c>
      <c r="I2223" s="40" t="s">
        <v>21</v>
      </c>
      <c r="J2223" s="22">
        <v>267.72000000000003</v>
      </c>
      <c r="K2223" s="22">
        <v>267.72000000000003</v>
      </c>
      <c r="L2223" s="22">
        <f t="shared" si="34"/>
        <v>267.72000000000003</v>
      </c>
    </row>
    <row r="2224" spans="1:12" ht="16.05" customHeight="1">
      <c r="A2224">
        <v>3813</v>
      </c>
      <c r="B2224" s="35" t="s">
        <v>2184</v>
      </c>
      <c r="C2224" s="36" t="s">
        <v>10</v>
      </c>
      <c r="D2224" s="37" t="s">
        <v>11</v>
      </c>
      <c r="E2224" s="37" t="s">
        <v>12</v>
      </c>
      <c r="F2224" s="38">
        <v>2</v>
      </c>
      <c r="G2224" s="38" t="s">
        <v>13</v>
      </c>
      <c r="H2224" s="38" t="s">
        <v>20</v>
      </c>
      <c r="I2224" s="40" t="s">
        <v>21</v>
      </c>
      <c r="J2224" s="22">
        <v>267.72000000000003</v>
      </c>
      <c r="K2224" s="22">
        <v>267.72000000000003</v>
      </c>
      <c r="L2224" s="22">
        <f t="shared" si="34"/>
        <v>535.44000000000005</v>
      </c>
    </row>
    <row r="2225" spans="1:12" ht="16.05" customHeight="1">
      <c r="A2225">
        <v>3346</v>
      </c>
      <c r="B2225" s="35" t="s">
        <v>2078</v>
      </c>
      <c r="C2225" s="36" t="s">
        <v>10</v>
      </c>
      <c r="D2225" s="37" t="s">
        <v>11</v>
      </c>
      <c r="E2225" s="37" t="s">
        <v>2079</v>
      </c>
      <c r="F2225" s="38">
        <v>1</v>
      </c>
      <c r="G2225" s="39" t="s">
        <v>32</v>
      </c>
      <c r="H2225" s="39" t="s">
        <v>2088</v>
      </c>
      <c r="I2225" s="40" t="s">
        <v>2089</v>
      </c>
      <c r="J2225" s="22">
        <v>266.40000000000003</v>
      </c>
      <c r="K2225" s="22">
        <v>266.40000000000003</v>
      </c>
      <c r="L2225" s="22">
        <f t="shared" si="34"/>
        <v>266.40000000000003</v>
      </c>
    </row>
    <row r="2226" spans="1:12" ht="16.05" customHeight="1">
      <c r="A2226">
        <v>3783</v>
      </c>
      <c r="B2226" s="35" t="s">
        <v>2179</v>
      </c>
      <c r="C2226" s="36" t="s">
        <v>10</v>
      </c>
      <c r="D2226" s="37" t="s">
        <v>11</v>
      </c>
      <c r="E2226" s="37" t="s">
        <v>2079</v>
      </c>
      <c r="F2226" s="38">
        <v>1</v>
      </c>
      <c r="G2226" s="39" t="s">
        <v>32</v>
      </c>
      <c r="H2226" s="39" t="s">
        <v>2088</v>
      </c>
      <c r="I2226" s="40" t="s">
        <v>2089</v>
      </c>
      <c r="J2226" s="22">
        <v>266.40000000000003</v>
      </c>
      <c r="K2226" s="22">
        <v>266.40000000000003</v>
      </c>
      <c r="L2226" s="22">
        <f t="shared" si="34"/>
        <v>266.40000000000003</v>
      </c>
    </row>
    <row r="2227" spans="1:12" ht="16.05" customHeight="1">
      <c r="A2227">
        <v>269</v>
      </c>
      <c r="B2227" s="35" t="s">
        <v>9</v>
      </c>
      <c r="C2227" s="36" t="s">
        <v>39</v>
      </c>
      <c r="D2227" s="37" t="s">
        <v>346</v>
      </c>
      <c r="E2227" s="47" t="s">
        <v>65</v>
      </c>
      <c r="F2227" s="38">
        <v>2</v>
      </c>
      <c r="G2227" s="38" t="s">
        <v>13</v>
      </c>
      <c r="H2227" s="38" t="s">
        <v>381</v>
      </c>
      <c r="I2227" s="48" t="s">
        <v>382</v>
      </c>
      <c r="J2227" s="22">
        <v>263.8</v>
      </c>
      <c r="K2227" s="22">
        <v>263.8</v>
      </c>
      <c r="L2227" s="22">
        <f t="shared" si="34"/>
        <v>527.6</v>
      </c>
    </row>
    <row r="2228" spans="1:12" ht="16.05" customHeight="1">
      <c r="A2228">
        <v>1935</v>
      </c>
      <c r="B2228" s="35" t="s">
        <v>1384</v>
      </c>
      <c r="C2228" s="36" t="s">
        <v>10</v>
      </c>
      <c r="D2228" s="49" t="s">
        <v>567</v>
      </c>
      <c r="E2228" s="37" t="s">
        <v>1425</v>
      </c>
      <c r="F2228" s="38">
        <v>1</v>
      </c>
      <c r="G2228" s="38" t="s">
        <v>13</v>
      </c>
      <c r="H2228" s="38" t="s">
        <v>1426</v>
      </c>
      <c r="I2228" s="40" t="s">
        <v>1427</v>
      </c>
      <c r="J2228" s="22">
        <v>262.55</v>
      </c>
      <c r="K2228" s="22">
        <v>262.55</v>
      </c>
      <c r="L2228" s="22">
        <f t="shared" si="34"/>
        <v>262.55</v>
      </c>
    </row>
    <row r="2229" spans="1:12" ht="16.05" customHeight="1">
      <c r="A2229">
        <v>1088</v>
      </c>
      <c r="B2229" s="35" t="s">
        <v>885</v>
      </c>
      <c r="C2229" s="36" t="s">
        <v>10</v>
      </c>
      <c r="D2229" s="37" t="s">
        <v>75</v>
      </c>
      <c r="E2229" s="37" t="s">
        <v>919</v>
      </c>
      <c r="F2229" s="38">
        <v>1</v>
      </c>
      <c r="G2229" s="38" t="s">
        <v>920</v>
      </c>
      <c r="H2229" s="38" t="s">
        <v>953</v>
      </c>
      <c r="I2229" s="40" t="s">
        <v>954</v>
      </c>
      <c r="J2229" s="22">
        <v>259</v>
      </c>
      <c r="K2229" s="22">
        <v>259</v>
      </c>
      <c r="L2229" s="22">
        <f t="shared" si="34"/>
        <v>259</v>
      </c>
    </row>
    <row r="2230" spans="1:12" ht="16.05" customHeight="1">
      <c r="A2230">
        <v>1089</v>
      </c>
      <c r="B2230" s="35" t="s">
        <v>885</v>
      </c>
      <c r="C2230" s="36" t="s">
        <v>10</v>
      </c>
      <c r="D2230" s="37" t="s">
        <v>75</v>
      </c>
      <c r="E2230" s="37" t="s">
        <v>919</v>
      </c>
      <c r="F2230" s="38">
        <v>1</v>
      </c>
      <c r="G2230" s="38" t="s">
        <v>920</v>
      </c>
      <c r="H2230" s="38" t="s">
        <v>955</v>
      </c>
      <c r="I2230" s="40" t="s">
        <v>956</v>
      </c>
      <c r="J2230" s="22">
        <v>259</v>
      </c>
      <c r="K2230" s="22">
        <v>259</v>
      </c>
      <c r="L2230" s="22">
        <f t="shared" si="34"/>
        <v>259</v>
      </c>
    </row>
    <row r="2231" spans="1:12" ht="16.05" customHeight="1">
      <c r="A2231">
        <v>1090</v>
      </c>
      <c r="B2231" s="35" t="s">
        <v>885</v>
      </c>
      <c r="C2231" s="36" t="s">
        <v>10</v>
      </c>
      <c r="D2231" s="37" t="s">
        <v>75</v>
      </c>
      <c r="E2231" s="37" t="s">
        <v>919</v>
      </c>
      <c r="F2231" s="38">
        <v>1</v>
      </c>
      <c r="G2231" s="38" t="s">
        <v>920</v>
      </c>
      <c r="H2231" s="38" t="s">
        <v>957</v>
      </c>
      <c r="I2231" s="40" t="s">
        <v>958</v>
      </c>
      <c r="J2231" s="22">
        <v>259</v>
      </c>
      <c r="K2231" s="22">
        <v>259</v>
      </c>
      <c r="L2231" s="22">
        <f t="shared" si="34"/>
        <v>259</v>
      </c>
    </row>
    <row r="2232" spans="1:12" ht="16.05" customHeight="1">
      <c r="A2232">
        <v>1091</v>
      </c>
      <c r="B2232" s="35" t="s">
        <v>885</v>
      </c>
      <c r="C2232" s="36" t="s">
        <v>10</v>
      </c>
      <c r="D2232" s="37" t="s">
        <v>75</v>
      </c>
      <c r="E2232" s="37" t="s">
        <v>919</v>
      </c>
      <c r="F2232" s="38">
        <v>1</v>
      </c>
      <c r="G2232" s="38" t="s">
        <v>920</v>
      </c>
      <c r="H2232" s="38" t="s">
        <v>959</v>
      </c>
      <c r="I2232" s="40" t="s">
        <v>960</v>
      </c>
      <c r="J2232" s="22">
        <v>259</v>
      </c>
      <c r="K2232" s="22">
        <v>259</v>
      </c>
      <c r="L2232" s="22">
        <f t="shared" si="34"/>
        <v>259</v>
      </c>
    </row>
    <row r="2233" spans="1:12" ht="16.05" customHeight="1">
      <c r="A2233">
        <v>1092</v>
      </c>
      <c r="B2233" s="35" t="s">
        <v>885</v>
      </c>
      <c r="C2233" s="36" t="s">
        <v>10</v>
      </c>
      <c r="D2233" s="37" t="s">
        <v>75</v>
      </c>
      <c r="E2233" s="37" t="s">
        <v>919</v>
      </c>
      <c r="F2233" s="38">
        <v>1</v>
      </c>
      <c r="G2233" s="38" t="s">
        <v>920</v>
      </c>
      <c r="H2233" s="38" t="s">
        <v>961</v>
      </c>
      <c r="I2233" s="40" t="s">
        <v>962</v>
      </c>
      <c r="J2233" s="22">
        <v>259</v>
      </c>
      <c r="K2233" s="22">
        <v>259</v>
      </c>
      <c r="L2233" s="22">
        <f t="shared" si="34"/>
        <v>259</v>
      </c>
    </row>
    <row r="2234" spans="1:12" ht="16.05" customHeight="1">
      <c r="A2234">
        <v>1431</v>
      </c>
      <c r="B2234" s="35" t="s">
        <v>885</v>
      </c>
      <c r="C2234" s="36" t="s">
        <v>10</v>
      </c>
      <c r="D2234" s="37" t="s">
        <v>195</v>
      </c>
      <c r="E2234" s="37" t="s">
        <v>1191</v>
      </c>
      <c r="F2234" s="38">
        <v>1</v>
      </c>
      <c r="G2234" s="38" t="s">
        <v>32</v>
      </c>
      <c r="H2234" s="38" t="s">
        <v>1196</v>
      </c>
      <c r="I2234" s="40" t="s">
        <v>317</v>
      </c>
      <c r="J2234" s="22">
        <v>257.40000000000003</v>
      </c>
      <c r="K2234" s="22">
        <v>257.40000000000003</v>
      </c>
      <c r="L2234" s="22">
        <f t="shared" si="34"/>
        <v>257.40000000000003</v>
      </c>
    </row>
    <row r="2235" spans="1:12" ht="16.05" customHeight="1">
      <c r="A2235">
        <v>665</v>
      </c>
      <c r="B2235" s="35" t="s">
        <v>387</v>
      </c>
      <c r="C2235" s="36" t="s">
        <v>39</v>
      </c>
      <c r="D2235" s="49" t="s">
        <v>567</v>
      </c>
      <c r="E2235" s="37" t="s">
        <v>730</v>
      </c>
      <c r="F2235" s="38">
        <v>2</v>
      </c>
      <c r="G2235" s="38" t="s">
        <v>731</v>
      </c>
      <c r="H2235" s="38" t="s">
        <v>738</v>
      </c>
      <c r="I2235" s="40" t="s">
        <v>739</v>
      </c>
      <c r="K2235" s="22">
        <v>250</v>
      </c>
      <c r="L2235" s="22">
        <f t="shared" si="34"/>
        <v>500</v>
      </c>
    </row>
    <row r="2236" spans="1:12" ht="16.05" customHeight="1">
      <c r="A2236">
        <v>899</v>
      </c>
      <c r="B2236" s="35" t="s">
        <v>740</v>
      </c>
      <c r="C2236" s="36" t="s">
        <v>39</v>
      </c>
      <c r="D2236" s="49" t="s">
        <v>567</v>
      </c>
      <c r="E2236" s="37" t="s">
        <v>730</v>
      </c>
      <c r="F2236" s="38">
        <v>2</v>
      </c>
      <c r="G2236" s="38" t="s">
        <v>731</v>
      </c>
      <c r="H2236" s="38" t="s">
        <v>738</v>
      </c>
      <c r="I2236" s="40" t="s">
        <v>739</v>
      </c>
      <c r="K2236" s="22">
        <v>250</v>
      </c>
      <c r="L2236" s="22">
        <f t="shared" si="34"/>
        <v>500</v>
      </c>
    </row>
    <row r="2237" spans="1:12" ht="16.05" customHeight="1">
      <c r="A2237">
        <v>996</v>
      </c>
      <c r="B2237" s="35" t="s">
        <v>879</v>
      </c>
      <c r="C2237" s="36" t="s">
        <v>39</v>
      </c>
      <c r="D2237" s="49" t="s">
        <v>567</v>
      </c>
      <c r="E2237" s="37" t="s">
        <v>730</v>
      </c>
      <c r="F2237" s="38">
        <v>1</v>
      </c>
      <c r="G2237" s="38" t="s">
        <v>731</v>
      </c>
      <c r="H2237" s="38" t="s">
        <v>738</v>
      </c>
      <c r="I2237" s="40" t="s">
        <v>739</v>
      </c>
      <c r="K2237" s="22">
        <v>250</v>
      </c>
      <c r="L2237" s="22">
        <f t="shared" si="34"/>
        <v>250</v>
      </c>
    </row>
    <row r="2238" spans="1:12" ht="16.05" customHeight="1">
      <c r="A2238">
        <v>1580</v>
      </c>
      <c r="B2238" s="35" t="s">
        <v>885</v>
      </c>
      <c r="C2238" s="36" t="s">
        <v>39</v>
      </c>
      <c r="D2238" s="49" t="s">
        <v>567</v>
      </c>
      <c r="E2238" s="37" t="s">
        <v>730</v>
      </c>
      <c r="F2238" s="38">
        <v>2</v>
      </c>
      <c r="G2238" s="38" t="s">
        <v>731</v>
      </c>
      <c r="H2238" s="38" t="s">
        <v>738</v>
      </c>
      <c r="I2238" s="40" t="s">
        <v>739</v>
      </c>
      <c r="K2238" s="22">
        <v>250</v>
      </c>
      <c r="L2238" s="22">
        <f t="shared" si="34"/>
        <v>500</v>
      </c>
    </row>
    <row r="2239" spans="1:12" ht="16.05" customHeight="1">
      <c r="A2239">
        <v>1946</v>
      </c>
      <c r="B2239" s="35" t="s">
        <v>1384</v>
      </c>
      <c r="C2239" s="36" t="s">
        <v>39</v>
      </c>
      <c r="D2239" s="49" t="s">
        <v>567</v>
      </c>
      <c r="E2239" s="37" t="s">
        <v>730</v>
      </c>
      <c r="F2239" s="38">
        <v>2</v>
      </c>
      <c r="G2239" s="38" t="s">
        <v>731</v>
      </c>
      <c r="H2239" s="38" t="s">
        <v>738</v>
      </c>
      <c r="I2239" s="40" t="s">
        <v>739</v>
      </c>
      <c r="K2239" s="22">
        <v>250</v>
      </c>
      <c r="L2239" s="22">
        <f t="shared" si="34"/>
        <v>500</v>
      </c>
    </row>
    <row r="2240" spans="1:12" ht="16.05" customHeight="1">
      <c r="A2240">
        <v>2715</v>
      </c>
      <c r="B2240" s="35" t="s">
        <v>1768</v>
      </c>
      <c r="C2240" s="36" t="s">
        <v>39</v>
      </c>
      <c r="D2240" s="49" t="s">
        <v>567</v>
      </c>
      <c r="E2240" s="37" t="s">
        <v>730</v>
      </c>
      <c r="F2240" s="38">
        <v>4</v>
      </c>
      <c r="G2240" s="38" t="s">
        <v>731</v>
      </c>
      <c r="H2240" s="38" t="s">
        <v>738</v>
      </c>
      <c r="I2240" s="40" t="s">
        <v>739</v>
      </c>
      <c r="K2240" s="22">
        <v>250</v>
      </c>
      <c r="L2240" s="22">
        <f t="shared" si="34"/>
        <v>1000</v>
      </c>
    </row>
    <row r="2241" spans="1:12" ht="16.05" customHeight="1">
      <c r="A2241">
        <v>3675</v>
      </c>
      <c r="B2241" s="35" t="s">
        <v>2078</v>
      </c>
      <c r="C2241" s="36" t="s">
        <v>39</v>
      </c>
      <c r="D2241" s="49" t="s">
        <v>567</v>
      </c>
      <c r="E2241" s="37" t="s">
        <v>730</v>
      </c>
      <c r="F2241" s="38">
        <v>2</v>
      </c>
      <c r="G2241" s="38" t="s">
        <v>731</v>
      </c>
      <c r="H2241" s="38" t="s">
        <v>738</v>
      </c>
      <c r="I2241" s="40" t="s">
        <v>739</v>
      </c>
      <c r="K2241" s="22">
        <v>250</v>
      </c>
      <c r="L2241" s="22">
        <f t="shared" si="34"/>
        <v>500</v>
      </c>
    </row>
    <row r="2242" spans="1:12" ht="16.05" customHeight="1">
      <c r="A2242">
        <v>3749</v>
      </c>
      <c r="B2242" s="35" t="s">
        <v>2177</v>
      </c>
      <c r="C2242" s="36" t="s">
        <v>39</v>
      </c>
      <c r="D2242" s="49" t="s">
        <v>567</v>
      </c>
      <c r="E2242" s="37" t="s">
        <v>730</v>
      </c>
      <c r="F2242" s="38">
        <v>2</v>
      </c>
      <c r="G2242" s="38" t="s">
        <v>731</v>
      </c>
      <c r="H2242" s="38" t="s">
        <v>738</v>
      </c>
      <c r="I2242" s="40" t="s">
        <v>739</v>
      </c>
      <c r="K2242" s="22">
        <v>250</v>
      </c>
      <c r="L2242" s="22">
        <f t="shared" ref="L2242:L2305" si="35">K2242*F2242</f>
        <v>500</v>
      </c>
    </row>
    <row r="2243" spans="1:12" ht="16.05" customHeight="1">
      <c r="A2243">
        <v>3529</v>
      </c>
      <c r="B2243" s="35" t="s">
        <v>2078</v>
      </c>
      <c r="C2243" s="36" t="s">
        <v>10</v>
      </c>
      <c r="D2243" s="37" t="s">
        <v>195</v>
      </c>
      <c r="E2243" s="37" t="s">
        <v>2108</v>
      </c>
      <c r="F2243" s="38">
        <v>1</v>
      </c>
      <c r="G2243" s="38" t="s">
        <v>319</v>
      </c>
      <c r="H2243" s="45" t="s">
        <v>2113</v>
      </c>
      <c r="I2243" s="40" t="s">
        <v>2114</v>
      </c>
      <c r="K2243" s="22">
        <v>250</v>
      </c>
      <c r="L2243" s="22">
        <f t="shared" si="35"/>
        <v>250</v>
      </c>
    </row>
    <row r="2244" spans="1:12" ht="16.05" customHeight="1">
      <c r="A2244">
        <v>1910</v>
      </c>
      <c r="B2244" s="35" t="s">
        <v>1384</v>
      </c>
      <c r="C2244" s="36" t="s">
        <v>10</v>
      </c>
      <c r="D2244" s="49" t="s">
        <v>567</v>
      </c>
      <c r="E2244" s="37" t="s">
        <v>1421</v>
      </c>
      <c r="F2244" s="38">
        <v>1</v>
      </c>
      <c r="G2244" s="38" t="s">
        <v>1422</v>
      </c>
      <c r="H2244" s="38" t="s">
        <v>1423</v>
      </c>
      <c r="I2244" s="40" t="s">
        <v>1424</v>
      </c>
      <c r="K2244" s="22">
        <v>250</v>
      </c>
      <c r="L2244" s="22">
        <f t="shared" si="35"/>
        <v>250</v>
      </c>
    </row>
    <row r="2245" spans="1:12" ht="16.05" customHeight="1">
      <c r="A2245">
        <v>3714</v>
      </c>
      <c r="B2245" s="35" t="s">
        <v>2177</v>
      </c>
      <c r="C2245" s="36" t="s">
        <v>10</v>
      </c>
      <c r="D2245" s="49" t="s">
        <v>567</v>
      </c>
      <c r="E2245" s="37" t="s">
        <v>1421</v>
      </c>
      <c r="F2245" s="38">
        <v>1</v>
      </c>
      <c r="G2245" s="38" t="s">
        <v>1422</v>
      </c>
      <c r="H2245" s="38" t="s">
        <v>1423</v>
      </c>
      <c r="I2245" s="40" t="s">
        <v>1424</v>
      </c>
      <c r="K2245" s="22">
        <v>250</v>
      </c>
      <c r="L2245" s="22">
        <f t="shared" si="35"/>
        <v>250</v>
      </c>
    </row>
    <row r="2246" spans="1:12" ht="16.05" customHeight="1">
      <c r="A2246">
        <v>2382</v>
      </c>
      <c r="B2246" s="35" t="s">
        <v>1450</v>
      </c>
      <c r="C2246" s="36" t="s">
        <v>10</v>
      </c>
      <c r="D2246" s="49" t="s">
        <v>567</v>
      </c>
      <c r="E2246" s="37" t="s">
        <v>1610</v>
      </c>
      <c r="F2246" s="38">
        <v>2</v>
      </c>
      <c r="G2246" s="38" t="s">
        <v>1422</v>
      </c>
      <c r="H2246" s="38" t="s">
        <v>1611</v>
      </c>
      <c r="I2246" s="40" t="s">
        <v>1612</v>
      </c>
      <c r="K2246" s="22">
        <v>250</v>
      </c>
      <c r="L2246" s="22">
        <f t="shared" si="35"/>
        <v>500</v>
      </c>
    </row>
    <row r="2247" spans="1:12" ht="16.05" customHeight="1">
      <c r="A2247">
        <v>1983</v>
      </c>
      <c r="B2247" s="35" t="s">
        <v>1450</v>
      </c>
      <c r="C2247" s="36" t="s">
        <v>10</v>
      </c>
      <c r="D2247" s="37" t="s">
        <v>11</v>
      </c>
      <c r="E2247" s="37" t="s">
        <v>1451</v>
      </c>
      <c r="F2247" s="38">
        <v>2</v>
      </c>
      <c r="G2247" s="38" t="s">
        <v>13</v>
      </c>
      <c r="H2247" s="38" t="s">
        <v>1452</v>
      </c>
      <c r="I2247" s="40" t="s">
        <v>1453</v>
      </c>
      <c r="J2247" s="22">
        <v>246.91</v>
      </c>
      <c r="K2247" s="22">
        <v>246.91</v>
      </c>
      <c r="L2247" s="22">
        <f t="shared" si="35"/>
        <v>493.82</v>
      </c>
    </row>
    <row r="2248" spans="1:12" ht="16.05" customHeight="1">
      <c r="A2248">
        <v>2447</v>
      </c>
      <c r="B2248" s="35" t="s">
        <v>1450</v>
      </c>
      <c r="C2248" s="36" t="s">
        <v>10</v>
      </c>
      <c r="D2248" s="37" t="s">
        <v>1635</v>
      </c>
      <c r="E2248" s="37" t="s">
        <v>1636</v>
      </c>
      <c r="F2248" s="38">
        <v>5</v>
      </c>
      <c r="G2248" s="38" t="s">
        <v>13</v>
      </c>
      <c r="H2248" s="38" t="s">
        <v>1452</v>
      </c>
      <c r="I2248" s="40" t="s">
        <v>1453</v>
      </c>
      <c r="J2248" s="22">
        <v>246.91</v>
      </c>
      <c r="K2248" s="22">
        <v>246.91</v>
      </c>
      <c r="L2248" s="22">
        <f t="shared" si="35"/>
        <v>1234.55</v>
      </c>
    </row>
    <row r="2249" spans="1:12" ht="16.05" customHeight="1">
      <c r="A2249">
        <v>3035</v>
      </c>
      <c r="B2249" s="35" t="s">
        <v>1785</v>
      </c>
      <c r="C2249" s="36" t="s">
        <v>10</v>
      </c>
      <c r="D2249" s="37" t="s">
        <v>195</v>
      </c>
      <c r="E2249" s="37" t="s">
        <v>1865</v>
      </c>
      <c r="F2249" s="38">
        <v>1</v>
      </c>
      <c r="G2249" s="38" t="s">
        <v>13</v>
      </c>
      <c r="H2249" s="38" t="s">
        <v>1452</v>
      </c>
      <c r="I2249" s="40" t="s">
        <v>1453</v>
      </c>
      <c r="J2249" s="22">
        <v>246.91</v>
      </c>
      <c r="K2249" s="22">
        <v>246.91</v>
      </c>
      <c r="L2249" s="22">
        <f t="shared" si="35"/>
        <v>246.91</v>
      </c>
    </row>
    <row r="2250" spans="1:12" ht="16.05" customHeight="1">
      <c r="A2250">
        <v>3050</v>
      </c>
      <c r="B2250" s="35" t="s">
        <v>1785</v>
      </c>
      <c r="C2250" s="36" t="s">
        <v>10</v>
      </c>
      <c r="D2250" s="37" t="s">
        <v>195</v>
      </c>
      <c r="E2250" s="37" t="s">
        <v>1870</v>
      </c>
      <c r="F2250" s="38">
        <v>3</v>
      </c>
      <c r="G2250" s="38" t="s">
        <v>13</v>
      </c>
      <c r="H2250" s="38" t="s">
        <v>1452</v>
      </c>
      <c r="I2250" s="40" t="s">
        <v>1453</v>
      </c>
      <c r="J2250" s="22">
        <v>246.91</v>
      </c>
      <c r="K2250" s="22">
        <v>246.91</v>
      </c>
      <c r="L2250" s="22">
        <f t="shared" si="35"/>
        <v>740.73</v>
      </c>
    </row>
    <row r="2251" spans="1:12" ht="16.05" customHeight="1">
      <c r="A2251">
        <v>3798</v>
      </c>
      <c r="B2251" s="35" t="s">
        <v>2179</v>
      </c>
      <c r="C2251" s="36" t="s">
        <v>10</v>
      </c>
      <c r="D2251" s="37" t="s">
        <v>195</v>
      </c>
      <c r="E2251" s="37" t="s">
        <v>1870</v>
      </c>
      <c r="F2251" s="38">
        <v>1</v>
      </c>
      <c r="G2251" s="38" t="s">
        <v>13</v>
      </c>
      <c r="H2251" s="38" t="s">
        <v>1452</v>
      </c>
      <c r="I2251" s="40" t="s">
        <v>1453</v>
      </c>
      <c r="J2251" s="22">
        <v>246.91</v>
      </c>
      <c r="K2251" s="22">
        <v>246.91</v>
      </c>
      <c r="L2251" s="22">
        <f t="shared" si="35"/>
        <v>246.91</v>
      </c>
    </row>
    <row r="2252" spans="1:12" ht="16.05" customHeight="1">
      <c r="A2252">
        <v>2297</v>
      </c>
      <c r="B2252" s="35" t="s">
        <v>1450</v>
      </c>
      <c r="C2252" s="36" t="s">
        <v>39</v>
      </c>
      <c r="D2252" s="37" t="s">
        <v>195</v>
      </c>
      <c r="E2252" s="37" t="s">
        <v>1590</v>
      </c>
      <c r="F2252" s="38">
        <v>2</v>
      </c>
      <c r="G2252" s="38" t="s">
        <v>32</v>
      </c>
      <c r="H2252" s="38" t="s">
        <v>1591</v>
      </c>
      <c r="I2252" s="40" t="s">
        <v>1588</v>
      </c>
      <c r="J2252" s="22">
        <v>246.6</v>
      </c>
      <c r="K2252" s="22">
        <v>246.6</v>
      </c>
      <c r="L2252" s="22">
        <f t="shared" si="35"/>
        <v>493.2</v>
      </c>
    </row>
    <row r="2253" spans="1:12" ht="16.05" customHeight="1">
      <c r="A2253">
        <v>532</v>
      </c>
      <c r="B2253" s="35" t="s">
        <v>387</v>
      </c>
      <c r="C2253" s="36" t="s">
        <v>10</v>
      </c>
      <c r="D2253" s="37" t="s">
        <v>195</v>
      </c>
      <c r="E2253" s="37" t="s">
        <v>536</v>
      </c>
      <c r="F2253" s="38">
        <v>1</v>
      </c>
      <c r="G2253" s="38" t="s">
        <v>13</v>
      </c>
      <c r="H2253" s="38" t="s">
        <v>537</v>
      </c>
      <c r="I2253" s="40" t="s">
        <v>538</v>
      </c>
      <c r="J2253" s="22">
        <v>243.91</v>
      </c>
      <c r="K2253" s="22">
        <v>243.91</v>
      </c>
      <c r="L2253" s="22">
        <f t="shared" si="35"/>
        <v>243.91</v>
      </c>
    </row>
    <row r="2254" spans="1:12" ht="16.05" customHeight="1">
      <c r="A2254">
        <v>1233</v>
      </c>
      <c r="B2254" s="35" t="s">
        <v>885</v>
      </c>
      <c r="C2254" s="36" t="s">
        <v>39</v>
      </c>
      <c r="D2254" s="37" t="s">
        <v>75</v>
      </c>
      <c r="E2254" s="37" t="s">
        <v>1064</v>
      </c>
      <c r="F2254" s="38">
        <v>2</v>
      </c>
      <c r="G2254" s="38" t="s">
        <v>32</v>
      </c>
      <c r="H2254" s="38" t="s">
        <v>1065</v>
      </c>
      <c r="I2254" s="40" t="s">
        <v>1066</v>
      </c>
      <c r="J2254" s="22">
        <v>239.4</v>
      </c>
      <c r="K2254" s="22">
        <v>239.4</v>
      </c>
      <c r="L2254" s="22">
        <f t="shared" si="35"/>
        <v>478.8</v>
      </c>
    </row>
    <row r="2255" spans="1:12" ht="16.05" customHeight="1">
      <c r="A2255">
        <v>2943</v>
      </c>
      <c r="B2255" s="35" t="s">
        <v>1785</v>
      </c>
      <c r="C2255" s="36" t="s">
        <v>39</v>
      </c>
      <c r="D2255" s="37" t="s">
        <v>75</v>
      </c>
      <c r="E2255" s="37" t="s">
        <v>1064</v>
      </c>
      <c r="F2255" s="38">
        <v>1</v>
      </c>
      <c r="G2255" s="38" t="s">
        <v>32</v>
      </c>
      <c r="H2255" s="38" t="s">
        <v>1065</v>
      </c>
      <c r="I2255" s="40" t="s">
        <v>1066</v>
      </c>
      <c r="J2255" s="22">
        <v>239.4</v>
      </c>
      <c r="K2255" s="22">
        <v>239.4</v>
      </c>
      <c r="L2255" s="22">
        <f t="shared" si="35"/>
        <v>239.4</v>
      </c>
    </row>
    <row r="2256" spans="1:12" ht="16.05" customHeight="1">
      <c r="A2256">
        <v>1429</v>
      </c>
      <c r="B2256" s="35" t="s">
        <v>885</v>
      </c>
      <c r="C2256" s="36" t="s">
        <v>10</v>
      </c>
      <c r="D2256" s="37" t="s">
        <v>195</v>
      </c>
      <c r="E2256" s="37" t="s">
        <v>1191</v>
      </c>
      <c r="F2256" s="38">
        <v>1</v>
      </c>
      <c r="G2256" s="38" t="s">
        <v>13</v>
      </c>
      <c r="H2256" s="38" t="s">
        <v>1192</v>
      </c>
      <c r="I2256" s="40" t="s">
        <v>1193</v>
      </c>
      <c r="J2256" s="22">
        <v>238.07</v>
      </c>
      <c r="K2256" s="22">
        <v>238.07</v>
      </c>
      <c r="L2256" s="22">
        <f t="shared" si="35"/>
        <v>238.07</v>
      </c>
    </row>
    <row r="2257" spans="1:12" ht="16.05" customHeight="1">
      <c r="A2257">
        <v>1209</v>
      </c>
      <c r="B2257" s="35" t="s">
        <v>885</v>
      </c>
      <c r="C2257" s="36" t="s">
        <v>10</v>
      </c>
      <c r="D2257" s="37" t="s">
        <v>75</v>
      </c>
      <c r="E2257" s="37" t="s">
        <v>1012</v>
      </c>
      <c r="F2257" s="38">
        <v>1</v>
      </c>
      <c r="G2257" s="38" t="s">
        <v>32</v>
      </c>
      <c r="H2257" s="38" t="s">
        <v>1055</v>
      </c>
      <c r="I2257" s="40" t="s">
        <v>1056</v>
      </c>
      <c r="J2257" s="22">
        <v>237.6</v>
      </c>
      <c r="K2257" s="22">
        <v>237.6</v>
      </c>
      <c r="L2257" s="22">
        <f t="shared" si="35"/>
        <v>237.6</v>
      </c>
    </row>
    <row r="2258" spans="1:12" ht="16.05" customHeight="1">
      <c r="A2258">
        <v>1266</v>
      </c>
      <c r="B2258" s="35" t="s">
        <v>885</v>
      </c>
      <c r="C2258" s="36" t="s">
        <v>39</v>
      </c>
      <c r="D2258" s="37" t="s">
        <v>75</v>
      </c>
      <c r="E2258" s="37" t="s">
        <v>906</v>
      </c>
      <c r="F2258" s="38">
        <v>2</v>
      </c>
      <c r="G2258" s="38" t="s">
        <v>32</v>
      </c>
      <c r="H2258" s="38" t="s">
        <v>1099</v>
      </c>
      <c r="I2258" s="40" t="s">
        <v>1100</v>
      </c>
      <c r="J2258" s="22">
        <v>237.6</v>
      </c>
      <c r="K2258" s="22">
        <v>237.6</v>
      </c>
      <c r="L2258" s="22">
        <f t="shared" si="35"/>
        <v>475.2</v>
      </c>
    </row>
    <row r="2259" spans="1:12" ht="16.05" customHeight="1">
      <c r="A2259">
        <v>272</v>
      </c>
      <c r="B2259" s="35" t="s">
        <v>387</v>
      </c>
      <c r="C2259" s="36" t="s">
        <v>10</v>
      </c>
      <c r="D2259" s="37" t="s">
        <v>11</v>
      </c>
      <c r="E2259" s="37" t="s">
        <v>388</v>
      </c>
      <c r="F2259" s="38">
        <v>1</v>
      </c>
      <c r="G2259" s="38" t="s">
        <v>13</v>
      </c>
      <c r="H2259" s="38" t="s">
        <v>389</v>
      </c>
      <c r="I2259" s="40" t="s">
        <v>390</v>
      </c>
      <c r="J2259" s="22">
        <v>236.24</v>
      </c>
      <c r="K2259" s="22">
        <v>236.24</v>
      </c>
      <c r="L2259" s="22">
        <f t="shared" si="35"/>
        <v>236.24</v>
      </c>
    </row>
    <row r="2260" spans="1:12" ht="16.05" customHeight="1">
      <c r="A2260">
        <v>1188</v>
      </c>
      <c r="B2260" s="35" t="s">
        <v>885</v>
      </c>
      <c r="C2260" s="36" t="s">
        <v>10</v>
      </c>
      <c r="D2260" s="37" t="s">
        <v>75</v>
      </c>
      <c r="E2260" s="37" t="s">
        <v>1012</v>
      </c>
      <c r="F2260" s="38">
        <v>1</v>
      </c>
      <c r="G2260" s="38" t="s">
        <v>32</v>
      </c>
      <c r="H2260" s="38" t="s">
        <v>1028</v>
      </c>
      <c r="I2260" s="40" t="s">
        <v>401</v>
      </c>
      <c r="J2260" s="22">
        <v>234</v>
      </c>
      <c r="K2260" s="22">
        <v>234</v>
      </c>
      <c r="L2260" s="22">
        <f t="shared" si="35"/>
        <v>234</v>
      </c>
    </row>
    <row r="2261" spans="1:12" ht="16.05" customHeight="1">
      <c r="A2261">
        <v>1107</v>
      </c>
      <c r="B2261" s="35" t="s">
        <v>885</v>
      </c>
      <c r="C2261" s="36" t="s">
        <v>10</v>
      </c>
      <c r="D2261" s="37" t="s">
        <v>75</v>
      </c>
      <c r="E2261" s="37" t="s">
        <v>963</v>
      </c>
      <c r="F2261" s="38">
        <v>1</v>
      </c>
      <c r="G2261" s="38" t="s">
        <v>32</v>
      </c>
      <c r="H2261" s="38">
        <v>26713053</v>
      </c>
      <c r="I2261" s="48" t="s">
        <v>974</v>
      </c>
      <c r="J2261" s="22">
        <v>232.20000000000002</v>
      </c>
      <c r="K2261" s="22">
        <v>232.20000000000002</v>
      </c>
      <c r="L2261" s="22">
        <f t="shared" si="35"/>
        <v>232.20000000000002</v>
      </c>
    </row>
    <row r="2262" spans="1:12" ht="16.05" customHeight="1">
      <c r="A2262">
        <v>321</v>
      </c>
      <c r="B2262" s="35" t="s">
        <v>387</v>
      </c>
      <c r="C2262" s="36" t="s">
        <v>39</v>
      </c>
      <c r="D2262" s="37" t="s">
        <v>11</v>
      </c>
      <c r="E2262" s="37" t="s">
        <v>413</v>
      </c>
      <c r="F2262" s="38">
        <v>2</v>
      </c>
      <c r="G2262" s="38" t="s">
        <v>32</v>
      </c>
      <c r="H2262" s="38">
        <v>38600</v>
      </c>
      <c r="I2262" s="40" t="s">
        <v>417</v>
      </c>
      <c r="J2262" s="22">
        <v>230.4</v>
      </c>
      <c r="K2262" s="22">
        <v>230.4</v>
      </c>
      <c r="L2262" s="22">
        <f t="shared" si="35"/>
        <v>460.8</v>
      </c>
    </row>
    <row r="2263" spans="1:12" ht="16.05" customHeight="1">
      <c r="A2263">
        <v>324</v>
      </c>
      <c r="B2263" s="35" t="s">
        <v>387</v>
      </c>
      <c r="C2263" s="36" t="s">
        <v>39</v>
      </c>
      <c r="D2263" s="37" t="s">
        <v>11</v>
      </c>
      <c r="E2263" s="37" t="s">
        <v>418</v>
      </c>
      <c r="F2263" s="38">
        <v>6</v>
      </c>
      <c r="G2263" s="38" t="s">
        <v>32</v>
      </c>
      <c r="H2263" s="38">
        <v>38600</v>
      </c>
      <c r="I2263" s="40" t="s">
        <v>417</v>
      </c>
      <c r="J2263" s="22">
        <v>230.4</v>
      </c>
      <c r="K2263" s="22">
        <v>230.4</v>
      </c>
      <c r="L2263" s="22">
        <f t="shared" si="35"/>
        <v>1382.4</v>
      </c>
    </row>
    <row r="2264" spans="1:12" ht="16.05" customHeight="1">
      <c r="A2264">
        <v>1523</v>
      </c>
      <c r="B2264" s="35" t="s">
        <v>885</v>
      </c>
      <c r="C2264" s="36" t="s">
        <v>39</v>
      </c>
      <c r="D2264" s="37" t="s">
        <v>195</v>
      </c>
      <c r="E2264" s="37" t="s">
        <v>1230</v>
      </c>
      <c r="F2264" s="38">
        <v>2</v>
      </c>
      <c r="G2264" s="38" t="s">
        <v>32</v>
      </c>
      <c r="H2264" s="38">
        <v>38600</v>
      </c>
      <c r="I2264" s="40" t="s">
        <v>417</v>
      </c>
      <c r="J2264" s="22">
        <v>230.4</v>
      </c>
      <c r="K2264" s="22">
        <v>230.4</v>
      </c>
      <c r="L2264" s="22">
        <f t="shared" si="35"/>
        <v>460.8</v>
      </c>
    </row>
    <row r="2265" spans="1:12" ht="16.05" customHeight="1">
      <c r="A2265">
        <v>1701</v>
      </c>
      <c r="B2265" s="35" t="s">
        <v>1384</v>
      </c>
      <c r="C2265" s="36" t="s">
        <v>39</v>
      </c>
      <c r="D2265" s="37" t="s">
        <v>11</v>
      </c>
      <c r="E2265" s="37" t="s">
        <v>413</v>
      </c>
      <c r="F2265" s="38">
        <v>1</v>
      </c>
      <c r="G2265" s="38" t="s">
        <v>32</v>
      </c>
      <c r="H2265" s="38">
        <v>38600</v>
      </c>
      <c r="I2265" s="40" t="s">
        <v>417</v>
      </c>
      <c r="J2265" s="22">
        <v>230.4</v>
      </c>
      <c r="K2265" s="22">
        <v>230.4</v>
      </c>
      <c r="L2265" s="22">
        <f t="shared" si="35"/>
        <v>230.4</v>
      </c>
    </row>
    <row r="2266" spans="1:12" ht="16.05" customHeight="1">
      <c r="A2266">
        <v>1705</v>
      </c>
      <c r="B2266" s="35" t="s">
        <v>1384</v>
      </c>
      <c r="C2266" s="36" t="s">
        <v>39</v>
      </c>
      <c r="D2266" s="37" t="s">
        <v>11</v>
      </c>
      <c r="E2266" s="37" t="s">
        <v>1389</v>
      </c>
      <c r="F2266" s="38">
        <v>1</v>
      </c>
      <c r="G2266" s="38" t="s">
        <v>32</v>
      </c>
      <c r="H2266" s="38">
        <v>38600</v>
      </c>
      <c r="I2266" s="40" t="s">
        <v>417</v>
      </c>
      <c r="J2266" s="22">
        <v>230.4</v>
      </c>
      <c r="K2266" s="22">
        <v>230.4</v>
      </c>
      <c r="L2266" s="22">
        <f t="shared" si="35"/>
        <v>230.4</v>
      </c>
    </row>
    <row r="2267" spans="1:12" ht="16.05" customHeight="1">
      <c r="A2267">
        <v>2847</v>
      </c>
      <c r="B2267" s="35" t="s">
        <v>1785</v>
      </c>
      <c r="C2267" s="36" t="s">
        <v>39</v>
      </c>
      <c r="D2267" s="37" t="s">
        <v>11</v>
      </c>
      <c r="E2267" s="37" t="s">
        <v>1818</v>
      </c>
      <c r="F2267" s="38">
        <v>1</v>
      </c>
      <c r="G2267" s="38" t="s">
        <v>32</v>
      </c>
      <c r="H2267" s="38">
        <v>38600</v>
      </c>
      <c r="I2267" s="40" t="s">
        <v>417</v>
      </c>
      <c r="J2267" s="22">
        <v>230.4</v>
      </c>
      <c r="K2267" s="22">
        <v>230.4</v>
      </c>
      <c r="L2267" s="22">
        <f t="shared" si="35"/>
        <v>230.4</v>
      </c>
    </row>
    <row r="2268" spans="1:12" ht="16.05" customHeight="1">
      <c r="A2268">
        <v>2958</v>
      </c>
      <c r="B2268" s="35" t="s">
        <v>1785</v>
      </c>
      <c r="C2268" s="36" t="s">
        <v>39</v>
      </c>
      <c r="D2268" s="37" t="s">
        <v>75</v>
      </c>
      <c r="E2268" s="37" t="s">
        <v>1854</v>
      </c>
      <c r="F2268" s="38">
        <v>1</v>
      </c>
      <c r="G2268" s="38" t="s">
        <v>32</v>
      </c>
      <c r="H2268" s="38">
        <v>38600</v>
      </c>
      <c r="I2268" s="40" t="s">
        <v>417</v>
      </c>
      <c r="J2268" s="22">
        <v>230.4</v>
      </c>
      <c r="K2268" s="22">
        <v>230.4</v>
      </c>
      <c r="L2268" s="22">
        <f t="shared" si="35"/>
        <v>230.4</v>
      </c>
    </row>
    <row r="2269" spans="1:12" ht="16.05" customHeight="1">
      <c r="A2269">
        <v>598</v>
      </c>
      <c r="B2269" s="35" t="s">
        <v>387</v>
      </c>
      <c r="C2269" s="36" t="s">
        <v>10</v>
      </c>
      <c r="D2269" s="37" t="s">
        <v>567</v>
      </c>
      <c r="E2269" s="37" t="s">
        <v>626</v>
      </c>
      <c r="F2269" s="38">
        <v>4</v>
      </c>
      <c r="G2269" s="38" t="s">
        <v>629</v>
      </c>
      <c r="H2269" s="38" t="s">
        <v>636</v>
      </c>
      <c r="I2269" s="40" t="s">
        <v>637</v>
      </c>
      <c r="J2269" s="22" t="s">
        <v>2186</v>
      </c>
      <c r="K2269" s="22">
        <v>227.59911764705882</v>
      </c>
      <c r="L2269" s="22">
        <f t="shared" si="35"/>
        <v>910.39647058823527</v>
      </c>
    </row>
    <row r="2270" spans="1:12" ht="16.05" customHeight="1">
      <c r="A2270">
        <v>2356</v>
      </c>
      <c r="B2270" s="35" t="s">
        <v>1450</v>
      </c>
      <c r="C2270" s="36" t="s">
        <v>10</v>
      </c>
      <c r="D2270" s="37" t="s">
        <v>567</v>
      </c>
      <c r="E2270" s="37" t="s">
        <v>1593</v>
      </c>
      <c r="F2270" s="38">
        <v>1</v>
      </c>
      <c r="G2270" s="38" t="s">
        <v>629</v>
      </c>
      <c r="H2270" s="38" t="s">
        <v>636</v>
      </c>
      <c r="I2270" s="40" t="s">
        <v>637</v>
      </c>
      <c r="J2270" s="22" t="s">
        <v>2186</v>
      </c>
      <c r="K2270" s="22">
        <v>227.59911764705882</v>
      </c>
      <c r="L2270" s="22">
        <f t="shared" si="35"/>
        <v>227.59911764705882</v>
      </c>
    </row>
    <row r="2271" spans="1:12" ht="16.05" customHeight="1">
      <c r="A2271">
        <v>1331</v>
      </c>
      <c r="B2271" s="35" t="s">
        <v>885</v>
      </c>
      <c r="C2271" s="36" t="s">
        <v>10</v>
      </c>
      <c r="D2271" s="37" t="s">
        <v>195</v>
      </c>
      <c r="E2271" s="37" t="s">
        <v>1103</v>
      </c>
      <c r="F2271" s="38">
        <v>1</v>
      </c>
      <c r="G2271" s="38" t="s">
        <v>32</v>
      </c>
      <c r="H2271" s="38" t="s">
        <v>1136</v>
      </c>
      <c r="I2271" s="40" t="s">
        <v>1137</v>
      </c>
      <c r="J2271" s="22">
        <v>223.20000000000002</v>
      </c>
      <c r="K2271" s="22">
        <v>223.20000000000002</v>
      </c>
      <c r="L2271" s="22">
        <f t="shared" si="35"/>
        <v>223.20000000000002</v>
      </c>
    </row>
    <row r="2272" spans="1:12" ht="16.05" customHeight="1">
      <c r="A2272">
        <v>817</v>
      </c>
      <c r="B2272" s="35" t="s">
        <v>740</v>
      </c>
      <c r="C2272" s="36" t="s">
        <v>39</v>
      </c>
      <c r="D2272" s="37" t="s">
        <v>195</v>
      </c>
      <c r="E2272" s="37" t="s">
        <v>844</v>
      </c>
      <c r="F2272" s="38">
        <v>1</v>
      </c>
      <c r="G2272" s="38" t="s">
        <v>32</v>
      </c>
      <c r="H2272" s="38" t="s">
        <v>845</v>
      </c>
      <c r="I2272" s="40" t="s">
        <v>846</v>
      </c>
      <c r="J2272" s="22">
        <v>221.4</v>
      </c>
      <c r="K2272" s="22">
        <v>221.4</v>
      </c>
      <c r="L2272" s="22">
        <f t="shared" si="35"/>
        <v>221.4</v>
      </c>
    </row>
    <row r="2273" spans="1:12" ht="16.05" customHeight="1">
      <c r="A2273">
        <v>1098</v>
      </c>
      <c r="B2273" s="35" t="s">
        <v>885</v>
      </c>
      <c r="C2273" s="36" t="s">
        <v>10</v>
      </c>
      <c r="D2273" s="37" t="s">
        <v>75</v>
      </c>
      <c r="E2273" s="37" t="s">
        <v>963</v>
      </c>
      <c r="F2273" s="38">
        <v>3</v>
      </c>
      <c r="G2273" s="38" t="s">
        <v>32</v>
      </c>
      <c r="H2273" s="38">
        <v>33500</v>
      </c>
      <c r="I2273" s="40" t="s">
        <v>964</v>
      </c>
      <c r="J2273" s="22">
        <v>221.4</v>
      </c>
      <c r="K2273" s="22">
        <v>221.4</v>
      </c>
      <c r="L2273" s="22">
        <f t="shared" si="35"/>
        <v>664.2</v>
      </c>
    </row>
    <row r="2274" spans="1:12" ht="16.05" customHeight="1">
      <c r="A2274">
        <v>1099</v>
      </c>
      <c r="B2274" s="35" t="s">
        <v>885</v>
      </c>
      <c r="C2274" s="36" t="s">
        <v>10</v>
      </c>
      <c r="D2274" s="37" t="s">
        <v>75</v>
      </c>
      <c r="E2274" s="37" t="s">
        <v>963</v>
      </c>
      <c r="F2274" s="38">
        <v>1</v>
      </c>
      <c r="G2274" s="38" t="s">
        <v>32</v>
      </c>
      <c r="H2274" s="38" t="s">
        <v>965</v>
      </c>
      <c r="I2274" s="48" t="s">
        <v>966</v>
      </c>
      <c r="J2274" s="22">
        <v>221.4</v>
      </c>
      <c r="K2274" s="22">
        <v>221.4</v>
      </c>
      <c r="L2274" s="22">
        <f t="shared" si="35"/>
        <v>221.4</v>
      </c>
    </row>
    <row r="2275" spans="1:12" ht="16.05" customHeight="1">
      <c r="A2275">
        <v>2002</v>
      </c>
      <c r="B2275" s="35" t="s">
        <v>1450</v>
      </c>
      <c r="C2275" s="36" t="s">
        <v>39</v>
      </c>
      <c r="D2275" s="37" t="s">
        <v>11</v>
      </c>
      <c r="E2275" s="37" t="s">
        <v>1475</v>
      </c>
      <c r="F2275" s="38">
        <v>1</v>
      </c>
      <c r="G2275" s="38" t="s">
        <v>32</v>
      </c>
      <c r="H2275" s="38">
        <v>33500</v>
      </c>
      <c r="I2275" s="40" t="s">
        <v>964</v>
      </c>
      <c r="J2275" s="22">
        <v>221.4</v>
      </c>
      <c r="K2275" s="22">
        <v>221.4</v>
      </c>
      <c r="L2275" s="22">
        <f t="shared" si="35"/>
        <v>221.4</v>
      </c>
    </row>
    <row r="2276" spans="1:12" ht="16.05" customHeight="1">
      <c r="A2276">
        <v>2008</v>
      </c>
      <c r="B2276" s="35" t="s">
        <v>1450</v>
      </c>
      <c r="C2276" s="36" t="s">
        <v>39</v>
      </c>
      <c r="D2276" s="37" t="s">
        <v>11</v>
      </c>
      <c r="E2276" s="37" t="s">
        <v>1477</v>
      </c>
      <c r="F2276" s="38">
        <v>1</v>
      </c>
      <c r="G2276" s="38" t="s">
        <v>32</v>
      </c>
      <c r="H2276" s="38">
        <v>33500</v>
      </c>
      <c r="I2276" s="40" t="s">
        <v>964</v>
      </c>
      <c r="J2276" s="22">
        <v>221.4</v>
      </c>
      <c r="K2276" s="22">
        <v>221.4</v>
      </c>
      <c r="L2276" s="22">
        <f t="shared" si="35"/>
        <v>221.4</v>
      </c>
    </row>
    <row r="2277" spans="1:12" ht="16.05" customHeight="1">
      <c r="A2277">
        <v>2964</v>
      </c>
      <c r="B2277" s="35" t="s">
        <v>1785</v>
      </c>
      <c r="C2277" s="36" t="s">
        <v>39</v>
      </c>
      <c r="D2277" s="37" t="s">
        <v>75</v>
      </c>
      <c r="E2277" s="37" t="s">
        <v>1855</v>
      </c>
      <c r="F2277" s="38">
        <v>1</v>
      </c>
      <c r="G2277" s="38" t="s">
        <v>32</v>
      </c>
      <c r="H2277" s="38">
        <v>33500</v>
      </c>
      <c r="I2277" s="40" t="s">
        <v>964</v>
      </c>
      <c r="J2277" s="22">
        <v>221.4</v>
      </c>
      <c r="K2277" s="22">
        <v>221.4</v>
      </c>
      <c r="L2277" s="22">
        <f t="shared" si="35"/>
        <v>221.4</v>
      </c>
    </row>
    <row r="2278" spans="1:12" ht="16.05" customHeight="1">
      <c r="A2278">
        <v>3171</v>
      </c>
      <c r="B2278" s="35" t="s">
        <v>1785</v>
      </c>
      <c r="C2278" s="36" t="s">
        <v>10</v>
      </c>
      <c r="D2278" s="49" t="s">
        <v>567</v>
      </c>
      <c r="E2278" s="37" t="s">
        <v>1925</v>
      </c>
      <c r="F2278" s="38">
        <v>1</v>
      </c>
      <c r="G2278" s="38" t="s">
        <v>13</v>
      </c>
      <c r="H2278" s="38" t="s">
        <v>1926</v>
      </c>
      <c r="I2278" s="40" t="s">
        <v>1927</v>
      </c>
      <c r="J2278" s="22">
        <v>221.28</v>
      </c>
      <c r="K2278" s="22">
        <v>221.28</v>
      </c>
      <c r="L2278" s="22">
        <f t="shared" si="35"/>
        <v>221.28</v>
      </c>
    </row>
    <row r="2279" spans="1:12" ht="16.05" customHeight="1">
      <c r="A2279">
        <v>3196</v>
      </c>
      <c r="B2279" s="35" t="s">
        <v>1785</v>
      </c>
      <c r="C2279" s="36" t="s">
        <v>10</v>
      </c>
      <c r="D2279" s="49" t="s">
        <v>567</v>
      </c>
      <c r="E2279" s="37" t="s">
        <v>1970</v>
      </c>
      <c r="F2279" s="38">
        <v>1</v>
      </c>
      <c r="G2279" s="38" t="s">
        <v>13</v>
      </c>
      <c r="H2279" s="38" t="s">
        <v>1926</v>
      </c>
      <c r="I2279" s="40" t="s">
        <v>1927</v>
      </c>
      <c r="J2279" s="22">
        <v>221.28</v>
      </c>
      <c r="K2279" s="22">
        <v>221.28</v>
      </c>
      <c r="L2279" s="22">
        <f t="shared" si="35"/>
        <v>221.28</v>
      </c>
    </row>
    <row r="2280" spans="1:12" ht="16.05" customHeight="1">
      <c r="A2280">
        <v>1180</v>
      </c>
      <c r="B2280" s="35" t="s">
        <v>885</v>
      </c>
      <c r="C2280" s="36" t="s">
        <v>10</v>
      </c>
      <c r="D2280" s="37" t="s">
        <v>75</v>
      </c>
      <c r="E2280" s="37" t="s">
        <v>1012</v>
      </c>
      <c r="F2280" s="38">
        <v>1</v>
      </c>
      <c r="G2280" s="38" t="s">
        <v>32</v>
      </c>
      <c r="H2280" s="38" t="s">
        <v>1024</v>
      </c>
      <c r="I2280" s="40" t="s">
        <v>1025</v>
      </c>
      <c r="J2280" s="22">
        <v>219.6</v>
      </c>
      <c r="K2280" s="22">
        <v>219.6</v>
      </c>
      <c r="L2280" s="22">
        <f t="shared" si="35"/>
        <v>219.6</v>
      </c>
    </row>
    <row r="2281" spans="1:12" ht="16.05" customHeight="1">
      <c r="A2281">
        <v>1181</v>
      </c>
      <c r="B2281" s="35" t="s">
        <v>885</v>
      </c>
      <c r="C2281" s="36" t="s">
        <v>10</v>
      </c>
      <c r="D2281" s="37" t="s">
        <v>75</v>
      </c>
      <c r="E2281" s="37" t="s">
        <v>1012</v>
      </c>
      <c r="F2281" s="38">
        <v>1</v>
      </c>
      <c r="G2281" s="38" t="s">
        <v>32</v>
      </c>
      <c r="H2281" s="38" t="s">
        <v>1024</v>
      </c>
      <c r="I2281" s="40" t="s">
        <v>1025</v>
      </c>
      <c r="J2281" s="22">
        <v>219.6</v>
      </c>
      <c r="K2281" s="22">
        <v>219.6</v>
      </c>
      <c r="L2281" s="22">
        <f t="shared" si="35"/>
        <v>219.6</v>
      </c>
    </row>
    <row r="2282" spans="1:12" ht="16.05" customHeight="1">
      <c r="A2282">
        <v>1182</v>
      </c>
      <c r="B2282" s="35" t="s">
        <v>885</v>
      </c>
      <c r="C2282" s="36" t="s">
        <v>10</v>
      </c>
      <c r="D2282" s="37" t="s">
        <v>75</v>
      </c>
      <c r="E2282" s="37" t="s">
        <v>1012</v>
      </c>
      <c r="F2282" s="38">
        <v>1</v>
      </c>
      <c r="G2282" s="38" t="s">
        <v>32</v>
      </c>
      <c r="H2282" s="38" t="s">
        <v>1024</v>
      </c>
      <c r="I2282" s="40" t="s">
        <v>1025</v>
      </c>
      <c r="J2282" s="22">
        <v>219.6</v>
      </c>
      <c r="K2282" s="22">
        <v>219.6</v>
      </c>
      <c r="L2282" s="22">
        <f t="shared" si="35"/>
        <v>219.6</v>
      </c>
    </row>
    <row r="2283" spans="1:12" ht="16.05" customHeight="1">
      <c r="A2283">
        <v>1183</v>
      </c>
      <c r="B2283" s="35" t="s">
        <v>885</v>
      </c>
      <c r="C2283" s="36" t="s">
        <v>10</v>
      </c>
      <c r="D2283" s="37" t="s">
        <v>75</v>
      </c>
      <c r="E2283" s="37" t="s">
        <v>1012</v>
      </c>
      <c r="F2283" s="38">
        <v>1</v>
      </c>
      <c r="G2283" s="38" t="s">
        <v>32</v>
      </c>
      <c r="H2283" s="38" t="s">
        <v>1024</v>
      </c>
      <c r="I2283" s="40" t="s">
        <v>1025</v>
      </c>
      <c r="J2283" s="22">
        <v>219.6</v>
      </c>
      <c r="K2283" s="22">
        <v>219.6</v>
      </c>
      <c r="L2283" s="22">
        <f t="shared" si="35"/>
        <v>219.6</v>
      </c>
    </row>
    <row r="2284" spans="1:12" ht="16.05" customHeight="1">
      <c r="A2284">
        <v>706</v>
      </c>
      <c r="B2284" s="35" t="s">
        <v>740</v>
      </c>
      <c r="C2284" s="36" t="s">
        <v>39</v>
      </c>
      <c r="D2284" s="37" t="s">
        <v>11</v>
      </c>
      <c r="E2284" s="37" t="s">
        <v>748</v>
      </c>
      <c r="F2284" s="38">
        <v>1</v>
      </c>
      <c r="G2284" s="38" t="s">
        <v>32</v>
      </c>
      <c r="H2284" s="38" t="s">
        <v>775</v>
      </c>
      <c r="I2284" s="40" t="s">
        <v>776</v>
      </c>
      <c r="J2284" s="22">
        <v>214.20000000000002</v>
      </c>
      <c r="K2284" s="22">
        <v>214.20000000000002</v>
      </c>
      <c r="L2284" s="22">
        <f t="shared" si="35"/>
        <v>214.20000000000002</v>
      </c>
    </row>
    <row r="2285" spans="1:12" ht="16.05" customHeight="1">
      <c r="A2285">
        <v>1022</v>
      </c>
      <c r="B2285" s="35" t="s">
        <v>885</v>
      </c>
      <c r="C2285" s="36" t="s">
        <v>39</v>
      </c>
      <c r="D2285" s="37" t="s">
        <v>11</v>
      </c>
      <c r="E2285" s="37" t="s">
        <v>886</v>
      </c>
      <c r="F2285" s="38">
        <v>2</v>
      </c>
      <c r="G2285" s="38" t="s">
        <v>32</v>
      </c>
      <c r="H2285" s="38">
        <v>33300</v>
      </c>
      <c r="I2285" s="40" t="s">
        <v>888</v>
      </c>
      <c r="J2285" s="22">
        <v>214.20000000000002</v>
      </c>
      <c r="K2285" s="22">
        <v>214.20000000000002</v>
      </c>
      <c r="L2285" s="22">
        <f t="shared" si="35"/>
        <v>428.40000000000003</v>
      </c>
    </row>
    <row r="2286" spans="1:12" ht="16.05" customHeight="1">
      <c r="A2286">
        <v>1025</v>
      </c>
      <c r="B2286" s="35" t="s">
        <v>885</v>
      </c>
      <c r="C2286" s="36" t="s">
        <v>39</v>
      </c>
      <c r="D2286" s="37" t="s">
        <v>11</v>
      </c>
      <c r="E2286" s="37" t="s">
        <v>890</v>
      </c>
      <c r="F2286" s="38">
        <v>2</v>
      </c>
      <c r="G2286" s="38" t="s">
        <v>32</v>
      </c>
      <c r="H2286" s="38">
        <v>33300</v>
      </c>
      <c r="I2286" s="40" t="s">
        <v>888</v>
      </c>
      <c r="J2286" s="22">
        <v>214.20000000000002</v>
      </c>
      <c r="K2286" s="22">
        <v>214.20000000000002</v>
      </c>
      <c r="L2286" s="22">
        <f t="shared" si="35"/>
        <v>428.40000000000003</v>
      </c>
    </row>
    <row r="2287" spans="1:12" ht="16.05" customHeight="1">
      <c r="A2287">
        <v>1032</v>
      </c>
      <c r="B2287" s="35" t="s">
        <v>885</v>
      </c>
      <c r="C2287" s="36" t="s">
        <v>39</v>
      </c>
      <c r="D2287" s="37" t="s">
        <v>11</v>
      </c>
      <c r="E2287" s="37" t="s">
        <v>898</v>
      </c>
      <c r="F2287" s="38">
        <v>4</v>
      </c>
      <c r="G2287" s="38" t="s">
        <v>32</v>
      </c>
      <c r="H2287" s="38">
        <v>33300</v>
      </c>
      <c r="I2287" s="40" t="s">
        <v>888</v>
      </c>
      <c r="J2287" s="22">
        <v>214.20000000000002</v>
      </c>
      <c r="K2287" s="22">
        <v>214.20000000000002</v>
      </c>
      <c r="L2287" s="22">
        <f t="shared" si="35"/>
        <v>856.80000000000007</v>
      </c>
    </row>
    <row r="2288" spans="1:12" ht="16.05" customHeight="1">
      <c r="A2288">
        <v>1035</v>
      </c>
      <c r="B2288" s="35" t="s">
        <v>885</v>
      </c>
      <c r="C2288" s="36" t="s">
        <v>39</v>
      </c>
      <c r="D2288" s="37" t="s">
        <v>11</v>
      </c>
      <c r="E2288" s="37" t="s">
        <v>900</v>
      </c>
      <c r="F2288" s="38">
        <v>4</v>
      </c>
      <c r="G2288" s="38" t="s">
        <v>32</v>
      </c>
      <c r="H2288" s="38">
        <v>33300</v>
      </c>
      <c r="I2288" s="40" t="s">
        <v>888</v>
      </c>
      <c r="J2288" s="22">
        <v>214.20000000000002</v>
      </c>
      <c r="K2288" s="22">
        <v>214.20000000000002</v>
      </c>
      <c r="L2288" s="22">
        <f t="shared" si="35"/>
        <v>856.80000000000007</v>
      </c>
    </row>
    <row r="2289" spans="1:12" ht="16.05" customHeight="1">
      <c r="A2289">
        <v>1038</v>
      </c>
      <c r="B2289" s="35" t="s">
        <v>885</v>
      </c>
      <c r="C2289" s="36" t="s">
        <v>39</v>
      </c>
      <c r="D2289" s="37" t="s">
        <v>11</v>
      </c>
      <c r="E2289" s="37" t="s">
        <v>902</v>
      </c>
      <c r="F2289" s="38">
        <v>2</v>
      </c>
      <c r="G2289" s="38" t="s">
        <v>32</v>
      </c>
      <c r="H2289" s="38">
        <v>33300</v>
      </c>
      <c r="I2289" s="40" t="s">
        <v>888</v>
      </c>
      <c r="J2289" s="22">
        <v>214.20000000000002</v>
      </c>
      <c r="K2289" s="22">
        <v>214.20000000000002</v>
      </c>
      <c r="L2289" s="22">
        <f t="shared" si="35"/>
        <v>428.40000000000003</v>
      </c>
    </row>
    <row r="2290" spans="1:12" ht="16.05" customHeight="1">
      <c r="A2290">
        <v>1041</v>
      </c>
      <c r="B2290" s="35" t="s">
        <v>885</v>
      </c>
      <c r="C2290" s="36" t="s">
        <v>39</v>
      </c>
      <c r="D2290" s="37" t="s">
        <v>11</v>
      </c>
      <c r="E2290" s="37" t="s">
        <v>904</v>
      </c>
      <c r="F2290" s="38">
        <v>4</v>
      </c>
      <c r="G2290" s="38" t="s">
        <v>32</v>
      </c>
      <c r="H2290" s="38">
        <v>33300</v>
      </c>
      <c r="I2290" s="40" t="s">
        <v>888</v>
      </c>
      <c r="J2290" s="22">
        <v>214.20000000000002</v>
      </c>
      <c r="K2290" s="22">
        <v>214.20000000000002</v>
      </c>
      <c r="L2290" s="22">
        <f t="shared" si="35"/>
        <v>856.80000000000007</v>
      </c>
    </row>
    <row r="2291" spans="1:12" ht="16.05" customHeight="1">
      <c r="A2291">
        <v>1061</v>
      </c>
      <c r="B2291" s="35" t="s">
        <v>885</v>
      </c>
      <c r="C2291" s="36" t="s">
        <v>39</v>
      </c>
      <c r="D2291" s="37" t="s">
        <v>11</v>
      </c>
      <c r="E2291" s="37" t="s">
        <v>906</v>
      </c>
      <c r="F2291" s="38">
        <v>4</v>
      </c>
      <c r="G2291" s="38" t="s">
        <v>32</v>
      </c>
      <c r="H2291" s="38" t="s">
        <v>775</v>
      </c>
      <c r="I2291" s="40" t="s">
        <v>776</v>
      </c>
      <c r="J2291" s="22">
        <v>214.20000000000002</v>
      </c>
      <c r="K2291" s="22">
        <v>214.20000000000002</v>
      </c>
      <c r="L2291" s="22">
        <f t="shared" si="35"/>
        <v>856.80000000000007</v>
      </c>
    </row>
    <row r="2292" spans="1:12" ht="16.05" customHeight="1">
      <c r="A2292">
        <v>1267</v>
      </c>
      <c r="B2292" s="35" t="s">
        <v>885</v>
      </c>
      <c r="C2292" s="36" t="s">
        <v>39</v>
      </c>
      <c r="D2292" s="37" t="s">
        <v>75</v>
      </c>
      <c r="E2292" s="37" t="s">
        <v>906</v>
      </c>
      <c r="F2292" s="38">
        <v>5</v>
      </c>
      <c r="G2292" s="38" t="s">
        <v>32</v>
      </c>
      <c r="H2292" s="38" t="s">
        <v>775</v>
      </c>
      <c r="I2292" s="40" t="s">
        <v>776</v>
      </c>
      <c r="J2292" s="22">
        <v>214.20000000000002</v>
      </c>
      <c r="K2292" s="22">
        <v>214.20000000000002</v>
      </c>
      <c r="L2292" s="22">
        <f t="shared" si="35"/>
        <v>1071</v>
      </c>
    </row>
    <row r="2293" spans="1:12" ht="16.05" customHeight="1">
      <c r="A2293">
        <v>1313</v>
      </c>
      <c r="B2293" s="35" t="s">
        <v>885</v>
      </c>
      <c r="C2293" s="36" t="s">
        <v>10</v>
      </c>
      <c r="D2293" s="37" t="s">
        <v>195</v>
      </c>
      <c r="E2293" s="37" t="s">
        <v>1103</v>
      </c>
      <c r="F2293" s="38">
        <v>3</v>
      </c>
      <c r="G2293" s="38" t="s">
        <v>32</v>
      </c>
      <c r="H2293" s="38">
        <v>33300</v>
      </c>
      <c r="I2293" s="40" t="s">
        <v>888</v>
      </c>
      <c r="J2293" s="22">
        <v>214.20000000000002</v>
      </c>
      <c r="K2293" s="22">
        <v>214.20000000000002</v>
      </c>
      <c r="L2293" s="22">
        <f t="shared" si="35"/>
        <v>642.6</v>
      </c>
    </row>
    <row r="2294" spans="1:12" ht="16.05" customHeight="1">
      <c r="A2294">
        <v>1520</v>
      </c>
      <c r="B2294" s="35" t="s">
        <v>885</v>
      </c>
      <c r="C2294" s="36" t="s">
        <v>39</v>
      </c>
      <c r="D2294" s="37" t="s">
        <v>195</v>
      </c>
      <c r="E2294" s="37" t="s">
        <v>1228</v>
      </c>
      <c r="F2294" s="38">
        <v>2</v>
      </c>
      <c r="G2294" s="38" t="s">
        <v>32</v>
      </c>
      <c r="H2294" s="38">
        <v>33300</v>
      </c>
      <c r="I2294" s="40" t="s">
        <v>888</v>
      </c>
      <c r="J2294" s="22">
        <v>214.20000000000002</v>
      </c>
      <c r="K2294" s="22">
        <v>214.20000000000002</v>
      </c>
      <c r="L2294" s="22">
        <f t="shared" si="35"/>
        <v>428.40000000000003</v>
      </c>
    </row>
    <row r="2295" spans="1:12" ht="16.05" customHeight="1">
      <c r="A2295">
        <v>1717</v>
      </c>
      <c r="B2295" s="35" t="s">
        <v>1384</v>
      </c>
      <c r="C2295" s="36" t="s">
        <v>39</v>
      </c>
      <c r="D2295" s="37" t="s">
        <v>11</v>
      </c>
      <c r="E2295" s="37" t="s">
        <v>1396</v>
      </c>
      <c r="F2295" s="38">
        <v>1</v>
      </c>
      <c r="G2295" s="38" t="s">
        <v>32</v>
      </c>
      <c r="H2295" s="38" t="s">
        <v>775</v>
      </c>
      <c r="I2295" s="40" t="s">
        <v>776</v>
      </c>
      <c r="J2295" s="22">
        <v>214.20000000000002</v>
      </c>
      <c r="K2295" s="22">
        <v>214.20000000000002</v>
      </c>
      <c r="L2295" s="22">
        <f t="shared" si="35"/>
        <v>214.20000000000002</v>
      </c>
    </row>
    <row r="2296" spans="1:12" ht="16.05" customHeight="1">
      <c r="A2296">
        <v>1999</v>
      </c>
      <c r="B2296" s="35" t="s">
        <v>1450</v>
      </c>
      <c r="C2296" s="36" t="s">
        <v>39</v>
      </c>
      <c r="D2296" s="37" t="s">
        <v>11</v>
      </c>
      <c r="E2296" s="37" t="s">
        <v>1472</v>
      </c>
      <c r="F2296" s="38">
        <v>1</v>
      </c>
      <c r="G2296" s="38" t="s">
        <v>32</v>
      </c>
      <c r="H2296" s="38">
        <v>33300</v>
      </c>
      <c r="I2296" s="40" t="s">
        <v>888</v>
      </c>
      <c r="J2296" s="22">
        <v>214.20000000000002</v>
      </c>
      <c r="K2296" s="22">
        <v>214.20000000000002</v>
      </c>
      <c r="L2296" s="22">
        <f t="shared" si="35"/>
        <v>214.20000000000002</v>
      </c>
    </row>
    <row r="2297" spans="1:12" ht="16.05" customHeight="1">
      <c r="A2297">
        <v>2005</v>
      </c>
      <c r="B2297" s="35" t="s">
        <v>1450</v>
      </c>
      <c r="C2297" s="36" t="s">
        <v>39</v>
      </c>
      <c r="D2297" s="37" t="s">
        <v>11</v>
      </c>
      <c r="E2297" s="37" t="s">
        <v>886</v>
      </c>
      <c r="F2297" s="38">
        <v>1</v>
      </c>
      <c r="G2297" s="38" t="s">
        <v>32</v>
      </c>
      <c r="H2297" s="38">
        <v>33300</v>
      </c>
      <c r="I2297" s="40" t="s">
        <v>888</v>
      </c>
      <c r="J2297" s="22">
        <v>214.20000000000002</v>
      </c>
      <c r="K2297" s="22">
        <v>214.20000000000002</v>
      </c>
      <c r="L2297" s="22">
        <f t="shared" si="35"/>
        <v>214.20000000000002</v>
      </c>
    </row>
    <row r="2298" spans="1:12" ht="16.05" customHeight="1">
      <c r="A2298">
        <v>2036</v>
      </c>
      <c r="B2298" s="35" t="s">
        <v>1450</v>
      </c>
      <c r="C2298" s="36" t="s">
        <v>39</v>
      </c>
      <c r="D2298" s="37" t="s">
        <v>11</v>
      </c>
      <c r="E2298" s="37" t="s">
        <v>1499</v>
      </c>
      <c r="F2298" s="38">
        <v>2</v>
      </c>
      <c r="G2298" s="38" t="s">
        <v>32</v>
      </c>
      <c r="H2298" s="38" t="s">
        <v>775</v>
      </c>
      <c r="I2298" s="40" t="s">
        <v>776</v>
      </c>
      <c r="J2298" s="22">
        <v>214.20000000000002</v>
      </c>
      <c r="K2298" s="22">
        <v>214.20000000000002</v>
      </c>
      <c r="L2298" s="22">
        <f t="shared" si="35"/>
        <v>428.40000000000003</v>
      </c>
    </row>
    <row r="2299" spans="1:12" ht="16.05" customHeight="1">
      <c r="A2299">
        <v>2841</v>
      </c>
      <c r="B2299" s="35" t="s">
        <v>1785</v>
      </c>
      <c r="C2299" s="36" t="s">
        <v>39</v>
      </c>
      <c r="D2299" s="37" t="s">
        <v>11</v>
      </c>
      <c r="E2299" s="37" t="s">
        <v>904</v>
      </c>
      <c r="F2299" s="38">
        <v>1</v>
      </c>
      <c r="G2299" s="38" t="s">
        <v>32</v>
      </c>
      <c r="H2299" s="38">
        <v>33300</v>
      </c>
      <c r="I2299" s="40" t="s">
        <v>888</v>
      </c>
      <c r="J2299" s="22">
        <v>214.20000000000002</v>
      </c>
      <c r="K2299" s="22">
        <v>214.20000000000002</v>
      </c>
      <c r="L2299" s="22">
        <f t="shared" si="35"/>
        <v>214.20000000000002</v>
      </c>
    </row>
    <row r="2300" spans="1:12" ht="16.05" customHeight="1">
      <c r="A2300">
        <v>2844</v>
      </c>
      <c r="B2300" s="35" t="s">
        <v>1785</v>
      </c>
      <c r="C2300" s="36" t="s">
        <v>39</v>
      </c>
      <c r="D2300" s="37" t="s">
        <v>11</v>
      </c>
      <c r="E2300" s="37" t="s">
        <v>1815</v>
      </c>
      <c r="F2300" s="38">
        <v>1</v>
      </c>
      <c r="G2300" s="38" t="s">
        <v>32</v>
      </c>
      <c r="H2300" s="38">
        <v>33300</v>
      </c>
      <c r="I2300" s="40" t="s">
        <v>888</v>
      </c>
      <c r="J2300" s="22">
        <v>214.20000000000002</v>
      </c>
      <c r="K2300" s="22">
        <v>214.20000000000002</v>
      </c>
      <c r="L2300" s="22">
        <f t="shared" si="35"/>
        <v>214.20000000000002</v>
      </c>
    </row>
    <row r="2301" spans="1:12" ht="16.05" customHeight="1">
      <c r="A2301">
        <v>2946</v>
      </c>
      <c r="B2301" s="35" t="s">
        <v>1785</v>
      </c>
      <c r="C2301" s="36" t="s">
        <v>39</v>
      </c>
      <c r="D2301" s="37" t="s">
        <v>75</v>
      </c>
      <c r="E2301" s="37" t="s">
        <v>1849</v>
      </c>
      <c r="F2301" s="38">
        <v>1</v>
      </c>
      <c r="G2301" s="38" t="s">
        <v>32</v>
      </c>
      <c r="H2301" s="38">
        <v>33300</v>
      </c>
      <c r="I2301" s="40" t="s">
        <v>888</v>
      </c>
      <c r="J2301" s="22">
        <v>214.20000000000002</v>
      </c>
      <c r="K2301" s="22">
        <v>214.20000000000002</v>
      </c>
      <c r="L2301" s="22">
        <f t="shared" si="35"/>
        <v>214.20000000000002</v>
      </c>
    </row>
    <row r="2302" spans="1:12" ht="16.05" customHeight="1">
      <c r="A2302">
        <v>2949</v>
      </c>
      <c r="B2302" s="35" t="s">
        <v>1785</v>
      </c>
      <c r="C2302" s="36" t="s">
        <v>39</v>
      </c>
      <c r="D2302" s="37" t="s">
        <v>75</v>
      </c>
      <c r="E2302" s="37" t="s">
        <v>1850</v>
      </c>
      <c r="F2302" s="38">
        <v>1</v>
      </c>
      <c r="G2302" s="38" t="s">
        <v>32</v>
      </c>
      <c r="H2302" s="38">
        <v>33300</v>
      </c>
      <c r="I2302" s="40" t="s">
        <v>888</v>
      </c>
      <c r="J2302" s="22">
        <v>214.20000000000002</v>
      </c>
      <c r="K2302" s="22">
        <v>214.20000000000002</v>
      </c>
      <c r="L2302" s="22">
        <f t="shared" si="35"/>
        <v>214.20000000000002</v>
      </c>
    </row>
    <row r="2303" spans="1:12" ht="16.05" customHeight="1">
      <c r="A2303">
        <v>2952</v>
      </c>
      <c r="B2303" s="35" t="s">
        <v>1785</v>
      </c>
      <c r="C2303" s="36" t="s">
        <v>39</v>
      </c>
      <c r="D2303" s="37" t="s">
        <v>75</v>
      </c>
      <c r="E2303" s="37" t="s">
        <v>1228</v>
      </c>
      <c r="F2303" s="38">
        <v>1</v>
      </c>
      <c r="G2303" s="38" t="s">
        <v>32</v>
      </c>
      <c r="H2303" s="38">
        <v>33300</v>
      </c>
      <c r="I2303" s="40" t="s">
        <v>888</v>
      </c>
      <c r="J2303" s="22">
        <v>214.20000000000002</v>
      </c>
      <c r="K2303" s="22">
        <v>214.20000000000002</v>
      </c>
      <c r="L2303" s="22">
        <f t="shared" si="35"/>
        <v>214.20000000000002</v>
      </c>
    </row>
    <row r="2304" spans="1:12" ht="16.05" customHeight="1">
      <c r="A2304">
        <v>2955</v>
      </c>
      <c r="B2304" s="35" t="s">
        <v>1785</v>
      </c>
      <c r="C2304" s="36" t="s">
        <v>39</v>
      </c>
      <c r="D2304" s="37" t="s">
        <v>75</v>
      </c>
      <c r="E2304" s="37" t="s">
        <v>1852</v>
      </c>
      <c r="F2304" s="38">
        <v>1</v>
      </c>
      <c r="G2304" s="38" t="s">
        <v>32</v>
      </c>
      <c r="H2304" s="38">
        <v>33300</v>
      </c>
      <c r="I2304" s="40" t="s">
        <v>888</v>
      </c>
      <c r="J2304" s="22">
        <v>214.20000000000002</v>
      </c>
      <c r="K2304" s="22">
        <v>214.20000000000002</v>
      </c>
      <c r="L2304" s="22">
        <f t="shared" si="35"/>
        <v>214.20000000000002</v>
      </c>
    </row>
    <row r="2305" spans="1:12" ht="16.05" customHeight="1">
      <c r="A2305">
        <v>3437</v>
      </c>
      <c r="B2305" s="35" t="s">
        <v>2078</v>
      </c>
      <c r="C2305" s="36" t="s">
        <v>39</v>
      </c>
      <c r="D2305" s="37" t="s">
        <v>75</v>
      </c>
      <c r="E2305" s="37" t="s">
        <v>1228</v>
      </c>
      <c r="F2305" s="38">
        <v>2</v>
      </c>
      <c r="G2305" s="38" t="s">
        <v>32</v>
      </c>
      <c r="H2305" s="38">
        <v>33300</v>
      </c>
      <c r="I2305" s="40" t="s">
        <v>888</v>
      </c>
      <c r="J2305" s="22">
        <v>214.20000000000002</v>
      </c>
      <c r="K2305" s="22">
        <v>214.20000000000002</v>
      </c>
      <c r="L2305" s="22">
        <f t="shared" si="35"/>
        <v>428.40000000000003</v>
      </c>
    </row>
    <row r="2306" spans="1:12" ht="16.05" customHeight="1">
      <c r="A2306">
        <v>5</v>
      </c>
      <c r="B2306" s="35" t="s">
        <v>9</v>
      </c>
      <c r="C2306" s="36" t="s">
        <v>10</v>
      </c>
      <c r="D2306" s="37" t="s">
        <v>11</v>
      </c>
      <c r="E2306" s="37" t="s">
        <v>12</v>
      </c>
      <c r="F2306" s="38">
        <v>4</v>
      </c>
      <c r="G2306" s="38"/>
      <c r="H2306" s="38"/>
      <c r="I2306" s="40" t="s">
        <v>22</v>
      </c>
      <c r="J2306" s="22" t="s">
        <v>2186</v>
      </c>
      <c r="K2306" s="22">
        <v>213.26666666666662</v>
      </c>
      <c r="L2306" s="22">
        <f t="shared" ref="L2306:L2369" si="36">K2306*F2306</f>
        <v>853.06666666666649</v>
      </c>
    </row>
    <row r="2307" spans="1:12" ht="16.05" customHeight="1">
      <c r="A2307">
        <v>292</v>
      </c>
      <c r="B2307" s="35" t="s">
        <v>387</v>
      </c>
      <c r="C2307" s="36" t="s">
        <v>10</v>
      </c>
      <c r="D2307" s="37" t="s">
        <v>11</v>
      </c>
      <c r="E2307" s="37" t="s">
        <v>12</v>
      </c>
      <c r="F2307" s="38">
        <v>4</v>
      </c>
      <c r="G2307" s="38"/>
      <c r="H2307" s="38"/>
      <c r="I2307" s="40" t="s">
        <v>22</v>
      </c>
      <c r="J2307" s="22" t="s">
        <v>2186</v>
      </c>
      <c r="K2307" s="22">
        <v>213.26666666666662</v>
      </c>
      <c r="L2307" s="22">
        <f t="shared" si="36"/>
        <v>853.06666666666649</v>
      </c>
    </row>
    <row r="2308" spans="1:12" ht="16.05" customHeight="1">
      <c r="A2308">
        <v>674</v>
      </c>
      <c r="B2308" s="35" t="s">
        <v>740</v>
      </c>
      <c r="C2308" s="36" t="s">
        <v>10</v>
      </c>
      <c r="D2308" s="49" t="s">
        <v>11</v>
      </c>
      <c r="E2308" s="37" t="s">
        <v>12</v>
      </c>
      <c r="F2308" s="38">
        <v>4</v>
      </c>
      <c r="G2308" s="38"/>
      <c r="H2308" s="38"/>
      <c r="I2308" s="40" t="s">
        <v>22</v>
      </c>
      <c r="J2308" s="22" t="s">
        <v>2186</v>
      </c>
      <c r="K2308" s="22">
        <v>213.26666666666662</v>
      </c>
      <c r="L2308" s="22">
        <f t="shared" si="36"/>
        <v>853.06666666666649</v>
      </c>
    </row>
    <row r="2309" spans="1:12" ht="16.05" customHeight="1">
      <c r="A2309">
        <v>904</v>
      </c>
      <c r="B2309" s="35" t="s">
        <v>879</v>
      </c>
      <c r="C2309" s="36" t="s">
        <v>10</v>
      </c>
      <c r="D2309" s="49" t="s">
        <v>11</v>
      </c>
      <c r="E2309" s="37" t="s">
        <v>12</v>
      </c>
      <c r="F2309" s="38">
        <v>2</v>
      </c>
      <c r="G2309" s="38"/>
      <c r="H2309" s="45"/>
      <c r="I2309" s="40" t="s">
        <v>22</v>
      </c>
      <c r="J2309" s="22" t="s">
        <v>2186</v>
      </c>
      <c r="K2309" s="22">
        <v>213.26666666666662</v>
      </c>
      <c r="L2309" s="22">
        <f t="shared" si="36"/>
        <v>426.53333333333325</v>
      </c>
    </row>
    <row r="2310" spans="1:12" ht="16.05" customHeight="1">
      <c r="A2310">
        <v>1001</v>
      </c>
      <c r="B2310" s="35" t="s">
        <v>885</v>
      </c>
      <c r="C2310" s="36" t="s">
        <v>10</v>
      </c>
      <c r="D2310" s="49" t="s">
        <v>11</v>
      </c>
      <c r="E2310" s="37" t="s">
        <v>12</v>
      </c>
      <c r="F2310" s="38">
        <v>5</v>
      </c>
      <c r="G2310" s="38"/>
      <c r="H2310" s="38"/>
      <c r="I2310" s="40" t="s">
        <v>22</v>
      </c>
      <c r="J2310" s="22" t="s">
        <v>2186</v>
      </c>
      <c r="K2310" s="22">
        <v>213.26666666666662</v>
      </c>
      <c r="L2310" s="22">
        <f t="shared" si="36"/>
        <v>1066.333333333333</v>
      </c>
    </row>
    <row r="2311" spans="1:12" ht="16.05" customHeight="1">
      <c r="A2311">
        <v>1677</v>
      </c>
      <c r="B2311" s="35" t="s">
        <v>1384</v>
      </c>
      <c r="C2311" s="36" t="s">
        <v>10</v>
      </c>
      <c r="D2311" s="49" t="s">
        <v>11</v>
      </c>
      <c r="E2311" s="37" t="s">
        <v>12</v>
      </c>
      <c r="F2311" s="38">
        <v>4</v>
      </c>
      <c r="G2311" s="38"/>
      <c r="H2311" s="45"/>
      <c r="I2311" s="40" t="s">
        <v>22</v>
      </c>
      <c r="J2311" s="22" t="s">
        <v>2186</v>
      </c>
      <c r="K2311" s="22">
        <v>213.26666666666662</v>
      </c>
      <c r="L2311" s="22">
        <f t="shared" si="36"/>
        <v>853.06666666666649</v>
      </c>
    </row>
    <row r="2312" spans="1:12" ht="16.05" customHeight="1">
      <c r="A2312">
        <v>1959</v>
      </c>
      <c r="B2312" s="35" t="s">
        <v>1450</v>
      </c>
      <c r="C2312" s="36" t="s">
        <v>10</v>
      </c>
      <c r="D2312" s="49" t="s">
        <v>11</v>
      </c>
      <c r="E2312" s="37" t="s">
        <v>12</v>
      </c>
      <c r="F2312" s="38">
        <v>2</v>
      </c>
      <c r="G2312" s="38"/>
      <c r="H2312" s="38"/>
      <c r="I2312" s="40" t="s">
        <v>22</v>
      </c>
      <c r="J2312" s="22" t="s">
        <v>2186</v>
      </c>
      <c r="K2312" s="22">
        <v>213.26666666666662</v>
      </c>
      <c r="L2312" s="22">
        <f t="shared" si="36"/>
        <v>426.53333333333325</v>
      </c>
    </row>
    <row r="2313" spans="1:12" ht="16.05" customHeight="1">
      <c r="A2313">
        <v>2543</v>
      </c>
      <c r="B2313" s="35" t="s">
        <v>1768</v>
      </c>
      <c r="C2313" s="36" t="s">
        <v>10</v>
      </c>
      <c r="D2313" s="49" t="s">
        <v>11</v>
      </c>
      <c r="E2313" s="37" t="s">
        <v>12</v>
      </c>
      <c r="F2313" s="38">
        <v>3</v>
      </c>
      <c r="G2313" s="38"/>
      <c r="H2313" s="45"/>
      <c r="I2313" s="40" t="s">
        <v>22</v>
      </c>
      <c r="J2313" s="22" t="s">
        <v>2186</v>
      </c>
      <c r="K2313" s="22">
        <v>213.26666666666662</v>
      </c>
      <c r="L2313" s="22">
        <f t="shared" si="36"/>
        <v>639.79999999999984</v>
      </c>
    </row>
    <row r="2314" spans="1:12" ht="16.05" customHeight="1">
      <c r="A2314">
        <v>2768</v>
      </c>
      <c r="B2314" s="35" t="s">
        <v>1785</v>
      </c>
      <c r="C2314" s="36" t="s">
        <v>10</v>
      </c>
      <c r="D2314" s="49" t="s">
        <v>11</v>
      </c>
      <c r="E2314" s="37" t="s">
        <v>12</v>
      </c>
      <c r="F2314" s="38">
        <v>5</v>
      </c>
      <c r="G2314" s="38"/>
      <c r="H2314" s="38"/>
      <c r="I2314" s="40" t="s">
        <v>22</v>
      </c>
      <c r="J2314" s="22" t="s">
        <v>2186</v>
      </c>
      <c r="K2314" s="22">
        <v>213.26666666666662</v>
      </c>
      <c r="L2314" s="22">
        <f t="shared" si="36"/>
        <v>1066.333333333333</v>
      </c>
    </row>
    <row r="2315" spans="1:12" ht="16.05" customHeight="1">
      <c r="A2315">
        <v>3324</v>
      </c>
      <c r="B2315" s="35" t="s">
        <v>2078</v>
      </c>
      <c r="C2315" s="36" t="s">
        <v>10</v>
      </c>
      <c r="D2315" s="49" t="s">
        <v>11</v>
      </c>
      <c r="E2315" s="37" t="s">
        <v>12</v>
      </c>
      <c r="F2315" s="38">
        <v>3</v>
      </c>
      <c r="G2315" s="38"/>
      <c r="H2315" s="45"/>
      <c r="I2315" s="40" t="s">
        <v>22</v>
      </c>
      <c r="J2315" s="22" t="s">
        <v>2186</v>
      </c>
      <c r="K2315" s="22">
        <v>213.26666666666662</v>
      </c>
      <c r="L2315" s="22">
        <f t="shared" si="36"/>
        <v>639.79999999999984</v>
      </c>
    </row>
    <row r="2316" spans="1:12" ht="16.05" customHeight="1">
      <c r="A2316">
        <v>3761</v>
      </c>
      <c r="B2316" s="35" t="s">
        <v>2179</v>
      </c>
      <c r="C2316" s="36" t="s">
        <v>10</v>
      </c>
      <c r="D2316" s="49" t="s">
        <v>11</v>
      </c>
      <c r="E2316" s="37" t="s">
        <v>12</v>
      </c>
      <c r="F2316" s="38">
        <v>2</v>
      </c>
      <c r="G2316" s="38"/>
      <c r="H2316" s="38"/>
      <c r="I2316" s="40" t="s">
        <v>22</v>
      </c>
      <c r="J2316" s="22" t="s">
        <v>2186</v>
      </c>
      <c r="K2316" s="22">
        <v>213.26666666666662</v>
      </c>
      <c r="L2316" s="22">
        <f t="shared" si="36"/>
        <v>426.53333333333325</v>
      </c>
    </row>
    <row r="2317" spans="1:12" ht="16.05" customHeight="1">
      <c r="A2317">
        <v>3814</v>
      </c>
      <c r="B2317" s="35" t="s">
        <v>2184</v>
      </c>
      <c r="C2317" s="36" t="s">
        <v>10</v>
      </c>
      <c r="D2317" s="49" t="s">
        <v>11</v>
      </c>
      <c r="E2317" s="37" t="s">
        <v>12</v>
      </c>
      <c r="F2317" s="38">
        <v>2</v>
      </c>
      <c r="G2317" s="38"/>
      <c r="H2317" s="45"/>
      <c r="I2317" s="40" t="s">
        <v>22</v>
      </c>
      <c r="J2317" s="22" t="s">
        <v>2186</v>
      </c>
      <c r="K2317" s="22">
        <v>213.26666666666662</v>
      </c>
      <c r="L2317" s="22">
        <f t="shared" si="36"/>
        <v>426.53333333333325</v>
      </c>
    </row>
    <row r="2318" spans="1:12" ht="16.05" customHeight="1">
      <c r="A2318">
        <v>65</v>
      </c>
      <c r="B2318" s="35" t="s">
        <v>9</v>
      </c>
      <c r="C2318" s="36" t="s">
        <v>10</v>
      </c>
      <c r="D2318" s="49" t="s">
        <v>75</v>
      </c>
      <c r="E2318" s="37" t="s">
        <v>110</v>
      </c>
      <c r="F2318" s="38">
        <v>3</v>
      </c>
      <c r="G2318" s="38"/>
      <c r="H2318" s="38"/>
      <c r="I2318" s="40" t="s">
        <v>120</v>
      </c>
      <c r="J2318" s="22" t="s">
        <v>2186</v>
      </c>
      <c r="K2318" s="22">
        <v>213.26666666666662</v>
      </c>
      <c r="L2318" s="22">
        <f t="shared" si="36"/>
        <v>639.79999999999984</v>
      </c>
    </row>
    <row r="2319" spans="1:12" ht="16.05" customHeight="1">
      <c r="A2319">
        <v>164</v>
      </c>
      <c r="B2319" s="35" t="s">
        <v>9</v>
      </c>
      <c r="C2319" s="36" t="s">
        <v>10</v>
      </c>
      <c r="D2319" s="49" t="s">
        <v>195</v>
      </c>
      <c r="E2319" s="37" t="s">
        <v>222</v>
      </c>
      <c r="F2319" s="38">
        <v>2</v>
      </c>
      <c r="G2319" s="38"/>
      <c r="H2319" s="45"/>
      <c r="I2319" s="40" t="s">
        <v>120</v>
      </c>
      <c r="J2319" s="22" t="s">
        <v>2186</v>
      </c>
      <c r="K2319" s="22">
        <v>213.26666666666662</v>
      </c>
      <c r="L2319" s="22">
        <f t="shared" si="36"/>
        <v>426.53333333333325</v>
      </c>
    </row>
    <row r="2320" spans="1:12" ht="16.05" customHeight="1">
      <c r="A2320">
        <v>370</v>
      </c>
      <c r="B2320" s="35" t="s">
        <v>387</v>
      </c>
      <c r="C2320" s="36" t="s">
        <v>10</v>
      </c>
      <c r="D2320" s="49" t="s">
        <v>75</v>
      </c>
      <c r="E2320" s="37" t="s">
        <v>110</v>
      </c>
      <c r="F2320" s="38">
        <v>3</v>
      </c>
      <c r="G2320" s="38"/>
      <c r="H2320" s="38"/>
      <c r="I2320" s="40" t="s">
        <v>120</v>
      </c>
      <c r="J2320" s="22" t="s">
        <v>2186</v>
      </c>
      <c r="K2320" s="22">
        <v>213.26666666666662</v>
      </c>
      <c r="L2320" s="22">
        <f t="shared" si="36"/>
        <v>639.79999999999984</v>
      </c>
    </row>
    <row r="2321" spans="1:12" ht="16.05" customHeight="1">
      <c r="A2321">
        <v>468</v>
      </c>
      <c r="B2321" s="35" t="s">
        <v>387</v>
      </c>
      <c r="C2321" s="36" t="s">
        <v>10</v>
      </c>
      <c r="D2321" s="57" t="s">
        <v>195</v>
      </c>
      <c r="E2321" s="37" t="s">
        <v>222</v>
      </c>
      <c r="F2321" s="38">
        <v>2</v>
      </c>
      <c r="G2321" s="38"/>
      <c r="H2321" s="45"/>
      <c r="I2321" s="40" t="s">
        <v>120</v>
      </c>
      <c r="J2321" s="22" t="s">
        <v>2186</v>
      </c>
      <c r="K2321" s="22">
        <v>213.26666666666662</v>
      </c>
      <c r="L2321" s="22">
        <f t="shared" si="36"/>
        <v>426.53333333333325</v>
      </c>
    </row>
    <row r="2322" spans="1:12" ht="16.05" customHeight="1">
      <c r="A2322">
        <v>730</v>
      </c>
      <c r="B2322" s="35" t="s">
        <v>740</v>
      </c>
      <c r="C2322" s="36" t="s">
        <v>10</v>
      </c>
      <c r="D2322" s="57" t="s">
        <v>195</v>
      </c>
      <c r="E2322" s="37" t="s">
        <v>222</v>
      </c>
      <c r="F2322" s="38">
        <v>1</v>
      </c>
      <c r="G2322" s="38"/>
      <c r="H2322" s="38"/>
      <c r="I2322" s="40" t="s">
        <v>120</v>
      </c>
      <c r="J2322" s="22" t="s">
        <v>2186</v>
      </c>
      <c r="K2322" s="22">
        <v>213.26666666666662</v>
      </c>
      <c r="L2322" s="22">
        <f t="shared" si="36"/>
        <v>213.26666666666662</v>
      </c>
    </row>
    <row r="2323" spans="1:12" ht="16.05" customHeight="1">
      <c r="A2323">
        <v>1155</v>
      </c>
      <c r="B2323" s="35" t="s">
        <v>885</v>
      </c>
      <c r="C2323" s="36" t="s">
        <v>10</v>
      </c>
      <c r="D2323" s="57" t="s">
        <v>75</v>
      </c>
      <c r="E2323" s="37" t="s">
        <v>110</v>
      </c>
      <c r="F2323" s="38">
        <v>3</v>
      </c>
      <c r="G2323" s="38"/>
      <c r="H2323" s="45"/>
      <c r="I2323" s="40" t="s">
        <v>120</v>
      </c>
      <c r="J2323" s="22" t="s">
        <v>2186</v>
      </c>
      <c r="K2323" s="22">
        <v>213.26666666666662</v>
      </c>
      <c r="L2323" s="22">
        <f t="shared" si="36"/>
        <v>639.79999999999984</v>
      </c>
    </row>
    <row r="2324" spans="1:12" ht="16.05" customHeight="1">
      <c r="A2324">
        <v>1296</v>
      </c>
      <c r="B2324" s="35" t="s">
        <v>885</v>
      </c>
      <c r="C2324" s="36" t="s">
        <v>10</v>
      </c>
      <c r="D2324" s="57" t="s">
        <v>195</v>
      </c>
      <c r="E2324" s="37" t="s">
        <v>222</v>
      </c>
      <c r="F2324" s="38">
        <v>2</v>
      </c>
      <c r="G2324" s="38"/>
      <c r="H2324" s="38"/>
      <c r="I2324" s="40" t="s">
        <v>120</v>
      </c>
      <c r="J2324" s="22" t="s">
        <v>2186</v>
      </c>
      <c r="K2324" s="22">
        <v>213.26666666666662</v>
      </c>
      <c r="L2324" s="22">
        <f t="shared" si="36"/>
        <v>426.53333333333325</v>
      </c>
    </row>
    <row r="2325" spans="1:12" ht="16.05" customHeight="1">
      <c r="A2325">
        <v>1739</v>
      </c>
      <c r="B2325" s="35" t="s">
        <v>1384</v>
      </c>
      <c r="C2325" s="36" t="s">
        <v>10</v>
      </c>
      <c r="D2325" s="57" t="s">
        <v>75</v>
      </c>
      <c r="E2325" s="37" t="s">
        <v>110</v>
      </c>
      <c r="F2325" s="38">
        <v>2</v>
      </c>
      <c r="G2325" s="38"/>
      <c r="H2325" s="45"/>
      <c r="I2325" s="40" t="s">
        <v>120</v>
      </c>
      <c r="J2325" s="22" t="s">
        <v>2186</v>
      </c>
      <c r="K2325" s="22">
        <v>213.26666666666662</v>
      </c>
      <c r="L2325" s="22">
        <f t="shared" si="36"/>
        <v>426.53333333333325</v>
      </c>
    </row>
    <row r="2326" spans="1:12" ht="16.05" customHeight="1">
      <c r="A2326">
        <v>2096</v>
      </c>
      <c r="B2326" s="35" t="s">
        <v>1450</v>
      </c>
      <c r="C2326" s="36" t="s">
        <v>10</v>
      </c>
      <c r="D2326" s="57" t="s">
        <v>75</v>
      </c>
      <c r="E2326" s="37" t="s">
        <v>110</v>
      </c>
      <c r="F2326" s="38">
        <v>3</v>
      </c>
      <c r="G2326" s="38"/>
      <c r="H2326" s="38"/>
      <c r="I2326" s="40" t="s">
        <v>120</v>
      </c>
      <c r="J2326" s="22" t="s">
        <v>2186</v>
      </c>
      <c r="K2326" s="22">
        <v>213.26666666666662</v>
      </c>
      <c r="L2326" s="22">
        <f t="shared" si="36"/>
        <v>639.79999999999984</v>
      </c>
    </row>
    <row r="2327" spans="1:12" ht="16.05" customHeight="1">
      <c r="A2327">
        <v>2185</v>
      </c>
      <c r="B2327" s="35" t="s">
        <v>1450</v>
      </c>
      <c r="C2327" s="36" t="s">
        <v>10</v>
      </c>
      <c r="D2327" s="57" t="s">
        <v>195</v>
      </c>
      <c r="E2327" s="37" t="s">
        <v>222</v>
      </c>
      <c r="F2327" s="38">
        <v>2</v>
      </c>
      <c r="G2327" s="38"/>
      <c r="H2327" s="45"/>
      <c r="I2327" s="40" t="s">
        <v>120</v>
      </c>
      <c r="J2327" s="22" t="s">
        <v>2186</v>
      </c>
      <c r="K2327" s="22">
        <v>213.26666666666662</v>
      </c>
      <c r="L2327" s="22">
        <f t="shared" si="36"/>
        <v>426.53333333333325</v>
      </c>
    </row>
    <row r="2328" spans="1:12" ht="16.05" customHeight="1">
      <c r="A2328">
        <v>2612</v>
      </c>
      <c r="B2328" s="35" t="s">
        <v>1768</v>
      </c>
      <c r="C2328" s="36" t="s">
        <v>10</v>
      </c>
      <c r="D2328" s="57" t="s">
        <v>75</v>
      </c>
      <c r="E2328" s="37" t="s">
        <v>110</v>
      </c>
      <c r="F2328" s="38">
        <v>3</v>
      </c>
      <c r="G2328" s="38"/>
      <c r="H2328" s="38"/>
      <c r="I2328" s="40" t="s">
        <v>120</v>
      </c>
      <c r="J2328" s="22" t="s">
        <v>2186</v>
      </c>
      <c r="K2328" s="22">
        <v>213.26666666666662</v>
      </c>
      <c r="L2328" s="22">
        <f t="shared" si="36"/>
        <v>639.79999999999984</v>
      </c>
    </row>
    <row r="2329" spans="1:12" ht="16.05" customHeight="1">
      <c r="A2329">
        <v>2909</v>
      </c>
      <c r="B2329" s="35" t="s">
        <v>1785</v>
      </c>
      <c r="C2329" s="36" t="s">
        <v>10</v>
      </c>
      <c r="D2329" s="57" t="s">
        <v>75</v>
      </c>
      <c r="E2329" s="37" t="s">
        <v>110</v>
      </c>
      <c r="F2329" s="38">
        <v>3</v>
      </c>
      <c r="G2329" s="38"/>
      <c r="H2329" s="45"/>
      <c r="I2329" s="40" t="s">
        <v>120</v>
      </c>
      <c r="J2329" s="22" t="s">
        <v>2186</v>
      </c>
      <c r="K2329" s="22">
        <v>213.26666666666662</v>
      </c>
      <c r="L2329" s="22">
        <f t="shared" si="36"/>
        <v>639.79999999999984</v>
      </c>
    </row>
    <row r="2330" spans="1:12" ht="16.05" customHeight="1">
      <c r="A2330">
        <v>3025</v>
      </c>
      <c r="B2330" s="35" t="s">
        <v>1785</v>
      </c>
      <c r="C2330" s="36" t="s">
        <v>10</v>
      </c>
      <c r="D2330" s="57" t="s">
        <v>195</v>
      </c>
      <c r="E2330" s="37" t="s">
        <v>222</v>
      </c>
      <c r="F2330" s="38">
        <v>1</v>
      </c>
      <c r="G2330" s="38"/>
      <c r="H2330" s="38"/>
      <c r="I2330" s="40" t="s">
        <v>120</v>
      </c>
      <c r="J2330" s="22" t="s">
        <v>2186</v>
      </c>
      <c r="K2330" s="22">
        <v>213.26666666666662</v>
      </c>
      <c r="L2330" s="22">
        <f t="shared" si="36"/>
        <v>213.26666666666662</v>
      </c>
    </row>
    <row r="2331" spans="1:12" ht="16.05" customHeight="1">
      <c r="A2331">
        <v>3398</v>
      </c>
      <c r="B2331" s="35" t="s">
        <v>2078</v>
      </c>
      <c r="C2331" s="36" t="s">
        <v>10</v>
      </c>
      <c r="D2331" s="57" t="s">
        <v>75</v>
      </c>
      <c r="E2331" s="37" t="s">
        <v>110</v>
      </c>
      <c r="F2331" s="38">
        <v>3</v>
      </c>
      <c r="G2331" s="38"/>
      <c r="H2331" s="45"/>
      <c r="I2331" s="40" t="s">
        <v>120</v>
      </c>
      <c r="J2331" s="22" t="s">
        <v>2186</v>
      </c>
      <c r="K2331" s="22">
        <v>213.26666666666662</v>
      </c>
      <c r="L2331" s="22">
        <f t="shared" si="36"/>
        <v>639.79999999999984</v>
      </c>
    </row>
    <row r="2332" spans="1:12" ht="16.05" customHeight="1">
      <c r="A2332">
        <v>3475</v>
      </c>
      <c r="B2332" s="35" t="s">
        <v>2078</v>
      </c>
      <c r="C2332" s="36" t="s">
        <v>10</v>
      </c>
      <c r="D2332" s="57" t="s">
        <v>195</v>
      </c>
      <c r="E2332" s="37" t="s">
        <v>222</v>
      </c>
      <c r="F2332" s="38">
        <v>2</v>
      </c>
      <c r="G2332" s="38"/>
      <c r="H2332" s="38"/>
      <c r="I2332" s="40" t="s">
        <v>120</v>
      </c>
      <c r="J2332" s="22" t="s">
        <v>2186</v>
      </c>
      <c r="K2332" s="22">
        <v>213.26666666666662</v>
      </c>
      <c r="L2332" s="22">
        <f t="shared" si="36"/>
        <v>426.53333333333325</v>
      </c>
    </row>
    <row r="2333" spans="1:12" ht="16.05" customHeight="1">
      <c r="A2333">
        <v>151</v>
      </c>
      <c r="B2333" s="35" t="s">
        <v>9</v>
      </c>
      <c r="C2333" s="36" t="s">
        <v>10</v>
      </c>
      <c r="D2333" s="40" t="s">
        <v>195</v>
      </c>
      <c r="E2333" s="37" t="s">
        <v>222</v>
      </c>
      <c r="F2333" s="38">
        <v>2</v>
      </c>
      <c r="G2333" s="38"/>
      <c r="H2333" s="38"/>
      <c r="I2333" s="40" t="s">
        <v>226</v>
      </c>
      <c r="J2333" s="22" t="s">
        <v>2186</v>
      </c>
      <c r="K2333" s="22">
        <v>207.28805118110188</v>
      </c>
      <c r="L2333" s="22">
        <f t="shared" si="36"/>
        <v>414.57610236220376</v>
      </c>
    </row>
    <row r="2334" spans="1:12" ht="16.05" customHeight="1">
      <c r="A2334">
        <v>455</v>
      </c>
      <c r="B2334" s="35" t="s">
        <v>387</v>
      </c>
      <c r="C2334" s="36" t="s">
        <v>10</v>
      </c>
      <c r="D2334" s="40" t="s">
        <v>195</v>
      </c>
      <c r="E2334" s="37" t="s">
        <v>222</v>
      </c>
      <c r="F2334" s="38">
        <v>2</v>
      </c>
      <c r="G2334" s="38"/>
      <c r="H2334" s="38"/>
      <c r="I2334" s="40" t="s">
        <v>226</v>
      </c>
      <c r="J2334" s="22" t="s">
        <v>2186</v>
      </c>
      <c r="K2334" s="22">
        <v>207.28805118110188</v>
      </c>
      <c r="L2334" s="22">
        <f t="shared" si="36"/>
        <v>414.57610236220376</v>
      </c>
    </row>
    <row r="2335" spans="1:12" ht="16.05" customHeight="1">
      <c r="A2335">
        <v>597</v>
      </c>
      <c r="B2335" s="35" t="s">
        <v>387</v>
      </c>
      <c r="C2335" s="36" t="s">
        <v>10</v>
      </c>
      <c r="D2335" s="40" t="s">
        <v>567</v>
      </c>
      <c r="E2335" s="37" t="s">
        <v>626</v>
      </c>
      <c r="F2335" s="38">
        <v>2</v>
      </c>
      <c r="G2335" s="38" t="s">
        <v>629</v>
      </c>
      <c r="H2335" s="38" t="s">
        <v>634</v>
      </c>
      <c r="I2335" s="40" t="s">
        <v>635</v>
      </c>
      <c r="J2335" s="22" t="s">
        <v>2186</v>
      </c>
      <c r="K2335" s="22">
        <v>207.28805118110188</v>
      </c>
      <c r="L2335" s="22">
        <f t="shared" si="36"/>
        <v>414.57610236220376</v>
      </c>
    </row>
    <row r="2336" spans="1:12" ht="16.05" customHeight="1">
      <c r="A2336">
        <v>604</v>
      </c>
      <c r="B2336" s="35" t="s">
        <v>387</v>
      </c>
      <c r="C2336" s="36" t="s">
        <v>10</v>
      </c>
      <c r="D2336" s="40" t="s">
        <v>567</v>
      </c>
      <c r="E2336" s="37" t="s">
        <v>626</v>
      </c>
      <c r="F2336" s="38">
        <v>2</v>
      </c>
      <c r="G2336" s="38" t="s">
        <v>642</v>
      </c>
      <c r="H2336" s="38" t="s">
        <v>649</v>
      </c>
      <c r="I2336" s="40" t="s">
        <v>650</v>
      </c>
      <c r="J2336" s="22" t="s">
        <v>2186</v>
      </c>
      <c r="K2336" s="22">
        <v>207.28805118110188</v>
      </c>
      <c r="L2336" s="22">
        <f t="shared" si="36"/>
        <v>414.57610236220376</v>
      </c>
    </row>
    <row r="2337" spans="1:12" ht="16.05" customHeight="1">
      <c r="A2337">
        <v>605</v>
      </c>
      <c r="B2337" s="35" t="s">
        <v>387</v>
      </c>
      <c r="C2337" s="36" t="s">
        <v>10</v>
      </c>
      <c r="D2337" s="40" t="s">
        <v>567</v>
      </c>
      <c r="E2337" s="37" t="s">
        <v>626</v>
      </c>
      <c r="F2337" s="38">
        <v>2</v>
      </c>
      <c r="G2337" s="38" t="s">
        <v>642</v>
      </c>
      <c r="H2337" s="38" t="s">
        <v>651</v>
      </c>
      <c r="I2337" s="40" t="s">
        <v>652</v>
      </c>
      <c r="J2337" s="22" t="s">
        <v>2186</v>
      </c>
      <c r="K2337" s="22">
        <v>207.28805118110188</v>
      </c>
      <c r="L2337" s="22">
        <f t="shared" si="36"/>
        <v>414.57610236220376</v>
      </c>
    </row>
    <row r="2338" spans="1:12" ht="16.05" customHeight="1">
      <c r="A2338">
        <v>612</v>
      </c>
      <c r="B2338" s="35" t="s">
        <v>387</v>
      </c>
      <c r="C2338" s="36" t="s">
        <v>10</v>
      </c>
      <c r="D2338" s="40" t="s">
        <v>567</v>
      </c>
      <c r="E2338" s="37" t="s">
        <v>626</v>
      </c>
      <c r="F2338" s="38">
        <v>8</v>
      </c>
      <c r="G2338" s="38" t="s">
        <v>629</v>
      </c>
      <c r="H2338" s="38" t="s">
        <v>665</v>
      </c>
      <c r="I2338" s="40" t="s">
        <v>666</v>
      </c>
      <c r="J2338" s="22" t="s">
        <v>2186</v>
      </c>
      <c r="K2338" s="22">
        <v>207.28805118110188</v>
      </c>
      <c r="L2338" s="22">
        <f t="shared" si="36"/>
        <v>1658.304409448815</v>
      </c>
    </row>
    <row r="2339" spans="1:12" ht="16.05" customHeight="1">
      <c r="A2339">
        <v>717</v>
      </c>
      <c r="B2339" s="35" t="s">
        <v>740</v>
      </c>
      <c r="C2339" s="36" t="s">
        <v>10</v>
      </c>
      <c r="D2339" s="40" t="s">
        <v>195</v>
      </c>
      <c r="E2339" s="37" t="s">
        <v>222</v>
      </c>
      <c r="F2339" s="38">
        <v>1</v>
      </c>
      <c r="G2339" s="38"/>
      <c r="H2339" s="38"/>
      <c r="I2339" s="40" t="s">
        <v>226</v>
      </c>
      <c r="J2339" s="22" t="s">
        <v>2186</v>
      </c>
      <c r="K2339" s="22">
        <v>207.28805118110188</v>
      </c>
      <c r="L2339" s="22">
        <f t="shared" si="36"/>
        <v>207.28805118110188</v>
      </c>
    </row>
    <row r="2340" spans="1:12" ht="16.05" customHeight="1">
      <c r="A2340">
        <v>1283</v>
      </c>
      <c r="B2340" s="35" t="s">
        <v>885</v>
      </c>
      <c r="C2340" s="36" t="s">
        <v>10</v>
      </c>
      <c r="D2340" s="40" t="s">
        <v>195</v>
      </c>
      <c r="E2340" s="37" t="s">
        <v>222</v>
      </c>
      <c r="F2340" s="38">
        <v>2</v>
      </c>
      <c r="G2340" s="38"/>
      <c r="H2340" s="38"/>
      <c r="I2340" s="40" t="s">
        <v>226</v>
      </c>
      <c r="J2340" s="22" t="s">
        <v>2186</v>
      </c>
      <c r="K2340" s="22">
        <v>207.28805118110188</v>
      </c>
      <c r="L2340" s="22">
        <f t="shared" si="36"/>
        <v>414.57610236220376</v>
      </c>
    </row>
    <row r="2341" spans="1:12" ht="16.05" customHeight="1">
      <c r="A2341">
        <v>2172</v>
      </c>
      <c r="B2341" s="35" t="s">
        <v>1450</v>
      </c>
      <c r="C2341" s="36" t="s">
        <v>10</v>
      </c>
      <c r="D2341" s="40" t="s">
        <v>195</v>
      </c>
      <c r="E2341" s="37" t="s">
        <v>222</v>
      </c>
      <c r="F2341" s="38">
        <v>2</v>
      </c>
      <c r="G2341" s="38"/>
      <c r="H2341" s="38"/>
      <c r="I2341" s="40" t="s">
        <v>226</v>
      </c>
      <c r="J2341" s="22" t="s">
        <v>2186</v>
      </c>
      <c r="K2341" s="22">
        <v>207.28805118110188</v>
      </c>
      <c r="L2341" s="22">
        <f t="shared" si="36"/>
        <v>414.57610236220376</v>
      </c>
    </row>
    <row r="2342" spans="1:12" ht="16.05" customHeight="1">
      <c r="A2342">
        <v>2355</v>
      </c>
      <c r="B2342" s="35" t="s">
        <v>1450</v>
      </c>
      <c r="C2342" s="36" t="s">
        <v>10</v>
      </c>
      <c r="D2342" s="40" t="s">
        <v>567</v>
      </c>
      <c r="E2342" s="37" t="s">
        <v>1593</v>
      </c>
      <c r="F2342" s="38">
        <v>1</v>
      </c>
      <c r="G2342" s="38" t="s">
        <v>629</v>
      </c>
      <c r="H2342" s="38" t="s">
        <v>1594</v>
      </c>
      <c r="I2342" s="40" t="s">
        <v>1595</v>
      </c>
      <c r="J2342" s="22" t="s">
        <v>2186</v>
      </c>
      <c r="K2342" s="22">
        <v>207.28805118110188</v>
      </c>
      <c r="L2342" s="22">
        <f t="shared" si="36"/>
        <v>207.28805118110188</v>
      </c>
    </row>
    <row r="2343" spans="1:12" ht="16.05" customHeight="1">
      <c r="A2343">
        <v>2357</v>
      </c>
      <c r="B2343" s="35" t="s">
        <v>1450</v>
      </c>
      <c r="C2343" s="36" t="s">
        <v>10</v>
      </c>
      <c r="D2343" s="40" t="s">
        <v>567</v>
      </c>
      <c r="E2343" s="37" t="s">
        <v>1593</v>
      </c>
      <c r="F2343" s="38">
        <v>1</v>
      </c>
      <c r="G2343" s="38" t="s">
        <v>629</v>
      </c>
      <c r="H2343" s="38" t="s">
        <v>1596</v>
      </c>
      <c r="I2343" s="40" t="s">
        <v>1597</v>
      </c>
      <c r="J2343" s="22" t="s">
        <v>2186</v>
      </c>
      <c r="K2343" s="22">
        <v>207.28805118110188</v>
      </c>
      <c r="L2343" s="22">
        <f t="shared" si="36"/>
        <v>207.28805118110188</v>
      </c>
    </row>
    <row r="2344" spans="1:12" ht="16.05" customHeight="1">
      <c r="A2344">
        <v>2358</v>
      </c>
      <c r="B2344" s="35" t="s">
        <v>1450</v>
      </c>
      <c r="C2344" s="36" t="s">
        <v>10</v>
      </c>
      <c r="D2344" s="40" t="s">
        <v>567</v>
      </c>
      <c r="E2344" s="37" t="s">
        <v>1593</v>
      </c>
      <c r="F2344" s="38">
        <v>1</v>
      </c>
      <c r="G2344" s="38" t="s">
        <v>629</v>
      </c>
      <c r="H2344" s="38" t="s">
        <v>1598</v>
      </c>
      <c r="I2344" s="40" t="s">
        <v>1599</v>
      </c>
      <c r="J2344" s="22" t="s">
        <v>2186</v>
      </c>
      <c r="K2344" s="22">
        <v>207.28805118110188</v>
      </c>
      <c r="L2344" s="22">
        <f t="shared" si="36"/>
        <v>207.28805118110188</v>
      </c>
    </row>
    <row r="2345" spans="1:12" ht="16.05" customHeight="1">
      <c r="A2345">
        <v>3012</v>
      </c>
      <c r="B2345" s="35" t="s">
        <v>1785</v>
      </c>
      <c r="C2345" s="36" t="s">
        <v>10</v>
      </c>
      <c r="D2345" s="40" t="s">
        <v>195</v>
      </c>
      <c r="E2345" s="37" t="s">
        <v>222</v>
      </c>
      <c r="F2345" s="38">
        <v>1</v>
      </c>
      <c r="G2345" s="38"/>
      <c r="H2345" s="38"/>
      <c r="I2345" s="40" t="s">
        <v>226</v>
      </c>
      <c r="J2345" s="22" t="s">
        <v>2186</v>
      </c>
      <c r="K2345" s="22">
        <v>207.28805118110188</v>
      </c>
      <c r="L2345" s="22">
        <f t="shared" si="36"/>
        <v>207.28805118110188</v>
      </c>
    </row>
    <row r="2346" spans="1:12" ht="16.05" customHeight="1">
      <c r="A2346">
        <v>3462</v>
      </c>
      <c r="B2346" s="35" t="s">
        <v>2078</v>
      </c>
      <c r="C2346" s="36" t="s">
        <v>10</v>
      </c>
      <c r="D2346" s="40" t="s">
        <v>195</v>
      </c>
      <c r="E2346" s="37" t="s">
        <v>222</v>
      </c>
      <c r="F2346" s="38">
        <v>2</v>
      </c>
      <c r="G2346" s="38"/>
      <c r="H2346" s="38"/>
      <c r="I2346" s="40" t="s">
        <v>226</v>
      </c>
      <c r="J2346" s="22" t="s">
        <v>2186</v>
      </c>
      <c r="K2346" s="22">
        <v>207.28805118110188</v>
      </c>
      <c r="L2346" s="22">
        <f t="shared" si="36"/>
        <v>414.57610236220376</v>
      </c>
    </row>
    <row r="2347" spans="1:12" ht="16.05" customHeight="1">
      <c r="A2347">
        <v>1176</v>
      </c>
      <c r="B2347" s="35" t="s">
        <v>885</v>
      </c>
      <c r="C2347" s="36" t="s">
        <v>10</v>
      </c>
      <c r="D2347" s="40" t="s">
        <v>75</v>
      </c>
      <c r="E2347" s="37" t="s">
        <v>1012</v>
      </c>
      <c r="F2347" s="38">
        <v>1</v>
      </c>
      <c r="G2347" s="38" t="s">
        <v>32</v>
      </c>
      <c r="H2347" s="38" t="s">
        <v>1016</v>
      </c>
      <c r="I2347" s="40" t="s">
        <v>1017</v>
      </c>
      <c r="J2347" s="22">
        <v>207</v>
      </c>
      <c r="K2347" s="22">
        <v>207</v>
      </c>
      <c r="L2347" s="22">
        <f t="shared" si="36"/>
        <v>207</v>
      </c>
    </row>
    <row r="2348" spans="1:12" ht="16.05" customHeight="1">
      <c r="A2348">
        <v>664</v>
      </c>
      <c r="B2348" s="35" t="s">
        <v>387</v>
      </c>
      <c r="C2348" s="36" t="s">
        <v>39</v>
      </c>
      <c r="D2348" s="57" t="s">
        <v>567</v>
      </c>
      <c r="E2348" s="37" t="s">
        <v>730</v>
      </c>
      <c r="F2348" s="38">
        <v>2</v>
      </c>
      <c r="G2348" s="38" t="s">
        <v>731</v>
      </c>
      <c r="H2348" s="38" t="s">
        <v>736</v>
      </c>
      <c r="I2348" s="40" t="s">
        <v>737</v>
      </c>
      <c r="J2348" s="22" t="s">
        <v>2186</v>
      </c>
      <c r="K2348" s="22">
        <v>206.7</v>
      </c>
      <c r="L2348" s="22">
        <f t="shared" si="36"/>
        <v>413.4</v>
      </c>
    </row>
    <row r="2349" spans="1:12" ht="16.05" customHeight="1">
      <c r="A2349">
        <v>898</v>
      </c>
      <c r="B2349" s="35" t="s">
        <v>740</v>
      </c>
      <c r="C2349" s="36" t="s">
        <v>39</v>
      </c>
      <c r="D2349" s="57" t="s">
        <v>567</v>
      </c>
      <c r="E2349" s="37" t="s">
        <v>730</v>
      </c>
      <c r="F2349" s="38">
        <v>2</v>
      </c>
      <c r="G2349" s="38" t="s">
        <v>731</v>
      </c>
      <c r="H2349" s="45" t="s">
        <v>736</v>
      </c>
      <c r="I2349" s="40" t="s">
        <v>737</v>
      </c>
      <c r="J2349" s="22" t="s">
        <v>2186</v>
      </c>
      <c r="K2349" s="22">
        <v>206.7</v>
      </c>
      <c r="L2349" s="22">
        <f t="shared" si="36"/>
        <v>413.4</v>
      </c>
    </row>
    <row r="2350" spans="1:12" ht="16.05" customHeight="1">
      <c r="A2350">
        <v>995</v>
      </c>
      <c r="B2350" s="35" t="s">
        <v>879</v>
      </c>
      <c r="C2350" s="36" t="s">
        <v>39</v>
      </c>
      <c r="D2350" s="57" t="s">
        <v>567</v>
      </c>
      <c r="E2350" s="37" t="s">
        <v>730</v>
      </c>
      <c r="F2350" s="38">
        <v>1</v>
      </c>
      <c r="G2350" s="50" t="s">
        <v>731</v>
      </c>
      <c r="H2350" s="45" t="s">
        <v>736</v>
      </c>
      <c r="I2350" s="40" t="s">
        <v>737</v>
      </c>
      <c r="J2350" s="22" t="s">
        <v>2186</v>
      </c>
      <c r="K2350" s="22">
        <v>206.7</v>
      </c>
      <c r="L2350" s="22">
        <f t="shared" si="36"/>
        <v>206.7</v>
      </c>
    </row>
    <row r="2351" spans="1:12" ht="16.05" customHeight="1">
      <c r="A2351">
        <v>1579</v>
      </c>
      <c r="B2351" s="35" t="s">
        <v>885</v>
      </c>
      <c r="C2351" s="36" t="s">
        <v>39</v>
      </c>
      <c r="D2351" s="57" t="s">
        <v>567</v>
      </c>
      <c r="E2351" s="37" t="s">
        <v>730</v>
      </c>
      <c r="F2351" s="38">
        <v>2</v>
      </c>
      <c r="G2351" s="38" t="s">
        <v>731</v>
      </c>
      <c r="H2351" s="38" t="s">
        <v>736</v>
      </c>
      <c r="I2351" s="40" t="s">
        <v>737</v>
      </c>
      <c r="J2351" s="22" t="s">
        <v>2186</v>
      </c>
      <c r="K2351" s="22">
        <v>206.7</v>
      </c>
      <c r="L2351" s="22">
        <f t="shared" si="36"/>
        <v>413.4</v>
      </c>
    </row>
    <row r="2352" spans="1:12" ht="16.05" customHeight="1">
      <c r="A2352">
        <v>1945</v>
      </c>
      <c r="B2352" s="35" t="s">
        <v>1384</v>
      </c>
      <c r="C2352" s="36" t="s">
        <v>39</v>
      </c>
      <c r="D2352" s="57" t="s">
        <v>567</v>
      </c>
      <c r="E2352" s="47" t="s">
        <v>730</v>
      </c>
      <c r="F2352" s="38">
        <v>2</v>
      </c>
      <c r="G2352" s="38" t="s">
        <v>731</v>
      </c>
      <c r="H2352" s="51" t="s">
        <v>736</v>
      </c>
      <c r="I2352" s="40" t="s">
        <v>737</v>
      </c>
      <c r="J2352" s="22" t="s">
        <v>2186</v>
      </c>
      <c r="K2352" s="22">
        <v>206.7</v>
      </c>
      <c r="L2352" s="22">
        <f t="shared" si="36"/>
        <v>413.4</v>
      </c>
    </row>
    <row r="2353" spans="1:12" ht="16.05" customHeight="1">
      <c r="A2353">
        <v>2265</v>
      </c>
      <c r="B2353" s="35" t="s">
        <v>1450</v>
      </c>
      <c r="C2353" s="36" t="s">
        <v>39</v>
      </c>
      <c r="D2353" s="57" t="s">
        <v>195</v>
      </c>
      <c r="E2353" s="47" t="s">
        <v>1567</v>
      </c>
      <c r="F2353" s="38">
        <v>3</v>
      </c>
      <c r="G2353" s="38" t="s">
        <v>52</v>
      </c>
      <c r="H2353" s="45" t="s">
        <v>1570</v>
      </c>
      <c r="I2353" s="40" t="s">
        <v>1571</v>
      </c>
      <c r="J2353" s="22" t="s">
        <v>2186</v>
      </c>
      <c r="K2353" s="22">
        <v>206.7</v>
      </c>
      <c r="L2353" s="22">
        <f t="shared" si="36"/>
        <v>620.09999999999991</v>
      </c>
    </row>
    <row r="2354" spans="1:12" ht="16.05" customHeight="1">
      <c r="A2354">
        <v>2714</v>
      </c>
      <c r="B2354" s="35" t="s">
        <v>1768</v>
      </c>
      <c r="C2354" s="36" t="s">
        <v>39</v>
      </c>
      <c r="D2354" s="57" t="s">
        <v>567</v>
      </c>
      <c r="E2354" s="47" t="s">
        <v>730</v>
      </c>
      <c r="F2354" s="38">
        <v>4</v>
      </c>
      <c r="G2354" s="38" t="s">
        <v>731</v>
      </c>
      <c r="H2354" s="45" t="s">
        <v>736</v>
      </c>
      <c r="I2354" s="40" t="s">
        <v>737</v>
      </c>
      <c r="J2354" s="22" t="s">
        <v>2186</v>
      </c>
      <c r="K2354" s="22">
        <v>206.7</v>
      </c>
      <c r="L2354" s="22">
        <f t="shared" si="36"/>
        <v>826.8</v>
      </c>
    </row>
    <row r="2355" spans="1:12" ht="16.05" customHeight="1">
      <c r="A2355">
        <v>3058</v>
      </c>
      <c r="B2355" s="35" t="s">
        <v>1785</v>
      </c>
      <c r="C2355" s="36" t="s">
        <v>10</v>
      </c>
      <c r="D2355" s="57" t="s">
        <v>195</v>
      </c>
      <c r="E2355" s="47" t="s">
        <v>1870</v>
      </c>
      <c r="F2355" s="38">
        <v>3</v>
      </c>
      <c r="G2355" s="38" t="s">
        <v>1232</v>
      </c>
      <c r="H2355" s="45" t="s">
        <v>1881</v>
      </c>
      <c r="I2355" s="40" t="s">
        <v>1882</v>
      </c>
      <c r="J2355" s="22" t="s">
        <v>2186</v>
      </c>
      <c r="K2355" s="22">
        <v>206.7</v>
      </c>
      <c r="L2355" s="22">
        <f t="shared" si="36"/>
        <v>620.09999999999991</v>
      </c>
    </row>
    <row r="2356" spans="1:12" ht="16.05" customHeight="1">
      <c r="A2356">
        <v>3674</v>
      </c>
      <c r="B2356" s="35" t="s">
        <v>2078</v>
      </c>
      <c r="C2356" s="36" t="s">
        <v>39</v>
      </c>
      <c r="D2356" s="40" t="s">
        <v>567</v>
      </c>
      <c r="E2356" s="37" t="s">
        <v>730</v>
      </c>
      <c r="F2356" s="38">
        <v>2</v>
      </c>
      <c r="G2356" s="38" t="s">
        <v>731</v>
      </c>
      <c r="H2356" s="38" t="s">
        <v>736</v>
      </c>
      <c r="I2356" s="40" t="s">
        <v>737</v>
      </c>
      <c r="J2356" s="22" t="s">
        <v>2186</v>
      </c>
      <c r="K2356" s="22">
        <v>206.7</v>
      </c>
      <c r="L2356" s="22">
        <f t="shared" si="36"/>
        <v>413.4</v>
      </c>
    </row>
    <row r="2357" spans="1:12" ht="16.05" customHeight="1">
      <c r="A2357">
        <v>3748</v>
      </c>
      <c r="B2357" s="35" t="s">
        <v>2177</v>
      </c>
      <c r="C2357" s="36" t="s">
        <v>39</v>
      </c>
      <c r="D2357" s="40" t="s">
        <v>567</v>
      </c>
      <c r="E2357" s="37" t="s">
        <v>730</v>
      </c>
      <c r="F2357" s="38">
        <v>2</v>
      </c>
      <c r="G2357" s="38" t="s">
        <v>731</v>
      </c>
      <c r="H2357" s="38" t="s">
        <v>736</v>
      </c>
      <c r="I2357" s="48" t="s">
        <v>737</v>
      </c>
      <c r="J2357" s="22" t="s">
        <v>2186</v>
      </c>
      <c r="K2357" s="22">
        <v>206.7</v>
      </c>
      <c r="L2357" s="22">
        <f t="shared" si="36"/>
        <v>413.4</v>
      </c>
    </row>
    <row r="2358" spans="1:12" ht="16.05" customHeight="1">
      <c r="A2358">
        <v>3806</v>
      </c>
      <c r="B2358" s="35" t="s">
        <v>2179</v>
      </c>
      <c r="C2358" s="36" t="s">
        <v>10</v>
      </c>
      <c r="D2358" s="40" t="s">
        <v>195</v>
      </c>
      <c r="E2358" s="47" t="s">
        <v>1870</v>
      </c>
      <c r="F2358" s="38">
        <v>1</v>
      </c>
      <c r="G2358" s="38" t="s">
        <v>1232</v>
      </c>
      <c r="H2358" s="38" t="s">
        <v>1881</v>
      </c>
      <c r="I2358" s="40" t="s">
        <v>1882</v>
      </c>
      <c r="J2358" s="22" t="s">
        <v>2186</v>
      </c>
      <c r="K2358" s="22">
        <v>206.7</v>
      </c>
      <c r="L2358" s="22">
        <f t="shared" si="36"/>
        <v>206.7</v>
      </c>
    </row>
    <row r="2359" spans="1:12" ht="16.05" customHeight="1">
      <c r="A2359">
        <v>647</v>
      </c>
      <c r="B2359" s="35" t="s">
        <v>387</v>
      </c>
      <c r="C2359" s="36" t="s">
        <v>10</v>
      </c>
      <c r="D2359" s="57" t="s">
        <v>567</v>
      </c>
      <c r="E2359" s="37" t="s">
        <v>701</v>
      </c>
      <c r="F2359" s="38">
        <v>4</v>
      </c>
      <c r="G2359" s="38" t="s">
        <v>13</v>
      </c>
      <c r="H2359" s="38" t="s">
        <v>708</v>
      </c>
      <c r="I2359" s="40" t="s">
        <v>709</v>
      </c>
      <c r="J2359" s="22">
        <v>203.61</v>
      </c>
      <c r="K2359" s="22">
        <v>203.61</v>
      </c>
      <c r="L2359" s="22">
        <f t="shared" si="36"/>
        <v>814.44</v>
      </c>
    </row>
    <row r="2360" spans="1:12" ht="16.05" customHeight="1">
      <c r="A2360">
        <v>868</v>
      </c>
      <c r="B2360" s="35" t="s">
        <v>740</v>
      </c>
      <c r="C2360" s="36" t="s">
        <v>10</v>
      </c>
      <c r="D2360" s="57" t="s">
        <v>567</v>
      </c>
      <c r="E2360" s="37" t="s">
        <v>862</v>
      </c>
      <c r="F2360" s="38">
        <v>2</v>
      </c>
      <c r="G2360" s="38" t="s">
        <v>13</v>
      </c>
      <c r="H2360" s="38" t="s">
        <v>708</v>
      </c>
      <c r="I2360" s="40" t="s">
        <v>709</v>
      </c>
      <c r="J2360" s="22">
        <v>203.61</v>
      </c>
      <c r="K2360" s="22">
        <v>203.61</v>
      </c>
      <c r="L2360" s="22">
        <f t="shared" si="36"/>
        <v>407.22</v>
      </c>
    </row>
    <row r="2361" spans="1:12" ht="16.05" customHeight="1">
      <c r="A2361">
        <v>880</v>
      </c>
      <c r="B2361" s="35" t="s">
        <v>740</v>
      </c>
      <c r="C2361" s="36" t="s">
        <v>10</v>
      </c>
      <c r="D2361" s="57" t="s">
        <v>567</v>
      </c>
      <c r="E2361" s="37" t="s">
        <v>871</v>
      </c>
      <c r="F2361" s="38">
        <v>2</v>
      </c>
      <c r="G2361" s="38" t="s">
        <v>13</v>
      </c>
      <c r="H2361" s="38" t="s">
        <v>708</v>
      </c>
      <c r="I2361" s="40" t="s">
        <v>709</v>
      </c>
      <c r="J2361" s="22">
        <v>203.61</v>
      </c>
      <c r="K2361" s="22">
        <v>203.61</v>
      </c>
      <c r="L2361" s="22">
        <f t="shared" si="36"/>
        <v>407.22</v>
      </c>
    </row>
    <row r="2362" spans="1:12" ht="16.05" customHeight="1">
      <c r="A2362">
        <v>892</v>
      </c>
      <c r="B2362" s="35" t="s">
        <v>740</v>
      </c>
      <c r="C2362" s="36" t="s">
        <v>10</v>
      </c>
      <c r="D2362" s="57" t="s">
        <v>567</v>
      </c>
      <c r="E2362" s="37" t="s">
        <v>876</v>
      </c>
      <c r="F2362" s="38">
        <v>4</v>
      </c>
      <c r="G2362" s="38" t="s">
        <v>13</v>
      </c>
      <c r="H2362" s="38" t="s">
        <v>708</v>
      </c>
      <c r="I2362" s="40" t="s">
        <v>709</v>
      </c>
      <c r="J2362" s="22">
        <v>203.61</v>
      </c>
      <c r="K2362" s="22">
        <v>203.61</v>
      </c>
      <c r="L2362" s="22">
        <f t="shared" si="36"/>
        <v>814.44</v>
      </c>
    </row>
    <row r="2363" spans="1:12" ht="16.05" customHeight="1">
      <c r="A2363">
        <v>971</v>
      </c>
      <c r="B2363" s="35" t="s">
        <v>879</v>
      </c>
      <c r="C2363" s="36" t="s">
        <v>10</v>
      </c>
      <c r="D2363" s="57" t="s">
        <v>567</v>
      </c>
      <c r="E2363" s="37" t="s">
        <v>862</v>
      </c>
      <c r="F2363" s="38">
        <v>1</v>
      </c>
      <c r="G2363" s="38" t="s">
        <v>13</v>
      </c>
      <c r="H2363" s="38" t="s">
        <v>708</v>
      </c>
      <c r="I2363" s="40" t="s">
        <v>709</v>
      </c>
      <c r="J2363" s="22">
        <v>203.61</v>
      </c>
      <c r="K2363" s="22">
        <v>203.61</v>
      </c>
      <c r="L2363" s="22">
        <f t="shared" si="36"/>
        <v>203.61</v>
      </c>
    </row>
    <row r="2364" spans="1:12" ht="16.05" customHeight="1">
      <c r="A2364">
        <v>983</v>
      </c>
      <c r="B2364" s="35" t="s">
        <v>879</v>
      </c>
      <c r="C2364" s="36" t="s">
        <v>10</v>
      </c>
      <c r="D2364" s="57" t="s">
        <v>567</v>
      </c>
      <c r="E2364" s="37" t="s">
        <v>871</v>
      </c>
      <c r="F2364" s="38">
        <v>4</v>
      </c>
      <c r="G2364" s="38" t="s">
        <v>13</v>
      </c>
      <c r="H2364" s="38" t="s">
        <v>708</v>
      </c>
      <c r="I2364" s="40" t="s">
        <v>709</v>
      </c>
      <c r="J2364" s="22">
        <v>203.61</v>
      </c>
      <c r="K2364" s="22">
        <v>203.61</v>
      </c>
      <c r="L2364" s="22">
        <f t="shared" si="36"/>
        <v>814.44</v>
      </c>
    </row>
    <row r="2365" spans="1:12" ht="16.05" customHeight="1">
      <c r="A2365">
        <v>1555</v>
      </c>
      <c r="B2365" s="35" t="s">
        <v>885</v>
      </c>
      <c r="C2365" s="36" t="s">
        <v>10</v>
      </c>
      <c r="D2365" s="57" t="s">
        <v>567</v>
      </c>
      <c r="E2365" s="37" t="s">
        <v>862</v>
      </c>
      <c r="F2365" s="38">
        <v>4</v>
      </c>
      <c r="G2365" s="38" t="s">
        <v>13</v>
      </c>
      <c r="H2365" s="38" t="s">
        <v>708</v>
      </c>
      <c r="I2365" s="40" t="s">
        <v>709</v>
      </c>
      <c r="J2365" s="22">
        <v>203.61</v>
      </c>
      <c r="K2365" s="22">
        <v>203.61</v>
      </c>
      <c r="L2365" s="22">
        <f t="shared" si="36"/>
        <v>814.44</v>
      </c>
    </row>
    <row r="2366" spans="1:12" ht="16.05" customHeight="1">
      <c r="A2366">
        <v>1567</v>
      </c>
      <c r="B2366" s="35" t="s">
        <v>885</v>
      </c>
      <c r="C2366" s="36" t="s">
        <v>10</v>
      </c>
      <c r="D2366" s="57" t="s">
        <v>567</v>
      </c>
      <c r="E2366" s="37" t="s">
        <v>871</v>
      </c>
      <c r="F2366" s="38">
        <v>4</v>
      </c>
      <c r="G2366" s="38" t="s">
        <v>13</v>
      </c>
      <c r="H2366" s="38" t="s">
        <v>708</v>
      </c>
      <c r="I2366" s="40" t="s">
        <v>709</v>
      </c>
      <c r="J2366" s="22">
        <v>203.61</v>
      </c>
      <c r="K2366" s="22">
        <v>203.61</v>
      </c>
      <c r="L2366" s="22">
        <f t="shared" si="36"/>
        <v>814.44</v>
      </c>
    </row>
    <row r="2367" spans="1:12" ht="16.05" customHeight="1">
      <c r="A2367">
        <v>1921</v>
      </c>
      <c r="B2367" s="35" t="s">
        <v>1384</v>
      </c>
      <c r="C2367" s="36" t="s">
        <v>10</v>
      </c>
      <c r="D2367" s="57" t="s">
        <v>567</v>
      </c>
      <c r="E2367" s="37" t="s">
        <v>701</v>
      </c>
      <c r="F2367" s="38">
        <v>2</v>
      </c>
      <c r="G2367" s="38" t="s">
        <v>13</v>
      </c>
      <c r="H2367" s="38" t="s">
        <v>708</v>
      </c>
      <c r="I2367" s="40" t="s">
        <v>709</v>
      </c>
      <c r="J2367" s="22">
        <v>203.61</v>
      </c>
      <c r="K2367" s="22">
        <v>203.61</v>
      </c>
      <c r="L2367" s="22">
        <f t="shared" si="36"/>
        <v>407.22</v>
      </c>
    </row>
    <row r="2368" spans="1:12" ht="16.05" customHeight="1">
      <c r="A2368">
        <v>1938</v>
      </c>
      <c r="B2368" s="35" t="s">
        <v>1384</v>
      </c>
      <c r="C2368" s="36" t="s">
        <v>10</v>
      </c>
      <c r="D2368" s="57" t="s">
        <v>567</v>
      </c>
      <c r="E2368" s="37" t="s">
        <v>1425</v>
      </c>
      <c r="F2368" s="38">
        <v>1</v>
      </c>
      <c r="G2368" s="38" t="s">
        <v>13</v>
      </c>
      <c r="H2368" s="38" t="s">
        <v>708</v>
      </c>
      <c r="I2368" s="40" t="s">
        <v>709</v>
      </c>
      <c r="J2368" s="22">
        <v>203.61</v>
      </c>
      <c r="K2368" s="22">
        <v>203.61</v>
      </c>
      <c r="L2368" s="22">
        <f t="shared" si="36"/>
        <v>203.61</v>
      </c>
    </row>
    <row r="2369" spans="1:12" ht="16.05" customHeight="1">
      <c r="A2369">
        <v>1982</v>
      </c>
      <c r="B2369" s="35" t="s">
        <v>1450</v>
      </c>
      <c r="C2369" s="36" t="s">
        <v>10</v>
      </c>
      <c r="D2369" s="40" t="s">
        <v>11</v>
      </c>
      <c r="E2369" s="37" t="s">
        <v>1451</v>
      </c>
      <c r="F2369" s="38">
        <v>2</v>
      </c>
      <c r="G2369" s="38" t="s">
        <v>13</v>
      </c>
      <c r="H2369" s="38" t="s">
        <v>708</v>
      </c>
      <c r="I2369" s="40" t="s">
        <v>709</v>
      </c>
      <c r="J2369" s="22">
        <v>203.61</v>
      </c>
      <c r="K2369" s="22">
        <v>203.61</v>
      </c>
      <c r="L2369" s="22">
        <f t="shared" si="36"/>
        <v>407.22</v>
      </c>
    </row>
    <row r="2370" spans="1:12" ht="16.05" customHeight="1">
      <c r="A2370">
        <v>2415</v>
      </c>
      <c r="B2370" s="35" t="s">
        <v>1450</v>
      </c>
      <c r="C2370" s="36" t="s">
        <v>10</v>
      </c>
      <c r="D2370" s="57" t="s">
        <v>567</v>
      </c>
      <c r="E2370" s="37" t="s">
        <v>701</v>
      </c>
      <c r="F2370" s="38">
        <v>6</v>
      </c>
      <c r="G2370" s="38" t="s">
        <v>13</v>
      </c>
      <c r="H2370" s="38" t="s">
        <v>708</v>
      </c>
      <c r="I2370" s="40" t="s">
        <v>709</v>
      </c>
      <c r="J2370" s="22">
        <v>203.61</v>
      </c>
      <c r="K2370" s="22">
        <v>203.61</v>
      </c>
      <c r="L2370" s="22">
        <f t="shared" ref="L2370:L2433" si="37">K2370*F2370</f>
        <v>1221.6600000000001</v>
      </c>
    </row>
    <row r="2371" spans="1:12" ht="16.05" customHeight="1">
      <c r="A2371">
        <v>2446</v>
      </c>
      <c r="B2371" s="35" t="s">
        <v>1450</v>
      </c>
      <c r="C2371" s="36" t="s">
        <v>10</v>
      </c>
      <c r="D2371" s="40" t="s">
        <v>1635</v>
      </c>
      <c r="E2371" s="37" t="s">
        <v>1636</v>
      </c>
      <c r="F2371" s="38">
        <v>5</v>
      </c>
      <c r="G2371" s="38" t="s">
        <v>13</v>
      </c>
      <c r="H2371" s="38" t="s">
        <v>708</v>
      </c>
      <c r="I2371" s="40" t="s">
        <v>709</v>
      </c>
      <c r="J2371" s="22">
        <v>203.61</v>
      </c>
      <c r="K2371" s="22">
        <v>203.61</v>
      </c>
      <c r="L2371" s="22">
        <f t="shared" si="37"/>
        <v>1018.0500000000001</v>
      </c>
    </row>
    <row r="2372" spans="1:12" ht="16.05" customHeight="1">
      <c r="A2372">
        <v>2690</v>
      </c>
      <c r="B2372" s="35" t="s">
        <v>1768</v>
      </c>
      <c r="C2372" s="36" t="s">
        <v>10</v>
      </c>
      <c r="D2372" s="57" t="s">
        <v>567</v>
      </c>
      <c r="E2372" s="37" t="s">
        <v>862</v>
      </c>
      <c r="F2372" s="38">
        <v>2</v>
      </c>
      <c r="G2372" s="38" t="s">
        <v>13</v>
      </c>
      <c r="H2372" s="38" t="s">
        <v>708</v>
      </c>
      <c r="I2372" s="40" t="s">
        <v>709</v>
      </c>
      <c r="J2372" s="22">
        <v>203.61</v>
      </c>
      <c r="K2372" s="22">
        <v>203.61</v>
      </c>
      <c r="L2372" s="22">
        <f t="shared" si="37"/>
        <v>407.22</v>
      </c>
    </row>
    <row r="2373" spans="1:12" ht="16.05" customHeight="1">
      <c r="A2373">
        <v>2702</v>
      </c>
      <c r="B2373" s="35" t="s">
        <v>1768</v>
      </c>
      <c r="C2373" s="36" t="s">
        <v>10</v>
      </c>
      <c r="D2373" s="57" t="s">
        <v>567</v>
      </c>
      <c r="E2373" s="37" t="s">
        <v>871</v>
      </c>
      <c r="F2373" s="38">
        <v>2</v>
      </c>
      <c r="G2373" s="38" t="s">
        <v>13</v>
      </c>
      <c r="H2373" s="38" t="s">
        <v>708</v>
      </c>
      <c r="I2373" s="40" t="s">
        <v>709</v>
      </c>
      <c r="J2373" s="22">
        <v>203.61</v>
      </c>
      <c r="K2373" s="22">
        <v>203.61</v>
      </c>
      <c r="L2373" s="22">
        <f t="shared" si="37"/>
        <v>407.22</v>
      </c>
    </row>
    <row r="2374" spans="1:12" ht="16.05" customHeight="1">
      <c r="A2374">
        <v>3034</v>
      </c>
      <c r="B2374" s="35" t="s">
        <v>1785</v>
      </c>
      <c r="C2374" s="36" t="s">
        <v>10</v>
      </c>
      <c r="D2374" s="40" t="s">
        <v>195</v>
      </c>
      <c r="E2374" s="37" t="s">
        <v>1865</v>
      </c>
      <c r="F2374" s="38">
        <v>1</v>
      </c>
      <c r="G2374" s="38" t="s">
        <v>13</v>
      </c>
      <c r="H2374" s="38" t="s">
        <v>708</v>
      </c>
      <c r="I2374" s="40" t="s">
        <v>709</v>
      </c>
      <c r="J2374" s="22">
        <v>203.61</v>
      </c>
      <c r="K2374" s="22">
        <v>203.61</v>
      </c>
      <c r="L2374" s="22">
        <f t="shared" si="37"/>
        <v>203.61</v>
      </c>
    </row>
    <row r="2375" spans="1:12" ht="16.05" customHeight="1">
      <c r="A2375">
        <v>3049</v>
      </c>
      <c r="B2375" s="35" t="s">
        <v>1785</v>
      </c>
      <c r="C2375" s="36" t="s">
        <v>10</v>
      </c>
      <c r="D2375" s="40" t="s">
        <v>195</v>
      </c>
      <c r="E2375" s="37" t="s">
        <v>1870</v>
      </c>
      <c r="F2375" s="38">
        <v>3</v>
      </c>
      <c r="G2375" s="38" t="s">
        <v>13</v>
      </c>
      <c r="H2375" s="38" t="s">
        <v>708</v>
      </c>
      <c r="I2375" s="40" t="s">
        <v>709</v>
      </c>
      <c r="J2375" s="22">
        <v>203.61</v>
      </c>
      <c r="K2375" s="22">
        <v>203.61</v>
      </c>
      <c r="L2375" s="22">
        <f t="shared" si="37"/>
        <v>610.83000000000004</v>
      </c>
    </row>
    <row r="2376" spans="1:12" ht="16.05" customHeight="1">
      <c r="A2376">
        <v>3239</v>
      </c>
      <c r="B2376" s="35" t="s">
        <v>1785</v>
      </c>
      <c r="C2376" s="36" t="s">
        <v>10</v>
      </c>
      <c r="D2376" s="57" t="s">
        <v>567</v>
      </c>
      <c r="E2376" s="37" t="s">
        <v>701</v>
      </c>
      <c r="F2376" s="38">
        <v>2</v>
      </c>
      <c r="G2376" s="38" t="s">
        <v>13</v>
      </c>
      <c r="H2376" s="38" t="s">
        <v>708</v>
      </c>
      <c r="I2376" s="40" t="s">
        <v>709</v>
      </c>
      <c r="J2376" s="22">
        <v>203.61</v>
      </c>
      <c r="K2376" s="22">
        <v>203.61</v>
      </c>
      <c r="L2376" s="22">
        <f t="shared" si="37"/>
        <v>407.22</v>
      </c>
    </row>
    <row r="2377" spans="1:12" ht="16.05" customHeight="1">
      <c r="A2377">
        <v>3256</v>
      </c>
      <c r="B2377" s="35" t="s">
        <v>1785</v>
      </c>
      <c r="C2377" s="36" t="s">
        <v>10</v>
      </c>
      <c r="D2377" s="57" t="s">
        <v>567</v>
      </c>
      <c r="E2377" s="37" t="s">
        <v>2045</v>
      </c>
      <c r="F2377" s="38">
        <v>2</v>
      </c>
      <c r="G2377" s="38" t="s">
        <v>13</v>
      </c>
      <c r="H2377" s="38" t="s">
        <v>708</v>
      </c>
      <c r="I2377" s="40" t="s">
        <v>709</v>
      </c>
      <c r="J2377" s="22">
        <v>203.61</v>
      </c>
      <c r="K2377" s="22">
        <v>203.61</v>
      </c>
      <c r="L2377" s="22">
        <f t="shared" si="37"/>
        <v>407.22</v>
      </c>
    </row>
    <row r="2378" spans="1:12" ht="16.05" customHeight="1">
      <c r="A2378">
        <v>3267</v>
      </c>
      <c r="B2378" s="35" t="s">
        <v>1785</v>
      </c>
      <c r="C2378" s="36" t="s">
        <v>10</v>
      </c>
      <c r="D2378" s="57" t="s">
        <v>567</v>
      </c>
      <c r="E2378" s="37" t="s">
        <v>2052</v>
      </c>
      <c r="F2378" s="38">
        <v>2</v>
      </c>
      <c r="G2378" s="38" t="s">
        <v>13</v>
      </c>
      <c r="H2378" s="38" t="s">
        <v>708</v>
      </c>
      <c r="I2378" s="40" t="s">
        <v>709</v>
      </c>
      <c r="J2378" s="22">
        <v>203.61</v>
      </c>
      <c r="K2378" s="22">
        <v>203.61</v>
      </c>
      <c r="L2378" s="22">
        <f t="shared" si="37"/>
        <v>407.22</v>
      </c>
    </row>
    <row r="2379" spans="1:12" ht="16.05" customHeight="1">
      <c r="A2379">
        <v>3280</v>
      </c>
      <c r="B2379" s="35" t="s">
        <v>1785</v>
      </c>
      <c r="C2379" s="36" t="s">
        <v>10</v>
      </c>
      <c r="D2379" s="57" t="s">
        <v>567</v>
      </c>
      <c r="E2379" s="37" t="s">
        <v>2062</v>
      </c>
      <c r="F2379" s="38">
        <v>2</v>
      </c>
      <c r="G2379" s="38" t="s">
        <v>13</v>
      </c>
      <c r="H2379" s="38" t="s">
        <v>708</v>
      </c>
      <c r="I2379" s="40" t="s">
        <v>709</v>
      </c>
      <c r="J2379" s="22">
        <v>203.61</v>
      </c>
      <c r="K2379" s="22">
        <v>203.61</v>
      </c>
      <c r="L2379" s="22">
        <f t="shared" si="37"/>
        <v>407.22</v>
      </c>
    </row>
    <row r="2380" spans="1:12" ht="16.05" customHeight="1">
      <c r="A2380">
        <v>3294</v>
      </c>
      <c r="B2380" s="35" t="s">
        <v>1785</v>
      </c>
      <c r="C2380" s="36" t="s">
        <v>10</v>
      </c>
      <c r="D2380" s="57" t="s">
        <v>567</v>
      </c>
      <c r="E2380" s="37" t="s">
        <v>2066</v>
      </c>
      <c r="F2380" s="38">
        <v>2</v>
      </c>
      <c r="G2380" s="38" t="s">
        <v>13</v>
      </c>
      <c r="H2380" s="38" t="s">
        <v>708</v>
      </c>
      <c r="I2380" s="40" t="s">
        <v>709</v>
      </c>
      <c r="J2380" s="22">
        <v>203.61</v>
      </c>
      <c r="K2380" s="22">
        <v>203.61</v>
      </c>
      <c r="L2380" s="22">
        <f t="shared" si="37"/>
        <v>407.22</v>
      </c>
    </row>
    <row r="2381" spans="1:12" ht="16.05" customHeight="1">
      <c r="A2381">
        <v>3308</v>
      </c>
      <c r="B2381" s="35" t="s">
        <v>1785</v>
      </c>
      <c r="C2381" s="36" t="s">
        <v>10</v>
      </c>
      <c r="D2381" s="57" t="s">
        <v>567</v>
      </c>
      <c r="E2381" s="37" t="s">
        <v>876</v>
      </c>
      <c r="F2381" s="38">
        <v>2</v>
      </c>
      <c r="G2381" s="38" t="s">
        <v>13</v>
      </c>
      <c r="H2381" s="38" t="s">
        <v>708</v>
      </c>
      <c r="I2381" s="40" t="s">
        <v>709</v>
      </c>
      <c r="J2381" s="22">
        <v>203.61</v>
      </c>
      <c r="K2381" s="22">
        <v>203.61</v>
      </c>
      <c r="L2381" s="22">
        <f t="shared" si="37"/>
        <v>407.22</v>
      </c>
    </row>
    <row r="2382" spans="1:12" ht="16.05" customHeight="1">
      <c r="A2382">
        <v>3605</v>
      </c>
      <c r="B2382" s="35" t="s">
        <v>2078</v>
      </c>
      <c r="C2382" s="36" t="s">
        <v>10</v>
      </c>
      <c r="D2382" s="57" t="s">
        <v>567</v>
      </c>
      <c r="E2382" s="37" t="s">
        <v>2135</v>
      </c>
      <c r="F2382" s="38">
        <v>2</v>
      </c>
      <c r="G2382" s="38" t="s">
        <v>13</v>
      </c>
      <c r="H2382" s="38" t="s">
        <v>708</v>
      </c>
      <c r="I2382" s="40" t="s">
        <v>709</v>
      </c>
      <c r="J2382" s="22">
        <v>203.61</v>
      </c>
      <c r="K2382" s="22">
        <v>203.61</v>
      </c>
      <c r="L2382" s="22">
        <f t="shared" si="37"/>
        <v>407.22</v>
      </c>
    </row>
    <row r="2383" spans="1:12" ht="16.05" customHeight="1">
      <c r="A2383">
        <v>3621</v>
      </c>
      <c r="B2383" s="35" t="s">
        <v>2078</v>
      </c>
      <c r="C2383" s="36" t="s">
        <v>10</v>
      </c>
      <c r="D2383" s="57" t="s">
        <v>567</v>
      </c>
      <c r="E2383" s="37" t="s">
        <v>2149</v>
      </c>
      <c r="F2383" s="38">
        <v>1</v>
      </c>
      <c r="G2383" s="38" t="s">
        <v>13</v>
      </c>
      <c r="H2383" s="38" t="s">
        <v>708</v>
      </c>
      <c r="I2383" s="40" t="s">
        <v>709</v>
      </c>
      <c r="J2383" s="22">
        <v>203.61</v>
      </c>
      <c r="K2383" s="22">
        <v>203.61</v>
      </c>
      <c r="L2383" s="22">
        <f t="shared" si="37"/>
        <v>203.61</v>
      </c>
    </row>
    <row r="2384" spans="1:12" ht="16.05" customHeight="1">
      <c r="A2384">
        <v>3637</v>
      </c>
      <c r="B2384" s="35" t="s">
        <v>2078</v>
      </c>
      <c r="C2384" s="36" t="s">
        <v>10</v>
      </c>
      <c r="D2384" s="57" t="s">
        <v>567</v>
      </c>
      <c r="E2384" s="37" t="s">
        <v>2171</v>
      </c>
      <c r="F2384" s="38">
        <v>1</v>
      </c>
      <c r="G2384" s="38" t="s">
        <v>13</v>
      </c>
      <c r="H2384" s="38" t="s">
        <v>708</v>
      </c>
      <c r="I2384" s="40" t="s">
        <v>709</v>
      </c>
      <c r="J2384" s="22">
        <v>203.61</v>
      </c>
      <c r="K2384" s="22">
        <v>203.61</v>
      </c>
      <c r="L2384" s="22">
        <f t="shared" si="37"/>
        <v>203.61</v>
      </c>
    </row>
    <row r="2385" spans="1:12" ht="16.05" customHeight="1">
      <c r="A2385">
        <v>3650</v>
      </c>
      <c r="B2385" s="35" t="s">
        <v>2078</v>
      </c>
      <c r="C2385" s="36" t="s">
        <v>10</v>
      </c>
      <c r="D2385" s="57" t="s">
        <v>567</v>
      </c>
      <c r="E2385" s="37" t="s">
        <v>862</v>
      </c>
      <c r="F2385" s="38">
        <v>1</v>
      </c>
      <c r="G2385" s="38" t="s">
        <v>13</v>
      </c>
      <c r="H2385" s="38" t="s">
        <v>708</v>
      </c>
      <c r="I2385" s="40" t="s">
        <v>709</v>
      </c>
      <c r="J2385" s="22">
        <v>203.61</v>
      </c>
      <c r="K2385" s="22">
        <v>203.61</v>
      </c>
      <c r="L2385" s="22">
        <f t="shared" si="37"/>
        <v>203.61</v>
      </c>
    </row>
    <row r="2386" spans="1:12" ht="16.05" customHeight="1">
      <c r="A2386">
        <v>3662</v>
      </c>
      <c r="B2386" s="35" t="s">
        <v>2078</v>
      </c>
      <c r="C2386" s="36" t="s">
        <v>10</v>
      </c>
      <c r="D2386" s="57" t="s">
        <v>567</v>
      </c>
      <c r="E2386" s="37" t="s">
        <v>871</v>
      </c>
      <c r="F2386" s="38">
        <v>2</v>
      </c>
      <c r="G2386" s="38" t="s">
        <v>13</v>
      </c>
      <c r="H2386" s="38" t="s">
        <v>708</v>
      </c>
      <c r="I2386" s="40" t="s">
        <v>709</v>
      </c>
      <c r="J2386" s="22">
        <v>203.61</v>
      </c>
      <c r="K2386" s="22">
        <v>203.61</v>
      </c>
      <c r="L2386" s="22">
        <f t="shared" si="37"/>
        <v>407.22</v>
      </c>
    </row>
    <row r="2387" spans="1:12" ht="16.05" customHeight="1">
      <c r="A2387">
        <v>3718</v>
      </c>
      <c r="B2387" s="35" t="s">
        <v>2177</v>
      </c>
      <c r="C2387" s="36" t="s">
        <v>10</v>
      </c>
      <c r="D2387" s="57" t="s">
        <v>567</v>
      </c>
      <c r="E2387" s="37" t="s">
        <v>862</v>
      </c>
      <c r="F2387" s="38">
        <v>2</v>
      </c>
      <c r="G2387" s="38" t="s">
        <v>13</v>
      </c>
      <c r="H2387" s="38" t="s">
        <v>708</v>
      </c>
      <c r="I2387" s="40" t="s">
        <v>709</v>
      </c>
      <c r="J2387" s="22">
        <v>203.61</v>
      </c>
      <c r="K2387" s="22">
        <v>203.61</v>
      </c>
      <c r="L2387" s="22">
        <f t="shared" si="37"/>
        <v>407.22</v>
      </c>
    </row>
    <row r="2388" spans="1:12" ht="16.05" customHeight="1">
      <c r="A2388">
        <v>3730</v>
      </c>
      <c r="B2388" s="35" t="s">
        <v>2177</v>
      </c>
      <c r="C2388" s="36" t="s">
        <v>10</v>
      </c>
      <c r="D2388" s="57" t="s">
        <v>567</v>
      </c>
      <c r="E2388" s="37" t="s">
        <v>871</v>
      </c>
      <c r="F2388" s="38">
        <v>2</v>
      </c>
      <c r="G2388" s="38" t="s">
        <v>13</v>
      </c>
      <c r="H2388" s="38" t="s">
        <v>708</v>
      </c>
      <c r="I2388" s="40" t="s">
        <v>709</v>
      </c>
      <c r="J2388" s="22">
        <v>203.61</v>
      </c>
      <c r="K2388" s="22">
        <v>203.61</v>
      </c>
      <c r="L2388" s="22">
        <f t="shared" si="37"/>
        <v>407.22</v>
      </c>
    </row>
    <row r="2389" spans="1:12" ht="16.05" customHeight="1">
      <c r="A2389">
        <v>3742</v>
      </c>
      <c r="B2389" s="35" t="s">
        <v>2177</v>
      </c>
      <c r="C2389" s="36" t="s">
        <v>10</v>
      </c>
      <c r="D2389" s="57" t="s">
        <v>567</v>
      </c>
      <c r="E2389" s="37" t="s">
        <v>876</v>
      </c>
      <c r="F2389" s="38">
        <v>1</v>
      </c>
      <c r="G2389" s="38" t="s">
        <v>13</v>
      </c>
      <c r="H2389" s="38" t="s">
        <v>708</v>
      </c>
      <c r="I2389" s="40" t="s">
        <v>709</v>
      </c>
      <c r="J2389" s="22">
        <v>203.61</v>
      </c>
      <c r="K2389" s="22">
        <v>203.61</v>
      </c>
      <c r="L2389" s="22">
        <f t="shared" si="37"/>
        <v>203.61</v>
      </c>
    </row>
    <row r="2390" spans="1:12" ht="16.05" customHeight="1">
      <c r="A2390">
        <v>3797</v>
      </c>
      <c r="B2390" s="35" t="s">
        <v>2179</v>
      </c>
      <c r="C2390" s="36" t="s">
        <v>10</v>
      </c>
      <c r="D2390" s="40" t="s">
        <v>195</v>
      </c>
      <c r="E2390" s="37" t="s">
        <v>1870</v>
      </c>
      <c r="F2390" s="38">
        <v>1</v>
      </c>
      <c r="G2390" s="38" t="s">
        <v>13</v>
      </c>
      <c r="H2390" s="38" t="s">
        <v>708</v>
      </c>
      <c r="I2390" s="40" t="s">
        <v>709</v>
      </c>
      <c r="J2390" s="22">
        <v>203.61</v>
      </c>
      <c r="K2390" s="22">
        <v>203.61</v>
      </c>
      <c r="L2390" s="22">
        <f t="shared" si="37"/>
        <v>203.61</v>
      </c>
    </row>
    <row r="2391" spans="1:12" ht="16.05" customHeight="1">
      <c r="A2391">
        <v>1259</v>
      </c>
      <c r="B2391" s="35" t="s">
        <v>885</v>
      </c>
      <c r="C2391" s="36" t="s">
        <v>39</v>
      </c>
      <c r="D2391" s="40" t="s">
        <v>75</v>
      </c>
      <c r="E2391" s="37" t="s">
        <v>1087</v>
      </c>
      <c r="F2391" s="38">
        <v>1</v>
      </c>
      <c r="G2391" s="38" t="s">
        <v>32</v>
      </c>
      <c r="H2391" s="38" t="s">
        <v>1088</v>
      </c>
      <c r="I2391" s="40" t="s">
        <v>1089</v>
      </c>
      <c r="J2391" s="22">
        <v>203.4</v>
      </c>
      <c r="K2391" s="22">
        <v>203.4</v>
      </c>
      <c r="L2391" s="22">
        <f t="shared" si="37"/>
        <v>203.4</v>
      </c>
    </row>
    <row r="2392" spans="1:12" ht="16.05" customHeight="1">
      <c r="A2392">
        <v>1260</v>
      </c>
      <c r="B2392" s="35" t="s">
        <v>885</v>
      </c>
      <c r="C2392" s="36" t="s">
        <v>39</v>
      </c>
      <c r="D2392" s="40" t="s">
        <v>75</v>
      </c>
      <c r="E2392" s="37" t="s">
        <v>1087</v>
      </c>
      <c r="F2392" s="38">
        <v>1</v>
      </c>
      <c r="G2392" s="38" t="s">
        <v>32</v>
      </c>
      <c r="H2392" s="38" t="s">
        <v>1090</v>
      </c>
      <c r="I2392" s="40" t="s">
        <v>1091</v>
      </c>
      <c r="J2392" s="22">
        <v>203.4</v>
      </c>
      <c r="K2392" s="22">
        <v>203.4</v>
      </c>
      <c r="L2392" s="22">
        <f t="shared" si="37"/>
        <v>203.4</v>
      </c>
    </row>
    <row r="2393" spans="1:12" ht="16.05" customHeight="1">
      <c r="A2393">
        <v>2486</v>
      </c>
      <c r="B2393" s="35" t="s">
        <v>1450</v>
      </c>
      <c r="C2393" s="36" t="s">
        <v>10</v>
      </c>
      <c r="D2393" s="40" t="s">
        <v>346</v>
      </c>
      <c r="E2393" s="37" t="s">
        <v>1692</v>
      </c>
      <c r="F2393" s="38">
        <v>1</v>
      </c>
      <c r="G2393" s="38" t="s">
        <v>1285</v>
      </c>
      <c r="H2393" s="38" t="s">
        <v>1699</v>
      </c>
      <c r="I2393" s="40" t="s">
        <v>1700</v>
      </c>
      <c r="J2393" s="22" t="s">
        <v>2186</v>
      </c>
      <c r="K2393" s="22">
        <v>201.76385542168671</v>
      </c>
      <c r="L2393" s="22">
        <f t="shared" si="37"/>
        <v>201.76385542168671</v>
      </c>
    </row>
    <row r="2394" spans="1:12" ht="16.05" customHeight="1">
      <c r="A2394">
        <v>133</v>
      </c>
      <c r="B2394" s="35" t="s">
        <v>9</v>
      </c>
      <c r="C2394" s="36" t="s">
        <v>10</v>
      </c>
      <c r="D2394" s="40" t="s">
        <v>195</v>
      </c>
      <c r="E2394" s="37" t="s">
        <v>196</v>
      </c>
      <c r="F2394" s="38">
        <v>1</v>
      </c>
      <c r="G2394" s="38" t="s">
        <v>199</v>
      </c>
      <c r="H2394" s="38" t="s">
        <v>208</v>
      </c>
      <c r="I2394" s="40" t="s">
        <v>209</v>
      </c>
      <c r="K2394" s="22">
        <v>200</v>
      </c>
      <c r="L2394" s="22">
        <f t="shared" si="37"/>
        <v>200</v>
      </c>
    </row>
    <row r="2395" spans="1:12" ht="16.05" customHeight="1">
      <c r="A2395">
        <v>437</v>
      </c>
      <c r="B2395" s="35" t="s">
        <v>387</v>
      </c>
      <c r="C2395" s="36" t="s">
        <v>10</v>
      </c>
      <c r="D2395" s="40" t="s">
        <v>195</v>
      </c>
      <c r="E2395" s="37" t="s">
        <v>196</v>
      </c>
      <c r="F2395" s="38">
        <v>1</v>
      </c>
      <c r="G2395" s="38" t="s">
        <v>199</v>
      </c>
      <c r="H2395" s="38" t="s">
        <v>208</v>
      </c>
      <c r="I2395" s="40" t="s">
        <v>209</v>
      </c>
      <c r="K2395" s="22">
        <v>200</v>
      </c>
      <c r="L2395" s="22">
        <f t="shared" si="37"/>
        <v>200</v>
      </c>
    </row>
    <row r="2396" spans="1:12" ht="16.05" customHeight="1">
      <c r="A2396">
        <v>1783</v>
      </c>
      <c r="B2396" s="35" t="s">
        <v>1384</v>
      </c>
      <c r="C2396" s="36" t="s">
        <v>10</v>
      </c>
      <c r="D2396" s="40" t="s">
        <v>195</v>
      </c>
      <c r="E2396" s="37" t="s">
        <v>196</v>
      </c>
      <c r="F2396" s="38">
        <v>1</v>
      </c>
      <c r="G2396" s="38" t="s">
        <v>199</v>
      </c>
      <c r="H2396" s="38" t="s">
        <v>208</v>
      </c>
      <c r="I2396" s="40" t="s">
        <v>209</v>
      </c>
      <c r="K2396" s="22">
        <v>200</v>
      </c>
      <c r="L2396" s="22">
        <f t="shared" si="37"/>
        <v>200</v>
      </c>
    </row>
    <row r="2397" spans="1:12" ht="16.05" customHeight="1">
      <c r="A2397">
        <v>2051</v>
      </c>
      <c r="B2397" s="35" t="s">
        <v>1450</v>
      </c>
      <c r="C2397" s="36" t="s">
        <v>10</v>
      </c>
      <c r="D2397" s="40" t="s">
        <v>1508</v>
      </c>
      <c r="E2397" s="37" t="s">
        <v>196</v>
      </c>
      <c r="F2397" s="38">
        <v>1</v>
      </c>
      <c r="G2397" s="38" t="s">
        <v>199</v>
      </c>
      <c r="H2397" s="38" t="s">
        <v>208</v>
      </c>
      <c r="I2397" s="40" t="s">
        <v>209</v>
      </c>
      <c r="K2397" s="22">
        <v>200</v>
      </c>
      <c r="L2397" s="22">
        <f t="shared" si="37"/>
        <v>200</v>
      </c>
    </row>
    <row r="2398" spans="1:12" ht="16.05" customHeight="1">
      <c r="A2398">
        <v>2154</v>
      </c>
      <c r="B2398" s="35" t="s">
        <v>1450</v>
      </c>
      <c r="C2398" s="36" t="s">
        <v>10</v>
      </c>
      <c r="D2398" s="40" t="s">
        <v>195</v>
      </c>
      <c r="E2398" s="37" t="s">
        <v>196</v>
      </c>
      <c r="F2398" s="38">
        <v>1</v>
      </c>
      <c r="G2398" s="38" t="s">
        <v>199</v>
      </c>
      <c r="H2398" s="38" t="s">
        <v>208</v>
      </c>
      <c r="I2398" s="40" t="s">
        <v>209</v>
      </c>
      <c r="K2398" s="22">
        <v>200</v>
      </c>
      <c r="L2398" s="22">
        <f t="shared" si="37"/>
        <v>200</v>
      </c>
    </row>
    <row r="2399" spans="1:12" ht="16.05" customHeight="1">
      <c r="A2399">
        <v>2994</v>
      </c>
      <c r="B2399" s="35" t="s">
        <v>1785</v>
      </c>
      <c r="C2399" s="36" t="s">
        <v>10</v>
      </c>
      <c r="D2399" s="40" t="s">
        <v>195</v>
      </c>
      <c r="E2399" s="37" t="s">
        <v>196</v>
      </c>
      <c r="F2399" s="38">
        <v>1</v>
      </c>
      <c r="G2399" s="38" t="s">
        <v>199</v>
      </c>
      <c r="H2399" s="38" t="s">
        <v>208</v>
      </c>
      <c r="I2399" s="40" t="s">
        <v>209</v>
      </c>
      <c r="K2399" s="22">
        <v>200</v>
      </c>
      <c r="L2399" s="22">
        <f t="shared" si="37"/>
        <v>200</v>
      </c>
    </row>
    <row r="2400" spans="1:12" ht="16.05" customHeight="1">
      <c r="A2400">
        <v>132</v>
      </c>
      <c r="B2400" s="35" t="s">
        <v>9</v>
      </c>
      <c r="C2400" s="36" t="s">
        <v>10</v>
      </c>
      <c r="D2400" s="40" t="s">
        <v>195</v>
      </c>
      <c r="E2400" s="37" t="s">
        <v>196</v>
      </c>
      <c r="F2400" s="38">
        <v>1</v>
      </c>
      <c r="G2400" s="38" t="s">
        <v>199</v>
      </c>
      <c r="H2400" s="38" t="s">
        <v>206</v>
      </c>
      <c r="I2400" s="40" t="s">
        <v>207</v>
      </c>
      <c r="K2400" s="22">
        <v>200</v>
      </c>
      <c r="L2400" s="22">
        <f t="shared" si="37"/>
        <v>200</v>
      </c>
    </row>
    <row r="2401" spans="1:12" ht="16.05" customHeight="1">
      <c r="A2401">
        <v>436</v>
      </c>
      <c r="B2401" s="35" t="s">
        <v>387</v>
      </c>
      <c r="C2401" s="36" t="s">
        <v>10</v>
      </c>
      <c r="D2401" s="40" t="s">
        <v>195</v>
      </c>
      <c r="E2401" s="37" t="s">
        <v>196</v>
      </c>
      <c r="F2401" s="38">
        <v>1</v>
      </c>
      <c r="G2401" s="38" t="s">
        <v>199</v>
      </c>
      <c r="H2401" s="38" t="s">
        <v>206</v>
      </c>
      <c r="I2401" s="40" t="s">
        <v>207</v>
      </c>
      <c r="K2401" s="22">
        <v>200</v>
      </c>
      <c r="L2401" s="22">
        <f t="shared" si="37"/>
        <v>200</v>
      </c>
    </row>
    <row r="2402" spans="1:12" ht="16.05" customHeight="1">
      <c r="A2402">
        <v>1782</v>
      </c>
      <c r="B2402" s="35" t="s">
        <v>1384</v>
      </c>
      <c r="C2402" s="36" t="s">
        <v>10</v>
      </c>
      <c r="D2402" s="40" t="s">
        <v>195</v>
      </c>
      <c r="E2402" s="37" t="s">
        <v>196</v>
      </c>
      <c r="F2402" s="38">
        <v>1</v>
      </c>
      <c r="G2402" s="38" t="s">
        <v>199</v>
      </c>
      <c r="H2402" s="38" t="s">
        <v>206</v>
      </c>
      <c r="I2402" s="40" t="s">
        <v>207</v>
      </c>
      <c r="K2402" s="22">
        <v>200</v>
      </c>
      <c r="L2402" s="22">
        <f t="shared" si="37"/>
        <v>200</v>
      </c>
    </row>
    <row r="2403" spans="1:12" ht="16.05" customHeight="1">
      <c r="A2403">
        <v>2050</v>
      </c>
      <c r="B2403" s="35" t="s">
        <v>1450</v>
      </c>
      <c r="C2403" s="36" t="s">
        <v>10</v>
      </c>
      <c r="D2403" s="40" t="s">
        <v>1508</v>
      </c>
      <c r="E2403" s="37" t="s">
        <v>196</v>
      </c>
      <c r="F2403" s="38">
        <v>1</v>
      </c>
      <c r="G2403" s="38" t="s">
        <v>199</v>
      </c>
      <c r="H2403" s="38" t="s">
        <v>206</v>
      </c>
      <c r="I2403" s="40" t="s">
        <v>207</v>
      </c>
      <c r="K2403" s="22">
        <v>200</v>
      </c>
      <c r="L2403" s="22">
        <f t="shared" si="37"/>
        <v>200</v>
      </c>
    </row>
    <row r="2404" spans="1:12" ht="16.05" customHeight="1">
      <c r="A2404">
        <v>2153</v>
      </c>
      <c r="B2404" s="35" t="s">
        <v>1450</v>
      </c>
      <c r="C2404" s="36" t="s">
        <v>10</v>
      </c>
      <c r="D2404" s="40" t="s">
        <v>195</v>
      </c>
      <c r="E2404" s="37" t="s">
        <v>196</v>
      </c>
      <c r="F2404" s="38">
        <v>1</v>
      </c>
      <c r="G2404" s="38" t="s">
        <v>199</v>
      </c>
      <c r="H2404" s="38" t="s">
        <v>206</v>
      </c>
      <c r="I2404" s="40" t="s">
        <v>207</v>
      </c>
      <c r="K2404" s="22">
        <v>200</v>
      </c>
      <c r="L2404" s="22">
        <f t="shared" si="37"/>
        <v>200</v>
      </c>
    </row>
    <row r="2405" spans="1:12" ht="16.05" customHeight="1">
      <c r="A2405">
        <v>2993</v>
      </c>
      <c r="B2405" s="35" t="s">
        <v>1785</v>
      </c>
      <c r="C2405" s="36" t="s">
        <v>10</v>
      </c>
      <c r="D2405" s="40" t="s">
        <v>195</v>
      </c>
      <c r="E2405" s="37" t="s">
        <v>196</v>
      </c>
      <c r="F2405" s="38">
        <v>1</v>
      </c>
      <c r="G2405" s="38" t="s">
        <v>199</v>
      </c>
      <c r="H2405" s="38" t="s">
        <v>206</v>
      </c>
      <c r="I2405" s="40" t="s">
        <v>207</v>
      </c>
      <c r="K2405" s="22">
        <v>200</v>
      </c>
      <c r="L2405" s="22">
        <f t="shared" si="37"/>
        <v>200</v>
      </c>
    </row>
    <row r="2406" spans="1:12" ht="16.05" customHeight="1">
      <c r="A2406">
        <v>2190</v>
      </c>
      <c r="B2406" s="35" t="s">
        <v>1450</v>
      </c>
      <c r="C2406" s="36" t="s">
        <v>10</v>
      </c>
      <c r="D2406" s="40" t="s">
        <v>195</v>
      </c>
      <c r="E2406" s="40" t="s">
        <v>1536</v>
      </c>
      <c r="F2406" s="38">
        <v>1</v>
      </c>
      <c r="G2406" s="38" t="s">
        <v>1537</v>
      </c>
      <c r="H2406" s="38" t="s">
        <v>1538</v>
      </c>
      <c r="I2406" s="40" t="s">
        <v>1539</v>
      </c>
      <c r="K2406" s="22">
        <v>200</v>
      </c>
      <c r="L2406" s="22">
        <f t="shared" si="37"/>
        <v>200</v>
      </c>
    </row>
    <row r="2407" spans="1:12" ht="16.05" customHeight="1">
      <c r="A2407">
        <v>2200</v>
      </c>
      <c r="B2407" s="35" t="s">
        <v>1450</v>
      </c>
      <c r="C2407" s="36" t="s">
        <v>10</v>
      </c>
      <c r="D2407" s="40" t="s">
        <v>195</v>
      </c>
      <c r="E2407" s="40" t="s">
        <v>1536</v>
      </c>
      <c r="F2407" s="38">
        <v>1</v>
      </c>
      <c r="G2407" s="38" t="s">
        <v>1537</v>
      </c>
      <c r="H2407" s="38" t="s">
        <v>1550</v>
      </c>
      <c r="I2407" s="40" t="s">
        <v>1551</v>
      </c>
      <c r="K2407" s="22">
        <v>200</v>
      </c>
      <c r="L2407" s="22">
        <f t="shared" si="37"/>
        <v>200</v>
      </c>
    </row>
    <row r="2408" spans="1:12" ht="16.05" customHeight="1">
      <c r="A2408">
        <v>3227</v>
      </c>
      <c r="B2408" s="35" t="s">
        <v>1785</v>
      </c>
      <c r="C2408" s="36" t="s">
        <v>10</v>
      </c>
      <c r="D2408" s="57" t="s">
        <v>567</v>
      </c>
      <c r="E2408" s="40" t="s">
        <v>1981</v>
      </c>
      <c r="F2408" s="38">
        <v>1</v>
      </c>
      <c r="G2408" s="38" t="s">
        <v>1409</v>
      </c>
      <c r="H2408" s="45" t="s">
        <v>2027</v>
      </c>
      <c r="I2408" s="40" t="s">
        <v>2028</v>
      </c>
      <c r="K2408" s="22">
        <v>200</v>
      </c>
      <c r="L2408" s="22">
        <f t="shared" si="37"/>
        <v>200</v>
      </c>
    </row>
    <row r="2409" spans="1:12" ht="16.05" customHeight="1">
      <c r="A2409">
        <v>1902</v>
      </c>
      <c r="B2409" s="35" t="s">
        <v>1384</v>
      </c>
      <c r="C2409" s="36" t="s">
        <v>10</v>
      </c>
      <c r="D2409" s="57" t="s">
        <v>567</v>
      </c>
      <c r="E2409" s="36" t="s">
        <v>1408</v>
      </c>
      <c r="F2409" s="38">
        <v>1</v>
      </c>
      <c r="G2409" s="38" t="s">
        <v>1409</v>
      </c>
      <c r="H2409" s="45" t="s">
        <v>1413</v>
      </c>
      <c r="I2409" s="40" t="s">
        <v>1414</v>
      </c>
      <c r="K2409" s="22">
        <v>200</v>
      </c>
      <c r="L2409" s="22">
        <f t="shared" si="37"/>
        <v>200</v>
      </c>
    </row>
    <row r="2410" spans="1:12" ht="16.05" customHeight="1">
      <c r="A2410">
        <v>1666</v>
      </c>
      <c r="B2410" s="35" t="s">
        <v>885</v>
      </c>
      <c r="C2410" s="36" t="s">
        <v>39</v>
      </c>
      <c r="D2410" s="40" t="s">
        <v>1357</v>
      </c>
      <c r="E2410" s="36" t="s">
        <v>906</v>
      </c>
      <c r="F2410" s="38">
        <v>1</v>
      </c>
      <c r="G2410" s="38" t="s">
        <v>629</v>
      </c>
      <c r="H2410" s="38" t="s">
        <v>1374</v>
      </c>
      <c r="I2410" s="40" t="s">
        <v>1375</v>
      </c>
      <c r="K2410" s="22">
        <v>200</v>
      </c>
      <c r="L2410" s="22">
        <f t="shared" si="37"/>
        <v>200</v>
      </c>
    </row>
    <row r="2411" spans="1:12" ht="16.05" customHeight="1">
      <c r="A2411">
        <v>1667</v>
      </c>
      <c r="B2411" s="35" t="s">
        <v>885</v>
      </c>
      <c r="C2411" s="36" t="s">
        <v>39</v>
      </c>
      <c r="D2411" s="40" t="s">
        <v>1357</v>
      </c>
      <c r="E2411" s="36" t="s">
        <v>906</v>
      </c>
      <c r="F2411" s="38">
        <v>1</v>
      </c>
      <c r="G2411" s="38" t="s">
        <v>629</v>
      </c>
      <c r="H2411" s="38" t="s">
        <v>1374</v>
      </c>
      <c r="I2411" s="40" t="s">
        <v>1375</v>
      </c>
      <c r="K2411" s="22">
        <v>200</v>
      </c>
      <c r="L2411" s="22">
        <f t="shared" si="37"/>
        <v>200</v>
      </c>
    </row>
    <row r="2412" spans="1:12" ht="16.05" customHeight="1">
      <c r="A2412">
        <v>1669</v>
      </c>
      <c r="B2412" s="35" t="s">
        <v>885</v>
      </c>
      <c r="C2412" s="36" t="s">
        <v>39</v>
      </c>
      <c r="D2412" s="40" t="s">
        <v>1357</v>
      </c>
      <c r="E2412" s="36" t="s">
        <v>906</v>
      </c>
      <c r="F2412" s="38">
        <v>1</v>
      </c>
      <c r="G2412" s="38" t="s">
        <v>629</v>
      </c>
      <c r="H2412" s="38" t="s">
        <v>1378</v>
      </c>
      <c r="I2412" s="40" t="s">
        <v>1379</v>
      </c>
      <c r="K2412" s="22">
        <v>200</v>
      </c>
      <c r="L2412" s="22">
        <f t="shared" si="37"/>
        <v>200</v>
      </c>
    </row>
    <row r="2413" spans="1:12" ht="16.05" customHeight="1">
      <c r="A2413">
        <v>1670</v>
      </c>
      <c r="B2413" s="35" t="s">
        <v>885</v>
      </c>
      <c r="C2413" s="36" t="s">
        <v>39</v>
      </c>
      <c r="D2413" s="40" t="s">
        <v>1357</v>
      </c>
      <c r="E2413" s="47" t="s">
        <v>906</v>
      </c>
      <c r="F2413" s="38">
        <v>1</v>
      </c>
      <c r="G2413" s="38" t="s">
        <v>629</v>
      </c>
      <c r="H2413" s="38" t="s">
        <v>1378</v>
      </c>
      <c r="I2413" s="40" t="s">
        <v>1379</v>
      </c>
      <c r="K2413" s="22">
        <v>200</v>
      </c>
      <c r="L2413" s="22">
        <f t="shared" si="37"/>
        <v>200</v>
      </c>
    </row>
    <row r="2414" spans="1:12" ht="16.05" customHeight="1">
      <c r="A2414">
        <v>190</v>
      </c>
      <c r="B2414" s="35" t="s">
        <v>9</v>
      </c>
      <c r="C2414" s="36" t="s">
        <v>10</v>
      </c>
      <c r="D2414" s="40" t="s">
        <v>195</v>
      </c>
      <c r="E2414" s="37" t="s">
        <v>259</v>
      </c>
      <c r="F2414" s="38">
        <v>2</v>
      </c>
      <c r="G2414" s="38" t="s">
        <v>262</v>
      </c>
      <c r="H2414" s="38" t="s">
        <v>271</v>
      </c>
      <c r="I2414" s="40" t="s">
        <v>272</v>
      </c>
      <c r="K2414" s="22">
        <v>200</v>
      </c>
      <c r="L2414" s="22">
        <f t="shared" si="37"/>
        <v>400</v>
      </c>
    </row>
    <row r="2415" spans="1:12" ht="16.05" customHeight="1">
      <c r="A2415">
        <v>758</v>
      </c>
      <c r="B2415" s="35" t="s">
        <v>740</v>
      </c>
      <c r="C2415" s="36" t="s">
        <v>10</v>
      </c>
      <c r="D2415" s="40" t="s">
        <v>195</v>
      </c>
      <c r="E2415" s="37" t="s">
        <v>259</v>
      </c>
      <c r="F2415" s="38">
        <v>3</v>
      </c>
      <c r="G2415" s="38" t="s">
        <v>262</v>
      </c>
      <c r="H2415" s="38" t="s">
        <v>271</v>
      </c>
      <c r="I2415" s="40" t="s">
        <v>272</v>
      </c>
      <c r="K2415" s="22">
        <v>200</v>
      </c>
      <c r="L2415" s="22">
        <f t="shared" si="37"/>
        <v>600</v>
      </c>
    </row>
    <row r="2416" spans="1:12" ht="16.05" customHeight="1">
      <c r="A2416">
        <v>1393</v>
      </c>
      <c r="B2416" s="35" t="s">
        <v>885</v>
      </c>
      <c r="C2416" s="36" t="s">
        <v>10</v>
      </c>
      <c r="D2416" s="40" t="s">
        <v>195</v>
      </c>
      <c r="E2416" s="37" t="s">
        <v>1159</v>
      </c>
      <c r="F2416" s="38">
        <v>5</v>
      </c>
      <c r="G2416" s="38" t="s">
        <v>262</v>
      </c>
      <c r="H2416" s="38" t="s">
        <v>271</v>
      </c>
      <c r="I2416" s="40" t="s">
        <v>272</v>
      </c>
      <c r="K2416" s="22">
        <v>200</v>
      </c>
      <c r="L2416" s="22">
        <f t="shared" si="37"/>
        <v>1000</v>
      </c>
    </row>
    <row r="2417" spans="1:12" ht="16.05" customHeight="1">
      <c r="A2417">
        <v>1813</v>
      </c>
      <c r="B2417" s="35" t="s">
        <v>1384</v>
      </c>
      <c r="C2417" s="36" t="s">
        <v>10</v>
      </c>
      <c r="D2417" s="40" t="s">
        <v>195</v>
      </c>
      <c r="E2417" s="37" t="s">
        <v>259</v>
      </c>
      <c r="F2417" s="38">
        <v>1</v>
      </c>
      <c r="G2417" s="38" t="s">
        <v>262</v>
      </c>
      <c r="H2417" s="38" t="s">
        <v>271</v>
      </c>
      <c r="I2417" s="40" t="s">
        <v>272</v>
      </c>
      <c r="K2417" s="22">
        <v>200</v>
      </c>
      <c r="L2417" s="22">
        <f t="shared" si="37"/>
        <v>200</v>
      </c>
    </row>
    <row r="2418" spans="1:12" ht="16.05" customHeight="1">
      <c r="A2418">
        <v>2244</v>
      </c>
      <c r="B2418" s="35" t="s">
        <v>1450</v>
      </c>
      <c r="C2418" s="36" t="s">
        <v>10</v>
      </c>
      <c r="D2418" s="40" t="s">
        <v>195</v>
      </c>
      <c r="E2418" s="37" t="s">
        <v>259</v>
      </c>
      <c r="F2418" s="38">
        <v>4</v>
      </c>
      <c r="G2418" s="38" t="s">
        <v>262</v>
      </c>
      <c r="H2418" s="38" t="s">
        <v>271</v>
      </c>
      <c r="I2418" s="40" t="s">
        <v>272</v>
      </c>
      <c r="K2418" s="22">
        <v>200</v>
      </c>
      <c r="L2418" s="22">
        <f t="shared" si="37"/>
        <v>800</v>
      </c>
    </row>
    <row r="2419" spans="1:12" ht="16.05" customHeight="1">
      <c r="A2419">
        <v>3502</v>
      </c>
      <c r="B2419" s="35" t="s">
        <v>2078</v>
      </c>
      <c r="C2419" s="36" t="s">
        <v>10</v>
      </c>
      <c r="D2419" s="40" t="s">
        <v>195</v>
      </c>
      <c r="E2419" s="37" t="s">
        <v>259</v>
      </c>
      <c r="F2419" s="38">
        <v>3</v>
      </c>
      <c r="G2419" s="38" t="s">
        <v>262</v>
      </c>
      <c r="H2419" s="38" t="s">
        <v>271</v>
      </c>
      <c r="I2419" s="40" t="s">
        <v>272</v>
      </c>
      <c r="K2419" s="22">
        <v>200</v>
      </c>
      <c r="L2419" s="22">
        <f t="shared" si="37"/>
        <v>600</v>
      </c>
    </row>
    <row r="2420" spans="1:12" ht="16.05" customHeight="1">
      <c r="A2420">
        <v>189</v>
      </c>
      <c r="B2420" s="35" t="s">
        <v>9</v>
      </c>
      <c r="C2420" s="36" t="s">
        <v>10</v>
      </c>
      <c r="D2420" s="40" t="s">
        <v>195</v>
      </c>
      <c r="E2420" s="37" t="s">
        <v>259</v>
      </c>
      <c r="F2420" s="38">
        <v>2</v>
      </c>
      <c r="G2420" s="38" t="s">
        <v>262</v>
      </c>
      <c r="H2420" s="38" t="s">
        <v>269</v>
      </c>
      <c r="I2420" s="40" t="s">
        <v>270</v>
      </c>
      <c r="K2420" s="22">
        <v>200</v>
      </c>
      <c r="L2420" s="22">
        <f t="shared" si="37"/>
        <v>400</v>
      </c>
    </row>
    <row r="2421" spans="1:12" ht="16.05" customHeight="1">
      <c r="A2421">
        <v>757</v>
      </c>
      <c r="B2421" s="35" t="s">
        <v>740</v>
      </c>
      <c r="C2421" s="36" t="s">
        <v>10</v>
      </c>
      <c r="D2421" s="40" t="s">
        <v>195</v>
      </c>
      <c r="E2421" s="37" t="s">
        <v>259</v>
      </c>
      <c r="F2421" s="38">
        <v>3</v>
      </c>
      <c r="G2421" s="38" t="s">
        <v>262</v>
      </c>
      <c r="H2421" s="38" t="s">
        <v>269</v>
      </c>
      <c r="I2421" s="40" t="s">
        <v>270</v>
      </c>
      <c r="K2421" s="22">
        <v>200</v>
      </c>
      <c r="L2421" s="22">
        <f t="shared" si="37"/>
        <v>600</v>
      </c>
    </row>
    <row r="2422" spans="1:12" ht="16.05" customHeight="1">
      <c r="A2422">
        <v>1392</v>
      </c>
      <c r="B2422" s="35" t="s">
        <v>885</v>
      </c>
      <c r="C2422" s="36" t="s">
        <v>10</v>
      </c>
      <c r="D2422" s="40" t="s">
        <v>195</v>
      </c>
      <c r="E2422" s="37" t="s">
        <v>1159</v>
      </c>
      <c r="F2422" s="38">
        <v>5</v>
      </c>
      <c r="G2422" s="38" t="s">
        <v>262</v>
      </c>
      <c r="H2422" s="38" t="s">
        <v>269</v>
      </c>
      <c r="I2422" s="40" t="s">
        <v>270</v>
      </c>
      <c r="K2422" s="22">
        <v>200</v>
      </c>
      <c r="L2422" s="22">
        <f t="shared" si="37"/>
        <v>1000</v>
      </c>
    </row>
    <row r="2423" spans="1:12" ht="16.05" customHeight="1">
      <c r="A2423">
        <v>1812</v>
      </c>
      <c r="B2423" s="35" t="s">
        <v>1384</v>
      </c>
      <c r="C2423" s="36" t="s">
        <v>10</v>
      </c>
      <c r="D2423" s="40" t="s">
        <v>195</v>
      </c>
      <c r="E2423" s="37" t="s">
        <v>259</v>
      </c>
      <c r="F2423" s="38">
        <v>1</v>
      </c>
      <c r="G2423" s="38" t="s">
        <v>262</v>
      </c>
      <c r="H2423" s="38" t="s">
        <v>269</v>
      </c>
      <c r="I2423" s="40" t="s">
        <v>270</v>
      </c>
      <c r="K2423" s="22">
        <v>200</v>
      </c>
      <c r="L2423" s="22">
        <f t="shared" si="37"/>
        <v>200</v>
      </c>
    </row>
    <row r="2424" spans="1:12" ht="16.05" customHeight="1">
      <c r="A2424">
        <v>2243</v>
      </c>
      <c r="B2424" s="35" t="s">
        <v>1450</v>
      </c>
      <c r="C2424" s="36" t="s">
        <v>10</v>
      </c>
      <c r="D2424" s="40" t="s">
        <v>195</v>
      </c>
      <c r="E2424" s="37" t="s">
        <v>259</v>
      </c>
      <c r="F2424" s="38">
        <v>4</v>
      </c>
      <c r="G2424" s="38" t="s">
        <v>262</v>
      </c>
      <c r="H2424" s="38" t="s">
        <v>269</v>
      </c>
      <c r="I2424" s="40" t="s">
        <v>270</v>
      </c>
      <c r="K2424" s="22">
        <v>200</v>
      </c>
      <c r="L2424" s="22">
        <f t="shared" si="37"/>
        <v>800</v>
      </c>
    </row>
    <row r="2425" spans="1:12" ht="16.05" customHeight="1">
      <c r="A2425">
        <v>3501</v>
      </c>
      <c r="B2425" s="35" t="s">
        <v>2078</v>
      </c>
      <c r="C2425" s="36" t="s">
        <v>10</v>
      </c>
      <c r="D2425" s="40" t="s">
        <v>195</v>
      </c>
      <c r="E2425" s="37" t="s">
        <v>259</v>
      </c>
      <c r="F2425" s="38">
        <v>3</v>
      </c>
      <c r="G2425" s="38" t="s">
        <v>262</v>
      </c>
      <c r="H2425" s="38" t="s">
        <v>269</v>
      </c>
      <c r="I2425" s="40" t="s">
        <v>270</v>
      </c>
      <c r="K2425" s="22">
        <v>200</v>
      </c>
      <c r="L2425" s="22">
        <f t="shared" si="37"/>
        <v>600</v>
      </c>
    </row>
    <row r="2426" spans="1:12" ht="16.05" customHeight="1">
      <c r="A2426">
        <v>2457</v>
      </c>
      <c r="B2426" s="35" t="s">
        <v>1450</v>
      </c>
      <c r="C2426" s="36" t="s">
        <v>10</v>
      </c>
      <c r="D2426" s="40" t="s">
        <v>1635</v>
      </c>
      <c r="E2426" s="37" t="s">
        <v>1653</v>
      </c>
      <c r="F2426" s="38">
        <v>1</v>
      </c>
      <c r="G2426" s="38" t="s">
        <v>1285</v>
      </c>
      <c r="H2426" s="38">
        <v>9733771</v>
      </c>
      <c r="I2426" s="40" t="s">
        <v>1654</v>
      </c>
      <c r="K2426" s="22">
        <v>200</v>
      </c>
      <c r="L2426" s="22">
        <f t="shared" si="37"/>
        <v>200</v>
      </c>
    </row>
    <row r="2427" spans="1:12" ht="16.05" customHeight="1">
      <c r="A2427">
        <v>2527</v>
      </c>
      <c r="B2427" s="35" t="s">
        <v>1450</v>
      </c>
      <c r="C2427" s="36" t="s">
        <v>39</v>
      </c>
      <c r="D2427" s="40" t="s">
        <v>1742</v>
      </c>
      <c r="E2427" s="37" t="s">
        <v>1743</v>
      </c>
      <c r="F2427" s="38">
        <v>2</v>
      </c>
      <c r="G2427" s="38" t="s">
        <v>1744</v>
      </c>
      <c r="H2427" s="38" t="s">
        <v>1745</v>
      </c>
      <c r="I2427" s="40" t="s">
        <v>1746</v>
      </c>
      <c r="K2427" s="22">
        <v>200</v>
      </c>
      <c r="L2427" s="22">
        <f t="shared" si="37"/>
        <v>400</v>
      </c>
    </row>
    <row r="2428" spans="1:12" ht="16.05" customHeight="1">
      <c r="A2428">
        <v>2129</v>
      </c>
      <c r="B2428" s="35" t="s">
        <v>1450</v>
      </c>
      <c r="C2428" s="36" t="s">
        <v>39</v>
      </c>
      <c r="D2428" s="40" t="s">
        <v>75</v>
      </c>
      <c r="E2428" s="37" t="s">
        <v>1517</v>
      </c>
      <c r="F2428" s="38">
        <v>2</v>
      </c>
      <c r="G2428" s="38" t="s">
        <v>179</v>
      </c>
      <c r="H2428" s="38" t="s">
        <v>1518</v>
      </c>
      <c r="I2428" s="40" t="s">
        <v>1519</v>
      </c>
      <c r="K2428" s="22">
        <v>200</v>
      </c>
      <c r="L2428" s="22">
        <f t="shared" si="37"/>
        <v>400</v>
      </c>
    </row>
    <row r="2429" spans="1:12" ht="16.05" customHeight="1">
      <c r="A2429">
        <v>25</v>
      </c>
      <c r="B2429" s="35" t="s">
        <v>9</v>
      </c>
      <c r="C2429" s="36" t="s">
        <v>39</v>
      </c>
      <c r="D2429" s="40" t="s">
        <v>11</v>
      </c>
      <c r="E2429" s="37" t="s">
        <v>51</v>
      </c>
      <c r="F2429" s="38">
        <v>6</v>
      </c>
      <c r="G2429" s="38" t="s">
        <v>52</v>
      </c>
      <c r="H2429" s="38" t="s">
        <v>53</v>
      </c>
      <c r="I2429" s="40" t="s">
        <v>54</v>
      </c>
      <c r="K2429" s="22">
        <v>200</v>
      </c>
      <c r="L2429" s="22">
        <f t="shared" si="37"/>
        <v>1200</v>
      </c>
    </row>
    <row r="2430" spans="1:12" ht="16.05" customHeight="1">
      <c r="A2430">
        <v>27</v>
      </c>
      <c r="B2430" s="35" t="s">
        <v>9</v>
      </c>
      <c r="C2430" s="36" t="s">
        <v>39</v>
      </c>
      <c r="D2430" s="40" t="s">
        <v>11</v>
      </c>
      <c r="E2430" s="37" t="s">
        <v>57</v>
      </c>
      <c r="F2430" s="38">
        <v>2</v>
      </c>
      <c r="G2430" s="38" t="s">
        <v>52</v>
      </c>
      <c r="H2430" s="38" t="s">
        <v>53</v>
      </c>
      <c r="I2430" s="40" t="s">
        <v>54</v>
      </c>
      <c r="K2430" s="22">
        <v>200</v>
      </c>
      <c r="L2430" s="22">
        <f t="shared" si="37"/>
        <v>400</v>
      </c>
    </row>
    <row r="2431" spans="1:12" ht="16.05" customHeight="1">
      <c r="A2431">
        <v>328</v>
      </c>
      <c r="B2431" s="35" t="s">
        <v>387</v>
      </c>
      <c r="C2431" s="36" t="s">
        <v>39</v>
      </c>
      <c r="D2431" s="40" t="s">
        <v>11</v>
      </c>
      <c r="E2431" s="37" t="s">
        <v>51</v>
      </c>
      <c r="F2431" s="38">
        <v>6</v>
      </c>
      <c r="G2431" s="38" t="s">
        <v>52</v>
      </c>
      <c r="H2431" s="38" t="s">
        <v>53</v>
      </c>
      <c r="I2431" s="40" t="s">
        <v>54</v>
      </c>
      <c r="K2431" s="22">
        <v>200</v>
      </c>
      <c r="L2431" s="22">
        <f t="shared" si="37"/>
        <v>1200</v>
      </c>
    </row>
    <row r="2432" spans="1:12" ht="16.05" customHeight="1">
      <c r="A2432">
        <v>330</v>
      </c>
      <c r="B2432" s="35" t="s">
        <v>387</v>
      </c>
      <c r="C2432" s="36" t="s">
        <v>39</v>
      </c>
      <c r="D2432" s="40" t="s">
        <v>11</v>
      </c>
      <c r="E2432" s="37" t="s">
        <v>57</v>
      </c>
      <c r="F2432" s="38">
        <v>1</v>
      </c>
      <c r="G2432" s="38" t="s">
        <v>52</v>
      </c>
      <c r="H2432" s="38" t="s">
        <v>53</v>
      </c>
      <c r="I2432" s="40" t="s">
        <v>54</v>
      </c>
      <c r="K2432" s="22">
        <v>200</v>
      </c>
      <c r="L2432" s="22">
        <f t="shared" si="37"/>
        <v>200</v>
      </c>
    </row>
    <row r="2433" spans="1:12" ht="16.05" customHeight="1">
      <c r="A2433">
        <v>332</v>
      </c>
      <c r="B2433" s="35" t="s">
        <v>387</v>
      </c>
      <c r="C2433" s="36" t="s">
        <v>39</v>
      </c>
      <c r="D2433" s="40" t="s">
        <v>11</v>
      </c>
      <c r="E2433" s="37" t="s">
        <v>424</v>
      </c>
      <c r="F2433" s="38">
        <v>1</v>
      </c>
      <c r="G2433" s="38" t="s">
        <v>52</v>
      </c>
      <c r="H2433" s="38" t="s">
        <v>53</v>
      </c>
      <c r="I2433" s="40" t="s">
        <v>54</v>
      </c>
      <c r="K2433" s="22">
        <v>200</v>
      </c>
      <c r="L2433" s="22">
        <f t="shared" si="37"/>
        <v>200</v>
      </c>
    </row>
    <row r="2434" spans="1:12" ht="16.05" customHeight="1">
      <c r="A2434">
        <v>334</v>
      </c>
      <c r="B2434" s="35" t="s">
        <v>387</v>
      </c>
      <c r="C2434" s="36" t="s">
        <v>39</v>
      </c>
      <c r="D2434" s="40" t="s">
        <v>11</v>
      </c>
      <c r="E2434" s="37" t="s">
        <v>427</v>
      </c>
      <c r="F2434" s="38">
        <v>6</v>
      </c>
      <c r="G2434" s="38" t="s">
        <v>52</v>
      </c>
      <c r="H2434" s="38" t="s">
        <v>53</v>
      </c>
      <c r="I2434" s="40" t="s">
        <v>54</v>
      </c>
      <c r="K2434" s="22">
        <v>200</v>
      </c>
      <c r="L2434" s="22">
        <f t="shared" ref="L2434:L2497" si="38">K2434*F2434</f>
        <v>1200</v>
      </c>
    </row>
    <row r="2435" spans="1:12" ht="16.05" customHeight="1">
      <c r="A2435">
        <v>1046</v>
      </c>
      <c r="B2435" s="35" t="s">
        <v>885</v>
      </c>
      <c r="C2435" s="36" t="s">
        <v>39</v>
      </c>
      <c r="D2435" s="40" t="s">
        <v>11</v>
      </c>
      <c r="E2435" s="37" t="s">
        <v>51</v>
      </c>
      <c r="F2435" s="38">
        <v>4</v>
      </c>
      <c r="G2435" s="38" t="s">
        <v>52</v>
      </c>
      <c r="H2435" s="38" t="s">
        <v>53</v>
      </c>
      <c r="I2435" s="40" t="s">
        <v>54</v>
      </c>
      <c r="K2435" s="22">
        <v>200</v>
      </c>
      <c r="L2435" s="22">
        <f t="shared" si="38"/>
        <v>800</v>
      </c>
    </row>
    <row r="2436" spans="1:12" ht="16.05" customHeight="1">
      <c r="A2436">
        <v>1050</v>
      </c>
      <c r="B2436" s="35" t="s">
        <v>885</v>
      </c>
      <c r="C2436" s="36" t="s">
        <v>39</v>
      </c>
      <c r="D2436" s="40" t="s">
        <v>11</v>
      </c>
      <c r="E2436" s="37" t="s">
        <v>57</v>
      </c>
      <c r="F2436" s="38">
        <v>1</v>
      </c>
      <c r="G2436" s="38" t="s">
        <v>52</v>
      </c>
      <c r="H2436" s="38" t="s">
        <v>53</v>
      </c>
      <c r="I2436" s="40" t="s">
        <v>54</v>
      </c>
      <c r="K2436" s="22">
        <v>200</v>
      </c>
      <c r="L2436" s="22">
        <f t="shared" si="38"/>
        <v>200</v>
      </c>
    </row>
    <row r="2437" spans="1:12" ht="16.05" customHeight="1">
      <c r="A2437">
        <v>1052</v>
      </c>
      <c r="B2437" s="35" t="s">
        <v>885</v>
      </c>
      <c r="C2437" s="36" t="s">
        <v>39</v>
      </c>
      <c r="D2437" s="40" t="s">
        <v>11</v>
      </c>
      <c r="E2437" s="37" t="s">
        <v>424</v>
      </c>
      <c r="F2437" s="38">
        <v>1</v>
      </c>
      <c r="G2437" s="38" t="s">
        <v>52</v>
      </c>
      <c r="H2437" s="38" t="s">
        <v>53</v>
      </c>
      <c r="I2437" s="40" t="s">
        <v>54</v>
      </c>
      <c r="K2437" s="22">
        <v>200</v>
      </c>
      <c r="L2437" s="22">
        <f t="shared" si="38"/>
        <v>200</v>
      </c>
    </row>
    <row r="2438" spans="1:12" ht="16.05" customHeight="1">
      <c r="A2438">
        <v>1620</v>
      </c>
      <c r="B2438" s="35" t="s">
        <v>885</v>
      </c>
      <c r="C2438" s="36" t="s">
        <v>39</v>
      </c>
      <c r="D2438" s="40" t="s">
        <v>346</v>
      </c>
      <c r="E2438" s="37" t="s">
        <v>1306</v>
      </c>
      <c r="F2438" s="38">
        <v>7</v>
      </c>
      <c r="G2438" s="38" t="s">
        <v>52</v>
      </c>
      <c r="H2438" s="38" t="s">
        <v>53</v>
      </c>
      <c r="I2438" s="40" t="s">
        <v>54</v>
      </c>
      <c r="K2438" s="22">
        <v>200</v>
      </c>
      <c r="L2438" s="22">
        <f t="shared" si="38"/>
        <v>1400</v>
      </c>
    </row>
    <row r="2439" spans="1:12" ht="16.05" customHeight="1">
      <c r="A2439">
        <v>1622</v>
      </c>
      <c r="B2439" s="35" t="s">
        <v>885</v>
      </c>
      <c r="C2439" s="36" t="s">
        <v>39</v>
      </c>
      <c r="D2439" s="40" t="s">
        <v>346</v>
      </c>
      <c r="E2439" s="37" t="s">
        <v>1309</v>
      </c>
      <c r="F2439" s="38">
        <v>5</v>
      </c>
      <c r="G2439" s="38" t="s">
        <v>52</v>
      </c>
      <c r="H2439" s="38" t="s">
        <v>53</v>
      </c>
      <c r="I2439" s="40" t="s">
        <v>54</v>
      </c>
      <c r="K2439" s="22">
        <v>200</v>
      </c>
      <c r="L2439" s="22">
        <f t="shared" si="38"/>
        <v>1000</v>
      </c>
    </row>
    <row r="2440" spans="1:12" ht="16.05" customHeight="1">
      <c r="A2440">
        <v>1624</v>
      </c>
      <c r="B2440" s="35" t="s">
        <v>885</v>
      </c>
      <c r="C2440" s="36" t="s">
        <v>39</v>
      </c>
      <c r="D2440" s="40" t="s">
        <v>346</v>
      </c>
      <c r="E2440" s="37" t="s">
        <v>1312</v>
      </c>
      <c r="F2440" s="38">
        <v>5</v>
      </c>
      <c r="G2440" s="38" t="s">
        <v>52</v>
      </c>
      <c r="H2440" s="38" t="s">
        <v>53</v>
      </c>
      <c r="I2440" s="40" t="s">
        <v>54</v>
      </c>
      <c r="K2440" s="22">
        <v>200</v>
      </c>
      <c r="L2440" s="22">
        <f t="shared" si="38"/>
        <v>1000</v>
      </c>
    </row>
    <row r="2441" spans="1:12" ht="16.05" customHeight="1">
      <c r="A2441">
        <v>1709</v>
      </c>
      <c r="B2441" s="35" t="s">
        <v>1384</v>
      </c>
      <c r="C2441" s="36" t="s">
        <v>39</v>
      </c>
      <c r="D2441" s="40" t="s">
        <v>11</v>
      </c>
      <c r="E2441" s="37" t="s">
        <v>51</v>
      </c>
      <c r="F2441" s="38">
        <v>5</v>
      </c>
      <c r="G2441" s="38" t="s">
        <v>52</v>
      </c>
      <c r="H2441" s="38" t="s">
        <v>53</v>
      </c>
      <c r="I2441" s="40" t="s">
        <v>54</v>
      </c>
      <c r="K2441" s="22">
        <v>200</v>
      </c>
      <c r="L2441" s="22">
        <f t="shared" si="38"/>
        <v>1000</v>
      </c>
    </row>
    <row r="2442" spans="1:12" ht="16.05" customHeight="1">
      <c r="A2442">
        <v>2024</v>
      </c>
      <c r="B2442" s="35" t="s">
        <v>1450</v>
      </c>
      <c r="C2442" s="36" t="s">
        <v>39</v>
      </c>
      <c r="D2442" s="40" t="s">
        <v>11</v>
      </c>
      <c r="E2442" s="37" t="s">
        <v>51</v>
      </c>
      <c r="F2442" s="38">
        <v>2</v>
      </c>
      <c r="G2442" s="38" t="s">
        <v>52</v>
      </c>
      <c r="H2442" s="38" t="s">
        <v>53</v>
      </c>
      <c r="I2442" s="40" t="s">
        <v>54</v>
      </c>
      <c r="K2442" s="22">
        <v>200</v>
      </c>
      <c r="L2442" s="22">
        <f t="shared" si="38"/>
        <v>400</v>
      </c>
    </row>
    <row r="2443" spans="1:12" ht="16.05" customHeight="1">
      <c r="A2443">
        <v>2026</v>
      </c>
      <c r="B2443" s="35" t="s">
        <v>1450</v>
      </c>
      <c r="C2443" s="36" t="s">
        <v>39</v>
      </c>
      <c r="D2443" s="40" t="s">
        <v>11</v>
      </c>
      <c r="E2443" s="37" t="s">
        <v>57</v>
      </c>
      <c r="F2443" s="38">
        <v>1</v>
      </c>
      <c r="G2443" s="38" t="s">
        <v>52</v>
      </c>
      <c r="H2443" s="38" t="s">
        <v>53</v>
      </c>
      <c r="I2443" s="40" t="s">
        <v>54</v>
      </c>
      <c r="K2443" s="22">
        <v>200</v>
      </c>
      <c r="L2443" s="22">
        <f t="shared" si="38"/>
        <v>200</v>
      </c>
    </row>
    <row r="2444" spans="1:12" ht="16.05" customHeight="1">
      <c r="A2444">
        <v>2028</v>
      </c>
      <c r="B2444" s="35" t="s">
        <v>1450</v>
      </c>
      <c r="C2444" s="36" t="s">
        <v>39</v>
      </c>
      <c r="D2444" s="37" t="s">
        <v>11</v>
      </c>
      <c r="E2444" s="37" t="s">
        <v>427</v>
      </c>
      <c r="F2444" s="38">
        <v>1</v>
      </c>
      <c r="G2444" s="38" t="s">
        <v>52</v>
      </c>
      <c r="H2444" s="38" t="s">
        <v>53</v>
      </c>
      <c r="I2444" s="40" t="s">
        <v>54</v>
      </c>
      <c r="K2444" s="22">
        <v>200</v>
      </c>
      <c r="L2444" s="22">
        <f t="shared" si="38"/>
        <v>200</v>
      </c>
    </row>
    <row r="2445" spans="1:12" ht="16.05" customHeight="1">
      <c r="A2445">
        <v>2314</v>
      </c>
      <c r="B2445" s="35" t="s">
        <v>1450</v>
      </c>
      <c r="C2445" s="36" t="s">
        <v>39</v>
      </c>
      <c r="D2445" s="37" t="s">
        <v>195</v>
      </c>
      <c r="E2445" s="37" t="s">
        <v>51</v>
      </c>
      <c r="F2445" s="38">
        <v>3</v>
      </c>
      <c r="G2445" s="38" t="s">
        <v>52</v>
      </c>
      <c r="H2445" s="38" t="s">
        <v>53</v>
      </c>
      <c r="I2445" s="40" t="s">
        <v>54</v>
      </c>
      <c r="K2445" s="22">
        <v>200</v>
      </c>
      <c r="L2445" s="22">
        <f t="shared" si="38"/>
        <v>600</v>
      </c>
    </row>
    <row r="2446" spans="1:12" ht="16.05" customHeight="1">
      <c r="A2446">
        <v>2563</v>
      </c>
      <c r="B2446" s="35" t="s">
        <v>1768</v>
      </c>
      <c r="C2446" s="36" t="s">
        <v>39</v>
      </c>
      <c r="D2446" s="37" t="s">
        <v>11</v>
      </c>
      <c r="E2446" s="37" t="s">
        <v>51</v>
      </c>
      <c r="F2446" s="38">
        <v>3</v>
      </c>
      <c r="G2446" s="38" t="s">
        <v>52</v>
      </c>
      <c r="H2446" s="38" t="s">
        <v>53</v>
      </c>
      <c r="I2446" s="40" t="s">
        <v>54</v>
      </c>
      <c r="K2446" s="22">
        <v>200</v>
      </c>
      <c r="L2446" s="22">
        <f t="shared" si="38"/>
        <v>600</v>
      </c>
    </row>
    <row r="2447" spans="1:12" ht="16.05" customHeight="1">
      <c r="A2447">
        <v>2565</v>
      </c>
      <c r="B2447" s="35" t="s">
        <v>1768</v>
      </c>
      <c r="C2447" s="36" t="s">
        <v>39</v>
      </c>
      <c r="D2447" s="37" t="s">
        <v>11</v>
      </c>
      <c r="E2447" s="37" t="s">
        <v>57</v>
      </c>
      <c r="F2447" s="38">
        <v>1</v>
      </c>
      <c r="G2447" s="38" t="s">
        <v>52</v>
      </c>
      <c r="H2447" s="38" t="s">
        <v>53</v>
      </c>
      <c r="I2447" s="40" t="s">
        <v>54</v>
      </c>
      <c r="K2447" s="22">
        <v>200</v>
      </c>
      <c r="L2447" s="22">
        <f t="shared" si="38"/>
        <v>200</v>
      </c>
    </row>
    <row r="2448" spans="1:12" ht="16.05" customHeight="1">
      <c r="A2448">
        <v>2743</v>
      </c>
      <c r="B2448" s="35" t="s">
        <v>1768</v>
      </c>
      <c r="C2448" s="36" t="s">
        <v>39</v>
      </c>
      <c r="D2448" s="37" t="s">
        <v>346</v>
      </c>
      <c r="E2448" s="37" t="s">
        <v>1306</v>
      </c>
      <c r="F2448" s="38">
        <v>2</v>
      </c>
      <c r="G2448" s="38" t="s">
        <v>52</v>
      </c>
      <c r="H2448" s="38" t="s">
        <v>53</v>
      </c>
      <c r="I2448" s="40" t="s">
        <v>54</v>
      </c>
      <c r="K2448" s="22">
        <v>200</v>
      </c>
      <c r="L2448" s="22">
        <f t="shared" si="38"/>
        <v>400</v>
      </c>
    </row>
    <row r="2449" spans="1:12" ht="16.05" customHeight="1">
      <c r="A2449">
        <v>2745</v>
      </c>
      <c r="B2449" s="35" t="s">
        <v>1768</v>
      </c>
      <c r="C2449" s="36" t="s">
        <v>39</v>
      </c>
      <c r="D2449" s="37" t="s">
        <v>346</v>
      </c>
      <c r="E2449" s="37" t="s">
        <v>1309</v>
      </c>
      <c r="F2449" s="38">
        <v>2</v>
      </c>
      <c r="G2449" s="38" t="s">
        <v>52</v>
      </c>
      <c r="H2449" s="38" t="s">
        <v>53</v>
      </c>
      <c r="I2449" s="40" t="s">
        <v>54</v>
      </c>
      <c r="K2449" s="22">
        <v>200</v>
      </c>
      <c r="L2449" s="22">
        <f t="shared" si="38"/>
        <v>400</v>
      </c>
    </row>
    <row r="2450" spans="1:12" ht="16.05" customHeight="1">
      <c r="A2450">
        <v>2747</v>
      </c>
      <c r="B2450" s="35" t="s">
        <v>1768</v>
      </c>
      <c r="C2450" s="36" t="s">
        <v>39</v>
      </c>
      <c r="D2450" s="37" t="s">
        <v>346</v>
      </c>
      <c r="E2450" s="37" t="s">
        <v>1312</v>
      </c>
      <c r="F2450" s="38">
        <v>2</v>
      </c>
      <c r="G2450" s="38" t="s">
        <v>52</v>
      </c>
      <c r="H2450" s="38" t="s">
        <v>53</v>
      </c>
      <c r="I2450" s="40" t="s">
        <v>54</v>
      </c>
      <c r="K2450" s="22">
        <v>200</v>
      </c>
      <c r="L2450" s="22">
        <f t="shared" si="38"/>
        <v>400</v>
      </c>
    </row>
    <row r="2451" spans="1:12" ht="16.05" customHeight="1">
      <c r="A2451">
        <v>2851</v>
      </c>
      <c r="B2451" s="35" t="s">
        <v>1785</v>
      </c>
      <c r="C2451" s="36" t="s">
        <v>39</v>
      </c>
      <c r="D2451" s="37" t="s">
        <v>11</v>
      </c>
      <c r="E2451" s="37" t="s">
        <v>57</v>
      </c>
      <c r="F2451" s="38">
        <v>4</v>
      </c>
      <c r="G2451" s="38" t="s">
        <v>52</v>
      </c>
      <c r="H2451" s="38" t="s">
        <v>53</v>
      </c>
      <c r="I2451" s="40" t="s">
        <v>54</v>
      </c>
      <c r="K2451" s="22">
        <v>200</v>
      </c>
      <c r="L2451" s="22">
        <f t="shared" si="38"/>
        <v>800</v>
      </c>
    </row>
    <row r="2452" spans="1:12" ht="16.05" customHeight="1">
      <c r="A2452">
        <v>2855</v>
      </c>
      <c r="B2452" s="35" t="s">
        <v>1785</v>
      </c>
      <c r="C2452" s="36" t="s">
        <v>39</v>
      </c>
      <c r="D2452" s="37" t="s">
        <v>11</v>
      </c>
      <c r="E2452" s="37" t="s">
        <v>1824</v>
      </c>
      <c r="F2452" s="38">
        <v>2</v>
      </c>
      <c r="G2452" s="38" t="s">
        <v>52</v>
      </c>
      <c r="H2452" s="39" t="s">
        <v>53</v>
      </c>
      <c r="I2452" s="40" t="s">
        <v>54</v>
      </c>
      <c r="K2452" s="22">
        <v>200</v>
      </c>
      <c r="L2452" s="22">
        <f t="shared" si="38"/>
        <v>400</v>
      </c>
    </row>
    <row r="2453" spans="1:12" ht="16.05" customHeight="1">
      <c r="A2453">
        <v>2857</v>
      </c>
      <c r="B2453" s="35" t="s">
        <v>1785</v>
      </c>
      <c r="C2453" s="36" t="s">
        <v>39</v>
      </c>
      <c r="D2453" s="37" t="s">
        <v>11</v>
      </c>
      <c r="E2453" s="37" t="s">
        <v>1827</v>
      </c>
      <c r="F2453" s="38">
        <v>1</v>
      </c>
      <c r="G2453" s="38" t="s">
        <v>52</v>
      </c>
      <c r="H2453" s="39" t="s">
        <v>53</v>
      </c>
      <c r="I2453" s="40" t="s">
        <v>54</v>
      </c>
      <c r="K2453" s="22">
        <v>200</v>
      </c>
      <c r="L2453" s="22">
        <f t="shared" si="38"/>
        <v>200</v>
      </c>
    </row>
    <row r="2454" spans="1:12" ht="16.05" customHeight="1">
      <c r="A2454">
        <v>3351</v>
      </c>
      <c r="B2454" s="35" t="s">
        <v>2078</v>
      </c>
      <c r="C2454" s="36" t="s">
        <v>39</v>
      </c>
      <c r="D2454" s="37" t="s">
        <v>11</v>
      </c>
      <c r="E2454" s="37" t="s">
        <v>57</v>
      </c>
      <c r="F2454" s="38">
        <v>5</v>
      </c>
      <c r="G2454" s="38" t="s">
        <v>52</v>
      </c>
      <c r="H2454" s="38" t="s">
        <v>53</v>
      </c>
      <c r="I2454" s="40" t="s">
        <v>54</v>
      </c>
      <c r="K2454" s="22">
        <v>200</v>
      </c>
      <c r="L2454" s="22">
        <f t="shared" si="38"/>
        <v>1000</v>
      </c>
    </row>
    <row r="2455" spans="1:12" ht="16.05" customHeight="1">
      <c r="A2455">
        <v>3353</v>
      </c>
      <c r="B2455" s="35" t="s">
        <v>2078</v>
      </c>
      <c r="C2455" s="36" t="s">
        <v>39</v>
      </c>
      <c r="D2455" s="37" t="s">
        <v>11</v>
      </c>
      <c r="E2455" s="37" t="s">
        <v>427</v>
      </c>
      <c r="F2455" s="38">
        <v>5</v>
      </c>
      <c r="G2455" s="38" t="s">
        <v>52</v>
      </c>
      <c r="H2455" s="38" t="s">
        <v>53</v>
      </c>
      <c r="I2455" s="40" t="s">
        <v>54</v>
      </c>
      <c r="K2455" s="22">
        <v>200</v>
      </c>
      <c r="L2455" s="22">
        <f t="shared" si="38"/>
        <v>1000</v>
      </c>
    </row>
    <row r="2456" spans="1:12" ht="16.05" customHeight="1">
      <c r="A2456">
        <v>869</v>
      </c>
      <c r="B2456" s="35" t="s">
        <v>740</v>
      </c>
      <c r="C2456" s="36" t="s">
        <v>10</v>
      </c>
      <c r="D2456" s="49" t="s">
        <v>567</v>
      </c>
      <c r="E2456" s="37" t="s">
        <v>862</v>
      </c>
      <c r="F2456" s="38">
        <v>2</v>
      </c>
      <c r="G2456" s="38" t="s">
        <v>569</v>
      </c>
      <c r="H2456" s="38" t="s">
        <v>2188</v>
      </c>
      <c r="I2456" s="40" t="s">
        <v>863</v>
      </c>
      <c r="K2456" s="22">
        <v>200</v>
      </c>
      <c r="L2456" s="22">
        <f t="shared" si="38"/>
        <v>400</v>
      </c>
    </row>
    <row r="2457" spans="1:12" ht="16.05" customHeight="1">
      <c r="A2457">
        <v>881</v>
      </c>
      <c r="B2457" s="35" t="s">
        <v>740</v>
      </c>
      <c r="C2457" s="36" t="s">
        <v>10</v>
      </c>
      <c r="D2457" s="49" t="s">
        <v>567</v>
      </c>
      <c r="E2457" s="37" t="s">
        <v>871</v>
      </c>
      <c r="F2457" s="38">
        <v>2</v>
      </c>
      <c r="G2457" s="50" t="s">
        <v>569</v>
      </c>
      <c r="H2457" s="45" t="s">
        <v>2188</v>
      </c>
      <c r="I2457" s="40" t="s">
        <v>863</v>
      </c>
      <c r="K2457" s="22">
        <v>200</v>
      </c>
      <c r="L2457" s="22">
        <f t="shared" si="38"/>
        <v>400</v>
      </c>
    </row>
    <row r="2458" spans="1:12" ht="16.05" customHeight="1">
      <c r="A2458">
        <v>972</v>
      </c>
      <c r="B2458" s="35" t="s">
        <v>879</v>
      </c>
      <c r="C2458" s="36" t="s">
        <v>10</v>
      </c>
      <c r="D2458" s="49" t="s">
        <v>567</v>
      </c>
      <c r="E2458" s="37" t="s">
        <v>862</v>
      </c>
      <c r="F2458" s="38">
        <v>1</v>
      </c>
      <c r="G2458" s="38" t="s">
        <v>569</v>
      </c>
      <c r="H2458" s="38" t="s">
        <v>2188</v>
      </c>
      <c r="I2458" s="40" t="s">
        <v>863</v>
      </c>
      <c r="K2458" s="22">
        <v>200</v>
      </c>
      <c r="L2458" s="22">
        <f t="shared" si="38"/>
        <v>200</v>
      </c>
    </row>
    <row r="2459" spans="1:12" ht="16.05" customHeight="1">
      <c r="A2459">
        <v>984</v>
      </c>
      <c r="B2459" s="35" t="s">
        <v>879</v>
      </c>
      <c r="C2459" s="36" t="s">
        <v>10</v>
      </c>
      <c r="D2459" s="49" t="s">
        <v>567</v>
      </c>
      <c r="E2459" s="37" t="s">
        <v>871</v>
      </c>
      <c r="F2459" s="38">
        <v>4</v>
      </c>
      <c r="G2459" s="50" t="s">
        <v>569</v>
      </c>
      <c r="H2459" s="45" t="s">
        <v>2188</v>
      </c>
      <c r="I2459" s="40" t="s">
        <v>863</v>
      </c>
      <c r="K2459" s="22">
        <v>200</v>
      </c>
      <c r="L2459" s="22">
        <f t="shared" si="38"/>
        <v>800</v>
      </c>
    </row>
    <row r="2460" spans="1:12" ht="16.05" customHeight="1">
      <c r="A2460">
        <v>1556</v>
      </c>
      <c r="B2460" s="35" t="s">
        <v>885</v>
      </c>
      <c r="C2460" s="36" t="s">
        <v>10</v>
      </c>
      <c r="D2460" s="49" t="s">
        <v>567</v>
      </c>
      <c r="E2460" s="37" t="s">
        <v>862</v>
      </c>
      <c r="F2460" s="38">
        <v>4</v>
      </c>
      <c r="G2460" s="38" t="s">
        <v>569</v>
      </c>
      <c r="H2460" s="38" t="s">
        <v>2188</v>
      </c>
      <c r="I2460" s="40" t="s">
        <v>863</v>
      </c>
      <c r="K2460" s="22">
        <v>200</v>
      </c>
      <c r="L2460" s="22">
        <f t="shared" si="38"/>
        <v>800</v>
      </c>
    </row>
    <row r="2461" spans="1:12" ht="16.05" customHeight="1">
      <c r="A2461">
        <v>1568</v>
      </c>
      <c r="B2461" s="35" t="s">
        <v>885</v>
      </c>
      <c r="C2461" s="36" t="s">
        <v>10</v>
      </c>
      <c r="D2461" s="49" t="s">
        <v>567</v>
      </c>
      <c r="E2461" s="37" t="s">
        <v>871</v>
      </c>
      <c r="F2461" s="38">
        <v>4</v>
      </c>
      <c r="G2461" s="50" t="s">
        <v>569</v>
      </c>
      <c r="H2461" s="45" t="s">
        <v>2188</v>
      </c>
      <c r="I2461" s="40" t="s">
        <v>863</v>
      </c>
      <c r="K2461" s="22">
        <v>200</v>
      </c>
      <c r="L2461" s="22">
        <f t="shared" si="38"/>
        <v>800</v>
      </c>
    </row>
    <row r="2462" spans="1:12" ht="16.05" customHeight="1">
      <c r="A2462">
        <v>2691</v>
      </c>
      <c r="B2462" s="35" t="s">
        <v>1768</v>
      </c>
      <c r="C2462" s="36" t="s">
        <v>10</v>
      </c>
      <c r="D2462" s="49" t="s">
        <v>567</v>
      </c>
      <c r="E2462" s="37" t="s">
        <v>862</v>
      </c>
      <c r="F2462" s="38">
        <v>2</v>
      </c>
      <c r="G2462" s="38" t="s">
        <v>569</v>
      </c>
      <c r="H2462" s="38" t="s">
        <v>2188</v>
      </c>
      <c r="I2462" s="40" t="s">
        <v>863</v>
      </c>
      <c r="K2462" s="22">
        <v>200</v>
      </c>
      <c r="L2462" s="22">
        <f t="shared" si="38"/>
        <v>400</v>
      </c>
    </row>
    <row r="2463" spans="1:12" ht="16.05" customHeight="1">
      <c r="A2463">
        <v>2703</v>
      </c>
      <c r="B2463" s="35" t="s">
        <v>1768</v>
      </c>
      <c r="C2463" s="36" t="s">
        <v>10</v>
      </c>
      <c r="D2463" s="49" t="s">
        <v>567</v>
      </c>
      <c r="E2463" s="37" t="s">
        <v>871</v>
      </c>
      <c r="F2463" s="38">
        <v>2</v>
      </c>
      <c r="G2463" s="50" t="s">
        <v>569</v>
      </c>
      <c r="H2463" s="45" t="s">
        <v>2188</v>
      </c>
      <c r="I2463" s="40" t="s">
        <v>863</v>
      </c>
      <c r="K2463" s="22">
        <v>200</v>
      </c>
      <c r="L2463" s="22">
        <f t="shared" si="38"/>
        <v>400</v>
      </c>
    </row>
    <row r="2464" spans="1:12" ht="16.05" customHeight="1">
      <c r="A2464">
        <v>3651</v>
      </c>
      <c r="B2464" s="35" t="s">
        <v>2078</v>
      </c>
      <c r="C2464" s="36" t="s">
        <v>10</v>
      </c>
      <c r="D2464" s="49" t="s">
        <v>567</v>
      </c>
      <c r="E2464" s="52" t="s">
        <v>862</v>
      </c>
      <c r="F2464" s="38">
        <v>1</v>
      </c>
      <c r="G2464" s="46" t="s">
        <v>569</v>
      </c>
      <c r="H2464" s="38" t="s">
        <v>2188</v>
      </c>
      <c r="I2464" s="40" t="s">
        <v>863</v>
      </c>
      <c r="K2464" s="22">
        <v>200</v>
      </c>
      <c r="L2464" s="22">
        <f t="shared" si="38"/>
        <v>200</v>
      </c>
    </row>
    <row r="2465" spans="1:12" ht="16.05" customHeight="1">
      <c r="A2465">
        <v>3663</v>
      </c>
      <c r="B2465" s="35" t="s">
        <v>2078</v>
      </c>
      <c r="C2465" s="36" t="s">
        <v>10</v>
      </c>
      <c r="D2465" s="49" t="s">
        <v>567</v>
      </c>
      <c r="E2465" s="52" t="s">
        <v>871</v>
      </c>
      <c r="F2465" s="38">
        <v>2</v>
      </c>
      <c r="G2465" s="63" t="s">
        <v>569</v>
      </c>
      <c r="H2465" s="45" t="s">
        <v>2188</v>
      </c>
      <c r="I2465" s="40" t="s">
        <v>863</v>
      </c>
      <c r="K2465" s="22">
        <v>200</v>
      </c>
      <c r="L2465" s="22">
        <f t="shared" si="38"/>
        <v>400</v>
      </c>
    </row>
    <row r="2466" spans="1:12" ht="16.05" customHeight="1">
      <c r="A2466">
        <v>3719</v>
      </c>
      <c r="B2466" s="35" t="s">
        <v>2177</v>
      </c>
      <c r="C2466" s="36" t="s">
        <v>10</v>
      </c>
      <c r="D2466" s="49" t="s">
        <v>567</v>
      </c>
      <c r="E2466" s="52" t="s">
        <v>862</v>
      </c>
      <c r="F2466" s="38">
        <v>2</v>
      </c>
      <c r="G2466" s="38" t="s">
        <v>569</v>
      </c>
      <c r="H2466" s="38" t="s">
        <v>2188</v>
      </c>
      <c r="I2466" s="40" t="s">
        <v>863</v>
      </c>
      <c r="K2466" s="22">
        <v>200</v>
      </c>
      <c r="L2466" s="22">
        <f t="shared" si="38"/>
        <v>400</v>
      </c>
    </row>
    <row r="2467" spans="1:12" ht="16.05" customHeight="1">
      <c r="A2467">
        <v>3731</v>
      </c>
      <c r="B2467" s="35" t="s">
        <v>2177</v>
      </c>
      <c r="C2467" s="36" t="s">
        <v>10</v>
      </c>
      <c r="D2467" s="49" t="s">
        <v>567</v>
      </c>
      <c r="E2467" s="52" t="s">
        <v>871</v>
      </c>
      <c r="F2467" s="38">
        <v>2</v>
      </c>
      <c r="G2467" s="50" t="s">
        <v>569</v>
      </c>
      <c r="H2467" s="45" t="s">
        <v>2188</v>
      </c>
      <c r="I2467" s="40" t="s">
        <v>863</v>
      </c>
      <c r="K2467" s="22">
        <v>200</v>
      </c>
      <c r="L2467" s="22">
        <f t="shared" si="38"/>
        <v>400</v>
      </c>
    </row>
    <row r="2468" spans="1:12" ht="16.05" customHeight="1">
      <c r="A2468">
        <v>3276</v>
      </c>
      <c r="B2468" s="35" t="s">
        <v>1785</v>
      </c>
      <c r="C2468" s="36" t="s">
        <v>10</v>
      </c>
      <c r="D2468" s="49" t="s">
        <v>567</v>
      </c>
      <c r="E2468" s="52" t="s">
        <v>2052</v>
      </c>
      <c r="F2468" s="38">
        <v>2</v>
      </c>
      <c r="G2468" s="38" t="s">
        <v>731</v>
      </c>
      <c r="H2468" s="38" t="s">
        <v>2208</v>
      </c>
      <c r="I2468" s="40" t="s">
        <v>2061</v>
      </c>
      <c r="K2468" s="22">
        <v>200</v>
      </c>
      <c r="L2468" s="22">
        <f t="shared" si="38"/>
        <v>400</v>
      </c>
    </row>
    <row r="2469" spans="1:12" ht="16.05" customHeight="1">
      <c r="A2469">
        <v>3290</v>
      </c>
      <c r="B2469" s="35" t="s">
        <v>1785</v>
      </c>
      <c r="C2469" s="36" t="s">
        <v>10</v>
      </c>
      <c r="D2469" s="49" t="s">
        <v>567</v>
      </c>
      <c r="E2469" s="52" t="s">
        <v>2062</v>
      </c>
      <c r="F2469" s="38">
        <v>2</v>
      </c>
      <c r="G2469" s="38" t="s">
        <v>731</v>
      </c>
      <c r="H2469" s="38" t="s">
        <v>2208</v>
      </c>
      <c r="I2469" s="40" t="s">
        <v>2061</v>
      </c>
      <c r="K2469" s="22">
        <v>200</v>
      </c>
      <c r="L2469" s="22">
        <f t="shared" si="38"/>
        <v>400</v>
      </c>
    </row>
    <row r="2470" spans="1:12" ht="16.05" customHeight="1">
      <c r="A2470">
        <v>1900</v>
      </c>
      <c r="B2470" s="35" t="s">
        <v>1384</v>
      </c>
      <c r="C2470" s="36" t="s">
        <v>10</v>
      </c>
      <c r="D2470" s="49" t="s">
        <v>567</v>
      </c>
      <c r="E2470" s="47" t="s">
        <v>1408</v>
      </c>
      <c r="F2470" s="38">
        <v>1</v>
      </c>
      <c r="G2470" s="38" t="s">
        <v>1409</v>
      </c>
      <c r="H2470" s="45" t="s">
        <v>1410</v>
      </c>
      <c r="I2470" s="40" t="s">
        <v>1411</v>
      </c>
      <c r="K2470" s="22">
        <v>200</v>
      </c>
      <c r="L2470" s="22">
        <f t="shared" si="38"/>
        <v>200</v>
      </c>
    </row>
    <row r="2471" spans="1:12" ht="16.05" customHeight="1">
      <c r="A2471">
        <v>2433</v>
      </c>
      <c r="B2471" s="35" t="s">
        <v>1450</v>
      </c>
      <c r="C2471" s="36" t="s">
        <v>10</v>
      </c>
      <c r="D2471" s="49" t="s">
        <v>567</v>
      </c>
      <c r="E2471" s="37" t="s">
        <v>1613</v>
      </c>
      <c r="F2471" s="38">
        <v>1</v>
      </c>
      <c r="G2471" s="38" t="s">
        <v>1614</v>
      </c>
      <c r="H2471" s="38" t="s">
        <v>1615</v>
      </c>
      <c r="I2471" s="40" t="s">
        <v>1616</v>
      </c>
      <c r="K2471" s="22">
        <v>200</v>
      </c>
      <c r="L2471" s="22">
        <f t="shared" si="38"/>
        <v>200</v>
      </c>
    </row>
    <row r="2472" spans="1:12" ht="16.05" customHeight="1">
      <c r="A2472">
        <v>3625</v>
      </c>
      <c r="B2472" s="35" t="s">
        <v>2078</v>
      </c>
      <c r="C2472" s="36" t="s">
        <v>10</v>
      </c>
      <c r="D2472" s="49" t="s">
        <v>567</v>
      </c>
      <c r="E2472" s="37" t="s">
        <v>2149</v>
      </c>
      <c r="F2472" s="38">
        <v>1</v>
      </c>
      <c r="G2472" s="38" t="s">
        <v>1409</v>
      </c>
      <c r="H2472" s="45" t="s">
        <v>2155</v>
      </c>
      <c r="I2472" s="40" t="s">
        <v>2156</v>
      </c>
      <c r="K2472" s="22">
        <v>200</v>
      </c>
      <c r="L2472" s="22">
        <f t="shared" si="38"/>
        <v>200</v>
      </c>
    </row>
    <row r="2473" spans="1:12" ht="16.05" customHeight="1">
      <c r="A2473">
        <v>1110</v>
      </c>
      <c r="B2473" s="35" t="s">
        <v>885</v>
      </c>
      <c r="C2473" s="36" t="s">
        <v>10</v>
      </c>
      <c r="D2473" s="37" t="s">
        <v>75</v>
      </c>
      <c r="E2473" s="37" t="s">
        <v>963</v>
      </c>
      <c r="F2473" s="38">
        <v>2</v>
      </c>
      <c r="G2473" s="38" t="s">
        <v>32</v>
      </c>
      <c r="H2473" s="38">
        <v>26711080</v>
      </c>
      <c r="I2473" s="48" t="s">
        <v>977</v>
      </c>
      <c r="K2473" s="22">
        <v>200</v>
      </c>
      <c r="L2473" s="22">
        <f t="shared" si="38"/>
        <v>400</v>
      </c>
    </row>
    <row r="2474" spans="1:12" ht="16.05" customHeight="1">
      <c r="A2474">
        <v>524</v>
      </c>
      <c r="B2474" s="35" t="s">
        <v>387</v>
      </c>
      <c r="C2474" s="36" t="s">
        <v>39</v>
      </c>
      <c r="D2474" s="37" t="s">
        <v>195</v>
      </c>
      <c r="E2474" s="37" t="s">
        <v>529</v>
      </c>
      <c r="F2474" s="38">
        <v>1</v>
      </c>
      <c r="G2474" s="38" t="s">
        <v>319</v>
      </c>
      <c r="H2474" s="38" t="s">
        <v>532</v>
      </c>
      <c r="I2474" s="40" t="s">
        <v>533</v>
      </c>
      <c r="K2474" s="22">
        <v>200</v>
      </c>
      <c r="L2474" s="22">
        <f t="shared" si="38"/>
        <v>200</v>
      </c>
    </row>
    <row r="2475" spans="1:12" ht="16.05" customHeight="1">
      <c r="A2475">
        <v>527</v>
      </c>
      <c r="B2475" s="35" t="s">
        <v>387</v>
      </c>
      <c r="C2475" s="36" t="s">
        <v>39</v>
      </c>
      <c r="D2475" s="37" t="s">
        <v>195</v>
      </c>
      <c r="E2475" s="37" t="s">
        <v>529</v>
      </c>
      <c r="F2475" s="38">
        <v>1</v>
      </c>
      <c r="G2475" s="38" t="s">
        <v>319</v>
      </c>
      <c r="H2475" s="38" t="s">
        <v>532</v>
      </c>
      <c r="I2475" s="40" t="s">
        <v>533</v>
      </c>
      <c r="K2475" s="22">
        <v>200</v>
      </c>
      <c r="L2475" s="22">
        <f t="shared" si="38"/>
        <v>200</v>
      </c>
    </row>
    <row r="2476" spans="1:12" ht="16.05" customHeight="1">
      <c r="A2476">
        <v>399</v>
      </c>
      <c r="B2476" s="35" t="s">
        <v>387</v>
      </c>
      <c r="C2476" s="36" t="s">
        <v>39</v>
      </c>
      <c r="D2476" s="37" t="s">
        <v>75</v>
      </c>
      <c r="E2476" s="37" t="s">
        <v>444</v>
      </c>
      <c r="F2476" s="38">
        <v>1</v>
      </c>
      <c r="G2476" s="38" t="s">
        <v>32</v>
      </c>
      <c r="H2476" s="38" t="s">
        <v>448</v>
      </c>
      <c r="I2476" s="48" t="s">
        <v>449</v>
      </c>
      <c r="K2476" s="22">
        <v>200</v>
      </c>
      <c r="L2476" s="22">
        <f t="shared" si="38"/>
        <v>200</v>
      </c>
    </row>
    <row r="2477" spans="1:12" ht="16.05" customHeight="1">
      <c r="A2477">
        <v>2631</v>
      </c>
      <c r="B2477" s="35" t="s">
        <v>1768</v>
      </c>
      <c r="C2477" s="36" t="s">
        <v>39</v>
      </c>
      <c r="D2477" s="37" t="s">
        <v>75</v>
      </c>
      <c r="E2477" s="37" t="s">
        <v>444</v>
      </c>
      <c r="F2477" s="38">
        <v>3</v>
      </c>
      <c r="G2477" s="38" t="s">
        <v>32</v>
      </c>
      <c r="H2477" s="38" t="s">
        <v>448</v>
      </c>
      <c r="I2477" s="48" t="s">
        <v>449</v>
      </c>
      <c r="K2477" s="22">
        <v>200</v>
      </c>
      <c r="L2477" s="22">
        <f t="shared" si="38"/>
        <v>600</v>
      </c>
    </row>
    <row r="2478" spans="1:12" ht="16.05" customHeight="1">
      <c r="A2478">
        <v>2636</v>
      </c>
      <c r="B2478" s="35" t="s">
        <v>1768</v>
      </c>
      <c r="C2478" s="36" t="s">
        <v>39</v>
      </c>
      <c r="D2478" s="37" t="s">
        <v>75</v>
      </c>
      <c r="E2478" s="37" t="s">
        <v>1772</v>
      </c>
      <c r="F2478" s="38">
        <v>3</v>
      </c>
      <c r="G2478" s="38" t="s">
        <v>32</v>
      </c>
      <c r="H2478" s="38" t="s">
        <v>448</v>
      </c>
      <c r="I2478" s="48" t="s">
        <v>449</v>
      </c>
      <c r="K2478" s="22">
        <v>200</v>
      </c>
      <c r="L2478" s="22">
        <f t="shared" si="38"/>
        <v>600</v>
      </c>
    </row>
    <row r="2479" spans="1:12" ht="16.05" customHeight="1">
      <c r="A2479">
        <v>2930</v>
      </c>
      <c r="B2479" s="35" t="s">
        <v>1785</v>
      </c>
      <c r="C2479" s="36" t="s">
        <v>39</v>
      </c>
      <c r="D2479" s="37" t="s">
        <v>75</v>
      </c>
      <c r="E2479" s="37" t="s">
        <v>444</v>
      </c>
      <c r="F2479" s="38">
        <v>1</v>
      </c>
      <c r="G2479" s="38" t="s">
        <v>32</v>
      </c>
      <c r="H2479" s="38" t="s">
        <v>448</v>
      </c>
      <c r="I2479" s="48" t="s">
        <v>449</v>
      </c>
      <c r="K2479" s="22">
        <v>200</v>
      </c>
      <c r="L2479" s="22">
        <f t="shared" si="38"/>
        <v>200</v>
      </c>
    </row>
    <row r="2480" spans="1:12" ht="16.05" customHeight="1">
      <c r="A2480">
        <v>3040</v>
      </c>
      <c r="B2480" s="35" t="s">
        <v>1785</v>
      </c>
      <c r="C2480" s="36" t="s">
        <v>10</v>
      </c>
      <c r="D2480" s="37" t="s">
        <v>195</v>
      </c>
      <c r="E2480" s="37" t="s">
        <v>1865</v>
      </c>
      <c r="F2480" s="38">
        <v>1</v>
      </c>
      <c r="G2480" s="38" t="s">
        <v>32</v>
      </c>
      <c r="H2480" s="38" t="s">
        <v>448</v>
      </c>
      <c r="I2480" s="48" t="s">
        <v>449</v>
      </c>
      <c r="K2480" s="22">
        <v>200</v>
      </c>
      <c r="L2480" s="22">
        <f t="shared" si="38"/>
        <v>200</v>
      </c>
    </row>
    <row r="2481" spans="1:12" ht="16.05" customHeight="1">
      <c r="A2481">
        <v>3545</v>
      </c>
      <c r="B2481" s="35" t="s">
        <v>2078</v>
      </c>
      <c r="C2481" s="36" t="s">
        <v>39</v>
      </c>
      <c r="D2481" s="37" t="s">
        <v>195</v>
      </c>
      <c r="E2481" s="37" t="s">
        <v>2127</v>
      </c>
      <c r="F2481" s="38">
        <v>2</v>
      </c>
      <c r="G2481" s="38" t="s">
        <v>32</v>
      </c>
      <c r="H2481" s="38" t="s">
        <v>448</v>
      </c>
      <c r="I2481" s="48" t="s">
        <v>449</v>
      </c>
      <c r="K2481" s="22">
        <v>200</v>
      </c>
      <c r="L2481" s="22">
        <f t="shared" si="38"/>
        <v>400</v>
      </c>
    </row>
    <row r="2482" spans="1:12" ht="16.05" customHeight="1">
      <c r="A2482">
        <v>1416</v>
      </c>
      <c r="B2482" s="35" t="s">
        <v>885</v>
      </c>
      <c r="C2482" s="36" t="s">
        <v>10</v>
      </c>
      <c r="D2482" s="37" t="s">
        <v>195</v>
      </c>
      <c r="E2482" s="44" t="s">
        <v>1182</v>
      </c>
      <c r="F2482" s="38">
        <v>1</v>
      </c>
      <c r="G2482" s="38" t="s">
        <v>319</v>
      </c>
      <c r="H2482" s="45" t="s">
        <v>1184</v>
      </c>
      <c r="I2482" s="40" t="s">
        <v>1185</v>
      </c>
      <c r="K2482" s="22">
        <v>200</v>
      </c>
      <c r="L2482" s="22">
        <f t="shared" si="38"/>
        <v>200</v>
      </c>
    </row>
    <row r="2483" spans="1:12" ht="16.05" customHeight="1">
      <c r="A2483">
        <v>2010</v>
      </c>
      <c r="B2483" s="35" t="s">
        <v>1450</v>
      </c>
      <c r="C2483" s="36" t="s">
        <v>39</v>
      </c>
      <c r="D2483" s="37" t="s">
        <v>11</v>
      </c>
      <c r="E2483" s="37" t="s">
        <v>1480</v>
      </c>
      <c r="F2483" s="38">
        <v>4</v>
      </c>
      <c r="G2483" s="38" t="s">
        <v>1338</v>
      </c>
      <c r="H2483" s="38" t="s">
        <v>1481</v>
      </c>
      <c r="I2483" s="40" t="s">
        <v>1482</v>
      </c>
      <c r="K2483" s="22">
        <v>200</v>
      </c>
      <c r="L2483" s="22">
        <f t="shared" si="38"/>
        <v>800</v>
      </c>
    </row>
    <row r="2484" spans="1:12" ht="16.05" customHeight="1">
      <c r="A2484">
        <v>2013</v>
      </c>
      <c r="B2484" s="35" t="s">
        <v>1450</v>
      </c>
      <c r="C2484" s="36" t="s">
        <v>39</v>
      </c>
      <c r="D2484" s="37" t="s">
        <v>11</v>
      </c>
      <c r="E2484" s="37" t="s">
        <v>1487</v>
      </c>
      <c r="F2484" s="38">
        <v>1</v>
      </c>
      <c r="G2484" s="38" t="s">
        <v>1338</v>
      </c>
      <c r="H2484" s="38" t="s">
        <v>1481</v>
      </c>
      <c r="I2484" s="40" t="s">
        <v>1482</v>
      </c>
      <c r="K2484" s="22">
        <v>200</v>
      </c>
      <c r="L2484" s="22">
        <f t="shared" si="38"/>
        <v>200</v>
      </c>
    </row>
    <row r="2485" spans="1:12" ht="16.05" customHeight="1">
      <c r="A2485">
        <v>2016</v>
      </c>
      <c r="B2485" s="35" t="s">
        <v>1450</v>
      </c>
      <c r="C2485" s="36" t="s">
        <v>39</v>
      </c>
      <c r="D2485" s="37" t="s">
        <v>11</v>
      </c>
      <c r="E2485" s="37" t="s">
        <v>1492</v>
      </c>
      <c r="F2485" s="38">
        <v>1</v>
      </c>
      <c r="G2485" s="38" t="s">
        <v>1338</v>
      </c>
      <c r="H2485" s="38" t="s">
        <v>1481</v>
      </c>
      <c r="I2485" s="40" t="s">
        <v>1482</v>
      </c>
      <c r="K2485" s="22">
        <v>200</v>
      </c>
      <c r="L2485" s="22">
        <f t="shared" si="38"/>
        <v>200</v>
      </c>
    </row>
    <row r="2486" spans="1:12" ht="16.05" customHeight="1">
      <c r="A2486">
        <v>2019</v>
      </c>
      <c r="B2486" s="35" t="s">
        <v>1450</v>
      </c>
      <c r="C2486" s="36" t="s">
        <v>39</v>
      </c>
      <c r="D2486" s="37" t="s">
        <v>11</v>
      </c>
      <c r="E2486" s="37" t="s">
        <v>1495</v>
      </c>
      <c r="F2486" s="38">
        <v>1</v>
      </c>
      <c r="G2486" s="38" t="s">
        <v>1338</v>
      </c>
      <c r="H2486" s="38" t="s">
        <v>1481</v>
      </c>
      <c r="I2486" s="40" t="s">
        <v>1482</v>
      </c>
      <c r="K2486" s="22">
        <v>200</v>
      </c>
      <c r="L2486" s="22">
        <f t="shared" si="38"/>
        <v>200</v>
      </c>
    </row>
    <row r="2487" spans="1:12" ht="16.05" customHeight="1">
      <c r="A2487">
        <v>2452</v>
      </c>
      <c r="B2487" s="35" t="s">
        <v>1450</v>
      </c>
      <c r="C2487" s="36" t="s">
        <v>10</v>
      </c>
      <c r="D2487" s="37" t="s">
        <v>1635</v>
      </c>
      <c r="E2487" s="37" t="s">
        <v>1636</v>
      </c>
      <c r="F2487" s="38">
        <v>5</v>
      </c>
      <c r="G2487" s="38" t="s">
        <v>629</v>
      </c>
      <c r="H2487" s="38" t="s">
        <v>1645</v>
      </c>
      <c r="I2487" s="40" t="s">
        <v>1646</v>
      </c>
      <c r="K2487" s="22">
        <v>200</v>
      </c>
      <c r="L2487" s="22">
        <f t="shared" si="38"/>
        <v>1000</v>
      </c>
    </row>
    <row r="2488" spans="1:12" ht="16.05" customHeight="1">
      <c r="A2488">
        <v>2453</v>
      </c>
      <c r="B2488" s="35" t="s">
        <v>1450</v>
      </c>
      <c r="C2488" s="36" t="s">
        <v>10</v>
      </c>
      <c r="D2488" s="37" t="s">
        <v>1635</v>
      </c>
      <c r="E2488" s="37" t="s">
        <v>1636</v>
      </c>
      <c r="F2488" s="38">
        <v>5</v>
      </c>
      <c r="G2488" s="38" t="s">
        <v>629</v>
      </c>
      <c r="H2488" s="38" t="s">
        <v>1645</v>
      </c>
      <c r="I2488" s="40" t="s">
        <v>1646</v>
      </c>
      <c r="K2488" s="22">
        <v>200</v>
      </c>
      <c r="L2488" s="22">
        <f t="shared" si="38"/>
        <v>1000</v>
      </c>
    </row>
    <row r="2489" spans="1:12" ht="16.05" customHeight="1">
      <c r="A2489">
        <v>131</v>
      </c>
      <c r="B2489" s="35" t="s">
        <v>9</v>
      </c>
      <c r="C2489" s="36" t="s">
        <v>10</v>
      </c>
      <c r="D2489" s="37" t="s">
        <v>195</v>
      </c>
      <c r="E2489" s="37" t="s">
        <v>196</v>
      </c>
      <c r="F2489" s="38">
        <v>1</v>
      </c>
      <c r="G2489" s="38" t="s">
        <v>199</v>
      </c>
      <c r="H2489" s="38" t="s">
        <v>204</v>
      </c>
      <c r="I2489" s="40" t="s">
        <v>205</v>
      </c>
      <c r="K2489" s="22">
        <v>200</v>
      </c>
      <c r="L2489" s="22">
        <f t="shared" si="38"/>
        <v>200</v>
      </c>
    </row>
    <row r="2490" spans="1:12" ht="16.05" customHeight="1">
      <c r="A2490">
        <v>435</v>
      </c>
      <c r="B2490" s="35" t="s">
        <v>387</v>
      </c>
      <c r="C2490" s="36" t="s">
        <v>10</v>
      </c>
      <c r="D2490" s="37" t="s">
        <v>195</v>
      </c>
      <c r="E2490" s="37" t="s">
        <v>196</v>
      </c>
      <c r="F2490" s="38">
        <v>1</v>
      </c>
      <c r="G2490" s="38" t="s">
        <v>199</v>
      </c>
      <c r="H2490" s="38" t="s">
        <v>204</v>
      </c>
      <c r="I2490" s="40" t="s">
        <v>205</v>
      </c>
      <c r="K2490" s="22">
        <v>200</v>
      </c>
      <c r="L2490" s="22">
        <f t="shared" si="38"/>
        <v>200</v>
      </c>
    </row>
    <row r="2491" spans="1:12" ht="16.05" customHeight="1">
      <c r="A2491">
        <v>1781</v>
      </c>
      <c r="B2491" s="35" t="s">
        <v>1384</v>
      </c>
      <c r="C2491" s="36" t="s">
        <v>10</v>
      </c>
      <c r="D2491" s="37" t="s">
        <v>195</v>
      </c>
      <c r="E2491" s="37" t="s">
        <v>196</v>
      </c>
      <c r="F2491" s="38">
        <v>1</v>
      </c>
      <c r="G2491" s="38" t="s">
        <v>199</v>
      </c>
      <c r="H2491" s="38" t="s">
        <v>204</v>
      </c>
      <c r="I2491" s="40" t="s">
        <v>205</v>
      </c>
      <c r="K2491" s="22">
        <v>200</v>
      </c>
      <c r="L2491" s="22">
        <f t="shared" si="38"/>
        <v>200</v>
      </c>
    </row>
    <row r="2492" spans="1:12" ht="16.05" customHeight="1">
      <c r="A2492">
        <v>2049</v>
      </c>
      <c r="B2492" s="35" t="s">
        <v>1450</v>
      </c>
      <c r="C2492" s="36" t="s">
        <v>10</v>
      </c>
      <c r="D2492" s="37" t="s">
        <v>1508</v>
      </c>
      <c r="E2492" s="37" t="s">
        <v>196</v>
      </c>
      <c r="F2492" s="38">
        <v>1</v>
      </c>
      <c r="G2492" s="38" t="s">
        <v>199</v>
      </c>
      <c r="H2492" s="38" t="s">
        <v>204</v>
      </c>
      <c r="I2492" s="40" t="s">
        <v>205</v>
      </c>
      <c r="K2492" s="22">
        <v>200</v>
      </c>
      <c r="L2492" s="22">
        <f t="shared" si="38"/>
        <v>200</v>
      </c>
    </row>
    <row r="2493" spans="1:12" ht="16.05" customHeight="1">
      <c r="A2493">
        <v>2152</v>
      </c>
      <c r="B2493" s="35" t="s">
        <v>1450</v>
      </c>
      <c r="C2493" s="36" t="s">
        <v>10</v>
      </c>
      <c r="D2493" s="37" t="s">
        <v>195</v>
      </c>
      <c r="E2493" s="37" t="s">
        <v>196</v>
      </c>
      <c r="F2493" s="38">
        <v>1</v>
      </c>
      <c r="G2493" s="38" t="s">
        <v>199</v>
      </c>
      <c r="H2493" s="38" t="s">
        <v>204</v>
      </c>
      <c r="I2493" s="40" t="s">
        <v>205</v>
      </c>
      <c r="K2493" s="22">
        <v>200</v>
      </c>
      <c r="L2493" s="22">
        <f t="shared" si="38"/>
        <v>200</v>
      </c>
    </row>
    <row r="2494" spans="1:12" ht="16.05" customHeight="1">
      <c r="A2494">
        <v>2992</v>
      </c>
      <c r="B2494" s="35" t="s">
        <v>1785</v>
      </c>
      <c r="C2494" s="36" t="s">
        <v>10</v>
      </c>
      <c r="D2494" s="37" t="s">
        <v>195</v>
      </c>
      <c r="E2494" s="37" t="s">
        <v>196</v>
      </c>
      <c r="F2494" s="38">
        <v>1</v>
      </c>
      <c r="G2494" s="38" t="s">
        <v>199</v>
      </c>
      <c r="H2494" s="38" t="s">
        <v>204</v>
      </c>
      <c r="I2494" s="40" t="s">
        <v>205</v>
      </c>
      <c r="K2494" s="22">
        <v>200</v>
      </c>
      <c r="L2494" s="22">
        <f t="shared" si="38"/>
        <v>200</v>
      </c>
    </row>
    <row r="2495" spans="1:12" ht="16.05" customHeight="1">
      <c r="A2495">
        <v>125</v>
      </c>
      <c r="B2495" s="35" t="s">
        <v>9</v>
      </c>
      <c r="C2495" s="36" t="s">
        <v>10</v>
      </c>
      <c r="D2495" s="37" t="s">
        <v>195</v>
      </c>
      <c r="E2495" s="37" t="s">
        <v>196</v>
      </c>
      <c r="F2495" s="38">
        <v>1</v>
      </c>
      <c r="G2495" s="38" t="s">
        <v>199</v>
      </c>
      <c r="H2495" s="38" t="s">
        <v>202</v>
      </c>
      <c r="I2495" s="40" t="s">
        <v>203</v>
      </c>
      <c r="K2495" s="22">
        <v>200</v>
      </c>
      <c r="L2495" s="22">
        <f t="shared" si="38"/>
        <v>200</v>
      </c>
    </row>
    <row r="2496" spans="1:12" ht="16.05" customHeight="1">
      <c r="A2496">
        <v>126</v>
      </c>
      <c r="B2496" s="35" t="s">
        <v>9</v>
      </c>
      <c r="C2496" s="36" t="s">
        <v>10</v>
      </c>
      <c r="D2496" s="37" t="s">
        <v>195</v>
      </c>
      <c r="E2496" s="37" t="s">
        <v>196</v>
      </c>
      <c r="F2496" s="38">
        <v>1</v>
      </c>
      <c r="G2496" s="38" t="s">
        <v>199</v>
      </c>
      <c r="H2496" s="38" t="s">
        <v>202</v>
      </c>
      <c r="I2496" s="40" t="s">
        <v>203</v>
      </c>
      <c r="K2496" s="22">
        <v>200</v>
      </c>
      <c r="L2496" s="22">
        <f t="shared" si="38"/>
        <v>200</v>
      </c>
    </row>
    <row r="2497" spans="1:12" ht="16.05" customHeight="1">
      <c r="A2497">
        <v>127</v>
      </c>
      <c r="B2497" s="35" t="s">
        <v>9</v>
      </c>
      <c r="C2497" s="36" t="s">
        <v>10</v>
      </c>
      <c r="D2497" s="37" t="s">
        <v>195</v>
      </c>
      <c r="E2497" s="37" t="s">
        <v>196</v>
      </c>
      <c r="F2497" s="38">
        <v>1</v>
      </c>
      <c r="G2497" s="38" t="s">
        <v>199</v>
      </c>
      <c r="H2497" s="38" t="s">
        <v>202</v>
      </c>
      <c r="I2497" s="40" t="s">
        <v>203</v>
      </c>
      <c r="K2497" s="22">
        <v>200</v>
      </c>
      <c r="L2497" s="22">
        <f t="shared" si="38"/>
        <v>200</v>
      </c>
    </row>
    <row r="2498" spans="1:12" ht="16.05" customHeight="1">
      <c r="A2498">
        <v>128</v>
      </c>
      <c r="B2498" s="35" t="s">
        <v>9</v>
      </c>
      <c r="C2498" s="36" t="s">
        <v>10</v>
      </c>
      <c r="D2498" s="37" t="s">
        <v>195</v>
      </c>
      <c r="E2498" s="37" t="s">
        <v>196</v>
      </c>
      <c r="F2498" s="38">
        <v>1</v>
      </c>
      <c r="G2498" s="38" t="s">
        <v>199</v>
      </c>
      <c r="H2498" s="38" t="s">
        <v>202</v>
      </c>
      <c r="I2498" s="40" t="s">
        <v>203</v>
      </c>
      <c r="K2498" s="22">
        <v>200</v>
      </c>
      <c r="L2498" s="22">
        <f t="shared" ref="L2498:L2561" si="39">K2498*F2498</f>
        <v>200</v>
      </c>
    </row>
    <row r="2499" spans="1:12" ht="16.05" customHeight="1">
      <c r="A2499">
        <v>129</v>
      </c>
      <c r="B2499" s="35" t="s">
        <v>9</v>
      </c>
      <c r="C2499" s="36" t="s">
        <v>10</v>
      </c>
      <c r="D2499" s="37" t="s">
        <v>195</v>
      </c>
      <c r="E2499" s="37" t="s">
        <v>196</v>
      </c>
      <c r="F2499" s="38">
        <v>1</v>
      </c>
      <c r="G2499" s="38" t="s">
        <v>199</v>
      </c>
      <c r="H2499" s="38" t="s">
        <v>202</v>
      </c>
      <c r="I2499" s="40" t="s">
        <v>203</v>
      </c>
      <c r="K2499" s="22">
        <v>200</v>
      </c>
      <c r="L2499" s="22">
        <f t="shared" si="39"/>
        <v>200</v>
      </c>
    </row>
    <row r="2500" spans="1:12" ht="16.05" customHeight="1">
      <c r="A2500">
        <v>130</v>
      </c>
      <c r="B2500" s="35" t="s">
        <v>9</v>
      </c>
      <c r="C2500" s="36" t="s">
        <v>10</v>
      </c>
      <c r="D2500" s="37" t="s">
        <v>195</v>
      </c>
      <c r="E2500" s="37" t="s">
        <v>196</v>
      </c>
      <c r="F2500" s="38">
        <v>1</v>
      </c>
      <c r="G2500" s="38" t="s">
        <v>199</v>
      </c>
      <c r="H2500" s="38" t="s">
        <v>202</v>
      </c>
      <c r="I2500" s="40" t="s">
        <v>203</v>
      </c>
      <c r="K2500" s="22">
        <v>200</v>
      </c>
      <c r="L2500" s="22">
        <f t="shared" si="39"/>
        <v>200</v>
      </c>
    </row>
    <row r="2501" spans="1:12" ht="16.05" customHeight="1">
      <c r="A2501">
        <v>429</v>
      </c>
      <c r="B2501" s="35" t="s">
        <v>387</v>
      </c>
      <c r="C2501" s="36" t="s">
        <v>10</v>
      </c>
      <c r="D2501" s="37" t="s">
        <v>195</v>
      </c>
      <c r="E2501" s="37" t="s">
        <v>196</v>
      </c>
      <c r="F2501" s="38">
        <v>1</v>
      </c>
      <c r="G2501" s="38" t="s">
        <v>199</v>
      </c>
      <c r="H2501" s="38" t="s">
        <v>202</v>
      </c>
      <c r="I2501" s="40" t="s">
        <v>203</v>
      </c>
      <c r="K2501" s="22">
        <v>200</v>
      </c>
      <c r="L2501" s="22">
        <f t="shared" si="39"/>
        <v>200</v>
      </c>
    </row>
    <row r="2502" spans="1:12" ht="16.05" customHeight="1">
      <c r="A2502">
        <v>430</v>
      </c>
      <c r="B2502" s="35" t="s">
        <v>387</v>
      </c>
      <c r="C2502" s="36" t="s">
        <v>10</v>
      </c>
      <c r="D2502" s="37" t="s">
        <v>195</v>
      </c>
      <c r="E2502" s="37" t="s">
        <v>196</v>
      </c>
      <c r="F2502" s="38">
        <v>1</v>
      </c>
      <c r="G2502" s="38" t="s">
        <v>199</v>
      </c>
      <c r="H2502" s="38" t="s">
        <v>202</v>
      </c>
      <c r="I2502" s="40" t="s">
        <v>203</v>
      </c>
      <c r="K2502" s="22">
        <v>200</v>
      </c>
      <c r="L2502" s="22">
        <f t="shared" si="39"/>
        <v>200</v>
      </c>
    </row>
    <row r="2503" spans="1:12" ht="16.05" customHeight="1">
      <c r="A2503">
        <v>431</v>
      </c>
      <c r="B2503" s="35" t="s">
        <v>387</v>
      </c>
      <c r="C2503" s="36" t="s">
        <v>10</v>
      </c>
      <c r="D2503" s="37" t="s">
        <v>195</v>
      </c>
      <c r="E2503" s="37" t="s">
        <v>196</v>
      </c>
      <c r="F2503" s="38">
        <v>1</v>
      </c>
      <c r="G2503" s="38" t="s">
        <v>199</v>
      </c>
      <c r="H2503" s="38" t="s">
        <v>202</v>
      </c>
      <c r="I2503" s="40" t="s">
        <v>203</v>
      </c>
      <c r="K2503" s="22">
        <v>200</v>
      </c>
      <c r="L2503" s="22">
        <f t="shared" si="39"/>
        <v>200</v>
      </c>
    </row>
    <row r="2504" spans="1:12" ht="16.05" customHeight="1">
      <c r="A2504">
        <v>432</v>
      </c>
      <c r="B2504" s="35" t="s">
        <v>387</v>
      </c>
      <c r="C2504" s="36" t="s">
        <v>10</v>
      </c>
      <c r="D2504" s="37" t="s">
        <v>195</v>
      </c>
      <c r="E2504" s="37" t="s">
        <v>196</v>
      </c>
      <c r="F2504" s="38">
        <v>1</v>
      </c>
      <c r="G2504" s="38" t="s">
        <v>199</v>
      </c>
      <c r="H2504" s="38" t="s">
        <v>202</v>
      </c>
      <c r="I2504" s="40" t="s">
        <v>203</v>
      </c>
      <c r="K2504" s="22">
        <v>200</v>
      </c>
      <c r="L2504" s="22">
        <f t="shared" si="39"/>
        <v>200</v>
      </c>
    </row>
    <row r="2505" spans="1:12" ht="16.05" customHeight="1">
      <c r="A2505">
        <v>433</v>
      </c>
      <c r="B2505" s="35" t="s">
        <v>387</v>
      </c>
      <c r="C2505" s="36" t="s">
        <v>10</v>
      </c>
      <c r="D2505" s="37" t="s">
        <v>195</v>
      </c>
      <c r="E2505" s="37" t="s">
        <v>196</v>
      </c>
      <c r="F2505" s="38">
        <v>1</v>
      </c>
      <c r="G2505" s="38" t="s">
        <v>199</v>
      </c>
      <c r="H2505" s="38" t="s">
        <v>202</v>
      </c>
      <c r="I2505" s="40" t="s">
        <v>203</v>
      </c>
      <c r="K2505" s="22">
        <v>200</v>
      </c>
      <c r="L2505" s="22">
        <f t="shared" si="39"/>
        <v>200</v>
      </c>
    </row>
    <row r="2506" spans="1:12" ht="16.05" customHeight="1">
      <c r="A2506">
        <v>434</v>
      </c>
      <c r="B2506" s="35" t="s">
        <v>387</v>
      </c>
      <c r="C2506" s="36" t="s">
        <v>10</v>
      </c>
      <c r="D2506" s="37" t="s">
        <v>195</v>
      </c>
      <c r="E2506" s="37" t="s">
        <v>196</v>
      </c>
      <c r="F2506" s="38">
        <v>1</v>
      </c>
      <c r="G2506" s="38" t="s">
        <v>199</v>
      </c>
      <c r="H2506" s="38" t="s">
        <v>202</v>
      </c>
      <c r="I2506" s="40" t="s">
        <v>203</v>
      </c>
      <c r="K2506" s="22">
        <v>200</v>
      </c>
      <c r="L2506" s="22">
        <f t="shared" si="39"/>
        <v>200</v>
      </c>
    </row>
    <row r="2507" spans="1:12" ht="16.05" customHeight="1">
      <c r="A2507">
        <v>1775</v>
      </c>
      <c r="B2507" s="35" t="s">
        <v>1384</v>
      </c>
      <c r="C2507" s="36" t="s">
        <v>10</v>
      </c>
      <c r="D2507" s="37" t="s">
        <v>195</v>
      </c>
      <c r="E2507" s="37" t="s">
        <v>196</v>
      </c>
      <c r="F2507" s="38">
        <v>1</v>
      </c>
      <c r="G2507" s="38" t="s">
        <v>199</v>
      </c>
      <c r="H2507" s="38" t="s">
        <v>202</v>
      </c>
      <c r="I2507" s="40" t="s">
        <v>203</v>
      </c>
      <c r="K2507" s="22">
        <v>200</v>
      </c>
      <c r="L2507" s="22">
        <f t="shared" si="39"/>
        <v>200</v>
      </c>
    </row>
    <row r="2508" spans="1:12" ht="16.05" customHeight="1">
      <c r="A2508">
        <v>1776</v>
      </c>
      <c r="B2508" s="35" t="s">
        <v>1384</v>
      </c>
      <c r="C2508" s="36" t="s">
        <v>10</v>
      </c>
      <c r="D2508" s="37" t="s">
        <v>195</v>
      </c>
      <c r="E2508" s="37" t="s">
        <v>196</v>
      </c>
      <c r="F2508" s="38">
        <v>1</v>
      </c>
      <c r="G2508" s="38" t="s">
        <v>199</v>
      </c>
      <c r="H2508" s="38" t="s">
        <v>202</v>
      </c>
      <c r="I2508" s="40" t="s">
        <v>203</v>
      </c>
      <c r="K2508" s="22">
        <v>200</v>
      </c>
      <c r="L2508" s="22">
        <f t="shared" si="39"/>
        <v>200</v>
      </c>
    </row>
    <row r="2509" spans="1:12" ht="16.05" customHeight="1">
      <c r="A2509">
        <v>1777</v>
      </c>
      <c r="B2509" s="35" t="s">
        <v>1384</v>
      </c>
      <c r="C2509" s="36" t="s">
        <v>10</v>
      </c>
      <c r="D2509" s="37" t="s">
        <v>195</v>
      </c>
      <c r="E2509" s="37" t="s">
        <v>196</v>
      </c>
      <c r="F2509" s="38">
        <v>1</v>
      </c>
      <c r="G2509" s="38" t="s">
        <v>199</v>
      </c>
      <c r="H2509" s="38" t="s">
        <v>202</v>
      </c>
      <c r="I2509" s="40" t="s">
        <v>203</v>
      </c>
      <c r="K2509" s="22">
        <v>200</v>
      </c>
      <c r="L2509" s="22">
        <f t="shared" si="39"/>
        <v>200</v>
      </c>
    </row>
    <row r="2510" spans="1:12" ht="16.05" customHeight="1">
      <c r="A2510">
        <v>1778</v>
      </c>
      <c r="B2510" s="35" t="s">
        <v>1384</v>
      </c>
      <c r="C2510" s="36" t="s">
        <v>10</v>
      </c>
      <c r="D2510" s="37" t="s">
        <v>195</v>
      </c>
      <c r="E2510" s="37" t="s">
        <v>196</v>
      </c>
      <c r="F2510" s="38">
        <v>1</v>
      </c>
      <c r="G2510" s="38" t="s">
        <v>199</v>
      </c>
      <c r="H2510" s="38" t="s">
        <v>202</v>
      </c>
      <c r="I2510" s="40" t="s">
        <v>203</v>
      </c>
      <c r="K2510" s="22">
        <v>200</v>
      </c>
      <c r="L2510" s="22">
        <f t="shared" si="39"/>
        <v>200</v>
      </c>
    </row>
    <row r="2511" spans="1:12" ht="16.05" customHeight="1">
      <c r="A2511">
        <v>1779</v>
      </c>
      <c r="B2511" s="35" t="s">
        <v>1384</v>
      </c>
      <c r="C2511" s="36" t="s">
        <v>10</v>
      </c>
      <c r="D2511" s="37" t="s">
        <v>195</v>
      </c>
      <c r="E2511" s="37" t="s">
        <v>196</v>
      </c>
      <c r="F2511" s="38">
        <v>1</v>
      </c>
      <c r="G2511" s="38" t="s">
        <v>199</v>
      </c>
      <c r="H2511" s="38" t="s">
        <v>202</v>
      </c>
      <c r="I2511" s="40" t="s">
        <v>203</v>
      </c>
      <c r="K2511" s="22">
        <v>200</v>
      </c>
      <c r="L2511" s="22">
        <f t="shared" si="39"/>
        <v>200</v>
      </c>
    </row>
    <row r="2512" spans="1:12" ht="16.05" customHeight="1">
      <c r="A2512">
        <v>1780</v>
      </c>
      <c r="B2512" s="35" t="s">
        <v>1384</v>
      </c>
      <c r="C2512" s="36" t="s">
        <v>10</v>
      </c>
      <c r="D2512" s="37" t="s">
        <v>195</v>
      </c>
      <c r="E2512" s="37" t="s">
        <v>196</v>
      </c>
      <c r="F2512" s="38">
        <v>1</v>
      </c>
      <c r="G2512" s="38" t="s">
        <v>199</v>
      </c>
      <c r="H2512" s="38" t="s">
        <v>202</v>
      </c>
      <c r="I2512" s="40" t="s">
        <v>203</v>
      </c>
      <c r="K2512" s="22">
        <v>200</v>
      </c>
      <c r="L2512" s="22">
        <f t="shared" si="39"/>
        <v>200</v>
      </c>
    </row>
    <row r="2513" spans="1:12" ht="16.05" customHeight="1">
      <c r="A2513">
        <v>2043</v>
      </c>
      <c r="B2513" s="35" t="s">
        <v>1450</v>
      </c>
      <c r="C2513" s="36" t="s">
        <v>10</v>
      </c>
      <c r="D2513" s="37" t="s">
        <v>1508</v>
      </c>
      <c r="E2513" s="37" t="s">
        <v>196</v>
      </c>
      <c r="F2513" s="38">
        <v>1</v>
      </c>
      <c r="G2513" s="38" t="s">
        <v>199</v>
      </c>
      <c r="H2513" s="38" t="s">
        <v>202</v>
      </c>
      <c r="I2513" s="40" t="s">
        <v>203</v>
      </c>
      <c r="K2513" s="22">
        <v>200</v>
      </c>
      <c r="L2513" s="22">
        <f t="shared" si="39"/>
        <v>200</v>
      </c>
    </row>
    <row r="2514" spans="1:12" ht="16.05" customHeight="1">
      <c r="A2514">
        <v>2044</v>
      </c>
      <c r="B2514" s="35" t="s">
        <v>1450</v>
      </c>
      <c r="C2514" s="36" t="s">
        <v>10</v>
      </c>
      <c r="D2514" s="37" t="s">
        <v>1508</v>
      </c>
      <c r="E2514" s="37" t="s">
        <v>196</v>
      </c>
      <c r="F2514" s="38">
        <v>1</v>
      </c>
      <c r="G2514" s="38" t="s">
        <v>199</v>
      </c>
      <c r="H2514" s="38" t="s">
        <v>202</v>
      </c>
      <c r="I2514" s="40" t="s">
        <v>203</v>
      </c>
      <c r="K2514" s="22">
        <v>200</v>
      </c>
      <c r="L2514" s="22">
        <f t="shared" si="39"/>
        <v>200</v>
      </c>
    </row>
    <row r="2515" spans="1:12" ht="16.05" customHeight="1">
      <c r="A2515">
        <v>2045</v>
      </c>
      <c r="B2515" s="35" t="s">
        <v>1450</v>
      </c>
      <c r="C2515" s="36" t="s">
        <v>10</v>
      </c>
      <c r="D2515" s="37" t="s">
        <v>1508</v>
      </c>
      <c r="E2515" s="37" t="s">
        <v>196</v>
      </c>
      <c r="F2515" s="38">
        <v>1</v>
      </c>
      <c r="G2515" s="38" t="s">
        <v>199</v>
      </c>
      <c r="H2515" s="38" t="s">
        <v>202</v>
      </c>
      <c r="I2515" s="40" t="s">
        <v>203</v>
      </c>
      <c r="K2515" s="22">
        <v>200</v>
      </c>
      <c r="L2515" s="22">
        <f t="shared" si="39"/>
        <v>200</v>
      </c>
    </row>
    <row r="2516" spans="1:12" ht="16.05" customHeight="1">
      <c r="A2516">
        <v>2046</v>
      </c>
      <c r="B2516" s="35" t="s">
        <v>1450</v>
      </c>
      <c r="C2516" s="36" t="s">
        <v>10</v>
      </c>
      <c r="D2516" s="37" t="s">
        <v>1508</v>
      </c>
      <c r="E2516" s="37" t="s">
        <v>196</v>
      </c>
      <c r="F2516" s="38">
        <v>1</v>
      </c>
      <c r="G2516" s="38" t="s">
        <v>199</v>
      </c>
      <c r="H2516" s="38" t="s">
        <v>202</v>
      </c>
      <c r="I2516" s="40" t="s">
        <v>203</v>
      </c>
      <c r="K2516" s="22">
        <v>200</v>
      </c>
      <c r="L2516" s="22">
        <f t="shared" si="39"/>
        <v>200</v>
      </c>
    </row>
    <row r="2517" spans="1:12" ht="16.05" customHeight="1">
      <c r="A2517">
        <v>2047</v>
      </c>
      <c r="B2517" s="35" t="s">
        <v>1450</v>
      </c>
      <c r="C2517" s="36" t="s">
        <v>10</v>
      </c>
      <c r="D2517" s="37" t="s">
        <v>1508</v>
      </c>
      <c r="E2517" s="37" t="s">
        <v>196</v>
      </c>
      <c r="F2517" s="38">
        <v>1</v>
      </c>
      <c r="G2517" s="38" t="s">
        <v>199</v>
      </c>
      <c r="H2517" s="38" t="s">
        <v>202</v>
      </c>
      <c r="I2517" s="40" t="s">
        <v>203</v>
      </c>
      <c r="K2517" s="22">
        <v>200</v>
      </c>
      <c r="L2517" s="22">
        <f t="shared" si="39"/>
        <v>200</v>
      </c>
    </row>
    <row r="2518" spans="1:12" ht="16.05" customHeight="1">
      <c r="A2518">
        <v>2048</v>
      </c>
      <c r="B2518" s="35" t="s">
        <v>1450</v>
      </c>
      <c r="C2518" s="36" t="s">
        <v>10</v>
      </c>
      <c r="D2518" s="37" t="s">
        <v>1508</v>
      </c>
      <c r="E2518" s="37" t="s">
        <v>196</v>
      </c>
      <c r="F2518" s="38">
        <v>1</v>
      </c>
      <c r="G2518" s="38" t="s">
        <v>199</v>
      </c>
      <c r="H2518" s="38" t="s">
        <v>202</v>
      </c>
      <c r="I2518" s="40" t="s">
        <v>203</v>
      </c>
      <c r="K2518" s="22">
        <v>200</v>
      </c>
      <c r="L2518" s="22">
        <f t="shared" si="39"/>
        <v>200</v>
      </c>
    </row>
    <row r="2519" spans="1:12" ht="16.05" customHeight="1">
      <c r="A2519">
        <v>2146</v>
      </c>
      <c r="B2519" s="35" t="s">
        <v>1450</v>
      </c>
      <c r="C2519" s="36" t="s">
        <v>10</v>
      </c>
      <c r="D2519" s="37" t="s">
        <v>195</v>
      </c>
      <c r="E2519" s="37" t="s">
        <v>196</v>
      </c>
      <c r="F2519" s="38">
        <v>1</v>
      </c>
      <c r="G2519" s="46" t="s">
        <v>199</v>
      </c>
      <c r="H2519" s="46" t="s">
        <v>202</v>
      </c>
      <c r="I2519" s="40" t="s">
        <v>203</v>
      </c>
      <c r="K2519" s="22">
        <v>200</v>
      </c>
      <c r="L2519" s="22">
        <f t="shared" si="39"/>
        <v>200</v>
      </c>
    </row>
    <row r="2520" spans="1:12" ht="16.05" customHeight="1">
      <c r="A2520">
        <v>2147</v>
      </c>
      <c r="B2520" s="35" t="s">
        <v>1450</v>
      </c>
      <c r="C2520" s="36" t="s">
        <v>10</v>
      </c>
      <c r="D2520" s="37" t="s">
        <v>195</v>
      </c>
      <c r="E2520" s="37" t="s">
        <v>196</v>
      </c>
      <c r="F2520" s="38">
        <v>1</v>
      </c>
      <c r="G2520" s="46" t="s">
        <v>199</v>
      </c>
      <c r="H2520" s="46" t="s">
        <v>202</v>
      </c>
      <c r="I2520" s="40" t="s">
        <v>203</v>
      </c>
      <c r="K2520" s="22">
        <v>200</v>
      </c>
      <c r="L2520" s="22">
        <f t="shared" si="39"/>
        <v>200</v>
      </c>
    </row>
    <row r="2521" spans="1:12" ht="16.05" customHeight="1">
      <c r="A2521">
        <v>2148</v>
      </c>
      <c r="B2521" s="35" t="s">
        <v>1450</v>
      </c>
      <c r="C2521" s="36" t="s">
        <v>10</v>
      </c>
      <c r="D2521" s="37" t="s">
        <v>195</v>
      </c>
      <c r="E2521" s="37" t="s">
        <v>196</v>
      </c>
      <c r="F2521" s="38">
        <v>1</v>
      </c>
      <c r="G2521" s="46" t="s">
        <v>199</v>
      </c>
      <c r="H2521" s="46" t="s">
        <v>202</v>
      </c>
      <c r="I2521" s="40" t="s">
        <v>203</v>
      </c>
      <c r="K2521" s="22">
        <v>200</v>
      </c>
      <c r="L2521" s="22">
        <f t="shared" si="39"/>
        <v>200</v>
      </c>
    </row>
    <row r="2522" spans="1:12" ht="16.05" customHeight="1">
      <c r="A2522">
        <v>2149</v>
      </c>
      <c r="B2522" s="35" t="s">
        <v>1450</v>
      </c>
      <c r="C2522" s="36" t="s">
        <v>10</v>
      </c>
      <c r="D2522" s="37" t="s">
        <v>195</v>
      </c>
      <c r="E2522" s="37" t="s">
        <v>196</v>
      </c>
      <c r="F2522" s="38">
        <v>1</v>
      </c>
      <c r="G2522" s="46" t="s">
        <v>199</v>
      </c>
      <c r="H2522" s="46" t="s">
        <v>202</v>
      </c>
      <c r="I2522" s="40" t="s">
        <v>203</v>
      </c>
      <c r="K2522" s="22">
        <v>200</v>
      </c>
      <c r="L2522" s="22">
        <f t="shared" si="39"/>
        <v>200</v>
      </c>
    </row>
    <row r="2523" spans="1:12" ht="16.05" customHeight="1">
      <c r="A2523">
        <v>2150</v>
      </c>
      <c r="B2523" s="35" t="s">
        <v>1450</v>
      </c>
      <c r="C2523" s="36" t="s">
        <v>10</v>
      </c>
      <c r="D2523" s="37" t="s">
        <v>195</v>
      </c>
      <c r="E2523" s="37" t="s">
        <v>196</v>
      </c>
      <c r="F2523" s="38">
        <v>1</v>
      </c>
      <c r="G2523" s="46" t="s">
        <v>199</v>
      </c>
      <c r="H2523" s="46" t="s">
        <v>202</v>
      </c>
      <c r="I2523" s="40" t="s">
        <v>203</v>
      </c>
      <c r="K2523" s="22">
        <v>200</v>
      </c>
      <c r="L2523" s="22">
        <f t="shared" si="39"/>
        <v>200</v>
      </c>
    </row>
    <row r="2524" spans="1:12" ht="16.05" customHeight="1">
      <c r="A2524">
        <v>2151</v>
      </c>
      <c r="B2524" s="35" t="s">
        <v>1450</v>
      </c>
      <c r="C2524" s="36" t="s">
        <v>10</v>
      </c>
      <c r="D2524" s="37" t="s">
        <v>195</v>
      </c>
      <c r="E2524" s="37" t="s">
        <v>196</v>
      </c>
      <c r="F2524" s="38">
        <v>1</v>
      </c>
      <c r="G2524" s="46" t="s">
        <v>199</v>
      </c>
      <c r="H2524" s="46" t="s">
        <v>202</v>
      </c>
      <c r="I2524" s="40" t="s">
        <v>203</v>
      </c>
      <c r="K2524" s="22">
        <v>200</v>
      </c>
      <c r="L2524" s="22">
        <f t="shared" si="39"/>
        <v>200</v>
      </c>
    </row>
    <row r="2525" spans="1:12" ht="16.05" customHeight="1">
      <c r="A2525">
        <v>2986</v>
      </c>
      <c r="B2525" s="35" t="s">
        <v>1785</v>
      </c>
      <c r="C2525" s="36" t="s">
        <v>10</v>
      </c>
      <c r="D2525" s="37" t="s">
        <v>195</v>
      </c>
      <c r="E2525" s="37" t="s">
        <v>196</v>
      </c>
      <c r="F2525" s="38">
        <v>1</v>
      </c>
      <c r="G2525" s="46" t="s">
        <v>199</v>
      </c>
      <c r="H2525" s="46" t="s">
        <v>202</v>
      </c>
      <c r="I2525" s="40" t="s">
        <v>203</v>
      </c>
      <c r="K2525" s="22">
        <v>200</v>
      </c>
      <c r="L2525" s="22">
        <f t="shared" si="39"/>
        <v>200</v>
      </c>
    </row>
    <row r="2526" spans="1:12" ht="16.05" customHeight="1">
      <c r="A2526">
        <v>2987</v>
      </c>
      <c r="B2526" s="35" t="s">
        <v>1785</v>
      </c>
      <c r="C2526" s="36" t="s">
        <v>10</v>
      </c>
      <c r="D2526" s="37" t="s">
        <v>195</v>
      </c>
      <c r="E2526" s="37" t="s">
        <v>196</v>
      </c>
      <c r="F2526" s="38">
        <v>1</v>
      </c>
      <c r="G2526" s="46" t="s">
        <v>199</v>
      </c>
      <c r="H2526" s="46" t="s">
        <v>202</v>
      </c>
      <c r="I2526" s="40" t="s">
        <v>203</v>
      </c>
      <c r="K2526" s="22">
        <v>200</v>
      </c>
      <c r="L2526" s="22">
        <f t="shared" si="39"/>
        <v>200</v>
      </c>
    </row>
    <row r="2527" spans="1:12" ht="16.05" customHeight="1">
      <c r="A2527">
        <v>2988</v>
      </c>
      <c r="B2527" s="35" t="s">
        <v>1785</v>
      </c>
      <c r="C2527" s="36" t="s">
        <v>10</v>
      </c>
      <c r="D2527" s="37" t="s">
        <v>195</v>
      </c>
      <c r="E2527" s="37" t="s">
        <v>196</v>
      </c>
      <c r="F2527" s="38">
        <v>1</v>
      </c>
      <c r="G2527" s="46" t="s">
        <v>199</v>
      </c>
      <c r="H2527" s="46" t="s">
        <v>202</v>
      </c>
      <c r="I2527" s="40" t="s">
        <v>203</v>
      </c>
      <c r="K2527" s="22">
        <v>200</v>
      </c>
      <c r="L2527" s="22">
        <f t="shared" si="39"/>
        <v>200</v>
      </c>
    </row>
    <row r="2528" spans="1:12" ht="16.05" customHeight="1">
      <c r="A2528">
        <v>2989</v>
      </c>
      <c r="B2528" s="35" t="s">
        <v>1785</v>
      </c>
      <c r="C2528" s="36" t="s">
        <v>10</v>
      </c>
      <c r="D2528" s="37" t="s">
        <v>195</v>
      </c>
      <c r="E2528" s="37" t="s">
        <v>196</v>
      </c>
      <c r="F2528" s="38">
        <v>1</v>
      </c>
      <c r="G2528" s="38" t="s">
        <v>199</v>
      </c>
      <c r="H2528" s="38" t="s">
        <v>202</v>
      </c>
      <c r="I2528" s="40" t="s">
        <v>203</v>
      </c>
      <c r="K2528" s="22">
        <v>200</v>
      </c>
      <c r="L2528" s="22">
        <f t="shared" si="39"/>
        <v>200</v>
      </c>
    </row>
    <row r="2529" spans="1:12" ht="16.05" customHeight="1">
      <c r="A2529">
        <v>2990</v>
      </c>
      <c r="B2529" s="35" t="s">
        <v>1785</v>
      </c>
      <c r="C2529" s="36" t="s">
        <v>10</v>
      </c>
      <c r="D2529" s="37" t="s">
        <v>195</v>
      </c>
      <c r="E2529" s="37" t="s">
        <v>196</v>
      </c>
      <c r="F2529" s="38">
        <v>1</v>
      </c>
      <c r="G2529" s="38" t="s">
        <v>199</v>
      </c>
      <c r="H2529" s="38" t="s">
        <v>202</v>
      </c>
      <c r="I2529" s="40" t="s">
        <v>203</v>
      </c>
      <c r="K2529" s="22">
        <v>200</v>
      </c>
      <c r="L2529" s="22">
        <f t="shared" si="39"/>
        <v>200</v>
      </c>
    </row>
    <row r="2530" spans="1:12" ht="16.05" customHeight="1">
      <c r="A2530">
        <v>2991</v>
      </c>
      <c r="B2530" s="35" t="s">
        <v>1785</v>
      </c>
      <c r="C2530" s="36" t="s">
        <v>10</v>
      </c>
      <c r="D2530" s="37" t="s">
        <v>195</v>
      </c>
      <c r="E2530" s="37" t="s">
        <v>196</v>
      </c>
      <c r="F2530" s="38">
        <v>1</v>
      </c>
      <c r="G2530" s="38" t="s">
        <v>199</v>
      </c>
      <c r="H2530" s="38" t="s">
        <v>202</v>
      </c>
      <c r="I2530" s="40" t="s">
        <v>203</v>
      </c>
      <c r="K2530" s="22">
        <v>200</v>
      </c>
      <c r="L2530" s="22">
        <f t="shared" si="39"/>
        <v>200</v>
      </c>
    </row>
    <row r="2531" spans="1:12" ht="16.05" customHeight="1">
      <c r="A2531">
        <v>1109</v>
      </c>
      <c r="B2531" s="35" t="s">
        <v>885</v>
      </c>
      <c r="C2531" s="36" t="s">
        <v>10</v>
      </c>
      <c r="D2531" s="37" t="s">
        <v>75</v>
      </c>
      <c r="E2531" s="37" t="s">
        <v>963</v>
      </c>
      <c r="F2531" s="38">
        <v>5</v>
      </c>
      <c r="G2531" s="64" t="s">
        <v>32</v>
      </c>
      <c r="H2531" s="38">
        <v>26713034</v>
      </c>
      <c r="I2531" s="48" t="s">
        <v>976</v>
      </c>
      <c r="K2531" s="22">
        <v>200</v>
      </c>
      <c r="L2531" s="22">
        <f t="shared" si="39"/>
        <v>1000</v>
      </c>
    </row>
    <row r="2532" spans="1:12" ht="16.05" customHeight="1">
      <c r="A2532">
        <v>3192</v>
      </c>
      <c r="B2532" s="35" t="s">
        <v>1785</v>
      </c>
      <c r="C2532" s="36" t="s">
        <v>10</v>
      </c>
      <c r="D2532" s="49" t="s">
        <v>567</v>
      </c>
      <c r="E2532" s="37" t="s">
        <v>1925</v>
      </c>
      <c r="F2532" s="38">
        <v>1</v>
      </c>
      <c r="G2532" s="64" t="s">
        <v>569</v>
      </c>
      <c r="H2532" s="46" t="s">
        <v>1968</v>
      </c>
      <c r="I2532" s="40" t="s">
        <v>1969</v>
      </c>
      <c r="K2532" s="22">
        <v>200</v>
      </c>
      <c r="L2532" s="22">
        <f t="shared" si="39"/>
        <v>200</v>
      </c>
    </row>
    <row r="2533" spans="1:12" ht="16.05" customHeight="1">
      <c r="A2533">
        <v>59</v>
      </c>
      <c r="B2533" s="35" t="s">
        <v>9</v>
      </c>
      <c r="C2533" s="36" t="s">
        <v>10</v>
      </c>
      <c r="D2533" s="49" t="s">
        <v>75</v>
      </c>
      <c r="E2533" s="37" t="s">
        <v>110</v>
      </c>
      <c r="F2533" s="38">
        <v>3</v>
      </c>
      <c r="G2533" s="64"/>
      <c r="H2533" s="46"/>
      <c r="I2533" s="40" t="s">
        <v>114</v>
      </c>
      <c r="J2533" s="22">
        <v>200</v>
      </c>
      <c r="K2533" s="22">
        <v>200</v>
      </c>
      <c r="L2533" s="22">
        <f t="shared" si="39"/>
        <v>600</v>
      </c>
    </row>
    <row r="2534" spans="1:12" ht="16.05" customHeight="1">
      <c r="A2534">
        <v>364</v>
      </c>
      <c r="B2534" s="35" t="s">
        <v>387</v>
      </c>
      <c r="C2534" s="36" t="s">
        <v>10</v>
      </c>
      <c r="D2534" s="49" t="s">
        <v>75</v>
      </c>
      <c r="E2534" s="37" t="s">
        <v>110</v>
      </c>
      <c r="F2534" s="38">
        <v>3</v>
      </c>
      <c r="G2534" s="64"/>
      <c r="H2534" s="53"/>
      <c r="I2534" s="40" t="s">
        <v>114</v>
      </c>
      <c r="J2534" s="22">
        <v>200</v>
      </c>
      <c r="K2534" s="22">
        <v>200</v>
      </c>
      <c r="L2534" s="22">
        <f t="shared" si="39"/>
        <v>600</v>
      </c>
    </row>
    <row r="2535" spans="1:12" ht="16.05" customHeight="1">
      <c r="A2535">
        <v>1149</v>
      </c>
      <c r="B2535" s="35" t="s">
        <v>885</v>
      </c>
      <c r="C2535" s="36" t="s">
        <v>10</v>
      </c>
      <c r="D2535" s="49" t="s">
        <v>75</v>
      </c>
      <c r="E2535" s="37" t="s">
        <v>110</v>
      </c>
      <c r="F2535" s="38">
        <v>3</v>
      </c>
      <c r="G2535" s="64"/>
      <c r="H2535" s="53"/>
      <c r="I2535" s="40" t="s">
        <v>114</v>
      </c>
      <c r="J2535" s="22">
        <v>200</v>
      </c>
      <c r="K2535" s="22">
        <v>200</v>
      </c>
      <c r="L2535" s="22">
        <f t="shared" si="39"/>
        <v>600</v>
      </c>
    </row>
    <row r="2536" spans="1:12" ht="16.05" customHeight="1">
      <c r="A2536">
        <v>1733</v>
      </c>
      <c r="B2536" s="35" t="s">
        <v>1384</v>
      </c>
      <c r="C2536" s="36" t="s">
        <v>10</v>
      </c>
      <c r="D2536" s="49" t="s">
        <v>75</v>
      </c>
      <c r="E2536" s="37" t="s">
        <v>110</v>
      </c>
      <c r="F2536" s="38">
        <v>2</v>
      </c>
      <c r="G2536" s="64"/>
      <c r="H2536" s="53"/>
      <c r="I2536" s="40" t="s">
        <v>114</v>
      </c>
      <c r="J2536" s="22">
        <v>200</v>
      </c>
      <c r="K2536" s="22">
        <v>200</v>
      </c>
      <c r="L2536" s="22">
        <f t="shared" si="39"/>
        <v>400</v>
      </c>
    </row>
    <row r="2537" spans="1:12" ht="16.05" customHeight="1">
      <c r="A2537">
        <v>2090</v>
      </c>
      <c r="B2537" s="35" t="s">
        <v>1450</v>
      </c>
      <c r="C2537" s="36" t="s">
        <v>10</v>
      </c>
      <c r="D2537" s="49" t="s">
        <v>75</v>
      </c>
      <c r="E2537" s="37" t="s">
        <v>110</v>
      </c>
      <c r="F2537" s="38">
        <v>3</v>
      </c>
      <c r="G2537" s="64"/>
      <c r="H2537" s="53"/>
      <c r="I2537" s="40" t="s">
        <v>114</v>
      </c>
      <c r="J2537" s="22">
        <v>200</v>
      </c>
      <c r="K2537" s="22">
        <v>200</v>
      </c>
      <c r="L2537" s="22">
        <f t="shared" si="39"/>
        <v>600</v>
      </c>
    </row>
    <row r="2538" spans="1:12" ht="16.05" customHeight="1">
      <c r="A2538">
        <v>2606</v>
      </c>
      <c r="B2538" s="35" t="s">
        <v>1768</v>
      </c>
      <c r="C2538" s="36" t="s">
        <v>10</v>
      </c>
      <c r="D2538" s="49" t="s">
        <v>75</v>
      </c>
      <c r="E2538" s="37" t="s">
        <v>110</v>
      </c>
      <c r="F2538" s="38">
        <v>3</v>
      </c>
      <c r="G2538" s="65"/>
      <c r="H2538" s="53"/>
      <c r="I2538" s="40" t="s">
        <v>114</v>
      </c>
      <c r="J2538" s="22">
        <v>200</v>
      </c>
      <c r="K2538" s="22">
        <v>200</v>
      </c>
      <c r="L2538" s="22">
        <f t="shared" si="39"/>
        <v>600</v>
      </c>
    </row>
    <row r="2539" spans="1:12" ht="16.05" customHeight="1">
      <c r="A2539">
        <v>2903</v>
      </c>
      <c r="B2539" s="35" t="s">
        <v>1785</v>
      </c>
      <c r="C2539" s="36" t="s">
        <v>10</v>
      </c>
      <c r="D2539" s="49" t="s">
        <v>75</v>
      </c>
      <c r="E2539" s="37" t="s">
        <v>110</v>
      </c>
      <c r="F2539" s="38">
        <v>3</v>
      </c>
      <c r="G2539" s="64"/>
      <c r="H2539" s="46"/>
      <c r="I2539" s="40" t="s">
        <v>114</v>
      </c>
      <c r="J2539" s="22">
        <v>200</v>
      </c>
      <c r="K2539" s="22">
        <v>200</v>
      </c>
      <c r="L2539" s="22">
        <f t="shared" si="39"/>
        <v>600</v>
      </c>
    </row>
    <row r="2540" spans="1:12" ht="16.05" customHeight="1">
      <c r="A2540">
        <v>3392</v>
      </c>
      <c r="B2540" s="35" t="s">
        <v>2078</v>
      </c>
      <c r="C2540" s="36" t="s">
        <v>10</v>
      </c>
      <c r="D2540" s="37" t="s">
        <v>75</v>
      </c>
      <c r="E2540" s="37" t="s">
        <v>110</v>
      </c>
      <c r="F2540" s="38">
        <v>3</v>
      </c>
      <c r="G2540" s="38"/>
      <c r="H2540" s="38"/>
      <c r="I2540" s="40" t="s">
        <v>114</v>
      </c>
      <c r="J2540" s="22">
        <v>200</v>
      </c>
      <c r="K2540" s="22">
        <v>200</v>
      </c>
      <c r="L2540" s="22">
        <f t="shared" si="39"/>
        <v>600</v>
      </c>
    </row>
    <row r="2541" spans="1:12" ht="16.05" customHeight="1">
      <c r="A2541">
        <v>22</v>
      </c>
      <c r="B2541" s="35" t="s">
        <v>9</v>
      </c>
      <c r="C2541" s="36" t="s">
        <v>39</v>
      </c>
      <c r="D2541" s="37" t="s">
        <v>11</v>
      </c>
      <c r="E2541" s="37" t="s">
        <v>40</v>
      </c>
      <c r="F2541" s="38">
        <v>2</v>
      </c>
      <c r="G2541" s="38"/>
      <c r="H2541" s="38"/>
      <c r="I2541" s="40" t="s">
        <v>48</v>
      </c>
      <c r="J2541" s="22" t="s">
        <v>2186</v>
      </c>
      <c r="K2541" s="22">
        <v>199.10198581560297</v>
      </c>
      <c r="L2541" s="22">
        <f t="shared" si="39"/>
        <v>398.20397163120595</v>
      </c>
    </row>
    <row r="2542" spans="1:12" ht="16.05" customHeight="1">
      <c r="A2542">
        <v>23</v>
      </c>
      <c r="B2542" s="35" t="s">
        <v>9</v>
      </c>
      <c r="C2542" s="36" t="s">
        <v>39</v>
      </c>
      <c r="D2542" s="37" t="s">
        <v>11</v>
      </c>
      <c r="E2542" s="37" t="s">
        <v>40</v>
      </c>
      <c r="F2542" s="38">
        <v>2</v>
      </c>
      <c r="G2542" s="38"/>
      <c r="H2542" s="38"/>
      <c r="I2542" s="40" t="s">
        <v>49</v>
      </c>
      <c r="J2542" s="22" t="s">
        <v>2186</v>
      </c>
      <c r="K2542" s="22">
        <v>199.10198581560297</v>
      </c>
      <c r="L2542" s="22">
        <f t="shared" si="39"/>
        <v>398.20397163120595</v>
      </c>
    </row>
    <row r="2543" spans="1:12" ht="16.05" customHeight="1">
      <c r="A2543">
        <v>309</v>
      </c>
      <c r="B2543" s="35" t="s">
        <v>387</v>
      </c>
      <c r="C2543" s="36" t="s">
        <v>39</v>
      </c>
      <c r="D2543" s="37" t="s">
        <v>11</v>
      </c>
      <c r="E2543" s="37" t="s">
        <v>40</v>
      </c>
      <c r="F2543" s="38">
        <v>2</v>
      </c>
      <c r="G2543" s="38"/>
      <c r="H2543" s="38"/>
      <c r="I2543" s="40" t="s">
        <v>48</v>
      </c>
      <c r="J2543" s="22" t="s">
        <v>2186</v>
      </c>
      <c r="K2543" s="22">
        <v>199.10198581560297</v>
      </c>
      <c r="L2543" s="22">
        <f t="shared" si="39"/>
        <v>398.20397163120595</v>
      </c>
    </row>
    <row r="2544" spans="1:12" ht="16.05" customHeight="1">
      <c r="A2544">
        <v>310</v>
      </c>
      <c r="B2544" s="35" t="s">
        <v>387</v>
      </c>
      <c r="C2544" s="36" t="s">
        <v>39</v>
      </c>
      <c r="D2544" s="37" t="s">
        <v>11</v>
      </c>
      <c r="E2544" s="37" t="s">
        <v>40</v>
      </c>
      <c r="F2544" s="38">
        <v>2</v>
      </c>
      <c r="G2544" s="38"/>
      <c r="H2544" s="38"/>
      <c r="I2544" s="40" t="s">
        <v>49</v>
      </c>
      <c r="J2544" s="22" t="s">
        <v>2186</v>
      </c>
      <c r="K2544" s="22">
        <v>199.10198581560297</v>
      </c>
      <c r="L2544" s="22">
        <f t="shared" si="39"/>
        <v>398.20397163120595</v>
      </c>
    </row>
    <row r="2545" spans="1:12" ht="16.05" customHeight="1">
      <c r="A2545">
        <v>921</v>
      </c>
      <c r="B2545" s="35" t="s">
        <v>879</v>
      </c>
      <c r="C2545" s="36" t="s">
        <v>39</v>
      </c>
      <c r="D2545" s="37" t="s">
        <v>11</v>
      </c>
      <c r="E2545" s="37" t="s">
        <v>40</v>
      </c>
      <c r="F2545" s="38">
        <v>1</v>
      </c>
      <c r="G2545" s="38"/>
      <c r="H2545" s="38"/>
      <c r="I2545" s="40" t="s">
        <v>48</v>
      </c>
      <c r="J2545" s="22" t="s">
        <v>2186</v>
      </c>
      <c r="K2545" s="22">
        <v>199.10198581560297</v>
      </c>
      <c r="L2545" s="22">
        <f t="shared" si="39"/>
        <v>199.10198581560297</v>
      </c>
    </row>
    <row r="2546" spans="1:12" ht="16.05" customHeight="1">
      <c r="A2546">
        <v>922</v>
      </c>
      <c r="B2546" s="35" t="s">
        <v>879</v>
      </c>
      <c r="C2546" s="36" t="s">
        <v>39</v>
      </c>
      <c r="D2546" s="37" t="s">
        <v>11</v>
      </c>
      <c r="E2546" s="37" t="s">
        <v>40</v>
      </c>
      <c r="F2546" s="38">
        <v>1</v>
      </c>
      <c r="G2546" s="38"/>
      <c r="H2546" s="38"/>
      <c r="I2546" s="40" t="s">
        <v>49</v>
      </c>
      <c r="J2546" s="22" t="s">
        <v>2186</v>
      </c>
      <c r="K2546" s="22">
        <v>199.10198581560297</v>
      </c>
      <c r="L2546" s="22">
        <f t="shared" si="39"/>
        <v>199.10198581560297</v>
      </c>
    </row>
    <row r="2547" spans="1:12" ht="16.05" customHeight="1">
      <c r="A2547">
        <v>1018</v>
      </c>
      <c r="B2547" s="35" t="s">
        <v>885</v>
      </c>
      <c r="C2547" s="36" t="s">
        <v>39</v>
      </c>
      <c r="D2547" s="37" t="s">
        <v>11</v>
      </c>
      <c r="E2547" s="37" t="s">
        <v>40</v>
      </c>
      <c r="F2547" s="38">
        <v>2</v>
      </c>
      <c r="G2547" s="38"/>
      <c r="H2547" s="38"/>
      <c r="I2547" s="40" t="s">
        <v>48</v>
      </c>
      <c r="J2547" s="22" t="s">
        <v>2186</v>
      </c>
      <c r="K2547" s="22">
        <v>199.10198581560297</v>
      </c>
      <c r="L2547" s="22">
        <f t="shared" si="39"/>
        <v>398.20397163120595</v>
      </c>
    </row>
    <row r="2548" spans="1:12" ht="16.05" customHeight="1">
      <c r="A2548">
        <v>1019</v>
      </c>
      <c r="B2548" s="35" t="s">
        <v>885</v>
      </c>
      <c r="C2548" s="36" t="s">
        <v>39</v>
      </c>
      <c r="D2548" s="37" t="s">
        <v>11</v>
      </c>
      <c r="E2548" s="37" t="s">
        <v>40</v>
      </c>
      <c r="F2548" s="38">
        <v>2</v>
      </c>
      <c r="G2548" s="38"/>
      <c r="H2548" s="38"/>
      <c r="I2548" s="40" t="s">
        <v>49</v>
      </c>
      <c r="J2548" s="22" t="s">
        <v>2186</v>
      </c>
      <c r="K2548" s="22">
        <v>199.10198581560297</v>
      </c>
      <c r="L2548" s="22">
        <f t="shared" si="39"/>
        <v>398.20397163120595</v>
      </c>
    </row>
    <row r="2549" spans="1:12" ht="16.05" customHeight="1">
      <c r="A2549">
        <v>1694</v>
      </c>
      <c r="B2549" s="35" t="s">
        <v>1384</v>
      </c>
      <c r="C2549" s="36" t="s">
        <v>39</v>
      </c>
      <c r="D2549" s="37" t="s">
        <v>11</v>
      </c>
      <c r="E2549" s="37" t="s">
        <v>40</v>
      </c>
      <c r="F2549" s="38">
        <v>1</v>
      </c>
      <c r="G2549" s="38"/>
      <c r="H2549" s="38"/>
      <c r="I2549" s="40" t="s">
        <v>48</v>
      </c>
      <c r="J2549" s="22" t="s">
        <v>2186</v>
      </c>
      <c r="K2549" s="22">
        <v>199.10198581560297</v>
      </c>
      <c r="L2549" s="22">
        <f t="shared" si="39"/>
        <v>199.10198581560297</v>
      </c>
    </row>
    <row r="2550" spans="1:12" ht="16.05" customHeight="1">
      <c r="A2550">
        <v>1695</v>
      </c>
      <c r="B2550" s="35" t="s">
        <v>1384</v>
      </c>
      <c r="C2550" s="36" t="s">
        <v>39</v>
      </c>
      <c r="D2550" s="37" t="s">
        <v>11</v>
      </c>
      <c r="E2550" s="37" t="s">
        <v>40</v>
      </c>
      <c r="F2550" s="38">
        <v>1</v>
      </c>
      <c r="G2550" s="38"/>
      <c r="H2550" s="38"/>
      <c r="I2550" s="40" t="s">
        <v>49</v>
      </c>
      <c r="J2550" s="22" t="s">
        <v>2186</v>
      </c>
      <c r="K2550" s="22">
        <v>199.10198581560297</v>
      </c>
      <c r="L2550" s="22">
        <f t="shared" si="39"/>
        <v>199.10198581560297</v>
      </c>
    </row>
    <row r="2551" spans="1:12" ht="16.05" customHeight="1">
      <c r="A2551">
        <v>1976</v>
      </c>
      <c r="B2551" s="35" t="s">
        <v>1450</v>
      </c>
      <c r="C2551" s="36" t="s">
        <v>39</v>
      </c>
      <c r="D2551" s="37" t="s">
        <v>11</v>
      </c>
      <c r="E2551" s="37" t="s">
        <v>40</v>
      </c>
      <c r="F2551" s="38">
        <v>2</v>
      </c>
      <c r="G2551" s="38"/>
      <c r="H2551" s="38"/>
      <c r="I2551" s="40" t="s">
        <v>48</v>
      </c>
      <c r="J2551" s="22" t="s">
        <v>2186</v>
      </c>
      <c r="K2551" s="22">
        <v>199.10198581560297</v>
      </c>
      <c r="L2551" s="22">
        <f t="shared" si="39"/>
        <v>398.20397163120595</v>
      </c>
    </row>
    <row r="2552" spans="1:12" ht="16.05" customHeight="1">
      <c r="A2552">
        <v>1977</v>
      </c>
      <c r="B2552" s="35" t="s">
        <v>1450</v>
      </c>
      <c r="C2552" s="36" t="s">
        <v>39</v>
      </c>
      <c r="D2552" s="37" t="s">
        <v>11</v>
      </c>
      <c r="E2552" s="37" t="s">
        <v>40</v>
      </c>
      <c r="F2552" s="38">
        <v>2</v>
      </c>
      <c r="G2552" s="38"/>
      <c r="H2552" s="38"/>
      <c r="I2552" s="40" t="s">
        <v>49</v>
      </c>
      <c r="J2552" s="22" t="s">
        <v>2186</v>
      </c>
      <c r="K2552" s="22">
        <v>199.10198581560297</v>
      </c>
      <c r="L2552" s="22">
        <f t="shared" si="39"/>
        <v>398.20397163120595</v>
      </c>
    </row>
    <row r="2553" spans="1:12" ht="16.05" customHeight="1">
      <c r="A2553">
        <v>2560</v>
      </c>
      <c r="B2553" s="35" t="s">
        <v>1768</v>
      </c>
      <c r="C2553" s="36" t="s">
        <v>39</v>
      </c>
      <c r="D2553" s="37" t="s">
        <v>11</v>
      </c>
      <c r="E2553" s="37" t="s">
        <v>40</v>
      </c>
      <c r="F2553" s="38">
        <v>1</v>
      </c>
      <c r="G2553" s="38"/>
      <c r="H2553" s="38"/>
      <c r="I2553" s="40" t="s">
        <v>48</v>
      </c>
      <c r="J2553" s="22" t="s">
        <v>2186</v>
      </c>
      <c r="K2553" s="22">
        <v>199.10198581560297</v>
      </c>
      <c r="L2553" s="22">
        <f t="shared" si="39"/>
        <v>199.10198581560297</v>
      </c>
    </row>
    <row r="2554" spans="1:12" ht="16.05" customHeight="1">
      <c r="A2554">
        <v>2561</v>
      </c>
      <c r="B2554" s="35" t="s">
        <v>1768</v>
      </c>
      <c r="C2554" s="36" t="s">
        <v>39</v>
      </c>
      <c r="D2554" s="37" t="s">
        <v>11</v>
      </c>
      <c r="E2554" s="37" t="s">
        <v>40</v>
      </c>
      <c r="F2554" s="38">
        <v>1</v>
      </c>
      <c r="G2554" s="38"/>
      <c r="H2554" s="45"/>
      <c r="I2554" s="40" t="s">
        <v>49</v>
      </c>
      <c r="J2554" s="22" t="s">
        <v>2186</v>
      </c>
      <c r="K2554" s="22">
        <v>199.10198581560297</v>
      </c>
      <c r="L2554" s="22">
        <f t="shared" si="39"/>
        <v>199.10198581560297</v>
      </c>
    </row>
    <row r="2555" spans="1:12" ht="16.05" customHeight="1">
      <c r="A2555">
        <v>2785</v>
      </c>
      <c r="B2555" s="35" t="s">
        <v>1785</v>
      </c>
      <c r="C2555" s="36" t="s">
        <v>39</v>
      </c>
      <c r="D2555" s="37" t="s">
        <v>11</v>
      </c>
      <c r="E2555" s="37" t="s">
        <v>40</v>
      </c>
      <c r="F2555" s="38">
        <v>1</v>
      </c>
      <c r="G2555" s="38"/>
      <c r="H2555" s="38"/>
      <c r="I2555" s="40" t="s">
        <v>48</v>
      </c>
      <c r="J2555" s="22" t="s">
        <v>2186</v>
      </c>
      <c r="K2555" s="22">
        <v>199.10198581560297</v>
      </c>
      <c r="L2555" s="22">
        <f t="shared" si="39"/>
        <v>199.10198581560297</v>
      </c>
    </row>
    <row r="2556" spans="1:12" ht="16.05" customHeight="1">
      <c r="A2556">
        <v>2786</v>
      </c>
      <c r="B2556" s="35" t="s">
        <v>1785</v>
      </c>
      <c r="C2556" s="36" t="s">
        <v>39</v>
      </c>
      <c r="D2556" s="37" t="s">
        <v>11</v>
      </c>
      <c r="E2556" s="37" t="s">
        <v>40</v>
      </c>
      <c r="F2556" s="38">
        <v>1</v>
      </c>
      <c r="G2556" s="38"/>
      <c r="H2556" s="38"/>
      <c r="I2556" s="40" t="s">
        <v>49</v>
      </c>
      <c r="J2556" s="22" t="s">
        <v>2186</v>
      </c>
      <c r="K2556" s="22">
        <v>199.10198581560297</v>
      </c>
      <c r="L2556" s="22">
        <f t="shared" si="39"/>
        <v>199.10198581560297</v>
      </c>
    </row>
    <row r="2557" spans="1:12" ht="16.05" customHeight="1">
      <c r="A2557">
        <v>3831</v>
      </c>
      <c r="B2557" s="35" t="s">
        <v>2184</v>
      </c>
      <c r="C2557" s="36" t="s">
        <v>39</v>
      </c>
      <c r="D2557" s="37" t="s">
        <v>11</v>
      </c>
      <c r="E2557" s="37" t="s">
        <v>40</v>
      </c>
      <c r="F2557" s="38">
        <v>1</v>
      </c>
      <c r="G2557" s="38"/>
      <c r="H2557" s="38"/>
      <c r="I2557" s="40" t="s">
        <v>48</v>
      </c>
      <c r="J2557" s="22" t="s">
        <v>2186</v>
      </c>
      <c r="K2557" s="22">
        <v>199.10198581560297</v>
      </c>
      <c r="L2557" s="22">
        <f t="shared" si="39"/>
        <v>199.10198581560297</v>
      </c>
    </row>
    <row r="2558" spans="1:12" ht="16.05" customHeight="1">
      <c r="A2558">
        <v>3832</v>
      </c>
      <c r="B2558" s="35" t="s">
        <v>2184</v>
      </c>
      <c r="C2558" s="36" t="s">
        <v>39</v>
      </c>
      <c r="D2558" s="37" t="s">
        <v>11</v>
      </c>
      <c r="E2558" s="37" t="s">
        <v>40</v>
      </c>
      <c r="F2558" s="38">
        <v>1</v>
      </c>
      <c r="G2558" s="38"/>
      <c r="H2558" s="38"/>
      <c r="I2558" s="40" t="s">
        <v>49</v>
      </c>
      <c r="J2558" s="22" t="s">
        <v>2186</v>
      </c>
      <c r="K2558" s="22">
        <v>199.10198581560297</v>
      </c>
      <c r="L2558" s="22">
        <f t="shared" si="39"/>
        <v>199.10198581560297</v>
      </c>
    </row>
    <row r="2559" spans="1:12" ht="16.05" customHeight="1">
      <c r="A2559">
        <v>1994</v>
      </c>
      <c r="B2559" s="35" t="s">
        <v>1450</v>
      </c>
      <c r="C2559" s="36" t="s">
        <v>39</v>
      </c>
      <c r="D2559" s="37" t="s">
        <v>11</v>
      </c>
      <c r="E2559" s="37" t="s">
        <v>1468</v>
      </c>
      <c r="F2559" s="38">
        <v>2</v>
      </c>
      <c r="G2559" s="38" t="s">
        <v>13</v>
      </c>
      <c r="H2559" s="38" t="s">
        <v>1469</v>
      </c>
      <c r="I2559" s="40" t="s">
        <v>1470</v>
      </c>
      <c r="J2559" s="22" t="s">
        <v>2185</v>
      </c>
      <c r="K2559" s="22">
        <v>197.00350877192983</v>
      </c>
      <c r="L2559" s="22">
        <f t="shared" si="39"/>
        <v>394.00701754385966</v>
      </c>
    </row>
    <row r="2560" spans="1:12" ht="16.05" customHeight="1">
      <c r="A2560">
        <v>2033</v>
      </c>
      <c r="B2560" s="35" t="s">
        <v>1450</v>
      </c>
      <c r="C2560" s="36" t="s">
        <v>39</v>
      </c>
      <c r="D2560" s="37" t="s">
        <v>11</v>
      </c>
      <c r="E2560" s="37" t="s">
        <v>1499</v>
      </c>
      <c r="F2560" s="38">
        <v>1</v>
      </c>
      <c r="G2560" s="38" t="s">
        <v>13</v>
      </c>
      <c r="H2560" s="38" t="s">
        <v>1502</v>
      </c>
      <c r="I2560" s="40" t="s">
        <v>1503</v>
      </c>
      <c r="J2560" s="22" t="s">
        <v>2185</v>
      </c>
      <c r="K2560" s="22">
        <v>197.00350877192983</v>
      </c>
      <c r="L2560" s="22">
        <f t="shared" si="39"/>
        <v>197.00350877192983</v>
      </c>
    </row>
    <row r="2561" spans="1:12" ht="16.05" customHeight="1">
      <c r="A2561">
        <v>1632</v>
      </c>
      <c r="B2561" s="35" t="s">
        <v>885</v>
      </c>
      <c r="C2561" s="36" t="s">
        <v>39</v>
      </c>
      <c r="D2561" s="37" t="s">
        <v>346</v>
      </c>
      <c r="E2561" s="37" t="s">
        <v>1323</v>
      </c>
      <c r="F2561" s="38">
        <v>2</v>
      </c>
      <c r="G2561" s="38" t="s">
        <v>32</v>
      </c>
      <c r="H2561" s="38" t="s">
        <v>1324</v>
      </c>
      <c r="I2561" s="40" t="s">
        <v>1325</v>
      </c>
      <c r="J2561" s="22">
        <v>196.20000000000002</v>
      </c>
      <c r="K2561" s="22">
        <v>196.20000000000002</v>
      </c>
      <c r="L2561" s="22">
        <f t="shared" si="39"/>
        <v>392.40000000000003</v>
      </c>
    </row>
    <row r="2562" spans="1:12" ht="16.05" customHeight="1">
      <c r="A2562">
        <v>1634</v>
      </c>
      <c r="B2562" s="35" t="s">
        <v>885</v>
      </c>
      <c r="C2562" s="36" t="s">
        <v>39</v>
      </c>
      <c r="D2562" s="37" t="s">
        <v>346</v>
      </c>
      <c r="E2562" s="37" t="s">
        <v>1328</v>
      </c>
      <c r="F2562" s="38">
        <v>2</v>
      </c>
      <c r="G2562" s="38" t="s">
        <v>32</v>
      </c>
      <c r="H2562" s="38" t="s">
        <v>1324</v>
      </c>
      <c r="I2562" s="40" t="s">
        <v>1325</v>
      </c>
      <c r="J2562" s="22">
        <v>196.20000000000002</v>
      </c>
      <c r="K2562" s="22">
        <v>196.20000000000002</v>
      </c>
      <c r="L2562" s="22">
        <f t="shared" ref="L2562:L2625" si="40">K2562*F2562</f>
        <v>392.40000000000003</v>
      </c>
    </row>
    <row r="2563" spans="1:12" ht="16.05" customHeight="1">
      <c r="A2563">
        <v>1636</v>
      </c>
      <c r="B2563" s="35" t="s">
        <v>885</v>
      </c>
      <c r="C2563" s="36" t="s">
        <v>39</v>
      </c>
      <c r="D2563" s="37" t="s">
        <v>346</v>
      </c>
      <c r="E2563" s="37" t="s">
        <v>1331</v>
      </c>
      <c r="F2563" s="38">
        <v>1</v>
      </c>
      <c r="G2563" s="38" t="s">
        <v>32</v>
      </c>
      <c r="H2563" s="38" t="s">
        <v>1324</v>
      </c>
      <c r="I2563" s="40" t="s">
        <v>1325</v>
      </c>
      <c r="J2563" s="22">
        <v>196.20000000000002</v>
      </c>
      <c r="K2563" s="22">
        <v>196.20000000000002</v>
      </c>
      <c r="L2563" s="22">
        <f t="shared" si="40"/>
        <v>196.20000000000002</v>
      </c>
    </row>
    <row r="2564" spans="1:12" ht="16.05" customHeight="1">
      <c r="A2564">
        <v>2510</v>
      </c>
      <c r="B2564" s="35" t="s">
        <v>1450</v>
      </c>
      <c r="C2564" s="36" t="s">
        <v>39</v>
      </c>
      <c r="D2564" s="37" t="s">
        <v>346</v>
      </c>
      <c r="E2564" s="37" t="s">
        <v>1323</v>
      </c>
      <c r="F2564" s="38">
        <v>3</v>
      </c>
      <c r="G2564" s="38" t="s">
        <v>32</v>
      </c>
      <c r="H2564" s="38" t="s">
        <v>1324</v>
      </c>
      <c r="I2564" s="40" t="s">
        <v>1325</v>
      </c>
      <c r="J2564" s="22">
        <v>196.20000000000002</v>
      </c>
      <c r="K2564" s="22">
        <v>196.20000000000002</v>
      </c>
      <c r="L2564" s="22">
        <f t="shared" si="40"/>
        <v>588.6</v>
      </c>
    </row>
    <row r="2565" spans="1:12" ht="16.05" customHeight="1">
      <c r="A2565">
        <v>2512</v>
      </c>
      <c r="B2565" s="35" t="s">
        <v>1450</v>
      </c>
      <c r="C2565" s="36" t="s">
        <v>39</v>
      </c>
      <c r="D2565" s="37" t="s">
        <v>346</v>
      </c>
      <c r="E2565" s="37" t="s">
        <v>1331</v>
      </c>
      <c r="F2565" s="38">
        <v>3</v>
      </c>
      <c r="G2565" s="38" t="s">
        <v>32</v>
      </c>
      <c r="H2565" s="38" t="s">
        <v>1324</v>
      </c>
      <c r="I2565" s="40" t="s">
        <v>1325</v>
      </c>
      <c r="J2565" s="22">
        <v>196.20000000000002</v>
      </c>
      <c r="K2565" s="22">
        <v>196.20000000000002</v>
      </c>
      <c r="L2565" s="22">
        <f t="shared" si="40"/>
        <v>588.6</v>
      </c>
    </row>
    <row r="2566" spans="1:12" ht="16.05" customHeight="1">
      <c r="A2566">
        <v>2514</v>
      </c>
      <c r="B2566" s="35" t="s">
        <v>1450</v>
      </c>
      <c r="C2566" s="36" t="s">
        <v>39</v>
      </c>
      <c r="D2566" s="37" t="s">
        <v>346</v>
      </c>
      <c r="E2566" s="37" t="s">
        <v>1731</v>
      </c>
      <c r="F2566" s="38">
        <v>1</v>
      </c>
      <c r="G2566" s="38" t="s">
        <v>32</v>
      </c>
      <c r="H2566" s="38" t="s">
        <v>1324</v>
      </c>
      <c r="I2566" s="40" t="s">
        <v>1325</v>
      </c>
      <c r="J2566" s="22">
        <v>196.20000000000002</v>
      </c>
      <c r="K2566" s="22">
        <v>196.20000000000002</v>
      </c>
      <c r="L2566" s="22">
        <f t="shared" si="40"/>
        <v>196.20000000000002</v>
      </c>
    </row>
    <row r="2567" spans="1:12" ht="16.05" customHeight="1">
      <c r="A2567">
        <v>2749</v>
      </c>
      <c r="B2567" s="35" t="s">
        <v>1768</v>
      </c>
      <c r="C2567" s="36" t="s">
        <v>39</v>
      </c>
      <c r="D2567" s="37" t="s">
        <v>346</v>
      </c>
      <c r="E2567" s="37" t="s">
        <v>1323</v>
      </c>
      <c r="F2567" s="38">
        <v>1</v>
      </c>
      <c r="G2567" s="38" t="s">
        <v>32</v>
      </c>
      <c r="H2567" s="38" t="s">
        <v>1324</v>
      </c>
      <c r="I2567" s="40" t="s">
        <v>1325</v>
      </c>
      <c r="J2567" s="22">
        <v>196.20000000000002</v>
      </c>
      <c r="K2567" s="22">
        <v>196.20000000000002</v>
      </c>
      <c r="L2567" s="22">
        <f t="shared" si="40"/>
        <v>196.20000000000002</v>
      </c>
    </row>
    <row r="2568" spans="1:12" ht="16.05" customHeight="1">
      <c r="A2568">
        <v>197</v>
      </c>
      <c r="B2568" s="35" t="s">
        <v>9</v>
      </c>
      <c r="C2568" s="36" t="s">
        <v>10</v>
      </c>
      <c r="D2568" s="37" t="s">
        <v>195</v>
      </c>
      <c r="E2568" s="37" t="s">
        <v>259</v>
      </c>
      <c r="F2568" s="38">
        <v>2</v>
      </c>
      <c r="G2568" s="38" t="s">
        <v>32</v>
      </c>
      <c r="H2568" s="38" t="s">
        <v>285</v>
      </c>
      <c r="I2568" s="40" t="s">
        <v>286</v>
      </c>
      <c r="J2568" s="22">
        <v>192.6</v>
      </c>
      <c r="K2568" s="22">
        <v>192.6</v>
      </c>
      <c r="L2568" s="22">
        <f t="shared" si="40"/>
        <v>385.2</v>
      </c>
    </row>
    <row r="2569" spans="1:12" ht="16.05" customHeight="1">
      <c r="A2569">
        <v>765</v>
      </c>
      <c r="B2569" s="35" t="s">
        <v>740</v>
      </c>
      <c r="C2569" s="36" t="s">
        <v>10</v>
      </c>
      <c r="D2569" s="37" t="s">
        <v>195</v>
      </c>
      <c r="E2569" s="37" t="s">
        <v>259</v>
      </c>
      <c r="F2569" s="38">
        <v>3</v>
      </c>
      <c r="G2569" s="38" t="s">
        <v>32</v>
      </c>
      <c r="H2569" s="38" t="s">
        <v>285</v>
      </c>
      <c r="I2569" s="40" t="s">
        <v>286</v>
      </c>
      <c r="J2569" s="22">
        <v>192.6</v>
      </c>
      <c r="K2569" s="22">
        <v>192.6</v>
      </c>
      <c r="L2569" s="22">
        <f t="shared" si="40"/>
        <v>577.79999999999995</v>
      </c>
    </row>
    <row r="2570" spans="1:12" ht="16.05" customHeight="1">
      <c r="A2570">
        <v>796</v>
      </c>
      <c r="B2570" s="35" t="s">
        <v>740</v>
      </c>
      <c r="C2570" s="36" t="s">
        <v>39</v>
      </c>
      <c r="D2570" s="37" t="s">
        <v>195</v>
      </c>
      <c r="E2570" s="37" t="s">
        <v>822</v>
      </c>
      <c r="F2570" s="38">
        <v>1</v>
      </c>
      <c r="G2570" s="38" t="s">
        <v>32</v>
      </c>
      <c r="H2570" s="38" t="s">
        <v>827</v>
      </c>
      <c r="I2570" s="40" t="s">
        <v>286</v>
      </c>
      <c r="J2570" s="22">
        <v>192.6</v>
      </c>
      <c r="K2570" s="22">
        <v>192.6</v>
      </c>
      <c r="L2570" s="22">
        <f t="shared" si="40"/>
        <v>192.6</v>
      </c>
    </row>
    <row r="2571" spans="1:12" ht="16.05" customHeight="1">
      <c r="A2571">
        <v>799</v>
      </c>
      <c r="B2571" s="35" t="s">
        <v>740</v>
      </c>
      <c r="C2571" s="36" t="s">
        <v>39</v>
      </c>
      <c r="D2571" s="37" t="s">
        <v>195</v>
      </c>
      <c r="E2571" s="37" t="s">
        <v>828</v>
      </c>
      <c r="F2571" s="38">
        <v>1</v>
      </c>
      <c r="G2571" s="38" t="s">
        <v>32</v>
      </c>
      <c r="H2571" s="38" t="s">
        <v>832</v>
      </c>
      <c r="I2571" s="40" t="s">
        <v>286</v>
      </c>
      <c r="J2571" s="22">
        <v>192.6</v>
      </c>
      <c r="K2571" s="22">
        <v>192.6</v>
      </c>
      <c r="L2571" s="22">
        <f t="shared" si="40"/>
        <v>192.6</v>
      </c>
    </row>
    <row r="2572" spans="1:12" ht="16.05" customHeight="1">
      <c r="A2572">
        <v>1820</v>
      </c>
      <c r="B2572" s="35" t="s">
        <v>1384</v>
      </c>
      <c r="C2572" s="36" t="s">
        <v>10</v>
      </c>
      <c r="D2572" s="37" t="s">
        <v>195</v>
      </c>
      <c r="E2572" s="37" t="s">
        <v>259</v>
      </c>
      <c r="F2572" s="38">
        <v>1</v>
      </c>
      <c r="G2572" s="38" t="s">
        <v>32</v>
      </c>
      <c r="H2572" s="38" t="s">
        <v>285</v>
      </c>
      <c r="I2572" s="40" t="s">
        <v>286</v>
      </c>
      <c r="J2572" s="22">
        <v>192.6</v>
      </c>
      <c r="K2572" s="22">
        <v>192.6</v>
      </c>
      <c r="L2572" s="22">
        <f t="shared" si="40"/>
        <v>192.6</v>
      </c>
    </row>
    <row r="2573" spans="1:12" ht="16.05" customHeight="1">
      <c r="A2573">
        <v>2251</v>
      </c>
      <c r="B2573" s="35" t="s">
        <v>1450</v>
      </c>
      <c r="C2573" s="36" t="s">
        <v>10</v>
      </c>
      <c r="D2573" s="37" t="s">
        <v>195</v>
      </c>
      <c r="E2573" s="37" t="s">
        <v>259</v>
      </c>
      <c r="F2573" s="38">
        <v>4</v>
      </c>
      <c r="G2573" s="38" t="s">
        <v>32</v>
      </c>
      <c r="H2573" s="38" t="s">
        <v>285</v>
      </c>
      <c r="I2573" s="40" t="s">
        <v>286</v>
      </c>
      <c r="J2573" s="22">
        <v>192.6</v>
      </c>
      <c r="K2573" s="22">
        <v>192.6</v>
      </c>
      <c r="L2573" s="22">
        <f t="shared" si="40"/>
        <v>770.4</v>
      </c>
    </row>
    <row r="2574" spans="1:12" ht="16.05" customHeight="1">
      <c r="A2574">
        <v>2289</v>
      </c>
      <c r="B2574" s="35" t="s">
        <v>1450</v>
      </c>
      <c r="C2574" s="36" t="s">
        <v>39</v>
      </c>
      <c r="D2574" s="37" t="s">
        <v>195</v>
      </c>
      <c r="E2574" s="37" t="s">
        <v>1577</v>
      </c>
      <c r="F2574" s="38">
        <v>2</v>
      </c>
      <c r="G2574" s="38" t="s">
        <v>32</v>
      </c>
      <c r="H2574" s="38" t="s">
        <v>1586</v>
      </c>
      <c r="I2574" s="40" t="s">
        <v>286</v>
      </c>
      <c r="J2574" s="22">
        <v>192.6</v>
      </c>
      <c r="K2574" s="22">
        <v>192.6</v>
      </c>
      <c r="L2574" s="22">
        <f t="shared" si="40"/>
        <v>385.2</v>
      </c>
    </row>
    <row r="2575" spans="1:12" ht="16.05" customHeight="1">
      <c r="A2575">
        <v>2298</v>
      </c>
      <c r="B2575" s="35" t="s">
        <v>1450</v>
      </c>
      <c r="C2575" s="36" t="s">
        <v>39</v>
      </c>
      <c r="D2575" s="37" t="s">
        <v>195</v>
      </c>
      <c r="E2575" s="37" t="s">
        <v>1590</v>
      </c>
      <c r="F2575" s="38">
        <v>2</v>
      </c>
      <c r="G2575" s="38" t="s">
        <v>32</v>
      </c>
      <c r="H2575" s="38" t="s">
        <v>285</v>
      </c>
      <c r="I2575" s="40" t="s">
        <v>286</v>
      </c>
      <c r="J2575" s="22">
        <v>192.6</v>
      </c>
      <c r="K2575" s="22">
        <v>192.6</v>
      </c>
      <c r="L2575" s="22">
        <f t="shared" si="40"/>
        <v>385.2</v>
      </c>
    </row>
    <row r="2576" spans="1:12" ht="16.05" customHeight="1">
      <c r="A2576">
        <v>3509</v>
      </c>
      <c r="B2576" s="35" t="s">
        <v>2078</v>
      </c>
      <c r="C2576" s="36" t="s">
        <v>10</v>
      </c>
      <c r="D2576" s="37" t="s">
        <v>195</v>
      </c>
      <c r="E2576" s="37" t="s">
        <v>259</v>
      </c>
      <c r="F2576" s="38">
        <v>3</v>
      </c>
      <c r="G2576" s="38" t="s">
        <v>32</v>
      </c>
      <c r="H2576" s="38" t="s">
        <v>285</v>
      </c>
      <c r="I2576" s="40" t="s">
        <v>286</v>
      </c>
      <c r="J2576" s="22">
        <v>192.6</v>
      </c>
      <c r="K2576" s="22">
        <v>192.6</v>
      </c>
      <c r="L2576" s="22">
        <f t="shared" si="40"/>
        <v>577.79999999999995</v>
      </c>
    </row>
    <row r="2577" spans="1:12" ht="16.05" customHeight="1">
      <c r="A2577">
        <v>217</v>
      </c>
      <c r="B2577" s="35" t="s">
        <v>9</v>
      </c>
      <c r="C2577" s="36" t="s">
        <v>39</v>
      </c>
      <c r="D2577" s="37" t="s">
        <v>195</v>
      </c>
      <c r="E2577" s="37" t="s">
        <v>306</v>
      </c>
      <c r="F2577" s="38">
        <v>2</v>
      </c>
      <c r="G2577" s="38" t="s">
        <v>32</v>
      </c>
      <c r="H2577" s="38" t="s">
        <v>312</v>
      </c>
      <c r="I2577" s="40" t="s">
        <v>313</v>
      </c>
      <c r="J2577" s="22">
        <v>189</v>
      </c>
      <c r="K2577" s="22">
        <v>189</v>
      </c>
      <c r="L2577" s="22">
        <f t="shared" si="40"/>
        <v>378</v>
      </c>
    </row>
    <row r="2578" spans="1:12" ht="16.05" customHeight="1">
      <c r="A2578">
        <v>803</v>
      </c>
      <c r="B2578" s="35" t="s">
        <v>740</v>
      </c>
      <c r="C2578" s="36" t="s">
        <v>39</v>
      </c>
      <c r="D2578" s="37" t="s">
        <v>195</v>
      </c>
      <c r="E2578" s="37" t="s">
        <v>306</v>
      </c>
      <c r="F2578" s="38">
        <v>1</v>
      </c>
      <c r="G2578" s="38" t="s">
        <v>32</v>
      </c>
      <c r="H2578" s="38" t="s">
        <v>312</v>
      </c>
      <c r="I2578" s="40" t="s">
        <v>313</v>
      </c>
      <c r="J2578" s="22">
        <v>189</v>
      </c>
      <c r="K2578" s="22">
        <v>189</v>
      </c>
      <c r="L2578" s="22">
        <f t="shared" si="40"/>
        <v>189</v>
      </c>
    </row>
    <row r="2579" spans="1:12" ht="16.05" customHeight="1">
      <c r="A2579">
        <v>1498</v>
      </c>
      <c r="B2579" s="35" t="s">
        <v>885</v>
      </c>
      <c r="C2579" s="36" t="s">
        <v>39</v>
      </c>
      <c r="D2579" s="37" t="s">
        <v>195</v>
      </c>
      <c r="E2579" s="37" t="s">
        <v>306</v>
      </c>
      <c r="F2579" s="38">
        <v>3</v>
      </c>
      <c r="G2579" s="38" t="s">
        <v>32</v>
      </c>
      <c r="H2579" s="38" t="s">
        <v>312</v>
      </c>
      <c r="I2579" s="40" t="s">
        <v>313</v>
      </c>
      <c r="J2579" s="22">
        <v>189</v>
      </c>
      <c r="K2579" s="22">
        <v>189</v>
      </c>
      <c r="L2579" s="22">
        <f t="shared" si="40"/>
        <v>567</v>
      </c>
    </row>
    <row r="2580" spans="1:12" ht="16.05" customHeight="1">
      <c r="A2580">
        <v>2304</v>
      </c>
      <c r="B2580" s="35" t="s">
        <v>1450</v>
      </c>
      <c r="C2580" s="36" t="s">
        <v>39</v>
      </c>
      <c r="D2580" s="37" t="s">
        <v>195</v>
      </c>
      <c r="E2580" s="37" t="s">
        <v>306</v>
      </c>
      <c r="F2580" s="38">
        <v>2</v>
      </c>
      <c r="G2580" s="38" t="s">
        <v>32</v>
      </c>
      <c r="H2580" s="38" t="s">
        <v>312</v>
      </c>
      <c r="I2580" s="40" t="s">
        <v>313</v>
      </c>
      <c r="J2580" s="22">
        <v>189</v>
      </c>
      <c r="K2580" s="22">
        <v>189</v>
      </c>
      <c r="L2580" s="22">
        <f t="shared" si="40"/>
        <v>378</v>
      </c>
    </row>
    <row r="2581" spans="1:12" ht="16.05" customHeight="1">
      <c r="A2581">
        <v>2465</v>
      </c>
      <c r="B2581" s="35" t="s">
        <v>1450</v>
      </c>
      <c r="C2581" s="36" t="s">
        <v>10</v>
      </c>
      <c r="D2581" s="37" t="s">
        <v>346</v>
      </c>
      <c r="E2581" s="37" t="s">
        <v>1670</v>
      </c>
      <c r="F2581" s="38">
        <v>3</v>
      </c>
      <c r="G2581" s="38" t="s">
        <v>32</v>
      </c>
      <c r="H2581" s="38" t="s">
        <v>1671</v>
      </c>
      <c r="I2581" s="40" t="s">
        <v>1672</v>
      </c>
      <c r="J2581" s="22">
        <v>189</v>
      </c>
      <c r="K2581" s="22">
        <v>189</v>
      </c>
      <c r="L2581" s="22">
        <f t="shared" si="40"/>
        <v>567</v>
      </c>
    </row>
    <row r="2582" spans="1:12" ht="16.05" customHeight="1">
      <c r="A2582">
        <v>3105</v>
      </c>
      <c r="B2582" s="35" t="s">
        <v>1785</v>
      </c>
      <c r="C2582" s="36" t="s">
        <v>39</v>
      </c>
      <c r="D2582" s="37" t="s">
        <v>195</v>
      </c>
      <c r="E2582" s="37" t="s">
        <v>306</v>
      </c>
      <c r="F2582" s="38">
        <v>1</v>
      </c>
      <c r="G2582" s="38" t="s">
        <v>32</v>
      </c>
      <c r="H2582" s="38" t="s">
        <v>312</v>
      </c>
      <c r="I2582" s="40" t="s">
        <v>313</v>
      </c>
      <c r="J2582" s="22">
        <v>189</v>
      </c>
      <c r="K2582" s="22">
        <v>189</v>
      </c>
      <c r="L2582" s="22">
        <f t="shared" si="40"/>
        <v>189</v>
      </c>
    </row>
    <row r="2583" spans="1:12" ht="16.05" customHeight="1">
      <c r="A2583">
        <v>3549</v>
      </c>
      <c r="B2583" s="35" t="s">
        <v>2078</v>
      </c>
      <c r="C2583" s="36" t="s">
        <v>39</v>
      </c>
      <c r="D2583" s="37" t="s">
        <v>195</v>
      </c>
      <c r="E2583" s="37" t="s">
        <v>306</v>
      </c>
      <c r="F2583" s="38">
        <v>2</v>
      </c>
      <c r="G2583" s="38" t="s">
        <v>32</v>
      </c>
      <c r="H2583" s="38" t="s">
        <v>312</v>
      </c>
      <c r="I2583" s="40" t="s">
        <v>313</v>
      </c>
      <c r="J2583" s="22">
        <v>189</v>
      </c>
      <c r="K2583" s="22">
        <v>189</v>
      </c>
      <c r="L2583" s="22">
        <f t="shared" si="40"/>
        <v>378</v>
      </c>
    </row>
    <row r="2584" spans="1:12" ht="16.05" customHeight="1">
      <c r="A2584">
        <v>497</v>
      </c>
      <c r="B2584" s="35" t="s">
        <v>387</v>
      </c>
      <c r="C2584" s="36" t="s">
        <v>10</v>
      </c>
      <c r="D2584" s="37" t="s">
        <v>195</v>
      </c>
      <c r="E2584" s="40" t="s">
        <v>500</v>
      </c>
      <c r="F2584" s="38">
        <v>2</v>
      </c>
      <c r="G2584" s="38" t="s">
        <v>32</v>
      </c>
      <c r="H2584" s="45" t="s">
        <v>505</v>
      </c>
      <c r="I2584" s="40" t="s">
        <v>506</v>
      </c>
      <c r="J2584" s="22">
        <v>187.20000000000002</v>
      </c>
      <c r="K2584" s="22">
        <v>187.20000000000002</v>
      </c>
      <c r="L2584" s="22">
        <f t="shared" si="40"/>
        <v>374.40000000000003</v>
      </c>
    </row>
    <row r="2585" spans="1:12" ht="16.05" customHeight="1">
      <c r="A2585">
        <v>788</v>
      </c>
      <c r="B2585" s="35" t="s">
        <v>740</v>
      </c>
      <c r="C2585" s="36" t="s">
        <v>39</v>
      </c>
      <c r="D2585" s="37" t="s">
        <v>195</v>
      </c>
      <c r="E2585" s="40" t="s">
        <v>811</v>
      </c>
      <c r="F2585" s="38">
        <v>10</v>
      </c>
      <c r="G2585" s="38" t="s">
        <v>32</v>
      </c>
      <c r="H2585" s="38" t="s">
        <v>812</v>
      </c>
      <c r="I2585" s="40" t="s">
        <v>813</v>
      </c>
      <c r="J2585" s="22">
        <v>187.20000000000002</v>
      </c>
      <c r="K2585" s="22">
        <v>187.20000000000002</v>
      </c>
      <c r="L2585" s="22">
        <f t="shared" si="40"/>
        <v>1872.0000000000002</v>
      </c>
    </row>
    <row r="2586" spans="1:12" ht="16.05" customHeight="1">
      <c r="A2586">
        <v>791</v>
      </c>
      <c r="B2586" s="35" t="s">
        <v>740</v>
      </c>
      <c r="C2586" s="36" t="s">
        <v>39</v>
      </c>
      <c r="D2586" s="37" t="s">
        <v>195</v>
      </c>
      <c r="E2586" s="40" t="s">
        <v>817</v>
      </c>
      <c r="F2586" s="38">
        <v>2</v>
      </c>
      <c r="G2586" s="38" t="s">
        <v>32</v>
      </c>
      <c r="H2586" s="38" t="s">
        <v>818</v>
      </c>
      <c r="I2586" s="40" t="s">
        <v>819</v>
      </c>
      <c r="J2586" s="22">
        <v>187.20000000000002</v>
      </c>
      <c r="K2586" s="22">
        <v>187.20000000000002</v>
      </c>
      <c r="L2586" s="22">
        <f t="shared" si="40"/>
        <v>374.40000000000003</v>
      </c>
    </row>
    <row r="2587" spans="1:12" ht="16.05" customHeight="1">
      <c r="A2587">
        <v>1460</v>
      </c>
      <c r="B2587" s="35" t="s">
        <v>885</v>
      </c>
      <c r="C2587" s="36" t="s">
        <v>10</v>
      </c>
      <c r="D2587" s="37" t="s">
        <v>195</v>
      </c>
      <c r="E2587" s="40" t="s">
        <v>500</v>
      </c>
      <c r="F2587" s="38">
        <v>2</v>
      </c>
      <c r="G2587" s="38" t="s">
        <v>32</v>
      </c>
      <c r="H2587" s="45" t="s">
        <v>505</v>
      </c>
      <c r="I2587" s="40" t="s">
        <v>506</v>
      </c>
      <c r="J2587" s="22">
        <v>187.20000000000002</v>
      </c>
      <c r="K2587" s="22">
        <v>187.20000000000002</v>
      </c>
      <c r="L2587" s="22">
        <f t="shared" si="40"/>
        <v>374.40000000000003</v>
      </c>
    </row>
    <row r="2588" spans="1:12" ht="16.05" customHeight="1">
      <c r="A2588">
        <v>1473</v>
      </c>
      <c r="B2588" s="35" t="s">
        <v>885</v>
      </c>
      <c r="C2588" s="36" t="s">
        <v>10</v>
      </c>
      <c r="D2588" s="37" t="s">
        <v>195</v>
      </c>
      <c r="E2588" s="40" t="s">
        <v>1211</v>
      </c>
      <c r="F2588" s="38">
        <v>2</v>
      </c>
      <c r="G2588" s="46" t="s">
        <v>32</v>
      </c>
      <c r="H2588" s="46" t="s">
        <v>818</v>
      </c>
      <c r="I2588" s="40" t="s">
        <v>819</v>
      </c>
      <c r="J2588" s="22">
        <v>187.20000000000002</v>
      </c>
      <c r="K2588" s="22">
        <v>187.20000000000002</v>
      </c>
      <c r="L2588" s="22">
        <f t="shared" si="40"/>
        <v>374.40000000000003</v>
      </c>
    </row>
    <row r="2589" spans="1:12" ht="16.05" customHeight="1">
      <c r="A2589">
        <v>1486</v>
      </c>
      <c r="B2589" s="35" t="s">
        <v>885</v>
      </c>
      <c r="C2589" s="36" t="s">
        <v>10</v>
      </c>
      <c r="D2589" s="37" t="s">
        <v>195</v>
      </c>
      <c r="E2589" s="40" t="s">
        <v>1220</v>
      </c>
      <c r="F2589" s="38">
        <v>2</v>
      </c>
      <c r="G2589" s="46" t="s">
        <v>32</v>
      </c>
      <c r="H2589" s="46" t="s">
        <v>818</v>
      </c>
      <c r="I2589" s="40" t="s">
        <v>819</v>
      </c>
      <c r="J2589" s="22">
        <v>187.20000000000002</v>
      </c>
      <c r="K2589" s="22">
        <v>187.20000000000002</v>
      </c>
      <c r="L2589" s="22">
        <f t="shared" si="40"/>
        <v>374.40000000000003</v>
      </c>
    </row>
    <row r="2590" spans="1:12" ht="16.05" customHeight="1">
      <c r="A2590">
        <v>1489</v>
      </c>
      <c r="B2590" s="35" t="s">
        <v>885</v>
      </c>
      <c r="C2590" s="36" t="s">
        <v>39</v>
      </c>
      <c r="D2590" s="37" t="s">
        <v>195</v>
      </c>
      <c r="E2590" s="40" t="s">
        <v>1221</v>
      </c>
      <c r="F2590" s="38">
        <v>2</v>
      </c>
      <c r="G2590" s="46" t="s">
        <v>32</v>
      </c>
      <c r="H2590" s="46" t="s">
        <v>812</v>
      </c>
      <c r="I2590" s="40" t="s">
        <v>813</v>
      </c>
      <c r="J2590" s="22">
        <v>187.20000000000002</v>
      </c>
      <c r="K2590" s="22">
        <v>187.20000000000002</v>
      </c>
      <c r="L2590" s="22">
        <f t="shared" si="40"/>
        <v>374.40000000000003</v>
      </c>
    </row>
    <row r="2591" spans="1:12" ht="16.05" customHeight="1">
      <c r="A2591">
        <v>1492</v>
      </c>
      <c r="B2591" s="35" t="s">
        <v>885</v>
      </c>
      <c r="C2591" s="36" t="s">
        <v>39</v>
      </c>
      <c r="D2591" s="37" t="s">
        <v>195</v>
      </c>
      <c r="E2591" s="40" t="s">
        <v>811</v>
      </c>
      <c r="F2591" s="38">
        <v>2</v>
      </c>
      <c r="G2591" s="46" t="s">
        <v>32</v>
      </c>
      <c r="H2591" s="46" t="s">
        <v>812</v>
      </c>
      <c r="I2591" s="40" t="s">
        <v>813</v>
      </c>
      <c r="J2591" s="22">
        <v>187.20000000000002</v>
      </c>
      <c r="K2591" s="22">
        <v>187.20000000000002</v>
      </c>
      <c r="L2591" s="22">
        <f t="shared" si="40"/>
        <v>374.40000000000003</v>
      </c>
    </row>
    <row r="2592" spans="1:12" ht="16.05" customHeight="1">
      <c r="A2592">
        <v>1831</v>
      </c>
      <c r="B2592" s="35" t="s">
        <v>1384</v>
      </c>
      <c r="C2592" s="36" t="s">
        <v>10</v>
      </c>
      <c r="D2592" s="37" t="s">
        <v>195</v>
      </c>
      <c r="E2592" s="40" t="s">
        <v>500</v>
      </c>
      <c r="F2592" s="38">
        <v>1</v>
      </c>
      <c r="G2592" s="46" t="s">
        <v>32</v>
      </c>
      <c r="H2592" s="53" t="s">
        <v>505</v>
      </c>
      <c r="I2592" s="40" t="s">
        <v>506</v>
      </c>
      <c r="J2592" s="22">
        <v>187.20000000000002</v>
      </c>
      <c r="K2592" s="22">
        <v>187.20000000000002</v>
      </c>
      <c r="L2592" s="22">
        <f t="shared" si="40"/>
        <v>187.20000000000002</v>
      </c>
    </row>
    <row r="2593" spans="1:12" ht="16.05" customHeight="1">
      <c r="A2593">
        <v>1844</v>
      </c>
      <c r="B2593" s="35" t="s">
        <v>1384</v>
      </c>
      <c r="C2593" s="36" t="s">
        <v>10</v>
      </c>
      <c r="D2593" s="37" t="s">
        <v>195</v>
      </c>
      <c r="E2593" s="40" t="s">
        <v>1211</v>
      </c>
      <c r="F2593" s="38">
        <v>2</v>
      </c>
      <c r="G2593" s="46" t="s">
        <v>32</v>
      </c>
      <c r="H2593" s="46" t="s">
        <v>818</v>
      </c>
      <c r="I2593" s="40" t="s">
        <v>819</v>
      </c>
      <c r="J2593" s="22">
        <v>187.20000000000002</v>
      </c>
      <c r="K2593" s="22">
        <v>187.20000000000002</v>
      </c>
      <c r="L2593" s="22">
        <f t="shared" si="40"/>
        <v>374.40000000000003</v>
      </c>
    </row>
    <row r="2594" spans="1:12" ht="16.05" customHeight="1">
      <c r="A2594">
        <v>1857</v>
      </c>
      <c r="B2594" s="35" t="s">
        <v>1384</v>
      </c>
      <c r="C2594" s="36" t="s">
        <v>10</v>
      </c>
      <c r="D2594" s="37" t="s">
        <v>195</v>
      </c>
      <c r="E2594" s="40" t="s">
        <v>1220</v>
      </c>
      <c r="F2594" s="38">
        <v>1</v>
      </c>
      <c r="G2594" s="46" t="s">
        <v>32</v>
      </c>
      <c r="H2594" s="46" t="s">
        <v>818</v>
      </c>
      <c r="I2594" s="40" t="s">
        <v>819</v>
      </c>
      <c r="J2594" s="22">
        <v>187.20000000000002</v>
      </c>
      <c r="K2594" s="22">
        <v>187.20000000000002</v>
      </c>
      <c r="L2594" s="22">
        <f t="shared" si="40"/>
        <v>187.20000000000002</v>
      </c>
    </row>
    <row r="2595" spans="1:12" ht="16.05" customHeight="1">
      <c r="A2595">
        <v>2275</v>
      </c>
      <c r="B2595" s="35" t="s">
        <v>1450</v>
      </c>
      <c r="C2595" s="36" t="s">
        <v>10</v>
      </c>
      <c r="D2595" s="37" t="s">
        <v>195</v>
      </c>
      <c r="E2595" s="40" t="s">
        <v>1211</v>
      </c>
      <c r="F2595" s="38">
        <v>3</v>
      </c>
      <c r="G2595" s="46" t="s">
        <v>32</v>
      </c>
      <c r="H2595" s="46" t="s">
        <v>818</v>
      </c>
      <c r="I2595" s="40" t="s">
        <v>819</v>
      </c>
      <c r="J2595" s="22">
        <v>187.20000000000002</v>
      </c>
      <c r="K2595" s="22">
        <v>187.20000000000002</v>
      </c>
      <c r="L2595" s="22">
        <f t="shared" si="40"/>
        <v>561.6</v>
      </c>
    </row>
    <row r="2596" spans="1:12" ht="16.05" customHeight="1">
      <c r="A2596">
        <v>2280</v>
      </c>
      <c r="B2596" s="35" t="s">
        <v>1450</v>
      </c>
      <c r="C2596" s="36" t="s">
        <v>39</v>
      </c>
      <c r="D2596" s="37" t="s">
        <v>195</v>
      </c>
      <c r="E2596" s="40" t="s">
        <v>1574</v>
      </c>
      <c r="F2596" s="38">
        <v>1</v>
      </c>
      <c r="G2596" s="46" t="s">
        <v>32</v>
      </c>
      <c r="H2596" s="46" t="s">
        <v>1575</v>
      </c>
      <c r="I2596" s="40" t="s">
        <v>1576</v>
      </c>
      <c r="J2596" s="22">
        <v>187.20000000000002</v>
      </c>
      <c r="K2596" s="22">
        <v>187.20000000000002</v>
      </c>
      <c r="L2596" s="22">
        <f t="shared" si="40"/>
        <v>187.20000000000002</v>
      </c>
    </row>
    <row r="2597" spans="1:12" ht="16.05" customHeight="1">
      <c r="A2597">
        <v>3088</v>
      </c>
      <c r="B2597" s="35" t="s">
        <v>1785</v>
      </c>
      <c r="C2597" s="36" t="s">
        <v>39</v>
      </c>
      <c r="D2597" s="37" t="s">
        <v>195</v>
      </c>
      <c r="E2597" s="40" t="s">
        <v>1896</v>
      </c>
      <c r="F2597" s="38">
        <v>1</v>
      </c>
      <c r="G2597" s="46" t="s">
        <v>32</v>
      </c>
      <c r="H2597" s="46" t="s">
        <v>505</v>
      </c>
      <c r="I2597" s="40" t="s">
        <v>506</v>
      </c>
      <c r="J2597" s="22">
        <v>187.20000000000002</v>
      </c>
      <c r="K2597" s="22">
        <v>187.20000000000002</v>
      </c>
      <c r="L2597" s="22">
        <f t="shared" si="40"/>
        <v>187.20000000000002</v>
      </c>
    </row>
    <row r="2598" spans="1:12" ht="16.05" customHeight="1">
      <c r="A2598">
        <v>3091</v>
      </c>
      <c r="B2598" s="35" t="s">
        <v>1785</v>
      </c>
      <c r="C2598" s="36" t="s">
        <v>39</v>
      </c>
      <c r="D2598" s="37" t="s">
        <v>195</v>
      </c>
      <c r="E2598" s="40" t="s">
        <v>817</v>
      </c>
      <c r="F2598" s="38">
        <v>1</v>
      </c>
      <c r="G2598" s="46" t="s">
        <v>32</v>
      </c>
      <c r="H2598" s="46" t="s">
        <v>818</v>
      </c>
      <c r="I2598" s="40" t="s">
        <v>819</v>
      </c>
      <c r="J2598" s="22">
        <v>187.20000000000002</v>
      </c>
      <c r="K2598" s="22">
        <v>187.20000000000002</v>
      </c>
      <c r="L2598" s="22">
        <f t="shared" si="40"/>
        <v>187.20000000000002</v>
      </c>
    </row>
    <row r="2599" spans="1:12" ht="16.05" customHeight="1">
      <c r="A2599">
        <v>3539</v>
      </c>
      <c r="B2599" s="35" t="s">
        <v>2078</v>
      </c>
      <c r="C2599" s="36" t="s">
        <v>39</v>
      </c>
      <c r="D2599" s="37" t="s">
        <v>195</v>
      </c>
      <c r="E2599" s="40" t="s">
        <v>1574</v>
      </c>
      <c r="F2599" s="38">
        <v>6</v>
      </c>
      <c r="G2599" s="46" t="s">
        <v>32</v>
      </c>
      <c r="H2599" s="46" t="s">
        <v>1575</v>
      </c>
      <c r="I2599" s="40" t="s">
        <v>1576</v>
      </c>
      <c r="J2599" s="22">
        <v>187.20000000000002</v>
      </c>
      <c r="K2599" s="22">
        <v>187.20000000000002</v>
      </c>
      <c r="L2599" s="22">
        <f t="shared" si="40"/>
        <v>1123.2</v>
      </c>
    </row>
    <row r="2600" spans="1:12" ht="16.05" customHeight="1">
      <c r="A2600">
        <v>222</v>
      </c>
      <c r="B2600" s="35" t="s">
        <v>9</v>
      </c>
      <c r="C2600" s="36" t="s">
        <v>39</v>
      </c>
      <c r="D2600" s="37" t="s">
        <v>195</v>
      </c>
      <c r="E2600" s="37" t="s">
        <v>324</v>
      </c>
      <c r="F2600" s="38">
        <v>3</v>
      </c>
      <c r="G2600" s="38" t="s">
        <v>32</v>
      </c>
      <c r="H2600" s="38" t="s">
        <v>325</v>
      </c>
      <c r="I2600" s="40" t="s">
        <v>326</v>
      </c>
      <c r="J2600" s="22" t="s">
        <v>2185</v>
      </c>
      <c r="K2600" s="22">
        <v>184.53606811145488</v>
      </c>
      <c r="L2600" s="22">
        <f t="shared" si="40"/>
        <v>553.6082043343647</v>
      </c>
    </row>
    <row r="2601" spans="1:12" ht="16.05" customHeight="1">
      <c r="A2601">
        <v>688</v>
      </c>
      <c r="B2601" s="35" t="s">
        <v>740</v>
      </c>
      <c r="C2601" s="36" t="s">
        <v>39</v>
      </c>
      <c r="D2601" s="37" t="s">
        <v>11</v>
      </c>
      <c r="E2601" s="37" t="s">
        <v>741</v>
      </c>
      <c r="F2601" s="38">
        <v>3</v>
      </c>
      <c r="G2601" s="38" t="s">
        <v>69</v>
      </c>
      <c r="H2601" s="38" t="s">
        <v>744</v>
      </c>
      <c r="I2601" s="40" t="s">
        <v>745</v>
      </c>
      <c r="J2601" s="22" t="s">
        <v>2186</v>
      </c>
      <c r="K2601" s="22">
        <v>184.53606811145488</v>
      </c>
      <c r="L2601" s="22">
        <f t="shared" si="40"/>
        <v>553.6082043343647</v>
      </c>
    </row>
    <row r="2602" spans="1:12" ht="16.05" customHeight="1">
      <c r="A2602">
        <v>929</v>
      </c>
      <c r="B2602" s="35" t="s">
        <v>879</v>
      </c>
      <c r="C2602" s="36" t="s">
        <v>39</v>
      </c>
      <c r="D2602" s="37" t="s">
        <v>11</v>
      </c>
      <c r="E2602" s="37" t="s">
        <v>741</v>
      </c>
      <c r="F2602" s="38">
        <v>2</v>
      </c>
      <c r="G2602" s="38" t="s">
        <v>69</v>
      </c>
      <c r="H2602" s="38" t="s">
        <v>744</v>
      </c>
      <c r="I2602" s="40" t="s">
        <v>745</v>
      </c>
      <c r="J2602" s="22" t="s">
        <v>2186</v>
      </c>
      <c r="K2602" s="22">
        <v>184.53606811145488</v>
      </c>
      <c r="L2602" s="22">
        <f t="shared" si="40"/>
        <v>369.07213622290976</v>
      </c>
    </row>
    <row r="2603" spans="1:12" ht="16.05" customHeight="1">
      <c r="A2603">
        <v>1044</v>
      </c>
      <c r="B2603" s="35" t="s">
        <v>885</v>
      </c>
      <c r="C2603" s="36" t="s">
        <v>39</v>
      </c>
      <c r="D2603" s="37" t="s">
        <v>11</v>
      </c>
      <c r="E2603" s="37" t="s">
        <v>741</v>
      </c>
      <c r="F2603" s="38">
        <v>3</v>
      </c>
      <c r="G2603" s="38" t="s">
        <v>69</v>
      </c>
      <c r="H2603" s="38" t="s">
        <v>744</v>
      </c>
      <c r="I2603" s="40" t="s">
        <v>745</v>
      </c>
      <c r="J2603" s="22" t="s">
        <v>2186</v>
      </c>
      <c r="K2603" s="22">
        <v>184.53606811145488</v>
      </c>
      <c r="L2603" s="22">
        <f t="shared" si="40"/>
        <v>553.6082043343647</v>
      </c>
    </row>
    <row r="2604" spans="1:12" ht="16.05" customHeight="1">
      <c r="A2604">
        <v>1124</v>
      </c>
      <c r="B2604" s="35" t="s">
        <v>885</v>
      </c>
      <c r="C2604" s="36" t="s">
        <v>10</v>
      </c>
      <c r="D2604" s="37" t="s">
        <v>75</v>
      </c>
      <c r="E2604" s="37" t="s">
        <v>982</v>
      </c>
      <c r="F2604" s="38">
        <v>2</v>
      </c>
      <c r="G2604" s="38" t="s">
        <v>32</v>
      </c>
      <c r="H2604" s="38">
        <v>38400</v>
      </c>
      <c r="I2604" s="40" t="s">
        <v>989</v>
      </c>
      <c r="J2604" s="22" t="s">
        <v>2185</v>
      </c>
      <c r="K2604" s="22">
        <v>184.53606811145488</v>
      </c>
      <c r="L2604" s="22">
        <f t="shared" si="40"/>
        <v>369.07213622290976</v>
      </c>
    </row>
    <row r="2605" spans="1:12" ht="16.05" customHeight="1">
      <c r="A2605">
        <v>1236</v>
      </c>
      <c r="B2605" s="35" t="s">
        <v>885</v>
      </c>
      <c r="C2605" s="36" t="s">
        <v>39</v>
      </c>
      <c r="D2605" s="37" t="s">
        <v>75</v>
      </c>
      <c r="E2605" s="37" t="s">
        <v>741</v>
      </c>
      <c r="F2605" s="38">
        <v>10</v>
      </c>
      <c r="G2605" s="38" t="s">
        <v>69</v>
      </c>
      <c r="H2605" s="38" t="s">
        <v>744</v>
      </c>
      <c r="I2605" s="40" t="s">
        <v>745</v>
      </c>
      <c r="J2605" s="22" t="s">
        <v>2186</v>
      </c>
      <c r="K2605" s="22">
        <v>184.53606811145488</v>
      </c>
      <c r="L2605" s="22">
        <f t="shared" si="40"/>
        <v>1845.3606811145487</v>
      </c>
    </row>
    <row r="2606" spans="1:12" ht="16.05" customHeight="1">
      <c r="A2606">
        <v>1239</v>
      </c>
      <c r="B2606" s="35" t="s">
        <v>885</v>
      </c>
      <c r="C2606" s="36" t="s">
        <v>39</v>
      </c>
      <c r="D2606" s="37" t="s">
        <v>75</v>
      </c>
      <c r="E2606" s="37" t="s">
        <v>1069</v>
      </c>
      <c r="F2606" s="38">
        <v>1</v>
      </c>
      <c r="G2606" s="38" t="s">
        <v>69</v>
      </c>
      <c r="H2606" s="38" t="s">
        <v>744</v>
      </c>
      <c r="I2606" s="40" t="s">
        <v>745</v>
      </c>
      <c r="J2606" s="22" t="s">
        <v>2186</v>
      </c>
      <c r="K2606" s="22">
        <v>184.53606811145488</v>
      </c>
      <c r="L2606" s="22">
        <f t="shared" si="40"/>
        <v>184.53606811145488</v>
      </c>
    </row>
    <row r="2607" spans="1:12" ht="16.05" customHeight="1">
      <c r="A2607">
        <v>2011</v>
      </c>
      <c r="B2607" s="35" t="s">
        <v>1450</v>
      </c>
      <c r="C2607" s="36" t="s">
        <v>39</v>
      </c>
      <c r="D2607" s="37" t="s">
        <v>11</v>
      </c>
      <c r="E2607" s="37" t="s">
        <v>1480</v>
      </c>
      <c r="F2607" s="38">
        <v>4</v>
      </c>
      <c r="G2607" s="38" t="s">
        <v>1338</v>
      </c>
      <c r="H2607" s="38" t="s">
        <v>1483</v>
      </c>
      <c r="I2607" s="40" t="s">
        <v>1484</v>
      </c>
      <c r="J2607" s="22" t="s">
        <v>2186</v>
      </c>
      <c r="K2607" s="22">
        <v>184.53606811145488</v>
      </c>
      <c r="L2607" s="22">
        <f t="shared" si="40"/>
        <v>738.14427244581952</v>
      </c>
    </row>
    <row r="2608" spans="1:12" ht="16.05" customHeight="1">
      <c r="A2608">
        <v>2014</v>
      </c>
      <c r="B2608" s="35" t="s">
        <v>1450</v>
      </c>
      <c r="C2608" s="36" t="s">
        <v>39</v>
      </c>
      <c r="D2608" s="37" t="s">
        <v>11</v>
      </c>
      <c r="E2608" s="37" t="s">
        <v>1487</v>
      </c>
      <c r="F2608" s="38">
        <v>1</v>
      </c>
      <c r="G2608" s="38" t="s">
        <v>1338</v>
      </c>
      <c r="H2608" s="38" t="s">
        <v>1488</v>
      </c>
      <c r="I2608" s="40" t="s">
        <v>1489</v>
      </c>
      <c r="J2608" s="22" t="s">
        <v>2186</v>
      </c>
      <c r="K2608" s="22">
        <v>184.53606811145488</v>
      </c>
      <c r="L2608" s="22">
        <f t="shared" si="40"/>
        <v>184.53606811145488</v>
      </c>
    </row>
    <row r="2609" spans="1:12" ht="16.05" customHeight="1">
      <c r="A2609">
        <v>2017</v>
      </c>
      <c r="B2609" s="35" t="s">
        <v>1450</v>
      </c>
      <c r="C2609" s="36" t="s">
        <v>39</v>
      </c>
      <c r="D2609" s="37" t="s">
        <v>11</v>
      </c>
      <c r="E2609" s="37" t="s">
        <v>1492</v>
      </c>
      <c r="F2609" s="38">
        <v>1</v>
      </c>
      <c r="G2609" s="38" t="s">
        <v>1338</v>
      </c>
      <c r="H2609" s="38" t="s">
        <v>1483</v>
      </c>
      <c r="I2609" s="40" t="s">
        <v>1484</v>
      </c>
      <c r="J2609" s="22" t="s">
        <v>2186</v>
      </c>
      <c r="K2609" s="22">
        <v>184.53606811145488</v>
      </c>
      <c r="L2609" s="22">
        <f t="shared" si="40"/>
        <v>184.53606811145488</v>
      </c>
    </row>
    <row r="2610" spans="1:12" ht="16.05" customHeight="1">
      <c r="A2610">
        <v>2020</v>
      </c>
      <c r="B2610" s="35" t="s">
        <v>1450</v>
      </c>
      <c r="C2610" s="36" t="s">
        <v>39</v>
      </c>
      <c r="D2610" s="37" t="s">
        <v>11</v>
      </c>
      <c r="E2610" s="37" t="s">
        <v>1495</v>
      </c>
      <c r="F2610" s="38">
        <v>1</v>
      </c>
      <c r="G2610" s="38" t="s">
        <v>1338</v>
      </c>
      <c r="H2610" s="38" t="s">
        <v>1483</v>
      </c>
      <c r="I2610" s="40" t="s">
        <v>1484</v>
      </c>
      <c r="J2610" s="22" t="s">
        <v>2186</v>
      </c>
      <c r="K2610" s="22">
        <v>184.53606811145488</v>
      </c>
      <c r="L2610" s="22">
        <f t="shared" si="40"/>
        <v>184.53606811145488</v>
      </c>
    </row>
    <row r="2611" spans="1:12" ht="16.05" customHeight="1">
      <c r="A2611">
        <v>2638</v>
      </c>
      <c r="B2611" s="35" t="s">
        <v>1768</v>
      </c>
      <c r="C2611" s="36" t="s">
        <v>39</v>
      </c>
      <c r="D2611" s="37" t="s">
        <v>75</v>
      </c>
      <c r="E2611" s="37" t="s">
        <v>741</v>
      </c>
      <c r="F2611" s="38">
        <v>3</v>
      </c>
      <c r="G2611" s="38" t="s">
        <v>69</v>
      </c>
      <c r="H2611" s="38" t="s">
        <v>744</v>
      </c>
      <c r="I2611" s="40" t="s">
        <v>745</v>
      </c>
      <c r="J2611" s="22" t="s">
        <v>2186</v>
      </c>
      <c r="K2611" s="22">
        <v>184.53606811145488</v>
      </c>
      <c r="L2611" s="22">
        <f t="shared" si="40"/>
        <v>553.6082043343647</v>
      </c>
    </row>
    <row r="2612" spans="1:12" ht="16.05" customHeight="1">
      <c r="A2612">
        <v>2794</v>
      </c>
      <c r="B2612" s="35" t="s">
        <v>1785</v>
      </c>
      <c r="C2612" s="36" t="s">
        <v>10</v>
      </c>
      <c r="D2612" s="37" t="s">
        <v>11</v>
      </c>
      <c r="E2612" s="37" t="s">
        <v>1786</v>
      </c>
      <c r="F2612" s="38">
        <v>1</v>
      </c>
      <c r="G2612" s="38" t="s">
        <v>1338</v>
      </c>
      <c r="H2612" s="38" t="s">
        <v>1789</v>
      </c>
      <c r="I2612" s="40" t="s">
        <v>1790</v>
      </c>
      <c r="J2612" s="22" t="s">
        <v>2186</v>
      </c>
      <c r="K2612" s="22">
        <v>184.53606811145488</v>
      </c>
      <c r="L2612" s="22">
        <f t="shared" si="40"/>
        <v>184.53606811145488</v>
      </c>
    </row>
    <row r="2613" spans="1:12" ht="16.05" customHeight="1">
      <c r="A2613">
        <v>2795</v>
      </c>
      <c r="B2613" s="35" t="s">
        <v>1785</v>
      </c>
      <c r="C2613" s="36" t="s">
        <v>10</v>
      </c>
      <c r="D2613" s="37" t="s">
        <v>11</v>
      </c>
      <c r="E2613" s="37" t="s">
        <v>1786</v>
      </c>
      <c r="F2613" s="38">
        <v>1</v>
      </c>
      <c r="G2613" s="38" t="s">
        <v>1338</v>
      </c>
      <c r="H2613" s="38" t="s">
        <v>1789</v>
      </c>
      <c r="I2613" s="40" t="s">
        <v>1790</v>
      </c>
      <c r="J2613" s="22" t="s">
        <v>2186</v>
      </c>
      <c r="K2613" s="22">
        <v>184.53606811145488</v>
      </c>
      <c r="L2613" s="22">
        <f t="shared" si="40"/>
        <v>184.53606811145488</v>
      </c>
    </row>
    <row r="2614" spans="1:12" ht="16.05" customHeight="1">
      <c r="A2614">
        <v>2797</v>
      </c>
      <c r="B2614" s="35" t="s">
        <v>1785</v>
      </c>
      <c r="C2614" s="36" t="s">
        <v>10</v>
      </c>
      <c r="D2614" s="37" t="s">
        <v>11</v>
      </c>
      <c r="E2614" s="37" t="s">
        <v>1786</v>
      </c>
      <c r="F2614" s="38">
        <v>1</v>
      </c>
      <c r="G2614" s="38" t="s">
        <v>1338</v>
      </c>
      <c r="H2614" s="38" t="s">
        <v>1793</v>
      </c>
      <c r="I2614" s="40" t="s">
        <v>1794</v>
      </c>
      <c r="J2614" s="22" t="s">
        <v>2186</v>
      </c>
      <c r="K2614" s="22">
        <v>184.53606811145488</v>
      </c>
      <c r="L2614" s="22">
        <f t="shared" si="40"/>
        <v>184.53606811145488</v>
      </c>
    </row>
    <row r="2615" spans="1:12" ht="16.05" customHeight="1">
      <c r="A2615">
        <v>2818</v>
      </c>
      <c r="B2615" s="35" t="s">
        <v>1785</v>
      </c>
      <c r="C2615" s="36" t="s">
        <v>10</v>
      </c>
      <c r="D2615" s="37" t="s">
        <v>11</v>
      </c>
      <c r="E2615" s="37" t="s">
        <v>1813</v>
      </c>
      <c r="F2615" s="38">
        <v>1</v>
      </c>
      <c r="G2615" s="38" t="s">
        <v>1338</v>
      </c>
      <c r="H2615" s="45" t="s">
        <v>1789</v>
      </c>
      <c r="I2615" s="40" t="s">
        <v>1790</v>
      </c>
      <c r="J2615" s="22" t="s">
        <v>2186</v>
      </c>
      <c r="K2615" s="22">
        <v>184.53606811145488</v>
      </c>
      <c r="L2615" s="22">
        <f t="shared" si="40"/>
        <v>184.53606811145488</v>
      </c>
    </row>
    <row r="2616" spans="1:12" ht="16.05" customHeight="1">
      <c r="A2616">
        <v>2819</v>
      </c>
      <c r="B2616" s="35" t="s">
        <v>1785</v>
      </c>
      <c r="C2616" s="36" t="s">
        <v>10</v>
      </c>
      <c r="D2616" s="37" t="s">
        <v>11</v>
      </c>
      <c r="E2616" s="37" t="s">
        <v>1813</v>
      </c>
      <c r="F2616" s="38">
        <v>1</v>
      </c>
      <c r="G2616" s="38" t="s">
        <v>1338</v>
      </c>
      <c r="H2616" s="45" t="s">
        <v>1789</v>
      </c>
      <c r="I2616" s="40" t="s">
        <v>1790</v>
      </c>
      <c r="J2616" s="22" t="s">
        <v>2186</v>
      </c>
      <c r="K2616" s="22">
        <v>184.53606811145488</v>
      </c>
      <c r="L2616" s="22">
        <f t="shared" si="40"/>
        <v>184.53606811145488</v>
      </c>
    </row>
    <row r="2617" spans="1:12" ht="16.05" customHeight="1">
      <c r="A2617">
        <v>2820</v>
      </c>
      <c r="B2617" s="35" t="s">
        <v>1785</v>
      </c>
      <c r="C2617" s="36" t="s">
        <v>10</v>
      </c>
      <c r="D2617" s="37" t="s">
        <v>11</v>
      </c>
      <c r="E2617" s="37" t="s">
        <v>1813</v>
      </c>
      <c r="F2617" s="38">
        <v>1</v>
      </c>
      <c r="G2617" s="38" t="s">
        <v>1338</v>
      </c>
      <c r="H2617" s="45" t="s">
        <v>1793</v>
      </c>
      <c r="I2617" s="40" t="s">
        <v>1794</v>
      </c>
      <c r="J2617" s="22" t="s">
        <v>2186</v>
      </c>
      <c r="K2617" s="22">
        <v>184.53606811145488</v>
      </c>
      <c r="L2617" s="22">
        <f t="shared" si="40"/>
        <v>184.53606811145488</v>
      </c>
    </row>
    <row r="2618" spans="1:12" ht="16.05" customHeight="1">
      <c r="A2618">
        <v>2961</v>
      </c>
      <c r="B2618" s="35" t="s">
        <v>1785</v>
      </c>
      <c r="C2618" s="36" t="s">
        <v>39</v>
      </c>
      <c r="D2618" s="37" t="s">
        <v>75</v>
      </c>
      <c r="E2618" s="37" t="s">
        <v>741</v>
      </c>
      <c r="F2618" s="38">
        <v>5</v>
      </c>
      <c r="G2618" s="38" t="s">
        <v>69</v>
      </c>
      <c r="H2618" s="45" t="s">
        <v>744</v>
      </c>
      <c r="I2618" s="40" t="s">
        <v>745</v>
      </c>
      <c r="J2618" s="22" t="s">
        <v>2186</v>
      </c>
      <c r="K2618" s="22">
        <v>184.53606811145488</v>
      </c>
      <c r="L2618" s="22">
        <f t="shared" si="40"/>
        <v>922.68034055727435</v>
      </c>
    </row>
    <row r="2619" spans="1:12" ht="16.05" customHeight="1">
      <c r="A2619">
        <v>3440</v>
      </c>
      <c r="B2619" s="35" t="s">
        <v>2078</v>
      </c>
      <c r="C2619" s="36" t="s">
        <v>39</v>
      </c>
      <c r="D2619" s="37" t="s">
        <v>75</v>
      </c>
      <c r="E2619" s="37" t="s">
        <v>741</v>
      </c>
      <c r="F2619" s="38">
        <v>1</v>
      </c>
      <c r="G2619" s="38" t="s">
        <v>69</v>
      </c>
      <c r="H2619" s="45" t="s">
        <v>744</v>
      </c>
      <c r="I2619" s="40" t="s">
        <v>745</v>
      </c>
      <c r="J2619" s="22" t="s">
        <v>2186</v>
      </c>
      <c r="K2619" s="22">
        <v>184.53606811145488</v>
      </c>
      <c r="L2619" s="22">
        <f t="shared" si="40"/>
        <v>184.53606811145488</v>
      </c>
    </row>
    <row r="2620" spans="1:12" ht="16.05" customHeight="1">
      <c r="A2620">
        <v>3443</v>
      </c>
      <c r="B2620" s="35" t="s">
        <v>2078</v>
      </c>
      <c r="C2620" s="36" t="s">
        <v>39</v>
      </c>
      <c r="D2620" s="37" t="s">
        <v>75</v>
      </c>
      <c r="E2620" s="37" t="s">
        <v>2102</v>
      </c>
      <c r="F2620" s="38">
        <v>3</v>
      </c>
      <c r="G2620" s="38" t="s">
        <v>69</v>
      </c>
      <c r="H2620" s="45" t="s">
        <v>744</v>
      </c>
      <c r="I2620" s="40" t="s">
        <v>745</v>
      </c>
      <c r="J2620" s="22" t="s">
        <v>2186</v>
      </c>
      <c r="K2620" s="22">
        <v>184.53606811145488</v>
      </c>
      <c r="L2620" s="22">
        <f t="shared" si="40"/>
        <v>553.6082043343647</v>
      </c>
    </row>
    <row r="2621" spans="1:12" ht="16.05" customHeight="1">
      <c r="A2621">
        <v>3446</v>
      </c>
      <c r="B2621" s="35" t="s">
        <v>2078</v>
      </c>
      <c r="C2621" s="36" t="s">
        <v>39</v>
      </c>
      <c r="D2621" s="37" t="s">
        <v>75</v>
      </c>
      <c r="E2621" s="37" t="s">
        <v>1069</v>
      </c>
      <c r="F2621" s="38">
        <v>3</v>
      </c>
      <c r="G2621" s="38" t="s">
        <v>69</v>
      </c>
      <c r="H2621" s="45" t="s">
        <v>744</v>
      </c>
      <c r="I2621" s="40" t="s">
        <v>745</v>
      </c>
      <c r="J2621" s="22" t="s">
        <v>2186</v>
      </c>
      <c r="K2621" s="22">
        <v>184.53606811145488</v>
      </c>
      <c r="L2621" s="22">
        <f t="shared" si="40"/>
        <v>553.6082043343647</v>
      </c>
    </row>
    <row r="2622" spans="1:12" ht="16.05" customHeight="1">
      <c r="A2622">
        <v>3554</v>
      </c>
      <c r="B2622" s="35" t="s">
        <v>2078</v>
      </c>
      <c r="C2622" s="36" t="s">
        <v>39</v>
      </c>
      <c r="D2622" s="37" t="s">
        <v>195</v>
      </c>
      <c r="E2622" s="37" t="s">
        <v>324</v>
      </c>
      <c r="F2622" s="38">
        <v>1</v>
      </c>
      <c r="G2622" s="38" t="s">
        <v>32</v>
      </c>
      <c r="H2622" s="45" t="s">
        <v>325</v>
      </c>
      <c r="I2622" s="40" t="s">
        <v>326</v>
      </c>
      <c r="J2622" s="22" t="s">
        <v>2185</v>
      </c>
      <c r="K2622" s="22">
        <v>184.53606811145488</v>
      </c>
      <c r="L2622" s="22">
        <f t="shared" si="40"/>
        <v>184.53606811145488</v>
      </c>
    </row>
    <row r="2623" spans="1:12" ht="16.05" customHeight="1">
      <c r="A2623">
        <v>807</v>
      </c>
      <c r="B2623" s="35" t="s">
        <v>740</v>
      </c>
      <c r="C2623" s="36" t="s">
        <v>39</v>
      </c>
      <c r="D2623" s="37" t="s">
        <v>195</v>
      </c>
      <c r="E2623" s="37" t="s">
        <v>833</v>
      </c>
      <c r="F2623" s="38">
        <v>2</v>
      </c>
      <c r="G2623" s="38" t="s">
        <v>32</v>
      </c>
      <c r="H2623" s="38" t="s">
        <v>836</v>
      </c>
      <c r="I2623" s="40" t="s">
        <v>837</v>
      </c>
      <c r="J2623" s="22">
        <v>183.6</v>
      </c>
      <c r="K2623" s="22">
        <v>183.6</v>
      </c>
      <c r="L2623" s="22">
        <f t="shared" si="40"/>
        <v>367.2</v>
      </c>
    </row>
    <row r="2624" spans="1:12" ht="16.05" customHeight="1">
      <c r="A2624">
        <v>1206</v>
      </c>
      <c r="B2624" s="35" t="s">
        <v>885</v>
      </c>
      <c r="C2624" s="36" t="s">
        <v>10</v>
      </c>
      <c r="D2624" s="37" t="s">
        <v>75</v>
      </c>
      <c r="E2624" s="37" t="s">
        <v>1012</v>
      </c>
      <c r="F2624" s="38">
        <v>1</v>
      </c>
      <c r="G2624" s="38" t="s">
        <v>32</v>
      </c>
      <c r="H2624" s="38" t="s">
        <v>1049</v>
      </c>
      <c r="I2624" s="40" t="s">
        <v>1050</v>
      </c>
      <c r="J2624" s="22">
        <v>183.6</v>
      </c>
      <c r="K2624" s="22">
        <v>183.6</v>
      </c>
      <c r="L2624" s="22">
        <f t="shared" si="40"/>
        <v>183.6</v>
      </c>
    </row>
    <row r="2625" spans="1:12" ht="16.05" customHeight="1">
      <c r="A2625">
        <v>2467</v>
      </c>
      <c r="B2625" s="35" t="s">
        <v>1450</v>
      </c>
      <c r="C2625" s="36" t="s">
        <v>10</v>
      </c>
      <c r="D2625" s="37" t="s">
        <v>346</v>
      </c>
      <c r="E2625" s="37" t="s">
        <v>1670</v>
      </c>
      <c r="F2625" s="38">
        <v>3</v>
      </c>
      <c r="G2625" s="38" t="s">
        <v>1338</v>
      </c>
      <c r="H2625" s="38" t="s">
        <v>1675</v>
      </c>
      <c r="I2625" s="40" t="s">
        <v>1676</v>
      </c>
      <c r="J2625" s="22" t="s">
        <v>2186</v>
      </c>
      <c r="K2625" s="22">
        <v>180.47999999999996</v>
      </c>
      <c r="L2625" s="22">
        <f t="shared" si="40"/>
        <v>541.43999999999983</v>
      </c>
    </row>
    <row r="2626" spans="1:12" ht="16.05" customHeight="1">
      <c r="A2626">
        <v>249</v>
      </c>
      <c r="B2626" s="35" t="s">
        <v>9</v>
      </c>
      <c r="C2626" s="36" t="s">
        <v>10</v>
      </c>
      <c r="D2626" s="37" t="s">
        <v>346</v>
      </c>
      <c r="E2626" s="58" t="s">
        <v>347</v>
      </c>
      <c r="F2626" s="38">
        <v>4</v>
      </c>
      <c r="G2626" s="39" t="s">
        <v>32</v>
      </c>
      <c r="H2626" s="39" t="s">
        <v>348</v>
      </c>
      <c r="I2626" s="40" t="s">
        <v>349</v>
      </c>
      <c r="J2626" s="22">
        <v>180</v>
      </c>
      <c r="K2626" s="22">
        <v>180</v>
      </c>
      <c r="L2626" s="22">
        <f t="shared" ref="L2626:L2689" si="41">K2626*F2626</f>
        <v>720</v>
      </c>
    </row>
    <row r="2627" spans="1:12" ht="16.05" customHeight="1">
      <c r="A2627">
        <v>599</v>
      </c>
      <c r="B2627" s="35" t="s">
        <v>387</v>
      </c>
      <c r="C2627" s="36" t="s">
        <v>10</v>
      </c>
      <c r="D2627" s="37" t="s">
        <v>567</v>
      </c>
      <c r="E2627" s="37" t="s">
        <v>626</v>
      </c>
      <c r="F2627" s="38">
        <v>2</v>
      </c>
      <c r="G2627" s="38" t="s">
        <v>629</v>
      </c>
      <c r="H2627" s="38" t="s">
        <v>638</v>
      </c>
      <c r="I2627" s="40" t="s">
        <v>639</v>
      </c>
      <c r="J2627" s="22" t="s">
        <v>2186</v>
      </c>
      <c r="K2627" s="22">
        <v>178.77738095238101</v>
      </c>
      <c r="L2627" s="22">
        <f t="shared" si="41"/>
        <v>357.55476190476202</v>
      </c>
    </row>
    <row r="2628" spans="1:12" ht="16.05" customHeight="1">
      <c r="A2628">
        <v>600</v>
      </c>
      <c r="B2628" s="35" t="s">
        <v>387</v>
      </c>
      <c r="C2628" s="36" t="s">
        <v>10</v>
      </c>
      <c r="D2628" s="37" t="s">
        <v>567</v>
      </c>
      <c r="E2628" s="37" t="s">
        <v>626</v>
      </c>
      <c r="F2628" s="38">
        <v>2</v>
      </c>
      <c r="G2628" s="38" t="s">
        <v>629</v>
      </c>
      <c r="H2628" s="38" t="s">
        <v>640</v>
      </c>
      <c r="I2628" s="40" t="s">
        <v>641</v>
      </c>
      <c r="J2628" s="22" t="s">
        <v>2186</v>
      </c>
      <c r="K2628" s="22">
        <v>178.77738095238101</v>
      </c>
      <c r="L2628" s="22">
        <f t="shared" si="41"/>
        <v>357.55476190476202</v>
      </c>
    </row>
    <row r="2629" spans="1:12" ht="16.05" customHeight="1">
      <c r="A2629">
        <v>2359</v>
      </c>
      <c r="B2629" s="35" t="s">
        <v>1450</v>
      </c>
      <c r="C2629" s="36" t="s">
        <v>10</v>
      </c>
      <c r="D2629" s="37" t="s">
        <v>567</v>
      </c>
      <c r="E2629" s="37" t="s">
        <v>1593</v>
      </c>
      <c r="F2629" s="38">
        <v>1</v>
      </c>
      <c r="G2629" s="38" t="s">
        <v>629</v>
      </c>
      <c r="H2629" s="38" t="s">
        <v>640</v>
      </c>
      <c r="I2629" s="40" t="s">
        <v>641</v>
      </c>
      <c r="J2629" s="22" t="s">
        <v>2186</v>
      </c>
      <c r="K2629" s="22">
        <v>178.77738095238101</v>
      </c>
      <c r="L2629" s="22">
        <f t="shared" si="41"/>
        <v>178.77738095238101</v>
      </c>
    </row>
    <row r="2630" spans="1:12" ht="16.05" customHeight="1">
      <c r="A2630">
        <v>3210</v>
      </c>
      <c r="B2630" s="35" t="s">
        <v>1785</v>
      </c>
      <c r="C2630" s="36" t="s">
        <v>10</v>
      </c>
      <c r="D2630" s="37" t="s">
        <v>567</v>
      </c>
      <c r="E2630" s="37" t="s">
        <v>1981</v>
      </c>
      <c r="F2630" s="38">
        <v>1</v>
      </c>
      <c r="G2630" s="38" t="s">
        <v>1409</v>
      </c>
      <c r="H2630" s="38" t="s">
        <v>1992</v>
      </c>
      <c r="I2630" s="40" t="s">
        <v>1993</v>
      </c>
      <c r="J2630" s="22" t="s">
        <v>2186</v>
      </c>
      <c r="K2630" s="22">
        <v>178.77738095238101</v>
      </c>
      <c r="L2630" s="22">
        <f t="shared" si="41"/>
        <v>178.77738095238101</v>
      </c>
    </row>
    <row r="2631" spans="1:12" ht="16.05" customHeight="1">
      <c r="A2631">
        <v>3041</v>
      </c>
      <c r="B2631" s="35" t="s">
        <v>1785</v>
      </c>
      <c r="C2631" s="36" t="s">
        <v>10</v>
      </c>
      <c r="D2631" s="37" t="s">
        <v>195</v>
      </c>
      <c r="E2631" s="37" t="s">
        <v>1865</v>
      </c>
      <c r="F2631" s="38">
        <v>1</v>
      </c>
      <c r="G2631" s="38" t="s">
        <v>32</v>
      </c>
      <c r="H2631" s="38" t="s">
        <v>1866</v>
      </c>
      <c r="I2631" s="48" t="s">
        <v>1867</v>
      </c>
      <c r="J2631" s="22">
        <v>176.4</v>
      </c>
      <c r="K2631" s="22">
        <v>176.4</v>
      </c>
      <c r="L2631" s="22">
        <f t="shared" si="41"/>
        <v>176.4</v>
      </c>
    </row>
    <row r="2632" spans="1:12" ht="16.05" customHeight="1">
      <c r="A2632">
        <v>24</v>
      </c>
      <c r="B2632" s="35" t="s">
        <v>9</v>
      </c>
      <c r="C2632" s="36" t="s">
        <v>39</v>
      </c>
      <c r="D2632" s="49" t="s">
        <v>11</v>
      </c>
      <c r="E2632" s="37" t="s">
        <v>40</v>
      </c>
      <c r="F2632" s="38">
        <v>2</v>
      </c>
      <c r="G2632" s="38"/>
      <c r="H2632" s="38"/>
      <c r="I2632" s="40" t="s">
        <v>50</v>
      </c>
      <c r="J2632" s="22" t="s">
        <v>2186</v>
      </c>
      <c r="K2632" s="22">
        <v>174.12130434782611</v>
      </c>
      <c r="L2632" s="22">
        <f t="shared" si="41"/>
        <v>348.24260869565222</v>
      </c>
    </row>
    <row r="2633" spans="1:12" ht="16.05" customHeight="1">
      <c r="A2633">
        <v>311</v>
      </c>
      <c r="B2633" s="35" t="s">
        <v>387</v>
      </c>
      <c r="C2633" s="36" t="s">
        <v>39</v>
      </c>
      <c r="D2633" s="49" t="s">
        <v>11</v>
      </c>
      <c r="E2633" s="37" t="s">
        <v>40</v>
      </c>
      <c r="F2633" s="38">
        <v>2</v>
      </c>
      <c r="G2633" s="38"/>
      <c r="H2633" s="45"/>
      <c r="I2633" s="40" t="s">
        <v>50</v>
      </c>
      <c r="J2633" s="22" t="s">
        <v>2186</v>
      </c>
      <c r="K2633" s="22">
        <v>174.12130434782611</v>
      </c>
      <c r="L2633" s="22">
        <f t="shared" si="41"/>
        <v>348.24260869565222</v>
      </c>
    </row>
    <row r="2634" spans="1:12" ht="16.05" customHeight="1">
      <c r="A2634">
        <v>923</v>
      </c>
      <c r="B2634" s="35" t="s">
        <v>879</v>
      </c>
      <c r="C2634" s="36" t="s">
        <v>39</v>
      </c>
      <c r="D2634" s="49" t="s">
        <v>11</v>
      </c>
      <c r="E2634" s="37" t="s">
        <v>40</v>
      </c>
      <c r="F2634" s="38">
        <v>1</v>
      </c>
      <c r="G2634" s="38"/>
      <c r="H2634" s="38"/>
      <c r="I2634" s="40" t="s">
        <v>50</v>
      </c>
      <c r="J2634" s="22" t="s">
        <v>2186</v>
      </c>
      <c r="K2634" s="22">
        <v>174.12130434782611</v>
      </c>
      <c r="L2634" s="22">
        <f t="shared" si="41"/>
        <v>174.12130434782611</v>
      </c>
    </row>
    <row r="2635" spans="1:12" ht="16.05" customHeight="1">
      <c r="A2635">
        <v>1020</v>
      </c>
      <c r="B2635" s="35" t="s">
        <v>885</v>
      </c>
      <c r="C2635" s="36" t="s">
        <v>39</v>
      </c>
      <c r="D2635" s="49" t="s">
        <v>11</v>
      </c>
      <c r="E2635" s="37" t="s">
        <v>40</v>
      </c>
      <c r="F2635" s="38">
        <v>2</v>
      </c>
      <c r="G2635" s="38"/>
      <c r="H2635" s="45"/>
      <c r="I2635" s="40" t="s">
        <v>50</v>
      </c>
      <c r="J2635" s="22" t="s">
        <v>2186</v>
      </c>
      <c r="K2635" s="22">
        <v>174.12130434782611</v>
      </c>
      <c r="L2635" s="22">
        <f t="shared" si="41"/>
        <v>348.24260869565222</v>
      </c>
    </row>
    <row r="2636" spans="1:12" ht="16.05" customHeight="1">
      <c r="A2636">
        <v>1696</v>
      </c>
      <c r="B2636" s="35" t="s">
        <v>1384</v>
      </c>
      <c r="C2636" s="36" t="s">
        <v>39</v>
      </c>
      <c r="D2636" s="49" t="s">
        <v>11</v>
      </c>
      <c r="E2636" s="37" t="s">
        <v>40</v>
      </c>
      <c r="F2636" s="38">
        <v>1</v>
      </c>
      <c r="G2636" s="50"/>
      <c r="H2636" s="45"/>
      <c r="I2636" s="40" t="s">
        <v>50</v>
      </c>
      <c r="J2636" s="22" t="s">
        <v>2186</v>
      </c>
      <c r="K2636" s="22">
        <v>174.12130434782611</v>
      </c>
      <c r="L2636" s="22">
        <f t="shared" si="41"/>
        <v>174.12130434782611</v>
      </c>
    </row>
    <row r="2637" spans="1:12" ht="16.05" customHeight="1">
      <c r="A2637">
        <v>1978</v>
      </c>
      <c r="B2637" s="35" t="s">
        <v>1450</v>
      </c>
      <c r="C2637" s="36" t="s">
        <v>39</v>
      </c>
      <c r="D2637" s="49" t="s">
        <v>11</v>
      </c>
      <c r="E2637" s="37" t="s">
        <v>40</v>
      </c>
      <c r="F2637" s="38">
        <v>2</v>
      </c>
      <c r="G2637" s="38"/>
      <c r="H2637" s="38"/>
      <c r="I2637" s="40" t="s">
        <v>50</v>
      </c>
      <c r="J2637" s="22" t="s">
        <v>2186</v>
      </c>
      <c r="K2637" s="22">
        <v>174.12130434782611</v>
      </c>
      <c r="L2637" s="22">
        <f t="shared" si="41"/>
        <v>348.24260869565222</v>
      </c>
    </row>
    <row r="2638" spans="1:12" ht="16.05" customHeight="1">
      <c r="A2638">
        <v>2562</v>
      </c>
      <c r="B2638" s="35" t="s">
        <v>1768</v>
      </c>
      <c r="C2638" s="36" t="s">
        <v>39</v>
      </c>
      <c r="D2638" s="37" t="s">
        <v>11</v>
      </c>
      <c r="E2638" s="37" t="s">
        <v>40</v>
      </c>
      <c r="F2638" s="38">
        <v>1</v>
      </c>
      <c r="G2638" s="38"/>
      <c r="H2638" s="38"/>
      <c r="I2638" s="40" t="s">
        <v>50</v>
      </c>
      <c r="J2638" s="22" t="s">
        <v>2186</v>
      </c>
      <c r="K2638" s="22">
        <v>174.12130434782611</v>
      </c>
      <c r="L2638" s="22">
        <f t="shared" si="41"/>
        <v>174.12130434782611</v>
      </c>
    </row>
    <row r="2639" spans="1:12" ht="16.05" customHeight="1">
      <c r="A2639">
        <v>2787</v>
      </c>
      <c r="B2639" s="35" t="s">
        <v>1785</v>
      </c>
      <c r="C2639" s="36" t="s">
        <v>39</v>
      </c>
      <c r="D2639" s="37" t="s">
        <v>11</v>
      </c>
      <c r="E2639" s="37" t="s">
        <v>40</v>
      </c>
      <c r="F2639" s="38">
        <v>1</v>
      </c>
      <c r="G2639" s="38"/>
      <c r="H2639" s="38"/>
      <c r="I2639" s="40" t="s">
        <v>50</v>
      </c>
      <c r="J2639" s="22" t="s">
        <v>2186</v>
      </c>
      <c r="K2639" s="22">
        <v>174.12130434782611</v>
      </c>
      <c r="L2639" s="22">
        <f t="shared" si="41"/>
        <v>174.12130434782611</v>
      </c>
    </row>
    <row r="2640" spans="1:12" ht="16.05" customHeight="1">
      <c r="A2640">
        <v>3833</v>
      </c>
      <c r="B2640" s="35" t="s">
        <v>2184</v>
      </c>
      <c r="C2640" s="36" t="s">
        <v>39</v>
      </c>
      <c r="D2640" s="37" t="s">
        <v>11</v>
      </c>
      <c r="E2640" s="37" t="s">
        <v>40</v>
      </c>
      <c r="F2640" s="38">
        <v>1</v>
      </c>
      <c r="G2640" s="38"/>
      <c r="H2640" s="38"/>
      <c r="I2640" s="40" t="s">
        <v>50</v>
      </c>
      <c r="J2640" s="22" t="s">
        <v>2186</v>
      </c>
      <c r="K2640" s="22">
        <v>174.12130434782611</v>
      </c>
      <c r="L2640" s="22">
        <f t="shared" si="41"/>
        <v>174.12130434782611</v>
      </c>
    </row>
    <row r="2641" spans="1:12" ht="16.05" customHeight="1">
      <c r="A2641">
        <v>808</v>
      </c>
      <c r="B2641" s="35" t="s">
        <v>740</v>
      </c>
      <c r="C2641" s="36" t="s">
        <v>39</v>
      </c>
      <c r="D2641" s="37" t="s">
        <v>195</v>
      </c>
      <c r="E2641" s="37" t="s">
        <v>838</v>
      </c>
      <c r="F2641" s="38">
        <v>6</v>
      </c>
      <c r="G2641" s="38" t="s">
        <v>32</v>
      </c>
      <c r="H2641" s="38" t="s">
        <v>839</v>
      </c>
      <c r="I2641" s="40" t="s">
        <v>840</v>
      </c>
      <c r="J2641" s="22">
        <v>167.4</v>
      </c>
      <c r="K2641" s="22">
        <v>167.4</v>
      </c>
      <c r="L2641" s="22">
        <f t="shared" si="41"/>
        <v>1004.4000000000001</v>
      </c>
    </row>
    <row r="2642" spans="1:12" ht="16.05" customHeight="1">
      <c r="A2642">
        <v>1380</v>
      </c>
      <c r="B2642" s="35" t="s">
        <v>885</v>
      </c>
      <c r="C2642" s="36" t="s">
        <v>10</v>
      </c>
      <c r="D2642" s="37" t="s">
        <v>195</v>
      </c>
      <c r="E2642" s="37" t="s">
        <v>1151</v>
      </c>
      <c r="F2642" s="38">
        <v>1</v>
      </c>
      <c r="G2642" s="38" t="s">
        <v>32</v>
      </c>
      <c r="H2642" s="38" t="s">
        <v>1157</v>
      </c>
      <c r="I2642" s="40" t="s">
        <v>840</v>
      </c>
      <c r="J2642" s="22">
        <v>167.4</v>
      </c>
      <c r="K2642" s="22">
        <v>167.4</v>
      </c>
      <c r="L2642" s="22">
        <f t="shared" si="41"/>
        <v>167.4</v>
      </c>
    </row>
    <row r="2643" spans="1:12" ht="16.05" customHeight="1">
      <c r="A2643">
        <v>3037</v>
      </c>
      <c r="B2643" s="35" t="s">
        <v>1785</v>
      </c>
      <c r="C2643" s="36" t="s">
        <v>10</v>
      </c>
      <c r="D2643" s="37" t="s">
        <v>195</v>
      </c>
      <c r="E2643" s="37" t="s">
        <v>1865</v>
      </c>
      <c r="F2643" s="38">
        <v>1</v>
      </c>
      <c r="G2643" s="38" t="s">
        <v>32</v>
      </c>
      <c r="H2643" s="38" t="s">
        <v>839</v>
      </c>
      <c r="I2643" s="40" t="s">
        <v>840</v>
      </c>
      <c r="J2643" s="22">
        <v>167.4</v>
      </c>
      <c r="K2643" s="22">
        <v>167.4</v>
      </c>
      <c r="L2643" s="22">
        <f t="shared" si="41"/>
        <v>167.4</v>
      </c>
    </row>
    <row r="2644" spans="1:12" ht="16.05" customHeight="1">
      <c r="A2644">
        <v>3053</v>
      </c>
      <c r="B2644" s="35" t="s">
        <v>1785</v>
      </c>
      <c r="C2644" s="36" t="s">
        <v>10</v>
      </c>
      <c r="D2644" s="37" t="s">
        <v>195</v>
      </c>
      <c r="E2644" s="37" t="s">
        <v>1870</v>
      </c>
      <c r="F2644" s="38">
        <v>3</v>
      </c>
      <c r="G2644" s="38" t="s">
        <v>32</v>
      </c>
      <c r="H2644" s="38" t="s">
        <v>1873</v>
      </c>
      <c r="I2644" s="40" t="s">
        <v>840</v>
      </c>
      <c r="J2644" s="22">
        <v>167.4</v>
      </c>
      <c r="K2644" s="22">
        <v>167.4</v>
      </c>
      <c r="L2644" s="22">
        <f t="shared" si="41"/>
        <v>502.20000000000005</v>
      </c>
    </row>
    <row r="2645" spans="1:12" ht="16.05" customHeight="1">
      <c r="A2645">
        <v>3097</v>
      </c>
      <c r="B2645" s="35" t="s">
        <v>1785</v>
      </c>
      <c r="C2645" s="36" t="s">
        <v>39</v>
      </c>
      <c r="D2645" s="37" t="s">
        <v>195</v>
      </c>
      <c r="E2645" s="37" t="s">
        <v>1900</v>
      </c>
      <c r="F2645" s="38">
        <v>2</v>
      </c>
      <c r="G2645" s="38" t="s">
        <v>32</v>
      </c>
      <c r="H2645" s="38" t="s">
        <v>839</v>
      </c>
      <c r="I2645" s="40" t="s">
        <v>840</v>
      </c>
      <c r="J2645" s="22">
        <v>167.4</v>
      </c>
      <c r="K2645" s="22">
        <v>167.4</v>
      </c>
      <c r="L2645" s="22">
        <f t="shared" si="41"/>
        <v>334.8</v>
      </c>
    </row>
    <row r="2646" spans="1:12" ht="16.05" customHeight="1">
      <c r="A2646">
        <v>3801</v>
      </c>
      <c r="B2646" s="35" t="s">
        <v>2179</v>
      </c>
      <c r="C2646" s="36" t="s">
        <v>10</v>
      </c>
      <c r="D2646" s="37" t="s">
        <v>195</v>
      </c>
      <c r="E2646" s="37" t="s">
        <v>1870</v>
      </c>
      <c r="F2646" s="38">
        <v>1</v>
      </c>
      <c r="G2646" s="38" t="s">
        <v>32</v>
      </c>
      <c r="H2646" s="38" t="s">
        <v>1873</v>
      </c>
      <c r="I2646" s="40" t="s">
        <v>840</v>
      </c>
      <c r="J2646" s="22">
        <v>167.4</v>
      </c>
      <c r="K2646" s="22">
        <v>167.4</v>
      </c>
      <c r="L2646" s="22">
        <f t="shared" si="41"/>
        <v>167.4</v>
      </c>
    </row>
    <row r="2647" spans="1:12" ht="16.05" customHeight="1">
      <c r="A2647">
        <v>613</v>
      </c>
      <c r="B2647" s="35" t="s">
        <v>387</v>
      </c>
      <c r="C2647" s="36" t="s">
        <v>10</v>
      </c>
      <c r="D2647" s="37" t="s">
        <v>567</v>
      </c>
      <c r="E2647" s="37" t="s">
        <v>626</v>
      </c>
      <c r="F2647" s="38">
        <v>2</v>
      </c>
      <c r="G2647" s="38" t="s">
        <v>629</v>
      </c>
      <c r="H2647" s="38" t="s">
        <v>667</v>
      </c>
      <c r="I2647" s="40" t="s">
        <v>668</v>
      </c>
      <c r="J2647" s="22" t="s">
        <v>2186</v>
      </c>
      <c r="K2647" s="22">
        <v>166.71357142857144</v>
      </c>
      <c r="L2647" s="22">
        <f t="shared" si="41"/>
        <v>333.42714285714288</v>
      </c>
    </row>
    <row r="2648" spans="1:12" ht="16.05" customHeight="1">
      <c r="A2648">
        <v>614</v>
      </c>
      <c r="B2648" s="35" t="s">
        <v>387</v>
      </c>
      <c r="C2648" s="36" t="s">
        <v>10</v>
      </c>
      <c r="D2648" s="37" t="s">
        <v>567</v>
      </c>
      <c r="E2648" s="37" t="s">
        <v>626</v>
      </c>
      <c r="F2648" s="38">
        <v>2</v>
      </c>
      <c r="G2648" s="38" t="s">
        <v>629</v>
      </c>
      <c r="H2648" s="38" t="s">
        <v>669</v>
      </c>
      <c r="I2648" s="40" t="s">
        <v>670</v>
      </c>
      <c r="J2648" s="22" t="s">
        <v>2186</v>
      </c>
      <c r="K2648" s="22">
        <v>166.71357142857144</v>
      </c>
      <c r="L2648" s="22">
        <f t="shared" si="41"/>
        <v>333.42714285714288</v>
      </c>
    </row>
    <row r="2649" spans="1:12" ht="16.05" customHeight="1">
      <c r="A2649">
        <v>3222</v>
      </c>
      <c r="B2649" s="35" t="s">
        <v>1785</v>
      </c>
      <c r="C2649" s="36" t="s">
        <v>10</v>
      </c>
      <c r="D2649" s="37" t="s">
        <v>567</v>
      </c>
      <c r="E2649" s="37" t="s">
        <v>1981</v>
      </c>
      <c r="F2649" s="38">
        <v>1</v>
      </c>
      <c r="G2649" s="38" t="s">
        <v>1409</v>
      </c>
      <c r="H2649" s="38" t="s">
        <v>2016</v>
      </c>
      <c r="I2649" s="40" t="s">
        <v>2017</v>
      </c>
      <c r="J2649" s="22" t="s">
        <v>2186</v>
      </c>
      <c r="K2649" s="22">
        <v>166.71357142857144</v>
      </c>
      <c r="L2649" s="22">
        <f t="shared" si="41"/>
        <v>166.71357142857144</v>
      </c>
    </row>
    <row r="2650" spans="1:12" ht="16.05" customHeight="1">
      <c r="A2650">
        <v>1339</v>
      </c>
      <c r="B2650" s="35" t="s">
        <v>885</v>
      </c>
      <c r="C2650" s="36" t="s">
        <v>10</v>
      </c>
      <c r="D2650" s="57" t="s">
        <v>195</v>
      </c>
      <c r="E2650" s="37" t="s">
        <v>1147</v>
      </c>
      <c r="F2650" s="38">
        <v>2</v>
      </c>
      <c r="G2650" s="38" t="s">
        <v>69</v>
      </c>
      <c r="H2650" s="45" t="s">
        <v>1148</v>
      </c>
      <c r="I2650" s="40" t="s">
        <v>1149</v>
      </c>
      <c r="J2650" s="22" t="s">
        <v>2186</v>
      </c>
      <c r="K2650" s="22">
        <v>165.60000000000002</v>
      </c>
      <c r="L2650" s="22">
        <f t="shared" si="41"/>
        <v>331.20000000000005</v>
      </c>
    </row>
    <row r="2651" spans="1:12" ht="16.05" customHeight="1">
      <c r="A2651">
        <v>263</v>
      </c>
      <c r="B2651" s="35" t="s">
        <v>9</v>
      </c>
      <c r="C2651" s="36" t="s">
        <v>39</v>
      </c>
      <c r="D2651" s="40" t="s">
        <v>346</v>
      </c>
      <c r="E2651" s="37" t="s">
        <v>368</v>
      </c>
      <c r="F2651" s="38">
        <v>3</v>
      </c>
      <c r="G2651" s="38" t="s">
        <v>32</v>
      </c>
      <c r="H2651" s="38" t="s">
        <v>373</v>
      </c>
      <c r="I2651" s="40" t="s">
        <v>374</v>
      </c>
      <c r="J2651" s="22">
        <v>165.6</v>
      </c>
      <c r="K2651" s="22">
        <v>165.6</v>
      </c>
      <c r="L2651" s="22">
        <f t="shared" si="41"/>
        <v>496.79999999999995</v>
      </c>
    </row>
    <row r="2652" spans="1:12" ht="16.05" customHeight="1">
      <c r="A2652">
        <v>744</v>
      </c>
      <c r="B2652" s="35" t="s">
        <v>740</v>
      </c>
      <c r="C2652" s="36" t="s">
        <v>39</v>
      </c>
      <c r="D2652" s="40" t="s">
        <v>195</v>
      </c>
      <c r="E2652" s="37" t="s">
        <v>791</v>
      </c>
      <c r="F2652" s="38">
        <v>1</v>
      </c>
      <c r="G2652" s="38" t="s">
        <v>32</v>
      </c>
      <c r="H2652" s="38" t="s">
        <v>792</v>
      </c>
      <c r="I2652" s="48" t="s">
        <v>793</v>
      </c>
      <c r="J2652" s="22">
        <v>165.6</v>
      </c>
      <c r="K2652" s="22">
        <v>165.6</v>
      </c>
      <c r="L2652" s="22">
        <f t="shared" si="41"/>
        <v>165.6</v>
      </c>
    </row>
    <row r="2653" spans="1:12" ht="16.05" customHeight="1">
      <c r="A2653">
        <v>1174</v>
      </c>
      <c r="B2653" s="35" t="s">
        <v>885</v>
      </c>
      <c r="C2653" s="36" t="s">
        <v>10</v>
      </c>
      <c r="D2653" s="40" t="s">
        <v>75</v>
      </c>
      <c r="E2653" s="37" t="s">
        <v>1012</v>
      </c>
      <c r="F2653" s="38">
        <v>1</v>
      </c>
      <c r="G2653" s="38" t="s">
        <v>32</v>
      </c>
      <c r="H2653" s="38" t="s">
        <v>373</v>
      </c>
      <c r="I2653" s="40" t="s">
        <v>374</v>
      </c>
      <c r="J2653" s="22">
        <v>165.6</v>
      </c>
      <c r="K2653" s="22">
        <v>165.6</v>
      </c>
      <c r="L2653" s="22">
        <f t="shared" si="41"/>
        <v>165.6</v>
      </c>
    </row>
    <row r="2654" spans="1:12" ht="16.05" customHeight="1">
      <c r="A2654">
        <v>1268</v>
      </c>
      <c r="B2654" s="35" t="s">
        <v>885</v>
      </c>
      <c r="C2654" s="36" t="s">
        <v>39</v>
      </c>
      <c r="D2654" s="40" t="s">
        <v>75</v>
      </c>
      <c r="E2654" s="37" t="s">
        <v>906</v>
      </c>
      <c r="F2654" s="38">
        <v>5</v>
      </c>
      <c r="G2654" s="38" t="s">
        <v>32</v>
      </c>
      <c r="H2654" s="38" t="s">
        <v>373</v>
      </c>
      <c r="I2654" s="40" t="s">
        <v>374</v>
      </c>
      <c r="J2654" s="22">
        <v>165.6</v>
      </c>
      <c r="K2654" s="22">
        <v>165.6</v>
      </c>
      <c r="L2654" s="22">
        <f t="shared" si="41"/>
        <v>828</v>
      </c>
    </row>
    <row r="2655" spans="1:12" ht="16.05" customHeight="1">
      <c r="A2655">
        <v>1324</v>
      </c>
      <c r="B2655" s="35" t="s">
        <v>885</v>
      </c>
      <c r="C2655" s="36" t="s">
        <v>10</v>
      </c>
      <c r="D2655" s="40" t="s">
        <v>195</v>
      </c>
      <c r="E2655" s="37" t="s">
        <v>1103</v>
      </c>
      <c r="F2655" s="38">
        <v>1</v>
      </c>
      <c r="G2655" s="38" t="s">
        <v>32</v>
      </c>
      <c r="H2655" s="38" t="s">
        <v>1130</v>
      </c>
      <c r="I2655" s="40" t="s">
        <v>1131</v>
      </c>
      <c r="J2655" s="22">
        <v>165.6</v>
      </c>
      <c r="K2655" s="22">
        <v>165.6</v>
      </c>
      <c r="L2655" s="22">
        <f t="shared" si="41"/>
        <v>165.6</v>
      </c>
    </row>
    <row r="2656" spans="1:12" ht="16.05" customHeight="1">
      <c r="A2656">
        <v>1603</v>
      </c>
      <c r="B2656" s="35" t="s">
        <v>885</v>
      </c>
      <c r="C2656" s="36" t="s">
        <v>10</v>
      </c>
      <c r="D2656" s="40" t="s">
        <v>346</v>
      </c>
      <c r="E2656" s="37" t="s">
        <v>1278</v>
      </c>
      <c r="F2656" s="38">
        <v>4</v>
      </c>
      <c r="G2656" s="38" t="s">
        <v>32</v>
      </c>
      <c r="H2656" s="38" t="s">
        <v>1279</v>
      </c>
      <c r="I2656" s="40" t="s">
        <v>1280</v>
      </c>
      <c r="J2656" s="22">
        <v>165.6</v>
      </c>
      <c r="K2656" s="22">
        <v>165.6</v>
      </c>
      <c r="L2656" s="22">
        <f t="shared" si="41"/>
        <v>662.4</v>
      </c>
    </row>
    <row r="2657" spans="1:12" ht="16.05" customHeight="1">
      <c r="A2657">
        <v>2738</v>
      </c>
      <c r="B2657" s="35" t="s">
        <v>1768</v>
      </c>
      <c r="C2657" s="36" t="s">
        <v>10</v>
      </c>
      <c r="D2657" s="40" t="s">
        <v>346</v>
      </c>
      <c r="E2657" s="37" t="s">
        <v>1278</v>
      </c>
      <c r="F2657" s="38">
        <v>1</v>
      </c>
      <c r="G2657" s="38" t="s">
        <v>32</v>
      </c>
      <c r="H2657" s="38" t="s">
        <v>1279</v>
      </c>
      <c r="I2657" s="40" t="s">
        <v>1280</v>
      </c>
      <c r="J2657" s="22">
        <v>165.6</v>
      </c>
      <c r="K2657" s="22">
        <v>165.6</v>
      </c>
      <c r="L2657" s="22">
        <f t="shared" si="41"/>
        <v>165.6</v>
      </c>
    </row>
    <row r="2658" spans="1:12" ht="16.05" customHeight="1">
      <c r="A2658">
        <v>2753</v>
      </c>
      <c r="B2658" s="35" t="s">
        <v>1768</v>
      </c>
      <c r="C2658" s="36" t="s">
        <v>39</v>
      </c>
      <c r="D2658" s="40" t="s">
        <v>346</v>
      </c>
      <c r="E2658" s="37" t="s">
        <v>368</v>
      </c>
      <c r="F2658" s="38">
        <v>1</v>
      </c>
      <c r="G2658" s="38" t="s">
        <v>32</v>
      </c>
      <c r="H2658" s="38" t="s">
        <v>373</v>
      </c>
      <c r="I2658" s="40" t="s">
        <v>374</v>
      </c>
      <c r="J2658" s="22">
        <v>165.6</v>
      </c>
      <c r="K2658" s="22">
        <v>165.6</v>
      </c>
      <c r="L2658" s="22">
        <f t="shared" si="41"/>
        <v>165.6</v>
      </c>
    </row>
    <row r="2659" spans="1:12" ht="16.05" customHeight="1">
      <c r="A2659">
        <v>3026</v>
      </c>
      <c r="B2659" s="35" t="s">
        <v>1785</v>
      </c>
      <c r="C2659" s="36" t="s">
        <v>39</v>
      </c>
      <c r="D2659" s="40" t="s">
        <v>195</v>
      </c>
      <c r="E2659" s="37" t="s">
        <v>791</v>
      </c>
      <c r="F2659" s="38">
        <v>3</v>
      </c>
      <c r="G2659" s="38" t="s">
        <v>32</v>
      </c>
      <c r="H2659" s="38" t="s">
        <v>792</v>
      </c>
      <c r="I2659" s="48" t="s">
        <v>793</v>
      </c>
      <c r="J2659" s="22">
        <v>165.6</v>
      </c>
      <c r="K2659" s="22">
        <v>165.6</v>
      </c>
      <c r="L2659" s="22">
        <f t="shared" si="41"/>
        <v>496.79999999999995</v>
      </c>
    </row>
    <row r="2660" spans="1:12" ht="16.05" customHeight="1">
      <c r="A2660">
        <v>3361</v>
      </c>
      <c r="B2660" s="35" t="s">
        <v>2078</v>
      </c>
      <c r="C2660" s="36" t="s">
        <v>39</v>
      </c>
      <c r="D2660" s="40" t="s">
        <v>11</v>
      </c>
      <c r="E2660" s="37" t="s">
        <v>2090</v>
      </c>
      <c r="F2660" s="38">
        <v>3</v>
      </c>
      <c r="G2660" s="38" t="s">
        <v>32</v>
      </c>
      <c r="H2660" s="38" t="s">
        <v>373</v>
      </c>
      <c r="I2660" s="40" t="s">
        <v>374</v>
      </c>
      <c r="J2660" s="22">
        <v>165.6</v>
      </c>
      <c r="K2660" s="22">
        <v>165.6</v>
      </c>
      <c r="L2660" s="22">
        <f t="shared" si="41"/>
        <v>496.79999999999995</v>
      </c>
    </row>
    <row r="2661" spans="1:12" ht="16.05" customHeight="1">
      <c r="A2661">
        <v>476</v>
      </c>
      <c r="B2661" s="35" t="s">
        <v>387</v>
      </c>
      <c r="C2661" s="36" t="s">
        <v>10</v>
      </c>
      <c r="D2661" s="57" t="s">
        <v>195</v>
      </c>
      <c r="E2661" s="37" t="s">
        <v>481</v>
      </c>
      <c r="F2661" s="38">
        <v>2</v>
      </c>
      <c r="G2661" s="38" t="s">
        <v>52</v>
      </c>
      <c r="H2661" s="38" t="s">
        <v>482</v>
      </c>
      <c r="I2661" s="40" t="s">
        <v>483</v>
      </c>
      <c r="J2661" s="22" t="s">
        <v>2186</v>
      </c>
      <c r="K2661" s="22">
        <v>163.80366666666663</v>
      </c>
      <c r="L2661" s="22">
        <f t="shared" si="41"/>
        <v>327.60733333333326</v>
      </c>
    </row>
    <row r="2662" spans="1:12" ht="16.05" customHeight="1">
      <c r="A2662">
        <v>16</v>
      </c>
      <c r="B2662" s="35" t="s">
        <v>9</v>
      </c>
      <c r="C2662" s="36" t="s">
        <v>10</v>
      </c>
      <c r="D2662" s="40" t="s">
        <v>11</v>
      </c>
      <c r="E2662" s="37" t="s">
        <v>12</v>
      </c>
      <c r="F2662" s="38">
        <v>4</v>
      </c>
      <c r="G2662" s="38" t="s">
        <v>32</v>
      </c>
      <c r="H2662" s="38" t="s">
        <v>35</v>
      </c>
      <c r="I2662" s="40" t="s">
        <v>36</v>
      </c>
      <c r="J2662" s="22">
        <v>163.80000000000001</v>
      </c>
      <c r="K2662" s="22">
        <v>163.80000000000001</v>
      </c>
      <c r="L2662" s="22">
        <f t="shared" si="41"/>
        <v>655.20000000000005</v>
      </c>
    </row>
    <row r="2663" spans="1:12" ht="16.05" customHeight="1">
      <c r="A2663">
        <v>207</v>
      </c>
      <c r="B2663" s="35" t="s">
        <v>9</v>
      </c>
      <c r="C2663" s="36" t="s">
        <v>10</v>
      </c>
      <c r="D2663" s="40" t="s">
        <v>195</v>
      </c>
      <c r="E2663" s="37" t="s">
        <v>287</v>
      </c>
      <c r="F2663" s="38">
        <v>2</v>
      </c>
      <c r="G2663" s="38" t="s">
        <v>32</v>
      </c>
      <c r="H2663" s="38">
        <v>27504</v>
      </c>
      <c r="I2663" s="48" t="s">
        <v>296</v>
      </c>
      <c r="J2663" s="22">
        <v>163.80000000000001</v>
      </c>
      <c r="K2663" s="22">
        <v>163.80000000000001</v>
      </c>
      <c r="L2663" s="22">
        <f t="shared" si="41"/>
        <v>327.60000000000002</v>
      </c>
    </row>
    <row r="2664" spans="1:12" ht="16.05" customHeight="1">
      <c r="A2664">
        <v>303</v>
      </c>
      <c r="B2664" s="35" t="s">
        <v>387</v>
      </c>
      <c r="C2664" s="36" t="s">
        <v>10</v>
      </c>
      <c r="D2664" s="40" t="s">
        <v>11</v>
      </c>
      <c r="E2664" s="37" t="s">
        <v>12</v>
      </c>
      <c r="F2664" s="38">
        <v>4</v>
      </c>
      <c r="G2664" s="38" t="s">
        <v>32</v>
      </c>
      <c r="H2664" s="38" t="s">
        <v>35</v>
      </c>
      <c r="I2664" s="40" t="s">
        <v>36</v>
      </c>
      <c r="J2664" s="22">
        <v>163.80000000000001</v>
      </c>
      <c r="K2664" s="22">
        <v>163.80000000000001</v>
      </c>
      <c r="L2664" s="22">
        <f t="shared" si="41"/>
        <v>655.20000000000005</v>
      </c>
    </row>
    <row r="2665" spans="1:12" ht="16.05" customHeight="1">
      <c r="A2665">
        <v>322</v>
      </c>
      <c r="B2665" s="35" t="s">
        <v>387</v>
      </c>
      <c r="C2665" s="36" t="s">
        <v>39</v>
      </c>
      <c r="D2665" s="40" t="s">
        <v>11</v>
      </c>
      <c r="E2665" s="37" t="s">
        <v>413</v>
      </c>
      <c r="F2665" s="38">
        <v>2</v>
      </c>
      <c r="G2665" s="38" t="s">
        <v>32</v>
      </c>
      <c r="H2665" s="38" t="s">
        <v>35</v>
      </c>
      <c r="I2665" s="40" t="s">
        <v>374</v>
      </c>
      <c r="J2665" s="22">
        <v>163.80000000000001</v>
      </c>
      <c r="K2665" s="22">
        <v>163.80000000000001</v>
      </c>
      <c r="L2665" s="22">
        <f t="shared" si="41"/>
        <v>327.60000000000002</v>
      </c>
    </row>
    <row r="2666" spans="1:12" ht="16.05" customHeight="1">
      <c r="A2666">
        <v>685</v>
      </c>
      <c r="B2666" s="35" t="s">
        <v>740</v>
      </c>
      <c r="C2666" s="36" t="s">
        <v>10</v>
      </c>
      <c r="D2666" s="40" t="s">
        <v>11</v>
      </c>
      <c r="E2666" s="37" t="s">
        <v>12</v>
      </c>
      <c r="F2666" s="38">
        <v>4</v>
      </c>
      <c r="G2666" s="38" t="s">
        <v>32</v>
      </c>
      <c r="H2666" s="38" t="s">
        <v>35</v>
      </c>
      <c r="I2666" s="40" t="s">
        <v>36</v>
      </c>
      <c r="J2666" s="22">
        <v>163.80000000000001</v>
      </c>
      <c r="K2666" s="22">
        <v>163.80000000000001</v>
      </c>
      <c r="L2666" s="22">
        <f t="shared" si="41"/>
        <v>655.20000000000005</v>
      </c>
    </row>
    <row r="2667" spans="1:12" ht="16.05" customHeight="1">
      <c r="A2667">
        <v>775</v>
      </c>
      <c r="B2667" s="35" t="s">
        <v>740</v>
      </c>
      <c r="C2667" s="36" t="s">
        <v>10</v>
      </c>
      <c r="D2667" s="40" t="s">
        <v>195</v>
      </c>
      <c r="E2667" s="37" t="s">
        <v>287</v>
      </c>
      <c r="F2667" s="38">
        <v>1</v>
      </c>
      <c r="G2667" s="38" t="s">
        <v>32</v>
      </c>
      <c r="H2667" s="38">
        <v>27504</v>
      </c>
      <c r="I2667" s="48" t="s">
        <v>296</v>
      </c>
      <c r="J2667" s="22">
        <v>163.80000000000001</v>
      </c>
      <c r="K2667" s="22">
        <v>163.80000000000001</v>
      </c>
      <c r="L2667" s="22">
        <f t="shared" si="41"/>
        <v>163.80000000000001</v>
      </c>
    </row>
    <row r="2668" spans="1:12" ht="16.05" customHeight="1">
      <c r="A2668">
        <v>915</v>
      </c>
      <c r="B2668" s="35" t="s">
        <v>879</v>
      </c>
      <c r="C2668" s="36" t="s">
        <v>10</v>
      </c>
      <c r="D2668" s="40" t="s">
        <v>11</v>
      </c>
      <c r="E2668" s="37" t="s">
        <v>12</v>
      </c>
      <c r="F2668" s="38">
        <v>2</v>
      </c>
      <c r="G2668" s="38" t="s">
        <v>32</v>
      </c>
      <c r="H2668" s="38" t="s">
        <v>35</v>
      </c>
      <c r="I2668" s="40" t="s">
        <v>36</v>
      </c>
      <c r="J2668" s="22">
        <v>163.80000000000001</v>
      </c>
      <c r="K2668" s="22">
        <v>163.80000000000001</v>
      </c>
      <c r="L2668" s="22">
        <f t="shared" si="41"/>
        <v>327.60000000000002</v>
      </c>
    </row>
    <row r="2669" spans="1:12" ht="16.05" customHeight="1">
      <c r="A2669">
        <v>1012</v>
      </c>
      <c r="B2669" s="35" t="s">
        <v>885</v>
      </c>
      <c r="C2669" s="36" t="s">
        <v>10</v>
      </c>
      <c r="D2669" s="40" t="s">
        <v>11</v>
      </c>
      <c r="E2669" s="37" t="s">
        <v>12</v>
      </c>
      <c r="F2669" s="38">
        <v>5</v>
      </c>
      <c r="G2669" s="38" t="s">
        <v>32</v>
      </c>
      <c r="H2669" s="38" t="s">
        <v>35</v>
      </c>
      <c r="I2669" s="40" t="s">
        <v>36</v>
      </c>
      <c r="J2669" s="22">
        <v>163.80000000000001</v>
      </c>
      <c r="K2669" s="22">
        <v>163.80000000000001</v>
      </c>
      <c r="L2669" s="22">
        <f t="shared" si="41"/>
        <v>819</v>
      </c>
    </row>
    <row r="2670" spans="1:12" ht="16.05" customHeight="1">
      <c r="A2670">
        <v>1030</v>
      </c>
      <c r="B2670" s="35" t="s">
        <v>885</v>
      </c>
      <c r="C2670" s="36" t="s">
        <v>39</v>
      </c>
      <c r="D2670" s="40" t="s">
        <v>11</v>
      </c>
      <c r="E2670" s="37" t="s">
        <v>892</v>
      </c>
      <c r="F2670" s="38">
        <v>2</v>
      </c>
      <c r="G2670" s="38" t="s">
        <v>32</v>
      </c>
      <c r="H2670" s="38" t="s">
        <v>35</v>
      </c>
      <c r="I2670" s="40" t="s">
        <v>374</v>
      </c>
      <c r="J2670" s="22">
        <v>163.80000000000001</v>
      </c>
      <c r="K2670" s="22">
        <v>163.80000000000001</v>
      </c>
      <c r="L2670" s="22">
        <f t="shared" si="41"/>
        <v>327.60000000000002</v>
      </c>
    </row>
    <row r="2671" spans="1:12" ht="16.05" customHeight="1">
      <c r="A2671">
        <v>1688</v>
      </c>
      <c r="B2671" s="35" t="s">
        <v>1384</v>
      </c>
      <c r="C2671" s="36" t="s">
        <v>10</v>
      </c>
      <c r="D2671" s="40" t="s">
        <v>11</v>
      </c>
      <c r="E2671" s="37" t="s">
        <v>12</v>
      </c>
      <c r="F2671" s="38">
        <v>4</v>
      </c>
      <c r="G2671" s="38" t="s">
        <v>32</v>
      </c>
      <c r="H2671" s="38" t="s">
        <v>35</v>
      </c>
      <c r="I2671" s="40" t="s">
        <v>36</v>
      </c>
      <c r="J2671" s="22">
        <v>163.80000000000001</v>
      </c>
      <c r="K2671" s="22">
        <v>163.80000000000001</v>
      </c>
      <c r="L2671" s="22">
        <f t="shared" si="41"/>
        <v>655.20000000000005</v>
      </c>
    </row>
    <row r="2672" spans="1:12" ht="16.05" customHeight="1">
      <c r="A2672">
        <v>1702</v>
      </c>
      <c r="B2672" s="35" t="s">
        <v>1384</v>
      </c>
      <c r="C2672" s="36" t="s">
        <v>39</v>
      </c>
      <c r="D2672" s="40" t="s">
        <v>11</v>
      </c>
      <c r="E2672" s="37" t="s">
        <v>413</v>
      </c>
      <c r="F2672" s="38">
        <v>1</v>
      </c>
      <c r="G2672" s="38" t="s">
        <v>32</v>
      </c>
      <c r="H2672" s="38" t="s">
        <v>35</v>
      </c>
      <c r="I2672" s="40" t="s">
        <v>374</v>
      </c>
      <c r="J2672" s="22">
        <v>163.80000000000001</v>
      </c>
      <c r="K2672" s="22">
        <v>163.80000000000001</v>
      </c>
      <c r="L2672" s="22">
        <f t="shared" si="41"/>
        <v>163.80000000000001</v>
      </c>
    </row>
    <row r="2673" spans="1:12" ht="16.05" customHeight="1">
      <c r="A2673">
        <v>1706</v>
      </c>
      <c r="B2673" s="35" t="s">
        <v>1384</v>
      </c>
      <c r="C2673" s="36" t="s">
        <v>39</v>
      </c>
      <c r="D2673" s="40" t="s">
        <v>11</v>
      </c>
      <c r="E2673" s="37" t="s">
        <v>1389</v>
      </c>
      <c r="F2673" s="38">
        <v>1</v>
      </c>
      <c r="G2673" s="38" t="s">
        <v>32</v>
      </c>
      <c r="H2673" s="38" t="s">
        <v>35</v>
      </c>
      <c r="I2673" s="40" t="s">
        <v>374</v>
      </c>
      <c r="J2673" s="22">
        <v>163.80000000000001</v>
      </c>
      <c r="K2673" s="22">
        <v>163.80000000000001</v>
      </c>
      <c r="L2673" s="22">
        <f t="shared" si="41"/>
        <v>163.80000000000001</v>
      </c>
    </row>
    <row r="2674" spans="1:12" ht="16.05" customHeight="1">
      <c r="A2674">
        <v>1970</v>
      </c>
      <c r="B2674" s="35" t="s">
        <v>1450</v>
      </c>
      <c r="C2674" s="36" t="s">
        <v>10</v>
      </c>
      <c r="D2674" s="40" t="s">
        <v>11</v>
      </c>
      <c r="E2674" s="37" t="s">
        <v>12</v>
      </c>
      <c r="F2674" s="38">
        <v>2</v>
      </c>
      <c r="G2674" s="38" t="s">
        <v>32</v>
      </c>
      <c r="H2674" s="38" t="s">
        <v>35</v>
      </c>
      <c r="I2674" s="40" t="s">
        <v>36</v>
      </c>
      <c r="J2674" s="22">
        <v>163.80000000000001</v>
      </c>
      <c r="K2674" s="22">
        <v>163.80000000000001</v>
      </c>
      <c r="L2674" s="22">
        <f t="shared" si="41"/>
        <v>327.60000000000002</v>
      </c>
    </row>
    <row r="2675" spans="1:12" ht="16.05" customHeight="1">
      <c r="A2675">
        <v>2554</v>
      </c>
      <c r="B2675" s="35" t="s">
        <v>1768</v>
      </c>
      <c r="C2675" s="36" t="s">
        <v>10</v>
      </c>
      <c r="D2675" s="40" t="s">
        <v>11</v>
      </c>
      <c r="E2675" s="37" t="s">
        <v>12</v>
      </c>
      <c r="F2675" s="38">
        <v>3</v>
      </c>
      <c r="G2675" s="38" t="s">
        <v>32</v>
      </c>
      <c r="H2675" s="38" t="s">
        <v>35</v>
      </c>
      <c r="I2675" s="40" t="s">
        <v>36</v>
      </c>
      <c r="J2675" s="22">
        <v>163.80000000000001</v>
      </c>
      <c r="K2675" s="22">
        <v>163.80000000000001</v>
      </c>
      <c r="L2675" s="22">
        <f t="shared" si="41"/>
        <v>491.40000000000003</v>
      </c>
    </row>
    <row r="2676" spans="1:12" ht="16.05" customHeight="1">
      <c r="A2676">
        <v>2779</v>
      </c>
      <c r="B2676" s="35" t="s">
        <v>1785</v>
      </c>
      <c r="C2676" s="36" t="s">
        <v>10</v>
      </c>
      <c r="D2676" s="40" t="s">
        <v>11</v>
      </c>
      <c r="E2676" s="37" t="s">
        <v>12</v>
      </c>
      <c r="F2676" s="38">
        <v>5</v>
      </c>
      <c r="G2676" s="38" t="s">
        <v>32</v>
      </c>
      <c r="H2676" s="38" t="s">
        <v>35</v>
      </c>
      <c r="I2676" s="40" t="s">
        <v>36</v>
      </c>
      <c r="J2676" s="22">
        <v>163.80000000000001</v>
      </c>
      <c r="K2676" s="22">
        <v>163.80000000000001</v>
      </c>
      <c r="L2676" s="22">
        <f t="shared" si="41"/>
        <v>819</v>
      </c>
    </row>
    <row r="2677" spans="1:12" ht="16.05" customHeight="1">
      <c r="A2677">
        <v>2862</v>
      </c>
      <c r="B2677" s="35" t="s">
        <v>1785</v>
      </c>
      <c r="C2677" s="36" t="s">
        <v>39</v>
      </c>
      <c r="D2677" s="40" t="s">
        <v>11</v>
      </c>
      <c r="E2677" s="37" t="s">
        <v>1830</v>
      </c>
      <c r="F2677" s="38">
        <v>1</v>
      </c>
      <c r="G2677" s="38" t="s">
        <v>32</v>
      </c>
      <c r="H2677" s="38" t="s">
        <v>35</v>
      </c>
      <c r="I2677" s="40" t="s">
        <v>374</v>
      </c>
      <c r="J2677" s="22">
        <v>163.80000000000001</v>
      </c>
      <c r="K2677" s="22">
        <v>163.80000000000001</v>
      </c>
      <c r="L2677" s="22">
        <f t="shared" si="41"/>
        <v>163.80000000000001</v>
      </c>
    </row>
    <row r="2678" spans="1:12" ht="16.05" customHeight="1">
      <c r="A2678">
        <v>2980</v>
      </c>
      <c r="B2678" s="35" t="s">
        <v>1785</v>
      </c>
      <c r="C2678" s="36" t="s">
        <v>39</v>
      </c>
      <c r="D2678" s="40" t="s">
        <v>75</v>
      </c>
      <c r="E2678" s="37" t="s">
        <v>1830</v>
      </c>
      <c r="F2678" s="38">
        <v>1</v>
      </c>
      <c r="G2678" s="38" t="s">
        <v>32</v>
      </c>
      <c r="H2678" s="38" t="s">
        <v>35</v>
      </c>
      <c r="I2678" s="40" t="s">
        <v>374</v>
      </c>
      <c r="J2678" s="22">
        <v>163.80000000000001</v>
      </c>
      <c r="K2678" s="22">
        <v>163.80000000000001</v>
      </c>
      <c r="L2678" s="22">
        <f t="shared" si="41"/>
        <v>163.80000000000001</v>
      </c>
    </row>
    <row r="2679" spans="1:12" ht="16.05" customHeight="1">
      <c r="A2679">
        <v>3071</v>
      </c>
      <c r="B2679" s="35" t="s">
        <v>1785</v>
      </c>
      <c r="C2679" s="36" t="s">
        <v>10</v>
      </c>
      <c r="D2679" s="40" t="s">
        <v>195</v>
      </c>
      <c r="E2679" s="37" t="s">
        <v>287</v>
      </c>
      <c r="F2679" s="38">
        <v>3</v>
      </c>
      <c r="G2679" s="38" t="s">
        <v>32</v>
      </c>
      <c r="H2679" s="38">
        <v>27504</v>
      </c>
      <c r="I2679" s="48" t="s">
        <v>296</v>
      </c>
      <c r="J2679" s="22">
        <v>163.80000000000001</v>
      </c>
      <c r="K2679" s="22">
        <v>163.80000000000001</v>
      </c>
      <c r="L2679" s="22">
        <f t="shared" si="41"/>
        <v>491.40000000000003</v>
      </c>
    </row>
    <row r="2680" spans="1:12" ht="16.05" customHeight="1">
      <c r="A2680">
        <v>3335</v>
      </c>
      <c r="B2680" s="35" t="s">
        <v>2078</v>
      </c>
      <c r="C2680" s="36" t="s">
        <v>10</v>
      </c>
      <c r="D2680" s="40" t="s">
        <v>11</v>
      </c>
      <c r="E2680" s="37" t="s">
        <v>12</v>
      </c>
      <c r="F2680" s="38">
        <v>3</v>
      </c>
      <c r="G2680" s="38" t="s">
        <v>32</v>
      </c>
      <c r="H2680" s="38" t="s">
        <v>35</v>
      </c>
      <c r="I2680" s="40" t="s">
        <v>36</v>
      </c>
      <c r="J2680" s="22">
        <v>163.80000000000001</v>
      </c>
      <c r="K2680" s="22">
        <v>163.80000000000001</v>
      </c>
      <c r="L2680" s="22">
        <f t="shared" si="41"/>
        <v>491.40000000000003</v>
      </c>
    </row>
    <row r="2681" spans="1:12" ht="16.05" customHeight="1">
      <c r="A2681">
        <v>3360</v>
      </c>
      <c r="B2681" s="35" t="s">
        <v>2078</v>
      </c>
      <c r="C2681" s="36" t="s">
        <v>39</v>
      </c>
      <c r="D2681" s="40" t="s">
        <v>11</v>
      </c>
      <c r="E2681" s="40" t="s">
        <v>2090</v>
      </c>
      <c r="F2681" s="38">
        <v>2</v>
      </c>
      <c r="G2681" s="38" t="s">
        <v>32</v>
      </c>
      <c r="H2681" s="38" t="s">
        <v>35</v>
      </c>
      <c r="I2681" s="40" t="s">
        <v>374</v>
      </c>
      <c r="J2681" s="22">
        <v>163.80000000000001</v>
      </c>
      <c r="K2681" s="22">
        <v>163.80000000000001</v>
      </c>
      <c r="L2681" s="22">
        <f t="shared" si="41"/>
        <v>327.60000000000002</v>
      </c>
    </row>
    <row r="2682" spans="1:12" ht="16.05" customHeight="1">
      <c r="A2682">
        <v>3772</v>
      </c>
      <c r="B2682" s="35" t="s">
        <v>2179</v>
      </c>
      <c r="C2682" s="36" t="s">
        <v>10</v>
      </c>
      <c r="D2682" s="40" t="s">
        <v>11</v>
      </c>
      <c r="E2682" s="40" t="s">
        <v>12</v>
      </c>
      <c r="F2682" s="38">
        <v>2</v>
      </c>
      <c r="G2682" s="38" t="s">
        <v>32</v>
      </c>
      <c r="H2682" s="38" t="s">
        <v>35</v>
      </c>
      <c r="I2682" s="40" t="s">
        <v>36</v>
      </c>
      <c r="J2682" s="22">
        <v>163.80000000000001</v>
      </c>
      <c r="K2682" s="22">
        <v>163.80000000000001</v>
      </c>
      <c r="L2682" s="22">
        <f t="shared" si="41"/>
        <v>327.60000000000002</v>
      </c>
    </row>
    <row r="2683" spans="1:12" ht="16.05" customHeight="1">
      <c r="A2683">
        <v>3825</v>
      </c>
      <c r="B2683" s="35" t="s">
        <v>2184</v>
      </c>
      <c r="C2683" s="36" t="s">
        <v>10</v>
      </c>
      <c r="D2683" s="40" t="s">
        <v>11</v>
      </c>
      <c r="E2683" s="40" t="s">
        <v>12</v>
      </c>
      <c r="F2683" s="38">
        <v>2</v>
      </c>
      <c r="G2683" s="38" t="s">
        <v>32</v>
      </c>
      <c r="H2683" s="38" t="s">
        <v>35</v>
      </c>
      <c r="I2683" s="40" t="s">
        <v>36</v>
      </c>
      <c r="J2683" s="22">
        <v>163.80000000000001</v>
      </c>
      <c r="K2683" s="22">
        <v>163.80000000000001</v>
      </c>
      <c r="L2683" s="22">
        <f t="shared" si="41"/>
        <v>327.60000000000002</v>
      </c>
    </row>
    <row r="2684" spans="1:12" ht="16.05" customHeight="1">
      <c r="A2684">
        <v>39</v>
      </c>
      <c r="B2684" s="35" t="s">
        <v>9</v>
      </c>
      <c r="C2684" s="36" t="s">
        <v>10</v>
      </c>
      <c r="D2684" s="40" t="s">
        <v>75</v>
      </c>
      <c r="E2684" s="66" t="s">
        <v>76</v>
      </c>
      <c r="F2684" s="38">
        <v>1</v>
      </c>
      <c r="G2684" s="38" t="s">
        <v>13</v>
      </c>
      <c r="H2684" s="38" t="s">
        <v>83</v>
      </c>
      <c r="I2684" s="40" t="s">
        <v>84</v>
      </c>
      <c r="J2684" s="22">
        <v>163.55000000000001</v>
      </c>
      <c r="K2684" s="22">
        <v>163.55000000000001</v>
      </c>
      <c r="L2684" s="22">
        <f t="shared" si="41"/>
        <v>163.55000000000001</v>
      </c>
    </row>
    <row r="2685" spans="1:12" ht="16.05" customHeight="1">
      <c r="A2685">
        <v>344</v>
      </c>
      <c r="B2685" s="35" t="s">
        <v>387</v>
      </c>
      <c r="C2685" s="36" t="s">
        <v>10</v>
      </c>
      <c r="D2685" s="40" t="s">
        <v>75</v>
      </c>
      <c r="E2685" s="66" t="s">
        <v>76</v>
      </c>
      <c r="F2685" s="38">
        <v>3</v>
      </c>
      <c r="G2685" s="38" t="s">
        <v>13</v>
      </c>
      <c r="H2685" s="38" t="s">
        <v>83</v>
      </c>
      <c r="I2685" s="40" t="s">
        <v>84</v>
      </c>
      <c r="J2685" s="22">
        <v>163.55000000000001</v>
      </c>
      <c r="K2685" s="22">
        <v>163.55000000000001</v>
      </c>
      <c r="L2685" s="22">
        <f t="shared" si="41"/>
        <v>490.65000000000003</v>
      </c>
    </row>
    <row r="2686" spans="1:12" ht="16.05" customHeight="1">
      <c r="A2686">
        <v>618</v>
      </c>
      <c r="B2686" s="35" t="s">
        <v>387</v>
      </c>
      <c r="C2686" s="36" t="s">
        <v>10</v>
      </c>
      <c r="D2686" s="57" t="s">
        <v>567</v>
      </c>
      <c r="E2686" s="40" t="s">
        <v>671</v>
      </c>
      <c r="F2686" s="38">
        <v>2</v>
      </c>
      <c r="G2686" s="38" t="s">
        <v>13</v>
      </c>
      <c r="H2686" s="38" t="s">
        <v>83</v>
      </c>
      <c r="I2686" s="40" t="s">
        <v>84</v>
      </c>
      <c r="J2686" s="22">
        <v>163.55000000000001</v>
      </c>
      <c r="K2686" s="22">
        <v>163.55000000000001</v>
      </c>
      <c r="L2686" s="22">
        <f t="shared" si="41"/>
        <v>327.10000000000002</v>
      </c>
    </row>
    <row r="2687" spans="1:12" ht="16.05" customHeight="1">
      <c r="A2687">
        <v>633</v>
      </c>
      <c r="B2687" s="35" t="s">
        <v>387</v>
      </c>
      <c r="C2687" s="36" t="s">
        <v>10</v>
      </c>
      <c r="D2687" s="57" t="s">
        <v>567</v>
      </c>
      <c r="E2687" s="40" t="s">
        <v>692</v>
      </c>
      <c r="F2687" s="38">
        <v>1</v>
      </c>
      <c r="G2687" s="38" t="s">
        <v>13</v>
      </c>
      <c r="H2687" s="38" t="s">
        <v>83</v>
      </c>
      <c r="I2687" s="40" t="s">
        <v>84</v>
      </c>
      <c r="J2687" s="22">
        <v>163.55000000000001</v>
      </c>
      <c r="K2687" s="22">
        <v>163.55000000000001</v>
      </c>
      <c r="L2687" s="22">
        <f t="shared" si="41"/>
        <v>163.55000000000001</v>
      </c>
    </row>
    <row r="2688" spans="1:12" ht="16.05" customHeight="1">
      <c r="A2688">
        <v>640</v>
      </c>
      <c r="B2688" s="35" t="s">
        <v>387</v>
      </c>
      <c r="C2688" s="36" t="s">
        <v>10</v>
      </c>
      <c r="D2688" s="57" t="s">
        <v>567</v>
      </c>
      <c r="E2688" s="37" t="s">
        <v>699</v>
      </c>
      <c r="F2688" s="38">
        <v>2</v>
      </c>
      <c r="G2688" s="38" t="s">
        <v>13</v>
      </c>
      <c r="H2688" s="38" t="s">
        <v>83</v>
      </c>
      <c r="I2688" s="40" t="s">
        <v>84</v>
      </c>
      <c r="J2688" s="22">
        <v>163.55000000000001</v>
      </c>
      <c r="K2688" s="22">
        <v>163.55000000000001</v>
      </c>
      <c r="L2688" s="22">
        <f t="shared" si="41"/>
        <v>327.10000000000002</v>
      </c>
    </row>
    <row r="2689" spans="1:12" ht="16.05" customHeight="1">
      <c r="A2689">
        <v>1428</v>
      </c>
      <c r="B2689" s="35" t="s">
        <v>885</v>
      </c>
      <c r="C2689" s="36" t="s">
        <v>10</v>
      </c>
      <c r="D2689" s="40" t="s">
        <v>195</v>
      </c>
      <c r="E2689" s="37" t="s">
        <v>1191</v>
      </c>
      <c r="F2689" s="38">
        <v>1</v>
      </c>
      <c r="G2689" s="38" t="s">
        <v>13</v>
      </c>
      <c r="H2689" s="38" t="s">
        <v>83</v>
      </c>
      <c r="I2689" s="40" t="s">
        <v>84</v>
      </c>
      <c r="J2689" s="22">
        <v>163.55000000000001</v>
      </c>
      <c r="K2689" s="22">
        <v>163.55000000000001</v>
      </c>
      <c r="L2689" s="22">
        <f t="shared" si="41"/>
        <v>163.55000000000001</v>
      </c>
    </row>
    <row r="2690" spans="1:12" ht="16.05" customHeight="1">
      <c r="A2690">
        <v>1914</v>
      </c>
      <c r="B2690" s="35" t="s">
        <v>1384</v>
      </c>
      <c r="C2690" s="36" t="s">
        <v>10</v>
      </c>
      <c r="D2690" s="57" t="s">
        <v>567</v>
      </c>
      <c r="E2690" s="37" t="s">
        <v>699</v>
      </c>
      <c r="F2690" s="38">
        <v>1</v>
      </c>
      <c r="G2690" s="38" t="s">
        <v>13</v>
      </c>
      <c r="H2690" s="38" t="s">
        <v>83</v>
      </c>
      <c r="I2690" s="40" t="s">
        <v>84</v>
      </c>
      <c r="J2690" s="22">
        <v>163.55000000000001</v>
      </c>
      <c r="K2690" s="22">
        <v>163.55000000000001</v>
      </c>
      <c r="L2690" s="22">
        <f t="shared" ref="L2690:L2753" si="42">K2690*F2690</f>
        <v>163.55000000000001</v>
      </c>
    </row>
    <row r="2691" spans="1:12" ht="16.05" customHeight="1">
      <c r="A2691">
        <v>2062</v>
      </c>
      <c r="B2691" s="35" t="s">
        <v>1450</v>
      </c>
      <c r="C2691" s="36" t="s">
        <v>10</v>
      </c>
      <c r="D2691" s="40" t="s">
        <v>1508</v>
      </c>
      <c r="E2691" s="37" t="s">
        <v>1509</v>
      </c>
      <c r="F2691" s="38">
        <v>1</v>
      </c>
      <c r="G2691" s="38" t="s">
        <v>13</v>
      </c>
      <c r="H2691" s="38" t="s">
        <v>83</v>
      </c>
      <c r="I2691" s="40" t="s">
        <v>84</v>
      </c>
      <c r="J2691" s="22">
        <v>163.55000000000001</v>
      </c>
      <c r="K2691" s="22">
        <v>163.55000000000001</v>
      </c>
      <c r="L2691" s="22">
        <f t="shared" si="42"/>
        <v>163.55000000000001</v>
      </c>
    </row>
    <row r="2692" spans="1:12" ht="16.05" customHeight="1">
      <c r="A2692">
        <v>2070</v>
      </c>
      <c r="B2692" s="35" t="s">
        <v>1450</v>
      </c>
      <c r="C2692" s="36" t="s">
        <v>10</v>
      </c>
      <c r="D2692" s="40" t="s">
        <v>75</v>
      </c>
      <c r="E2692" s="41" t="s">
        <v>76</v>
      </c>
      <c r="F2692" s="38">
        <v>4</v>
      </c>
      <c r="G2692" s="38" t="s">
        <v>13</v>
      </c>
      <c r="H2692" s="38" t="s">
        <v>83</v>
      </c>
      <c r="I2692" s="40" t="s">
        <v>84</v>
      </c>
      <c r="J2692" s="22">
        <v>163.55000000000001</v>
      </c>
      <c r="K2692" s="22">
        <v>163.55000000000001</v>
      </c>
      <c r="L2692" s="22">
        <f t="shared" si="42"/>
        <v>654.20000000000005</v>
      </c>
    </row>
    <row r="2693" spans="1:12" ht="16.05" customHeight="1">
      <c r="A2693">
        <v>2367</v>
      </c>
      <c r="B2693" s="35" t="s">
        <v>1450</v>
      </c>
      <c r="C2693" s="36" t="s">
        <v>10</v>
      </c>
      <c r="D2693" s="57" t="s">
        <v>567</v>
      </c>
      <c r="E2693" s="37" t="s">
        <v>1602</v>
      </c>
      <c r="F2693" s="38">
        <v>1</v>
      </c>
      <c r="G2693" s="38" t="s">
        <v>13</v>
      </c>
      <c r="H2693" s="38" t="s">
        <v>83</v>
      </c>
      <c r="I2693" s="40" t="s">
        <v>84</v>
      </c>
      <c r="J2693" s="22">
        <v>163.55000000000001</v>
      </c>
      <c r="K2693" s="22">
        <v>163.55000000000001</v>
      </c>
      <c r="L2693" s="22">
        <f t="shared" si="42"/>
        <v>163.55000000000001</v>
      </c>
    </row>
    <row r="2694" spans="1:12" ht="16.05" customHeight="1">
      <c r="A2694">
        <v>2386</v>
      </c>
      <c r="B2694" s="35" t="s">
        <v>1450</v>
      </c>
      <c r="C2694" s="36" t="s">
        <v>10</v>
      </c>
      <c r="D2694" s="57" t="s">
        <v>567</v>
      </c>
      <c r="E2694" s="37" t="s">
        <v>671</v>
      </c>
      <c r="F2694" s="38">
        <v>3</v>
      </c>
      <c r="G2694" s="38" t="s">
        <v>13</v>
      </c>
      <c r="H2694" s="38" t="s">
        <v>83</v>
      </c>
      <c r="I2694" s="40" t="s">
        <v>84</v>
      </c>
      <c r="J2694" s="22">
        <v>163.55000000000001</v>
      </c>
      <c r="K2694" s="22">
        <v>163.55000000000001</v>
      </c>
      <c r="L2694" s="22">
        <f t="shared" si="42"/>
        <v>490.65000000000003</v>
      </c>
    </row>
    <row r="2695" spans="1:12" ht="16.05" customHeight="1">
      <c r="A2695">
        <v>2401</v>
      </c>
      <c r="B2695" s="35" t="s">
        <v>1450</v>
      </c>
      <c r="C2695" s="36" t="s">
        <v>10</v>
      </c>
      <c r="D2695" s="57" t="s">
        <v>567</v>
      </c>
      <c r="E2695" s="37" t="s">
        <v>692</v>
      </c>
      <c r="F2695" s="38">
        <v>2</v>
      </c>
      <c r="G2695" s="38" t="s">
        <v>13</v>
      </c>
      <c r="H2695" s="38" t="s">
        <v>83</v>
      </c>
      <c r="I2695" s="40" t="s">
        <v>84</v>
      </c>
      <c r="J2695" s="22">
        <v>163.55000000000001</v>
      </c>
      <c r="K2695" s="22">
        <v>163.55000000000001</v>
      </c>
      <c r="L2695" s="22">
        <f t="shared" si="42"/>
        <v>327.10000000000002</v>
      </c>
    </row>
    <row r="2696" spans="1:12" ht="16.05" customHeight="1">
      <c r="A2696">
        <v>2408</v>
      </c>
      <c r="B2696" s="35" t="s">
        <v>1450</v>
      </c>
      <c r="C2696" s="36" t="s">
        <v>10</v>
      </c>
      <c r="D2696" s="57" t="s">
        <v>567</v>
      </c>
      <c r="E2696" s="37" t="s">
        <v>699</v>
      </c>
      <c r="F2696" s="38">
        <v>2</v>
      </c>
      <c r="G2696" s="38" t="s">
        <v>13</v>
      </c>
      <c r="H2696" s="38" t="s">
        <v>83</v>
      </c>
      <c r="I2696" s="40" t="s">
        <v>84</v>
      </c>
      <c r="J2696" s="22">
        <v>163.55000000000001</v>
      </c>
      <c r="K2696" s="22">
        <v>163.55000000000001</v>
      </c>
      <c r="L2696" s="22">
        <f t="shared" si="42"/>
        <v>327.10000000000002</v>
      </c>
    </row>
    <row r="2697" spans="1:12" ht="16.05" customHeight="1">
      <c r="A2697">
        <v>2472</v>
      </c>
      <c r="B2697" s="35" t="s">
        <v>1450</v>
      </c>
      <c r="C2697" s="36" t="s">
        <v>10</v>
      </c>
      <c r="D2697" s="40" t="s">
        <v>346</v>
      </c>
      <c r="E2697" s="37" t="s">
        <v>1678</v>
      </c>
      <c r="F2697" s="38">
        <v>1</v>
      </c>
      <c r="G2697" s="38" t="s">
        <v>13</v>
      </c>
      <c r="H2697" s="38" t="s">
        <v>83</v>
      </c>
      <c r="I2697" s="40" t="s">
        <v>84</v>
      </c>
      <c r="J2697" s="22">
        <v>163.55000000000001</v>
      </c>
      <c r="K2697" s="22">
        <v>163.55000000000001</v>
      </c>
      <c r="L2697" s="22">
        <f t="shared" si="42"/>
        <v>163.55000000000001</v>
      </c>
    </row>
    <row r="2698" spans="1:12" ht="16.05" customHeight="1">
      <c r="A2698">
        <v>2478</v>
      </c>
      <c r="B2698" s="35" t="s">
        <v>1450</v>
      </c>
      <c r="C2698" s="36" t="s">
        <v>10</v>
      </c>
      <c r="D2698" s="40" t="s">
        <v>346</v>
      </c>
      <c r="E2698" s="37" t="s">
        <v>1681</v>
      </c>
      <c r="F2698" s="38">
        <v>1</v>
      </c>
      <c r="G2698" s="38" t="s">
        <v>13</v>
      </c>
      <c r="H2698" s="38" t="s">
        <v>83</v>
      </c>
      <c r="I2698" s="40" t="s">
        <v>84</v>
      </c>
      <c r="J2698" s="22">
        <v>163.55000000000001</v>
      </c>
      <c r="K2698" s="22">
        <v>163.55000000000001</v>
      </c>
      <c r="L2698" s="22">
        <f t="shared" si="42"/>
        <v>163.55000000000001</v>
      </c>
    </row>
    <row r="2699" spans="1:12" ht="16.05" customHeight="1">
      <c r="A2699">
        <v>2586</v>
      </c>
      <c r="B2699" s="35" t="s">
        <v>1768</v>
      </c>
      <c r="C2699" s="36" t="s">
        <v>10</v>
      </c>
      <c r="D2699" s="40" t="s">
        <v>75</v>
      </c>
      <c r="E2699" s="41" t="s">
        <v>76</v>
      </c>
      <c r="F2699" s="38">
        <v>2</v>
      </c>
      <c r="G2699" s="38" t="s">
        <v>13</v>
      </c>
      <c r="H2699" s="38" t="s">
        <v>83</v>
      </c>
      <c r="I2699" s="40" t="s">
        <v>84</v>
      </c>
      <c r="J2699" s="22">
        <v>163.55000000000001</v>
      </c>
      <c r="K2699" s="22">
        <v>163.55000000000001</v>
      </c>
      <c r="L2699" s="22">
        <f t="shared" si="42"/>
        <v>327.10000000000002</v>
      </c>
    </row>
    <row r="2700" spans="1:12" ht="16.05" customHeight="1">
      <c r="A2700">
        <v>2683</v>
      </c>
      <c r="B2700" s="35" t="s">
        <v>1768</v>
      </c>
      <c r="C2700" s="36" t="s">
        <v>10</v>
      </c>
      <c r="D2700" s="57" t="s">
        <v>567</v>
      </c>
      <c r="E2700" s="37" t="s">
        <v>699</v>
      </c>
      <c r="F2700" s="38">
        <v>2</v>
      </c>
      <c r="G2700" s="38" t="s">
        <v>13</v>
      </c>
      <c r="H2700" s="38" t="s">
        <v>83</v>
      </c>
      <c r="I2700" s="40" t="s">
        <v>84</v>
      </c>
      <c r="J2700" s="22">
        <v>163.55000000000001</v>
      </c>
      <c r="K2700" s="22">
        <v>163.55000000000001</v>
      </c>
      <c r="L2700" s="22">
        <f t="shared" si="42"/>
        <v>327.10000000000002</v>
      </c>
    </row>
    <row r="2701" spans="1:12" ht="16.05" customHeight="1">
      <c r="A2701">
        <v>2883</v>
      </c>
      <c r="B2701" s="35" t="s">
        <v>1785</v>
      </c>
      <c r="C2701" s="36" t="s">
        <v>10</v>
      </c>
      <c r="D2701" s="40" t="s">
        <v>75</v>
      </c>
      <c r="E2701" s="41" t="s">
        <v>76</v>
      </c>
      <c r="F2701" s="38">
        <v>1</v>
      </c>
      <c r="G2701" s="38" t="s">
        <v>13</v>
      </c>
      <c r="H2701" s="38" t="s">
        <v>83</v>
      </c>
      <c r="I2701" s="40" t="s">
        <v>84</v>
      </c>
      <c r="J2701" s="22">
        <v>163.55000000000001</v>
      </c>
      <c r="K2701" s="22">
        <v>163.55000000000001</v>
      </c>
      <c r="L2701" s="22">
        <f t="shared" si="42"/>
        <v>163.55000000000001</v>
      </c>
    </row>
    <row r="2702" spans="1:12" ht="16.05" customHeight="1">
      <c r="A2702">
        <v>3372</v>
      </c>
      <c r="B2702" s="35" t="s">
        <v>2078</v>
      </c>
      <c r="C2702" s="36" t="s">
        <v>10</v>
      </c>
      <c r="D2702" s="40" t="s">
        <v>75</v>
      </c>
      <c r="E2702" s="41" t="s">
        <v>76</v>
      </c>
      <c r="F2702" s="38">
        <v>2</v>
      </c>
      <c r="G2702" s="38" t="s">
        <v>13</v>
      </c>
      <c r="H2702" s="38" t="s">
        <v>83</v>
      </c>
      <c r="I2702" s="40" t="s">
        <v>84</v>
      </c>
      <c r="J2702" s="22">
        <v>163.55000000000001</v>
      </c>
      <c r="K2702" s="22">
        <v>163.55000000000001</v>
      </c>
      <c r="L2702" s="22">
        <f t="shared" si="42"/>
        <v>327.10000000000002</v>
      </c>
    </row>
    <row r="2703" spans="1:12" ht="16.05" customHeight="1">
      <c r="A2703">
        <v>2291</v>
      </c>
      <c r="B2703" s="35" t="s">
        <v>1450</v>
      </c>
      <c r="C2703" s="36" t="s">
        <v>39</v>
      </c>
      <c r="D2703" s="40" t="s">
        <v>195</v>
      </c>
      <c r="E2703" s="37" t="s">
        <v>1577</v>
      </c>
      <c r="F2703" s="38">
        <v>2</v>
      </c>
      <c r="G2703" s="38" t="s">
        <v>32</v>
      </c>
      <c r="H2703" s="38" t="s">
        <v>1587</v>
      </c>
      <c r="I2703" s="40" t="s">
        <v>1588</v>
      </c>
      <c r="J2703" s="22">
        <v>162</v>
      </c>
      <c r="K2703" s="22">
        <v>162</v>
      </c>
      <c r="L2703" s="22">
        <f t="shared" si="42"/>
        <v>324</v>
      </c>
    </row>
    <row r="2704" spans="1:12" ht="16.05" customHeight="1">
      <c r="A2704">
        <v>2292</v>
      </c>
      <c r="B2704" s="35" t="s">
        <v>1450</v>
      </c>
      <c r="C2704" s="36" t="s">
        <v>39</v>
      </c>
      <c r="D2704" s="40" t="s">
        <v>195</v>
      </c>
      <c r="E2704" s="37" t="s">
        <v>1577</v>
      </c>
      <c r="F2704" s="38">
        <v>2</v>
      </c>
      <c r="G2704" s="38" t="s">
        <v>32</v>
      </c>
      <c r="H2704" s="38" t="s">
        <v>1589</v>
      </c>
      <c r="I2704" s="40" t="s">
        <v>1588</v>
      </c>
      <c r="J2704" s="22">
        <v>160.20000000000002</v>
      </c>
      <c r="K2704" s="22">
        <v>160.20000000000002</v>
      </c>
      <c r="L2704" s="22">
        <f t="shared" si="42"/>
        <v>320.40000000000003</v>
      </c>
    </row>
    <row r="2705" spans="1:12" ht="16.05" customHeight="1">
      <c r="A2705">
        <v>2296</v>
      </c>
      <c r="B2705" s="35" t="s">
        <v>1450</v>
      </c>
      <c r="C2705" s="36" t="s">
        <v>39</v>
      </c>
      <c r="D2705" s="40" t="s">
        <v>195</v>
      </c>
      <c r="E2705" s="37" t="s">
        <v>1590</v>
      </c>
      <c r="F2705" s="38">
        <v>2</v>
      </c>
      <c r="G2705" s="38" t="s">
        <v>32</v>
      </c>
      <c r="H2705" s="38" t="s">
        <v>1589</v>
      </c>
      <c r="I2705" s="40" t="s">
        <v>1588</v>
      </c>
      <c r="J2705" s="22">
        <v>160.20000000000002</v>
      </c>
      <c r="K2705" s="22">
        <v>160.20000000000002</v>
      </c>
      <c r="L2705" s="22">
        <f t="shared" si="42"/>
        <v>320.40000000000003</v>
      </c>
    </row>
    <row r="2706" spans="1:12" ht="16.05" customHeight="1">
      <c r="A2706">
        <v>136</v>
      </c>
      <c r="B2706" s="35" t="s">
        <v>9</v>
      </c>
      <c r="C2706" s="36" t="s">
        <v>10</v>
      </c>
      <c r="D2706" s="40" t="s">
        <v>195</v>
      </c>
      <c r="E2706" s="37" t="s">
        <v>196</v>
      </c>
      <c r="F2706" s="38">
        <v>1</v>
      </c>
      <c r="G2706" s="38" t="s">
        <v>199</v>
      </c>
      <c r="H2706" s="38" t="s">
        <v>214</v>
      </c>
      <c r="I2706" s="48" t="s">
        <v>215</v>
      </c>
      <c r="J2706" s="22" t="s">
        <v>2186</v>
      </c>
      <c r="K2706" s="22">
        <v>159.49536458333327</v>
      </c>
      <c r="L2706" s="22">
        <f t="shared" si="42"/>
        <v>159.49536458333327</v>
      </c>
    </row>
    <row r="2707" spans="1:12" ht="16.05" customHeight="1">
      <c r="A2707">
        <v>440</v>
      </c>
      <c r="B2707" s="35" t="s">
        <v>387</v>
      </c>
      <c r="C2707" s="36" t="s">
        <v>10</v>
      </c>
      <c r="D2707" s="40" t="s">
        <v>195</v>
      </c>
      <c r="E2707" s="37" t="s">
        <v>196</v>
      </c>
      <c r="F2707" s="38">
        <v>1</v>
      </c>
      <c r="G2707" s="38" t="s">
        <v>199</v>
      </c>
      <c r="H2707" s="38" t="s">
        <v>214</v>
      </c>
      <c r="I2707" s="40" t="s">
        <v>215</v>
      </c>
      <c r="J2707" s="22" t="s">
        <v>2186</v>
      </c>
      <c r="K2707" s="22">
        <v>159.49536458333327</v>
      </c>
      <c r="L2707" s="22">
        <f t="shared" si="42"/>
        <v>159.49536458333327</v>
      </c>
    </row>
    <row r="2708" spans="1:12" ht="16.05" customHeight="1">
      <c r="A2708">
        <v>1786</v>
      </c>
      <c r="B2708" s="35" t="s">
        <v>1384</v>
      </c>
      <c r="C2708" s="36" t="s">
        <v>10</v>
      </c>
      <c r="D2708" s="40" t="s">
        <v>195</v>
      </c>
      <c r="E2708" s="37" t="s">
        <v>196</v>
      </c>
      <c r="F2708" s="38">
        <v>1</v>
      </c>
      <c r="G2708" s="38" t="s">
        <v>199</v>
      </c>
      <c r="H2708" s="38" t="s">
        <v>214</v>
      </c>
      <c r="I2708" s="40" t="s">
        <v>215</v>
      </c>
      <c r="J2708" s="22" t="s">
        <v>2186</v>
      </c>
      <c r="K2708" s="22">
        <v>159.49536458333327</v>
      </c>
      <c r="L2708" s="22">
        <f t="shared" si="42"/>
        <v>159.49536458333327</v>
      </c>
    </row>
    <row r="2709" spans="1:12" ht="16.05" customHeight="1">
      <c r="A2709">
        <v>2054</v>
      </c>
      <c r="B2709" s="35" t="s">
        <v>1450</v>
      </c>
      <c r="C2709" s="36" t="s">
        <v>10</v>
      </c>
      <c r="D2709" s="40" t="s">
        <v>1508</v>
      </c>
      <c r="E2709" s="37" t="s">
        <v>196</v>
      </c>
      <c r="F2709" s="38">
        <v>1</v>
      </c>
      <c r="G2709" s="38" t="s">
        <v>199</v>
      </c>
      <c r="H2709" s="38" t="s">
        <v>214</v>
      </c>
      <c r="I2709" s="40" t="s">
        <v>215</v>
      </c>
      <c r="J2709" s="22" t="s">
        <v>2186</v>
      </c>
      <c r="K2709" s="22">
        <v>159.49536458333327</v>
      </c>
      <c r="L2709" s="22">
        <f t="shared" si="42"/>
        <v>159.49536458333327</v>
      </c>
    </row>
    <row r="2710" spans="1:12" ht="16.05" customHeight="1">
      <c r="A2710">
        <v>2157</v>
      </c>
      <c r="B2710" s="35" t="s">
        <v>1450</v>
      </c>
      <c r="C2710" s="36" t="s">
        <v>10</v>
      </c>
      <c r="D2710" s="40" t="s">
        <v>195</v>
      </c>
      <c r="E2710" s="37" t="s">
        <v>196</v>
      </c>
      <c r="F2710" s="38">
        <v>1</v>
      </c>
      <c r="G2710" s="38" t="s">
        <v>199</v>
      </c>
      <c r="H2710" s="38" t="s">
        <v>214</v>
      </c>
      <c r="I2710" s="40" t="s">
        <v>215</v>
      </c>
      <c r="J2710" s="22" t="s">
        <v>2186</v>
      </c>
      <c r="K2710" s="22">
        <v>159.49536458333327</v>
      </c>
      <c r="L2710" s="22">
        <f t="shared" si="42"/>
        <v>159.49536458333327</v>
      </c>
    </row>
    <row r="2711" spans="1:12" ht="16.05" customHeight="1">
      <c r="A2711">
        <v>2997</v>
      </c>
      <c r="B2711" s="35" t="s">
        <v>1785</v>
      </c>
      <c r="C2711" s="36" t="s">
        <v>10</v>
      </c>
      <c r="D2711" s="40" t="s">
        <v>195</v>
      </c>
      <c r="E2711" s="37" t="s">
        <v>196</v>
      </c>
      <c r="F2711" s="38">
        <v>1</v>
      </c>
      <c r="G2711" s="38" t="s">
        <v>199</v>
      </c>
      <c r="H2711" s="38" t="s">
        <v>214</v>
      </c>
      <c r="I2711" s="40" t="s">
        <v>215</v>
      </c>
      <c r="J2711" s="22" t="s">
        <v>2186</v>
      </c>
      <c r="K2711" s="22">
        <v>159.49536458333327</v>
      </c>
      <c r="L2711" s="22">
        <f t="shared" si="42"/>
        <v>159.49536458333327</v>
      </c>
    </row>
    <row r="2712" spans="1:12" ht="16.05" customHeight="1">
      <c r="A2712">
        <v>2196</v>
      </c>
      <c r="B2712" s="35" t="s">
        <v>1450</v>
      </c>
      <c r="C2712" s="36" t="s">
        <v>10</v>
      </c>
      <c r="D2712" s="40" t="s">
        <v>195</v>
      </c>
      <c r="E2712" s="37" t="s">
        <v>1536</v>
      </c>
      <c r="F2712" s="38">
        <v>1</v>
      </c>
      <c r="G2712" s="38" t="s">
        <v>1537</v>
      </c>
      <c r="H2712" s="38" t="s">
        <v>1546</v>
      </c>
      <c r="I2712" s="40" t="s">
        <v>1547</v>
      </c>
      <c r="J2712" s="22" t="s">
        <v>2186</v>
      </c>
      <c r="K2712" s="22">
        <v>159.49536458333327</v>
      </c>
      <c r="L2712" s="22">
        <f t="shared" si="42"/>
        <v>159.49536458333327</v>
      </c>
    </row>
    <row r="2713" spans="1:12" ht="16.05" customHeight="1">
      <c r="A2713">
        <v>2197</v>
      </c>
      <c r="B2713" s="35" t="s">
        <v>1450</v>
      </c>
      <c r="C2713" s="36" t="s">
        <v>10</v>
      </c>
      <c r="D2713" s="40" t="s">
        <v>195</v>
      </c>
      <c r="E2713" s="37" t="s">
        <v>1536</v>
      </c>
      <c r="F2713" s="38">
        <v>1</v>
      </c>
      <c r="G2713" s="38" t="s">
        <v>1537</v>
      </c>
      <c r="H2713" s="38" t="s">
        <v>1546</v>
      </c>
      <c r="I2713" s="40" t="s">
        <v>1547</v>
      </c>
      <c r="J2713" s="22" t="s">
        <v>2186</v>
      </c>
      <c r="K2713" s="22">
        <v>159.49536458333327</v>
      </c>
      <c r="L2713" s="22">
        <f t="shared" si="42"/>
        <v>159.49536458333327</v>
      </c>
    </row>
    <row r="2714" spans="1:12" ht="16.05" customHeight="1">
      <c r="A2714">
        <v>2198</v>
      </c>
      <c r="B2714" s="35" t="s">
        <v>1450</v>
      </c>
      <c r="C2714" s="36" t="s">
        <v>10</v>
      </c>
      <c r="D2714" s="40" t="s">
        <v>195</v>
      </c>
      <c r="E2714" s="37" t="s">
        <v>1536</v>
      </c>
      <c r="F2714" s="38">
        <v>1</v>
      </c>
      <c r="G2714" s="38" t="s">
        <v>1537</v>
      </c>
      <c r="H2714" s="38" t="s">
        <v>1548</v>
      </c>
      <c r="I2714" s="40" t="s">
        <v>1549</v>
      </c>
      <c r="J2714" s="22" t="s">
        <v>2186</v>
      </c>
      <c r="K2714" s="22">
        <v>159.49536458333327</v>
      </c>
      <c r="L2714" s="22">
        <f t="shared" si="42"/>
        <v>159.49536458333327</v>
      </c>
    </row>
    <row r="2715" spans="1:12" ht="16.05" customHeight="1">
      <c r="A2715">
        <v>2199</v>
      </c>
      <c r="B2715" s="35" t="s">
        <v>1450</v>
      </c>
      <c r="C2715" s="36" t="s">
        <v>10</v>
      </c>
      <c r="D2715" s="40" t="s">
        <v>195</v>
      </c>
      <c r="E2715" s="37" t="s">
        <v>1536</v>
      </c>
      <c r="F2715" s="38">
        <v>1</v>
      </c>
      <c r="G2715" s="38" t="s">
        <v>1537</v>
      </c>
      <c r="H2715" s="38" t="s">
        <v>1548</v>
      </c>
      <c r="I2715" s="40" t="s">
        <v>1549</v>
      </c>
      <c r="J2715" s="22" t="s">
        <v>2186</v>
      </c>
      <c r="K2715" s="22">
        <v>159.49536458333327</v>
      </c>
      <c r="L2715" s="22">
        <f t="shared" si="42"/>
        <v>159.49536458333327</v>
      </c>
    </row>
    <row r="2716" spans="1:12" ht="16.05" customHeight="1">
      <c r="A2716">
        <v>2201</v>
      </c>
      <c r="B2716" s="35" t="s">
        <v>1450</v>
      </c>
      <c r="C2716" s="36" t="s">
        <v>10</v>
      </c>
      <c r="D2716" s="40" t="s">
        <v>195</v>
      </c>
      <c r="E2716" s="37" t="s">
        <v>1536</v>
      </c>
      <c r="F2716" s="38">
        <v>1</v>
      </c>
      <c r="G2716" s="38" t="s">
        <v>1537</v>
      </c>
      <c r="H2716" s="38" t="s">
        <v>1552</v>
      </c>
      <c r="I2716" s="40" t="s">
        <v>1553</v>
      </c>
      <c r="J2716" s="22" t="s">
        <v>2186</v>
      </c>
      <c r="K2716" s="22">
        <v>159.49536458333327</v>
      </c>
      <c r="L2716" s="22">
        <f t="shared" si="42"/>
        <v>159.49536458333327</v>
      </c>
    </row>
    <row r="2717" spans="1:12" ht="16.05" customHeight="1">
      <c r="A2717">
        <v>2202</v>
      </c>
      <c r="B2717" s="35" t="s">
        <v>1450</v>
      </c>
      <c r="C2717" s="36" t="s">
        <v>10</v>
      </c>
      <c r="D2717" s="40" t="s">
        <v>195</v>
      </c>
      <c r="E2717" s="40" t="s">
        <v>1536</v>
      </c>
      <c r="F2717" s="38">
        <v>1</v>
      </c>
      <c r="G2717" s="38" t="s">
        <v>1537</v>
      </c>
      <c r="H2717" s="38" t="s">
        <v>1554</v>
      </c>
      <c r="I2717" s="40" t="s">
        <v>1555</v>
      </c>
      <c r="J2717" s="22" t="s">
        <v>2186</v>
      </c>
      <c r="K2717" s="22">
        <v>159.49536458333327</v>
      </c>
      <c r="L2717" s="22">
        <f t="shared" si="42"/>
        <v>159.49536458333327</v>
      </c>
    </row>
    <row r="2718" spans="1:12" ht="16.05" customHeight="1">
      <c r="A2718">
        <v>2203</v>
      </c>
      <c r="B2718" s="35" t="s">
        <v>1450</v>
      </c>
      <c r="C2718" s="36" t="s">
        <v>10</v>
      </c>
      <c r="D2718" s="40" t="s">
        <v>195</v>
      </c>
      <c r="E2718" s="40" t="s">
        <v>1536</v>
      </c>
      <c r="F2718" s="38">
        <v>1</v>
      </c>
      <c r="G2718" s="38" t="s">
        <v>1537</v>
      </c>
      <c r="H2718" s="38" t="s">
        <v>1556</v>
      </c>
      <c r="I2718" s="40" t="s">
        <v>1557</v>
      </c>
      <c r="J2718" s="22" t="s">
        <v>2186</v>
      </c>
      <c r="K2718" s="22">
        <v>159.49536458333327</v>
      </c>
      <c r="L2718" s="22">
        <f t="shared" si="42"/>
        <v>159.49536458333327</v>
      </c>
    </row>
    <row r="2719" spans="1:12" ht="16.05" customHeight="1">
      <c r="A2719">
        <v>2204</v>
      </c>
      <c r="B2719" s="35" t="s">
        <v>1450</v>
      </c>
      <c r="C2719" s="36" t="s">
        <v>10</v>
      </c>
      <c r="D2719" s="40" t="s">
        <v>195</v>
      </c>
      <c r="E2719" s="40" t="s">
        <v>1536</v>
      </c>
      <c r="F2719" s="38">
        <v>1</v>
      </c>
      <c r="G2719" s="38" t="s">
        <v>1537</v>
      </c>
      <c r="H2719" s="38" t="s">
        <v>1556</v>
      </c>
      <c r="I2719" s="40" t="s">
        <v>1557</v>
      </c>
      <c r="J2719" s="22" t="s">
        <v>2186</v>
      </c>
      <c r="K2719" s="22">
        <v>159.49536458333327</v>
      </c>
      <c r="L2719" s="22">
        <f t="shared" si="42"/>
        <v>159.49536458333327</v>
      </c>
    </row>
    <row r="2720" spans="1:12" ht="16.05" customHeight="1">
      <c r="A2720">
        <v>2205</v>
      </c>
      <c r="B2720" s="35" t="s">
        <v>1450</v>
      </c>
      <c r="C2720" s="36" t="s">
        <v>10</v>
      </c>
      <c r="D2720" s="40" t="s">
        <v>195</v>
      </c>
      <c r="E2720" s="40" t="s">
        <v>1536</v>
      </c>
      <c r="F2720" s="38">
        <v>1</v>
      </c>
      <c r="G2720" s="38" t="s">
        <v>1537</v>
      </c>
      <c r="H2720" s="38" t="s">
        <v>1556</v>
      </c>
      <c r="I2720" s="40" t="s">
        <v>1557</v>
      </c>
      <c r="J2720" s="22" t="s">
        <v>2186</v>
      </c>
      <c r="K2720" s="22">
        <v>159.49536458333327</v>
      </c>
      <c r="L2720" s="22">
        <f t="shared" si="42"/>
        <v>159.49536458333327</v>
      </c>
    </row>
    <row r="2721" spans="1:12" ht="16.05" customHeight="1">
      <c r="A2721">
        <v>608</v>
      </c>
      <c r="B2721" s="35" t="s">
        <v>387</v>
      </c>
      <c r="C2721" s="36" t="s">
        <v>10</v>
      </c>
      <c r="D2721" s="37" t="s">
        <v>567</v>
      </c>
      <c r="E2721" s="52" t="s">
        <v>626</v>
      </c>
      <c r="F2721" s="38">
        <v>2</v>
      </c>
      <c r="G2721" s="38" t="s">
        <v>629</v>
      </c>
      <c r="H2721" s="38" t="s">
        <v>657</v>
      </c>
      <c r="I2721" s="40" t="s">
        <v>658</v>
      </c>
      <c r="J2721" s="22" t="s">
        <v>2186</v>
      </c>
      <c r="K2721" s="22">
        <v>158.76267175572519</v>
      </c>
      <c r="L2721" s="22">
        <f t="shared" si="42"/>
        <v>317.52534351145039</v>
      </c>
    </row>
    <row r="2722" spans="1:12" ht="16.05" customHeight="1">
      <c r="A2722">
        <v>609</v>
      </c>
      <c r="B2722" s="35" t="s">
        <v>387</v>
      </c>
      <c r="C2722" s="36" t="s">
        <v>10</v>
      </c>
      <c r="D2722" s="37" t="s">
        <v>567</v>
      </c>
      <c r="E2722" s="52" t="s">
        <v>626</v>
      </c>
      <c r="F2722" s="38">
        <v>2</v>
      </c>
      <c r="G2722" s="38" t="s">
        <v>629</v>
      </c>
      <c r="H2722" s="38" t="s">
        <v>659</v>
      </c>
      <c r="I2722" s="40" t="s">
        <v>660</v>
      </c>
      <c r="J2722" s="22" t="s">
        <v>2186</v>
      </c>
      <c r="K2722" s="22">
        <v>158.76267175572519</v>
      </c>
      <c r="L2722" s="22">
        <f t="shared" si="42"/>
        <v>317.52534351145039</v>
      </c>
    </row>
    <row r="2723" spans="1:12" ht="16.05" customHeight="1">
      <c r="A2723">
        <v>1941</v>
      </c>
      <c r="B2723" s="35" t="s">
        <v>1384</v>
      </c>
      <c r="C2723" s="36" t="s">
        <v>10</v>
      </c>
      <c r="D2723" s="37" t="s">
        <v>567</v>
      </c>
      <c r="E2723" s="52" t="s">
        <v>1425</v>
      </c>
      <c r="F2723" s="38">
        <v>1</v>
      </c>
      <c r="G2723" s="38" t="s">
        <v>1428</v>
      </c>
      <c r="H2723" s="38" t="s">
        <v>1433</v>
      </c>
      <c r="I2723" s="48" t="s">
        <v>1434</v>
      </c>
      <c r="J2723" s="22" t="s">
        <v>2186</v>
      </c>
      <c r="K2723" s="22">
        <v>158.76267175572519</v>
      </c>
      <c r="L2723" s="22">
        <f t="shared" si="42"/>
        <v>158.76267175572519</v>
      </c>
    </row>
    <row r="2724" spans="1:12" ht="16.05" customHeight="1">
      <c r="A2724">
        <v>2361</v>
      </c>
      <c r="B2724" s="35" t="s">
        <v>1450</v>
      </c>
      <c r="C2724" s="36" t="s">
        <v>10</v>
      </c>
      <c r="D2724" s="37" t="s">
        <v>567</v>
      </c>
      <c r="E2724" s="52" t="s">
        <v>1593</v>
      </c>
      <c r="F2724" s="38">
        <v>1</v>
      </c>
      <c r="G2724" s="38" t="s">
        <v>629</v>
      </c>
      <c r="H2724" s="38" t="s">
        <v>659</v>
      </c>
      <c r="I2724" s="48" t="s">
        <v>660</v>
      </c>
      <c r="J2724" s="22" t="s">
        <v>2186</v>
      </c>
      <c r="K2724" s="22">
        <v>158.76267175572519</v>
      </c>
      <c r="L2724" s="22">
        <f t="shared" si="42"/>
        <v>158.76267175572519</v>
      </c>
    </row>
    <row r="2725" spans="1:12" ht="16.05" customHeight="1">
      <c r="A2725">
        <v>3223</v>
      </c>
      <c r="B2725" s="35" t="s">
        <v>1785</v>
      </c>
      <c r="C2725" s="36" t="s">
        <v>10</v>
      </c>
      <c r="D2725" s="37" t="s">
        <v>567</v>
      </c>
      <c r="E2725" s="52" t="s">
        <v>1981</v>
      </c>
      <c r="F2725" s="38">
        <v>1</v>
      </c>
      <c r="G2725" s="38" t="s">
        <v>1409</v>
      </c>
      <c r="H2725" s="38" t="s">
        <v>2018</v>
      </c>
      <c r="I2725" s="48" t="s">
        <v>2019</v>
      </c>
      <c r="J2725" s="22" t="s">
        <v>2186</v>
      </c>
      <c r="K2725" s="22">
        <v>158.76267175572519</v>
      </c>
      <c r="L2725" s="22">
        <f t="shared" si="42"/>
        <v>158.76267175572519</v>
      </c>
    </row>
    <row r="2726" spans="1:12" ht="16.05" customHeight="1">
      <c r="A2726">
        <v>3224</v>
      </c>
      <c r="B2726" s="35" t="s">
        <v>1785</v>
      </c>
      <c r="C2726" s="36" t="s">
        <v>10</v>
      </c>
      <c r="D2726" s="37" t="s">
        <v>567</v>
      </c>
      <c r="E2726" s="52" t="s">
        <v>1981</v>
      </c>
      <c r="F2726" s="38">
        <v>1</v>
      </c>
      <c r="G2726" s="38" t="s">
        <v>2020</v>
      </c>
      <c r="H2726" s="38" t="s">
        <v>2021</v>
      </c>
      <c r="I2726" s="48" t="s">
        <v>2022</v>
      </c>
      <c r="J2726" s="22" t="s">
        <v>2186</v>
      </c>
      <c r="K2726" s="22">
        <v>158.76267175572519</v>
      </c>
      <c r="L2726" s="22">
        <f t="shared" si="42"/>
        <v>158.76267175572519</v>
      </c>
    </row>
    <row r="2727" spans="1:12" ht="16.05" customHeight="1">
      <c r="A2727">
        <v>745</v>
      </c>
      <c r="B2727" s="35" t="s">
        <v>740</v>
      </c>
      <c r="C2727" s="36" t="s">
        <v>39</v>
      </c>
      <c r="D2727" s="37" t="s">
        <v>195</v>
      </c>
      <c r="E2727" s="52" t="s">
        <v>791</v>
      </c>
      <c r="F2727" s="38">
        <v>1</v>
      </c>
      <c r="G2727" s="38" t="s">
        <v>32</v>
      </c>
      <c r="H2727" s="38" t="s">
        <v>794</v>
      </c>
      <c r="I2727" s="48" t="s">
        <v>795</v>
      </c>
      <c r="J2727" s="22">
        <v>158.4</v>
      </c>
      <c r="K2727" s="22">
        <v>158.4</v>
      </c>
      <c r="L2727" s="22">
        <f t="shared" si="42"/>
        <v>158.4</v>
      </c>
    </row>
    <row r="2728" spans="1:12" ht="16.05" customHeight="1">
      <c r="A2728">
        <v>3027</v>
      </c>
      <c r="B2728" s="35" t="s">
        <v>1785</v>
      </c>
      <c r="C2728" s="36" t="s">
        <v>39</v>
      </c>
      <c r="D2728" s="37" t="s">
        <v>195</v>
      </c>
      <c r="E2728" s="52" t="s">
        <v>791</v>
      </c>
      <c r="F2728" s="38">
        <v>3</v>
      </c>
      <c r="G2728" s="38" t="s">
        <v>32</v>
      </c>
      <c r="H2728" s="38" t="s">
        <v>794</v>
      </c>
      <c r="I2728" s="48" t="s">
        <v>795</v>
      </c>
      <c r="J2728" s="22">
        <v>158.4</v>
      </c>
      <c r="K2728" s="22">
        <v>158.4</v>
      </c>
      <c r="L2728" s="22">
        <f t="shared" si="42"/>
        <v>475.20000000000005</v>
      </c>
    </row>
    <row r="2729" spans="1:12" ht="16.05" customHeight="1">
      <c r="A2729">
        <v>1231</v>
      </c>
      <c r="B2729" s="35" t="s">
        <v>885</v>
      </c>
      <c r="C2729" s="36" t="s">
        <v>39</v>
      </c>
      <c r="D2729" s="37" t="s">
        <v>75</v>
      </c>
      <c r="E2729" s="52" t="s">
        <v>1057</v>
      </c>
      <c r="F2729" s="38">
        <v>1</v>
      </c>
      <c r="G2729" s="38" t="s">
        <v>32</v>
      </c>
      <c r="H2729" s="38" t="s">
        <v>1060</v>
      </c>
      <c r="I2729" s="40" t="s">
        <v>1061</v>
      </c>
      <c r="J2729" s="22">
        <v>156.6</v>
      </c>
      <c r="K2729" s="22">
        <v>156.6</v>
      </c>
      <c r="L2729" s="22">
        <f t="shared" si="42"/>
        <v>156.6</v>
      </c>
    </row>
    <row r="2730" spans="1:12" ht="16.05" customHeight="1">
      <c r="A2730">
        <v>705</v>
      </c>
      <c r="B2730" s="35" t="s">
        <v>740</v>
      </c>
      <c r="C2730" s="36" t="s">
        <v>39</v>
      </c>
      <c r="D2730" s="37" t="s">
        <v>11</v>
      </c>
      <c r="E2730" s="52" t="s">
        <v>748</v>
      </c>
      <c r="F2730" s="38">
        <v>1</v>
      </c>
      <c r="G2730" s="38" t="s">
        <v>32</v>
      </c>
      <c r="H2730" s="38" t="s">
        <v>773</v>
      </c>
      <c r="I2730" s="40" t="s">
        <v>774</v>
      </c>
      <c r="J2730" s="22">
        <v>153</v>
      </c>
      <c r="K2730" s="22">
        <v>153</v>
      </c>
      <c r="L2730" s="22">
        <f t="shared" si="42"/>
        <v>153</v>
      </c>
    </row>
    <row r="2731" spans="1:12" ht="16.05" customHeight="1">
      <c r="A2731">
        <v>2210</v>
      </c>
      <c r="B2731" s="35" t="s">
        <v>1450</v>
      </c>
      <c r="C2731" s="36" t="s">
        <v>10</v>
      </c>
      <c r="D2731" s="37" t="s">
        <v>195</v>
      </c>
      <c r="E2731" s="52" t="s">
        <v>1536</v>
      </c>
      <c r="F2731" s="38">
        <v>1</v>
      </c>
      <c r="G2731" s="38" t="s">
        <v>1537</v>
      </c>
      <c r="H2731" s="38" t="s">
        <v>1560</v>
      </c>
      <c r="I2731" s="40" t="s">
        <v>1561</v>
      </c>
      <c r="K2731" s="22">
        <v>150</v>
      </c>
      <c r="L2731" s="22">
        <f t="shared" si="42"/>
        <v>150</v>
      </c>
    </row>
    <row r="2732" spans="1:12" ht="16.05" customHeight="1">
      <c r="A2732">
        <v>2211</v>
      </c>
      <c r="B2732" s="35" t="s">
        <v>1450</v>
      </c>
      <c r="C2732" s="36" t="s">
        <v>10</v>
      </c>
      <c r="D2732" s="37" t="s">
        <v>195</v>
      </c>
      <c r="E2732" s="52" t="s">
        <v>1536</v>
      </c>
      <c r="F2732" s="38">
        <v>1</v>
      </c>
      <c r="G2732" s="38" t="s">
        <v>1537</v>
      </c>
      <c r="H2732" s="38" t="s">
        <v>1560</v>
      </c>
      <c r="I2732" s="40" t="s">
        <v>1561</v>
      </c>
      <c r="K2732" s="22">
        <v>150</v>
      </c>
      <c r="L2732" s="22">
        <f t="shared" si="42"/>
        <v>150</v>
      </c>
    </row>
    <row r="2733" spans="1:12" ht="16.05" customHeight="1">
      <c r="A2733">
        <v>2212</v>
      </c>
      <c r="B2733" s="35" t="s">
        <v>1450</v>
      </c>
      <c r="C2733" s="36" t="s">
        <v>10</v>
      </c>
      <c r="D2733" s="37" t="s">
        <v>195</v>
      </c>
      <c r="E2733" s="52" t="s">
        <v>1536</v>
      </c>
      <c r="F2733" s="38">
        <v>1</v>
      </c>
      <c r="G2733" s="38" t="s">
        <v>1537</v>
      </c>
      <c r="H2733" s="38" t="s">
        <v>1560</v>
      </c>
      <c r="I2733" s="40" t="s">
        <v>1561</v>
      </c>
      <c r="K2733" s="22">
        <v>150</v>
      </c>
      <c r="L2733" s="22">
        <f t="shared" si="42"/>
        <v>150</v>
      </c>
    </row>
    <row r="2734" spans="1:12" ht="16.05" customHeight="1">
      <c r="A2734">
        <v>2213</v>
      </c>
      <c r="B2734" s="35" t="s">
        <v>1450</v>
      </c>
      <c r="C2734" s="36" t="s">
        <v>10</v>
      </c>
      <c r="D2734" s="37" t="s">
        <v>195</v>
      </c>
      <c r="E2734" s="52" t="s">
        <v>1536</v>
      </c>
      <c r="F2734" s="38">
        <v>1</v>
      </c>
      <c r="G2734" s="38" t="s">
        <v>1537</v>
      </c>
      <c r="H2734" s="38" t="s">
        <v>1560</v>
      </c>
      <c r="I2734" s="40" t="s">
        <v>1561</v>
      </c>
      <c r="K2734" s="22">
        <v>150</v>
      </c>
      <c r="L2734" s="22">
        <f t="shared" si="42"/>
        <v>150</v>
      </c>
    </row>
    <row r="2735" spans="1:12" ht="16.05" customHeight="1">
      <c r="A2735">
        <v>2214</v>
      </c>
      <c r="B2735" s="35" t="s">
        <v>1450</v>
      </c>
      <c r="C2735" s="36" t="s">
        <v>10</v>
      </c>
      <c r="D2735" s="37" t="s">
        <v>195</v>
      </c>
      <c r="E2735" s="52" t="s">
        <v>1536</v>
      </c>
      <c r="F2735" s="38">
        <v>1</v>
      </c>
      <c r="G2735" s="38" t="s">
        <v>1537</v>
      </c>
      <c r="H2735" s="38" t="s">
        <v>1560</v>
      </c>
      <c r="I2735" s="40" t="s">
        <v>1561</v>
      </c>
      <c r="K2735" s="22">
        <v>150</v>
      </c>
      <c r="L2735" s="22">
        <f t="shared" si="42"/>
        <v>150</v>
      </c>
    </row>
    <row r="2736" spans="1:12" ht="16.05" customHeight="1">
      <c r="A2736">
        <v>2215</v>
      </c>
      <c r="B2736" s="35" t="s">
        <v>1450</v>
      </c>
      <c r="C2736" s="36" t="s">
        <v>10</v>
      </c>
      <c r="D2736" s="37" t="s">
        <v>195</v>
      </c>
      <c r="E2736" s="52" t="s">
        <v>1536</v>
      </c>
      <c r="F2736" s="38">
        <v>1</v>
      </c>
      <c r="G2736" s="38" t="s">
        <v>1537</v>
      </c>
      <c r="H2736" s="38" t="s">
        <v>1560</v>
      </c>
      <c r="I2736" s="40" t="s">
        <v>1561</v>
      </c>
      <c r="K2736" s="22">
        <v>150</v>
      </c>
      <c r="L2736" s="22">
        <f t="shared" si="42"/>
        <v>150</v>
      </c>
    </row>
    <row r="2737" spans="1:12" ht="16.05" customHeight="1">
      <c r="A2737">
        <v>2216</v>
      </c>
      <c r="B2737" s="35" t="s">
        <v>1450</v>
      </c>
      <c r="C2737" s="36" t="s">
        <v>10</v>
      </c>
      <c r="D2737" s="37" t="s">
        <v>195</v>
      </c>
      <c r="E2737" s="52" t="s">
        <v>1536</v>
      </c>
      <c r="F2737" s="38">
        <v>1</v>
      </c>
      <c r="G2737" s="38" t="s">
        <v>1537</v>
      </c>
      <c r="H2737" s="38" t="s">
        <v>1562</v>
      </c>
      <c r="I2737" s="40" t="s">
        <v>1563</v>
      </c>
      <c r="K2737" s="22">
        <v>150</v>
      </c>
      <c r="L2737" s="22">
        <f t="shared" si="42"/>
        <v>150</v>
      </c>
    </row>
    <row r="2738" spans="1:12" ht="16.05" customHeight="1">
      <c r="A2738">
        <v>2206</v>
      </c>
      <c r="B2738" s="35" t="s">
        <v>1450</v>
      </c>
      <c r="C2738" s="36" t="s">
        <v>10</v>
      </c>
      <c r="D2738" s="37" t="s">
        <v>195</v>
      </c>
      <c r="E2738" s="52" t="s">
        <v>1536</v>
      </c>
      <c r="F2738" s="38">
        <v>1</v>
      </c>
      <c r="G2738" s="38" t="s">
        <v>1537</v>
      </c>
      <c r="H2738" s="38" t="s">
        <v>1558</v>
      </c>
      <c r="I2738" s="40" t="s">
        <v>1559</v>
      </c>
      <c r="K2738" s="22">
        <v>150</v>
      </c>
      <c r="L2738" s="22">
        <f t="shared" si="42"/>
        <v>150</v>
      </c>
    </row>
    <row r="2739" spans="1:12" ht="16.05" customHeight="1">
      <c r="A2739">
        <v>2207</v>
      </c>
      <c r="B2739" s="35" t="s">
        <v>1450</v>
      </c>
      <c r="C2739" s="36" t="s">
        <v>10</v>
      </c>
      <c r="D2739" s="37" t="s">
        <v>195</v>
      </c>
      <c r="E2739" s="52" t="s">
        <v>1536</v>
      </c>
      <c r="F2739" s="38">
        <v>1</v>
      </c>
      <c r="G2739" s="38" t="s">
        <v>1537</v>
      </c>
      <c r="H2739" s="38" t="s">
        <v>1558</v>
      </c>
      <c r="I2739" s="40" t="s">
        <v>1559</v>
      </c>
      <c r="K2739" s="22">
        <v>150</v>
      </c>
      <c r="L2739" s="22">
        <f t="shared" si="42"/>
        <v>150</v>
      </c>
    </row>
    <row r="2740" spans="1:12" ht="16.05" customHeight="1">
      <c r="A2740">
        <v>2208</v>
      </c>
      <c r="B2740" s="35" t="s">
        <v>1450</v>
      </c>
      <c r="C2740" s="36" t="s">
        <v>10</v>
      </c>
      <c r="D2740" s="37" t="s">
        <v>195</v>
      </c>
      <c r="E2740" s="52" t="s">
        <v>1536</v>
      </c>
      <c r="F2740" s="38">
        <v>1</v>
      </c>
      <c r="G2740" s="38" t="s">
        <v>1537</v>
      </c>
      <c r="H2740" s="38" t="s">
        <v>1558</v>
      </c>
      <c r="I2740" s="40" t="s">
        <v>1559</v>
      </c>
      <c r="K2740" s="22">
        <v>150</v>
      </c>
      <c r="L2740" s="22">
        <f t="shared" si="42"/>
        <v>150</v>
      </c>
    </row>
    <row r="2741" spans="1:12" ht="16.05" customHeight="1">
      <c r="A2741">
        <v>2209</v>
      </c>
      <c r="B2741" s="35" t="s">
        <v>1450</v>
      </c>
      <c r="C2741" s="36" t="s">
        <v>10</v>
      </c>
      <c r="D2741" s="37" t="s">
        <v>195</v>
      </c>
      <c r="E2741" s="52" t="s">
        <v>1536</v>
      </c>
      <c r="F2741" s="38">
        <v>1</v>
      </c>
      <c r="G2741" s="38" t="s">
        <v>1537</v>
      </c>
      <c r="H2741" s="38" t="s">
        <v>1558</v>
      </c>
      <c r="I2741" s="40" t="s">
        <v>1559</v>
      </c>
      <c r="K2741" s="22">
        <v>150</v>
      </c>
      <c r="L2741" s="22">
        <f t="shared" si="42"/>
        <v>150</v>
      </c>
    </row>
    <row r="2742" spans="1:12" ht="16.05" customHeight="1">
      <c r="A2742">
        <v>1984</v>
      </c>
      <c r="B2742" s="35" t="s">
        <v>1450</v>
      </c>
      <c r="C2742" s="36" t="s">
        <v>10</v>
      </c>
      <c r="D2742" s="37" t="s">
        <v>11</v>
      </c>
      <c r="E2742" s="40" t="s">
        <v>1451</v>
      </c>
      <c r="F2742" s="38">
        <v>2</v>
      </c>
      <c r="G2742" s="38" t="s">
        <v>1454</v>
      </c>
      <c r="H2742" s="38" t="s">
        <v>1455</v>
      </c>
      <c r="I2742" s="40" t="s">
        <v>1456</v>
      </c>
      <c r="K2742" s="22">
        <v>150</v>
      </c>
      <c r="L2742" s="22">
        <f t="shared" si="42"/>
        <v>300</v>
      </c>
    </row>
    <row r="2743" spans="1:12" ht="16.05" customHeight="1">
      <c r="A2743">
        <v>2368</v>
      </c>
      <c r="B2743" s="35" t="s">
        <v>1450</v>
      </c>
      <c r="C2743" s="36" t="s">
        <v>10</v>
      </c>
      <c r="D2743" s="49" t="s">
        <v>567</v>
      </c>
      <c r="E2743" s="37" t="s">
        <v>1602</v>
      </c>
      <c r="F2743" s="38">
        <v>1</v>
      </c>
      <c r="G2743" s="38" t="s">
        <v>1603</v>
      </c>
      <c r="H2743" s="38" t="s">
        <v>1604</v>
      </c>
      <c r="I2743" s="40" t="s">
        <v>1605</v>
      </c>
      <c r="K2743" s="22">
        <v>150</v>
      </c>
      <c r="L2743" s="22">
        <f t="shared" si="42"/>
        <v>150</v>
      </c>
    </row>
    <row r="2744" spans="1:12" ht="16.05" customHeight="1">
      <c r="A2744">
        <v>2369</v>
      </c>
      <c r="B2744" s="35" t="s">
        <v>1450</v>
      </c>
      <c r="C2744" s="36" t="s">
        <v>10</v>
      </c>
      <c r="D2744" s="49" t="s">
        <v>567</v>
      </c>
      <c r="E2744" s="37" t="s">
        <v>1602</v>
      </c>
      <c r="F2744" s="38">
        <v>1</v>
      </c>
      <c r="G2744" s="38" t="s">
        <v>1603</v>
      </c>
      <c r="H2744" s="38" t="s">
        <v>1604</v>
      </c>
      <c r="I2744" s="40" t="s">
        <v>1605</v>
      </c>
      <c r="K2744" s="22">
        <v>150</v>
      </c>
      <c r="L2744" s="22">
        <f t="shared" si="42"/>
        <v>150</v>
      </c>
    </row>
    <row r="2745" spans="1:12" ht="16.05" customHeight="1">
      <c r="A2745">
        <v>2370</v>
      </c>
      <c r="B2745" s="35" t="s">
        <v>1450</v>
      </c>
      <c r="C2745" s="36" t="s">
        <v>10</v>
      </c>
      <c r="D2745" s="49" t="s">
        <v>567</v>
      </c>
      <c r="E2745" s="37" t="s">
        <v>1602</v>
      </c>
      <c r="F2745" s="38">
        <v>1</v>
      </c>
      <c r="G2745" s="38" t="s">
        <v>1603</v>
      </c>
      <c r="H2745" s="38" t="s">
        <v>1604</v>
      </c>
      <c r="I2745" s="40" t="s">
        <v>1605</v>
      </c>
      <c r="K2745" s="22">
        <v>150</v>
      </c>
      <c r="L2745" s="22">
        <f t="shared" si="42"/>
        <v>150</v>
      </c>
    </row>
    <row r="2746" spans="1:12" ht="16.05" customHeight="1">
      <c r="A2746">
        <v>2371</v>
      </c>
      <c r="B2746" s="35" t="s">
        <v>1450</v>
      </c>
      <c r="C2746" s="36" t="s">
        <v>10</v>
      </c>
      <c r="D2746" s="49" t="s">
        <v>567</v>
      </c>
      <c r="E2746" s="37" t="s">
        <v>1602</v>
      </c>
      <c r="F2746" s="38">
        <v>1</v>
      </c>
      <c r="G2746" s="38" t="s">
        <v>1603</v>
      </c>
      <c r="H2746" s="38" t="s">
        <v>1604</v>
      </c>
      <c r="I2746" s="40" t="s">
        <v>1605</v>
      </c>
      <c r="K2746" s="22">
        <v>150</v>
      </c>
      <c r="L2746" s="22">
        <f t="shared" si="42"/>
        <v>150</v>
      </c>
    </row>
    <row r="2747" spans="1:12" ht="16.05" customHeight="1">
      <c r="A2747">
        <v>2372</v>
      </c>
      <c r="B2747" s="35" t="s">
        <v>1450</v>
      </c>
      <c r="C2747" s="36" t="s">
        <v>10</v>
      </c>
      <c r="D2747" s="49" t="s">
        <v>567</v>
      </c>
      <c r="E2747" s="37" t="s">
        <v>1602</v>
      </c>
      <c r="F2747" s="38">
        <v>1</v>
      </c>
      <c r="G2747" s="38" t="s">
        <v>1603</v>
      </c>
      <c r="H2747" s="38" t="s">
        <v>1604</v>
      </c>
      <c r="I2747" s="40" t="s">
        <v>1605</v>
      </c>
      <c r="K2747" s="22">
        <v>150</v>
      </c>
      <c r="L2747" s="22">
        <f t="shared" si="42"/>
        <v>150</v>
      </c>
    </row>
    <row r="2748" spans="1:12" ht="16.05" customHeight="1">
      <c r="A2748">
        <v>2373</v>
      </c>
      <c r="B2748" s="35" t="s">
        <v>1450</v>
      </c>
      <c r="C2748" s="36" t="s">
        <v>10</v>
      </c>
      <c r="D2748" s="49" t="s">
        <v>567</v>
      </c>
      <c r="E2748" s="37" t="s">
        <v>1602</v>
      </c>
      <c r="F2748" s="38">
        <v>1</v>
      </c>
      <c r="G2748" s="38" t="s">
        <v>1603</v>
      </c>
      <c r="H2748" s="38" t="s">
        <v>1604</v>
      </c>
      <c r="I2748" s="40" t="s">
        <v>1605</v>
      </c>
      <c r="K2748" s="22">
        <v>150</v>
      </c>
      <c r="L2748" s="22">
        <f t="shared" si="42"/>
        <v>150</v>
      </c>
    </row>
    <row r="2749" spans="1:12" ht="16.05" customHeight="1">
      <c r="A2749">
        <v>2376</v>
      </c>
      <c r="B2749" s="35" t="s">
        <v>1450</v>
      </c>
      <c r="C2749" s="36" t="s">
        <v>10</v>
      </c>
      <c r="D2749" s="49" t="s">
        <v>567</v>
      </c>
      <c r="E2749" s="37" t="s">
        <v>1602</v>
      </c>
      <c r="F2749" s="38">
        <v>1</v>
      </c>
      <c r="G2749" s="38" t="s">
        <v>1603</v>
      </c>
      <c r="H2749" s="38" t="s">
        <v>1608</v>
      </c>
      <c r="I2749" s="40" t="s">
        <v>1609</v>
      </c>
      <c r="K2749" s="22">
        <v>150</v>
      </c>
      <c r="L2749" s="22">
        <f t="shared" si="42"/>
        <v>150</v>
      </c>
    </row>
    <row r="2750" spans="1:12" ht="16.05" customHeight="1">
      <c r="A2750">
        <v>2377</v>
      </c>
      <c r="B2750" s="35" t="s">
        <v>1450</v>
      </c>
      <c r="C2750" s="36" t="s">
        <v>10</v>
      </c>
      <c r="D2750" s="49" t="s">
        <v>567</v>
      </c>
      <c r="E2750" s="37" t="s">
        <v>1602</v>
      </c>
      <c r="F2750" s="38">
        <v>1</v>
      </c>
      <c r="G2750" s="38" t="s">
        <v>1603</v>
      </c>
      <c r="H2750" s="38" t="s">
        <v>1608</v>
      </c>
      <c r="I2750" s="40" t="s">
        <v>1609</v>
      </c>
      <c r="K2750" s="22">
        <v>150</v>
      </c>
      <c r="L2750" s="22">
        <f t="shared" si="42"/>
        <v>150</v>
      </c>
    </row>
    <row r="2751" spans="1:12" ht="16.05" customHeight="1">
      <c r="A2751">
        <v>2374</v>
      </c>
      <c r="B2751" s="35" t="s">
        <v>1450</v>
      </c>
      <c r="C2751" s="36" t="s">
        <v>10</v>
      </c>
      <c r="D2751" s="49" t="s">
        <v>567</v>
      </c>
      <c r="E2751" s="37" t="s">
        <v>1602</v>
      </c>
      <c r="F2751" s="38">
        <v>1</v>
      </c>
      <c r="G2751" s="38" t="s">
        <v>1603</v>
      </c>
      <c r="H2751" s="38" t="s">
        <v>1606</v>
      </c>
      <c r="I2751" s="40" t="s">
        <v>1607</v>
      </c>
      <c r="K2751" s="22">
        <v>150</v>
      </c>
      <c r="L2751" s="22">
        <f t="shared" si="42"/>
        <v>150</v>
      </c>
    </row>
    <row r="2752" spans="1:12" ht="16.05" customHeight="1">
      <c r="A2752">
        <v>2375</v>
      </c>
      <c r="B2752" s="35" t="s">
        <v>1450</v>
      </c>
      <c r="C2752" s="36" t="s">
        <v>10</v>
      </c>
      <c r="D2752" s="49" t="s">
        <v>567</v>
      </c>
      <c r="E2752" s="37" t="s">
        <v>1602</v>
      </c>
      <c r="F2752" s="38">
        <v>1</v>
      </c>
      <c r="G2752" s="38" t="s">
        <v>1603</v>
      </c>
      <c r="H2752" s="38" t="s">
        <v>1606</v>
      </c>
      <c r="I2752" s="40" t="s">
        <v>1607</v>
      </c>
      <c r="K2752" s="22">
        <v>150</v>
      </c>
      <c r="L2752" s="22">
        <f t="shared" si="42"/>
        <v>150</v>
      </c>
    </row>
    <row r="2753" spans="1:12" ht="16.05" customHeight="1">
      <c r="A2753">
        <v>194</v>
      </c>
      <c r="B2753" s="35" t="s">
        <v>9</v>
      </c>
      <c r="C2753" s="36" t="s">
        <v>10</v>
      </c>
      <c r="D2753" s="37" t="s">
        <v>195</v>
      </c>
      <c r="E2753" s="37" t="s">
        <v>259</v>
      </c>
      <c r="F2753" s="38">
        <v>2</v>
      </c>
      <c r="G2753" s="38" t="s">
        <v>262</v>
      </c>
      <c r="H2753" s="38" t="s">
        <v>279</v>
      </c>
      <c r="I2753" s="40" t="s">
        <v>280</v>
      </c>
      <c r="K2753" s="22">
        <v>150</v>
      </c>
      <c r="L2753" s="22">
        <f t="shared" si="42"/>
        <v>300</v>
      </c>
    </row>
    <row r="2754" spans="1:12" ht="16.05" customHeight="1">
      <c r="A2754">
        <v>762</v>
      </c>
      <c r="B2754" s="35" t="s">
        <v>740</v>
      </c>
      <c r="C2754" s="36" t="s">
        <v>10</v>
      </c>
      <c r="D2754" s="37" t="s">
        <v>195</v>
      </c>
      <c r="E2754" s="37" t="s">
        <v>259</v>
      </c>
      <c r="F2754" s="38">
        <v>3</v>
      </c>
      <c r="G2754" s="38" t="s">
        <v>262</v>
      </c>
      <c r="H2754" s="38" t="s">
        <v>279</v>
      </c>
      <c r="I2754" s="40" t="s">
        <v>280</v>
      </c>
      <c r="K2754" s="22">
        <v>150</v>
      </c>
      <c r="L2754" s="22">
        <f t="shared" ref="L2754:L2817" si="43">K2754*F2754</f>
        <v>450</v>
      </c>
    </row>
    <row r="2755" spans="1:12" ht="16.05" customHeight="1">
      <c r="A2755">
        <v>1397</v>
      </c>
      <c r="B2755" s="35" t="s">
        <v>885</v>
      </c>
      <c r="C2755" s="36" t="s">
        <v>10</v>
      </c>
      <c r="D2755" s="37" t="s">
        <v>195</v>
      </c>
      <c r="E2755" s="40" t="s">
        <v>1159</v>
      </c>
      <c r="F2755" s="38">
        <v>5</v>
      </c>
      <c r="G2755" s="38" t="s">
        <v>262</v>
      </c>
      <c r="H2755" s="38" t="s">
        <v>279</v>
      </c>
      <c r="I2755" s="40" t="s">
        <v>280</v>
      </c>
      <c r="K2755" s="22">
        <v>150</v>
      </c>
      <c r="L2755" s="22">
        <f t="shared" si="43"/>
        <v>750</v>
      </c>
    </row>
    <row r="2756" spans="1:12" ht="16.05" customHeight="1">
      <c r="A2756">
        <v>1817</v>
      </c>
      <c r="B2756" s="35" t="s">
        <v>1384</v>
      </c>
      <c r="C2756" s="36" t="s">
        <v>10</v>
      </c>
      <c r="D2756" s="37" t="s">
        <v>195</v>
      </c>
      <c r="E2756" s="40" t="s">
        <v>259</v>
      </c>
      <c r="F2756" s="38">
        <v>1</v>
      </c>
      <c r="G2756" s="46" t="s">
        <v>262</v>
      </c>
      <c r="H2756" s="46" t="s">
        <v>279</v>
      </c>
      <c r="I2756" s="40" t="s">
        <v>280</v>
      </c>
      <c r="K2756" s="22">
        <v>150</v>
      </c>
      <c r="L2756" s="22">
        <f t="shared" si="43"/>
        <v>150</v>
      </c>
    </row>
    <row r="2757" spans="1:12" ht="16.05" customHeight="1">
      <c r="A2757">
        <v>2248</v>
      </c>
      <c r="B2757" s="35" t="s">
        <v>1450</v>
      </c>
      <c r="C2757" s="36" t="s">
        <v>10</v>
      </c>
      <c r="D2757" s="37" t="s">
        <v>195</v>
      </c>
      <c r="E2757" s="40" t="s">
        <v>259</v>
      </c>
      <c r="F2757" s="38">
        <v>4</v>
      </c>
      <c r="G2757" s="38" t="s">
        <v>262</v>
      </c>
      <c r="H2757" s="38" t="s">
        <v>279</v>
      </c>
      <c r="I2757" s="40" t="s">
        <v>280</v>
      </c>
      <c r="K2757" s="22">
        <v>150</v>
      </c>
      <c r="L2757" s="22">
        <f t="shared" si="43"/>
        <v>600</v>
      </c>
    </row>
    <row r="2758" spans="1:12" ht="16.05" customHeight="1">
      <c r="A2758">
        <v>3506</v>
      </c>
      <c r="B2758" s="35" t="s">
        <v>2078</v>
      </c>
      <c r="C2758" s="36" t="s">
        <v>10</v>
      </c>
      <c r="D2758" s="37" t="s">
        <v>195</v>
      </c>
      <c r="E2758" s="40" t="s">
        <v>259</v>
      </c>
      <c r="F2758" s="38">
        <v>3</v>
      </c>
      <c r="G2758" s="38" t="s">
        <v>262</v>
      </c>
      <c r="H2758" s="38" t="s">
        <v>279</v>
      </c>
      <c r="I2758" s="40" t="s">
        <v>280</v>
      </c>
      <c r="K2758" s="22">
        <v>150</v>
      </c>
      <c r="L2758" s="22">
        <f t="shared" si="43"/>
        <v>450</v>
      </c>
    </row>
    <row r="2759" spans="1:12" ht="16.05" customHeight="1">
      <c r="A2759">
        <v>193</v>
      </c>
      <c r="B2759" s="35" t="s">
        <v>9</v>
      </c>
      <c r="C2759" s="36" t="s">
        <v>10</v>
      </c>
      <c r="D2759" s="37" t="s">
        <v>195</v>
      </c>
      <c r="E2759" s="40" t="s">
        <v>259</v>
      </c>
      <c r="F2759" s="38">
        <v>4</v>
      </c>
      <c r="G2759" s="38" t="s">
        <v>262</v>
      </c>
      <c r="H2759" s="38" t="s">
        <v>277</v>
      </c>
      <c r="I2759" s="40" t="s">
        <v>278</v>
      </c>
      <c r="K2759" s="22">
        <v>150</v>
      </c>
      <c r="L2759" s="22">
        <f t="shared" si="43"/>
        <v>600</v>
      </c>
    </row>
    <row r="2760" spans="1:12" ht="16.05" customHeight="1">
      <c r="A2760">
        <v>761</v>
      </c>
      <c r="B2760" s="35" t="s">
        <v>740</v>
      </c>
      <c r="C2760" s="36" t="s">
        <v>10</v>
      </c>
      <c r="D2760" s="37" t="s">
        <v>195</v>
      </c>
      <c r="E2760" s="40" t="s">
        <v>259</v>
      </c>
      <c r="F2760" s="38">
        <v>6</v>
      </c>
      <c r="G2760" s="38" t="s">
        <v>262</v>
      </c>
      <c r="H2760" s="38" t="s">
        <v>277</v>
      </c>
      <c r="I2760" s="40" t="s">
        <v>278</v>
      </c>
      <c r="K2760" s="22">
        <v>150</v>
      </c>
      <c r="L2760" s="22">
        <f t="shared" si="43"/>
        <v>900</v>
      </c>
    </row>
    <row r="2761" spans="1:12" ht="16.05" customHeight="1">
      <c r="A2761">
        <v>1396</v>
      </c>
      <c r="B2761" s="35" t="s">
        <v>885</v>
      </c>
      <c r="C2761" s="36" t="s">
        <v>10</v>
      </c>
      <c r="D2761" s="37" t="s">
        <v>195</v>
      </c>
      <c r="E2761" s="40" t="s">
        <v>1159</v>
      </c>
      <c r="F2761" s="38">
        <v>5</v>
      </c>
      <c r="G2761" s="38" t="s">
        <v>262</v>
      </c>
      <c r="H2761" s="38" t="s">
        <v>277</v>
      </c>
      <c r="I2761" s="40" t="s">
        <v>278</v>
      </c>
      <c r="K2761" s="22">
        <v>150</v>
      </c>
      <c r="L2761" s="22">
        <f t="shared" si="43"/>
        <v>750</v>
      </c>
    </row>
    <row r="2762" spans="1:12" ht="16.05" customHeight="1">
      <c r="A2762">
        <v>1816</v>
      </c>
      <c r="B2762" s="35" t="s">
        <v>1384</v>
      </c>
      <c r="C2762" s="36" t="s">
        <v>10</v>
      </c>
      <c r="D2762" s="37" t="s">
        <v>195</v>
      </c>
      <c r="E2762" s="40" t="s">
        <v>259</v>
      </c>
      <c r="F2762" s="38">
        <v>2</v>
      </c>
      <c r="G2762" s="38" t="s">
        <v>262</v>
      </c>
      <c r="H2762" s="38" t="s">
        <v>277</v>
      </c>
      <c r="I2762" s="40" t="s">
        <v>278</v>
      </c>
      <c r="K2762" s="22">
        <v>150</v>
      </c>
      <c r="L2762" s="22">
        <f t="shared" si="43"/>
        <v>300</v>
      </c>
    </row>
    <row r="2763" spans="1:12" ht="16.05" customHeight="1">
      <c r="A2763">
        <v>2247</v>
      </c>
      <c r="B2763" s="35" t="s">
        <v>1450</v>
      </c>
      <c r="C2763" s="36" t="s">
        <v>10</v>
      </c>
      <c r="D2763" s="37" t="s">
        <v>195</v>
      </c>
      <c r="E2763" s="40" t="s">
        <v>259</v>
      </c>
      <c r="F2763" s="38">
        <v>8</v>
      </c>
      <c r="G2763" s="38" t="s">
        <v>262</v>
      </c>
      <c r="H2763" s="38" t="s">
        <v>277</v>
      </c>
      <c r="I2763" s="40" t="s">
        <v>278</v>
      </c>
      <c r="K2763" s="22">
        <v>150</v>
      </c>
      <c r="L2763" s="22">
        <f t="shared" si="43"/>
        <v>1200</v>
      </c>
    </row>
    <row r="2764" spans="1:12" ht="16.05" customHeight="1">
      <c r="A2764">
        <v>3505</v>
      </c>
      <c r="B2764" s="35" t="s">
        <v>2078</v>
      </c>
      <c r="C2764" s="36" t="s">
        <v>10</v>
      </c>
      <c r="D2764" s="37" t="s">
        <v>195</v>
      </c>
      <c r="E2764" s="40" t="s">
        <v>259</v>
      </c>
      <c r="F2764" s="38">
        <v>6</v>
      </c>
      <c r="G2764" s="38" t="s">
        <v>262</v>
      </c>
      <c r="H2764" s="38" t="s">
        <v>277</v>
      </c>
      <c r="I2764" s="40" t="s">
        <v>278</v>
      </c>
      <c r="K2764" s="22">
        <v>150</v>
      </c>
      <c r="L2764" s="22">
        <f t="shared" si="43"/>
        <v>900</v>
      </c>
    </row>
    <row r="2765" spans="1:12" ht="16.05" customHeight="1">
      <c r="A2765">
        <v>2485</v>
      </c>
      <c r="B2765" s="35" t="s">
        <v>1450</v>
      </c>
      <c r="C2765" s="36" t="s">
        <v>10</v>
      </c>
      <c r="D2765" s="37" t="s">
        <v>346</v>
      </c>
      <c r="E2765" s="37" t="s">
        <v>1692</v>
      </c>
      <c r="F2765" s="38">
        <v>1</v>
      </c>
      <c r="G2765" s="38" t="s">
        <v>1285</v>
      </c>
      <c r="H2765" s="38" t="s">
        <v>1697</v>
      </c>
      <c r="I2765" s="40" t="s">
        <v>1698</v>
      </c>
      <c r="K2765" s="22">
        <v>150</v>
      </c>
      <c r="L2765" s="22">
        <f t="shared" si="43"/>
        <v>150</v>
      </c>
    </row>
    <row r="2766" spans="1:12" ht="16.05" customHeight="1">
      <c r="A2766">
        <v>191</v>
      </c>
      <c r="B2766" s="35" t="s">
        <v>9</v>
      </c>
      <c r="C2766" s="36" t="s">
        <v>10</v>
      </c>
      <c r="D2766" s="37" t="s">
        <v>195</v>
      </c>
      <c r="E2766" s="37" t="s">
        <v>259</v>
      </c>
      <c r="F2766" s="38">
        <v>4</v>
      </c>
      <c r="G2766" s="38" t="s">
        <v>262</v>
      </c>
      <c r="H2766" s="38" t="s">
        <v>273</v>
      </c>
      <c r="I2766" s="40" t="s">
        <v>274</v>
      </c>
      <c r="K2766" s="22">
        <v>150</v>
      </c>
      <c r="L2766" s="22">
        <f t="shared" si="43"/>
        <v>600</v>
      </c>
    </row>
    <row r="2767" spans="1:12" ht="16.05" customHeight="1">
      <c r="A2767">
        <v>759</v>
      </c>
      <c r="B2767" s="35" t="s">
        <v>740</v>
      </c>
      <c r="C2767" s="36" t="s">
        <v>10</v>
      </c>
      <c r="D2767" s="37" t="s">
        <v>195</v>
      </c>
      <c r="E2767" s="37" t="s">
        <v>259</v>
      </c>
      <c r="F2767" s="38">
        <v>6</v>
      </c>
      <c r="G2767" s="38" t="s">
        <v>262</v>
      </c>
      <c r="H2767" s="38" t="s">
        <v>273</v>
      </c>
      <c r="I2767" s="40" t="s">
        <v>274</v>
      </c>
      <c r="K2767" s="22">
        <v>150</v>
      </c>
      <c r="L2767" s="22">
        <f t="shared" si="43"/>
        <v>900</v>
      </c>
    </row>
    <row r="2768" spans="1:12" ht="16.05" customHeight="1">
      <c r="A2768">
        <v>1814</v>
      </c>
      <c r="B2768" s="35" t="s">
        <v>1384</v>
      </c>
      <c r="C2768" s="36" t="s">
        <v>10</v>
      </c>
      <c r="D2768" s="37" t="s">
        <v>195</v>
      </c>
      <c r="E2768" s="37" t="s">
        <v>259</v>
      </c>
      <c r="F2768" s="38">
        <v>2</v>
      </c>
      <c r="G2768" s="38" t="s">
        <v>262</v>
      </c>
      <c r="H2768" s="38" t="s">
        <v>273</v>
      </c>
      <c r="I2768" s="40" t="s">
        <v>274</v>
      </c>
      <c r="K2768" s="22">
        <v>150</v>
      </c>
      <c r="L2768" s="22">
        <f t="shared" si="43"/>
        <v>300</v>
      </c>
    </row>
    <row r="2769" spans="1:12" ht="16.05" customHeight="1">
      <c r="A2769">
        <v>2245</v>
      </c>
      <c r="B2769" s="35" t="s">
        <v>1450</v>
      </c>
      <c r="C2769" s="36" t="s">
        <v>10</v>
      </c>
      <c r="D2769" s="37" t="s">
        <v>195</v>
      </c>
      <c r="E2769" s="37" t="s">
        <v>259</v>
      </c>
      <c r="F2769" s="38">
        <v>8</v>
      </c>
      <c r="G2769" s="38" t="s">
        <v>262</v>
      </c>
      <c r="H2769" s="38" t="s">
        <v>273</v>
      </c>
      <c r="I2769" s="40" t="s">
        <v>274</v>
      </c>
      <c r="K2769" s="22">
        <v>150</v>
      </c>
      <c r="L2769" s="22">
        <f t="shared" si="43"/>
        <v>1200</v>
      </c>
    </row>
    <row r="2770" spans="1:12" ht="16.05" customHeight="1">
      <c r="A2770">
        <v>3503</v>
      </c>
      <c r="B2770" s="35" t="s">
        <v>2078</v>
      </c>
      <c r="C2770" s="36" t="s">
        <v>10</v>
      </c>
      <c r="D2770" s="37" t="s">
        <v>195</v>
      </c>
      <c r="E2770" s="37" t="s">
        <v>259</v>
      </c>
      <c r="F2770" s="38">
        <v>6</v>
      </c>
      <c r="G2770" s="38" t="s">
        <v>262</v>
      </c>
      <c r="H2770" s="38" t="s">
        <v>273</v>
      </c>
      <c r="I2770" s="40" t="s">
        <v>274</v>
      </c>
      <c r="K2770" s="22">
        <v>150</v>
      </c>
      <c r="L2770" s="22">
        <f t="shared" si="43"/>
        <v>900</v>
      </c>
    </row>
    <row r="2771" spans="1:12" ht="16.05" customHeight="1">
      <c r="A2771">
        <v>192</v>
      </c>
      <c r="B2771" s="35" t="s">
        <v>9</v>
      </c>
      <c r="C2771" s="36" t="s">
        <v>10</v>
      </c>
      <c r="D2771" s="37" t="s">
        <v>195</v>
      </c>
      <c r="E2771" s="37" t="s">
        <v>259</v>
      </c>
      <c r="F2771" s="38">
        <v>2</v>
      </c>
      <c r="G2771" s="38" t="s">
        <v>262</v>
      </c>
      <c r="H2771" s="38" t="s">
        <v>275</v>
      </c>
      <c r="I2771" s="40" t="s">
        <v>276</v>
      </c>
      <c r="K2771" s="22">
        <v>150</v>
      </c>
      <c r="L2771" s="22">
        <f t="shared" si="43"/>
        <v>300</v>
      </c>
    </row>
    <row r="2772" spans="1:12" ht="16.05" customHeight="1">
      <c r="A2772">
        <v>760</v>
      </c>
      <c r="B2772" s="35" t="s">
        <v>740</v>
      </c>
      <c r="C2772" s="36" t="s">
        <v>10</v>
      </c>
      <c r="D2772" s="37" t="s">
        <v>195</v>
      </c>
      <c r="E2772" s="37" t="s">
        <v>259</v>
      </c>
      <c r="F2772" s="38">
        <v>3</v>
      </c>
      <c r="G2772" s="38" t="s">
        <v>262</v>
      </c>
      <c r="H2772" s="38" t="s">
        <v>275</v>
      </c>
      <c r="I2772" s="40" t="s">
        <v>276</v>
      </c>
      <c r="K2772" s="22">
        <v>150</v>
      </c>
      <c r="L2772" s="22">
        <f t="shared" si="43"/>
        <v>450</v>
      </c>
    </row>
    <row r="2773" spans="1:12" ht="16.05" customHeight="1">
      <c r="A2773">
        <v>1395</v>
      </c>
      <c r="B2773" s="35" t="s">
        <v>885</v>
      </c>
      <c r="C2773" s="36" t="s">
        <v>10</v>
      </c>
      <c r="D2773" s="37" t="s">
        <v>195</v>
      </c>
      <c r="E2773" s="37" t="s">
        <v>1159</v>
      </c>
      <c r="F2773" s="38">
        <v>5</v>
      </c>
      <c r="G2773" s="38" t="s">
        <v>262</v>
      </c>
      <c r="H2773" s="38" t="s">
        <v>275</v>
      </c>
      <c r="I2773" s="40" t="s">
        <v>276</v>
      </c>
      <c r="K2773" s="22">
        <v>150</v>
      </c>
      <c r="L2773" s="22">
        <f t="shared" si="43"/>
        <v>750</v>
      </c>
    </row>
    <row r="2774" spans="1:12" ht="16.05" customHeight="1">
      <c r="A2774">
        <v>1815</v>
      </c>
      <c r="B2774" s="35" t="s">
        <v>1384</v>
      </c>
      <c r="C2774" s="36" t="s">
        <v>10</v>
      </c>
      <c r="D2774" s="37" t="s">
        <v>195</v>
      </c>
      <c r="E2774" s="37" t="s">
        <v>259</v>
      </c>
      <c r="F2774" s="38">
        <v>1</v>
      </c>
      <c r="G2774" s="38" t="s">
        <v>262</v>
      </c>
      <c r="H2774" s="38" t="s">
        <v>275</v>
      </c>
      <c r="I2774" s="40" t="s">
        <v>276</v>
      </c>
      <c r="K2774" s="22">
        <v>150</v>
      </c>
      <c r="L2774" s="22">
        <f t="shared" si="43"/>
        <v>150</v>
      </c>
    </row>
    <row r="2775" spans="1:12" ht="16.05" customHeight="1">
      <c r="A2775">
        <v>2246</v>
      </c>
      <c r="B2775" s="35" t="s">
        <v>1450</v>
      </c>
      <c r="C2775" s="36" t="s">
        <v>10</v>
      </c>
      <c r="D2775" s="37" t="s">
        <v>195</v>
      </c>
      <c r="E2775" s="37" t="s">
        <v>259</v>
      </c>
      <c r="F2775" s="38">
        <v>4</v>
      </c>
      <c r="G2775" s="38" t="s">
        <v>262</v>
      </c>
      <c r="H2775" s="38" t="s">
        <v>275</v>
      </c>
      <c r="I2775" s="40" t="s">
        <v>276</v>
      </c>
      <c r="K2775" s="22">
        <v>150</v>
      </c>
      <c r="L2775" s="22">
        <f t="shared" si="43"/>
        <v>600</v>
      </c>
    </row>
    <row r="2776" spans="1:12" ht="16.05" customHeight="1">
      <c r="A2776">
        <v>3504</v>
      </c>
      <c r="B2776" s="35" t="s">
        <v>2078</v>
      </c>
      <c r="C2776" s="36" t="s">
        <v>10</v>
      </c>
      <c r="D2776" s="37" t="s">
        <v>195</v>
      </c>
      <c r="E2776" s="37" t="s">
        <v>259</v>
      </c>
      <c r="F2776" s="38">
        <v>3</v>
      </c>
      <c r="G2776" s="38" t="s">
        <v>262</v>
      </c>
      <c r="H2776" s="38" t="s">
        <v>275</v>
      </c>
      <c r="I2776" s="40" t="s">
        <v>276</v>
      </c>
      <c r="K2776" s="22">
        <v>150</v>
      </c>
      <c r="L2776" s="22">
        <f t="shared" si="43"/>
        <v>450</v>
      </c>
    </row>
    <row r="2777" spans="1:12" ht="16.05" customHeight="1">
      <c r="A2777">
        <v>1391</v>
      </c>
      <c r="B2777" s="35" t="s">
        <v>885</v>
      </c>
      <c r="C2777" s="36" t="s">
        <v>10</v>
      </c>
      <c r="D2777" s="37" t="s">
        <v>195</v>
      </c>
      <c r="E2777" s="37" t="s">
        <v>1159</v>
      </c>
      <c r="F2777" s="38">
        <v>5</v>
      </c>
      <c r="G2777" s="38" t="s">
        <v>262</v>
      </c>
      <c r="H2777" s="38" t="s">
        <v>1161</v>
      </c>
      <c r="I2777" s="40" t="s">
        <v>1162</v>
      </c>
      <c r="K2777" s="22">
        <v>150</v>
      </c>
      <c r="L2777" s="22">
        <f t="shared" si="43"/>
        <v>750</v>
      </c>
    </row>
    <row r="2778" spans="1:12" ht="16.05" customHeight="1">
      <c r="A2778">
        <v>1108</v>
      </c>
      <c r="B2778" s="35" t="s">
        <v>885</v>
      </c>
      <c r="C2778" s="36" t="s">
        <v>10</v>
      </c>
      <c r="D2778" s="37" t="s">
        <v>75</v>
      </c>
      <c r="E2778" s="37" t="s">
        <v>963</v>
      </c>
      <c r="F2778" s="38">
        <v>5</v>
      </c>
      <c r="G2778" s="38" t="s">
        <v>32</v>
      </c>
      <c r="H2778" s="38">
        <v>26713038</v>
      </c>
      <c r="I2778" s="48" t="s">
        <v>975</v>
      </c>
      <c r="K2778" s="22">
        <v>150</v>
      </c>
      <c r="L2778" s="22">
        <f t="shared" si="43"/>
        <v>750</v>
      </c>
    </row>
    <row r="2779" spans="1:12" ht="16.05" customHeight="1">
      <c r="A2779">
        <v>2494</v>
      </c>
      <c r="B2779" s="35" t="s">
        <v>1450</v>
      </c>
      <c r="C2779" s="36" t="s">
        <v>39</v>
      </c>
      <c r="D2779" s="37" t="s">
        <v>346</v>
      </c>
      <c r="E2779" s="37" t="s">
        <v>1713</v>
      </c>
      <c r="F2779" s="38">
        <v>2</v>
      </c>
      <c r="G2779" s="38" t="s">
        <v>1285</v>
      </c>
      <c r="H2779" s="38" t="s">
        <v>1716</v>
      </c>
      <c r="I2779" s="40" t="s">
        <v>1717</v>
      </c>
      <c r="K2779" s="22">
        <v>150</v>
      </c>
      <c r="L2779" s="22">
        <f t="shared" si="43"/>
        <v>300</v>
      </c>
    </row>
    <row r="2780" spans="1:12" ht="16.05" customHeight="1">
      <c r="A2780">
        <v>625</v>
      </c>
      <c r="B2780" s="35" t="s">
        <v>387</v>
      </c>
      <c r="C2780" s="36" t="s">
        <v>10</v>
      </c>
      <c r="D2780" s="49" t="s">
        <v>567</v>
      </c>
      <c r="E2780" s="37" t="s">
        <v>671</v>
      </c>
      <c r="F2780" s="38">
        <v>2</v>
      </c>
      <c r="G2780" s="38" t="s">
        <v>629</v>
      </c>
      <c r="H2780" s="38" t="s">
        <v>684</v>
      </c>
      <c r="I2780" s="40" t="s">
        <v>685</v>
      </c>
      <c r="K2780" s="22">
        <v>150</v>
      </c>
      <c r="L2780" s="22">
        <f t="shared" si="43"/>
        <v>300</v>
      </c>
    </row>
    <row r="2781" spans="1:12" ht="16.05" customHeight="1">
      <c r="A2781">
        <v>2393</v>
      </c>
      <c r="B2781" s="35" t="s">
        <v>1450</v>
      </c>
      <c r="C2781" s="36" t="s">
        <v>10</v>
      </c>
      <c r="D2781" s="49" t="s">
        <v>567</v>
      </c>
      <c r="E2781" s="37" t="s">
        <v>671</v>
      </c>
      <c r="F2781" s="38">
        <v>3</v>
      </c>
      <c r="G2781" s="38" t="s">
        <v>629</v>
      </c>
      <c r="H2781" s="38" t="s">
        <v>684</v>
      </c>
      <c r="I2781" s="40" t="s">
        <v>685</v>
      </c>
      <c r="K2781" s="22">
        <v>150</v>
      </c>
      <c r="L2781" s="22">
        <f t="shared" si="43"/>
        <v>450</v>
      </c>
    </row>
    <row r="2782" spans="1:12" ht="16.05" customHeight="1">
      <c r="A2782">
        <v>1658</v>
      </c>
      <c r="B2782" s="35" t="s">
        <v>885</v>
      </c>
      <c r="C2782" s="36" t="s">
        <v>39</v>
      </c>
      <c r="D2782" s="37" t="s">
        <v>1357</v>
      </c>
      <c r="E2782" s="47" t="s">
        <v>906</v>
      </c>
      <c r="F2782" s="38">
        <v>1</v>
      </c>
      <c r="G2782" s="38" t="s">
        <v>629</v>
      </c>
      <c r="H2782" s="38" t="s">
        <v>1358</v>
      </c>
      <c r="I2782" s="40" t="s">
        <v>1359</v>
      </c>
      <c r="K2782" s="22">
        <v>150</v>
      </c>
      <c r="L2782" s="22">
        <f t="shared" si="43"/>
        <v>150</v>
      </c>
    </row>
    <row r="2783" spans="1:12" ht="16.05" customHeight="1">
      <c r="A2783">
        <v>1659</v>
      </c>
      <c r="B2783" s="35" t="s">
        <v>885</v>
      </c>
      <c r="C2783" s="36" t="s">
        <v>39</v>
      </c>
      <c r="D2783" s="37" t="s">
        <v>1357</v>
      </c>
      <c r="E2783" s="47" t="s">
        <v>906</v>
      </c>
      <c r="F2783" s="38">
        <v>1</v>
      </c>
      <c r="G2783" s="38" t="s">
        <v>629</v>
      </c>
      <c r="H2783" s="38" t="s">
        <v>1360</v>
      </c>
      <c r="I2783" s="40" t="s">
        <v>1361</v>
      </c>
      <c r="K2783" s="22">
        <v>150</v>
      </c>
      <c r="L2783" s="22">
        <f t="shared" si="43"/>
        <v>150</v>
      </c>
    </row>
    <row r="2784" spans="1:12" ht="16.05" customHeight="1">
      <c r="A2784">
        <v>1663</v>
      </c>
      <c r="B2784" s="35" t="s">
        <v>885</v>
      </c>
      <c r="C2784" s="36" t="s">
        <v>39</v>
      </c>
      <c r="D2784" s="37" t="s">
        <v>1357</v>
      </c>
      <c r="E2784" s="47" t="s">
        <v>906</v>
      </c>
      <c r="F2784" s="38">
        <v>1</v>
      </c>
      <c r="G2784" s="38" t="s">
        <v>629</v>
      </c>
      <c r="H2784" s="38" t="s">
        <v>1368</v>
      </c>
      <c r="I2784" s="40" t="s">
        <v>1369</v>
      </c>
      <c r="K2784" s="22">
        <v>150</v>
      </c>
      <c r="L2784" s="22">
        <f t="shared" si="43"/>
        <v>150</v>
      </c>
    </row>
    <row r="2785" spans="1:12" ht="16.05" customHeight="1">
      <c r="A2785">
        <v>1661</v>
      </c>
      <c r="B2785" s="35" t="s">
        <v>885</v>
      </c>
      <c r="C2785" s="36" t="s">
        <v>39</v>
      </c>
      <c r="D2785" s="37" t="s">
        <v>1357</v>
      </c>
      <c r="E2785" s="47" t="s">
        <v>906</v>
      </c>
      <c r="F2785" s="38">
        <v>1</v>
      </c>
      <c r="G2785" s="38" t="s">
        <v>629</v>
      </c>
      <c r="H2785" s="38" t="s">
        <v>1364</v>
      </c>
      <c r="I2785" s="40" t="s">
        <v>1365</v>
      </c>
      <c r="K2785" s="22">
        <v>150</v>
      </c>
      <c r="L2785" s="22">
        <f t="shared" si="43"/>
        <v>150</v>
      </c>
    </row>
    <row r="2786" spans="1:12" ht="16.05" customHeight="1">
      <c r="A2786">
        <v>1660</v>
      </c>
      <c r="B2786" s="35" t="s">
        <v>885</v>
      </c>
      <c r="C2786" s="36" t="s">
        <v>39</v>
      </c>
      <c r="D2786" s="37" t="s">
        <v>1357</v>
      </c>
      <c r="E2786" s="47" t="s">
        <v>906</v>
      </c>
      <c r="F2786" s="38">
        <v>1</v>
      </c>
      <c r="G2786" s="38" t="s">
        <v>629</v>
      </c>
      <c r="H2786" s="38" t="s">
        <v>1362</v>
      </c>
      <c r="I2786" s="40" t="s">
        <v>1363</v>
      </c>
      <c r="K2786" s="22">
        <v>150</v>
      </c>
      <c r="L2786" s="22">
        <f t="shared" si="43"/>
        <v>150</v>
      </c>
    </row>
    <row r="2787" spans="1:12" ht="16.05" customHeight="1">
      <c r="A2787">
        <v>2451</v>
      </c>
      <c r="B2787" s="35" t="s">
        <v>1450</v>
      </c>
      <c r="C2787" s="36" t="s">
        <v>10</v>
      </c>
      <c r="D2787" s="37" t="s">
        <v>1635</v>
      </c>
      <c r="E2787" s="37" t="s">
        <v>1636</v>
      </c>
      <c r="F2787" s="38">
        <v>5</v>
      </c>
      <c r="G2787" s="38" t="s">
        <v>629</v>
      </c>
      <c r="H2787" s="38" t="s">
        <v>1643</v>
      </c>
      <c r="I2787" s="40" t="s">
        <v>1644</v>
      </c>
      <c r="K2787" s="22">
        <v>150</v>
      </c>
      <c r="L2787" s="22">
        <f t="shared" si="43"/>
        <v>750</v>
      </c>
    </row>
    <row r="2788" spans="1:12" ht="16.05" customHeight="1">
      <c r="A2788">
        <v>2456</v>
      </c>
      <c r="B2788" s="35" t="s">
        <v>1450</v>
      </c>
      <c r="C2788" s="36" t="s">
        <v>10</v>
      </c>
      <c r="D2788" s="37" t="s">
        <v>1635</v>
      </c>
      <c r="E2788" s="37" t="s">
        <v>1636</v>
      </c>
      <c r="F2788" s="38">
        <v>5</v>
      </c>
      <c r="G2788" s="38" t="s">
        <v>629</v>
      </c>
      <c r="H2788" s="38" t="s">
        <v>1651</v>
      </c>
      <c r="I2788" s="40" t="s">
        <v>1652</v>
      </c>
      <c r="K2788" s="22">
        <v>150</v>
      </c>
      <c r="L2788" s="22">
        <f t="shared" si="43"/>
        <v>750</v>
      </c>
    </row>
    <row r="2789" spans="1:12" ht="16.05" customHeight="1">
      <c r="A2789">
        <v>2449</v>
      </c>
      <c r="B2789" s="35" t="s">
        <v>1450</v>
      </c>
      <c r="C2789" s="36" t="s">
        <v>10</v>
      </c>
      <c r="D2789" s="37" t="s">
        <v>1635</v>
      </c>
      <c r="E2789" s="37" t="s">
        <v>1636</v>
      </c>
      <c r="F2789" s="38">
        <v>5</v>
      </c>
      <c r="G2789" s="38" t="s">
        <v>629</v>
      </c>
      <c r="H2789" s="38" t="s">
        <v>1639</v>
      </c>
      <c r="I2789" s="40" t="s">
        <v>1640</v>
      </c>
      <c r="K2789" s="22">
        <v>150</v>
      </c>
      <c r="L2789" s="22">
        <f t="shared" si="43"/>
        <v>750</v>
      </c>
    </row>
    <row r="2790" spans="1:12" ht="16.05" customHeight="1">
      <c r="A2790">
        <v>2455</v>
      </c>
      <c r="B2790" s="35" t="s">
        <v>1450</v>
      </c>
      <c r="C2790" s="36" t="s">
        <v>10</v>
      </c>
      <c r="D2790" s="37" t="s">
        <v>1635</v>
      </c>
      <c r="E2790" s="37" t="s">
        <v>1636</v>
      </c>
      <c r="F2790" s="38">
        <v>5</v>
      </c>
      <c r="G2790" s="38" t="s">
        <v>629</v>
      </c>
      <c r="H2790" s="38" t="s">
        <v>1649</v>
      </c>
      <c r="I2790" s="40" t="s">
        <v>1650</v>
      </c>
      <c r="K2790" s="22">
        <v>150</v>
      </c>
      <c r="L2790" s="22">
        <f t="shared" si="43"/>
        <v>750</v>
      </c>
    </row>
    <row r="2791" spans="1:12" ht="16.05" customHeight="1">
      <c r="A2791">
        <v>1757</v>
      </c>
      <c r="B2791" s="35" t="s">
        <v>1384</v>
      </c>
      <c r="C2791" s="36" t="s">
        <v>39</v>
      </c>
      <c r="D2791" s="37" t="s">
        <v>75</v>
      </c>
      <c r="E2791" s="37" t="s">
        <v>1398</v>
      </c>
      <c r="F2791" s="38">
        <v>2</v>
      </c>
      <c r="G2791" s="38" t="s">
        <v>32</v>
      </c>
      <c r="H2791" s="38" t="s">
        <v>1399</v>
      </c>
      <c r="I2791" s="40" t="s">
        <v>1400</v>
      </c>
      <c r="K2791" s="22">
        <v>150</v>
      </c>
      <c r="L2791" s="22">
        <f t="shared" si="43"/>
        <v>300</v>
      </c>
    </row>
    <row r="2792" spans="1:12" ht="16.05" customHeight="1">
      <c r="A2792">
        <v>1761</v>
      </c>
      <c r="B2792" s="35" t="s">
        <v>1384</v>
      </c>
      <c r="C2792" s="36" t="s">
        <v>39</v>
      </c>
      <c r="D2792" s="37" t="s">
        <v>75</v>
      </c>
      <c r="E2792" s="37" t="s">
        <v>1405</v>
      </c>
      <c r="F2792" s="38">
        <v>3</v>
      </c>
      <c r="G2792" s="38" t="s">
        <v>32</v>
      </c>
      <c r="H2792" s="38" t="s">
        <v>1399</v>
      </c>
      <c r="I2792" s="40" t="s">
        <v>1400</v>
      </c>
      <c r="K2792" s="22">
        <v>150</v>
      </c>
      <c r="L2792" s="22">
        <f t="shared" si="43"/>
        <v>450</v>
      </c>
    </row>
    <row r="2793" spans="1:12" ht="16.05" customHeight="1">
      <c r="A2793">
        <v>2483</v>
      </c>
      <c r="B2793" s="35" t="s">
        <v>1450</v>
      </c>
      <c r="C2793" s="36" t="s">
        <v>10</v>
      </c>
      <c r="D2793" s="37" t="s">
        <v>346</v>
      </c>
      <c r="E2793" s="37" t="s">
        <v>1692</v>
      </c>
      <c r="F2793" s="38">
        <v>1</v>
      </c>
      <c r="G2793" s="38" t="s">
        <v>1285</v>
      </c>
      <c r="H2793" s="38" t="s">
        <v>1693</v>
      </c>
      <c r="I2793" s="40" t="s">
        <v>1694</v>
      </c>
      <c r="K2793" s="22">
        <v>150</v>
      </c>
      <c r="L2793" s="22">
        <f t="shared" si="43"/>
        <v>150</v>
      </c>
    </row>
    <row r="2794" spans="1:12" ht="16.05" customHeight="1">
      <c r="A2794">
        <v>2496</v>
      </c>
      <c r="B2794" s="35" t="s">
        <v>1450</v>
      </c>
      <c r="C2794" s="36" t="s">
        <v>39</v>
      </c>
      <c r="D2794" s="37" t="s">
        <v>346</v>
      </c>
      <c r="E2794" s="37" t="s">
        <v>1718</v>
      </c>
      <c r="F2794" s="38">
        <v>1</v>
      </c>
      <c r="G2794" s="38" t="s">
        <v>1285</v>
      </c>
      <c r="H2794" s="38" t="s">
        <v>1721</v>
      </c>
      <c r="I2794" s="40" t="s">
        <v>1722</v>
      </c>
      <c r="K2794" s="22">
        <v>150</v>
      </c>
      <c r="L2794" s="22">
        <f t="shared" si="43"/>
        <v>150</v>
      </c>
    </row>
    <row r="2795" spans="1:12" ht="16.05" customHeight="1">
      <c r="A2795">
        <v>2493</v>
      </c>
      <c r="B2795" s="35" t="s">
        <v>1450</v>
      </c>
      <c r="C2795" s="36" t="s">
        <v>39</v>
      </c>
      <c r="D2795" s="37" t="s">
        <v>346</v>
      </c>
      <c r="E2795" s="37" t="s">
        <v>1713</v>
      </c>
      <c r="F2795" s="38">
        <v>2</v>
      </c>
      <c r="G2795" s="38" t="s">
        <v>1285</v>
      </c>
      <c r="H2795" s="38" t="s">
        <v>1714</v>
      </c>
      <c r="I2795" s="40" t="s">
        <v>1715</v>
      </c>
      <c r="K2795" s="22">
        <v>150</v>
      </c>
      <c r="L2795" s="22">
        <f t="shared" si="43"/>
        <v>300</v>
      </c>
    </row>
    <row r="2796" spans="1:12" ht="16.05" customHeight="1">
      <c r="A2796">
        <v>3206</v>
      </c>
      <c r="B2796" s="35" t="s">
        <v>1785</v>
      </c>
      <c r="C2796" s="36" t="s">
        <v>10</v>
      </c>
      <c r="D2796" s="49" t="s">
        <v>567</v>
      </c>
      <c r="E2796" s="37" t="s">
        <v>1981</v>
      </c>
      <c r="F2796" s="38">
        <v>1</v>
      </c>
      <c r="G2796" s="38" t="s">
        <v>1409</v>
      </c>
      <c r="H2796" s="45" t="s">
        <v>1984</v>
      </c>
      <c r="I2796" s="40" t="s">
        <v>1985</v>
      </c>
      <c r="K2796" s="22">
        <v>150</v>
      </c>
      <c r="L2796" s="22">
        <f t="shared" si="43"/>
        <v>150</v>
      </c>
    </row>
    <row r="2797" spans="1:12" ht="16.05" customHeight="1">
      <c r="A2797">
        <v>576</v>
      </c>
      <c r="B2797" s="35" t="s">
        <v>387</v>
      </c>
      <c r="C2797" s="36" t="s">
        <v>10</v>
      </c>
      <c r="D2797" s="49" t="s">
        <v>567</v>
      </c>
      <c r="E2797" s="37" t="s">
        <v>568</v>
      </c>
      <c r="F2797" s="38">
        <v>4</v>
      </c>
      <c r="G2797" s="38" t="s">
        <v>569</v>
      </c>
      <c r="H2797" s="38" t="s">
        <v>600</v>
      </c>
      <c r="I2797" s="40" t="s">
        <v>601</v>
      </c>
      <c r="K2797" s="22">
        <v>150</v>
      </c>
      <c r="L2797" s="22">
        <f t="shared" si="43"/>
        <v>600</v>
      </c>
    </row>
    <row r="2798" spans="1:12" ht="16.05" customHeight="1">
      <c r="A2798">
        <v>852</v>
      </c>
      <c r="B2798" s="35" t="s">
        <v>740</v>
      </c>
      <c r="C2798" s="36" t="s">
        <v>10</v>
      </c>
      <c r="D2798" s="49" t="s">
        <v>567</v>
      </c>
      <c r="E2798" s="37" t="s">
        <v>568</v>
      </c>
      <c r="F2798" s="38">
        <v>3</v>
      </c>
      <c r="G2798" s="38" t="s">
        <v>569</v>
      </c>
      <c r="H2798" s="38" t="s">
        <v>600</v>
      </c>
      <c r="I2798" s="40" t="s">
        <v>601</v>
      </c>
      <c r="K2798" s="22">
        <v>150</v>
      </c>
      <c r="L2798" s="22">
        <f t="shared" si="43"/>
        <v>450</v>
      </c>
    </row>
    <row r="2799" spans="1:12" ht="16.05" customHeight="1">
      <c r="A2799">
        <v>955</v>
      </c>
      <c r="B2799" s="35" t="s">
        <v>879</v>
      </c>
      <c r="C2799" s="36" t="s">
        <v>10</v>
      </c>
      <c r="D2799" s="49" t="s">
        <v>567</v>
      </c>
      <c r="E2799" s="37" t="s">
        <v>568</v>
      </c>
      <c r="F2799" s="38">
        <v>2</v>
      </c>
      <c r="G2799" s="38" t="s">
        <v>569</v>
      </c>
      <c r="H2799" s="38" t="s">
        <v>600</v>
      </c>
      <c r="I2799" s="40" t="s">
        <v>601</v>
      </c>
      <c r="K2799" s="22">
        <v>150</v>
      </c>
      <c r="L2799" s="22">
        <f t="shared" si="43"/>
        <v>300</v>
      </c>
    </row>
    <row r="2800" spans="1:12" ht="16.05" customHeight="1">
      <c r="A2800">
        <v>1884</v>
      </c>
      <c r="B2800" s="35" t="s">
        <v>1384</v>
      </c>
      <c r="C2800" s="36" t="s">
        <v>10</v>
      </c>
      <c r="D2800" s="49" t="s">
        <v>567</v>
      </c>
      <c r="E2800" s="37" t="s">
        <v>568</v>
      </c>
      <c r="F2800" s="38">
        <v>3</v>
      </c>
      <c r="G2800" s="38" t="s">
        <v>569</v>
      </c>
      <c r="H2800" s="38" t="s">
        <v>600</v>
      </c>
      <c r="I2800" s="40" t="s">
        <v>601</v>
      </c>
      <c r="K2800" s="22">
        <v>150</v>
      </c>
      <c r="L2800" s="22">
        <f t="shared" si="43"/>
        <v>450</v>
      </c>
    </row>
    <row r="2801" spans="1:12" ht="16.05" customHeight="1">
      <c r="A2801">
        <v>2338</v>
      </c>
      <c r="B2801" s="35" t="s">
        <v>1450</v>
      </c>
      <c r="C2801" s="36" t="s">
        <v>10</v>
      </c>
      <c r="D2801" s="49" t="s">
        <v>567</v>
      </c>
      <c r="E2801" s="37" t="s">
        <v>568</v>
      </c>
      <c r="F2801" s="38">
        <v>4</v>
      </c>
      <c r="G2801" s="38" t="s">
        <v>569</v>
      </c>
      <c r="H2801" s="38" t="s">
        <v>600</v>
      </c>
      <c r="I2801" s="40" t="s">
        <v>601</v>
      </c>
      <c r="K2801" s="22">
        <v>150</v>
      </c>
      <c r="L2801" s="22">
        <f t="shared" si="43"/>
        <v>600</v>
      </c>
    </row>
    <row r="2802" spans="1:12" ht="16.05" customHeight="1">
      <c r="A2802">
        <v>2667</v>
      </c>
      <c r="B2802" s="35" t="s">
        <v>1768</v>
      </c>
      <c r="C2802" s="36" t="s">
        <v>10</v>
      </c>
      <c r="D2802" s="49" t="s">
        <v>567</v>
      </c>
      <c r="E2802" s="37" t="s">
        <v>568</v>
      </c>
      <c r="F2802" s="38">
        <v>2</v>
      </c>
      <c r="G2802" s="38" t="s">
        <v>569</v>
      </c>
      <c r="H2802" s="38" t="s">
        <v>600</v>
      </c>
      <c r="I2802" s="40" t="s">
        <v>601</v>
      </c>
      <c r="K2802" s="22">
        <v>150</v>
      </c>
      <c r="L2802" s="22">
        <f t="shared" si="43"/>
        <v>300</v>
      </c>
    </row>
    <row r="2803" spans="1:12" ht="16.05" customHeight="1">
      <c r="A2803">
        <v>3155</v>
      </c>
      <c r="B2803" s="35" t="s">
        <v>1785</v>
      </c>
      <c r="C2803" s="36" t="s">
        <v>10</v>
      </c>
      <c r="D2803" s="49" t="s">
        <v>567</v>
      </c>
      <c r="E2803" s="37" t="s">
        <v>568</v>
      </c>
      <c r="F2803" s="38">
        <v>2</v>
      </c>
      <c r="G2803" s="38" t="s">
        <v>569</v>
      </c>
      <c r="H2803" s="38" t="s">
        <v>600</v>
      </c>
      <c r="I2803" s="40" t="s">
        <v>601</v>
      </c>
      <c r="K2803" s="22">
        <v>150</v>
      </c>
      <c r="L2803" s="22">
        <f t="shared" si="43"/>
        <v>300</v>
      </c>
    </row>
    <row r="2804" spans="1:12" ht="16.05" customHeight="1">
      <c r="A2804">
        <v>3589</v>
      </c>
      <c r="B2804" s="35" t="s">
        <v>2078</v>
      </c>
      <c r="C2804" s="36" t="s">
        <v>10</v>
      </c>
      <c r="D2804" s="49" t="s">
        <v>567</v>
      </c>
      <c r="E2804" s="37" t="s">
        <v>568</v>
      </c>
      <c r="F2804" s="38">
        <v>2</v>
      </c>
      <c r="G2804" s="38" t="s">
        <v>569</v>
      </c>
      <c r="H2804" s="38" t="s">
        <v>600</v>
      </c>
      <c r="I2804" s="40" t="s">
        <v>601</v>
      </c>
      <c r="K2804" s="22">
        <v>150</v>
      </c>
      <c r="L2804" s="22">
        <f t="shared" si="43"/>
        <v>300</v>
      </c>
    </row>
    <row r="2805" spans="1:12" ht="16.05" customHeight="1">
      <c r="A2805">
        <v>3697</v>
      </c>
      <c r="B2805" s="35" t="s">
        <v>2177</v>
      </c>
      <c r="C2805" s="36" t="s">
        <v>10</v>
      </c>
      <c r="D2805" s="49" t="s">
        <v>567</v>
      </c>
      <c r="E2805" s="37" t="s">
        <v>568</v>
      </c>
      <c r="F2805" s="38">
        <v>1</v>
      </c>
      <c r="G2805" s="38" t="s">
        <v>569</v>
      </c>
      <c r="H2805" s="38" t="s">
        <v>600</v>
      </c>
      <c r="I2805" s="40" t="s">
        <v>601</v>
      </c>
      <c r="K2805" s="22">
        <v>150</v>
      </c>
      <c r="L2805" s="22">
        <f t="shared" si="43"/>
        <v>150</v>
      </c>
    </row>
    <row r="2806" spans="1:12" ht="16.05" customHeight="1">
      <c r="A2806">
        <v>561</v>
      </c>
      <c r="B2806" s="35" t="s">
        <v>387</v>
      </c>
      <c r="C2806" s="36" t="s">
        <v>10</v>
      </c>
      <c r="D2806" s="49" t="s">
        <v>567</v>
      </c>
      <c r="E2806" s="37" t="s">
        <v>568</v>
      </c>
      <c r="F2806" s="38">
        <v>4</v>
      </c>
      <c r="G2806" s="38" t="s">
        <v>569</v>
      </c>
      <c r="H2806" s="38" t="s">
        <v>570</v>
      </c>
      <c r="I2806" s="40" t="s">
        <v>571</v>
      </c>
      <c r="K2806" s="22">
        <v>150</v>
      </c>
      <c r="L2806" s="22">
        <f t="shared" si="43"/>
        <v>600</v>
      </c>
    </row>
    <row r="2807" spans="1:12" ht="16.05" customHeight="1">
      <c r="A2807">
        <v>837</v>
      </c>
      <c r="B2807" s="35" t="s">
        <v>740</v>
      </c>
      <c r="C2807" s="36" t="s">
        <v>10</v>
      </c>
      <c r="D2807" s="49" t="s">
        <v>567</v>
      </c>
      <c r="E2807" s="37" t="s">
        <v>568</v>
      </c>
      <c r="F2807" s="38">
        <v>3</v>
      </c>
      <c r="G2807" s="38" t="s">
        <v>569</v>
      </c>
      <c r="H2807" s="38" t="s">
        <v>570</v>
      </c>
      <c r="I2807" s="40" t="s">
        <v>571</v>
      </c>
      <c r="K2807" s="22">
        <v>150</v>
      </c>
      <c r="L2807" s="22">
        <f t="shared" si="43"/>
        <v>450</v>
      </c>
    </row>
    <row r="2808" spans="1:12" ht="16.05" customHeight="1">
      <c r="A2808">
        <v>940</v>
      </c>
      <c r="B2808" s="35" t="s">
        <v>879</v>
      </c>
      <c r="C2808" s="36" t="s">
        <v>10</v>
      </c>
      <c r="D2808" s="49" t="s">
        <v>567</v>
      </c>
      <c r="E2808" s="37" t="s">
        <v>568</v>
      </c>
      <c r="F2808" s="38">
        <v>2</v>
      </c>
      <c r="G2808" s="38" t="s">
        <v>569</v>
      </c>
      <c r="H2808" s="38" t="s">
        <v>570</v>
      </c>
      <c r="I2808" s="40" t="s">
        <v>571</v>
      </c>
      <c r="K2808" s="22">
        <v>150</v>
      </c>
      <c r="L2808" s="22">
        <f t="shared" si="43"/>
        <v>300</v>
      </c>
    </row>
    <row r="2809" spans="1:12" ht="16.05" customHeight="1">
      <c r="A2809">
        <v>1869</v>
      </c>
      <c r="B2809" s="35" t="s">
        <v>1384</v>
      </c>
      <c r="C2809" s="36" t="s">
        <v>10</v>
      </c>
      <c r="D2809" s="49" t="s">
        <v>567</v>
      </c>
      <c r="E2809" s="37" t="s">
        <v>568</v>
      </c>
      <c r="F2809" s="38">
        <v>3</v>
      </c>
      <c r="G2809" s="38" t="s">
        <v>569</v>
      </c>
      <c r="H2809" s="38" t="s">
        <v>570</v>
      </c>
      <c r="I2809" s="40" t="s">
        <v>571</v>
      </c>
      <c r="K2809" s="22">
        <v>150</v>
      </c>
      <c r="L2809" s="22">
        <f t="shared" si="43"/>
        <v>450</v>
      </c>
    </row>
    <row r="2810" spans="1:12" ht="16.05" customHeight="1">
      <c r="A2810">
        <v>2323</v>
      </c>
      <c r="B2810" s="35" t="s">
        <v>1450</v>
      </c>
      <c r="C2810" s="36" t="s">
        <v>10</v>
      </c>
      <c r="D2810" s="49" t="s">
        <v>567</v>
      </c>
      <c r="E2810" s="37" t="s">
        <v>568</v>
      </c>
      <c r="F2810" s="38">
        <v>4</v>
      </c>
      <c r="G2810" s="38" t="s">
        <v>569</v>
      </c>
      <c r="H2810" s="38" t="s">
        <v>570</v>
      </c>
      <c r="I2810" s="40" t="s">
        <v>571</v>
      </c>
      <c r="K2810" s="22">
        <v>150</v>
      </c>
      <c r="L2810" s="22">
        <f t="shared" si="43"/>
        <v>600</v>
      </c>
    </row>
    <row r="2811" spans="1:12" ht="16.05" customHeight="1">
      <c r="A2811">
        <v>2652</v>
      </c>
      <c r="B2811" s="35" t="s">
        <v>1768</v>
      </c>
      <c r="C2811" s="36" t="s">
        <v>10</v>
      </c>
      <c r="D2811" s="49" t="s">
        <v>567</v>
      </c>
      <c r="E2811" s="37" t="s">
        <v>568</v>
      </c>
      <c r="F2811" s="38">
        <v>2</v>
      </c>
      <c r="G2811" s="38" t="s">
        <v>569</v>
      </c>
      <c r="H2811" s="38" t="s">
        <v>570</v>
      </c>
      <c r="I2811" s="40" t="s">
        <v>571</v>
      </c>
      <c r="K2811" s="22">
        <v>150</v>
      </c>
      <c r="L2811" s="22">
        <f t="shared" si="43"/>
        <v>300</v>
      </c>
    </row>
    <row r="2812" spans="1:12" ht="16.05" customHeight="1">
      <c r="A2812">
        <v>3140</v>
      </c>
      <c r="B2812" s="35" t="s">
        <v>1785</v>
      </c>
      <c r="C2812" s="36" t="s">
        <v>10</v>
      </c>
      <c r="D2812" s="49" t="s">
        <v>567</v>
      </c>
      <c r="E2812" s="37" t="s">
        <v>568</v>
      </c>
      <c r="F2812" s="38">
        <v>2</v>
      </c>
      <c r="G2812" s="38" t="s">
        <v>569</v>
      </c>
      <c r="H2812" s="38" t="s">
        <v>570</v>
      </c>
      <c r="I2812" s="40" t="s">
        <v>571</v>
      </c>
      <c r="K2812" s="22">
        <v>150</v>
      </c>
      <c r="L2812" s="22">
        <f t="shared" si="43"/>
        <v>300</v>
      </c>
    </row>
    <row r="2813" spans="1:12" ht="16.05" customHeight="1">
      <c r="A2813">
        <v>3574</v>
      </c>
      <c r="B2813" s="35" t="s">
        <v>2078</v>
      </c>
      <c r="C2813" s="36" t="s">
        <v>10</v>
      </c>
      <c r="D2813" s="49" t="s">
        <v>567</v>
      </c>
      <c r="E2813" s="37" t="s">
        <v>568</v>
      </c>
      <c r="F2813" s="38">
        <v>2</v>
      </c>
      <c r="G2813" s="38" t="s">
        <v>569</v>
      </c>
      <c r="H2813" s="38" t="s">
        <v>570</v>
      </c>
      <c r="I2813" s="40" t="s">
        <v>571</v>
      </c>
      <c r="K2813" s="22">
        <v>150</v>
      </c>
      <c r="L2813" s="22">
        <f t="shared" si="43"/>
        <v>300</v>
      </c>
    </row>
    <row r="2814" spans="1:12" ht="16.05" customHeight="1">
      <c r="A2814">
        <v>3682</v>
      </c>
      <c r="B2814" s="35" t="s">
        <v>2177</v>
      </c>
      <c r="C2814" s="36" t="s">
        <v>10</v>
      </c>
      <c r="D2814" s="49" t="s">
        <v>567</v>
      </c>
      <c r="E2814" s="37" t="s">
        <v>568</v>
      </c>
      <c r="F2814" s="38">
        <v>1</v>
      </c>
      <c r="G2814" s="38" t="s">
        <v>569</v>
      </c>
      <c r="H2814" s="38" t="s">
        <v>570</v>
      </c>
      <c r="I2814" s="40" t="s">
        <v>571</v>
      </c>
      <c r="K2814" s="22">
        <v>150</v>
      </c>
      <c r="L2814" s="22">
        <f t="shared" si="43"/>
        <v>150</v>
      </c>
    </row>
    <row r="2815" spans="1:12" ht="16.05" customHeight="1">
      <c r="A2815">
        <v>3205</v>
      </c>
      <c r="B2815" s="35" t="s">
        <v>1785</v>
      </c>
      <c r="C2815" s="36" t="s">
        <v>10</v>
      </c>
      <c r="D2815" s="49" t="s">
        <v>567</v>
      </c>
      <c r="E2815" s="37" t="s">
        <v>1981</v>
      </c>
      <c r="F2815" s="38">
        <v>1</v>
      </c>
      <c r="G2815" s="38" t="s">
        <v>1409</v>
      </c>
      <c r="H2815" s="45" t="s">
        <v>1982</v>
      </c>
      <c r="I2815" s="40" t="s">
        <v>1983</v>
      </c>
      <c r="K2815" s="22">
        <v>150</v>
      </c>
      <c r="L2815" s="22">
        <f t="shared" si="43"/>
        <v>150</v>
      </c>
    </row>
    <row r="2816" spans="1:12" ht="16.05" customHeight="1">
      <c r="A2816">
        <v>73</v>
      </c>
      <c r="B2816" s="35" t="s">
        <v>9</v>
      </c>
      <c r="C2816" s="36" t="s">
        <v>10</v>
      </c>
      <c r="D2816" s="37" t="s">
        <v>75</v>
      </c>
      <c r="E2816" s="37" t="s">
        <v>110</v>
      </c>
      <c r="F2816" s="38">
        <v>3</v>
      </c>
      <c r="G2816" s="38"/>
      <c r="H2816" s="38"/>
      <c r="I2816" s="40" t="s">
        <v>38</v>
      </c>
      <c r="J2816" s="22" t="s">
        <v>2186</v>
      </c>
      <c r="K2816" s="22">
        <v>150</v>
      </c>
      <c r="L2816" s="22">
        <f t="shared" si="43"/>
        <v>450</v>
      </c>
    </row>
    <row r="2817" spans="1:12" ht="16.05" customHeight="1">
      <c r="A2817">
        <v>166</v>
      </c>
      <c r="B2817" s="35" t="s">
        <v>9</v>
      </c>
      <c r="C2817" s="36" t="s">
        <v>10</v>
      </c>
      <c r="D2817" s="37" t="s">
        <v>195</v>
      </c>
      <c r="E2817" s="37" t="s">
        <v>243</v>
      </c>
      <c r="F2817" s="38">
        <v>4</v>
      </c>
      <c r="G2817" s="38" t="s">
        <v>52</v>
      </c>
      <c r="H2817" s="38" t="s">
        <v>246</v>
      </c>
      <c r="I2817" s="40" t="s">
        <v>247</v>
      </c>
      <c r="J2817" s="22" t="s">
        <v>2186</v>
      </c>
      <c r="K2817" s="22">
        <v>150</v>
      </c>
      <c r="L2817" s="22">
        <f t="shared" si="43"/>
        <v>600</v>
      </c>
    </row>
    <row r="2818" spans="1:12" ht="16.05" customHeight="1">
      <c r="A2818">
        <v>174</v>
      </c>
      <c r="B2818" s="35" t="s">
        <v>9</v>
      </c>
      <c r="C2818" s="36" t="s">
        <v>10</v>
      </c>
      <c r="D2818" s="37" t="s">
        <v>195</v>
      </c>
      <c r="E2818" s="37" t="s">
        <v>256</v>
      </c>
      <c r="F2818" s="38">
        <v>4</v>
      </c>
      <c r="G2818" s="38" t="s">
        <v>52</v>
      </c>
      <c r="H2818" s="38" t="s">
        <v>246</v>
      </c>
      <c r="I2818" s="40" t="s">
        <v>247</v>
      </c>
      <c r="J2818" s="22" t="s">
        <v>2186</v>
      </c>
      <c r="K2818" s="22">
        <v>150</v>
      </c>
      <c r="L2818" s="22">
        <f t="shared" ref="L2818:L2881" si="44">K2818*F2818</f>
        <v>600</v>
      </c>
    </row>
    <row r="2819" spans="1:12" ht="16.05" customHeight="1">
      <c r="A2819">
        <v>378</v>
      </c>
      <c r="B2819" s="35" t="s">
        <v>387</v>
      </c>
      <c r="C2819" s="36" t="s">
        <v>10</v>
      </c>
      <c r="D2819" s="37" t="s">
        <v>75</v>
      </c>
      <c r="E2819" s="37" t="s">
        <v>110</v>
      </c>
      <c r="F2819" s="38">
        <v>3</v>
      </c>
      <c r="G2819" s="38"/>
      <c r="H2819" s="38"/>
      <c r="I2819" s="40" t="s">
        <v>38</v>
      </c>
      <c r="J2819" s="22" t="s">
        <v>2186</v>
      </c>
      <c r="K2819" s="22">
        <v>150</v>
      </c>
      <c r="L2819" s="22">
        <f t="shared" si="44"/>
        <v>450</v>
      </c>
    </row>
    <row r="2820" spans="1:12" ht="16.05" customHeight="1">
      <c r="A2820">
        <v>474</v>
      </c>
      <c r="B2820" s="35" t="s">
        <v>387</v>
      </c>
      <c r="C2820" s="36" t="s">
        <v>10</v>
      </c>
      <c r="D2820" s="37" t="s">
        <v>195</v>
      </c>
      <c r="E2820" s="37" t="s">
        <v>481</v>
      </c>
      <c r="F2820" s="38">
        <v>2</v>
      </c>
      <c r="G2820" s="38" t="s">
        <v>52</v>
      </c>
      <c r="H2820" s="38" t="s">
        <v>246</v>
      </c>
      <c r="I2820" s="40" t="s">
        <v>247</v>
      </c>
      <c r="J2820" s="22" t="s">
        <v>2186</v>
      </c>
      <c r="K2820" s="22">
        <v>150</v>
      </c>
      <c r="L2820" s="22">
        <f t="shared" si="44"/>
        <v>300</v>
      </c>
    </row>
    <row r="2821" spans="1:12" ht="16.05" customHeight="1">
      <c r="A2821">
        <v>1163</v>
      </c>
      <c r="B2821" s="35" t="s">
        <v>885</v>
      </c>
      <c r="C2821" s="36" t="s">
        <v>10</v>
      </c>
      <c r="D2821" s="37" t="s">
        <v>75</v>
      </c>
      <c r="E2821" s="37" t="s">
        <v>110</v>
      </c>
      <c r="F2821" s="38">
        <v>3</v>
      </c>
      <c r="G2821" s="38"/>
      <c r="H2821" s="38"/>
      <c r="I2821" s="40" t="s">
        <v>38</v>
      </c>
      <c r="J2821" s="22" t="s">
        <v>2186</v>
      </c>
      <c r="K2821" s="22">
        <v>150</v>
      </c>
      <c r="L2821" s="22">
        <f t="shared" si="44"/>
        <v>450</v>
      </c>
    </row>
    <row r="2822" spans="1:12" ht="16.05" customHeight="1">
      <c r="A2822">
        <v>1345</v>
      </c>
      <c r="B2822" s="35" t="s">
        <v>885</v>
      </c>
      <c r="C2822" s="36" t="s">
        <v>10</v>
      </c>
      <c r="D2822" s="49" t="s">
        <v>195</v>
      </c>
      <c r="E2822" s="37" t="s">
        <v>1150</v>
      </c>
      <c r="F2822" s="38">
        <v>6</v>
      </c>
      <c r="G2822" s="38" t="s">
        <v>52</v>
      </c>
      <c r="H2822" s="38" t="s">
        <v>246</v>
      </c>
      <c r="I2822" s="40" t="s">
        <v>247</v>
      </c>
      <c r="J2822" s="22" t="s">
        <v>2186</v>
      </c>
      <c r="K2822" s="22">
        <v>150</v>
      </c>
      <c r="L2822" s="22">
        <f t="shared" si="44"/>
        <v>900</v>
      </c>
    </row>
    <row r="2823" spans="1:12" ht="16.05" customHeight="1">
      <c r="A2823">
        <v>1657</v>
      </c>
      <c r="B2823" s="35" t="s">
        <v>885</v>
      </c>
      <c r="C2823" s="36" t="s">
        <v>39</v>
      </c>
      <c r="D2823" s="49" t="s">
        <v>346</v>
      </c>
      <c r="E2823" s="37" t="s">
        <v>906</v>
      </c>
      <c r="F2823" s="38">
        <v>5</v>
      </c>
      <c r="G2823" s="38" t="s">
        <v>52</v>
      </c>
      <c r="H2823" s="45" t="s">
        <v>246</v>
      </c>
      <c r="I2823" s="40" t="s">
        <v>247</v>
      </c>
      <c r="J2823" s="22" t="s">
        <v>2186</v>
      </c>
      <c r="K2823" s="22">
        <v>150</v>
      </c>
      <c r="L2823" s="22">
        <f t="shared" si="44"/>
        <v>750</v>
      </c>
    </row>
    <row r="2824" spans="1:12" ht="16.05" customHeight="1">
      <c r="A2824">
        <v>1720</v>
      </c>
      <c r="B2824" s="35" t="s">
        <v>1384</v>
      </c>
      <c r="C2824" s="36" t="s">
        <v>39</v>
      </c>
      <c r="D2824" s="49" t="s">
        <v>11</v>
      </c>
      <c r="E2824" s="37" t="s">
        <v>1396</v>
      </c>
      <c r="F2824" s="38">
        <v>1</v>
      </c>
      <c r="G2824" s="38" t="s">
        <v>52</v>
      </c>
      <c r="H2824" s="38" t="s">
        <v>246</v>
      </c>
      <c r="I2824" s="40" t="s">
        <v>247</v>
      </c>
      <c r="J2824" s="22" t="s">
        <v>2186</v>
      </c>
      <c r="K2824" s="22">
        <v>150</v>
      </c>
      <c r="L2824" s="22">
        <f t="shared" si="44"/>
        <v>150</v>
      </c>
    </row>
    <row r="2825" spans="1:12" ht="16.05" customHeight="1">
      <c r="A2825">
        <v>1723</v>
      </c>
      <c r="B2825" s="35" t="s">
        <v>1384</v>
      </c>
      <c r="C2825" s="36" t="s">
        <v>39</v>
      </c>
      <c r="D2825" s="49" t="s">
        <v>11</v>
      </c>
      <c r="E2825" s="37" t="s">
        <v>1396</v>
      </c>
      <c r="F2825" s="38">
        <v>3</v>
      </c>
      <c r="G2825" s="38"/>
      <c r="H2825" s="45"/>
      <c r="I2825" s="40" t="s">
        <v>38</v>
      </c>
      <c r="J2825" s="22" t="s">
        <v>2186</v>
      </c>
      <c r="K2825" s="22">
        <v>150</v>
      </c>
      <c r="L2825" s="22">
        <f t="shared" si="44"/>
        <v>450</v>
      </c>
    </row>
    <row r="2826" spans="1:12" ht="16.05" customHeight="1">
      <c r="A2826">
        <v>1747</v>
      </c>
      <c r="B2826" s="35" t="s">
        <v>1384</v>
      </c>
      <c r="C2826" s="36" t="s">
        <v>10</v>
      </c>
      <c r="D2826" s="49" t="s">
        <v>75</v>
      </c>
      <c r="E2826" s="37" t="s">
        <v>110</v>
      </c>
      <c r="F2826" s="38">
        <v>2</v>
      </c>
      <c r="G2826" s="38"/>
      <c r="H2826" s="38"/>
      <c r="I2826" s="40" t="s">
        <v>38</v>
      </c>
      <c r="J2826" s="22" t="s">
        <v>2186</v>
      </c>
      <c r="K2826" s="22">
        <v>150</v>
      </c>
      <c r="L2826" s="22">
        <f t="shared" si="44"/>
        <v>300</v>
      </c>
    </row>
    <row r="2827" spans="1:12" ht="16.05" customHeight="1">
      <c r="A2827">
        <v>2104</v>
      </c>
      <c r="B2827" s="35" t="s">
        <v>1450</v>
      </c>
      <c r="C2827" s="36" t="s">
        <v>10</v>
      </c>
      <c r="D2827" s="49" t="s">
        <v>75</v>
      </c>
      <c r="E2827" s="37" t="s">
        <v>110</v>
      </c>
      <c r="F2827" s="38">
        <v>3</v>
      </c>
      <c r="G2827" s="38"/>
      <c r="H2827" s="45"/>
      <c r="I2827" s="40" t="s">
        <v>38</v>
      </c>
      <c r="J2827" s="22" t="s">
        <v>2186</v>
      </c>
      <c r="K2827" s="22">
        <v>150</v>
      </c>
      <c r="L2827" s="22">
        <f t="shared" si="44"/>
        <v>450</v>
      </c>
    </row>
    <row r="2828" spans="1:12" ht="16.05" customHeight="1">
      <c r="A2828">
        <v>2223</v>
      </c>
      <c r="B2828" s="35" t="s">
        <v>1450</v>
      </c>
      <c r="C2828" s="36" t="s">
        <v>10</v>
      </c>
      <c r="D2828" s="49" t="s">
        <v>195</v>
      </c>
      <c r="E2828" s="37" t="s">
        <v>1150</v>
      </c>
      <c r="F2828" s="38">
        <v>5</v>
      </c>
      <c r="G2828" s="38" t="s">
        <v>52</v>
      </c>
      <c r="H2828" s="38" t="s">
        <v>246</v>
      </c>
      <c r="I2828" s="40" t="s">
        <v>247</v>
      </c>
      <c r="J2828" s="22" t="s">
        <v>2186</v>
      </c>
      <c r="K2828" s="22">
        <v>150</v>
      </c>
      <c r="L2828" s="22">
        <f t="shared" si="44"/>
        <v>750</v>
      </c>
    </row>
    <row r="2829" spans="1:12" ht="16.05" customHeight="1">
      <c r="A2829">
        <v>2620</v>
      </c>
      <c r="B2829" s="35" t="s">
        <v>1768</v>
      </c>
      <c r="C2829" s="36" t="s">
        <v>10</v>
      </c>
      <c r="D2829" s="49" t="s">
        <v>75</v>
      </c>
      <c r="E2829" s="37" t="s">
        <v>110</v>
      </c>
      <c r="F2829" s="38">
        <v>3</v>
      </c>
      <c r="G2829" s="38"/>
      <c r="H2829" s="45"/>
      <c r="I2829" s="40" t="s">
        <v>38</v>
      </c>
      <c r="J2829" s="22" t="s">
        <v>2186</v>
      </c>
      <c r="K2829" s="22">
        <v>150</v>
      </c>
      <c r="L2829" s="22">
        <f t="shared" si="44"/>
        <v>450</v>
      </c>
    </row>
    <row r="2830" spans="1:12" ht="16.05" customHeight="1">
      <c r="A2830">
        <v>2860</v>
      </c>
      <c r="B2830" s="35" t="s">
        <v>1785</v>
      </c>
      <c r="C2830" s="36" t="s">
        <v>39</v>
      </c>
      <c r="D2830" s="49" t="s">
        <v>11</v>
      </c>
      <c r="E2830" s="37" t="s">
        <v>1830</v>
      </c>
      <c r="F2830" s="38">
        <v>1</v>
      </c>
      <c r="G2830" s="38" t="s">
        <v>52</v>
      </c>
      <c r="H2830" s="38" t="s">
        <v>246</v>
      </c>
      <c r="I2830" s="40" t="s">
        <v>247</v>
      </c>
      <c r="J2830" s="22" t="s">
        <v>2186</v>
      </c>
      <c r="K2830" s="22">
        <v>150</v>
      </c>
      <c r="L2830" s="22">
        <f t="shared" si="44"/>
        <v>150</v>
      </c>
    </row>
    <row r="2831" spans="1:12" ht="16.05" customHeight="1">
      <c r="A2831">
        <v>2917</v>
      </c>
      <c r="B2831" s="35" t="s">
        <v>1785</v>
      </c>
      <c r="C2831" s="36" t="s">
        <v>10</v>
      </c>
      <c r="D2831" s="49" t="s">
        <v>75</v>
      </c>
      <c r="E2831" s="37" t="s">
        <v>110</v>
      </c>
      <c r="F2831" s="38">
        <v>3</v>
      </c>
      <c r="G2831" s="38"/>
      <c r="H2831" s="45"/>
      <c r="I2831" s="40" t="s">
        <v>38</v>
      </c>
      <c r="J2831" s="22" t="s">
        <v>2186</v>
      </c>
      <c r="K2831" s="22">
        <v>150</v>
      </c>
      <c r="L2831" s="22">
        <f t="shared" si="44"/>
        <v>450</v>
      </c>
    </row>
    <row r="2832" spans="1:12" ht="16.05" customHeight="1">
      <c r="A2832">
        <v>3406</v>
      </c>
      <c r="B2832" s="35" t="s">
        <v>2078</v>
      </c>
      <c r="C2832" s="36" t="s">
        <v>10</v>
      </c>
      <c r="D2832" s="49" t="s">
        <v>75</v>
      </c>
      <c r="E2832" s="37" t="s">
        <v>110</v>
      </c>
      <c r="F2832" s="38">
        <v>3</v>
      </c>
      <c r="G2832" s="38"/>
      <c r="H2832" s="38"/>
      <c r="I2832" s="40" t="s">
        <v>38</v>
      </c>
      <c r="J2832" s="22" t="s">
        <v>2186</v>
      </c>
      <c r="K2832" s="22">
        <v>150</v>
      </c>
      <c r="L2832" s="22">
        <f t="shared" si="44"/>
        <v>450</v>
      </c>
    </row>
    <row r="2833" spans="1:12" ht="16.05" customHeight="1">
      <c r="A2833">
        <v>3481</v>
      </c>
      <c r="B2833" s="35" t="s">
        <v>2078</v>
      </c>
      <c r="C2833" s="36" t="s">
        <v>10</v>
      </c>
      <c r="D2833" s="49" t="s">
        <v>195</v>
      </c>
      <c r="E2833" s="37" t="s">
        <v>1150</v>
      </c>
      <c r="F2833" s="38">
        <v>8</v>
      </c>
      <c r="G2833" s="38" t="s">
        <v>52</v>
      </c>
      <c r="H2833" s="45" t="s">
        <v>246</v>
      </c>
      <c r="I2833" s="40" t="s">
        <v>247</v>
      </c>
      <c r="J2833" s="22" t="s">
        <v>2186</v>
      </c>
      <c r="K2833" s="22">
        <v>150</v>
      </c>
      <c r="L2833" s="22">
        <f t="shared" si="44"/>
        <v>1200</v>
      </c>
    </row>
    <row r="2834" spans="1:12" ht="16.05" customHeight="1">
      <c r="A2834">
        <v>221</v>
      </c>
      <c r="B2834" s="35" t="s">
        <v>9</v>
      </c>
      <c r="C2834" s="36" t="s">
        <v>39</v>
      </c>
      <c r="D2834" s="49" t="s">
        <v>195</v>
      </c>
      <c r="E2834" s="37" t="s">
        <v>318</v>
      </c>
      <c r="F2834" s="38">
        <v>2</v>
      </c>
      <c r="G2834" s="50" t="s">
        <v>319</v>
      </c>
      <c r="H2834" s="45" t="s">
        <v>322</v>
      </c>
      <c r="I2834" s="40" t="s">
        <v>323</v>
      </c>
      <c r="J2834" s="22">
        <v>150</v>
      </c>
      <c r="K2834" s="22">
        <v>150</v>
      </c>
      <c r="L2834" s="22">
        <f t="shared" si="44"/>
        <v>300</v>
      </c>
    </row>
    <row r="2835" spans="1:12" ht="16.05" customHeight="1">
      <c r="A2835">
        <v>551</v>
      </c>
      <c r="B2835" s="35" t="s">
        <v>387</v>
      </c>
      <c r="C2835" s="36" t="s">
        <v>39</v>
      </c>
      <c r="D2835" s="37" t="s">
        <v>195</v>
      </c>
      <c r="E2835" s="37" t="s">
        <v>318</v>
      </c>
      <c r="F2835" s="38">
        <v>2</v>
      </c>
      <c r="G2835" s="38" t="s">
        <v>319</v>
      </c>
      <c r="H2835" s="38" t="s">
        <v>322</v>
      </c>
      <c r="I2835" s="40" t="s">
        <v>323</v>
      </c>
      <c r="J2835" s="22">
        <v>150</v>
      </c>
      <c r="K2835" s="22">
        <v>150</v>
      </c>
      <c r="L2835" s="22">
        <f t="shared" si="44"/>
        <v>300</v>
      </c>
    </row>
    <row r="2836" spans="1:12" ht="16.05" customHeight="1">
      <c r="A2836">
        <v>1502</v>
      </c>
      <c r="B2836" s="35" t="s">
        <v>885</v>
      </c>
      <c r="C2836" s="36" t="s">
        <v>39</v>
      </c>
      <c r="D2836" s="37" t="s">
        <v>195</v>
      </c>
      <c r="E2836" s="37" t="s">
        <v>318</v>
      </c>
      <c r="F2836" s="38">
        <v>4</v>
      </c>
      <c r="G2836" s="38" t="s">
        <v>319</v>
      </c>
      <c r="H2836" s="38" t="s">
        <v>322</v>
      </c>
      <c r="I2836" s="40" t="s">
        <v>323</v>
      </c>
      <c r="J2836" s="22">
        <v>150</v>
      </c>
      <c r="K2836" s="22">
        <v>150</v>
      </c>
      <c r="L2836" s="22">
        <f t="shared" si="44"/>
        <v>600</v>
      </c>
    </row>
    <row r="2837" spans="1:12" ht="16.05" customHeight="1">
      <c r="A2837">
        <v>1861</v>
      </c>
      <c r="B2837" s="35" t="s">
        <v>1384</v>
      </c>
      <c r="C2837" s="36" t="s">
        <v>39</v>
      </c>
      <c r="D2837" s="37" t="s">
        <v>195</v>
      </c>
      <c r="E2837" s="37" t="s">
        <v>318</v>
      </c>
      <c r="F2837" s="38">
        <v>2</v>
      </c>
      <c r="G2837" s="38" t="s">
        <v>319</v>
      </c>
      <c r="H2837" s="38" t="s">
        <v>322</v>
      </c>
      <c r="I2837" s="40" t="s">
        <v>323</v>
      </c>
      <c r="J2837" s="22">
        <v>150</v>
      </c>
      <c r="K2837" s="22">
        <v>150</v>
      </c>
      <c r="L2837" s="22">
        <f t="shared" si="44"/>
        <v>300</v>
      </c>
    </row>
    <row r="2838" spans="1:12" ht="16.05" customHeight="1">
      <c r="A2838">
        <v>2313</v>
      </c>
      <c r="B2838" s="35" t="s">
        <v>1450</v>
      </c>
      <c r="C2838" s="36" t="s">
        <v>39</v>
      </c>
      <c r="D2838" s="37" t="s">
        <v>195</v>
      </c>
      <c r="E2838" s="37" t="s">
        <v>318</v>
      </c>
      <c r="F2838" s="38">
        <v>4</v>
      </c>
      <c r="G2838" s="38" t="s">
        <v>319</v>
      </c>
      <c r="H2838" s="38" t="s">
        <v>322</v>
      </c>
      <c r="I2838" s="40" t="s">
        <v>323</v>
      </c>
      <c r="J2838" s="22">
        <v>150</v>
      </c>
      <c r="K2838" s="22">
        <v>150</v>
      </c>
      <c r="L2838" s="22">
        <f t="shared" si="44"/>
        <v>600</v>
      </c>
    </row>
    <row r="2839" spans="1:12" ht="16.05" customHeight="1">
      <c r="A2839">
        <v>3109</v>
      </c>
      <c r="B2839" s="35" t="s">
        <v>1785</v>
      </c>
      <c r="C2839" s="36" t="s">
        <v>39</v>
      </c>
      <c r="D2839" s="37" t="s">
        <v>195</v>
      </c>
      <c r="E2839" s="37" t="s">
        <v>318</v>
      </c>
      <c r="F2839" s="38">
        <v>4</v>
      </c>
      <c r="G2839" s="38" t="s">
        <v>319</v>
      </c>
      <c r="H2839" s="38" t="s">
        <v>322</v>
      </c>
      <c r="I2839" s="40" t="s">
        <v>323</v>
      </c>
      <c r="J2839" s="22">
        <v>150</v>
      </c>
      <c r="K2839" s="22">
        <v>150</v>
      </c>
      <c r="L2839" s="22">
        <f t="shared" si="44"/>
        <v>600</v>
      </c>
    </row>
    <row r="2840" spans="1:12" ht="16.05" customHeight="1">
      <c r="A2840">
        <v>3553</v>
      </c>
      <c r="B2840" s="35" t="s">
        <v>2078</v>
      </c>
      <c r="C2840" s="36" t="s">
        <v>39</v>
      </c>
      <c r="D2840" s="37" t="s">
        <v>195</v>
      </c>
      <c r="E2840" s="37" t="s">
        <v>318</v>
      </c>
      <c r="F2840" s="38">
        <v>4</v>
      </c>
      <c r="G2840" s="38" t="s">
        <v>319</v>
      </c>
      <c r="H2840" s="38" t="s">
        <v>322</v>
      </c>
      <c r="I2840" s="40" t="s">
        <v>323</v>
      </c>
      <c r="J2840" s="22">
        <v>150</v>
      </c>
      <c r="K2840" s="22">
        <v>150</v>
      </c>
      <c r="L2840" s="22">
        <f t="shared" si="44"/>
        <v>600</v>
      </c>
    </row>
    <row r="2841" spans="1:12" ht="16.05" customHeight="1">
      <c r="A2841">
        <v>543</v>
      </c>
      <c r="B2841" s="35" t="s">
        <v>387</v>
      </c>
      <c r="C2841" s="36" t="s">
        <v>10</v>
      </c>
      <c r="D2841" s="37" t="s">
        <v>195</v>
      </c>
      <c r="E2841" s="37" t="s">
        <v>536</v>
      </c>
      <c r="F2841" s="38">
        <v>1</v>
      </c>
      <c r="G2841" s="38" t="s">
        <v>32</v>
      </c>
      <c r="H2841" s="38" t="s">
        <v>554</v>
      </c>
      <c r="I2841" s="40" t="s">
        <v>555</v>
      </c>
      <c r="J2841" s="22" t="s">
        <v>2185</v>
      </c>
      <c r="K2841" s="22">
        <v>149.30599999999998</v>
      </c>
      <c r="L2841" s="22">
        <f t="shared" si="44"/>
        <v>149.30599999999998</v>
      </c>
    </row>
    <row r="2842" spans="1:12" ht="16.05" customHeight="1">
      <c r="A2842">
        <v>544</v>
      </c>
      <c r="B2842" s="35" t="s">
        <v>387</v>
      </c>
      <c r="C2842" s="36" t="s">
        <v>10</v>
      </c>
      <c r="D2842" s="37" t="s">
        <v>195</v>
      </c>
      <c r="E2842" s="37" t="s">
        <v>536</v>
      </c>
      <c r="F2842" s="38">
        <v>1</v>
      </c>
      <c r="G2842" s="38" t="s">
        <v>32</v>
      </c>
      <c r="H2842" s="38" t="s">
        <v>554</v>
      </c>
      <c r="I2842" s="40" t="s">
        <v>555</v>
      </c>
      <c r="J2842" s="22" t="s">
        <v>2185</v>
      </c>
      <c r="K2842" s="22">
        <v>149.30599999999998</v>
      </c>
      <c r="L2842" s="22">
        <f t="shared" si="44"/>
        <v>149.30599999999998</v>
      </c>
    </row>
    <row r="2843" spans="1:12" ht="16.05" customHeight="1">
      <c r="A2843">
        <v>606</v>
      </c>
      <c r="B2843" s="35" t="s">
        <v>387</v>
      </c>
      <c r="C2843" s="36" t="s">
        <v>10</v>
      </c>
      <c r="D2843" s="37" t="s">
        <v>567</v>
      </c>
      <c r="E2843" s="37" t="s">
        <v>626</v>
      </c>
      <c r="F2843" s="38">
        <v>2</v>
      </c>
      <c r="G2843" s="38" t="s">
        <v>629</v>
      </c>
      <c r="H2843" s="38" t="s">
        <v>653</v>
      </c>
      <c r="I2843" s="40" t="s">
        <v>654</v>
      </c>
      <c r="J2843" s="22" t="s">
        <v>2186</v>
      </c>
      <c r="K2843" s="22">
        <v>149.30599999999998</v>
      </c>
      <c r="L2843" s="22">
        <f t="shared" si="44"/>
        <v>298.61199999999997</v>
      </c>
    </row>
    <row r="2844" spans="1:12" ht="16.05" customHeight="1">
      <c r="A2844">
        <v>607</v>
      </c>
      <c r="B2844" s="35" t="s">
        <v>387</v>
      </c>
      <c r="C2844" s="36" t="s">
        <v>10</v>
      </c>
      <c r="D2844" s="37" t="s">
        <v>567</v>
      </c>
      <c r="E2844" s="37" t="s">
        <v>626</v>
      </c>
      <c r="F2844" s="38">
        <v>2</v>
      </c>
      <c r="G2844" s="38" t="s">
        <v>629</v>
      </c>
      <c r="H2844" s="38" t="s">
        <v>655</v>
      </c>
      <c r="I2844" s="40" t="s">
        <v>656</v>
      </c>
      <c r="J2844" s="22" t="s">
        <v>2186</v>
      </c>
      <c r="K2844" s="22">
        <v>149.30599999999998</v>
      </c>
      <c r="L2844" s="22">
        <f t="shared" si="44"/>
        <v>298.61199999999997</v>
      </c>
    </row>
    <row r="2845" spans="1:12" ht="16.05" customHeight="1">
      <c r="A2845">
        <v>3232</v>
      </c>
      <c r="B2845" s="35" t="s">
        <v>1785</v>
      </c>
      <c r="C2845" s="36" t="s">
        <v>10</v>
      </c>
      <c r="D2845" s="37" t="s">
        <v>567</v>
      </c>
      <c r="E2845" s="37" t="s">
        <v>1981</v>
      </c>
      <c r="F2845" s="38">
        <v>1</v>
      </c>
      <c r="G2845" s="38" t="s">
        <v>1409</v>
      </c>
      <c r="H2845" s="38" t="s">
        <v>2037</v>
      </c>
      <c r="I2845" s="40" t="s">
        <v>2038</v>
      </c>
      <c r="J2845" s="22" t="s">
        <v>2186</v>
      </c>
      <c r="K2845" s="22">
        <v>149.30599999999998</v>
      </c>
      <c r="L2845" s="22">
        <f t="shared" si="44"/>
        <v>149.30599999999998</v>
      </c>
    </row>
    <row r="2846" spans="1:12" ht="16.05" customHeight="1">
      <c r="A2846">
        <v>746</v>
      </c>
      <c r="B2846" s="35" t="s">
        <v>740</v>
      </c>
      <c r="C2846" s="36" t="s">
        <v>39</v>
      </c>
      <c r="D2846" s="37" t="s">
        <v>195</v>
      </c>
      <c r="E2846" s="37" t="s">
        <v>791</v>
      </c>
      <c r="F2846" s="38">
        <v>1</v>
      </c>
      <c r="G2846" s="38" t="s">
        <v>32</v>
      </c>
      <c r="H2846" s="38" t="s">
        <v>796</v>
      </c>
      <c r="I2846" s="48" t="s">
        <v>797</v>
      </c>
      <c r="J2846" s="22">
        <v>147.6</v>
      </c>
      <c r="K2846" s="22">
        <v>147.6</v>
      </c>
      <c r="L2846" s="22">
        <f t="shared" si="44"/>
        <v>147.6</v>
      </c>
    </row>
    <row r="2847" spans="1:12" ht="16.05" customHeight="1">
      <c r="A2847">
        <v>3028</v>
      </c>
      <c r="B2847" s="35" t="s">
        <v>1785</v>
      </c>
      <c r="C2847" s="36" t="s">
        <v>39</v>
      </c>
      <c r="D2847" s="37" t="s">
        <v>195</v>
      </c>
      <c r="E2847" s="37" t="s">
        <v>791</v>
      </c>
      <c r="F2847" s="38">
        <v>3</v>
      </c>
      <c r="G2847" s="38" t="s">
        <v>32</v>
      </c>
      <c r="H2847" s="38" t="s">
        <v>796</v>
      </c>
      <c r="I2847" s="48" t="s">
        <v>797</v>
      </c>
      <c r="J2847" s="22">
        <v>147.6</v>
      </c>
      <c r="K2847" s="22">
        <v>147.6</v>
      </c>
      <c r="L2847" s="22">
        <f t="shared" si="44"/>
        <v>442.79999999999995</v>
      </c>
    </row>
    <row r="2848" spans="1:12" ht="16.05" customHeight="1">
      <c r="A2848">
        <v>3056</v>
      </c>
      <c r="B2848" s="35" t="s">
        <v>1785</v>
      </c>
      <c r="C2848" s="36" t="s">
        <v>10</v>
      </c>
      <c r="D2848" s="37" t="s">
        <v>195</v>
      </c>
      <c r="E2848" s="37" t="s">
        <v>1870</v>
      </c>
      <c r="F2848" s="38">
        <v>3</v>
      </c>
      <c r="G2848" s="38" t="s">
        <v>32</v>
      </c>
      <c r="H2848" s="38" t="s">
        <v>1878</v>
      </c>
      <c r="I2848" s="48" t="s">
        <v>1879</v>
      </c>
      <c r="J2848" s="22">
        <v>138.6</v>
      </c>
      <c r="K2848" s="22">
        <v>138.6</v>
      </c>
      <c r="L2848" s="22">
        <f t="shared" si="44"/>
        <v>415.79999999999995</v>
      </c>
    </row>
    <row r="2849" spans="1:12" ht="16.05" customHeight="1">
      <c r="A2849">
        <v>3804</v>
      </c>
      <c r="B2849" s="35" t="s">
        <v>2179</v>
      </c>
      <c r="C2849" s="36" t="s">
        <v>10</v>
      </c>
      <c r="D2849" s="37" t="s">
        <v>195</v>
      </c>
      <c r="E2849" s="37" t="s">
        <v>1870</v>
      </c>
      <c r="F2849" s="38">
        <v>1</v>
      </c>
      <c r="G2849" s="38" t="s">
        <v>32</v>
      </c>
      <c r="H2849" s="38" t="s">
        <v>1878</v>
      </c>
      <c r="I2849" s="48" t="s">
        <v>1879</v>
      </c>
      <c r="J2849" s="22">
        <v>138.6</v>
      </c>
      <c r="K2849" s="22">
        <v>138.6</v>
      </c>
      <c r="L2849" s="22">
        <f t="shared" si="44"/>
        <v>138.6</v>
      </c>
    </row>
    <row r="2850" spans="1:12" ht="16.05" customHeight="1">
      <c r="A2850">
        <v>60</v>
      </c>
      <c r="B2850" s="35" t="s">
        <v>9</v>
      </c>
      <c r="C2850" s="36" t="s">
        <v>10</v>
      </c>
      <c r="D2850" s="37" t="s">
        <v>75</v>
      </c>
      <c r="E2850" s="47" t="s">
        <v>110</v>
      </c>
      <c r="F2850" s="38">
        <v>3</v>
      </c>
      <c r="G2850" s="38"/>
      <c r="H2850" s="38"/>
      <c r="I2850" s="40" t="s">
        <v>115</v>
      </c>
      <c r="J2850" s="22" t="s">
        <v>2186</v>
      </c>
      <c r="K2850" s="22">
        <v>137.34676190476208</v>
      </c>
      <c r="L2850" s="22">
        <f t="shared" si="44"/>
        <v>412.04028571428626</v>
      </c>
    </row>
    <row r="2851" spans="1:12" ht="16.05" customHeight="1">
      <c r="A2851">
        <v>154</v>
      </c>
      <c r="B2851" s="35" t="s">
        <v>9</v>
      </c>
      <c r="C2851" s="36" t="s">
        <v>10</v>
      </c>
      <c r="D2851" s="37" t="s">
        <v>195</v>
      </c>
      <c r="E2851" s="47" t="s">
        <v>222</v>
      </c>
      <c r="F2851" s="38">
        <v>2</v>
      </c>
      <c r="G2851" s="38"/>
      <c r="H2851" s="38"/>
      <c r="I2851" s="40" t="s">
        <v>115</v>
      </c>
      <c r="J2851" s="22" t="s">
        <v>2186</v>
      </c>
      <c r="K2851" s="22">
        <v>137.34676190476208</v>
      </c>
      <c r="L2851" s="22">
        <f t="shared" si="44"/>
        <v>274.69352380952415</v>
      </c>
    </row>
    <row r="2852" spans="1:12" ht="16.05" customHeight="1">
      <c r="A2852">
        <v>365</v>
      </c>
      <c r="B2852" s="35" t="s">
        <v>387</v>
      </c>
      <c r="C2852" s="36" t="s">
        <v>10</v>
      </c>
      <c r="D2852" s="37" t="s">
        <v>75</v>
      </c>
      <c r="E2852" s="37" t="s">
        <v>110</v>
      </c>
      <c r="F2852" s="38">
        <v>3</v>
      </c>
      <c r="G2852" s="38"/>
      <c r="H2852" s="38"/>
      <c r="I2852" s="40" t="s">
        <v>115</v>
      </c>
      <c r="J2852" s="22" t="s">
        <v>2186</v>
      </c>
      <c r="K2852" s="22">
        <v>137.34676190476208</v>
      </c>
      <c r="L2852" s="22">
        <f t="shared" si="44"/>
        <v>412.04028571428626</v>
      </c>
    </row>
    <row r="2853" spans="1:12" ht="16.05" customHeight="1">
      <c r="A2853">
        <v>458</v>
      </c>
      <c r="B2853" s="35" t="s">
        <v>387</v>
      </c>
      <c r="C2853" s="36" t="s">
        <v>10</v>
      </c>
      <c r="D2853" s="37" t="s">
        <v>195</v>
      </c>
      <c r="E2853" s="37" t="s">
        <v>222</v>
      </c>
      <c r="F2853" s="38">
        <v>2</v>
      </c>
      <c r="G2853" s="38"/>
      <c r="H2853" s="38"/>
      <c r="I2853" s="40" t="s">
        <v>115</v>
      </c>
      <c r="J2853" s="22" t="s">
        <v>2186</v>
      </c>
      <c r="K2853" s="22">
        <v>137.34676190476208</v>
      </c>
      <c r="L2853" s="22">
        <f t="shared" si="44"/>
        <v>274.69352380952415</v>
      </c>
    </row>
    <row r="2854" spans="1:12" ht="16.05" customHeight="1">
      <c r="A2854">
        <v>720</v>
      </c>
      <c r="B2854" s="35" t="s">
        <v>740</v>
      </c>
      <c r="C2854" s="36" t="s">
        <v>10</v>
      </c>
      <c r="D2854" s="37" t="s">
        <v>195</v>
      </c>
      <c r="E2854" s="37" t="s">
        <v>222</v>
      </c>
      <c r="F2854" s="38">
        <v>1</v>
      </c>
      <c r="G2854" s="38"/>
      <c r="H2854" s="38"/>
      <c r="I2854" s="40" t="s">
        <v>115</v>
      </c>
      <c r="J2854" s="22" t="s">
        <v>2186</v>
      </c>
      <c r="K2854" s="22">
        <v>137.34676190476208</v>
      </c>
      <c r="L2854" s="22">
        <f t="shared" si="44"/>
        <v>137.34676190476208</v>
      </c>
    </row>
    <row r="2855" spans="1:12" ht="16.05" customHeight="1">
      <c r="A2855">
        <v>1150</v>
      </c>
      <c r="B2855" s="35" t="s">
        <v>885</v>
      </c>
      <c r="C2855" s="36" t="s">
        <v>10</v>
      </c>
      <c r="D2855" s="37" t="s">
        <v>75</v>
      </c>
      <c r="E2855" s="37" t="s">
        <v>110</v>
      </c>
      <c r="F2855" s="38">
        <v>3</v>
      </c>
      <c r="G2855" s="38"/>
      <c r="H2855" s="46"/>
      <c r="I2855" s="40" t="s">
        <v>115</v>
      </c>
      <c r="J2855" s="22" t="s">
        <v>2186</v>
      </c>
      <c r="K2855" s="22">
        <v>137.34676190476208</v>
      </c>
      <c r="L2855" s="22">
        <f t="shared" si="44"/>
        <v>412.04028571428626</v>
      </c>
    </row>
    <row r="2856" spans="1:12" ht="16.05" customHeight="1">
      <c r="A2856">
        <v>1286</v>
      </c>
      <c r="B2856" s="35" t="s">
        <v>885</v>
      </c>
      <c r="C2856" s="36" t="s">
        <v>10</v>
      </c>
      <c r="D2856" s="37" t="s">
        <v>195</v>
      </c>
      <c r="E2856" s="37" t="s">
        <v>222</v>
      </c>
      <c r="F2856" s="38">
        <v>2</v>
      </c>
      <c r="G2856" s="38"/>
      <c r="H2856" s="46"/>
      <c r="I2856" s="40" t="s">
        <v>115</v>
      </c>
      <c r="J2856" s="22" t="s">
        <v>2186</v>
      </c>
      <c r="K2856" s="22">
        <v>137.34676190476208</v>
      </c>
      <c r="L2856" s="22">
        <f t="shared" si="44"/>
        <v>274.69352380952415</v>
      </c>
    </row>
    <row r="2857" spans="1:12" ht="16.05" customHeight="1">
      <c r="A2857">
        <v>1734</v>
      </c>
      <c r="B2857" s="35" t="s">
        <v>1384</v>
      </c>
      <c r="C2857" s="36" t="s">
        <v>10</v>
      </c>
      <c r="D2857" s="37" t="s">
        <v>75</v>
      </c>
      <c r="E2857" s="37" t="s">
        <v>110</v>
      </c>
      <c r="F2857" s="38">
        <v>2</v>
      </c>
      <c r="G2857" s="38"/>
      <c r="H2857" s="46"/>
      <c r="I2857" s="40" t="s">
        <v>115</v>
      </c>
      <c r="J2857" s="22" t="s">
        <v>2186</v>
      </c>
      <c r="K2857" s="22">
        <v>137.34676190476208</v>
      </c>
      <c r="L2857" s="22">
        <f t="shared" si="44"/>
        <v>274.69352380952415</v>
      </c>
    </row>
    <row r="2858" spans="1:12" ht="16.05" customHeight="1">
      <c r="A2858">
        <v>2091</v>
      </c>
      <c r="B2858" s="35" t="s">
        <v>1450</v>
      </c>
      <c r="C2858" s="36" t="s">
        <v>10</v>
      </c>
      <c r="D2858" s="37" t="s">
        <v>75</v>
      </c>
      <c r="E2858" s="37" t="s">
        <v>110</v>
      </c>
      <c r="F2858" s="38">
        <v>3</v>
      </c>
      <c r="G2858" s="38"/>
      <c r="H2858" s="46"/>
      <c r="I2858" s="40" t="s">
        <v>115</v>
      </c>
      <c r="J2858" s="22" t="s">
        <v>2186</v>
      </c>
      <c r="K2858" s="22">
        <v>137.34676190476208</v>
      </c>
      <c r="L2858" s="22">
        <f t="shared" si="44"/>
        <v>412.04028571428626</v>
      </c>
    </row>
    <row r="2859" spans="1:12" ht="16.05" customHeight="1">
      <c r="A2859">
        <v>2175</v>
      </c>
      <c r="B2859" s="35" t="s">
        <v>1450</v>
      </c>
      <c r="C2859" s="36" t="s">
        <v>10</v>
      </c>
      <c r="D2859" s="37" t="s">
        <v>195</v>
      </c>
      <c r="E2859" s="37" t="s">
        <v>222</v>
      </c>
      <c r="F2859" s="38">
        <v>2</v>
      </c>
      <c r="G2859" s="38"/>
      <c r="H2859" s="46"/>
      <c r="I2859" s="40" t="s">
        <v>115</v>
      </c>
      <c r="J2859" s="22" t="s">
        <v>2186</v>
      </c>
      <c r="K2859" s="22">
        <v>137.34676190476208</v>
      </c>
      <c r="L2859" s="22">
        <f t="shared" si="44"/>
        <v>274.69352380952415</v>
      </c>
    </row>
    <row r="2860" spans="1:12" ht="16.05" customHeight="1">
      <c r="A2860">
        <v>2607</v>
      </c>
      <c r="B2860" s="35" t="s">
        <v>1768</v>
      </c>
      <c r="C2860" s="36" t="s">
        <v>10</v>
      </c>
      <c r="D2860" s="37" t="s">
        <v>75</v>
      </c>
      <c r="E2860" s="37" t="s">
        <v>110</v>
      </c>
      <c r="F2860" s="38">
        <v>3</v>
      </c>
      <c r="G2860" s="38"/>
      <c r="H2860" s="38"/>
      <c r="I2860" s="40" t="s">
        <v>115</v>
      </c>
      <c r="J2860" s="22" t="s">
        <v>2186</v>
      </c>
      <c r="K2860" s="22">
        <v>137.34676190476208</v>
      </c>
      <c r="L2860" s="22">
        <f t="shared" si="44"/>
        <v>412.04028571428626</v>
      </c>
    </row>
    <row r="2861" spans="1:12" ht="16.05" customHeight="1">
      <c r="A2861">
        <v>2806</v>
      </c>
      <c r="B2861" s="35" t="s">
        <v>1785</v>
      </c>
      <c r="C2861" s="36" t="s">
        <v>10</v>
      </c>
      <c r="D2861" s="37" t="s">
        <v>11</v>
      </c>
      <c r="E2861" s="37" t="s">
        <v>1786</v>
      </c>
      <c r="F2861" s="38">
        <v>1</v>
      </c>
      <c r="G2861" s="38" t="s">
        <v>1338</v>
      </c>
      <c r="H2861" s="38" t="s">
        <v>1805</v>
      </c>
      <c r="I2861" s="40" t="s">
        <v>1806</v>
      </c>
      <c r="J2861" s="22" t="s">
        <v>2186</v>
      </c>
      <c r="K2861" s="22">
        <v>137.34676190476208</v>
      </c>
      <c r="L2861" s="22">
        <f t="shared" si="44"/>
        <v>137.34676190476208</v>
      </c>
    </row>
    <row r="2862" spans="1:12" ht="16.05" customHeight="1">
      <c r="A2862">
        <v>2807</v>
      </c>
      <c r="B2862" s="35" t="s">
        <v>1785</v>
      </c>
      <c r="C2862" s="36" t="s">
        <v>10</v>
      </c>
      <c r="D2862" s="37" t="s">
        <v>11</v>
      </c>
      <c r="E2862" s="37" t="s">
        <v>1786</v>
      </c>
      <c r="F2862" s="38">
        <v>1</v>
      </c>
      <c r="G2862" s="38" t="s">
        <v>1338</v>
      </c>
      <c r="H2862" s="38" t="s">
        <v>1807</v>
      </c>
      <c r="I2862" s="40" t="s">
        <v>1808</v>
      </c>
      <c r="J2862" s="22" t="s">
        <v>2186</v>
      </c>
      <c r="K2862" s="22">
        <v>137.34676190476208</v>
      </c>
      <c r="L2862" s="22">
        <f t="shared" si="44"/>
        <v>137.34676190476208</v>
      </c>
    </row>
    <row r="2863" spans="1:12" ht="16.05" customHeight="1">
      <c r="A2863">
        <v>2828</v>
      </c>
      <c r="B2863" s="35" t="s">
        <v>1785</v>
      </c>
      <c r="C2863" s="36" t="s">
        <v>10</v>
      </c>
      <c r="D2863" s="37" t="s">
        <v>11</v>
      </c>
      <c r="E2863" s="37" t="s">
        <v>1813</v>
      </c>
      <c r="F2863" s="38">
        <v>1</v>
      </c>
      <c r="G2863" s="38" t="s">
        <v>1338</v>
      </c>
      <c r="H2863" s="38" t="s">
        <v>1805</v>
      </c>
      <c r="I2863" s="40" t="s">
        <v>1806</v>
      </c>
      <c r="J2863" s="22" t="s">
        <v>2186</v>
      </c>
      <c r="K2863" s="22">
        <v>137.34676190476208</v>
      </c>
      <c r="L2863" s="22">
        <f t="shared" si="44"/>
        <v>137.34676190476208</v>
      </c>
    </row>
    <row r="2864" spans="1:12" ht="16.05" customHeight="1">
      <c r="A2864">
        <v>2833</v>
      </c>
      <c r="B2864" s="35" t="s">
        <v>1785</v>
      </c>
      <c r="C2864" s="36" t="s">
        <v>10</v>
      </c>
      <c r="D2864" s="37" t="s">
        <v>11</v>
      </c>
      <c r="E2864" s="37" t="s">
        <v>1813</v>
      </c>
      <c r="F2864" s="38">
        <v>1</v>
      </c>
      <c r="G2864" s="38" t="s">
        <v>1338</v>
      </c>
      <c r="H2864" s="38" t="s">
        <v>1807</v>
      </c>
      <c r="I2864" s="40" t="s">
        <v>1808</v>
      </c>
      <c r="J2864" s="22" t="s">
        <v>2186</v>
      </c>
      <c r="K2864" s="22">
        <v>137.34676190476208</v>
      </c>
      <c r="L2864" s="22">
        <f t="shared" si="44"/>
        <v>137.34676190476208</v>
      </c>
    </row>
    <row r="2865" spans="1:12" ht="16.05" customHeight="1">
      <c r="A2865">
        <v>2904</v>
      </c>
      <c r="B2865" s="35" t="s">
        <v>1785</v>
      </c>
      <c r="C2865" s="36" t="s">
        <v>10</v>
      </c>
      <c r="D2865" s="37" t="s">
        <v>75</v>
      </c>
      <c r="E2865" s="37" t="s">
        <v>110</v>
      </c>
      <c r="F2865" s="38">
        <v>3</v>
      </c>
      <c r="G2865" s="38"/>
      <c r="H2865" s="38"/>
      <c r="I2865" s="40" t="s">
        <v>115</v>
      </c>
      <c r="J2865" s="22" t="s">
        <v>2186</v>
      </c>
      <c r="K2865" s="22">
        <v>137.34676190476208</v>
      </c>
      <c r="L2865" s="22">
        <f t="shared" si="44"/>
        <v>412.04028571428626</v>
      </c>
    </row>
    <row r="2866" spans="1:12" ht="16.05" customHeight="1">
      <c r="A2866">
        <v>3015</v>
      </c>
      <c r="B2866" s="35" t="s">
        <v>1785</v>
      </c>
      <c r="C2866" s="36" t="s">
        <v>10</v>
      </c>
      <c r="D2866" s="37" t="s">
        <v>195</v>
      </c>
      <c r="E2866" s="37" t="s">
        <v>222</v>
      </c>
      <c r="F2866" s="38">
        <v>1</v>
      </c>
      <c r="G2866" s="38"/>
      <c r="H2866" s="38"/>
      <c r="I2866" s="40" t="s">
        <v>115</v>
      </c>
      <c r="J2866" s="22" t="s">
        <v>2186</v>
      </c>
      <c r="K2866" s="22">
        <v>137.34676190476208</v>
      </c>
      <c r="L2866" s="22">
        <f t="shared" si="44"/>
        <v>137.34676190476208</v>
      </c>
    </row>
    <row r="2867" spans="1:12" ht="16.05" customHeight="1">
      <c r="A2867">
        <v>3393</v>
      </c>
      <c r="B2867" s="35" t="s">
        <v>2078</v>
      </c>
      <c r="C2867" s="36" t="s">
        <v>10</v>
      </c>
      <c r="D2867" s="37" t="s">
        <v>75</v>
      </c>
      <c r="E2867" s="37" t="s">
        <v>110</v>
      </c>
      <c r="F2867" s="38">
        <v>3</v>
      </c>
      <c r="G2867" s="38"/>
      <c r="H2867" s="38"/>
      <c r="I2867" s="40" t="s">
        <v>115</v>
      </c>
      <c r="J2867" s="22" t="s">
        <v>2186</v>
      </c>
      <c r="K2867" s="22">
        <v>137.34676190476208</v>
      </c>
      <c r="L2867" s="22">
        <f t="shared" si="44"/>
        <v>412.04028571428626</v>
      </c>
    </row>
    <row r="2868" spans="1:12" ht="16.05" customHeight="1">
      <c r="A2868">
        <v>3465</v>
      </c>
      <c r="B2868" s="35" t="s">
        <v>2078</v>
      </c>
      <c r="C2868" s="36" t="s">
        <v>10</v>
      </c>
      <c r="D2868" s="37" t="s">
        <v>195</v>
      </c>
      <c r="E2868" s="37" t="s">
        <v>222</v>
      </c>
      <c r="F2868" s="38">
        <v>2</v>
      </c>
      <c r="G2868" s="38"/>
      <c r="H2868" s="38"/>
      <c r="I2868" s="40" t="s">
        <v>115</v>
      </c>
      <c r="J2868" s="22" t="s">
        <v>2186</v>
      </c>
      <c r="K2868" s="22">
        <v>137.34676190476208</v>
      </c>
      <c r="L2868" s="22">
        <f t="shared" si="44"/>
        <v>274.69352380952415</v>
      </c>
    </row>
    <row r="2869" spans="1:12" ht="16.05" customHeight="1">
      <c r="A2869">
        <v>275</v>
      </c>
      <c r="B2869" s="35" t="s">
        <v>387</v>
      </c>
      <c r="C2869" s="36" t="s">
        <v>10</v>
      </c>
      <c r="D2869" s="37" t="s">
        <v>11</v>
      </c>
      <c r="E2869" s="37" t="s">
        <v>388</v>
      </c>
      <c r="F2869" s="38">
        <v>1</v>
      </c>
      <c r="G2869" s="38" t="s">
        <v>13</v>
      </c>
      <c r="H2869" s="38" t="s">
        <v>391</v>
      </c>
      <c r="I2869" s="40" t="s">
        <v>392</v>
      </c>
      <c r="J2869" s="22">
        <v>135.63</v>
      </c>
      <c r="K2869" s="22">
        <v>135.63</v>
      </c>
      <c r="L2869" s="22">
        <f t="shared" si="44"/>
        <v>135.63</v>
      </c>
    </row>
    <row r="2870" spans="1:12" ht="16.05" customHeight="1">
      <c r="A2870">
        <v>1594</v>
      </c>
      <c r="B2870" s="35" t="s">
        <v>885</v>
      </c>
      <c r="C2870" s="36" t="s">
        <v>10</v>
      </c>
      <c r="D2870" s="37" t="s">
        <v>346</v>
      </c>
      <c r="E2870" s="37" t="s">
        <v>1265</v>
      </c>
      <c r="F2870" s="38">
        <v>2</v>
      </c>
      <c r="G2870" s="38" t="s">
        <v>32</v>
      </c>
      <c r="H2870" s="38" t="s">
        <v>1276</v>
      </c>
      <c r="I2870" s="40" t="s">
        <v>1277</v>
      </c>
      <c r="J2870" s="22">
        <v>135</v>
      </c>
      <c r="K2870" s="22">
        <v>135</v>
      </c>
      <c r="L2870" s="22">
        <f t="shared" si="44"/>
        <v>270</v>
      </c>
    </row>
    <row r="2871" spans="1:12" ht="16.05" customHeight="1">
      <c r="A2871">
        <v>1597</v>
      </c>
      <c r="B2871" s="35" t="s">
        <v>885</v>
      </c>
      <c r="C2871" s="36" t="s">
        <v>10</v>
      </c>
      <c r="D2871" s="37" t="s">
        <v>346</v>
      </c>
      <c r="E2871" s="37" t="s">
        <v>1278</v>
      </c>
      <c r="F2871" s="38">
        <v>4</v>
      </c>
      <c r="G2871" s="38" t="s">
        <v>32</v>
      </c>
      <c r="H2871" s="38" t="s">
        <v>1276</v>
      </c>
      <c r="I2871" s="40" t="s">
        <v>1277</v>
      </c>
      <c r="J2871" s="22">
        <v>135</v>
      </c>
      <c r="K2871" s="22">
        <v>135</v>
      </c>
      <c r="L2871" s="22">
        <f t="shared" si="44"/>
        <v>540</v>
      </c>
    </row>
    <row r="2872" spans="1:12" ht="16.05" customHeight="1">
      <c r="A2872">
        <v>2729</v>
      </c>
      <c r="B2872" s="35" t="s">
        <v>1768</v>
      </c>
      <c r="C2872" s="36" t="s">
        <v>10</v>
      </c>
      <c r="D2872" s="37" t="s">
        <v>346</v>
      </c>
      <c r="E2872" s="37" t="s">
        <v>1265</v>
      </c>
      <c r="F2872" s="38">
        <v>1</v>
      </c>
      <c r="G2872" s="38" t="s">
        <v>32</v>
      </c>
      <c r="H2872" s="38" t="s">
        <v>1276</v>
      </c>
      <c r="I2872" s="40" t="s">
        <v>1277</v>
      </c>
      <c r="J2872" s="22">
        <v>135</v>
      </c>
      <c r="K2872" s="22">
        <v>135</v>
      </c>
      <c r="L2872" s="22">
        <f t="shared" si="44"/>
        <v>135</v>
      </c>
    </row>
    <row r="2873" spans="1:12" ht="16.05" customHeight="1">
      <c r="A2873">
        <v>2732</v>
      </c>
      <c r="B2873" s="35" t="s">
        <v>1768</v>
      </c>
      <c r="C2873" s="36" t="s">
        <v>10</v>
      </c>
      <c r="D2873" s="37" t="s">
        <v>346</v>
      </c>
      <c r="E2873" s="37" t="s">
        <v>1278</v>
      </c>
      <c r="F2873" s="38">
        <v>1</v>
      </c>
      <c r="G2873" s="38" t="s">
        <v>32</v>
      </c>
      <c r="H2873" s="38" t="s">
        <v>1276</v>
      </c>
      <c r="I2873" s="40" t="s">
        <v>1277</v>
      </c>
      <c r="J2873" s="22">
        <v>135</v>
      </c>
      <c r="K2873" s="22">
        <v>135</v>
      </c>
      <c r="L2873" s="22">
        <f t="shared" si="44"/>
        <v>135</v>
      </c>
    </row>
    <row r="2874" spans="1:12" ht="16.05" customHeight="1">
      <c r="A2874">
        <v>1177</v>
      </c>
      <c r="B2874" s="35" t="s">
        <v>885</v>
      </c>
      <c r="C2874" s="36" t="s">
        <v>10</v>
      </c>
      <c r="D2874" s="37" t="s">
        <v>75</v>
      </c>
      <c r="E2874" s="37" t="s">
        <v>1012</v>
      </c>
      <c r="F2874" s="38">
        <v>1</v>
      </c>
      <c r="G2874" s="38" t="s">
        <v>32</v>
      </c>
      <c r="H2874" s="38" t="s">
        <v>1018</v>
      </c>
      <c r="I2874" s="40" t="s">
        <v>1019</v>
      </c>
      <c r="J2874" s="22">
        <v>126</v>
      </c>
      <c r="K2874" s="22">
        <v>126</v>
      </c>
      <c r="L2874" s="22">
        <f t="shared" si="44"/>
        <v>126</v>
      </c>
    </row>
    <row r="2875" spans="1:12" ht="16.05" customHeight="1">
      <c r="A2875">
        <v>3</v>
      </c>
      <c r="B2875" s="35" t="s">
        <v>9</v>
      </c>
      <c r="C2875" s="36" t="s">
        <v>10</v>
      </c>
      <c r="D2875" s="37" t="s">
        <v>11</v>
      </c>
      <c r="E2875" s="37" t="s">
        <v>12</v>
      </c>
      <c r="F2875" s="38">
        <v>4</v>
      </c>
      <c r="G2875" s="38" t="s">
        <v>13</v>
      </c>
      <c r="H2875" s="38" t="s">
        <v>18</v>
      </c>
      <c r="I2875" s="40" t="s">
        <v>19</v>
      </c>
      <c r="J2875" s="22">
        <v>125.73</v>
      </c>
      <c r="K2875" s="22">
        <v>125.73</v>
      </c>
      <c r="L2875" s="22">
        <f t="shared" si="44"/>
        <v>502.92</v>
      </c>
    </row>
    <row r="2876" spans="1:12" ht="16.05" customHeight="1">
      <c r="A2876">
        <v>54</v>
      </c>
      <c r="B2876" s="35" t="s">
        <v>9</v>
      </c>
      <c r="C2876" s="36" t="s">
        <v>10</v>
      </c>
      <c r="D2876" s="37" t="s">
        <v>75</v>
      </c>
      <c r="E2876" s="37" t="s">
        <v>110</v>
      </c>
      <c r="F2876" s="38">
        <v>3</v>
      </c>
      <c r="G2876" s="38" t="s">
        <v>13</v>
      </c>
      <c r="H2876" s="38" t="s">
        <v>18</v>
      </c>
      <c r="I2876" s="40" t="s">
        <v>19</v>
      </c>
      <c r="J2876" s="22">
        <v>125.73</v>
      </c>
      <c r="K2876" s="22">
        <v>125.73</v>
      </c>
      <c r="L2876" s="22">
        <f t="shared" si="44"/>
        <v>377.19</v>
      </c>
    </row>
    <row r="2877" spans="1:12" ht="16.05" customHeight="1">
      <c r="A2877">
        <v>122</v>
      </c>
      <c r="B2877" s="35" t="s">
        <v>9</v>
      </c>
      <c r="C2877" s="36" t="s">
        <v>10</v>
      </c>
      <c r="D2877" s="37" t="s">
        <v>195</v>
      </c>
      <c r="E2877" s="37" t="s">
        <v>196</v>
      </c>
      <c r="F2877" s="38">
        <v>1</v>
      </c>
      <c r="G2877" s="38" t="s">
        <v>13</v>
      </c>
      <c r="H2877" s="38" t="s">
        <v>18</v>
      </c>
      <c r="I2877" s="40" t="s">
        <v>19</v>
      </c>
      <c r="J2877" s="22">
        <v>125.73</v>
      </c>
      <c r="K2877" s="22">
        <v>125.73</v>
      </c>
      <c r="L2877" s="22">
        <f t="shared" si="44"/>
        <v>125.73</v>
      </c>
    </row>
    <row r="2878" spans="1:12" ht="16.05" customHeight="1">
      <c r="A2878">
        <v>143</v>
      </c>
      <c r="B2878" s="35" t="s">
        <v>9</v>
      </c>
      <c r="C2878" s="36" t="s">
        <v>10</v>
      </c>
      <c r="D2878" s="37" t="s">
        <v>195</v>
      </c>
      <c r="E2878" s="37" t="s">
        <v>222</v>
      </c>
      <c r="F2878" s="38">
        <v>2</v>
      </c>
      <c r="G2878" s="38" t="s">
        <v>13</v>
      </c>
      <c r="H2878" s="38" t="s">
        <v>18</v>
      </c>
      <c r="I2878" s="40" t="s">
        <v>19</v>
      </c>
      <c r="J2878" s="22">
        <v>125.73</v>
      </c>
      <c r="K2878" s="22">
        <v>125.73</v>
      </c>
      <c r="L2878" s="22">
        <f t="shared" si="44"/>
        <v>251.46</v>
      </c>
    </row>
    <row r="2879" spans="1:12" ht="16.05" customHeight="1">
      <c r="A2879">
        <v>183</v>
      </c>
      <c r="B2879" s="35" t="s">
        <v>9</v>
      </c>
      <c r="C2879" s="36" t="s">
        <v>10</v>
      </c>
      <c r="D2879" s="37" t="s">
        <v>195</v>
      </c>
      <c r="E2879" s="37" t="s">
        <v>259</v>
      </c>
      <c r="F2879" s="38">
        <v>2</v>
      </c>
      <c r="G2879" s="38" t="s">
        <v>13</v>
      </c>
      <c r="H2879" s="38" t="s">
        <v>18</v>
      </c>
      <c r="I2879" s="40" t="s">
        <v>19</v>
      </c>
      <c r="J2879" s="22">
        <v>125.73</v>
      </c>
      <c r="K2879" s="22">
        <v>125.73</v>
      </c>
      <c r="L2879" s="22">
        <f t="shared" si="44"/>
        <v>251.46</v>
      </c>
    </row>
    <row r="2880" spans="1:12" ht="16.05" customHeight="1">
      <c r="A2880">
        <v>200</v>
      </c>
      <c r="B2880" s="35" t="s">
        <v>9</v>
      </c>
      <c r="C2880" s="36" t="s">
        <v>10</v>
      </c>
      <c r="D2880" s="37" t="s">
        <v>195</v>
      </c>
      <c r="E2880" s="37" t="s">
        <v>287</v>
      </c>
      <c r="F2880" s="38">
        <v>2</v>
      </c>
      <c r="G2880" s="38" t="s">
        <v>13</v>
      </c>
      <c r="H2880" s="38" t="s">
        <v>18</v>
      </c>
      <c r="I2880" s="40" t="s">
        <v>19</v>
      </c>
      <c r="J2880" s="22">
        <v>125.73</v>
      </c>
      <c r="K2880" s="22">
        <v>125.73</v>
      </c>
      <c r="L2880" s="22">
        <f t="shared" si="44"/>
        <v>251.46</v>
      </c>
    </row>
    <row r="2881" spans="1:12" ht="16.05" customHeight="1">
      <c r="A2881">
        <v>290</v>
      </c>
      <c r="B2881" s="35" t="s">
        <v>387</v>
      </c>
      <c r="C2881" s="36" t="s">
        <v>10</v>
      </c>
      <c r="D2881" s="37" t="s">
        <v>11</v>
      </c>
      <c r="E2881" s="40" t="s">
        <v>12</v>
      </c>
      <c r="F2881" s="38">
        <v>4</v>
      </c>
      <c r="G2881" s="38" t="s">
        <v>13</v>
      </c>
      <c r="H2881" s="38" t="s">
        <v>18</v>
      </c>
      <c r="I2881" s="40" t="s">
        <v>19</v>
      </c>
      <c r="J2881" s="22">
        <v>125.73</v>
      </c>
      <c r="K2881" s="22">
        <v>125.73</v>
      </c>
      <c r="L2881" s="22">
        <f t="shared" si="44"/>
        <v>502.92</v>
      </c>
    </row>
    <row r="2882" spans="1:12" ht="16.05" customHeight="1">
      <c r="A2882">
        <v>314</v>
      </c>
      <c r="B2882" s="35" t="s">
        <v>387</v>
      </c>
      <c r="C2882" s="36" t="s">
        <v>10</v>
      </c>
      <c r="D2882" s="37" t="s">
        <v>11</v>
      </c>
      <c r="E2882" s="40" t="s">
        <v>404</v>
      </c>
      <c r="F2882" s="38">
        <v>1</v>
      </c>
      <c r="G2882" s="38" t="s">
        <v>13</v>
      </c>
      <c r="H2882" s="38" t="s">
        <v>18</v>
      </c>
      <c r="I2882" s="40" t="s">
        <v>19</v>
      </c>
      <c r="J2882" s="22">
        <v>125.73</v>
      </c>
      <c r="K2882" s="22">
        <v>125.73</v>
      </c>
      <c r="L2882" s="22">
        <f t="shared" ref="L2882:L2945" si="45">K2882*F2882</f>
        <v>125.73</v>
      </c>
    </row>
    <row r="2883" spans="1:12" ht="16.05" customHeight="1">
      <c r="A2883">
        <v>359</v>
      </c>
      <c r="B2883" s="35" t="s">
        <v>387</v>
      </c>
      <c r="C2883" s="36" t="s">
        <v>10</v>
      </c>
      <c r="D2883" s="37" t="s">
        <v>75</v>
      </c>
      <c r="E2883" s="40" t="s">
        <v>110</v>
      </c>
      <c r="F2883" s="38">
        <v>3</v>
      </c>
      <c r="G2883" s="38" t="s">
        <v>13</v>
      </c>
      <c r="H2883" s="38" t="s">
        <v>18</v>
      </c>
      <c r="I2883" s="40" t="s">
        <v>19</v>
      </c>
      <c r="J2883" s="22">
        <v>125.73</v>
      </c>
      <c r="K2883" s="22">
        <v>125.73</v>
      </c>
      <c r="L2883" s="22">
        <f t="shared" si="45"/>
        <v>377.19</v>
      </c>
    </row>
    <row r="2884" spans="1:12" ht="16.05" customHeight="1">
      <c r="A2884">
        <v>426</v>
      </c>
      <c r="B2884" s="35" t="s">
        <v>387</v>
      </c>
      <c r="C2884" s="36" t="s">
        <v>10</v>
      </c>
      <c r="D2884" s="37" t="s">
        <v>195</v>
      </c>
      <c r="E2884" s="40" t="s">
        <v>196</v>
      </c>
      <c r="F2884" s="38">
        <v>1</v>
      </c>
      <c r="G2884" s="38" t="s">
        <v>13</v>
      </c>
      <c r="H2884" s="38" t="s">
        <v>18</v>
      </c>
      <c r="I2884" s="40" t="s">
        <v>19</v>
      </c>
      <c r="J2884" s="22">
        <v>125.73</v>
      </c>
      <c r="K2884" s="22">
        <v>125.73</v>
      </c>
      <c r="L2884" s="22">
        <f t="shared" si="45"/>
        <v>125.73</v>
      </c>
    </row>
    <row r="2885" spans="1:12" ht="16.05" customHeight="1">
      <c r="A2885">
        <v>447</v>
      </c>
      <c r="B2885" s="35" t="s">
        <v>387</v>
      </c>
      <c r="C2885" s="36" t="s">
        <v>10</v>
      </c>
      <c r="D2885" s="37" t="s">
        <v>195</v>
      </c>
      <c r="E2885" s="40" t="s">
        <v>222</v>
      </c>
      <c r="F2885" s="38">
        <v>2</v>
      </c>
      <c r="G2885" s="46" t="s">
        <v>13</v>
      </c>
      <c r="H2885" s="46" t="s">
        <v>18</v>
      </c>
      <c r="I2885" s="40" t="s">
        <v>19</v>
      </c>
      <c r="J2885" s="22">
        <v>125.73</v>
      </c>
      <c r="K2885" s="22">
        <v>125.73</v>
      </c>
      <c r="L2885" s="22">
        <f t="shared" si="45"/>
        <v>251.46</v>
      </c>
    </row>
    <row r="2886" spans="1:12" ht="16.05" customHeight="1">
      <c r="A2886">
        <v>471</v>
      </c>
      <c r="B2886" s="35" t="s">
        <v>387</v>
      </c>
      <c r="C2886" s="36" t="s">
        <v>10</v>
      </c>
      <c r="D2886" s="37" t="s">
        <v>195</v>
      </c>
      <c r="E2886" s="40" t="s">
        <v>481</v>
      </c>
      <c r="F2886" s="38">
        <v>2</v>
      </c>
      <c r="G2886" s="46" t="s">
        <v>13</v>
      </c>
      <c r="H2886" s="46" t="s">
        <v>18</v>
      </c>
      <c r="I2886" s="40" t="s">
        <v>19</v>
      </c>
      <c r="J2886" s="22">
        <v>125.73</v>
      </c>
      <c r="K2886" s="22">
        <v>125.73</v>
      </c>
      <c r="L2886" s="22">
        <f t="shared" si="45"/>
        <v>251.46</v>
      </c>
    </row>
    <row r="2887" spans="1:12" ht="16.05" customHeight="1">
      <c r="A2887">
        <v>492</v>
      </c>
      <c r="B2887" s="35" t="s">
        <v>387</v>
      </c>
      <c r="C2887" s="36" t="s">
        <v>10</v>
      </c>
      <c r="D2887" s="37" t="s">
        <v>195</v>
      </c>
      <c r="E2887" s="40" t="s">
        <v>500</v>
      </c>
      <c r="F2887" s="38">
        <v>2</v>
      </c>
      <c r="G2887" s="46" t="s">
        <v>13</v>
      </c>
      <c r="H2887" s="46" t="s">
        <v>18</v>
      </c>
      <c r="I2887" s="40" t="s">
        <v>19</v>
      </c>
      <c r="J2887" s="22">
        <v>125.73</v>
      </c>
      <c r="K2887" s="22">
        <v>125.73</v>
      </c>
      <c r="L2887" s="22">
        <f t="shared" si="45"/>
        <v>251.46</v>
      </c>
    </row>
    <row r="2888" spans="1:12" ht="16.05" customHeight="1">
      <c r="A2888">
        <v>504</v>
      </c>
      <c r="B2888" s="35" t="s">
        <v>387</v>
      </c>
      <c r="C2888" s="36" t="s">
        <v>10</v>
      </c>
      <c r="D2888" s="37" t="s">
        <v>195</v>
      </c>
      <c r="E2888" s="40" t="s">
        <v>510</v>
      </c>
      <c r="F2888" s="38">
        <v>1</v>
      </c>
      <c r="G2888" s="46" t="s">
        <v>13</v>
      </c>
      <c r="H2888" s="46" t="s">
        <v>18</v>
      </c>
      <c r="I2888" s="40" t="s">
        <v>19</v>
      </c>
      <c r="J2888" s="22">
        <v>125.73</v>
      </c>
      <c r="K2888" s="22">
        <v>125.73</v>
      </c>
      <c r="L2888" s="22">
        <f t="shared" si="45"/>
        <v>125.73</v>
      </c>
    </row>
    <row r="2889" spans="1:12" ht="16.05" customHeight="1">
      <c r="A2889">
        <v>512</v>
      </c>
      <c r="B2889" s="35" t="s">
        <v>387</v>
      </c>
      <c r="C2889" s="36" t="s">
        <v>10</v>
      </c>
      <c r="D2889" s="37" t="s">
        <v>195</v>
      </c>
      <c r="E2889" s="40" t="s">
        <v>517</v>
      </c>
      <c r="F2889" s="38">
        <v>1</v>
      </c>
      <c r="G2889" s="46" t="s">
        <v>13</v>
      </c>
      <c r="H2889" s="46" t="s">
        <v>18</v>
      </c>
      <c r="I2889" s="40" t="s">
        <v>19</v>
      </c>
      <c r="J2889" s="22">
        <v>125.73</v>
      </c>
      <c r="K2889" s="22">
        <v>125.73</v>
      </c>
      <c r="L2889" s="22">
        <f t="shared" si="45"/>
        <v>125.73</v>
      </c>
    </row>
    <row r="2890" spans="1:12" ht="16.05" customHeight="1">
      <c r="A2890">
        <v>531</v>
      </c>
      <c r="B2890" s="35" t="s">
        <v>387</v>
      </c>
      <c r="C2890" s="36" t="s">
        <v>10</v>
      </c>
      <c r="D2890" s="37" t="s">
        <v>195</v>
      </c>
      <c r="E2890" s="40" t="s">
        <v>536</v>
      </c>
      <c r="F2890" s="38">
        <v>1</v>
      </c>
      <c r="G2890" s="46" t="s">
        <v>13</v>
      </c>
      <c r="H2890" s="46" t="s">
        <v>18</v>
      </c>
      <c r="I2890" s="40" t="s">
        <v>19</v>
      </c>
      <c r="J2890" s="22">
        <v>125.73</v>
      </c>
      <c r="K2890" s="22">
        <v>125.73</v>
      </c>
      <c r="L2890" s="22">
        <f t="shared" si="45"/>
        <v>125.73</v>
      </c>
    </row>
    <row r="2891" spans="1:12" ht="16.05" customHeight="1">
      <c r="A2891">
        <v>560</v>
      </c>
      <c r="B2891" s="35" t="s">
        <v>387</v>
      </c>
      <c r="C2891" s="36" t="s">
        <v>10</v>
      </c>
      <c r="D2891" s="49" t="s">
        <v>567</v>
      </c>
      <c r="E2891" s="40" t="s">
        <v>568</v>
      </c>
      <c r="F2891" s="38">
        <v>4</v>
      </c>
      <c r="G2891" s="46" t="s">
        <v>13</v>
      </c>
      <c r="H2891" s="46" t="s">
        <v>18</v>
      </c>
      <c r="I2891" s="40" t="s">
        <v>19</v>
      </c>
      <c r="J2891" s="22">
        <v>125.73</v>
      </c>
      <c r="K2891" s="22">
        <v>125.73</v>
      </c>
      <c r="L2891" s="22">
        <f t="shared" si="45"/>
        <v>502.92</v>
      </c>
    </row>
    <row r="2892" spans="1:12" ht="16.05" customHeight="1">
      <c r="A2892">
        <v>591</v>
      </c>
      <c r="B2892" s="35" t="s">
        <v>387</v>
      </c>
      <c r="C2892" s="36" t="s">
        <v>10</v>
      </c>
      <c r="D2892" s="49" t="s">
        <v>567</v>
      </c>
      <c r="E2892" s="40" t="s">
        <v>626</v>
      </c>
      <c r="F2892" s="38">
        <v>2</v>
      </c>
      <c r="G2892" s="46" t="s">
        <v>13</v>
      </c>
      <c r="H2892" s="46" t="s">
        <v>18</v>
      </c>
      <c r="I2892" s="40" t="s">
        <v>19</v>
      </c>
      <c r="J2892" s="22">
        <v>125.73</v>
      </c>
      <c r="K2892" s="22">
        <v>125.73</v>
      </c>
      <c r="L2892" s="22">
        <f t="shared" si="45"/>
        <v>251.46</v>
      </c>
    </row>
    <row r="2893" spans="1:12" ht="16.05" customHeight="1">
      <c r="A2893">
        <v>672</v>
      </c>
      <c r="B2893" s="35" t="s">
        <v>740</v>
      </c>
      <c r="C2893" s="36" t="s">
        <v>10</v>
      </c>
      <c r="D2893" s="37" t="s">
        <v>11</v>
      </c>
      <c r="E2893" s="40" t="s">
        <v>12</v>
      </c>
      <c r="F2893" s="38">
        <v>4</v>
      </c>
      <c r="G2893" s="46" t="s">
        <v>13</v>
      </c>
      <c r="H2893" s="46" t="s">
        <v>18</v>
      </c>
      <c r="I2893" s="40" t="s">
        <v>19</v>
      </c>
      <c r="J2893" s="22">
        <v>125.73</v>
      </c>
      <c r="K2893" s="22">
        <v>125.73</v>
      </c>
      <c r="L2893" s="22">
        <f t="shared" si="45"/>
        <v>502.92</v>
      </c>
    </row>
    <row r="2894" spans="1:12" ht="16.05" customHeight="1">
      <c r="A2894">
        <v>709</v>
      </c>
      <c r="B2894" s="35" t="s">
        <v>740</v>
      </c>
      <c r="C2894" s="36" t="s">
        <v>10</v>
      </c>
      <c r="D2894" s="37" t="s">
        <v>195</v>
      </c>
      <c r="E2894" s="40" t="s">
        <v>222</v>
      </c>
      <c r="F2894" s="38">
        <v>1</v>
      </c>
      <c r="G2894" s="46" t="s">
        <v>13</v>
      </c>
      <c r="H2894" s="46" t="s">
        <v>18</v>
      </c>
      <c r="I2894" s="40" t="s">
        <v>19</v>
      </c>
      <c r="J2894" s="22">
        <v>125.73</v>
      </c>
      <c r="K2894" s="22">
        <v>125.73</v>
      </c>
      <c r="L2894" s="22">
        <f t="shared" si="45"/>
        <v>125.73</v>
      </c>
    </row>
    <row r="2895" spans="1:12" ht="16.05" customHeight="1">
      <c r="A2895">
        <v>733</v>
      </c>
      <c r="B2895" s="35" t="s">
        <v>740</v>
      </c>
      <c r="C2895" s="36" t="s">
        <v>10</v>
      </c>
      <c r="D2895" s="37" t="s">
        <v>195</v>
      </c>
      <c r="E2895" s="40" t="s">
        <v>777</v>
      </c>
      <c r="F2895" s="38">
        <v>5</v>
      </c>
      <c r="G2895" s="46" t="s">
        <v>13</v>
      </c>
      <c r="H2895" s="46" t="s">
        <v>18</v>
      </c>
      <c r="I2895" s="40" t="s">
        <v>19</v>
      </c>
      <c r="J2895" s="22">
        <v>125.73</v>
      </c>
      <c r="K2895" s="22">
        <v>125.73</v>
      </c>
      <c r="L2895" s="22">
        <f t="shared" si="45"/>
        <v>628.65</v>
      </c>
    </row>
    <row r="2896" spans="1:12" ht="16.05" customHeight="1">
      <c r="A2896">
        <v>751</v>
      </c>
      <c r="B2896" s="35" t="s">
        <v>740</v>
      </c>
      <c r="C2896" s="36" t="s">
        <v>10</v>
      </c>
      <c r="D2896" s="37" t="s">
        <v>195</v>
      </c>
      <c r="E2896" s="40" t="s">
        <v>259</v>
      </c>
      <c r="F2896" s="38">
        <v>3</v>
      </c>
      <c r="G2896" s="46" t="s">
        <v>13</v>
      </c>
      <c r="H2896" s="46" t="s">
        <v>18</v>
      </c>
      <c r="I2896" s="40" t="s">
        <v>19</v>
      </c>
      <c r="J2896" s="22">
        <v>125.73</v>
      </c>
      <c r="K2896" s="22">
        <v>125.73</v>
      </c>
      <c r="L2896" s="22">
        <f t="shared" si="45"/>
        <v>377.19</v>
      </c>
    </row>
    <row r="2897" spans="1:12" ht="16.05" customHeight="1">
      <c r="A2897">
        <v>768</v>
      </c>
      <c r="B2897" s="35" t="s">
        <v>740</v>
      </c>
      <c r="C2897" s="36" t="s">
        <v>10</v>
      </c>
      <c r="D2897" s="37" t="s">
        <v>195</v>
      </c>
      <c r="E2897" s="37" t="s">
        <v>287</v>
      </c>
      <c r="F2897" s="38">
        <v>1</v>
      </c>
      <c r="G2897" s="38" t="s">
        <v>13</v>
      </c>
      <c r="H2897" s="38" t="s">
        <v>18</v>
      </c>
      <c r="I2897" s="40" t="s">
        <v>19</v>
      </c>
      <c r="J2897" s="22">
        <v>125.73</v>
      </c>
      <c r="K2897" s="22">
        <v>125.73</v>
      </c>
      <c r="L2897" s="22">
        <f t="shared" si="45"/>
        <v>125.73</v>
      </c>
    </row>
    <row r="2898" spans="1:12" ht="16.05" customHeight="1">
      <c r="A2898">
        <v>836</v>
      </c>
      <c r="B2898" s="35" t="s">
        <v>740</v>
      </c>
      <c r="C2898" s="36" t="s">
        <v>10</v>
      </c>
      <c r="D2898" s="49" t="s">
        <v>567</v>
      </c>
      <c r="E2898" s="37" t="s">
        <v>568</v>
      </c>
      <c r="F2898" s="38">
        <v>3</v>
      </c>
      <c r="G2898" s="38" t="s">
        <v>13</v>
      </c>
      <c r="H2898" s="38" t="s">
        <v>18</v>
      </c>
      <c r="I2898" s="40" t="s">
        <v>19</v>
      </c>
      <c r="J2898" s="22">
        <v>125.73</v>
      </c>
      <c r="K2898" s="22">
        <v>125.73</v>
      </c>
      <c r="L2898" s="22">
        <f t="shared" si="45"/>
        <v>377.19</v>
      </c>
    </row>
    <row r="2899" spans="1:12" ht="16.05" customHeight="1">
      <c r="A2899">
        <v>902</v>
      </c>
      <c r="B2899" s="35" t="s">
        <v>879</v>
      </c>
      <c r="C2899" s="36" t="s">
        <v>10</v>
      </c>
      <c r="D2899" s="37" t="s">
        <v>11</v>
      </c>
      <c r="E2899" s="37" t="s">
        <v>12</v>
      </c>
      <c r="F2899" s="38">
        <v>2</v>
      </c>
      <c r="G2899" s="38" t="s">
        <v>13</v>
      </c>
      <c r="H2899" s="38" t="s">
        <v>18</v>
      </c>
      <c r="I2899" s="40" t="s">
        <v>19</v>
      </c>
      <c r="J2899" s="22">
        <v>125.73</v>
      </c>
      <c r="K2899" s="22">
        <v>125.73</v>
      </c>
      <c r="L2899" s="22">
        <f t="shared" si="45"/>
        <v>251.46</v>
      </c>
    </row>
    <row r="2900" spans="1:12" ht="16.05" customHeight="1">
      <c r="A2900">
        <v>939</v>
      </c>
      <c r="B2900" s="35" t="s">
        <v>879</v>
      </c>
      <c r="C2900" s="36" t="s">
        <v>10</v>
      </c>
      <c r="D2900" s="49" t="s">
        <v>567</v>
      </c>
      <c r="E2900" s="37" t="s">
        <v>568</v>
      </c>
      <c r="F2900" s="38">
        <v>2</v>
      </c>
      <c r="G2900" s="38" t="s">
        <v>13</v>
      </c>
      <c r="H2900" s="38" t="s">
        <v>18</v>
      </c>
      <c r="I2900" s="40" t="s">
        <v>19</v>
      </c>
      <c r="J2900" s="22">
        <v>125.73</v>
      </c>
      <c r="K2900" s="22">
        <v>125.73</v>
      </c>
      <c r="L2900" s="22">
        <f t="shared" si="45"/>
        <v>251.46</v>
      </c>
    </row>
    <row r="2901" spans="1:12" ht="16.05" customHeight="1">
      <c r="A2901">
        <v>999</v>
      </c>
      <c r="B2901" s="35" t="s">
        <v>885</v>
      </c>
      <c r="C2901" s="36" t="s">
        <v>10</v>
      </c>
      <c r="D2901" s="37" t="s">
        <v>11</v>
      </c>
      <c r="E2901" s="37" t="s">
        <v>12</v>
      </c>
      <c r="F2901" s="38">
        <v>5</v>
      </c>
      <c r="G2901" s="38" t="s">
        <v>13</v>
      </c>
      <c r="H2901" s="38" t="s">
        <v>18</v>
      </c>
      <c r="I2901" s="40" t="s">
        <v>19</v>
      </c>
      <c r="J2901" s="22">
        <v>125.73</v>
      </c>
      <c r="K2901" s="22">
        <v>125.73</v>
      </c>
      <c r="L2901" s="22">
        <f t="shared" si="45"/>
        <v>628.65</v>
      </c>
    </row>
    <row r="2902" spans="1:12" ht="16.05" customHeight="1">
      <c r="A2902">
        <v>1065</v>
      </c>
      <c r="B2902" s="35" t="s">
        <v>885</v>
      </c>
      <c r="C2902" s="36" t="s">
        <v>10</v>
      </c>
      <c r="D2902" s="37" t="s">
        <v>75</v>
      </c>
      <c r="E2902" s="37" t="s">
        <v>919</v>
      </c>
      <c r="F2902" s="38">
        <v>1</v>
      </c>
      <c r="G2902" s="38" t="s">
        <v>13</v>
      </c>
      <c r="H2902" s="38" t="s">
        <v>18</v>
      </c>
      <c r="I2902" s="40" t="s">
        <v>19</v>
      </c>
      <c r="J2902" s="22">
        <v>125.73</v>
      </c>
      <c r="K2902" s="22">
        <v>125.73</v>
      </c>
      <c r="L2902" s="22">
        <f t="shared" si="45"/>
        <v>125.73</v>
      </c>
    </row>
    <row r="2903" spans="1:12" ht="16.05" customHeight="1">
      <c r="A2903">
        <v>1095</v>
      </c>
      <c r="B2903" s="35" t="s">
        <v>885</v>
      </c>
      <c r="C2903" s="36" t="s">
        <v>10</v>
      </c>
      <c r="D2903" s="37" t="s">
        <v>75</v>
      </c>
      <c r="E2903" s="37" t="s">
        <v>963</v>
      </c>
      <c r="F2903" s="38">
        <v>1</v>
      </c>
      <c r="G2903" s="38" t="s">
        <v>13</v>
      </c>
      <c r="H2903" s="38" t="s">
        <v>18</v>
      </c>
      <c r="I2903" s="40" t="s">
        <v>19</v>
      </c>
      <c r="J2903" s="22">
        <v>125.73</v>
      </c>
      <c r="K2903" s="22">
        <v>125.73</v>
      </c>
      <c r="L2903" s="22">
        <f t="shared" si="45"/>
        <v>125.73</v>
      </c>
    </row>
    <row r="2904" spans="1:12" ht="16.05" customHeight="1">
      <c r="A2904">
        <v>1115</v>
      </c>
      <c r="B2904" s="35" t="s">
        <v>885</v>
      </c>
      <c r="C2904" s="36" t="s">
        <v>10</v>
      </c>
      <c r="D2904" s="37" t="s">
        <v>75</v>
      </c>
      <c r="E2904" s="37" t="s">
        <v>982</v>
      </c>
      <c r="F2904" s="38">
        <v>1</v>
      </c>
      <c r="G2904" s="38" t="s">
        <v>13</v>
      </c>
      <c r="H2904" s="38" t="s">
        <v>18</v>
      </c>
      <c r="I2904" s="40" t="s">
        <v>19</v>
      </c>
      <c r="J2904" s="22">
        <v>125.73</v>
      </c>
      <c r="K2904" s="22">
        <v>125.73</v>
      </c>
      <c r="L2904" s="22">
        <f t="shared" si="45"/>
        <v>125.73</v>
      </c>
    </row>
    <row r="2905" spans="1:12" ht="16.05" customHeight="1">
      <c r="A2905">
        <v>1132</v>
      </c>
      <c r="B2905" s="35" t="s">
        <v>885</v>
      </c>
      <c r="C2905" s="36" t="s">
        <v>10</v>
      </c>
      <c r="D2905" s="37" t="s">
        <v>75</v>
      </c>
      <c r="E2905" s="37" t="s">
        <v>996</v>
      </c>
      <c r="F2905" s="38">
        <v>4</v>
      </c>
      <c r="G2905" s="38" t="s">
        <v>13</v>
      </c>
      <c r="H2905" s="38" t="s">
        <v>18</v>
      </c>
      <c r="I2905" s="40" t="s">
        <v>19</v>
      </c>
      <c r="J2905" s="22">
        <v>125.73</v>
      </c>
      <c r="K2905" s="22">
        <v>125.73</v>
      </c>
      <c r="L2905" s="22">
        <f t="shared" si="45"/>
        <v>502.92</v>
      </c>
    </row>
    <row r="2906" spans="1:12" ht="16.05" customHeight="1">
      <c r="A2906">
        <v>1144</v>
      </c>
      <c r="B2906" s="35" t="s">
        <v>885</v>
      </c>
      <c r="C2906" s="36" t="s">
        <v>10</v>
      </c>
      <c r="D2906" s="37" t="s">
        <v>75</v>
      </c>
      <c r="E2906" s="37" t="s">
        <v>110</v>
      </c>
      <c r="F2906" s="38">
        <v>3</v>
      </c>
      <c r="G2906" s="38" t="s">
        <v>13</v>
      </c>
      <c r="H2906" s="38" t="s">
        <v>18</v>
      </c>
      <c r="I2906" s="40" t="s">
        <v>19</v>
      </c>
      <c r="J2906" s="22">
        <v>125.73</v>
      </c>
      <c r="K2906" s="22">
        <v>125.73</v>
      </c>
      <c r="L2906" s="22">
        <f t="shared" si="45"/>
        <v>377.19</v>
      </c>
    </row>
    <row r="2907" spans="1:12" ht="16.05" customHeight="1">
      <c r="A2907">
        <v>1275</v>
      </c>
      <c r="B2907" s="35" t="s">
        <v>885</v>
      </c>
      <c r="C2907" s="36" t="s">
        <v>10</v>
      </c>
      <c r="D2907" s="37" t="s">
        <v>195</v>
      </c>
      <c r="E2907" s="37" t="s">
        <v>222</v>
      </c>
      <c r="F2907" s="38">
        <v>2</v>
      </c>
      <c r="G2907" s="38" t="s">
        <v>13</v>
      </c>
      <c r="H2907" s="38" t="s">
        <v>18</v>
      </c>
      <c r="I2907" s="40" t="s">
        <v>19</v>
      </c>
      <c r="J2907" s="22">
        <v>125.73</v>
      </c>
      <c r="K2907" s="22">
        <v>125.73</v>
      </c>
      <c r="L2907" s="22">
        <f t="shared" si="45"/>
        <v>251.46</v>
      </c>
    </row>
    <row r="2908" spans="1:12" ht="16.05" customHeight="1">
      <c r="A2908">
        <v>1299</v>
      </c>
      <c r="B2908" s="35" t="s">
        <v>885</v>
      </c>
      <c r="C2908" s="36" t="s">
        <v>10</v>
      </c>
      <c r="D2908" s="37" t="s">
        <v>195</v>
      </c>
      <c r="E2908" s="37" t="s">
        <v>1103</v>
      </c>
      <c r="F2908" s="38">
        <v>1</v>
      </c>
      <c r="G2908" s="38" t="s">
        <v>13</v>
      </c>
      <c r="H2908" s="38" t="s">
        <v>18</v>
      </c>
      <c r="I2908" s="40" t="s">
        <v>19</v>
      </c>
      <c r="J2908" s="22">
        <v>125.73</v>
      </c>
      <c r="K2908" s="22">
        <v>125.73</v>
      </c>
      <c r="L2908" s="22">
        <f t="shared" si="45"/>
        <v>125.73</v>
      </c>
    </row>
    <row r="2909" spans="1:12" ht="16.05" customHeight="1">
      <c r="A2909">
        <v>1342</v>
      </c>
      <c r="B2909" s="35" t="s">
        <v>885</v>
      </c>
      <c r="C2909" s="36" t="s">
        <v>10</v>
      </c>
      <c r="D2909" s="37" t="s">
        <v>195</v>
      </c>
      <c r="E2909" s="37" t="s">
        <v>1150</v>
      </c>
      <c r="F2909" s="38">
        <v>6</v>
      </c>
      <c r="G2909" s="38" t="s">
        <v>13</v>
      </c>
      <c r="H2909" s="38" t="s">
        <v>18</v>
      </c>
      <c r="I2909" s="40" t="s">
        <v>19</v>
      </c>
      <c r="J2909" s="22">
        <v>125.73</v>
      </c>
      <c r="K2909" s="22">
        <v>125.73</v>
      </c>
      <c r="L2909" s="22">
        <f t="shared" si="45"/>
        <v>754.38</v>
      </c>
    </row>
    <row r="2910" spans="1:12" ht="16.05" customHeight="1">
      <c r="A2910">
        <v>1359</v>
      </c>
      <c r="B2910" s="35" t="s">
        <v>885</v>
      </c>
      <c r="C2910" s="36" t="s">
        <v>10</v>
      </c>
      <c r="D2910" s="37" t="s">
        <v>195</v>
      </c>
      <c r="E2910" s="37" t="s">
        <v>777</v>
      </c>
      <c r="F2910" s="38">
        <v>4</v>
      </c>
      <c r="G2910" s="38" t="s">
        <v>13</v>
      </c>
      <c r="H2910" s="38" t="s">
        <v>18</v>
      </c>
      <c r="I2910" s="40" t="s">
        <v>19</v>
      </c>
      <c r="J2910" s="22">
        <v>125.73</v>
      </c>
      <c r="K2910" s="22">
        <v>125.73</v>
      </c>
      <c r="L2910" s="22">
        <f t="shared" si="45"/>
        <v>502.92</v>
      </c>
    </row>
    <row r="2911" spans="1:12" ht="16.05" customHeight="1">
      <c r="A2911">
        <v>1372</v>
      </c>
      <c r="B2911" s="35" t="s">
        <v>885</v>
      </c>
      <c r="C2911" s="36" t="s">
        <v>10</v>
      </c>
      <c r="D2911" s="37" t="s">
        <v>195</v>
      </c>
      <c r="E2911" s="37" t="s">
        <v>1151</v>
      </c>
      <c r="F2911" s="38">
        <v>1</v>
      </c>
      <c r="G2911" s="38" t="s">
        <v>13</v>
      </c>
      <c r="H2911" s="38" t="s">
        <v>18</v>
      </c>
      <c r="I2911" s="40" t="s">
        <v>19</v>
      </c>
      <c r="J2911" s="22">
        <v>125.73</v>
      </c>
      <c r="K2911" s="22">
        <v>125.73</v>
      </c>
      <c r="L2911" s="22">
        <f t="shared" si="45"/>
        <v>125.73</v>
      </c>
    </row>
    <row r="2912" spans="1:12" ht="16.05" customHeight="1">
      <c r="A2912">
        <v>1386</v>
      </c>
      <c r="B2912" s="35" t="s">
        <v>885</v>
      </c>
      <c r="C2912" s="36" t="s">
        <v>10</v>
      </c>
      <c r="D2912" s="37" t="s">
        <v>195</v>
      </c>
      <c r="E2912" s="37" t="s">
        <v>1159</v>
      </c>
      <c r="F2912" s="38">
        <v>5</v>
      </c>
      <c r="G2912" s="38" t="s">
        <v>13</v>
      </c>
      <c r="H2912" s="38" t="s">
        <v>18</v>
      </c>
      <c r="I2912" s="40" t="s">
        <v>19</v>
      </c>
      <c r="J2912" s="22">
        <v>125.73</v>
      </c>
      <c r="K2912" s="22">
        <v>125.73</v>
      </c>
      <c r="L2912" s="22">
        <f t="shared" si="45"/>
        <v>628.65</v>
      </c>
    </row>
    <row r="2913" spans="1:12" ht="16.05" customHeight="1">
      <c r="A2913">
        <v>1412</v>
      </c>
      <c r="B2913" s="35" t="s">
        <v>885</v>
      </c>
      <c r="C2913" s="36" t="s">
        <v>10</v>
      </c>
      <c r="D2913" s="37" t="s">
        <v>195</v>
      </c>
      <c r="E2913" s="44" t="s">
        <v>1182</v>
      </c>
      <c r="F2913" s="38">
        <v>1</v>
      </c>
      <c r="G2913" s="38" t="s">
        <v>13</v>
      </c>
      <c r="H2913" s="38" t="s">
        <v>18</v>
      </c>
      <c r="I2913" s="40" t="s">
        <v>19</v>
      </c>
      <c r="J2913" s="22">
        <v>125.73</v>
      </c>
      <c r="K2913" s="22">
        <v>125.73</v>
      </c>
      <c r="L2913" s="22">
        <f t="shared" si="45"/>
        <v>125.73</v>
      </c>
    </row>
    <row r="2914" spans="1:12" ht="16.05" customHeight="1">
      <c r="A2914">
        <v>1455</v>
      </c>
      <c r="B2914" s="35" t="s">
        <v>885</v>
      </c>
      <c r="C2914" s="36" t="s">
        <v>10</v>
      </c>
      <c r="D2914" s="37" t="s">
        <v>195</v>
      </c>
      <c r="E2914" s="37" t="s">
        <v>500</v>
      </c>
      <c r="F2914" s="38">
        <v>2</v>
      </c>
      <c r="G2914" s="38" t="s">
        <v>13</v>
      </c>
      <c r="H2914" s="38" t="s">
        <v>18</v>
      </c>
      <c r="I2914" s="40" t="s">
        <v>19</v>
      </c>
      <c r="J2914" s="22">
        <v>125.73</v>
      </c>
      <c r="K2914" s="22">
        <v>125.73</v>
      </c>
      <c r="L2914" s="22">
        <f t="shared" si="45"/>
        <v>251.46</v>
      </c>
    </row>
    <row r="2915" spans="1:12" ht="16.05" customHeight="1">
      <c r="A2915">
        <v>1467</v>
      </c>
      <c r="B2915" s="35" t="s">
        <v>885</v>
      </c>
      <c r="C2915" s="36" t="s">
        <v>10</v>
      </c>
      <c r="D2915" s="37" t="s">
        <v>195</v>
      </c>
      <c r="E2915" s="37" t="s">
        <v>1211</v>
      </c>
      <c r="F2915" s="38">
        <v>2</v>
      </c>
      <c r="G2915" s="38" t="s">
        <v>13</v>
      </c>
      <c r="H2915" s="38" t="s">
        <v>18</v>
      </c>
      <c r="I2915" s="40" t="s">
        <v>19</v>
      </c>
      <c r="J2915" s="22">
        <v>125.73</v>
      </c>
      <c r="K2915" s="22">
        <v>125.73</v>
      </c>
      <c r="L2915" s="22">
        <f t="shared" si="45"/>
        <v>251.46</v>
      </c>
    </row>
    <row r="2916" spans="1:12" ht="16.05" customHeight="1">
      <c r="A2916">
        <v>1480</v>
      </c>
      <c r="B2916" s="35" t="s">
        <v>885</v>
      </c>
      <c r="C2916" s="36" t="s">
        <v>10</v>
      </c>
      <c r="D2916" s="37" t="s">
        <v>195</v>
      </c>
      <c r="E2916" s="37" t="s">
        <v>1220</v>
      </c>
      <c r="F2916" s="38">
        <v>2</v>
      </c>
      <c r="G2916" s="38" t="s">
        <v>13</v>
      </c>
      <c r="H2916" s="38" t="s">
        <v>18</v>
      </c>
      <c r="I2916" s="40" t="s">
        <v>19</v>
      </c>
      <c r="J2916" s="22">
        <v>125.73</v>
      </c>
      <c r="K2916" s="22">
        <v>125.73</v>
      </c>
      <c r="L2916" s="22">
        <f t="shared" si="45"/>
        <v>251.46</v>
      </c>
    </row>
    <row r="2917" spans="1:12" ht="16.05" customHeight="1">
      <c r="A2917">
        <v>1675</v>
      </c>
      <c r="B2917" s="35" t="s">
        <v>1384</v>
      </c>
      <c r="C2917" s="36" t="s">
        <v>10</v>
      </c>
      <c r="D2917" s="37" t="s">
        <v>11</v>
      </c>
      <c r="E2917" s="37" t="s">
        <v>12</v>
      </c>
      <c r="F2917" s="38">
        <v>4</v>
      </c>
      <c r="G2917" s="38" t="s">
        <v>13</v>
      </c>
      <c r="H2917" s="38" t="s">
        <v>18</v>
      </c>
      <c r="I2917" s="40" t="s">
        <v>19</v>
      </c>
      <c r="J2917" s="22">
        <v>125.73</v>
      </c>
      <c r="K2917" s="22">
        <v>125.73</v>
      </c>
      <c r="L2917" s="22">
        <f t="shared" si="45"/>
        <v>502.92</v>
      </c>
    </row>
    <row r="2918" spans="1:12" ht="16.05" customHeight="1">
      <c r="A2918">
        <v>1728</v>
      </c>
      <c r="B2918" s="35" t="s">
        <v>1384</v>
      </c>
      <c r="C2918" s="36" t="s">
        <v>10</v>
      </c>
      <c r="D2918" s="37" t="s">
        <v>75</v>
      </c>
      <c r="E2918" s="37" t="s">
        <v>110</v>
      </c>
      <c r="F2918" s="38">
        <v>2</v>
      </c>
      <c r="G2918" s="38" t="s">
        <v>13</v>
      </c>
      <c r="H2918" s="38" t="s">
        <v>18</v>
      </c>
      <c r="I2918" s="40" t="s">
        <v>19</v>
      </c>
      <c r="J2918" s="22">
        <v>125.73</v>
      </c>
      <c r="K2918" s="22">
        <v>125.73</v>
      </c>
      <c r="L2918" s="22">
        <f t="shared" si="45"/>
        <v>251.46</v>
      </c>
    </row>
    <row r="2919" spans="1:12" ht="16.05" customHeight="1">
      <c r="A2919">
        <v>1772</v>
      </c>
      <c r="B2919" s="35" t="s">
        <v>1384</v>
      </c>
      <c r="C2919" s="36" t="s">
        <v>10</v>
      </c>
      <c r="D2919" s="37" t="s">
        <v>195</v>
      </c>
      <c r="E2919" s="37" t="s">
        <v>196</v>
      </c>
      <c r="F2919" s="38">
        <v>1</v>
      </c>
      <c r="G2919" s="38" t="s">
        <v>13</v>
      </c>
      <c r="H2919" s="38" t="s">
        <v>18</v>
      </c>
      <c r="I2919" s="40" t="s">
        <v>19</v>
      </c>
      <c r="J2919" s="22">
        <v>125.73</v>
      </c>
      <c r="K2919" s="22">
        <v>125.73</v>
      </c>
      <c r="L2919" s="22">
        <f t="shared" si="45"/>
        <v>125.73</v>
      </c>
    </row>
    <row r="2920" spans="1:12" ht="16.05" customHeight="1">
      <c r="A2920">
        <v>1793</v>
      </c>
      <c r="B2920" s="35" t="s">
        <v>1384</v>
      </c>
      <c r="C2920" s="36" t="s">
        <v>10</v>
      </c>
      <c r="D2920" s="37" t="s">
        <v>195</v>
      </c>
      <c r="E2920" s="37" t="s">
        <v>777</v>
      </c>
      <c r="F2920" s="38">
        <v>3</v>
      </c>
      <c r="G2920" s="38" t="s">
        <v>13</v>
      </c>
      <c r="H2920" s="38" t="s">
        <v>18</v>
      </c>
      <c r="I2920" s="40" t="s">
        <v>19</v>
      </c>
      <c r="J2920" s="22">
        <v>125.73</v>
      </c>
      <c r="K2920" s="22">
        <v>125.73</v>
      </c>
      <c r="L2920" s="22">
        <f t="shared" si="45"/>
        <v>377.19</v>
      </c>
    </row>
    <row r="2921" spans="1:12" ht="16.05" customHeight="1">
      <c r="A2921">
        <v>1806</v>
      </c>
      <c r="B2921" s="35" t="s">
        <v>1384</v>
      </c>
      <c r="C2921" s="36" t="s">
        <v>10</v>
      </c>
      <c r="D2921" s="37" t="s">
        <v>195</v>
      </c>
      <c r="E2921" s="37" t="s">
        <v>259</v>
      </c>
      <c r="F2921" s="38">
        <v>1</v>
      </c>
      <c r="G2921" s="38" t="s">
        <v>13</v>
      </c>
      <c r="H2921" s="38" t="s">
        <v>18</v>
      </c>
      <c r="I2921" s="40" t="s">
        <v>19</v>
      </c>
      <c r="J2921" s="22">
        <v>125.73</v>
      </c>
      <c r="K2921" s="22">
        <v>125.73</v>
      </c>
      <c r="L2921" s="22">
        <f t="shared" si="45"/>
        <v>125.73</v>
      </c>
    </row>
    <row r="2922" spans="1:12" ht="16.05" customHeight="1">
      <c r="A2922">
        <v>1826</v>
      </c>
      <c r="B2922" s="35" t="s">
        <v>1384</v>
      </c>
      <c r="C2922" s="36" t="s">
        <v>10</v>
      </c>
      <c r="D2922" s="37" t="s">
        <v>195</v>
      </c>
      <c r="E2922" s="37" t="s">
        <v>500</v>
      </c>
      <c r="F2922" s="38">
        <v>1</v>
      </c>
      <c r="G2922" s="38" t="s">
        <v>13</v>
      </c>
      <c r="H2922" s="38" t="s">
        <v>18</v>
      </c>
      <c r="I2922" s="40" t="s">
        <v>19</v>
      </c>
      <c r="J2922" s="22">
        <v>125.73</v>
      </c>
      <c r="K2922" s="22">
        <v>125.73</v>
      </c>
      <c r="L2922" s="22">
        <f t="shared" si="45"/>
        <v>125.73</v>
      </c>
    </row>
    <row r="2923" spans="1:12" ht="16.05" customHeight="1">
      <c r="A2923">
        <v>1838</v>
      </c>
      <c r="B2923" s="35" t="s">
        <v>1384</v>
      </c>
      <c r="C2923" s="36" t="s">
        <v>10</v>
      </c>
      <c r="D2923" s="37" t="s">
        <v>195</v>
      </c>
      <c r="E2923" s="37" t="s">
        <v>1211</v>
      </c>
      <c r="F2923" s="38">
        <v>2</v>
      </c>
      <c r="G2923" s="38" t="s">
        <v>13</v>
      </c>
      <c r="H2923" s="38" t="s">
        <v>18</v>
      </c>
      <c r="I2923" s="40" t="s">
        <v>19</v>
      </c>
      <c r="J2923" s="22">
        <v>125.73</v>
      </c>
      <c r="K2923" s="22">
        <v>125.73</v>
      </c>
      <c r="L2923" s="22">
        <f t="shared" si="45"/>
        <v>251.46</v>
      </c>
    </row>
    <row r="2924" spans="1:12" ht="16.05" customHeight="1">
      <c r="A2924">
        <v>1851</v>
      </c>
      <c r="B2924" s="35" t="s">
        <v>1384</v>
      </c>
      <c r="C2924" s="36" t="s">
        <v>10</v>
      </c>
      <c r="D2924" s="37" t="s">
        <v>195</v>
      </c>
      <c r="E2924" s="37" t="s">
        <v>1220</v>
      </c>
      <c r="F2924" s="38">
        <v>1</v>
      </c>
      <c r="G2924" s="38" t="s">
        <v>13</v>
      </c>
      <c r="H2924" s="38" t="s">
        <v>18</v>
      </c>
      <c r="I2924" s="40" t="s">
        <v>19</v>
      </c>
      <c r="J2924" s="22">
        <v>125.73</v>
      </c>
      <c r="K2924" s="22">
        <v>125.73</v>
      </c>
      <c r="L2924" s="22">
        <f t="shared" si="45"/>
        <v>125.73</v>
      </c>
    </row>
    <row r="2925" spans="1:12" ht="16.05" customHeight="1">
      <c r="A2925">
        <v>1868</v>
      </c>
      <c r="B2925" s="35" t="s">
        <v>1384</v>
      </c>
      <c r="C2925" s="36" t="s">
        <v>10</v>
      </c>
      <c r="D2925" s="49" t="s">
        <v>567</v>
      </c>
      <c r="E2925" s="37" t="s">
        <v>568</v>
      </c>
      <c r="F2925" s="38">
        <v>3</v>
      </c>
      <c r="G2925" s="38" t="s">
        <v>13</v>
      </c>
      <c r="H2925" s="38" t="s">
        <v>18</v>
      </c>
      <c r="I2925" s="40" t="s">
        <v>19</v>
      </c>
      <c r="J2925" s="22">
        <v>125.73</v>
      </c>
      <c r="K2925" s="22">
        <v>125.73</v>
      </c>
      <c r="L2925" s="22">
        <f t="shared" si="45"/>
        <v>377.19</v>
      </c>
    </row>
    <row r="2926" spans="1:12" ht="16.05" customHeight="1">
      <c r="A2926">
        <v>1899</v>
      </c>
      <c r="B2926" s="35" t="s">
        <v>1384</v>
      </c>
      <c r="C2926" s="36" t="s">
        <v>10</v>
      </c>
      <c r="D2926" s="49" t="s">
        <v>567</v>
      </c>
      <c r="E2926" s="47" t="s">
        <v>1408</v>
      </c>
      <c r="F2926" s="38">
        <v>1</v>
      </c>
      <c r="G2926" s="38" t="s">
        <v>13</v>
      </c>
      <c r="H2926" s="38" t="s">
        <v>18</v>
      </c>
      <c r="I2926" s="40" t="s">
        <v>19</v>
      </c>
      <c r="J2926" s="22">
        <v>125.73</v>
      </c>
      <c r="K2926" s="22">
        <v>125.73</v>
      </c>
      <c r="L2926" s="22">
        <f t="shared" si="45"/>
        <v>125.73</v>
      </c>
    </row>
    <row r="2927" spans="1:12" ht="16.05" customHeight="1">
      <c r="A2927">
        <v>1908</v>
      </c>
      <c r="B2927" s="35" t="s">
        <v>1384</v>
      </c>
      <c r="C2927" s="36" t="s">
        <v>10</v>
      </c>
      <c r="D2927" s="49" t="s">
        <v>567</v>
      </c>
      <c r="E2927" s="37" t="s">
        <v>1421</v>
      </c>
      <c r="F2927" s="38">
        <v>1</v>
      </c>
      <c r="G2927" s="38" t="s">
        <v>13</v>
      </c>
      <c r="H2927" s="38" t="s">
        <v>18</v>
      </c>
      <c r="I2927" s="40" t="s">
        <v>19</v>
      </c>
      <c r="J2927" s="22">
        <v>125.73</v>
      </c>
      <c r="K2927" s="22">
        <v>125.73</v>
      </c>
      <c r="L2927" s="22">
        <f t="shared" si="45"/>
        <v>125.73</v>
      </c>
    </row>
    <row r="2928" spans="1:12" ht="16.05" customHeight="1">
      <c r="A2928">
        <v>1957</v>
      </c>
      <c r="B2928" s="35" t="s">
        <v>1450</v>
      </c>
      <c r="C2928" s="36" t="s">
        <v>10</v>
      </c>
      <c r="D2928" s="37" t="s">
        <v>11</v>
      </c>
      <c r="E2928" s="37" t="s">
        <v>12</v>
      </c>
      <c r="F2928" s="38">
        <v>2</v>
      </c>
      <c r="G2928" s="38" t="s">
        <v>13</v>
      </c>
      <c r="H2928" s="38" t="s">
        <v>18</v>
      </c>
      <c r="I2928" s="40" t="s">
        <v>19</v>
      </c>
      <c r="J2928" s="22">
        <v>125.73</v>
      </c>
      <c r="K2928" s="22">
        <v>125.73</v>
      </c>
      <c r="L2928" s="22">
        <f t="shared" si="45"/>
        <v>251.46</v>
      </c>
    </row>
    <row r="2929" spans="1:12" ht="16.05" customHeight="1">
      <c r="A2929">
        <v>2040</v>
      </c>
      <c r="B2929" s="35" t="s">
        <v>1450</v>
      </c>
      <c r="C2929" s="36" t="s">
        <v>10</v>
      </c>
      <c r="D2929" s="37" t="s">
        <v>1508</v>
      </c>
      <c r="E2929" s="37" t="s">
        <v>196</v>
      </c>
      <c r="F2929" s="38">
        <v>1</v>
      </c>
      <c r="G2929" s="38" t="s">
        <v>13</v>
      </c>
      <c r="H2929" s="38" t="s">
        <v>18</v>
      </c>
      <c r="I2929" s="40" t="s">
        <v>19</v>
      </c>
      <c r="J2929" s="22">
        <v>125.73</v>
      </c>
      <c r="K2929" s="22">
        <v>125.73</v>
      </c>
      <c r="L2929" s="22">
        <f t="shared" si="45"/>
        <v>125.73</v>
      </c>
    </row>
    <row r="2930" spans="1:12" ht="16.05" customHeight="1">
      <c r="A2930">
        <v>2085</v>
      </c>
      <c r="B2930" s="35" t="s">
        <v>1450</v>
      </c>
      <c r="C2930" s="36" t="s">
        <v>10</v>
      </c>
      <c r="D2930" s="37" t="s">
        <v>75</v>
      </c>
      <c r="E2930" s="37" t="s">
        <v>110</v>
      </c>
      <c r="F2930" s="38">
        <v>3</v>
      </c>
      <c r="G2930" s="38" t="s">
        <v>13</v>
      </c>
      <c r="H2930" s="38" t="s">
        <v>18</v>
      </c>
      <c r="I2930" s="40" t="s">
        <v>19</v>
      </c>
      <c r="J2930" s="22">
        <v>125.73</v>
      </c>
      <c r="K2930" s="22">
        <v>125.73</v>
      </c>
      <c r="L2930" s="22">
        <f t="shared" si="45"/>
        <v>377.19</v>
      </c>
    </row>
    <row r="2931" spans="1:12" ht="16.05" customHeight="1">
      <c r="A2931">
        <v>2143</v>
      </c>
      <c r="B2931" s="35" t="s">
        <v>1450</v>
      </c>
      <c r="C2931" s="36" t="s">
        <v>10</v>
      </c>
      <c r="D2931" s="37" t="s">
        <v>195</v>
      </c>
      <c r="E2931" s="37" t="s">
        <v>196</v>
      </c>
      <c r="F2931" s="38">
        <v>1</v>
      </c>
      <c r="G2931" s="38" t="s">
        <v>13</v>
      </c>
      <c r="H2931" s="38" t="s">
        <v>18</v>
      </c>
      <c r="I2931" s="40" t="s">
        <v>19</v>
      </c>
      <c r="J2931" s="22">
        <v>125.73</v>
      </c>
      <c r="K2931" s="22">
        <v>125.73</v>
      </c>
      <c r="L2931" s="22">
        <f t="shared" si="45"/>
        <v>125.73</v>
      </c>
    </row>
    <row r="2932" spans="1:12" ht="16.05" customHeight="1">
      <c r="A2932">
        <v>2164</v>
      </c>
      <c r="B2932" s="35" t="s">
        <v>1450</v>
      </c>
      <c r="C2932" s="36" t="s">
        <v>10</v>
      </c>
      <c r="D2932" s="37" t="s">
        <v>195</v>
      </c>
      <c r="E2932" s="37" t="s">
        <v>222</v>
      </c>
      <c r="F2932" s="38">
        <v>2</v>
      </c>
      <c r="G2932" s="38" t="s">
        <v>13</v>
      </c>
      <c r="H2932" s="38" t="s">
        <v>18</v>
      </c>
      <c r="I2932" s="40" t="s">
        <v>19</v>
      </c>
      <c r="J2932" s="22">
        <v>125.73</v>
      </c>
      <c r="K2932" s="22">
        <v>125.73</v>
      </c>
      <c r="L2932" s="22">
        <f t="shared" si="45"/>
        <v>251.46</v>
      </c>
    </row>
    <row r="2933" spans="1:12" ht="16.05" customHeight="1">
      <c r="A2933">
        <v>2188</v>
      </c>
      <c r="B2933" s="35" t="s">
        <v>1450</v>
      </c>
      <c r="C2933" s="36" t="s">
        <v>10</v>
      </c>
      <c r="D2933" s="37" t="s">
        <v>195</v>
      </c>
      <c r="E2933" s="37" t="s">
        <v>1536</v>
      </c>
      <c r="F2933" s="38">
        <v>1</v>
      </c>
      <c r="G2933" s="38" t="s">
        <v>13</v>
      </c>
      <c r="H2933" s="38" t="s">
        <v>18</v>
      </c>
      <c r="I2933" s="40" t="s">
        <v>19</v>
      </c>
      <c r="J2933" s="22">
        <v>125.73</v>
      </c>
      <c r="K2933" s="22">
        <v>125.73</v>
      </c>
      <c r="L2933" s="22">
        <f t="shared" si="45"/>
        <v>125.73</v>
      </c>
    </row>
    <row r="2934" spans="1:12" ht="16.05" customHeight="1">
      <c r="A2934">
        <v>2220</v>
      </c>
      <c r="B2934" s="35" t="s">
        <v>1450</v>
      </c>
      <c r="C2934" s="36" t="s">
        <v>10</v>
      </c>
      <c r="D2934" s="37" t="s">
        <v>195</v>
      </c>
      <c r="E2934" s="37" t="s">
        <v>1150</v>
      </c>
      <c r="F2934" s="38">
        <v>5</v>
      </c>
      <c r="G2934" s="38" t="s">
        <v>13</v>
      </c>
      <c r="H2934" s="38" t="s">
        <v>18</v>
      </c>
      <c r="I2934" s="40" t="s">
        <v>19</v>
      </c>
      <c r="J2934" s="22">
        <v>125.73</v>
      </c>
      <c r="K2934" s="22">
        <v>125.73</v>
      </c>
      <c r="L2934" s="22">
        <f t="shared" si="45"/>
        <v>628.65</v>
      </c>
    </row>
    <row r="2935" spans="1:12" ht="16.05" customHeight="1">
      <c r="A2935">
        <v>2237</v>
      </c>
      <c r="B2935" s="35" t="s">
        <v>1450</v>
      </c>
      <c r="C2935" s="36" t="s">
        <v>10</v>
      </c>
      <c r="D2935" s="37" t="s">
        <v>195</v>
      </c>
      <c r="E2935" s="37" t="s">
        <v>259</v>
      </c>
      <c r="F2935" s="38">
        <v>4</v>
      </c>
      <c r="G2935" s="38" t="s">
        <v>13</v>
      </c>
      <c r="H2935" s="38" t="s">
        <v>18</v>
      </c>
      <c r="I2935" s="40" t="s">
        <v>19</v>
      </c>
      <c r="J2935" s="22">
        <v>125.73</v>
      </c>
      <c r="K2935" s="22">
        <v>125.73</v>
      </c>
      <c r="L2935" s="22">
        <f t="shared" si="45"/>
        <v>502.92</v>
      </c>
    </row>
    <row r="2936" spans="1:12" ht="16.05" customHeight="1">
      <c r="A2936">
        <v>2269</v>
      </c>
      <c r="B2936" s="35" t="s">
        <v>1450</v>
      </c>
      <c r="C2936" s="36" t="s">
        <v>10</v>
      </c>
      <c r="D2936" s="37" t="s">
        <v>195</v>
      </c>
      <c r="E2936" s="37" t="s">
        <v>1211</v>
      </c>
      <c r="F2936" s="38">
        <v>3</v>
      </c>
      <c r="G2936" s="38" t="s">
        <v>13</v>
      </c>
      <c r="H2936" s="38" t="s">
        <v>18</v>
      </c>
      <c r="I2936" s="40" t="s">
        <v>19</v>
      </c>
      <c r="J2936" s="22">
        <v>125.73</v>
      </c>
      <c r="K2936" s="22">
        <v>125.73</v>
      </c>
      <c r="L2936" s="22">
        <f t="shared" si="45"/>
        <v>377.19</v>
      </c>
    </row>
    <row r="2937" spans="1:12" ht="16.05" customHeight="1">
      <c r="A2937">
        <v>2322</v>
      </c>
      <c r="B2937" s="35" t="s">
        <v>1450</v>
      </c>
      <c r="C2937" s="36" t="s">
        <v>10</v>
      </c>
      <c r="D2937" s="49" t="s">
        <v>567</v>
      </c>
      <c r="E2937" s="37" t="s">
        <v>568</v>
      </c>
      <c r="F2937" s="38">
        <v>4</v>
      </c>
      <c r="G2937" s="38" t="s">
        <v>13</v>
      </c>
      <c r="H2937" s="38" t="s">
        <v>18</v>
      </c>
      <c r="I2937" s="40" t="s">
        <v>19</v>
      </c>
      <c r="J2937" s="22">
        <v>125.73</v>
      </c>
      <c r="K2937" s="22">
        <v>125.73</v>
      </c>
      <c r="L2937" s="22">
        <f t="shared" si="45"/>
        <v>502.92</v>
      </c>
    </row>
    <row r="2938" spans="1:12" ht="16.05" customHeight="1">
      <c r="A2938">
        <v>2353</v>
      </c>
      <c r="B2938" s="35" t="s">
        <v>1450</v>
      </c>
      <c r="C2938" s="36" t="s">
        <v>10</v>
      </c>
      <c r="D2938" s="49" t="s">
        <v>567</v>
      </c>
      <c r="E2938" s="37" t="s">
        <v>1593</v>
      </c>
      <c r="F2938" s="38">
        <v>1</v>
      </c>
      <c r="G2938" s="38" t="s">
        <v>13</v>
      </c>
      <c r="H2938" s="38" t="s">
        <v>18</v>
      </c>
      <c r="I2938" s="40" t="s">
        <v>19</v>
      </c>
      <c r="J2938" s="22">
        <v>125.73</v>
      </c>
      <c r="K2938" s="22">
        <v>125.73</v>
      </c>
      <c r="L2938" s="22">
        <f t="shared" si="45"/>
        <v>125.73</v>
      </c>
    </row>
    <row r="2939" spans="1:12" ht="16.05" customHeight="1">
      <c r="A2939">
        <v>2380</v>
      </c>
      <c r="B2939" s="35" t="s">
        <v>1450</v>
      </c>
      <c r="C2939" s="36" t="s">
        <v>10</v>
      </c>
      <c r="D2939" s="49" t="s">
        <v>567</v>
      </c>
      <c r="E2939" s="37" t="s">
        <v>1610</v>
      </c>
      <c r="F2939" s="38">
        <v>2</v>
      </c>
      <c r="G2939" s="38" t="s">
        <v>13</v>
      </c>
      <c r="H2939" s="38" t="s">
        <v>18</v>
      </c>
      <c r="I2939" s="40" t="s">
        <v>19</v>
      </c>
      <c r="J2939" s="22">
        <v>125.73</v>
      </c>
      <c r="K2939" s="22">
        <v>125.73</v>
      </c>
      <c r="L2939" s="22">
        <f t="shared" si="45"/>
        <v>251.46</v>
      </c>
    </row>
    <row r="2940" spans="1:12" ht="16.05" customHeight="1">
      <c r="A2940">
        <v>2431</v>
      </c>
      <c r="B2940" s="35" t="s">
        <v>1450</v>
      </c>
      <c r="C2940" s="36" t="s">
        <v>10</v>
      </c>
      <c r="D2940" s="49" t="s">
        <v>567</v>
      </c>
      <c r="E2940" s="37" t="s">
        <v>1613</v>
      </c>
      <c r="F2940" s="38">
        <v>1</v>
      </c>
      <c r="G2940" s="38" t="s">
        <v>13</v>
      </c>
      <c r="H2940" s="38" t="s">
        <v>18</v>
      </c>
      <c r="I2940" s="40" t="s">
        <v>19</v>
      </c>
      <c r="J2940" s="22">
        <v>125.73</v>
      </c>
      <c r="K2940" s="22">
        <v>125.73</v>
      </c>
      <c r="L2940" s="22">
        <f t="shared" si="45"/>
        <v>125.73</v>
      </c>
    </row>
    <row r="2941" spans="1:12" ht="16.05" customHeight="1">
      <c r="A2941">
        <v>2541</v>
      </c>
      <c r="B2941" s="35" t="s">
        <v>1768</v>
      </c>
      <c r="C2941" s="36" t="s">
        <v>10</v>
      </c>
      <c r="D2941" s="37" t="s">
        <v>11</v>
      </c>
      <c r="E2941" s="37" t="s">
        <v>12</v>
      </c>
      <c r="F2941" s="38">
        <v>3</v>
      </c>
      <c r="G2941" s="38" t="s">
        <v>13</v>
      </c>
      <c r="H2941" s="38" t="s">
        <v>18</v>
      </c>
      <c r="I2941" s="40" t="s">
        <v>19</v>
      </c>
      <c r="J2941" s="22">
        <v>125.73</v>
      </c>
      <c r="K2941" s="22">
        <v>125.73</v>
      </c>
      <c r="L2941" s="22">
        <f t="shared" si="45"/>
        <v>377.19</v>
      </c>
    </row>
    <row r="2942" spans="1:12" ht="16.05" customHeight="1">
      <c r="A2942">
        <v>2573</v>
      </c>
      <c r="B2942" s="35" t="s">
        <v>1768</v>
      </c>
      <c r="C2942" s="36" t="s">
        <v>10</v>
      </c>
      <c r="D2942" s="37" t="s">
        <v>75</v>
      </c>
      <c r="E2942" s="37" t="s">
        <v>996</v>
      </c>
      <c r="F2942" s="38">
        <v>2</v>
      </c>
      <c r="G2942" s="38" t="s">
        <v>13</v>
      </c>
      <c r="H2942" s="38" t="s">
        <v>18</v>
      </c>
      <c r="I2942" s="40" t="s">
        <v>19</v>
      </c>
      <c r="J2942" s="22">
        <v>125.73</v>
      </c>
      <c r="K2942" s="22">
        <v>125.73</v>
      </c>
      <c r="L2942" s="22">
        <f t="shared" si="45"/>
        <v>251.46</v>
      </c>
    </row>
    <row r="2943" spans="1:12" ht="16.05" customHeight="1">
      <c r="A2943">
        <v>2601</v>
      </c>
      <c r="B2943" s="35" t="s">
        <v>1768</v>
      </c>
      <c r="C2943" s="36" t="s">
        <v>10</v>
      </c>
      <c r="D2943" s="37" t="s">
        <v>75</v>
      </c>
      <c r="E2943" s="37" t="s">
        <v>110</v>
      </c>
      <c r="F2943" s="38">
        <v>3</v>
      </c>
      <c r="G2943" s="38" t="s">
        <v>13</v>
      </c>
      <c r="H2943" s="38" t="s">
        <v>18</v>
      </c>
      <c r="I2943" s="40" t="s">
        <v>19</v>
      </c>
      <c r="J2943" s="22">
        <v>125.73</v>
      </c>
      <c r="K2943" s="22">
        <v>125.73</v>
      </c>
      <c r="L2943" s="22">
        <f t="shared" si="45"/>
        <v>377.19</v>
      </c>
    </row>
    <row r="2944" spans="1:12" ht="16.05" customHeight="1">
      <c r="A2944">
        <v>2651</v>
      </c>
      <c r="B2944" s="35" t="s">
        <v>1768</v>
      </c>
      <c r="C2944" s="36" t="s">
        <v>10</v>
      </c>
      <c r="D2944" s="49" t="s">
        <v>567</v>
      </c>
      <c r="E2944" s="37" t="s">
        <v>568</v>
      </c>
      <c r="F2944" s="38">
        <v>2</v>
      </c>
      <c r="G2944" s="38" t="s">
        <v>13</v>
      </c>
      <c r="H2944" s="38" t="s">
        <v>18</v>
      </c>
      <c r="I2944" s="40" t="s">
        <v>19</v>
      </c>
      <c r="J2944" s="22">
        <v>125.73</v>
      </c>
      <c r="K2944" s="22">
        <v>125.73</v>
      </c>
      <c r="L2944" s="22">
        <f t="shared" si="45"/>
        <v>251.46</v>
      </c>
    </row>
    <row r="2945" spans="1:12" ht="16.05" customHeight="1">
      <c r="A2945">
        <v>2766</v>
      </c>
      <c r="B2945" s="35" t="s">
        <v>1785</v>
      </c>
      <c r="C2945" s="36" t="s">
        <v>10</v>
      </c>
      <c r="D2945" s="37" t="s">
        <v>11</v>
      </c>
      <c r="E2945" s="37" t="s">
        <v>12</v>
      </c>
      <c r="F2945" s="38">
        <v>5</v>
      </c>
      <c r="G2945" s="38" t="s">
        <v>13</v>
      </c>
      <c r="H2945" s="38" t="s">
        <v>18</v>
      </c>
      <c r="I2945" s="40" t="s">
        <v>19</v>
      </c>
      <c r="J2945" s="22">
        <v>125.73</v>
      </c>
      <c r="K2945" s="22">
        <v>125.73</v>
      </c>
      <c r="L2945" s="22">
        <f t="shared" si="45"/>
        <v>628.65</v>
      </c>
    </row>
    <row r="2946" spans="1:12" ht="16.05" customHeight="1">
      <c r="A2946">
        <v>2790</v>
      </c>
      <c r="B2946" s="35" t="s">
        <v>1785</v>
      </c>
      <c r="C2946" s="36" t="s">
        <v>10</v>
      </c>
      <c r="D2946" s="37" t="s">
        <v>11</v>
      </c>
      <c r="E2946" s="37" t="s">
        <v>1786</v>
      </c>
      <c r="F2946" s="38">
        <v>1</v>
      </c>
      <c r="G2946" s="38" t="s">
        <v>13</v>
      </c>
      <c r="H2946" s="38" t="s">
        <v>18</v>
      </c>
      <c r="I2946" s="40" t="s">
        <v>19</v>
      </c>
      <c r="J2946" s="22">
        <v>125.73</v>
      </c>
      <c r="K2946" s="22">
        <v>125.73</v>
      </c>
      <c r="L2946" s="22">
        <f t="shared" ref="L2946:L3009" si="46">K2946*F2946</f>
        <v>125.73</v>
      </c>
    </row>
    <row r="2947" spans="1:12" ht="16.05" customHeight="1">
      <c r="A2947">
        <v>2812</v>
      </c>
      <c r="B2947" s="35" t="s">
        <v>1785</v>
      </c>
      <c r="C2947" s="36" t="s">
        <v>10</v>
      </c>
      <c r="D2947" s="37" t="s">
        <v>11</v>
      </c>
      <c r="E2947" s="37" t="s">
        <v>1813</v>
      </c>
      <c r="F2947" s="38">
        <v>1</v>
      </c>
      <c r="G2947" s="38" t="s">
        <v>13</v>
      </c>
      <c r="H2947" s="38" t="s">
        <v>18</v>
      </c>
      <c r="I2947" s="40" t="s">
        <v>19</v>
      </c>
      <c r="J2947" s="22">
        <v>125.73</v>
      </c>
      <c r="K2947" s="22">
        <v>125.73</v>
      </c>
      <c r="L2947" s="22">
        <f t="shared" si="46"/>
        <v>125.73</v>
      </c>
    </row>
    <row r="2948" spans="1:12" ht="16.05" customHeight="1">
      <c r="A2948">
        <v>2870</v>
      </c>
      <c r="B2948" s="35" t="s">
        <v>1785</v>
      </c>
      <c r="C2948" s="36" t="s">
        <v>10</v>
      </c>
      <c r="D2948" s="37" t="s">
        <v>75</v>
      </c>
      <c r="E2948" s="37" t="s">
        <v>996</v>
      </c>
      <c r="F2948" s="38">
        <v>1</v>
      </c>
      <c r="G2948" s="38" t="s">
        <v>13</v>
      </c>
      <c r="H2948" s="38" t="s">
        <v>18</v>
      </c>
      <c r="I2948" s="40" t="s">
        <v>19</v>
      </c>
      <c r="J2948" s="22">
        <v>125.73</v>
      </c>
      <c r="K2948" s="22">
        <v>125.73</v>
      </c>
      <c r="L2948" s="22">
        <f t="shared" si="46"/>
        <v>125.73</v>
      </c>
    </row>
    <row r="2949" spans="1:12" ht="16.05" customHeight="1">
      <c r="A2949">
        <v>2898</v>
      </c>
      <c r="B2949" s="35" t="s">
        <v>1785</v>
      </c>
      <c r="C2949" s="36" t="s">
        <v>10</v>
      </c>
      <c r="D2949" s="37" t="s">
        <v>75</v>
      </c>
      <c r="E2949" s="37" t="s">
        <v>110</v>
      </c>
      <c r="F2949" s="38">
        <v>3</v>
      </c>
      <c r="G2949" s="38" t="s">
        <v>13</v>
      </c>
      <c r="H2949" s="38" t="s">
        <v>18</v>
      </c>
      <c r="I2949" s="40" t="s">
        <v>19</v>
      </c>
      <c r="J2949" s="22">
        <v>125.73</v>
      </c>
      <c r="K2949" s="22">
        <v>125.73</v>
      </c>
      <c r="L2949" s="22">
        <f t="shared" si="46"/>
        <v>377.19</v>
      </c>
    </row>
    <row r="2950" spans="1:12" ht="16.05" customHeight="1">
      <c r="A2950">
        <v>2983</v>
      </c>
      <c r="B2950" s="35" t="s">
        <v>1785</v>
      </c>
      <c r="C2950" s="36" t="s">
        <v>10</v>
      </c>
      <c r="D2950" s="37" t="s">
        <v>195</v>
      </c>
      <c r="E2950" s="37" t="s">
        <v>196</v>
      </c>
      <c r="F2950" s="38">
        <v>1</v>
      </c>
      <c r="G2950" s="38" t="s">
        <v>13</v>
      </c>
      <c r="H2950" s="38" t="s">
        <v>18</v>
      </c>
      <c r="I2950" s="40" t="s">
        <v>19</v>
      </c>
      <c r="J2950" s="22">
        <v>125.73</v>
      </c>
      <c r="K2950" s="22">
        <v>125.73</v>
      </c>
      <c r="L2950" s="22">
        <f t="shared" si="46"/>
        <v>125.73</v>
      </c>
    </row>
    <row r="2951" spans="1:12" ht="16.05" customHeight="1">
      <c r="A2951">
        <v>3004</v>
      </c>
      <c r="B2951" s="35" t="s">
        <v>1785</v>
      </c>
      <c r="C2951" s="36" t="s">
        <v>10</v>
      </c>
      <c r="D2951" s="37" t="s">
        <v>195</v>
      </c>
      <c r="E2951" s="37" t="s">
        <v>222</v>
      </c>
      <c r="F2951" s="38">
        <v>1</v>
      </c>
      <c r="G2951" s="38" t="s">
        <v>13</v>
      </c>
      <c r="H2951" s="38" t="s">
        <v>18</v>
      </c>
      <c r="I2951" s="40" t="s">
        <v>19</v>
      </c>
      <c r="J2951" s="22">
        <v>125.73</v>
      </c>
      <c r="K2951" s="22">
        <v>125.73</v>
      </c>
      <c r="L2951" s="22">
        <f t="shared" si="46"/>
        <v>125.73</v>
      </c>
    </row>
    <row r="2952" spans="1:12" ht="16.05" customHeight="1">
      <c r="A2952">
        <v>3064</v>
      </c>
      <c r="B2952" s="35" t="s">
        <v>1785</v>
      </c>
      <c r="C2952" s="36" t="s">
        <v>10</v>
      </c>
      <c r="D2952" s="37" t="s">
        <v>195</v>
      </c>
      <c r="E2952" s="37" t="s">
        <v>287</v>
      </c>
      <c r="F2952" s="38">
        <v>3</v>
      </c>
      <c r="G2952" s="38" t="s">
        <v>13</v>
      </c>
      <c r="H2952" s="38" t="s">
        <v>18</v>
      </c>
      <c r="I2952" s="40" t="s">
        <v>19</v>
      </c>
      <c r="J2952" s="22">
        <v>125.73</v>
      </c>
      <c r="K2952" s="22">
        <v>125.73</v>
      </c>
      <c r="L2952" s="22">
        <f t="shared" si="46"/>
        <v>377.19</v>
      </c>
    </row>
    <row r="2953" spans="1:12" ht="16.05" customHeight="1">
      <c r="A2953">
        <v>3139</v>
      </c>
      <c r="B2953" s="35" t="s">
        <v>1785</v>
      </c>
      <c r="C2953" s="36" t="s">
        <v>10</v>
      </c>
      <c r="D2953" s="49" t="s">
        <v>567</v>
      </c>
      <c r="E2953" s="37" t="s">
        <v>568</v>
      </c>
      <c r="F2953" s="38">
        <v>2</v>
      </c>
      <c r="G2953" s="38" t="s">
        <v>13</v>
      </c>
      <c r="H2953" s="38" t="s">
        <v>18</v>
      </c>
      <c r="I2953" s="40" t="s">
        <v>19</v>
      </c>
      <c r="J2953" s="22">
        <v>125.73</v>
      </c>
      <c r="K2953" s="22">
        <v>125.73</v>
      </c>
      <c r="L2953" s="22">
        <f t="shared" si="46"/>
        <v>251.46</v>
      </c>
    </row>
    <row r="2954" spans="1:12" ht="16.05" customHeight="1">
      <c r="A2954">
        <v>3170</v>
      </c>
      <c r="B2954" s="35" t="s">
        <v>1785</v>
      </c>
      <c r="C2954" s="36" t="s">
        <v>10</v>
      </c>
      <c r="D2954" s="49" t="s">
        <v>567</v>
      </c>
      <c r="E2954" s="37" t="s">
        <v>1925</v>
      </c>
      <c r="F2954" s="38">
        <v>1</v>
      </c>
      <c r="G2954" s="38" t="s">
        <v>13</v>
      </c>
      <c r="H2954" s="38" t="s">
        <v>18</v>
      </c>
      <c r="I2954" s="40" t="s">
        <v>19</v>
      </c>
      <c r="J2954" s="22">
        <v>125.73</v>
      </c>
      <c r="K2954" s="22">
        <v>125.73</v>
      </c>
      <c r="L2954" s="22">
        <f t="shared" si="46"/>
        <v>125.73</v>
      </c>
    </row>
    <row r="2955" spans="1:12" ht="16.05" customHeight="1">
      <c r="A2955">
        <v>3195</v>
      </c>
      <c r="B2955" s="35" t="s">
        <v>1785</v>
      </c>
      <c r="C2955" s="36" t="s">
        <v>10</v>
      </c>
      <c r="D2955" s="49" t="s">
        <v>567</v>
      </c>
      <c r="E2955" s="37" t="s">
        <v>1970</v>
      </c>
      <c r="F2955" s="38">
        <v>1</v>
      </c>
      <c r="G2955" s="38" t="s">
        <v>13</v>
      </c>
      <c r="H2955" s="38" t="s">
        <v>18</v>
      </c>
      <c r="I2955" s="40" t="s">
        <v>19</v>
      </c>
      <c r="J2955" s="22">
        <v>125.73</v>
      </c>
      <c r="K2955" s="22">
        <v>125.73</v>
      </c>
      <c r="L2955" s="22">
        <f t="shared" si="46"/>
        <v>125.73</v>
      </c>
    </row>
    <row r="2956" spans="1:12" ht="16.05" customHeight="1">
      <c r="A2956">
        <v>3204</v>
      </c>
      <c r="B2956" s="35" t="s">
        <v>1785</v>
      </c>
      <c r="C2956" s="36" t="s">
        <v>10</v>
      </c>
      <c r="D2956" s="49" t="s">
        <v>567</v>
      </c>
      <c r="E2956" s="37" t="s">
        <v>1981</v>
      </c>
      <c r="F2956" s="38">
        <v>1</v>
      </c>
      <c r="G2956" s="38" t="s">
        <v>13</v>
      </c>
      <c r="H2956" s="38" t="s">
        <v>18</v>
      </c>
      <c r="I2956" s="40" t="s">
        <v>19</v>
      </c>
      <c r="J2956" s="22">
        <v>125.73</v>
      </c>
      <c r="K2956" s="22">
        <v>125.73</v>
      </c>
      <c r="L2956" s="22">
        <f t="shared" si="46"/>
        <v>125.73</v>
      </c>
    </row>
    <row r="2957" spans="1:12" ht="16.05" customHeight="1">
      <c r="A2957">
        <v>3322</v>
      </c>
      <c r="B2957" s="35" t="s">
        <v>2078</v>
      </c>
      <c r="C2957" s="36" t="s">
        <v>10</v>
      </c>
      <c r="D2957" s="37" t="s">
        <v>11</v>
      </c>
      <c r="E2957" s="37" t="s">
        <v>12</v>
      </c>
      <c r="F2957" s="38">
        <v>3</v>
      </c>
      <c r="G2957" s="38" t="s">
        <v>13</v>
      </c>
      <c r="H2957" s="38" t="s">
        <v>18</v>
      </c>
      <c r="I2957" s="40" t="s">
        <v>19</v>
      </c>
      <c r="J2957" s="22">
        <v>125.73</v>
      </c>
      <c r="K2957" s="22">
        <v>125.73</v>
      </c>
      <c r="L2957" s="22">
        <f t="shared" si="46"/>
        <v>377.19</v>
      </c>
    </row>
    <row r="2958" spans="1:12" ht="16.05" customHeight="1">
      <c r="A2958">
        <v>3339</v>
      </c>
      <c r="B2958" s="35" t="s">
        <v>2078</v>
      </c>
      <c r="C2958" s="36" t="s">
        <v>10</v>
      </c>
      <c r="D2958" s="37" t="s">
        <v>11</v>
      </c>
      <c r="E2958" s="37" t="s">
        <v>2079</v>
      </c>
      <c r="F2958" s="38">
        <v>1</v>
      </c>
      <c r="G2958" s="38" t="s">
        <v>13</v>
      </c>
      <c r="H2958" s="38" t="s">
        <v>18</v>
      </c>
      <c r="I2958" s="40" t="s">
        <v>19</v>
      </c>
      <c r="J2958" s="22">
        <v>125.73</v>
      </c>
      <c r="K2958" s="22">
        <v>125.73</v>
      </c>
      <c r="L2958" s="22">
        <f t="shared" si="46"/>
        <v>125.73</v>
      </c>
    </row>
    <row r="2959" spans="1:12" ht="16.05" customHeight="1">
      <c r="A2959">
        <v>3387</v>
      </c>
      <c r="B2959" s="35" t="s">
        <v>2078</v>
      </c>
      <c r="C2959" s="36" t="s">
        <v>10</v>
      </c>
      <c r="D2959" s="37" t="s">
        <v>75</v>
      </c>
      <c r="E2959" s="37" t="s">
        <v>110</v>
      </c>
      <c r="F2959" s="38">
        <v>3</v>
      </c>
      <c r="G2959" s="38" t="s">
        <v>13</v>
      </c>
      <c r="H2959" s="38" t="s">
        <v>18</v>
      </c>
      <c r="I2959" s="40" t="s">
        <v>19</v>
      </c>
      <c r="J2959" s="22">
        <v>125.73</v>
      </c>
      <c r="K2959" s="22">
        <v>125.73</v>
      </c>
      <c r="L2959" s="22">
        <f t="shared" si="46"/>
        <v>377.19</v>
      </c>
    </row>
    <row r="2960" spans="1:12" ht="16.05" customHeight="1">
      <c r="A2960">
        <v>3454</v>
      </c>
      <c r="B2960" s="35" t="s">
        <v>2078</v>
      </c>
      <c r="C2960" s="36" t="s">
        <v>10</v>
      </c>
      <c r="D2960" s="37" t="s">
        <v>195</v>
      </c>
      <c r="E2960" s="37" t="s">
        <v>222</v>
      </c>
      <c r="F2960" s="38">
        <v>2</v>
      </c>
      <c r="G2960" s="38" t="s">
        <v>13</v>
      </c>
      <c r="H2960" s="38" t="s">
        <v>18</v>
      </c>
      <c r="I2960" s="40" t="s">
        <v>19</v>
      </c>
      <c r="J2960" s="22">
        <v>125.73</v>
      </c>
      <c r="K2960" s="22">
        <v>125.73</v>
      </c>
      <c r="L2960" s="22">
        <f t="shared" si="46"/>
        <v>251.46</v>
      </c>
    </row>
    <row r="2961" spans="1:12" ht="16.05" customHeight="1">
      <c r="A2961">
        <v>3478</v>
      </c>
      <c r="B2961" s="35" t="s">
        <v>2078</v>
      </c>
      <c r="C2961" s="36" t="s">
        <v>10</v>
      </c>
      <c r="D2961" s="37" t="s">
        <v>195</v>
      </c>
      <c r="E2961" s="37" t="s">
        <v>1150</v>
      </c>
      <c r="F2961" s="38">
        <v>8</v>
      </c>
      <c r="G2961" s="38" t="s">
        <v>13</v>
      </c>
      <c r="H2961" s="38" t="s">
        <v>18</v>
      </c>
      <c r="I2961" s="40" t="s">
        <v>19</v>
      </c>
      <c r="J2961" s="22">
        <v>125.73</v>
      </c>
      <c r="K2961" s="22">
        <v>125.73</v>
      </c>
      <c r="L2961" s="22">
        <f t="shared" si="46"/>
        <v>1005.84</v>
      </c>
    </row>
    <row r="2962" spans="1:12" ht="16.05" customHeight="1">
      <c r="A2962">
        <v>3495</v>
      </c>
      <c r="B2962" s="35" t="s">
        <v>2078</v>
      </c>
      <c r="C2962" s="36" t="s">
        <v>10</v>
      </c>
      <c r="D2962" s="37" t="s">
        <v>195</v>
      </c>
      <c r="E2962" s="37" t="s">
        <v>259</v>
      </c>
      <c r="F2962" s="38">
        <v>3</v>
      </c>
      <c r="G2962" s="38" t="s">
        <v>13</v>
      </c>
      <c r="H2962" s="38" t="s">
        <v>18</v>
      </c>
      <c r="I2962" s="40" t="s">
        <v>19</v>
      </c>
      <c r="J2962" s="22">
        <v>125.73</v>
      </c>
      <c r="K2962" s="22">
        <v>125.73</v>
      </c>
      <c r="L2962" s="22">
        <f t="shared" si="46"/>
        <v>377.19</v>
      </c>
    </row>
    <row r="2963" spans="1:12" ht="16.05" customHeight="1">
      <c r="A2963">
        <v>3522</v>
      </c>
      <c r="B2963" s="35" t="s">
        <v>2078</v>
      </c>
      <c r="C2963" s="36" t="s">
        <v>10</v>
      </c>
      <c r="D2963" s="37" t="s">
        <v>195</v>
      </c>
      <c r="E2963" s="37" t="s">
        <v>2108</v>
      </c>
      <c r="F2963" s="38">
        <v>1</v>
      </c>
      <c r="G2963" s="38" t="s">
        <v>13</v>
      </c>
      <c r="H2963" s="38" t="s">
        <v>18</v>
      </c>
      <c r="I2963" s="40" t="s">
        <v>19</v>
      </c>
      <c r="J2963" s="22">
        <v>125.73</v>
      </c>
      <c r="K2963" s="22">
        <v>125.73</v>
      </c>
      <c r="L2963" s="22">
        <f t="shared" si="46"/>
        <v>125.73</v>
      </c>
    </row>
    <row r="2964" spans="1:12" ht="16.05" customHeight="1">
      <c r="A2964">
        <v>3573</v>
      </c>
      <c r="B2964" s="35" t="s">
        <v>2078</v>
      </c>
      <c r="C2964" s="36" t="s">
        <v>10</v>
      </c>
      <c r="D2964" s="49" t="s">
        <v>567</v>
      </c>
      <c r="E2964" s="37" t="s">
        <v>568</v>
      </c>
      <c r="F2964" s="38">
        <v>2</v>
      </c>
      <c r="G2964" s="38" t="s">
        <v>13</v>
      </c>
      <c r="H2964" s="38" t="s">
        <v>18</v>
      </c>
      <c r="I2964" s="40" t="s">
        <v>19</v>
      </c>
      <c r="J2964" s="22">
        <v>125.73</v>
      </c>
      <c r="K2964" s="22">
        <v>125.73</v>
      </c>
      <c r="L2964" s="22">
        <f t="shared" si="46"/>
        <v>251.46</v>
      </c>
    </row>
    <row r="2965" spans="1:12" ht="16.05" customHeight="1">
      <c r="A2965">
        <v>3681</v>
      </c>
      <c r="B2965" s="35" t="s">
        <v>2177</v>
      </c>
      <c r="C2965" s="36" t="s">
        <v>10</v>
      </c>
      <c r="D2965" s="49" t="s">
        <v>567</v>
      </c>
      <c r="E2965" s="37" t="s">
        <v>568</v>
      </c>
      <c r="F2965" s="38">
        <v>1</v>
      </c>
      <c r="G2965" s="38" t="s">
        <v>13</v>
      </c>
      <c r="H2965" s="38" t="s">
        <v>18</v>
      </c>
      <c r="I2965" s="40" t="s">
        <v>19</v>
      </c>
      <c r="J2965" s="22">
        <v>125.73</v>
      </c>
      <c r="K2965" s="22">
        <v>125.73</v>
      </c>
      <c r="L2965" s="22">
        <f t="shared" si="46"/>
        <v>125.73</v>
      </c>
    </row>
    <row r="2966" spans="1:12" ht="16.05" customHeight="1">
      <c r="A2966">
        <v>3712</v>
      </c>
      <c r="B2966" s="35" t="s">
        <v>2177</v>
      </c>
      <c r="C2966" s="36" t="s">
        <v>10</v>
      </c>
      <c r="D2966" s="49" t="s">
        <v>567</v>
      </c>
      <c r="E2966" s="37" t="s">
        <v>1421</v>
      </c>
      <c r="F2966" s="38">
        <v>1</v>
      </c>
      <c r="G2966" s="38" t="s">
        <v>13</v>
      </c>
      <c r="H2966" s="38" t="s">
        <v>18</v>
      </c>
      <c r="I2966" s="40" t="s">
        <v>19</v>
      </c>
      <c r="J2966" s="22">
        <v>125.73</v>
      </c>
      <c r="K2966" s="22">
        <v>125.73</v>
      </c>
      <c r="L2966" s="22">
        <f t="shared" si="46"/>
        <v>125.73</v>
      </c>
    </row>
    <row r="2967" spans="1:12" ht="16.05" customHeight="1">
      <c r="A2967">
        <v>3759</v>
      </c>
      <c r="B2967" s="35" t="s">
        <v>2179</v>
      </c>
      <c r="C2967" s="36" t="s">
        <v>10</v>
      </c>
      <c r="D2967" s="37" t="s">
        <v>11</v>
      </c>
      <c r="E2967" s="37" t="s">
        <v>12</v>
      </c>
      <c r="F2967" s="38">
        <v>2</v>
      </c>
      <c r="G2967" s="38" t="s">
        <v>13</v>
      </c>
      <c r="H2967" s="38" t="s">
        <v>18</v>
      </c>
      <c r="I2967" s="40" t="s">
        <v>19</v>
      </c>
      <c r="J2967" s="22">
        <v>125.73</v>
      </c>
      <c r="K2967" s="22">
        <v>125.73</v>
      </c>
      <c r="L2967" s="22">
        <f t="shared" si="46"/>
        <v>251.46</v>
      </c>
    </row>
    <row r="2968" spans="1:12" ht="16.05" customHeight="1">
      <c r="A2968">
        <v>3776</v>
      </c>
      <c r="B2968" s="35" t="s">
        <v>2179</v>
      </c>
      <c r="C2968" s="36" t="s">
        <v>10</v>
      </c>
      <c r="D2968" s="37" t="s">
        <v>11</v>
      </c>
      <c r="E2968" s="37" t="s">
        <v>2079</v>
      </c>
      <c r="F2968" s="38">
        <v>1</v>
      </c>
      <c r="G2968" s="38" t="s">
        <v>13</v>
      </c>
      <c r="H2968" s="38" t="s">
        <v>18</v>
      </c>
      <c r="I2968" s="40" t="s">
        <v>19</v>
      </c>
      <c r="J2968" s="22">
        <v>125.73</v>
      </c>
      <c r="K2968" s="22">
        <v>125.73</v>
      </c>
      <c r="L2968" s="22">
        <f t="shared" si="46"/>
        <v>125.73</v>
      </c>
    </row>
    <row r="2969" spans="1:12" ht="16.05" customHeight="1">
      <c r="A2969">
        <v>3812</v>
      </c>
      <c r="B2969" s="35" t="s">
        <v>2184</v>
      </c>
      <c r="C2969" s="36" t="s">
        <v>10</v>
      </c>
      <c r="D2969" s="37" t="s">
        <v>11</v>
      </c>
      <c r="E2969" s="37" t="s">
        <v>12</v>
      </c>
      <c r="F2969" s="38">
        <v>2</v>
      </c>
      <c r="G2969" s="38" t="s">
        <v>13</v>
      </c>
      <c r="H2969" s="38" t="s">
        <v>18</v>
      </c>
      <c r="I2969" s="40" t="s">
        <v>19</v>
      </c>
      <c r="J2969" s="22">
        <v>125.73</v>
      </c>
      <c r="K2969" s="22">
        <v>125.73</v>
      </c>
      <c r="L2969" s="22">
        <f t="shared" si="46"/>
        <v>251.46</v>
      </c>
    </row>
    <row r="2970" spans="1:12" ht="16.05" customHeight="1">
      <c r="A2970">
        <v>276</v>
      </c>
      <c r="B2970" s="35" t="s">
        <v>387</v>
      </c>
      <c r="C2970" s="36" t="s">
        <v>10</v>
      </c>
      <c r="D2970" s="37" t="s">
        <v>11</v>
      </c>
      <c r="E2970" s="37" t="s">
        <v>388</v>
      </c>
      <c r="F2970" s="38">
        <v>1</v>
      </c>
      <c r="G2970" s="38" t="s">
        <v>32</v>
      </c>
      <c r="H2970" s="38" t="s">
        <v>393</v>
      </c>
      <c r="I2970" s="40" t="s">
        <v>394</v>
      </c>
      <c r="J2970" s="22">
        <v>122.4</v>
      </c>
      <c r="K2970" s="22">
        <v>122.4</v>
      </c>
      <c r="L2970" s="22">
        <f t="shared" si="46"/>
        <v>122.4</v>
      </c>
    </row>
    <row r="2971" spans="1:12" ht="16.05" customHeight="1">
      <c r="A2971">
        <v>280</v>
      </c>
      <c r="B2971" s="35" t="s">
        <v>387</v>
      </c>
      <c r="C2971" s="36" t="s">
        <v>10</v>
      </c>
      <c r="D2971" s="37" t="s">
        <v>11</v>
      </c>
      <c r="E2971" s="37" t="s">
        <v>388</v>
      </c>
      <c r="F2971" s="38">
        <v>1</v>
      </c>
      <c r="G2971" s="38" t="s">
        <v>32</v>
      </c>
      <c r="H2971" s="38" t="s">
        <v>397</v>
      </c>
      <c r="I2971" s="40" t="s">
        <v>394</v>
      </c>
      <c r="J2971" s="22">
        <v>122.4</v>
      </c>
      <c r="K2971" s="22">
        <v>122.4</v>
      </c>
      <c r="L2971" s="22">
        <f t="shared" si="46"/>
        <v>122.4</v>
      </c>
    </row>
    <row r="2972" spans="1:12" ht="16.05" customHeight="1">
      <c r="A2972">
        <v>1140</v>
      </c>
      <c r="B2972" s="35" t="s">
        <v>885</v>
      </c>
      <c r="C2972" s="36" t="s">
        <v>10</v>
      </c>
      <c r="D2972" s="37" t="s">
        <v>75</v>
      </c>
      <c r="E2972" s="37" t="s">
        <v>996</v>
      </c>
      <c r="F2972" s="38">
        <v>4</v>
      </c>
      <c r="G2972" s="38" t="s">
        <v>32</v>
      </c>
      <c r="H2972" s="38" t="s">
        <v>1008</v>
      </c>
      <c r="I2972" s="40" t="s">
        <v>1009</v>
      </c>
      <c r="J2972" s="22">
        <v>122.4</v>
      </c>
      <c r="K2972" s="22">
        <v>122.4</v>
      </c>
      <c r="L2972" s="22">
        <f t="shared" si="46"/>
        <v>489.6</v>
      </c>
    </row>
    <row r="2973" spans="1:12" ht="16.05" customHeight="1">
      <c r="A2973">
        <v>1189</v>
      </c>
      <c r="B2973" s="35" t="s">
        <v>885</v>
      </c>
      <c r="C2973" s="36" t="s">
        <v>10</v>
      </c>
      <c r="D2973" s="37" t="s">
        <v>75</v>
      </c>
      <c r="E2973" s="37" t="s">
        <v>1012</v>
      </c>
      <c r="F2973" s="38">
        <v>1</v>
      </c>
      <c r="G2973" s="38" t="s">
        <v>32</v>
      </c>
      <c r="H2973" s="38" t="s">
        <v>1029</v>
      </c>
      <c r="I2973" s="40" t="s">
        <v>1027</v>
      </c>
      <c r="J2973" s="22">
        <v>122.4</v>
      </c>
      <c r="K2973" s="22">
        <v>122.4</v>
      </c>
      <c r="L2973" s="22">
        <f t="shared" si="46"/>
        <v>122.4</v>
      </c>
    </row>
    <row r="2974" spans="1:12" ht="16.05" customHeight="1">
      <c r="A2974">
        <v>2581</v>
      </c>
      <c r="B2974" s="35" t="s">
        <v>1768</v>
      </c>
      <c r="C2974" s="36" t="s">
        <v>10</v>
      </c>
      <c r="D2974" s="37" t="s">
        <v>75</v>
      </c>
      <c r="E2974" s="37" t="s">
        <v>996</v>
      </c>
      <c r="F2974" s="38">
        <v>2</v>
      </c>
      <c r="G2974" s="38" t="s">
        <v>32</v>
      </c>
      <c r="H2974" s="38" t="s">
        <v>1008</v>
      </c>
      <c r="I2974" s="40" t="s">
        <v>1009</v>
      </c>
      <c r="J2974" s="22">
        <v>122.4</v>
      </c>
      <c r="K2974" s="22">
        <v>122.4</v>
      </c>
      <c r="L2974" s="22">
        <f t="shared" si="46"/>
        <v>244.8</v>
      </c>
    </row>
    <row r="2975" spans="1:12" ht="16.05" customHeight="1">
      <c r="A2975">
        <v>2878</v>
      </c>
      <c r="B2975" s="35" t="s">
        <v>1785</v>
      </c>
      <c r="C2975" s="36" t="s">
        <v>10</v>
      </c>
      <c r="D2975" s="37" t="s">
        <v>75</v>
      </c>
      <c r="E2975" s="37" t="s">
        <v>996</v>
      </c>
      <c r="F2975" s="38">
        <v>1</v>
      </c>
      <c r="G2975" s="38" t="s">
        <v>32</v>
      </c>
      <c r="H2975" s="38" t="s">
        <v>1008</v>
      </c>
      <c r="I2975" s="40" t="s">
        <v>1009</v>
      </c>
      <c r="J2975" s="22">
        <v>122.4</v>
      </c>
      <c r="K2975" s="22">
        <v>122.4</v>
      </c>
      <c r="L2975" s="22">
        <f t="shared" si="46"/>
        <v>122.4</v>
      </c>
    </row>
    <row r="2976" spans="1:12" ht="16.05" customHeight="1">
      <c r="A2976">
        <v>13</v>
      </c>
      <c r="B2976" s="35" t="s">
        <v>9</v>
      </c>
      <c r="C2976" s="36" t="s">
        <v>10</v>
      </c>
      <c r="D2976" s="49" t="s">
        <v>11</v>
      </c>
      <c r="E2976" s="37" t="s">
        <v>12</v>
      </c>
      <c r="F2976" s="38">
        <v>4</v>
      </c>
      <c r="G2976" s="38"/>
      <c r="H2976" s="38"/>
      <c r="I2976" s="40" t="s">
        <v>30</v>
      </c>
      <c r="J2976" s="22" t="s">
        <v>2186</v>
      </c>
      <c r="K2976" s="22">
        <v>120.56260915867853</v>
      </c>
      <c r="L2976" s="22">
        <f t="shared" si="46"/>
        <v>482.25043663471411</v>
      </c>
    </row>
    <row r="2977" spans="1:12" ht="16.05" customHeight="1">
      <c r="A2977">
        <v>64</v>
      </c>
      <c r="B2977" s="35" t="s">
        <v>9</v>
      </c>
      <c r="C2977" s="36" t="s">
        <v>10</v>
      </c>
      <c r="D2977" s="49" t="s">
        <v>75</v>
      </c>
      <c r="E2977" s="37" t="s">
        <v>110</v>
      </c>
      <c r="F2977" s="38">
        <v>3</v>
      </c>
      <c r="G2977" s="38"/>
      <c r="H2977" s="45"/>
      <c r="I2977" s="40" t="s">
        <v>119</v>
      </c>
      <c r="J2977" s="22" t="s">
        <v>2186</v>
      </c>
      <c r="K2977" s="22">
        <v>120.56260915867853</v>
      </c>
      <c r="L2977" s="22">
        <f t="shared" si="46"/>
        <v>361.68782747603558</v>
      </c>
    </row>
    <row r="2978" spans="1:12" ht="16.05" customHeight="1">
      <c r="A2978">
        <v>148</v>
      </c>
      <c r="B2978" s="35" t="s">
        <v>9</v>
      </c>
      <c r="C2978" s="36" t="s">
        <v>10</v>
      </c>
      <c r="D2978" s="49" t="s">
        <v>195</v>
      </c>
      <c r="E2978" s="37" t="s">
        <v>222</v>
      </c>
      <c r="F2978" s="38">
        <v>2</v>
      </c>
      <c r="G2978" s="38"/>
      <c r="H2978" s="38"/>
      <c r="I2978" s="40" t="s">
        <v>223</v>
      </c>
      <c r="J2978" s="22" t="s">
        <v>2186</v>
      </c>
      <c r="K2978" s="22">
        <v>120.56260915867853</v>
      </c>
      <c r="L2978" s="22">
        <f t="shared" si="46"/>
        <v>241.12521831735705</v>
      </c>
    </row>
    <row r="2979" spans="1:12" ht="16.05" customHeight="1">
      <c r="A2979">
        <v>300</v>
      </c>
      <c r="B2979" s="35" t="s">
        <v>387</v>
      </c>
      <c r="C2979" s="36" t="s">
        <v>10</v>
      </c>
      <c r="D2979" s="49" t="s">
        <v>11</v>
      </c>
      <c r="E2979" s="37" t="s">
        <v>12</v>
      </c>
      <c r="F2979" s="38">
        <v>4</v>
      </c>
      <c r="G2979" s="38"/>
      <c r="H2979" s="45"/>
      <c r="I2979" s="40" t="s">
        <v>30</v>
      </c>
      <c r="J2979" s="22" t="s">
        <v>2186</v>
      </c>
      <c r="K2979" s="22">
        <v>120.56260915867853</v>
      </c>
      <c r="L2979" s="22">
        <f t="shared" si="46"/>
        <v>482.25043663471411</v>
      </c>
    </row>
    <row r="2980" spans="1:12" ht="16.05" customHeight="1">
      <c r="A2980">
        <v>369</v>
      </c>
      <c r="B2980" s="35" t="s">
        <v>387</v>
      </c>
      <c r="C2980" s="36" t="s">
        <v>10</v>
      </c>
      <c r="D2980" s="49" t="s">
        <v>75</v>
      </c>
      <c r="E2980" s="37" t="s">
        <v>110</v>
      </c>
      <c r="F2980" s="38">
        <v>3</v>
      </c>
      <c r="G2980" s="38"/>
      <c r="H2980" s="38"/>
      <c r="I2980" s="40" t="s">
        <v>119</v>
      </c>
      <c r="J2980" s="22" t="s">
        <v>2186</v>
      </c>
      <c r="K2980" s="22">
        <v>120.56260915867853</v>
      </c>
      <c r="L2980" s="22">
        <f t="shared" si="46"/>
        <v>361.68782747603558</v>
      </c>
    </row>
    <row r="2981" spans="1:12" ht="16.05" customHeight="1">
      <c r="A2981">
        <v>407</v>
      </c>
      <c r="B2981" s="35" t="s">
        <v>387</v>
      </c>
      <c r="C2981" s="36" t="s">
        <v>39</v>
      </c>
      <c r="D2981" s="49" t="s">
        <v>75</v>
      </c>
      <c r="E2981" s="37" t="s">
        <v>458</v>
      </c>
      <c r="F2981" s="38">
        <v>1</v>
      </c>
      <c r="G2981" s="38" t="s">
        <v>452</v>
      </c>
      <c r="H2981" s="45" t="s">
        <v>459</v>
      </c>
      <c r="I2981" s="40" t="s">
        <v>460</v>
      </c>
      <c r="J2981" s="22" t="s">
        <v>2186</v>
      </c>
      <c r="K2981" s="22">
        <v>120.56260915867853</v>
      </c>
      <c r="L2981" s="22">
        <f t="shared" si="46"/>
        <v>120.56260915867853</v>
      </c>
    </row>
    <row r="2982" spans="1:12" ht="16.05" customHeight="1">
      <c r="A2982">
        <v>452</v>
      </c>
      <c r="B2982" s="35" t="s">
        <v>387</v>
      </c>
      <c r="C2982" s="36" t="s">
        <v>10</v>
      </c>
      <c r="D2982" s="49" t="s">
        <v>195</v>
      </c>
      <c r="E2982" s="37" t="s">
        <v>222</v>
      </c>
      <c r="F2982" s="38">
        <v>2</v>
      </c>
      <c r="G2982" s="38"/>
      <c r="H2982" s="38"/>
      <c r="I2982" s="40" t="s">
        <v>223</v>
      </c>
      <c r="J2982" s="22" t="s">
        <v>2186</v>
      </c>
      <c r="K2982" s="22">
        <v>120.56260915867853</v>
      </c>
      <c r="L2982" s="22">
        <f t="shared" si="46"/>
        <v>241.12521831735705</v>
      </c>
    </row>
    <row r="2983" spans="1:12" ht="16.05" customHeight="1">
      <c r="A2983">
        <v>668</v>
      </c>
      <c r="B2983" s="35" t="s">
        <v>387</v>
      </c>
      <c r="C2983" s="36" t="s">
        <v>39</v>
      </c>
      <c r="D2983" s="49" t="s">
        <v>567</v>
      </c>
      <c r="E2983" s="37" t="s">
        <v>458</v>
      </c>
      <c r="F2983" s="38">
        <v>1</v>
      </c>
      <c r="G2983" s="38" t="s">
        <v>452</v>
      </c>
      <c r="H2983" s="45" t="s">
        <v>459</v>
      </c>
      <c r="I2983" s="40" t="s">
        <v>460</v>
      </c>
      <c r="J2983" s="22" t="s">
        <v>2186</v>
      </c>
      <c r="K2983" s="22">
        <v>120.56260915867853</v>
      </c>
      <c r="L2983" s="22">
        <f t="shared" si="46"/>
        <v>120.56260915867853</v>
      </c>
    </row>
    <row r="2984" spans="1:12" ht="16.05" customHeight="1">
      <c r="A2984">
        <v>682</v>
      </c>
      <c r="B2984" s="35" t="s">
        <v>740</v>
      </c>
      <c r="C2984" s="36" t="s">
        <v>10</v>
      </c>
      <c r="D2984" s="49" t="s">
        <v>11</v>
      </c>
      <c r="E2984" s="37" t="s">
        <v>12</v>
      </c>
      <c r="F2984" s="38">
        <v>4</v>
      </c>
      <c r="G2984" s="38"/>
      <c r="H2984" s="38"/>
      <c r="I2984" s="40" t="s">
        <v>30</v>
      </c>
      <c r="J2984" s="22" t="s">
        <v>2186</v>
      </c>
      <c r="K2984" s="22">
        <v>120.56260915867853</v>
      </c>
      <c r="L2984" s="22">
        <f t="shared" si="46"/>
        <v>482.25043663471411</v>
      </c>
    </row>
    <row r="2985" spans="1:12" ht="16.05" customHeight="1">
      <c r="A2985">
        <v>714</v>
      </c>
      <c r="B2985" s="35" t="s">
        <v>740</v>
      </c>
      <c r="C2985" s="36" t="s">
        <v>10</v>
      </c>
      <c r="D2985" s="49" t="s">
        <v>195</v>
      </c>
      <c r="E2985" s="37" t="s">
        <v>222</v>
      </c>
      <c r="F2985" s="38">
        <v>1</v>
      </c>
      <c r="G2985" s="38"/>
      <c r="H2985" s="45"/>
      <c r="I2985" s="40" t="s">
        <v>223</v>
      </c>
      <c r="J2985" s="22" t="s">
        <v>2186</v>
      </c>
      <c r="K2985" s="22">
        <v>120.56260915867853</v>
      </c>
      <c r="L2985" s="22">
        <f t="shared" si="46"/>
        <v>120.56260915867853</v>
      </c>
    </row>
    <row r="2986" spans="1:12" ht="16.05" customHeight="1">
      <c r="A2986">
        <v>912</v>
      </c>
      <c r="B2986" s="35" t="s">
        <v>879</v>
      </c>
      <c r="C2986" s="36" t="s">
        <v>10</v>
      </c>
      <c r="D2986" s="49" t="s">
        <v>11</v>
      </c>
      <c r="E2986" s="37" t="s">
        <v>12</v>
      </c>
      <c r="F2986" s="38">
        <v>2</v>
      </c>
      <c r="G2986" s="38"/>
      <c r="H2986" s="38"/>
      <c r="I2986" s="40" t="s">
        <v>30</v>
      </c>
      <c r="J2986" s="22" t="s">
        <v>2186</v>
      </c>
      <c r="K2986" s="22">
        <v>120.56260915867853</v>
      </c>
      <c r="L2986" s="22">
        <f t="shared" si="46"/>
        <v>241.12521831735705</v>
      </c>
    </row>
    <row r="2987" spans="1:12" ht="16.05" customHeight="1">
      <c r="A2987">
        <v>926</v>
      </c>
      <c r="B2987" s="35" t="s">
        <v>879</v>
      </c>
      <c r="C2987" s="36" t="s">
        <v>39</v>
      </c>
      <c r="D2987" s="49" t="s">
        <v>11</v>
      </c>
      <c r="E2987" s="37" t="s">
        <v>458</v>
      </c>
      <c r="F2987" s="38">
        <v>2</v>
      </c>
      <c r="G2987" s="38" t="s">
        <v>452</v>
      </c>
      <c r="H2987" s="45" t="s">
        <v>459</v>
      </c>
      <c r="I2987" s="40" t="s">
        <v>460</v>
      </c>
      <c r="J2987" s="22" t="s">
        <v>2186</v>
      </c>
      <c r="K2987" s="22">
        <v>120.56260915867853</v>
      </c>
      <c r="L2987" s="22">
        <f t="shared" si="46"/>
        <v>241.12521831735705</v>
      </c>
    </row>
    <row r="2988" spans="1:12" ht="16.05" customHeight="1">
      <c r="A2988">
        <v>1009</v>
      </c>
      <c r="B2988" s="35" t="s">
        <v>885</v>
      </c>
      <c r="C2988" s="36" t="s">
        <v>10</v>
      </c>
      <c r="D2988" s="49" t="s">
        <v>11</v>
      </c>
      <c r="E2988" s="37" t="s">
        <v>12</v>
      </c>
      <c r="F2988" s="38">
        <v>5</v>
      </c>
      <c r="G2988" s="38"/>
      <c r="H2988" s="38"/>
      <c r="I2988" s="40" t="s">
        <v>30</v>
      </c>
      <c r="J2988" s="22" t="s">
        <v>2186</v>
      </c>
      <c r="K2988" s="22">
        <v>120.56260915867853</v>
      </c>
      <c r="L2988" s="22">
        <f t="shared" si="46"/>
        <v>602.81304579339258</v>
      </c>
    </row>
    <row r="2989" spans="1:12" ht="16.05" customHeight="1">
      <c r="A2989">
        <v>1154</v>
      </c>
      <c r="B2989" s="35" t="s">
        <v>885</v>
      </c>
      <c r="C2989" s="36" t="s">
        <v>10</v>
      </c>
      <c r="D2989" s="49" t="s">
        <v>75</v>
      </c>
      <c r="E2989" s="37" t="s">
        <v>110</v>
      </c>
      <c r="F2989" s="38">
        <v>3</v>
      </c>
      <c r="G2989" s="38"/>
      <c r="H2989" s="45"/>
      <c r="I2989" s="40" t="s">
        <v>119</v>
      </c>
      <c r="J2989" s="22" t="s">
        <v>2186</v>
      </c>
      <c r="K2989" s="22">
        <v>120.56260915867853</v>
      </c>
      <c r="L2989" s="22">
        <f t="shared" si="46"/>
        <v>361.68782747603558</v>
      </c>
    </row>
    <row r="2990" spans="1:12" ht="16.05" customHeight="1">
      <c r="A2990">
        <v>1280</v>
      </c>
      <c r="B2990" s="35" t="s">
        <v>885</v>
      </c>
      <c r="C2990" s="36" t="s">
        <v>10</v>
      </c>
      <c r="D2990" s="49" t="s">
        <v>195</v>
      </c>
      <c r="E2990" s="37" t="s">
        <v>222</v>
      </c>
      <c r="F2990" s="38">
        <v>2</v>
      </c>
      <c r="G2990" s="38"/>
      <c r="H2990" s="38"/>
      <c r="I2990" s="40" t="s">
        <v>223</v>
      </c>
      <c r="J2990" s="22" t="s">
        <v>2186</v>
      </c>
      <c r="K2990" s="22">
        <v>120.56260915867853</v>
      </c>
      <c r="L2990" s="22">
        <f t="shared" si="46"/>
        <v>241.12521831735705</v>
      </c>
    </row>
    <row r="2991" spans="1:12" ht="16.05" customHeight="1">
      <c r="A2991">
        <v>1685</v>
      </c>
      <c r="B2991" s="35" t="s">
        <v>1384</v>
      </c>
      <c r="C2991" s="36" t="s">
        <v>10</v>
      </c>
      <c r="D2991" s="49" t="s">
        <v>11</v>
      </c>
      <c r="E2991" s="37" t="s">
        <v>12</v>
      </c>
      <c r="F2991" s="38">
        <v>4</v>
      </c>
      <c r="G2991" s="38"/>
      <c r="H2991" s="45"/>
      <c r="I2991" s="40" t="s">
        <v>30</v>
      </c>
      <c r="J2991" s="22" t="s">
        <v>2186</v>
      </c>
      <c r="K2991" s="22">
        <v>120.56260915867853</v>
      </c>
      <c r="L2991" s="22">
        <f t="shared" si="46"/>
        <v>482.25043663471411</v>
      </c>
    </row>
    <row r="2992" spans="1:12" ht="16.05" customHeight="1">
      <c r="A2992">
        <v>1738</v>
      </c>
      <c r="B2992" s="35" t="s">
        <v>1384</v>
      </c>
      <c r="C2992" s="36" t="s">
        <v>10</v>
      </c>
      <c r="D2992" s="49" t="s">
        <v>75</v>
      </c>
      <c r="E2992" s="37" t="s">
        <v>110</v>
      </c>
      <c r="F2992" s="38">
        <v>2</v>
      </c>
      <c r="G2992" s="38"/>
      <c r="H2992" s="38"/>
      <c r="I2992" s="40" t="s">
        <v>119</v>
      </c>
      <c r="J2992" s="22" t="s">
        <v>2186</v>
      </c>
      <c r="K2992" s="22">
        <v>120.56260915867853</v>
      </c>
      <c r="L2992" s="22">
        <f t="shared" si="46"/>
        <v>241.12521831735705</v>
      </c>
    </row>
    <row r="2993" spans="1:12" ht="16.05" customHeight="1">
      <c r="A2993">
        <v>1967</v>
      </c>
      <c r="B2993" s="35" t="s">
        <v>1450</v>
      </c>
      <c r="C2993" s="36" t="s">
        <v>10</v>
      </c>
      <c r="D2993" s="49" t="s">
        <v>11</v>
      </c>
      <c r="E2993" s="37" t="s">
        <v>12</v>
      </c>
      <c r="F2993" s="38">
        <v>2</v>
      </c>
      <c r="G2993" s="38"/>
      <c r="H2993" s="45"/>
      <c r="I2993" s="40" t="s">
        <v>30</v>
      </c>
      <c r="J2993" s="22" t="s">
        <v>2186</v>
      </c>
      <c r="K2993" s="22">
        <v>120.56260915867853</v>
      </c>
      <c r="L2993" s="22">
        <f t="shared" si="46"/>
        <v>241.12521831735705</v>
      </c>
    </row>
    <row r="2994" spans="1:12" ht="16.05" customHeight="1">
      <c r="A2994">
        <v>2095</v>
      </c>
      <c r="B2994" s="35" t="s">
        <v>1450</v>
      </c>
      <c r="C2994" s="36" t="s">
        <v>10</v>
      </c>
      <c r="D2994" s="49" t="s">
        <v>75</v>
      </c>
      <c r="E2994" s="37" t="s">
        <v>110</v>
      </c>
      <c r="F2994" s="38">
        <v>3</v>
      </c>
      <c r="G2994" s="50"/>
      <c r="H2994" s="45"/>
      <c r="I2994" s="40" t="s">
        <v>119</v>
      </c>
      <c r="J2994" s="22" t="s">
        <v>2186</v>
      </c>
      <c r="K2994" s="22">
        <v>120.56260915867853</v>
      </c>
      <c r="L2994" s="22">
        <f t="shared" si="46"/>
        <v>361.68782747603558</v>
      </c>
    </row>
    <row r="2995" spans="1:12" ht="16.05" customHeight="1">
      <c r="A2995">
        <v>2169</v>
      </c>
      <c r="B2995" s="35" t="s">
        <v>1450</v>
      </c>
      <c r="C2995" s="36" t="s">
        <v>10</v>
      </c>
      <c r="D2995" s="49" t="s">
        <v>195</v>
      </c>
      <c r="E2995" s="37" t="s">
        <v>222</v>
      </c>
      <c r="F2995" s="38">
        <v>2</v>
      </c>
      <c r="G2995" s="38"/>
      <c r="H2995" s="38"/>
      <c r="I2995" s="40" t="s">
        <v>223</v>
      </c>
      <c r="J2995" s="22" t="s">
        <v>2186</v>
      </c>
      <c r="K2995" s="22">
        <v>120.56260915867853</v>
      </c>
      <c r="L2995" s="22">
        <f t="shared" si="46"/>
        <v>241.12521831735705</v>
      </c>
    </row>
    <row r="2996" spans="1:12" ht="16.05" customHeight="1">
      <c r="A2996">
        <v>2551</v>
      </c>
      <c r="B2996" s="35" t="s">
        <v>1768</v>
      </c>
      <c r="C2996" s="36" t="s">
        <v>10</v>
      </c>
      <c r="D2996" s="37" t="s">
        <v>11</v>
      </c>
      <c r="E2996" s="37" t="s">
        <v>12</v>
      </c>
      <c r="F2996" s="38">
        <v>3</v>
      </c>
      <c r="G2996" s="38"/>
      <c r="H2996" s="38"/>
      <c r="I2996" s="40" t="s">
        <v>30</v>
      </c>
      <c r="J2996" s="22" t="s">
        <v>2186</v>
      </c>
      <c r="K2996" s="22">
        <v>120.56260915867853</v>
      </c>
      <c r="L2996" s="22">
        <f t="shared" si="46"/>
        <v>361.68782747603558</v>
      </c>
    </row>
    <row r="2997" spans="1:12" ht="16.05" customHeight="1">
      <c r="A2997">
        <v>2611</v>
      </c>
      <c r="B2997" s="35" t="s">
        <v>1768</v>
      </c>
      <c r="C2997" s="36" t="s">
        <v>10</v>
      </c>
      <c r="D2997" s="37" t="s">
        <v>75</v>
      </c>
      <c r="E2997" s="37" t="s">
        <v>110</v>
      </c>
      <c r="F2997" s="38">
        <v>3</v>
      </c>
      <c r="G2997" s="38"/>
      <c r="H2997" s="38"/>
      <c r="I2997" s="40" t="s">
        <v>119</v>
      </c>
      <c r="J2997" s="22" t="s">
        <v>2186</v>
      </c>
      <c r="K2997" s="22">
        <v>120.56260915867853</v>
      </c>
      <c r="L2997" s="22">
        <f t="shared" si="46"/>
        <v>361.68782747603558</v>
      </c>
    </row>
    <row r="2998" spans="1:12" ht="16.05" customHeight="1">
      <c r="A2998">
        <v>2776</v>
      </c>
      <c r="B2998" s="35" t="s">
        <v>1785</v>
      </c>
      <c r="C2998" s="36" t="s">
        <v>10</v>
      </c>
      <c r="D2998" s="37" t="s">
        <v>11</v>
      </c>
      <c r="E2998" s="37" t="s">
        <v>12</v>
      </c>
      <c r="F2998" s="38">
        <v>5</v>
      </c>
      <c r="G2998" s="38"/>
      <c r="H2998" s="38"/>
      <c r="I2998" s="40" t="s">
        <v>30</v>
      </c>
      <c r="J2998" s="22" t="s">
        <v>2186</v>
      </c>
      <c r="K2998" s="22">
        <v>120.56260915867853</v>
      </c>
      <c r="L2998" s="22">
        <f t="shared" si="46"/>
        <v>602.81304579339258</v>
      </c>
    </row>
    <row r="2999" spans="1:12" ht="16.05" customHeight="1">
      <c r="A2999">
        <v>2838</v>
      </c>
      <c r="B2999" s="35" t="s">
        <v>1785</v>
      </c>
      <c r="C2999" s="36" t="s">
        <v>39</v>
      </c>
      <c r="D2999" s="37" t="s">
        <v>11</v>
      </c>
      <c r="E2999" s="37" t="s">
        <v>458</v>
      </c>
      <c r="F2999" s="38">
        <v>2</v>
      </c>
      <c r="G2999" s="38" t="s">
        <v>452</v>
      </c>
      <c r="H2999" s="38" t="s">
        <v>459</v>
      </c>
      <c r="I2999" s="40" t="s">
        <v>460</v>
      </c>
      <c r="J2999" s="22" t="s">
        <v>2186</v>
      </c>
      <c r="K2999" s="22">
        <v>120.56260915867853</v>
      </c>
      <c r="L2999" s="22">
        <f t="shared" si="46"/>
        <v>241.12521831735705</v>
      </c>
    </row>
    <row r="3000" spans="1:12" ht="16.05" customHeight="1">
      <c r="A3000">
        <v>2908</v>
      </c>
      <c r="B3000" s="35" t="s">
        <v>1785</v>
      </c>
      <c r="C3000" s="36" t="s">
        <v>10</v>
      </c>
      <c r="D3000" s="37" t="s">
        <v>75</v>
      </c>
      <c r="E3000" s="37" t="s">
        <v>110</v>
      </c>
      <c r="F3000" s="38">
        <v>3</v>
      </c>
      <c r="G3000" s="38"/>
      <c r="H3000" s="38"/>
      <c r="I3000" s="40" t="s">
        <v>119</v>
      </c>
      <c r="J3000" s="22" t="s">
        <v>2186</v>
      </c>
      <c r="K3000" s="22">
        <v>120.56260915867853</v>
      </c>
      <c r="L3000" s="22">
        <f t="shared" si="46"/>
        <v>361.68782747603558</v>
      </c>
    </row>
    <row r="3001" spans="1:12" ht="16.05" customHeight="1">
      <c r="A3001">
        <v>3009</v>
      </c>
      <c r="B3001" s="35" t="s">
        <v>1785</v>
      </c>
      <c r="C3001" s="36" t="s">
        <v>10</v>
      </c>
      <c r="D3001" s="37" t="s">
        <v>195</v>
      </c>
      <c r="E3001" s="37" t="s">
        <v>222</v>
      </c>
      <c r="F3001" s="38">
        <v>1</v>
      </c>
      <c r="G3001" s="38"/>
      <c r="H3001" s="38"/>
      <c r="I3001" s="40" t="s">
        <v>223</v>
      </c>
      <c r="J3001" s="22" t="s">
        <v>2186</v>
      </c>
      <c r="K3001" s="22">
        <v>120.56260915867853</v>
      </c>
      <c r="L3001" s="22">
        <f t="shared" si="46"/>
        <v>120.56260915867853</v>
      </c>
    </row>
    <row r="3002" spans="1:12" ht="16.05" customHeight="1">
      <c r="A3002">
        <v>3332</v>
      </c>
      <c r="B3002" s="35" t="s">
        <v>2078</v>
      </c>
      <c r="C3002" s="36" t="s">
        <v>10</v>
      </c>
      <c r="D3002" s="37" t="s">
        <v>11</v>
      </c>
      <c r="E3002" s="37" t="s">
        <v>12</v>
      </c>
      <c r="F3002" s="38">
        <v>3</v>
      </c>
      <c r="G3002" s="38"/>
      <c r="H3002" s="38"/>
      <c r="I3002" s="40" t="s">
        <v>30</v>
      </c>
      <c r="J3002" s="22" t="s">
        <v>2186</v>
      </c>
      <c r="K3002" s="22">
        <v>120.56260915867853</v>
      </c>
      <c r="L3002" s="22">
        <f t="shared" si="46"/>
        <v>361.68782747603558</v>
      </c>
    </row>
    <row r="3003" spans="1:12" ht="16.05" customHeight="1">
      <c r="A3003">
        <v>3397</v>
      </c>
      <c r="B3003" s="35" t="s">
        <v>2078</v>
      </c>
      <c r="C3003" s="36" t="s">
        <v>10</v>
      </c>
      <c r="D3003" s="37" t="s">
        <v>75</v>
      </c>
      <c r="E3003" s="52" t="s">
        <v>110</v>
      </c>
      <c r="F3003" s="38">
        <v>3</v>
      </c>
      <c r="G3003" s="38"/>
      <c r="H3003" s="38"/>
      <c r="I3003" s="40" t="s">
        <v>119</v>
      </c>
      <c r="J3003" s="22" t="s">
        <v>2186</v>
      </c>
      <c r="K3003" s="22">
        <v>120.56260915867853</v>
      </c>
      <c r="L3003" s="22">
        <f t="shared" si="46"/>
        <v>361.68782747603558</v>
      </c>
    </row>
    <row r="3004" spans="1:12" ht="16.05" customHeight="1">
      <c r="A3004">
        <v>3459</v>
      </c>
      <c r="B3004" s="35" t="s">
        <v>2078</v>
      </c>
      <c r="C3004" s="36" t="s">
        <v>10</v>
      </c>
      <c r="D3004" s="37" t="s">
        <v>195</v>
      </c>
      <c r="E3004" s="52" t="s">
        <v>222</v>
      </c>
      <c r="F3004" s="38">
        <v>2</v>
      </c>
      <c r="G3004" s="38"/>
      <c r="H3004" s="38"/>
      <c r="I3004" s="40" t="s">
        <v>223</v>
      </c>
      <c r="J3004" s="22" t="s">
        <v>2186</v>
      </c>
      <c r="K3004" s="22">
        <v>120.56260915867853</v>
      </c>
      <c r="L3004" s="22">
        <f t="shared" si="46"/>
        <v>241.12521831735705</v>
      </c>
    </row>
    <row r="3005" spans="1:12" ht="16.05" customHeight="1">
      <c r="A3005">
        <v>3769</v>
      </c>
      <c r="B3005" s="35" t="s">
        <v>2179</v>
      </c>
      <c r="C3005" s="36" t="s">
        <v>10</v>
      </c>
      <c r="D3005" s="37" t="s">
        <v>11</v>
      </c>
      <c r="E3005" s="52" t="s">
        <v>12</v>
      </c>
      <c r="F3005" s="38">
        <v>2</v>
      </c>
      <c r="G3005" s="38"/>
      <c r="H3005" s="38"/>
      <c r="I3005" s="40" t="s">
        <v>30</v>
      </c>
      <c r="J3005" s="22" t="s">
        <v>2186</v>
      </c>
      <c r="K3005" s="22">
        <v>120.56260915867853</v>
      </c>
      <c r="L3005" s="22">
        <f t="shared" si="46"/>
        <v>241.12521831735705</v>
      </c>
    </row>
    <row r="3006" spans="1:12" ht="16.05" customHeight="1">
      <c r="A3006">
        <v>3822</v>
      </c>
      <c r="B3006" s="35" t="s">
        <v>2184</v>
      </c>
      <c r="C3006" s="36" t="s">
        <v>10</v>
      </c>
      <c r="D3006" s="37" t="s">
        <v>11</v>
      </c>
      <c r="E3006" s="52" t="s">
        <v>12</v>
      </c>
      <c r="F3006" s="38">
        <v>2</v>
      </c>
      <c r="G3006" s="38"/>
      <c r="H3006" s="38"/>
      <c r="I3006" s="40" t="s">
        <v>30</v>
      </c>
      <c r="J3006" s="22" t="s">
        <v>2186</v>
      </c>
      <c r="K3006" s="22">
        <v>120.56260915867853</v>
      </c>
      <c r="L3006" s="22">
        <f t="shared" si="46"/>
        <v>241.12521831735705</v>
      </c>
    </row>
    <row r="3007" spans="1:12" ht="16.05" customHeight="1">
      <c r="A3007">
        <v>3124</v>
      </c>
      <c r="B3007" s="35" t="s">
        <v>1785</v>
      </c>
      <c r="C3007" s="36" t="s">
        <v>39</v>
      </c>
      <c r="D3007" s="37" t="s">
        <v>195</v>
      </c>
      <c r="E3007" s="52" t="s">
        <v>1830</v>
      </c>
      <c r="F3007" s="38">
        <v>4</v>
      </c>
      <c r="G3007" s="38" t="s">
        <v>1232</v>
      </c>
      <c r="H3007" s="38">
        <v>3900</v>
      </c>
      <c r="I3007" s="40" t="s">
        <v>1915</v>
      </c>
      <c r="K3007" s="22">
        <v>120</v>
      </c>
      <c r="L3007" s="22">
        <f t="shared" si="46"/>
        <v>480</v>
      </c>
    </row>
    <row r="3008" spans="1:12" ht="16.05" customHeight="1">
      <c r="A3008">
        <v>1528</v>
      </c>
      <c r="B3008" s="35" t="s">
        <v>885</v>
      </c>
      <c r="C3008" s="36" t="s">
        <v>39</v>
      </c>
      <c r="D3008" s="37" t="s">
        <v>195</v>
      </c>
      <c r="E3008" s="52" t="s">
        <v>906</v>
      </c>
      <c r="F3008" s="38">
        <v>4</v>
      </c>
      <c r="G3008" s="38" t="s">
        <v>1232</v>
      </c>
      <c r="H3008" s="38" t="s">
        <v>1233</v>
      </c>
      <c r="I3008" s="40" t="s">
        <v>1234</v>
      </c>
      <c r="K3008" s="22">
        <v>120</v>
      </c>
      <c r="L3008" s="22">
        <f t="shared" si="46"/>
        <v>480</v>
      </c>
    </row>
    <row r="3009" spans="1:12" ht="16.05" customHeight="1">
      <c r="A3009">
        <v>3060</v>
      </c>
      <c r="B3009" s="35" t="s">
        <v>1785</v>
      </c>
      <c r="C3009" s="36" t="s">
        <v>10</v>
      </c>
      <c r="D3009" s="37" t="s">
        <v>195</v>
      </c>
      <c r="E3009" s="52" t="s">
        <v>1870</v>
      </c>
      <c r="F3009" s="38">
        <v>3</v>
      </c>
      <c r="G3009" s="38" t="s">
        <v>1232</v>
      </c>
      <c r="H3009" s="38" t="s">
        <v>1233</v>
      </c>
      <c r="I3009" s="40" t="s">
        <v>1234</v>
      </c>
      <c r="K3009" s="22">
        <v>120</v>
      </c>
      <c r="L3009" s="22">
        <f t="shared" si="46"/>
        <v>360</v>
      </c>
    </row>
    <row r="3010" spans="1:12" ht="16.05" customHeight="1">
      <c r="A3010">
        <v>3808</v>
      </c>
      <c r="B3010" s="35" t="s">
        <v>2179</v>
      </c>
      <c r="C3010" s="36" t="s">
        <v>10</v>
      </c>
      <c r="D3010" s="37" t="s">
        <v>195</v>
      </c>
      <c r="E3010" s="52" t="s">
        <v>1870</v>
      </c>
      <c r="F3010" s="38">
        <v>1</v>
      </c>
      <c r="G3010" s="38" t="s">
        <v>1232</v>
      </c>
      <c r="H3010" s="38" t="s">
        <v>1233</v>
      </c>
      <c r="I3010" s="40" t="s">
        <v>1234</v>
      </c>
      <c r="K3010" s="22">
        <v>120</v>
      </c>
      <c r="L3010" s="22">
        <f t="shared" ref="L3010:L3073" si="47">K3010*F3010</f>
        <v>120</v>
      </c>
    </row>
    <row r="3011" spans="1:12" ht="16.05" customHeight="1">
      <c r="A3011">
        <v>2436</v>
      </c>
      <c r="B3011" s="35" t="s">
        <v>1450</v>
      </c>
      <c r="C3011" s="36" t="s">
        <v>10</v>
      </c>
      <c r="D3011" s="37" t="s">
        <v>567</v>
      </c>
      <c r="E3011" s="52" t="s">
        <v>1613</v>
      </c>
      <c r="F3011" s="38">
        <v>1</v>
      </c>
      <c r="G3011" s="38" t="s">
        <v>1614</v>
      </c>
      <c r="H3011" s="38" t="s">
        <v>1621</v>
      </c>
      <c r="I3011" s="40" t="s">
        <v>1622</v>
      </c>
      <c r="J3011" s="22" t="s">
        <v>2186</v>
      </c>
      <c r="K3011" s="22">
        <v>119.77714932126696</v>
      </c>
      <c r="L3011" s="22">
        <f t="shared" si="47"/>
        <v>119.77714932126696</v>
      </c>
    </row>
    <row r="3012" spans="1:12" ht="16.05" customHeight="1">
      <c r="A3012">
        <v>2437</v>
      </c>
      <c r="B3012" s="35" t="s">
        <v>1450</v>
      </c>
      <c r="C3012" s="36" t="s">
        <v>10</v>
      </c>
      <c r="D3012" s="37" t="s">
        <v>567</v>
      </c>
      <c r="E3012" s="52" t="s">
        <v>1613</v>
      </c>
      <c r="F3012" s="38">
        <v>1</v>
      </c>
      <c r="G3012" s="38" t="s">
        <v>1614</v>
      </c>
      <c r="H3012" s="38" t="s">
        <v>1623</v>
      </c>
      <c r="I3012" s="40" t="s">
        <v>1624</v>
      </c>
      <c r="J3012" s="22" t="s">
        <v>2186</v>
      </c>
      <c r="K3012" s="22">
        <v>119.77714932126696</v>
      </c>
      <c r="L3012" s="22">
        <f t="shared" si="47"/>
        <v>119.77714932126696</v>
      </c>
    </row>
    <row r="3013" spans="1:12" ht="16.05" customHeight="1">
      <c r="A3013">
        <v>2438</v>
      </c>
      <c r="B3013" s="35" t="s">
        <v>1450</v>
      </c>
      <c r="C3013" s="36" t="s">
        <v>10</v>
      </c>
      <c r="D3013" s="37" t="s">
        <v>567</v>
      </c>
      <c r="E3013" s="52" t="s">
        <v>1613</v>
      </c>
      <c r="F3013" s="38">
        <v>1</v>
      </c>
      <c r="G3013" s="38" t="s">
        <v>1614</v>
      </c>
      <c r="H3013" s="38" t="s">
        <v>1625</v>
      </c>
      <c r="I3013" s="40" t="s">
        <v>1626</v>
      </c>
      <c r="J3013" s="22" t="s">
        <v>2186</v>
      </c>
      <c r="K3013" s="22">
        <v>119.77714932126696</v>
      </c>
      <c r="L3013" s="22">
        <f t="shared" si="47"/>
        <v>119.77714932126696</v>
      </c>
    </row>
    <row r="3014" spans="1:12" ht="16.05" customHeight="1">
      <c r="A3014">
        <v>2439</v>
      </c>
      <c r="B3014" s="35" t="s">
        <v>1450</v>
      </c>
      <c r="C3014" s="36" t="s">
        <v>10</v>
      </c>
      <c r="D3014" s="37" t="s">
        <v>567</v>
      </c>
      <c r="E3014" s="52" t="s">
        <v>1613</v>
      </c>
      <c r="F3014" s="38">
        <v>1</v>
      </c>
      <c r="G3014" s="38" t="s">
        <v>1614</v>
      </c>
      <c r="H3014" s="38" t="s">
        <v>1627</v>
      </c>
      <c r="I3014" s="40" t="s">
        <v>1628</v>
      </c>
      <c r="J3014" s="22" t="s">
        <v>2186</v>
      </c>
      <c r="K3014" s="22">
        <v>119.77714932126696</v>
      </c>
      <c r="L3014" s="22">
        <f t="shared" si="47"/>
        <v>119.77714932126696</v>
      </c>
    </row>
    <row r="3015" spans="1:12" ht="16.05" customHeight="1">
      <c r="A3015">
        <v>2440</v>
      </c>
      <c r="B3015" s="35" t="s">
        <v>1450</v>
      </c>
      <c r="C3015" s="36" t="s">
        <v>10</v>
      </c>
      <c r="D3015" s="37" t="s">
        <v>567</v>
      </c>
      <c r="E3015" s="52" t="s">
        <v>1613</v>
      </c>
      <c r="F3015" s="38">
        <v>1</v>
      </c>
      <c r="G3015" s="38" t="s">
        <v>1614</v>
      </c>
      <c r="H3015" s="38" t="s">
        <v>1629</v>
      </c>
      <c r="I3015" s="40" t="s">
        <v>1630</v>
      </c>
      <c r="J3015" s="22" t="s">
        <v>2186</v>
      </c>
      <c r="K3015" s="22">
        <v>119.77714932126696</v>
      </c>
      <c r="L3015" s="22">
        <f t="shared" si="47"/>
        <v>119.77714932126696</v>
      </c>
    </row>
    <row r="3016" spans="1:12" ht="16.05" customHeight="1">
      <c r="A3016">
        <v>2441</v>
      </c>
      <c r="B3016" s="35" t="s">
        <v>1450</v>
      </c>
      <c r="C3016" s="36" t="s">
        <v>10</v>
      </c>
      <c r="D3016" s="37" t="s">
        <v>567</v>
      </c>
      <c r="E3016" s="52" t="s">
        <v>1613</v>
      </c>
      <c r="F3016" s="38">
        <v>1</v>
      </c>
      <c r="G3016" s="38" t="s">
        <v>1614</v>
      </c>
      <c r="H3016" s="38" t="s">
        <v>1631</v>
      </c>
      <c r="I3016" s="40" t="s">
        <v>1632</v>
      </c>
      <c r="J3016" s="22" t="s">
        <v>2186</v>
      </c>
      <c r="K3016" s="22">
        <v>119.77714932126696</v>
      </c>
      <c r="L3016" s="22">
        <f t="shared" si="47"/>
        <v>119.77714932126696</v>
      </c>
    </row>
    <row r="3017" spans="1:12" ht="16.05" customHeight="1">
      <c r="A3017">
        <v>2442</v>
      </c>
      <c r="B3017" s="35" t="s">
        <v>1450</v>
      </c>
      <c r="C3017" s="36" t="s">
        <v>10</v>
      </c>
      <c r="D3017" s="37" t="s">
        <v>567</v>
      </c>
      <c r="E3017" s="52" t="s">
        <v>1613</v>
      </c>
      <c r="F3017" s="38">
        <v>1</v>
      </c>
      <c r="G3017" s="38" t="s">
        <v>1614</v>
      </c>
      <c r="H3017" s="38" t="s">
        <v>1633</v>
      </c>
      <c r="I3017" s="40" t="s">
        <v>1634</v>
      </c>
      <c r="J3017" s="22" t="s">
        <v>2186</v>
      </c>
      <c r="K3017" s="22">
        <v>119.77714932126696</v>
      </c>
      <c r="L3017" s="22">
        <f t="shared" si="47"/>
        <v>119.77714932126696</v>
      </c>
    </row>
    <row r="3018" spans="1:12" ht="16.05" customHeight="1">
      <c r="A3018">
        <v>562</v>
      </c>
      <c r="B3018" s="35" t="s">
        <v>387</v>
      </c>
      <c r="C3018" s="36" t="s">
        <v>10</v>
      </c>
      <c r="D3018" s="37" t="s">
        <v>567</v>
      </c>
      <c r="E3018" s="52" t="s">
        <v>568</v>
      </c>
      <c r="F3018" s="38">
        <v>4</v>
      </c>
      <c r="G3018" s="38" t="s">
        <v>569</v>
      </c>
      <c r="H3018" s="38" t="s">
        <v>572</v>
      </c>
      <c r="I3018" s="40" t="s">
        <v>573</v>
      </c>
      <c r="J3018" s="22" t="s">
        <v>2186</v>
      </c>
      <c r="K3018" s="22">
        <v>119.77714932126696</v>
      </c>
      <c r="L3018" s="22">
        <f t="shared" si="47"/>
        <v>479.10859728506784</v>
      </c>
    </row>
    <row r="3019" spans="1:12" ht="16.05" customHeight="1">
      <c r="A3019">
        <v>563</v>
      </c>
      <c r="B3019" s="35" t="s">
        <v>387</v>
      </c>
      <c r="C3019" s="36" t="s">
        <v>10</v>
      </c>
      <c r="D3019" s="37" t="s">
        <v>567</v>
      </c>
      <c r="E3019" s="52" t="s">
        <v>568</v>
      </c>
      <c r="F3019" s="38">
        <v>4</v>
      </c>
      <c r="G3019" s="38" t="s">
        <v>569</v>
      </c>
      <c r="H3019" s="38" t="s">
        <v>574</v>
      </c>
      <c r="I3019" s="40" t="s">
        <v>575</v>
      </c>
      <c r="J3019" s="22" t="s">
        <v>2186</v>
      </c>
      <c r="K3019" s="22">
        <v>119.77714932126696</v>
      </c>
      <c r="L3019" s="22">
        <f t="shared" si="47"/>
        <v>479.10859728506784</v>
      </c>
    </row>
    <row r="3020" spans="1:12" ht="16.05" customHeight="1">
      <c r="A3020">
        <v>564</v>
      </c>
      <c r="B3020" s="35" t="s">
        <v>387</v>
      </c>
      <c r="C3020" s="36" t="s">
        <v>10</v>
      </c>
      <c r="D3020" s="37" t="s">
        <v>567</v>
      </c>
      <c r="E3020" s="52" t="s">
        <v>568</v>
      </c>
      <c r="F3020" s="38">
        <v>4</v>
      </c>
      <c r="G3020" s="38" t="s">
        <v>569</v>
      </c>
      <c r="H3020" s="38" t="s">
        <v>576</v>
      </c>
      <c r="I3020" s="40" t="s">
        <v>577</v>
      </c>
      <c r="J3020" s="22" t="s">
        <v>2186</v>
      </c>
      <c r="K3020" s="22">
        <v>119.77714932126696</v>
      </c>
      <c r="L3020" s="22">
        <f t="shared" si="47"/>
        <v>479.10859728506784</v>
      </c>
    </row>
    <row r="3021" spans="1:12" ht="16.05" customHeight="1">
      <c r="A3021">
        <v>565</v>
      </c>
      <c r="B3021" s="35" t="s">
        <v>387</v>
      </c>
      <c r="C3021" s="36" t="s">
        <v>10</v>
      </c>
      <c r="D3021" s="37" t="s">
        <v>567</v>
      </c>
      <c r="E3021" s="52" t="s">
        <v>568</v>
      </c>
      <c r="F3021" s="38">
        <v>4</v>
      </c>
      <c r="G3021" s="38" t="s">
        <v>569</v>
      </c>
      <c r="H3021" s="38" t="s">
        <v>578</v>
      </c>
      <c r="I3021" s="40" t="s">
        <v>579</v>
      </c>
      <c r="J3021" s="22" t="s">
        <v>2186</v>
      </c>
      <c r="K3021" s="22">
        <v>119.77714932126696</v>
      </c>
      <c r="L3021" s="22">
        <f t="shared" si="47"/>
        <v>479.10859728506784</v>
      </c>
    </row>
    <row r="3022" spans="1:12" ht="16.05" customHeight="1">
      <c r="A3022">
        <v>566</v>
      </c>
      <c r="B3022" s="35" t="s">
        <v>387</v>
      </c>
      <c r="C3022" s="36" t="s">
        <v>10</v>
      </c>
      <c r="D3022" s="37" t="s">
        <v>567</v>
      </c>
      <c r="E3022" s="52" t="s">
        <v>568</v>
      </c>
      <c r="F3022" s="38">
        <v>4</v>
      </c>
      <c r="G3022" s="38" t="s">
        <v>569</v>
      </c>
      <c r="H3022" s="38" t="s">
        <v>580</v>
      </c>
      <c r="I3022" s="40" t="s">
        <v>581</v>
      </c>
      <c r="J3022" s="22" t="s">
        <v>2186</v>
      </c>
      <c r="K3022" s="22">
        <v>119.77714932126696</v>
      </c>
      <c r="L3022" s="22">
        <f t="shared" si="47"/>
        <v>479.10859728506784</v>
      </c>
    </row>
    <row r="3023" spans="1:12" ht="16.05" customHeight="1">
      <c r="A3023">
        <v>567</v>
      </c>
      <c r="B3023" s="35" t="s">
        <v>387</v>
      </c>
      <c r="C3023" s="36" t="s">
        <v>10</v>
      </c>
      <c r="D3023" s="37" t="s">
        <v>567</v>
      </c>
      <c r="E3023" s="52" t="s">
        <v>568</v>
      </c>
      <c r="F3023" s="38">
        <v>4</v>
      </c>
      <c r="G3023" s="38" t="s">
        <v>569</v>
      </c>
      <c r="H3023" s="38" t="s">
        <v>582</v>
      </c>
      <c r="I3023" s="40" t="s">
        <v>583</v>
      </c>
      <c r="J3023" s="22" t="s">
        <v>2186</v>
      </c>
      <c r="K3023" s="22">
        <v>119.77714932126696</v>
      </c>
      <c r="L3023" s="22">
        <f t="shared" si="47"/>
        <v>479.10859728506784</v>
      </c>
    </row>
    <row r="3024" spans="1:12" ht="16.05" customHeight="1">
      <c r="A3024">
        <v>568</v>
      </c>
      <c r="B3024" s="35" t="s">
        <v>387</v>
      </c>
      <c r="C3024" s="36" t="s">
        <v>10</v>
      </c>
      <c r="D3024" s="37" t="s">
        <v>567</v>
      </c>
      <c r="E3024" s="52" t="s">
        <v>568</v>
      </c>
      <c r="F3024" s="38">
        <v>4</v>
      </c>
      <c r="G3024" s="38" t="s">
        <v>569</v>
      </c>
      <c r="H3024" s="38" t="s">
        <v>584</v>
      </c>
      <c r="I3024" s="40" t="s">
        <v>585</v>
      </c>
      <c r="J3024" s="22" t="s">
        <v>2186</v>
      </c>
      <c r="K3024" s="22">
        <v>119.77714932126696</v>
      </c>
      <c r="L3024" s="22">
        <f t="shared" si="47"/>
        <v>479.10859728506784</v>
      </c>
    </row>
    <row r="3025" spans="1:12" ht="16.05" customHeight="1">
      <c r="A3025">
        <v>569</v>
      </c>
      <c r="B3025" s="35" t="s">
        <v>387</v>
      </c>
      <c r="C3025" s="36" t="s">
        <v>10</v>
      </c>
      <c r="D3025" s="37" t="s">
        <v>567</v>
      </c>
      <c r="E3025" s="52" t="s">
        <v>568</v>
      </c>
      <c r="F3025" s="38">
        <v>4</v>
      </c>
      <c r="G3025" s="38" t="s">
        <v>569</v>
      </c>
      <c r="H3025" s="38" t="s">
        <v>586</v>
      </c>
      <c r="I3025" s="40" t="s">
        <v>587</v>
      </c>
      <c r="J3025" s="22" t="s">
        <v>2186</v>
      </c>
      <c r="K3025" s="22">
        <v>119.77714932126696</v>
      </c>
      <c r="L3025" s="22">
        <f t="shared" si="47"/>
        <v>479.10859728506784</v>
      </c>
    </row>
    <row r="3026" spans="1:12" ht="16.05" customHeight="1">
      <c r="A3026">
        <v>570</v>
      </c>
      <c r="B3026" s="35" t="s">
        <v>387</v>
      </c>
      <c r="C3026" s="36" t="s">
        <v>10</v>
      </c>
      <c r="D3026" s="37" t="s">
        <v>567</v>
      </c>
      <c r="E3026" s="52" t="s">
        <v>568</v>
      </c>
      <c r="F3026" s="38">
        <v>4</v>
      </c>
      <c r="G3026" s="38" t="s">
        <v>569</v>
      </c>
      <c r="H3026" s="38" t="s">
        <v>588</v>
      </c>
      <c r="I3026" s="40" t="s">
        <v>589</v>
      </c>
      <c r="J3026" s="22" t="s">
        <v>2186</v>
      </c>
      <c r="K3026" s="22">
        <v>119.77714932126696</v>
      </c>
      <c r="L3026" s="22">
        <f t="shared" si="47"/>
        <v>479.10859728506784</v>
      </c>
    </row>
    <row r="3027" spans="1:12" ht="16.05" customHeight="1">
      <c r="A3027">
        <v>571</v>
      </c>
      <c r="B3027" s="35" t="s">
        <v>387</v>
      </c>
      <c r="C3027" s="36" t="s">
        <v>10</v>
      </c>
      <c r="D3027" s="37" t="s">
        <v>567</v>
      </c>
      <c r="E3027" s="37" t="s">
        <v>568</v>
      </c>
      <c r="F3027" s="38">
        <v>4</v>
      </c>
      <c r="G3027" s="38" t="s">
        <v>569</v>
      </c>
      <c r="H3027" s="38" t="s">
        <v>590</v>
      </c>
      <c r="I3027" s="40" t="s">
        <v>591</v>
      </c>
      <c r="J3027" s="22" t="s">
        <v>2186</v>
      </c>
      <c r="K3027" s="22">
        <v>119.77714932126696</v>
      </c>
      <c r="L3027" s="22">
        <f t="shared" si="47"/>
        <v>479.10859728506784</v>
      </c>
    </row>
    <row r="3028" spans="1:12" ht="16.05" customHeight="1">
      <c r="A3028">
        <v>572</v>
      </c>
      <c r="B3028" s="35" t="s">
        <v>387</v>
      </c>
      <c r="C3028" s="36" t="s">
        <v>10</v>
      </c>
      <c r="D3028" s="37" t="s">
        <v>567</v>
      </c>
      <c r="E3028" s="37" t="s">
        <v>568</v>
      </c>
      <c r="F3028" s="38">
        <v>4</v>
      </c>
      <c r="G3028" s="38" t="s">
        <v>569</v>
      </c>
      <c r="H3028" s="38" t="s">
        <v>592</v>
      </c>
      <c r="I3028" s="40" t="s">
        <v>593</v>
      </c>
      <c r="J3028" s="22" t="s">
        <v>2186</v>
      </c>
      <c r="K3028" s="22">
        <v>119.77714932126696</v>
      </c>
      <c r="L3028" s="22">
        <f t="shared" si="47"/>
        <v>479.10859728506784</v>
      </c>
    </row>
    <row r="3029" spans="1:12" ht="16.05" customHeight="1">
      <c r="A3029">
        <v>573</v>
      </c>
      <c r="B3029" s="35" t="s">
        <v>387</v>
      </c>
      <c r="C3029" s="36" t="s">
        <v>10</v>
      </c>
      <c r="D3029" s="37" t="s">
        <v>567</v>
      </c>
      <c r="E3029" s="37" t="s">
        <v>568</v>
      </c>
      <c r="F3029" s="38">
        <v>4</v>
      </c>
      <c r="G3029" s="38" t="s">
        <v>569</v>
      </c>
      <c r="H3029" s="38" t="s">
        <v>594</v>
      </c>
      <c r="I3029" s="40" t="s">
        <v>595</v>
      </c>
      <c r="J3029" s="22" t="s">
        <v>2186</v>
      </c>
      <c r="K3029" s="22">
        <v>119.77714932126696</v>
      </c>
      <c r="L3029" s="22">
        <f t="shared" si="47"/>
        <v>479.10859728506784</v>
      </c>
    </row>
    <row r="3030" spans="1:12" ht="16.05" customHeight="1">
      <c r="A3030">
        <v>574</v>
      </c>
      <c r="B3030" s="35" t="s">
        <v>387</v>
      </c>
      <c r="C3030" s="36" t="s">
        <v>10</v>
      </c>
      <c r="D3030" s="37" t="s">
        <v>567</v>
      </c>
      <c r="E3030" s="37" t="s">
        <v>568</v>
      </c>
      <c r="F3030" s="38">
        <v>4</v>
      </c>
      <c r="G3030" s="38" t="s">
        <v>569</v>
      </c>
      <c r="H3030" s="38" t="s">
        <v>596</v>
      </c>
      <c r="I3030" s="40" t="s">
        <v>597</v>
      </c>
      <c r="J3030" s="22" t="s">
        <v>2186</v>
      </c>
      <c r="K3030" s="22">
        <v>119.77714932126696</v>
      </c>
      <c r="L3030" s="22">
        <f t="shared" si="47"/>
        <v>479.10859728506784</v>
      </c>
    </row>
    <row r="3031" spans="1:12" ht="16.05" customHeight="1">
      <c r="A3031">
        <v>575</v>
      </c>
      <c r="B3031" s="35" t="s">
        <v>387</v>
      </c>
      <c r="C3031" s="36" t="s">
        <v>10</v>
      </c>
      <c r="D3031" s="37" t="s">
        <v>567</v>
      </c>
      <c r="E3031" s="37" t="s">
        <v>568</v>
      </c>
      <c r="F3031" s="38">
        <v>4</v>
      </c>
      <c r="G3031" s="38" t="s">
        <v>569</v>
      </c>
      <c r="H3031" s="38" t="s">
        <v>598</v>
      </c>
      <c r="I3031" s="40" t="s">
        <v>599</v>
      </c>
      <c r="J3031" s="22" t="s">
        <v>2186</v>
      </c>
      <c r="K3031" s="22">
        <v>119.77714932126696</v>
      </c>
      <c r="L3031" s="22">
        <f t="shared" si="47"/>
        <v>479.10859728506784</v>
      </c>
    </row>
    <row r="3032" spans="1:12" ht="16.05" customHeight="1">
      <c r="A3032">
        <v>577</v>
      </c>
      <c r="B3032" s="35" t="s">
        <v>387</v>
      </c>
      <c r="C3032" s="36" t="s">
        <v>10</v>
      </c>
      <c r="D3032" s="37" t="s">
        <v>567</v>
      </c>
      <c r="E3032" s="37" t="s">
        <v>568</v>
      </c>
      <c r="F3032" s="38">
        <v>4</v>
      </c>
      <c r="G3032" s="38" t="s">
        <v>569</v>
      </c>
      <c r="H3032" s="38" t="s">
        <v>602</v>
      </c>
      <c r="I3032" s="40" t="s">
        <v>603</v>
      </c>
      <c r="J3032" s="22" t="s">
        <v>2186</v>
      </c>
      <c r="K3032" s="22">
        <v>119.77714932126696</v>
      </c>
      <c r="L3032" s="22">
        <f t="shared" si="47"/>
        <v>479.10859728506784</v>
      </c>
    </row>
    <row r="3033" spans="1:12" ht="16.05" customHeight="1">
      <c r="A3033">
        <v>578</v>
      </c>
      <c r="B3033" s="35" t="s">
        <v>387</v>
      </c>
      <c r="C3033" s="36" t="s">
        <v>10</v>
      </c>
      <c r="D3033" s="37" t="s">
        <v>567</v>
      </c>
      <c r="E3033" s="37" t="s">
        <v>568</v>
      </c>
      <c r="F3033" s="38">
        <v>4</v>
      </c>
      <c r="G3033" s="38" t="s">
        <v>569</v>
      </c>
      <c r="H3033" s="38" t="s">
        <v>604</v>
      </c>
      <c r="I3033" s="40" t="s">
        <v>605</v>
      </c>
      <c r="J3033" s="22" t="s">
        <v>2186</v>
      </c>
      <c r="K3033" s="22">
        <v>119.77714932126696</v>
      </c>
      <c r="L3033" s="22">
        <f t="shared" si="47"/>
        <v>479.10859728506784</v>
      </c>
    </row>
    <row r="3034" spans="1:12" ht="16.05" customHeight="1">
      <c r="A3034">
        <v>579</v>
      </c>
      <c r="B3034" s="35" t="s">
        <v>387</v>
      </c>
      <c r="C3034" s="36" t="s">
        <v>10</v>
      </c>
      <c r="D3034" s="37" t="s">
        <v>567</v>
      </c>
      <c r="E3034" s="37" t="s">
        <v>568</v>
      </c>
      <c r="F3034" s="38">
        <v>4</v>
      </c>
      <c r="G3034" s="38" t="s">
        <v>569</v>
      </c>
      <c r="H3034" s="38" t="s">
        <v>606</v>
      </c>
      <c r="I3034" s="40" t="s">
        <v>607</v>
      </c>
      <c r="J3034" s="22" t="s">
        <v>2186</v>
      </c>
      <c r="K3034" s="22">
        <v>119.77714932126696</v>
      </c>
      <c r="L3034" s="22">
        <f t="shared" si="47"/>
        <v>479.10859728506784</v>
      </c>
    </row>
    <row r="3035" spans="1:12" ht="16.05" customHeight="1">
      <c r="A3035">
        <v>580</v>
      </c>
      <c r="B3035" s="35" t="s">
        <v>387</v>
      </c>
      <c r="C3035" s="36" t="s">
        <v>10</v>
      </c>
      <c r="D3035" s="37" t="s">
        <v>567</v>
      </c>
      <c r="E3035" s="37" t="s">
        <v>568</v>
      </c>
      <c r="F3035" s="38">
        <v>4</v>
      </c>
      <c r="G3035" s="38" t="s">
        <v>569</v>
      </c>
      <c r="H3035" s="38" t="s">
        <v>608</v>
      </c>
      <c r="I3035" s="40" t="s">
        <v>609</v>
      </c>
      <c r="J3035" s="22" t="s">
        <v>2186</v>
      </c>
      <c r="K3035" s="22">
        <v>119.77714932126696</v>
      </c>
      <c r="L3035" s="22">
        <f t="shared" si="47"/>
        <v>479.10859728506784</v>
      </c>
    </row>
    <row r="3036" spans="1:12" ht="16.05" customHeight="1">
      <c r="A3036">
        <v>581</v>
      </c>
      <c r="B3036" s="35" t="s">
        <v>387</v>
      </c>
      <c r="C3036" s="36" t="s">
        <v>10</v>
      </c>
      <c r="D3036" s="37" t="s">
        <v>567</v>
      </c>
      <c r="E3036" s="37" t="s">
        <v>568</v>
      </c>
      <c r="F3036" s="38">
        <v>4</v>
      </c>
      <c r="G3036" s="38" t="s">
        <v>569</v>
      </c>
      <c r="H3036" s="38" t="s">
        <v>610</v>
      </c>
      <c r="I3036" s="40" t="s">
        <v>611</v>
      </c>
      <c r="J3036" s="22" t="s">
        <v>2186</v>
      </c>
      <c r="K3036" s="22">
        <v>119.77714932126696</v>
      </c>
      <c r="L3036" s="22">
        <f t="shared" si="47"/>
        <v>479.10859728506784</v>
      </c>
    </row>
    <row r="3037" spans="1:12" ht="16.05" customHeight="1">
      <c r="A3037">
        <v>582</v>
      </c>
      <c r="B3037" s="35" t="s">
        <v>387</v>
      </c>
      <c r="C3037" s="36" t="s">
        <v>10</v>
      </c>
      <c r="D3037" s="37" t="s">
        <v>567</v>
      </c>
      <c r="E3037" s="37" t="s">
        <v>568</v>
      </c>
      <c r="F3037" s="38">
        <v>4</v>
      </c>
      <c r="G3037" s="38" t="s">
        <v>569</v>
      </c>
      <c r="H3037" s="38" t="s">
        <v>612</v>
      </c>
      <c r="I3037" s="40" t="s">
        <v>613</v>
      </c>
      <c r="J3037" s="22" t="s">
        <v>2186</v>
      </c>
      <c r="K3037" s="22">
        <v>119.77714932126696</v>
      </c>
      <c r="L3037" s="22">
        <f t="shared" si="47"/>
        <v>479.10859728506784</v>
      </c>
    </row>
    <row r="3038" spans="1:12" ht="16.05" customHeight="1">
      <c r="A3038">
        <v>583</v>
      </c>
      <c r="B3038" s="35" t="s">
        <v>387</v>
      </c>
      <c r="C3038" s="36" t="s">
        <v>10</v>
      </c>
      <c r="D3038" s="37" t="s">
        <v>567</v>
      </c>
      <c r="E3038" s="37" t="s">
        <v>568</v>
      </c>
      <c r="F3038" s="38">
        <v>4</v>
      </c>
      <c r="G3038" s="38" t="s">
        <v>569</v>
      </c>
      <c r="H3038" s="38" t="s">
        <v>614</v>
      </c>
      <c r="I3038" s="40" t="s">
        <v>615</v>
      </c>
      <c r="J3038" s="22" t="s">
        <v>2186</v>
      </c>
      <c r="K3038" s="22">
        <v>119.77714932126696</v>
      </c>
      <c r="L3038" s="22">
        <f t="shared" si="47"/>
        <v>479.10859728506784</v>
      </c>
    </row>
    <row r="3039" spans="1:12" ht="16.05" customHeight="1">
      <c r="A3039">
        <v>584</v>
      </c>
      <c r="B3039" s="35" t="s">
        <v>387</v>
      </c>
      <c r="C3039" s="36" t="s">
        <v>10</v>
      </c>
      <c r="D3039" s="37" t="s">
        <v>567</v>
      </c>
      <c r="E3039" s="37" t="s">
        <v>568</v>
      </c>
      <c r="F3039" s="38">
        <v>4</v>
      </c>
      <c r="G3039" s="38" t="s">
        <v>569</v>
      </c>
      <c r="H3039" s="38" t="s">
        <v>616</v>
      </c>
      <c r="I3039" s="40" t="s">
        <v>617</v>
      </c>
      <c r="J3039" s="22" t="s">
        <v>2186</v>
      </c>
      <c r="K3039" s="22">
        <v>119.77714932126696</v>
      </c>
      <c r="L3039" s="22">
        <f t="shared" si="47"/>
        <v>479.10859728506784</v>
      </c>
    </row>
    <row r="3040" spans="1:12" ht="16.05" customHeight="1">
      <c r="A3040">
        <v>585</v>
      </c>
      <c r="B3040" s="35" t="s">
        <v>387</v>
      </c>
      <c r="C3040" s="36" t="s">
        <v>10</v>
      </c>
      <c r="D3040" s="37" t="s">
        <v>567</v>
      </c>
      <c r="E3040" s="37" t="s">
        <v>568</v>
      </c>
      <c r="F3040" s="38">
        <v>4</v>
      </c>
      <c r="G3040" s="38" t="s">
        <v>569</v>
      </c>
      <c r="H3040" s="38" t="s">
        <v>618</v>
      </c>
      <c r="I3040" s="40" t="s">
        <v>619</v>
      </c>
      <c r="J3040" s="22" t="s">
        <v>2186</v>
      </c>
      <c r="K3040" s="22">
        <v>119.77714932126696</v>
      </c>
      <c r="L3040" s="22">
        <f t="shared" si="47"/>
        <v>479.10859728506784</v>
      </c>
    </row>
    <row r="3041" spans="1:12" ht="16.05" customHeight="1">
      <c r="A3041">
        <v>586</v>
      </c>
      <c r="B3041" s="35" t="s">
        <v>387</v>
      </c>
      <c r="C3041" s="36" t="s">
        <v>10</v>
      </c>
      <c r="D3041" s="37" t="s">
        <v>567</v>
      </c>
      <c r="E3041" s="37" t="s">
        <v>568</v>
      </c>
      <c r="F3041" s="38">
        <v>4</v>
      </c>
      <c r="G3041" s="38" t="s">
        <v>569</v>
      </c>
      <c r="H3041" s="38" t="s">
        <v>620</v>
      </c>
      <c r="I3041" s="40" t="s">
        <v>621</v>
      </c>
      <c r="J3041" s="22" t="s">
        <v>2186</v>
      </c>
      <c r="K3041" s="22">
        <v>119.77714932126696</v>
      </c>
      <c r="L3041" s="22">
        <f t="shared" si="47"/>
        <v>479.10859728506784</v>
      </c>
    </row>
    <row r="3042" spans="1:12" ht="16.05" customHeight="1">
      <c r="A3042">
        <v>587</v>
      </c>
      <c r="B3042" s="35" t="s">
        <v>387</v>
      </c>
      <c r="C3042" s="36" t="s">
        <v>10</v>
      </c>
      <c r="D3042" s="37" t="s">
        <v>567</v>
      </c>
      <c r="E3042" s="37" t="s">
        <v>568</v>
      </c>
      <c r="F3042" s="38">
        <v>4</v>
      </c>
      <c r="G3042" s="38" t="s">
        <v>569</v>
      </c>
      <c r="H3042" s="38" t="s">
        <v>622</v>
      </c>
      <c r="I3042" s="40" t="s">
        <v>623</v>
      </c>
      <c r="J3042" s="22" t="s">
        <v>2186</v>
      </c>
      <c r="K3042" s="22">
        <v>119.77714932126696</v>
      </c>
      <c r="L3042" s="22">
        <f t="shared" si="47"/>
        <v>479.10859728506784</v>
      </c>
    </row>
    <row r="3043" spans="1:12" ht="16.05" customHeight="1">
      <c r="A3043">
        <v>588</v>
      </c>
      <c r="B3043" s="35" t="s">
        <v>387</v>
      </c>
      <c r="C3043" s="36" t="s">
        <v>10</v>
      </c>
      <c r="D3043" s="37" t="s">
        <v>567</v>
      </c>
      <c r="E3043" s="37" t="s">
        <v>568</v>
      </c>
      <c r="F3043" s="38">
        <v>4</v>
      </c>
      <c r="G3043" s="38" t="s">
        <v>569</v>
      </c>
      <c r="H3043" s="45" t="s">
        <v>624</v>
      </c>
      <c r="I3043" s="40" t="s">
        <v>625</v>
      </c>
      <c r="J3043" s="22" t="s">
        <v>2186</v>
      </c>
      <c r="K3043" s="22">
        <v>119.77714932126696</v>
      </c>
      <c r="L3043" s="22">
        <f t="shared" si="47"/>
        <v>479.10859728506784</v>
      </c>
    </row>
    <row r="3044" spans="1:12" ht="16.05" customHeight="1">
      <c r="A3044">
        <v>611</v>
      </c>
      <c r="B3044" s="35" t="s">
        <v>387</v>
      </c>
      <c r="C3044" s="36" t="s">
        <v>10</v>
      </c>
      <c r="D3044" s="37" t="s">
        <v>567</v>
      </c>
      <c r="E3044" s="37" t="s">
        <v>626</v>
      </c>
      <c r="F3044" s="38">
        <v>4</v>
      </c>
      <c r="G3044" s="38" t="s">
        <v>629</v>
      </c>
      <c r="H3044" s="45" t="s">
        <v>663</v>
      </c>
      <c r="I3044" s="40" t="s">
        <v>664</v>
      </c>
      <c r="J3044" s="22" t="s">
        <v>2186</v>
      </c>
      <c r="K3044" s="22">
        <v>119.77714932126696</v>
      </c>
      <c r="L3044" s="22">
        <f t="shared" si="47"/>
        <v>479.10859728506784</v>
      </c>
    </row>
    <row r="3045" spans="1:12" ht="16.05" customHeight="1">
      <c r="A3045">
        <v>838</v>
      </c>
      <c r="B3045" s="35" t="s">
        <v>740</v>
      </c>
      <c r="C3045" s="36" t="s">
        <v>10</v>
      </c>
      <c r="D3045" s="37" t="s">
        <v>567</v>
      </c>
      <c r="E3045" s="37" t="s">
        <v>568</v>
      </c>
      <c r="F3045" s="38">
        <v>3</v>
      </c>
      <c r="G3045" s="38" t="s">
        <v>569</v>
      </c>
      <c r="H3045" s="45" t="s">
        <v>572</v>
      </c>
      <c r="I3045" s="40" t="s">
        <v>573</v>
      </c>
      <c r="J3045" s="22" t="s">
        <v>2186</v>
      </c>
      <c r="K3045" s="22">
        <v>119.77714932126696</v>
      </c>
      <c r="L3045" s="22">
        <f t="shared" si="47"/>
        <v>359.33144796380088</v>
      </c>
    </row>
    <row r="3046" spans="1:12" ht="16.05" customHeight="1">
      <c r="A3046">
        <v>839</v>
      </c>
      <c r="B3046" s="35" t="s">
        <v>740</v>
      </c>
      <c r="C3046" s="36" t="s">
        <v>10</v>
      </c>
      <c r="D3046" s="37" t="s">
        <v>567</v>
      </c>
      <c r="E3046" s="37" t="s">
        <v>568</v>
      </c>
      <c r="F3046" s="38">
        <v>3</v>
      </c>
      <c r="G3046" s="38" t="s">
        <v>569</v>
      </c>
      <c r="H3046" s="38" t="s">
        <v>574</v>
      </c>
      <c r="I3046" s="40" t="s">
        <v>575</v>
      </c>
      <c r="J3046" s="22" t="s">
        <v>2186</v>
      </c>
      <c r="K3046" s="22">
        <v>119.77714932126696</v>
      </c>
      <c r="L3046" s="22">
        <f t="shared" si="47"/>
        <v>359.33144796380088</v>
      </c>
    </row>
    <row r="3047" spans="1:12" ht="16.05" customHeight="1">
      <c r="A3047">
        <v>840</v>
      </c>
      <c r="B3047" s="35" t="s">
        <v>740</v>
      </c>
      <c r="C3047" s="36" t="s">
        <v>10</v>
      </c>
      <c r="D3047" s="37" t="s">
        <v>567</v>
      </c>
      <c r="E3047" s="37" t="s">
        <v>568</v>
      </c>
      <c r="F3047" s="38">
        <v>3</v>
      </c>
      <c r="G3047" s="38" t="s">
        <v>569</v>
      </c>
      <c r="H3047" s="38" t="s">
        <v>576</v>
      </c>
      <c r="I3047" s="40" t="s">
        <v>577</v>
      </c>
      <c r="J3047" s="22" t="s">
        <v>2186</v>
      </c>
      <c r="K3047" s="22">
        <v>119.77714932126696</v>
      </c>
      <c r="L3047" s="22">
        <f t="shared" si="47"/>
        <v>359.33144796380088</v>
      </c>
    </row>
    <row r="3048" spans="1:12" ht="16.05" customHeight="1">
      <c r="A3048">
        <v>841</v>
      </c>
      <c r="B3048" s="35" t="s">
        <v>740</v>
      </c>
      <c r="C3048" s="36" t="s">
        <v>10</v>
      </c>
      <c r="D3048" s="37" t="s">
        <v>567</v>
      </c>
      <c r="E3048" s="37" t="s">
        <v>568</v>
      </c>
      <c r="F3048" s="38">
        <v>3</v>
      </c>
      <c r="G3048" s="38" t="s">
        <v>569</v>
      </c>
      <c r="H3048" s="38" t="s">
        <v>578</v>
      </c>
      <c r="I3048" s="40" t="s">
        <v>579</v>
      </c>
      <c r="J3048" s="22" t="s">
        <v>2186</v>
      </c>
      <c r="K3048" s="22">
        <v>119.77714932126696</v>
      </c>
      <c r="L3048" s="22">
        <f t="shared" si="47"/>
        <v>359.33144796380088</v>
      </c>
    </row>
    <row r="3049" spans="1:12" ht="16.05" customHeight="1">
      <c r="A3049">
        <v>842</v>
      </c>
      <c r="B3049" s="35" t="s">
        <v>740</v>
      </c>
      <c r="C3049" s="36" t="s">
        <v>10</v>
      </c>
      <c r="D3049" s="37" t="s">
        <v>567</v>
      </c>
      <c r="E3049" s="37" t="s">
        <v>568</v>
      </c>
      <c r="F3049" s="38">
        <v>3</v>
      </c>
      <c r="G3049" s="38" t="s">
        <v>569</v>
      </c>
      <c r="H3049" s="38" t="s">
        <v>580</v>
      </c>
      <c r="I3049" s="40" t="s">
        <v>581</v>
      </c>
      <c r="J3049" s="22" t="s">
        <v>2186</v>
      </c>
      <c r="K3049" s="22">
        <v>119.77714932126696</v>
      </c>
      <c r="L3049" s="22">
        <f t="shared" si="47"/>
        <v>359.33144796380088</v>
      </c>
    </row>
    <row r="3050" spans="1:12" ht="16.05" customHeight="1">
      <c r="A3050">
        <v>843</v>
      </c>
      <c r="B3050" s="35" t="s">
        <v>740</v>
      </c>
      <c r="C3050" s="36" t="s">
        <v>10</v>
      </c>
      <c r="D3050" s="37" t="s">
        <v>567</v>
      </c>
      <c r="E3050" s="37" t="s">
        <v>568</v>
      </c>
      <c r="F3050" s="38">
        <v>3</v>
      </c>
      <c r="G3050" s="38" t="s">
        <v>569</v>
      </c>
      <c r="H3050" s="38" t="s">
        <v>582</v>
      </c>
      <c r="I3050" s="40" t="s">
        <v>583</v>
      </c>
      <c r="J3050" s="22" t="s">
        <v>2186</v>
      </c>
      <c r="K3050" s="22">
        <v>119.77714932126696</v>
      </c>
      <c r="L3050" s="22">
        <f t="shared" si="47"/>
        <v>359.33144796380088</v>
      </c>
    </row>
    <row r="3051" spans="1:12" ht="16.05" customHeight="1">
      <c r="A3051">
        <v>844</v>
      </c>
      <c r="B3051" s="35" t="s">
        <v>740</v>
      </c>
      <c r="C3051" s="36" t="s">
        <v>10</v>
      </c>
      <c r="D3051" s="37" t="s">
        <v>567</v>
      </c>
      <c r="E3051" s="37" t="s">
        <v>568</v>
      </c>
      <c r="F3051" s="38">
        <v>3</v>
      </c>
      <c r="G3051" s="38" t="s">
        <v>569</v>
      </c>
      <c r="H3051" s="38" t="s">
        <v>584</v>
      </c>
      <c r="I3051" s="40" t="s">
        <v>585</v>
      </c>
      <c r="J3051" s="22" t="s">
        <v>2186</v>
      </c>
      <c r="K3051" s="22">
        <v>119.77714932126696</v>
      </c>
      <c r="L3051" s="22">
        <f t="shared" si="47"/>
        <v>359.33144796380088</v>
      </c>
    </row>
    <row r="3052" spans="1:12" ht="16.05" customHeight="1">
      <c r="A3052">
        <v>845</v>
      </c>
      <c r="B3052" s="35" t="s">
        <v>740</v>
      </c>
      <c r="C3052" s="36" t="s">
        <v>10</v>
      </c>
      <c r="D3052" s="37" t="s">
        <v>567</v>
      </c>
      <c r="E3052" s="37" t="s">
        <v>568</v>
      </c>
      <c r="F3052" s="38">
        <v>3</v>
      </c>
      <c r="G3052" s="38" t="s">
        <v>569</v>
      </c>
      <c r="H3052" s="38" t="s">
        <v>586</v>
      </c>
      <c r="I3052" s="40" t="s">
        <v>587</v>
      </c>
      <c r="J3052" s="22" t="s">
        <v>2186</v>
      </c>
      <c r="K3052" s="22">
        <v>119.77714932126696</v>
      </c>
      <c r="L3052" s="22">
        <f t="shared" si="47"/>
        <v>359.33144796380088</v>
      </c>
    </row>
    <row r="3053" spans="1:12" ht="16.05" customHeight="1">
      <c r="A3053">
        <v>846</v>
      </c>
      <c r="B3053" s="35" t="s">
        <v>740</v>
      </c>
      <c r="C3053" s="36" t="s">
        <v>10</v>
      </c>
      <c r="D3053" s="37" t="s">
        <v>567</v>
      </c>
      <c r="E3053" s="37" t="s">
        <v>568</v>
      </c>
      <c r="F3053" s="38">
        <v>3</v>
      </c>
      <c r="G3053" s="38" t="s">
        <v>569</v>
      </c>
      <c r="H3053" s="38" t="s">
        <v>588</v>
      </c>
      <c r="I3053" s="40" t="s">
        <v>589</v>
      </c>
      <c r="J3053" s="22" t="s">
        <v>2186</v>
      </c>
      <c r="K3053" s="22">
        <v>119.77714932126696</v>
      </c>
      <c r="L3053" s="22">
        <f t="shared" si="47"/>
        <v>359.33144796380088</v>
      </c>
    </row>
    <row r="3054" spans="1:12" ht="16.05" customHeight="1">
      <c r="A3054">
        <v>847</v>
      </c>
      <c r="B3054" s="35" t="s">
        <v>740</v>
      </c>
      <c r="C3054" s="36" t="s">
        <v>10</v>
      </c>
      <c r="D3054" s="37" t="s">
        <v>567</v>
      </c>
      <c r="E3054" s="37" t="s">
        <v>568</v>
      </c>
      <c r="F3054" s="38">
        <v>3</v>
      </c>
      <c r="G3054" s="38" t="s">
        <v>569</v>
      </c>
      <c r="H3054" s="38" t="s">
        <v>590</v>
      </c>
      <c r="I3054" s="40" t="s">
        <v>591</v>
      </c>
      <c r="J3054" s="22" t="s">
        <v>2186</v>
      </c>
      <c r="K3054" s="22">
        <v>119.77714932126696</v>
      </c>
      <c r="L3054" s="22">
        <f t="shared" si="47"/>
        <v>359.33144796380088</v>
      </c>
    </row>
    <row r="3055" spans="1:12" ht="16.05" customHeight="1">
      <c r="A3055">
        <v>848</v>
      </c>
      <c r="B3055" s="35" t="s">
        <v>740</v>
      </c>
      <c r="C3055" s="36" t="s">
        <v>10</v>
      </c>
      <c r="D3055" s="37" t="s">
        <v>567</v>
      </c>
      <c r="E3055" s="37" t="s">
        <v>568</v>
      </c>
      <c r="F3055" s="38">
        <v>3</v>
      </c>
      <c r="G3055" s="38" t="s">
        <v>569</v>
      </c>
      <c r="H3055" s="38" t="s">
        <v>592</v>
      </c>
      <c r="I3055" s="40" t="s">
        <v>593</v>
      </c>
      <c r="J3055" s="22" t="s">
        <v>2186</v>
      </c>
      <c r="K3055" s="22">
        <v>119.77714932126696</v>
      </c>
      <c r="L3055" s="22">
        <f t="shared" si="47"/>
        <v>359.33144796380088</v>
      </c>
    </row>
    <row r="3056" spans="1:12" ht="16.05" customHeight="1">
      <c r="A3056">
        <v>849</v>
      </c>
      <c r="B3056" s="35" t="s">
        <v>740</v>
      </c>
      <c r="C3056" s="36" t="s">
        <v>10</v>
      </c>
      <c r="D3056" s="37" t="s">
        <v>567</v>
      </c>
      <c r="E3056" s="37" t="s">
        <v>568</v>
      </c>
      <c r="F3056" s="38">
        <v>3</v>
      </c>
      <c r="G3056" s="38" t="s">
        <v>569</v>
      </c>
      <c r="H3056" s="38" t="s">
        <v>594</v>
      </c>
      <c r="I3056" s="40" t="s">
        <v>595</v>
      </c>
      <c r="J3056" s="22" t="s">
        <v>2186</v>
      </c>
      <c r="K3056" s="22">
        <v>119.77714932126696</v>
      </c>
      <c r="L3056" s="22">
        <f t="shared" si="47"/>
        <v>359.33144796380088</v>
      </c>
    </row>
    <row r="3057" spans="1:12" ht="16.05" customHeight="1">
      <c r="A3057">
        <v>850</v>
      </c>
      <c r="B3057" s="35" t="s">
        <v>740</v>
      </c>
      <c r="C3057" s="36" t="s">
        <v>10</v>
      </c>
      <c r="D3057" s="37" t="s">
        <v>567</v>
      </c>
      <c r="E3057" s="37" t="s">
        <v>568</v>
      </c>
      <c r="F3057" s="38">
        <v>3</v>
      </c>
      <c r="G3057" s="38" t="s">
        <v>569</v>
      </c>
      <c r="H3057" s="38" t="s">
        <v>596</v>
      </c>
      <c r="I3057" s="40" t="s">
        <v>597</v>
      </c>
      <c r="J3057" s="22" t="s">
        <v>2186</v>
      </c>
      <c r="K3057" s="22">
        <v>119.77714932126696</v>
      </c>
      <c r="L3057" s="22">
        <f t="shared" si="47"/>
        <v>359.33144796380088</v>
      </c>
    </row>
    <row r="3058" spans="1:12" ht="16.05" customHeight="1">
      <c r="A3058">
        <v>851</v>
      </c>
      <c r="B3058" s="35" t="s">
        <v>740</v>
      </c>
      <c r="C3058" s="36" t="s">
        <v>10</v>
      </c>
      <c r="D3058" s="37" t="s">
        <v>567</v>
      </c>
      <c r="E3058" s="37" t="s">
        <v>568</v>
      </c>
      <c r="F3058" s="38">
        <v>3</v>
      </c>
      <c r="G3058" s="38" t="s">
        <v>569</v>
      </c>
      <c r="H3058" s="38" t="s">
        <v>598</v>
      </c>
      <c r="I3058" s="40" t="s">
        <v>599</v>
      </c>
      <c r="J3058" s="22" t="s">
        <v>2186</v>
      </c>
      <c r="K3058" s="22">
        <v>119.77714932126696</v>
      </c>
      <c r="L3058" s="22">
        <f t="shared" si="47"/>
        <v>359.33144796380088</v>
      </c>
    </row>
    <row r="3059" spans="1:12" ht="16.05" customHeight="1">
      <c r="A3059">
        <v>853</v>
      </c>
      <c r="B3059" s="35" t="s">
        <v>740</v>
      </c>
      <c r="C3059" s="36" t="s">
        <v>10</v>
      </c>
      <c r="D3059" s="37" t="s">
        <v>567</v>
      </c>
      <c r="E3059" s="37" t="s">
        <v>568</v>
      </c>
      <c r="F3059" s="38">
        <v>3</v>
      </c>
      <c r="G3059" s="38" t="s">
        <v>569</v>
      </c>
      <c r="H3059" s="38" t="s">
        <v>602</v>
      </c>
      <c r="I3059" s="40" t="s">
        <v>603</v>
      </c>
      <c r="J3059" s="22" t="s">
        <v>2186</v>
      </c>
      <c r="K3059" s="22">
        <v>119.77714932126696</v>
      </c>
      <c r="L3059" s="22">
        <f t="shared" si="47"/>
        <v>359.33144796380088</v>
      </c>
    </row>
    <row r="3060" spans="1:12" ht="16.05" customHeight="1">
      <c r="A3060">
        <v>854</v>
      </c>
      <c r="B3060" s="35" t="s">
        <v>740</v>
      </c>
      <c r="C3060" s="36" t="s">
        <v>10</v>
      </c>
      <c r="D3060" s="37" t="s">
        <v>567</v>
      </c>
      <c r="E3060" s="37" t="s">
        <v>568</v>
      </c>
      <c r="F3060" s="38">
        <v>3</v>
      </c>
      <c r="G3060" s="38" t="s">
        <v>569</v>
      </c>
      <c r="H3060" s="38" t="s">
        <v>604</v>
      </c>
      <c r="I3060" s="40" t="s">
        <v>605</v>
      </c>
      <c r="J3060" s="22" t="s">
        <v>2186</v>
      </c>
      <c r="K3060" s="22">
        <v>119.77714932126696</v>
      </c>
      <c r="L3060" s="22">
        <f t="shared" si="47"/>
        <v>359.33144796380088</v>
      </c>
    </row>
    <row r="3061" spans="1:12" ht="16.05" customHeight="1">
      <c r="A3061">
        <v>855</v>
      </c>
      <c r="B3061" s="35" t="s">
        <v>740</v>
      </c>
      <c r="C3061" s="36" t="s">
        <v>10</v>
      </c>
      <c r="D3061" s="37" t="s">
        <v>567</v>
      </c>
      <c r="E3061" s="37" t="s">
        <v>568</v>
      </c>
      <c r="F3061" s="38">
        <v>3</v>
      </c>
      <c r="G3061" s="38" t="s">
        <v>569</v>
      </c>
      <c r="H3061" s="38" t="s">
        <v>606</v>
      </c>
      <c r="I3061" s="40" t="s">
        <v>607</v>
      </c>
      <c r="J3061" s="22" t="s">
        <v>2186</v>
      </c>
      <c r="K3061" s="22">
        <v>119.77714932126696</v>
      </c>
      <c r="L3061" s="22">
        <f t="shared" si="47"/>
        <v>359.33144796380088</v>
      </c>
    </row>
    <row r="3062" spans="1:12" ht="16.05" customHeight="1">
      <c r="A3062">
        <v>856</v>
      </c>
      <c r="B3062" s="35" t="s">
        <v>740</v>
      </c>
      <c r="C3062" s="36" t="s">
        <v>10</v>
      </c>
      <c r="D3062" s="37" t="s">
        <v>567</v>
      </c>
      <c r="E3062" s="37" t="s">
        <v>568</v>
      </c>
      <c r="F3062" s="38">
        <v>3</v>
      </c>
      <c r="G3062" s="38" t="s">
        <v>569</v>
      </c>
      <c r="H3062" s="38" t="s">
        <v>608</v>
      </c>
      <c r="I3062" s="40" t="s">
        <v>609</v>
      </c>
      <c r="J3062" s="22" t="s">
        <v>2186</v>
      </c>
      <c r="K3062" s="22">
        <v>119.77714932126696</v>
      </c>
      <c r="L3062" s="22">
        <f t="shared" si="47"/>
        <v>359.33144796380088</v>
      </c>
    </row>
    <row r="3063" spans="1:12" ht="16.05" customHeight="1">
      <c r="A3063">
        <v>857</v>
      </c>
      <c r="B3063" s="35" t="s">
        <v>740</v>
      </c>
      <c r="C3063" s="36" t="s">
        <v>10</v>
      </c>
      <c r="D3063" s="37" t="s">
        <v>567</v>
      </c>
      <c r="E3063" s="37" t="s">
        <v>568</v>
      </c>
      <c r="F3063" s="38">
        <v>3</v>
      </c>
      <c r="G3063" s="38" t="s">
        <v>569</v>
      </c>
      <c r="H3063" s="38" t="s">
        <v>610</v>
      </c>
      <c r="I3063" s="40" t="s">
        <v>611</v>
      </c>
      <c r="J3063" s="22" t="s">
        <v>2186</v>
      </c>
      <c r="K3063" s="22">
        <v>119.77714932126696</v>
      </c>
      <c r="L3063" s="22">
        <f t="shared" si="47"/>
        <v>359.33144796380088</v>
      </c>
    </row>
    <row r="3064" spans="1:12" ht="16.05" customHeight="1">
      <c r="A3064">
        <v>858</v>
      </c>
      <c r="B3064" s="35" t="s">
        <v>740</v>
      </c>
      <c r="C3064" s="36" t="s">
        <v>10</v>
      </c>
      <c r="D3064" s="37" t="s">
        <v>567</v>
      </c>
      <c r="E3064" s="37" t="s">
        <v>568</v>
      </c>
      <c r="F3064" s="38">
        <v>3</v>
      </c>
      <c r="G3064" s="38" t="s">
        <v>569</v>
      </c>
      <c r="H3064" s="38" t="s">
        <v>612</v>
      </c>
      <c r="I3064" s="40" t="s">
        <v>613</v>
      </c>
      <c r="J3064" s="22" t="s">
        <v>2186</v>
      </c>
      <c r="K3064" s="22">
        <v>119.77714932126696</v>
      </c>
      <c r="L3064" s="22">
        <f t="shared" si="47"/>
        <v>359.33144796380088</v>
      </c>
    </row>
    <row r="3065" spans="1:12" ht="16.05" customHeight="1">
      <c r="A3065">
        <v>859</v>
      </c>
      <c r="B3065" s="35" t="s">
        <v>740</v>
      </c>
      <c r="C3065" s="36" t="s">
        <v>10</v>
      </c>
      <c r="D3065" s="37" t="s">
        <v>567</v>
      </c>
      <c r="E3065" s="37" t="s">
        <v>568</v>
      </c>
      <c r="F3065" s="38">
        <v>3</v>
      </c>
      <c r="G3065" s="38" t="s">
        <v>569</v>
      </c>
      <c r="H3065" s="45" t="s">
        <v>614</v>
      </c>
      <c r="I3065" s="40" t="s">
        <v>615</v>
      </c>
      <c r="J3065" s="22" t="s">
        <v>2186</v>
      </c>
      <c r="K3065" s="22">
        <v>119.77714932126696</v>
      </c>
      <c r="L3065" s="22">
        <f t="shared" si="47"/>
        <v>359.33144796380088</v>
      </c>
    </row>
    <row r="3066" spans="1:12" ht="16.05" customHeight="1">
      <c r="A3066">
        <v>860</v>
      </c>
      <c r="B3066" s="35" t="s">
        <v>740</v>
      </c>
      <c r="C3066" s="36" t="s">
        <v>10</v>
      </c>
      <c r="D3066" s="37" t="s">
        <v>567</v>
      </c>
      <c r="E3066" s="37" t="s">
        <v>568</v>
      </c>
      <c r="F3066" s="38">
        <v>3</v>
      </c>
      <c r="G3066" s="38" t="s">
        <v>569</v>
      </c>
      <c r="H3066" s="45" t="s">
        <v>616</v>
      </c>
      <c r="I3066" s="40" t="s">
        <v>617</v>
      </c>
      <c r="J3066" s="22" t="s">
        <v>2186</v>
      </c>
      <c r="K3066" s="22">
        <v>119.77714932126696</v>
      </c>
      <c r="L3066" s="22">
        <f t="shared" si="47"/>
        <v>359.33144796380088</v>
      </c>
    </row>
    <row r="3067" spans="1:12" ht="16.05" customHeight="1">
      <c r="A3067">
        <v>861</v>
      </c>
      <c r="B3067" s="35" t="s">
        <v>740</v>
      </c>
      <c r="C3067" s="36" t="s">
        <v>10</v>
      </c>
      <c r="D3067" s="37" t="s">
        <v>567</v>
      </c>
      <c r="E3067" s="37" t="s">
        <v>568</v>
      </c>
      <c r="F3067" s="38">
        <v>3</v>
      </c>
      <c r="G3067" s="38" t="s">
        <v>569</v>
      </c>
      <c r="H3067" s="45" t="s">
        <v>618</v>
      </c>
      <c r="I3067" s="40" t="s">
        <v>619</v>
      </c>
      <c r="J3067" s="22" t="s">
        <v>2186</v>
      </c>
      <c r="K3067" s="22">
        <v>119.77714932126696</v>
      </c>
      <c r="L3067" s="22">
        <f t="shared" si="47"/>
        <v>359.33144796380088</v>
      </c>
    </row>
    <row r="3068" spans="1:12" ht="16.05" customHeight="1">
      <c r="A3068">
        <v>862</v>
      </c>
      <c r="B3068" s="35" t="s">
        <v>740</v>
      </c>
      <c r="C3068" s="36" t="s">
        <v>10</v>
      </c>
      <c r="D3068" s="37" t="s">
        <v>567</v>
      </c>
      <c r="E3068" s="37" t="s">
        <v>568</v>
      </c>
      <c r="F3068" s="38">
        <v>3</v>
      </c>
      <c r="G3068" s="38" t="s">
        <v>569</v>
      </c>
      <c r="H3068" s="38" t="s">
        <v>620</v>
      </c>
      <c r="I3068" s="40" t="s">
        <v>621</v>
      </c>
      <c r="J3068" s="22" t="s">
        <v>2186</v>
      </c>
      <c r="K3068" s="22">
        <v>119.77714932126696</v>
      </c>
      <c r="L3068" s="22">
        <f t="shared" si="47"/>
        <v>359.33144796380088</v>
      </c>
    </row>
    <row r="3069" spans="1:12" ht="16.05" customHeight="1">
      <c r="A3069">
        <v>863</v>
      </c>
      <c r="B3069" s="35" t="s">
        <v>740</v>
      </c>
      <c r="C3069" s="36" t="s">
        <v>10</v>
      </c>
      <c r="D3069" s="37" t="s">
        <v>567</v>
      </c>
      <c r="E3069" s="37" t="s">
        <v>568</v>
      </c>
      <c r="F3069" s="38">
        <v>3</v>
      </c>
      <c r="G3069" s="38" t="s">
        <v>569</v>
      </c>
      <c r="H3069" s="38" t="s">
        <v>622</v>
      </c>
      <c r="I3069" s="40" t="s">
        <v>623</v>
      </c>
      <c r="J3069" s="22" t="s">
        <v>2186</v>
      </c>
      <c r="K3069" s="22">
        <v>119.77714932126696</v>
      </c>
      <c r="L3069" s="22">
        <f t="shared" si="47"/>
        <v>359.33144796380088</v>
      </c>
    </row>
    <row r="3070" spans="1:12" ht="16.05" customHeight="1">
      <c r="A3070">
        <v>864</v>
      </c>
      <c r="B3070" s="35" t="s">
        <v>740</v>
      </c>
      <c r="C3070" s="36" t="s">
        <v>10</v>
      </c>
      <c r="D3070" s="37" t="s">
        <v>567</v>
      </c>
      <c r="E3070" s="37" t="s">
        <v>568</v>
      </c>
      <c r="F3070" s="38">
        <v>3</v>
      </c>
      <c r="G3070" s="38" t="s">
        <v>569</v>
      </c>
      <c r="H3070" s="38" t="s">
        <v>624</v>
      </c>
      <c r="I3070" s="40" t="s">
        <v>625</v>
      </c>
      <c r="J3070" s="22" t="s">
        <v>2186</v>
      </c>
      <c r="K3070" s="22">
        <v>119.77714932126696</v>
      </c>
      <c r="L3070" s="22">
        <f t="shared" si="47"/>
        <v>359.33144796380088</v>
      </c>
    </row>
    <row r="3071" spans="1:12" ht="16.05" customHeight="1">
      <c r="A3071">
        <v>941</v>
      </c>
      <c r="B3071" s="35" t="s">
        <v>879</v>
      </c>
      <c r="C3071" s="36" t="s">
        <v>10</v>
      </c>
      <c r="D3071" s="37" t="s">
        <v>567</v>
      </c>
      <c r="E3071" s="37" t="s">
        <v>568</v>
      </c>
      <c r="F3071" s="38">
        <v>2</v>
      </c>
      <c r="G3071" s="38" t="s">
        <v>569</v>
      </c>
      <c r="H3071" s="38" t="s">
        <v>572</v>
      </c>
      <c r="I3071" s="40" t="s">
        <v>573</v>
      </c>
      <c r="J3071" s="22" t="s">
        <v>2186</v>
      </c>
      <c r="K3071" s="22">
        <v>119.77714932126696</v>
      </c>
      <c r="L3071" s="22">
        <f t="shared" si="47"/>
        <v>239.55429864253392</v>
      </c>
    </row>
    <row r="3072" spans="1:12" ht="16.05" customHeight="1">
      <c r="A3072">
        <v>942</v>
      </c>
      <c r="B3072" s="35" t="s">
        <v>879</v>
      </c>
      <c r="C3072" s="36" t="s">
        <v>10</v>
      </c>
      <c r="D3072" s="37" t="s">
        <v>567</v>
      </c>
      <c r="E3072" s="37" t="s">
        <v>568</v>
      </c>
      <c r="F3072" s="38">
        <v>2</v>
      </c>
      <c r="G3072" s="38" t="s">
        <v>569</v>
      </c>
      <c r="H3072" s="38" t="s">
        <v>574</v>
      </c>
      <c r="I3072" s="48" t="s">
        <v>575</v>
      </c>
      <c r="J3072" s="22" t="s">
        <v>2186</v>
      </c>
      <c r="K3072" s="22">
        <v>119.77714932126696</v>
      </c>
      <c r="L3072" s="22">
        <f t="shared" si="47"/>
        <v>239.55429864253392</v>
      </c>
    </row>
    <row r="3073" spans="1:12" ht="16.05" customHeight="1">
      <c r="A3073">
        <v>943</v>
      </c>
      <c r="B3073" s="35" t="s">
        <v>879</v>
      </c>
      <c r="C3073" s="36" t="s">
        <v>10</v>
      </c>
      <c r="D3073" s="37" t="s">
        <v>567</v>
      </c>
      <c r="E3073" s="37" t="s">
        <v>568</v>
      </c>
      <c r="F3073" s="38">
        <v>2</v>
      </c>
      <c r="G3073" s="38" t="s">
        <v>569</v>
      </c>
      <c r="H3073" s="38" t="s">
        <v>576</v>
      </c>
      <c r="I3073" s="40" t="s">
        <v>577</v>
      </c>
      <c r="J3073" s="22" t="s">
        <v>2186</v>
      </c>
      <c r="K3073" s="22">
        <v>119.77714932126696</v>
      </c>
      <c r="L3073" s="22">
        <f t="shared" si="47"/>
        <v>239.55429864253392</v>
      </c>
    </row>
    <row r="3074" spans="1:12" ht="16.05" customHeight="1">
      <c r="A3074">
        <v>944</v>
      </c>
      <c r="B3074" s="35" t="s">
        <v>879</v>
      </c>
      <c r="C3074" s="36" t="s">
        <v>10</v>
      </c>
      <c r="D3074" s="37" t="s">
        <v>567</v>
      </c>
      <c r="E3074" s="37" t="s">
        <v>568</v>
      </c>
      <c r="F3074" s="38">
        <v>2</v>
      </c>
      <c r="G3074" s="38" t="s">
        <v>569</v>
      </c>
      <c r="H3074" s="38" t="s">
        <v>578</v>
      </c>
      <c r="I3074" s="40" t="s">
        <v>579</v>
      </c>
      <c r="J3074" s="22" t="s">
        <v>2186</v>
      </c>
      <c r="K3074" s="22">
        <v>119.77714932126696</v>
      </c>
      <c r="L3074" s="22">
        <f t="shared" ref="L3074:L3137" si="48">K3074*F3074</f>
        <v>239.55429864253392</v>
      </c>
    </row>
    <row r="3075" spans="1:12" ht="16.05" customHeight="1">
      <c r="A3075">
        <v>945</v>
      </c>
      <c r="B3075" s="35" t="s">
        <v>879</v>
      </c>
      <c r="C3075" s="36" t="s">
        <v>10</v>
      </c>
      <c r="D3075" s="37" t="s">
        <v>567</v>
      </c>
      <c r="E3075" s="37" t="s">
        <v>568</v>
      </c>
      <c r="F3075" s="38">
        <v>2</v>
      </c>
      <c r="G3075" s="38" t="s">
        <v>569</v>
      </c>
      <c r="H3075" s="38" t="s">
        <v>580</v>
      </c>
      <c r="I3075" s="40" t="s">
        <v>581</v>
      </c>
      <c r="J3075" s="22" t="s">
        <v>2186</v>
      </c>
      <c r="K3075" s="22">
        <v>119.77714932126696</v>
      </c>
      <c r="L3075" s="22">
        <f t="shared" si="48"/>
        <v>239.55429864253392</v>
      </c>
    </row>
    <row r="3076" spans="1:12" ht="16.05" customHeight="1">
      <c r="A3076">
        <v>946</v>
      </c>
      <c r="B3076" s="35" t="s">
        <v>879</v>
      </c>
      <c r="C3076" s="36" t="s">
        <v>10</v>
      </c>
      <c r="D3076" s="37" t="s">
        <v>567</v>
      </c>
      <c r="E3076" s="37" t="s">
        <v>568</v>
      </c>
      <c r="F3076" s="38">
        <v>2</v>
      </c>
      <c r="G3076" s="38" t="s">
        <v>569</v>
      </c>
      <c r="H3076" s="38" t="s">
        <v>582</v>
      </c>
      <c r="I3076" s="40" t="s">
        <v>583</v>
      </c>
      <c r="J3076" s="22" t="s">
        <v>2186</v>
      </c>
      <c r="K3076" s="22">
        <v>119.77714932126696</v>
      </c>
      <c r="L3076" s="22">
        <f t="shared" si="48"/>
        <v>239.55429864253392</v>
      </c>
    </row>
    <row r="3077" spans="1:12" ht="16.05" customHeight="1">
      <c r="A3077">
        <v>947</v>
      </c>
      <c r="B3077" s="35" t="s">
        <v>879</v>
      </c>
      <c r="C3077" s="36" t="s">
        <v>10</v>
      </c>
      <c r="D3077" s="37" t="s">
        <v>567</v>
      </c>
      <c r="E3077" s="37" t="s">
        <v>568</v>
      </c>
      <c r="F3077" s="38">
        <v>2</v>
      </c>
      <c r="G3077" s="38" t="s">
        <v>569</v>
      </c>
      <c r="H3077" s="38" t="s">
        <v>584</v>
      </c>
      <c r="I3077" s="40" t="s">
        <v>585</v>
      </c>
      <c r="J3077" s="22" t="s">
        <v>2186</v>
      </c>
      <c r="K3077" s="22">
        <v>119.77714932126696</v>
      </c>
      <c r="L3077" s="22">
        <f t="shared" si="48"/>
        <v>239.55429864253392</v>
      </c>
    </row>
    <row r="3078" spans="1:12" ht="16.05" customHeight="1">
      <c r="A3078">
        <v>948</v>
      </c>
      <c r="B3078" s="35" t="s">
        <v>879</v>
      </c>
      <c r="C3078" s="36" t="s">
        <v>10</v>
      </c>
      <c r="D3078" s="37" t="s">
        <v>567</v>
      </c>
      <c r="E3078" s="37" t="s">
        <v>568</v>
      </c>
      <c r="F3078" s="38">
        <v>2</v>
      </c>
      <c r="G3078" s="38" t="s">
        <v>569</v>
      </c>
      <c r="H3078" s="38" t="s">
        <v>586</v>
      </c>
      <c r="I3078" s="40" t="s">
        <v>587</v>
      </c>
      <c r="J3078" s="22" t="s">
        <v>2186</v>
      </c>
      <c r="K3078" s="22">
        <v>119.77714932126696</v>
      </c>
      <c r="L3078" s="22">
        <f t="shared" si="48"/>
        <v>239.55429864253392</v>
      </c>
    </row>
    <row r="3079" spans="1:12" ht="16.05" customHeight="1">
      <c r="A3079">
        <v>949</v>
      </c>
      <c r="B3079" s="35" t="s">
        <v>879</v>
      </c>
      <c r="C3079" s="36" t="s">
        <v>10</v>
      </c>
      <c r="D3079" s="37" t="s">
        <v>567</v>
      </c>
      <c r="E3079" s="37" t="s">
        <v>568</v>
      </c>
      <c r="F3079" s="38">
        <v>2</v>
      </c>
      <c r="G3079" s="38" t="s">
        <v>569</v>
      </c>
      <c r="H3079" s="38" t="s">
        <v>588</v>
      </c>
      <c r="I3079" s="40" t="s">
        <v>589</v>
      </c>
      <c r="J3079" s="22" t="s">
        <v>2186</v>
      </c>
      <c r="K3079" s="22">
        <v>119.77714932126696</v>
      </c>
      <c r="L3079" s="22">
        <f t="shared" si="48"/>
        <v>239.55429864253392</v>
      </c>
    </row>
    <row r="3080" spans="1:12" ht="16.05" customHeight="1">
      <c r="A3080">
        <v>950</v>
      </c>
      <c r="B3080" s="35" t="s">
        <v>879</v>
      </c>
      <c r="C3080" s="36" t="s">
        <v>10</v>
      </c>
      <c r="D3080" s="37" t="s">
        <v>567</v>
      </c>
      <c r="E3080" s="37" t="s">
        <v>568</v>
      </c>
      <c r="F3080" s="38">
        <v>2</v>
      </c>
      <c r="G3080" s="38" t="s">
        <v>569</v>
      </c>
      <c r="H3080" s="38" t="s">
        <v>590</v>
      </c>
      <c r="I3080" s="40" t="s">
        <v>591</v>
      </c>
      <c r="J3080" s="22" t="s">
        <v>2186</v>
      </c>
      <c r="K3080" s="22">
        <v>119.77714932126696</v>
      </c>
      <c r="L3080" s="22">
        <f t="shared" si="48"/>
        <v>239.55429864253392</v>
      </c>
    </row>
    <row r="3081" spans="1:12" ht="16.05" customHeight="1">
      <c r="A3081">
        <v>951</v>
      </c>
      <c r="B3081" s="35" t="s">
        <v>879</v>
      </c>
      <c r="C3081" s="36" t="s">
        <v>10</v>
      </c>
      <c r="D3081" s="37" t="s">
        <v>567</v>
      </c>
      <c r="E3081" s="37" t="s">
        <v>568</v>
      </c>
      <c r="F3081" s="38">
        <v>2</v>
      </c>
      <c r="G3081" s="38" t="s">
        <v>569</v>
      </c>
      <c r="H3081" s="38" t="s">
        <v>592</v>
      </c>
      <c r="I3081" s="40" t="s">
        <v>593</v>
      </c>
      <c r="J3081" s="22" t="s">
        <v>2186</v>
      </c>
      <c r="K3081" s="22">
        <v>119.77714932126696</v>
      </c>
      <c r="L3081" s="22">
        <f t="shared" si="48"/>
        <v>239.55429864253392</v>
      </c>
    </row>
    <row r="3082" spans="1:12" ht="16.05" customHeight="1">
      <c r="A3082">
        <v>952</v>
      </c>
      <c r="B3082" s="35" t="s">
        <v>879</v>
      </c>
      <c r="C3082" s="36" t="s">
        <v>10</v>
      </c>
      <c r="D3082" s="37" t="s">
        <v>567</v>
      </c>
      <c r="E3082" s="37" t="s">
        <v>568</v>
      </c>
      <c r="F3082" s="38">
        <v>2</v>
      </c>
      <c r="G3082" s="38" t="s">
        <v>569</v>
      </c>
      <c r="H3082" s="38" t="s">
        <v>594</v>
      </c>
      <c r="I3082" s="40" t="s">
        <v>595</v>
      </c>
      <c r="J3082" s="22" t="s">
        <v>2186</v>
      </c>
      <c r="K3082" s="22">
        <v>119.77714932126696</v>
      </c>
      <c r="L3082" s="22">
        <f t="shared" si="48"/>
        <v>239.55429864253392</v>
      </c>
    </row>
    <row r="3083" spans="1:12" ht="16.05" customHeight="1">
      <c r="A3083">
        <v>953</v>
      </c>
      <c r="B3083" s="35" t="s">
        <v>879</v>
      </c>
      <c r="C3083" s="36" t="s">
        <v>10</v>
      </c>
      <c r="D3083" s="37" t="s">
        <v>567</v>
      </c>
      <c r="E3083" s="37" t="s">
        <v>568</v>
      </c>
      <c r="F3083" s="38">
        <v>2</v>
      </c>
      <c r="G3083" s="38" t="s">
        <v>569</v>
      </c>
      <c r="H3083" s="38" t="s">
        <v>596</v>
      </c>
      <c r="I3083" s="40" t="s">
        <v>597</v>
      </c>
      <c r="J3083" s="22" t="s">
        <v>2186</v>
      </c>
      <c r="K3083" s="22">
        <v>119.77714932126696</v>
      </c>
      <c r="L3083" s="22">
        <f t="shared" si="48"/>
        <v>239.55429864253392</v>
      </c>
    </row>
    <row r="3084" spans="1:12" ht="16.05" customHeight="1">
      <c r="A3084">
        <v>954</v>
      </c>
      <c r="B3084" s="35" t="s">
        <v>879</v>
      </c>
      <c r="C3084" s="36" t="s">
        <v>10</v>
      </c>
      <c r="D3084" s="37" t="s">
        <v>567</v>
      </c>
      <c r="E3084" s="37" t="s">
        <v>568</v>
      </c>
      <c r="F3084" s="38">
        <v>2</v>
      </c>
      <c r="G3084" s="38" t="s">
        <v>569</v>
      </c>
      <c r="H3084" s="38" t="s">
        <v>598</v>
      </c>
      <c r="I3084" s="40" t="s">
        <v>599</v>
      </c>
      <c r="J3084" s="22" t="s">
        <v>2186</v>
      </c>
      <c r="K3084" s="22">
        <v>119.77714932126696</v>
      </c>
      <c r="L3084" s="22">
        <f t="shared" si="48"/>
        <v>239.55429864253392</v>
      </c>
    </row>
    <row r="3085" spans="1:12" ht="16.05" customHeight="1">
      <c r="A3085">
        <v>956</v>
      </c>
      <c r="B3085" s="35" t="s">
        <v>879</v>
      </c>
      <c r="C3085" s="36" t="s">
        <v>10</v>
      </c>
      <c r="D3085" s="37" t="s">
        <v>567</v>
      </c>
      <c r="E3085" s="37" t="s">
        <v>568</v>
      </c>
      <c r="F3085" s="38">
        <v>2</v>
      </c>
      <c r="G3085" s="38" t="s">
        <v>569</v>
      </c>
      <c r="H3085" s="38" t="s">
        <v>602</v>
      </c>
      <c r="I3085" s="40" t="s">
        <v>603</v>
      </c>
      <c r="J3085" s="22" t="s">
        <v>2186</v>
      </c>
      <c r="K3085" s="22">
        <v>119.77714932126696</v>
      </c>
      <c r="L3085" s="22">
        <f t="shared" si="48"/>
        <v>239.55429864253392</v>
      </c>
    </row>
    <row r="3086" spans="1:12" ht="16.05" customHeight="1">
      <c r="A3086">
        <v>957</v>
      </c>
      <c r="B3086" s="35" t="s">
        <v>879</v>
      </c>
      <c r="C3086" s="36" t="s">
        <v>10</v>
      </c>
      <c r="D3086" s="37" t="s">
        <v>567</v>
      </c>
      <c r="E3086" s="37" t="s">
        <v>568</v>
      </c>
      <c r="F3086" s="38">
        <v>2</v>
      </c>
      <c r="G3086" s="38" t="s">
        <v>569</v>
      </c>
      <c r="H3086" s="38" t="s">
        <v>604</v>
      </c>
      <c r="I3086" s="40" t="s">
        <v>605</v>
      </c>
      <c r="J3086" s="22" t="s">
        <v>2186</v>
      </c>
      <c r="K3086" s="22">
        <v>119.77714932126696</v>
      </c>
      <c r="L3086" s="22">
        <f t="shared" si="48"/>
        <v>239.55429864253392</v>
      </c>
    </row>
    <row r="3087" spans="1:12" ht="16.05" customHeight="1">
      <c r="A3087">
        <v>958</v>
      </c>
      <c r="B3087" s="35" t="s">
        <v>879</v>
      </c>
      <c r="C3087" s="36" t="s">
        <v>10</v>
      </c>
      <c r="D3087" s="37" t="s">
        <v>567</v>
      </c>
      <c r="E3087" s="37" t="s">
        <v>568</v>
      </c>
      <c r="F3087" s="38">
        <v>2</v>
      </c>
      <c r="G3087" s="38" t="s">
        <v>569</v>
      </c>
      <c r="H3087" s="38" t="s">
        <v>606</v>
      </c>
      <c r="I3087" s="40" t="s">
        <v>607</v>
      </c>
      <c r="J3087" s="22" t="s">
        <v>2186</v>
      </c>
      <c r="K3087" s="22">
        <v>119.77714932126696</v>
      </c>
      <c r="L3087" s="22">
        <f t="shared" si="48"/>
        <v>239.55429864253392</v>
      </c>
    </row>
    <row r="3088" spans="1:12" ht="16.05" customHeight="1">
      <c r="A3088">
        <v>959</v>
      </c>
      <c r="B3088" s="35" t="s">
        <v>879</v>
      </c>
      <c r="C3088" s="36" t="s">
        <v>10</v>
      </c>
      <c r="D3088" s="37" t="s">
        <v>567</v>
      </c>
      <c r="E3088" s="37" t="s">
        <v>568</v>
      </c>
      <c r="F3088" s="38">
        <v>2</v>
      </c>
      <c r="G3088" s="38" t="s">
        <v>569</v>
      </c>
      <c r="H3088" s="38" t="s">
        <v>608</v>
      </c>
      <c r="I3088" s="40" t="s">
        <v>609</v>
      </c>
      <c r="J3088" s="22" t="s">
        <v>2186</v>
      </c>
      <c r="K3088" s="22">
        <v>119.77714932126696</v>
      </c>
      <c r="L3088" s="22">
        <f t="shared" si="48"/>
        <v>239.55429864253392</v>
      </c>
    </row>
    <row r="3089" spans="1:12" ht="16.05" customHeight="1">
      <c r="A3089">
        <v>960</v>
      </c>
      <c r="B3089" s="35" t="s">
        <v>879</v>
      </c>
      <c r="C3089" s="36" t="s">
        <v>10</v>
      </c>
      <c r="D3089" s="37" t="s">
        <v>567</v>
      </c>
      <c r="E3089" s="37" t="s">
        <v>568</v>
      </c>
      <c r="F3089" s="38">
        <v>2</v>
      </c>
      <c r="G3089" s="38" t="s">
        <v>569</v>
      </c>
      <c r="H3089" s="38" t="s">
        <v>610</v>
      </c>
      <c r="I3089" s="40" t="s">
        <v>611</v>
      </c>
      <c r="J3089" s="22" t="s">
        <v>2186</v>
      </c>
      <c r="K3089" s="22">
        <v>119.77714932126696</v>
      </c>
      <c r="L3089" s="22">
        <f t="shared" si="48"/>
        <v>239.55429864253392</v>
      </c>
    </row>
    <row r="3090" spans="1:12" ht="16.05" customHeight="1">
      <c r="A3090">
        <v>961</v>
      </c>
      <c r="B3090" s="35" t="s">
        <v>879</v>
      </c>
      <c r="C3090" s="36" t="s">
        <v>10</v>
      </c>
      <c r="D3090" s="37" t="s">
        <v>567</v>
      </c>
      <c r="E3090" s="37" t="s">
        <v>568</v>
      </c>
      <c r="F3090" s="38">
        <v>2</v>
      </c>
      <c r="G3090" s="38" t="s">
        <v>569</v>
      </c>
      <c r="H3090" s="38" t="s">
        <v>612</v>
      </c>
      <c r="I3090" s="40" t="s">
        <v>613</v>
      </c>
      <c r="J3090" s="22" t="s">
        <v>2186</v>
      </c>
      <c r="K3090" s="22">
        <v>119.77714932126696</v>
      </c>
      <c r="L3090" s="22">
        <f t="shared" si="48"/>
        <v>239.55429864253392</v>
      </c>
    </row>
    <row r="3091" spans="1:12" ht="16.05" customHeight="1">
      <c r="A3091">
        <v>962</v>
      </c>
      <c r="B3091" s="35" t="s">
        <v>879</v>
      </c>
      <c r="C3091" s="36" t="s">
        <v>10</v>
      </c>
      <c r="D3091" s="37" t="s">
        <v>567</v>
      </c>
      <c r="E3091" s="37" t="s">
        <v>568</v>
      </c>
      <c r="F3091" s="38">
        <v>2</v>
      </c>
      <c r="G3091" s="38" t="s">
        <v>569</v>
      </c>
      <c r="H3091" s="38" t="s">
        <v>614</v>
      </c>
      <c r="I3091" s="40" t="s">
        <v>615</v>
      </c>
      <c r="J3091" s="22" t="s">
        <v>2186</v>
      </c>
      <c r="K3091" s="22">
        <v>119.77714932126696</v>
      </c>
      <c r="L3091" s="22">
        <f t="shared" si="48"/>
        <v>239.55429864253392</v>
      </c>
    </row>
    <row r="3092" spans="1:12" ht="16.05" customHeight="1">
      <c r="A3092">
        <v>963</v>
      </c>
      <c r="B3092" s="35" t="s">
        <v>879</v>
      </c>
      <c r="C3092" s="36" t="s">
        <v>10</v>
      </c>
      <c r="D3092" s="37" t="s">
        <v>567</v>
      </c>
      <c r="E3092" s="37" t="s">
        <v>568</v>
      </c>
      <c r="F3092" s="38">
        <v>2</v>
      </c>
      <c r="G3092" s="38" t="s">
        <v>569</v>
      </c>
      <c r="H3092" s="38" t="s">
        <v>616</v>
      </c>
      <c r="I3092" s="40" t="s">
        <v>617</v>
      </c>
      <c r="J3092" s="22" t="s">
        <v>2186</v>
      </c>
      <c r="K3092" s="22">
        <v>119.77714932126696</v>
      </c>
      <c r="L3092" s="22">
        <f t="shared" si="48"/>
        <v>239.55429864253392</v>
      </c>
    </row>
    <row r="3093" spans="1:12" ht="16.05" customHeight="1">
      <c r="A3093">
        <v>964</v>
      </c>
      <c r="B3093" s="35" t="s">
        <v>879</v>
      </c>
      <c r="C3093" s="36" t="s">
        <v>10</v>
      </c>
      <c r="D3093" s="37" t="s">
        <v>567</v>
      </c>
      <c r="E3093" s="37" t="s">
        <v>568</v>
      </c>
      <c r="F3093" s="38">
        <v>2</v>
      </c>
      <c r="G3093" s="38" t="s">
        <v>569</v>
      </c>
      <c r="H3093" s="38" t="s">
        <v>618</v>
      </c>
      <c r="I3093" s="40" t="s">
        <v>619</v>
      </c>
      <c r="J3093" s="22" t="s">
        <v>2186</v>
      </c>
      <c r="K3093" s="22">
        <v>119.77714932126696</v>
      </c>
      <c r="L3093" s="22">
        <f t="shared" si="48"/>
        <v>239.55429864253392</v>
      </c>
    </row>
    <row r="3094" spans="1:12" ht="16.05" customHeight="1">
      <c r="A3094">
        <v>965</v>
      </c>
      <c r="B3094" s="35" t="s">
        <v>879</v>
      </c>
      <c r="C3094" s="36" t="s">
        <v>10</v>
      </c>
      <c r="D3094" s="37" t="s">
        <v>567</v>
      </c>
      <c r="E3094" s="37" t="s">
        <v>568</v>
      </c>
      <c r="F3094" s="38">
        <v>2</v>
      </c>
      <c r="G3094" s="38" t="s">
        <v>569</v>
      </c>
      <c r="H3094" s="38" t="s">
        <v>620</v>
      </c>
      <c r="I3094" s="40" t="s">
        <v>621</v>
      </c>
      <c r="J3094" s="22" t="s">
        <v>2186</v>
      </c>
      <c r="K3094" s="22">
        <v>119.77714932126696</v>
      </c>
      <c r="L3094" s="22">
        <f t="shared" si="48"/>
        <v>239.55429864253392</v>
      </c>
    </row>
    <row r="3095" spans="1:12" ht="16.05" customHeight="1">
      <c r="A3095">
        <v>966</v>
      </c>
      <c r="B3095" s="35" t="s">
        <v>879</v>
      </c>
      <c r="C3095" s="36" t="s">
        <v>10</v>
      </c>
      <c r="D3095" s="37" t="s">
        <v>567</v>
      </c>
      <c r="E3095" s="37" t="s">
        <v>568</v>
      </c>
      <c r="F3095" s="38">
        <v>2</v>
      </c>
      <c r="G3095" s="38" t="s">
        <v>569</v>
      </c>
      <c r="H3095" s="38" t="s">
        <v>622</v>
      </c>
      <c r="I3095" s="40" t="s">
        <v>623</v>
      </c>
      <c r="J3095" s="22" t="s">
        <v>2186</v>
      </c>
      <c r="K3095" s="22">
        <v>119.77714932126696</v>
      </c>
      <c r="L3095" s="22">
        <f t="shared" si="48"/>
        <v>239.55429864253392</v>
      </c>
    </row>
    <row r="3096" spans="1:12" ht="16.05" customHeight="1">
      <c r="A3096">
        <v>967</v>
      </c>
      <c r="B3096" s="35" t="s">
        <v>879</v>
      </c>
      <c r="C3096" s="36" t="s">
        <v>10</v>
      </c>
      <c r="D3096" s="37" t="s">
        <v>567</v>
      </c>
      <c r="E3096" s="37" t="s">
        <v>568</v>
      </c>
      <c r="F3096" s="38">
        <v>2</v>
      </c>
      <c r="G3096" s="38" t="s">
        <v>569</v>
      </c>
      <c r="H3096" s="38" t="s">
        <v>624</v>
      </c>
      <c r="I3096" s="40" t="s">
        <v>625</v>
      </c>
      <c r="J3096" s="22" t="s">
        <v>2186</v>
      </c>
      <c r="K3096" s="22">
        <v>119.77714932126696</v>
      </c>
      <c r="L3096" s="22">
        <f t="shared" si="48"/>
        <v>239.55429864253392</v>
      </c>
    </row>
    <row r="3097" spans="1:12" ht="16.05" customHeight="1">
      <c r="A3097">
        <v>1870</v>
      </c>
      <c r="B3097" s="35" t="s">
        <v>1384</v>
      </c>
      <c r="C3097" s="36" t="s">
        <v>10</v>
      </c>
      <c r="D3097" s="37" t="s">
        <v>567</v>
      </c>
      <c r="E3097" s="37" t="s">
        <v>568</v>
      </c>
      <c r="F3097" s="38">
        <v>3</v>
      </c>
      <c r="G3097" s="38" t="s">
        <v>569</v>
      </c>
      <c r="H3097" s="38" t="s">
        <v>572</v>
      </c>
      <c r="I3097" s="40" t="s">
        <v>573</v>
      </c>
      <c r="J3097" s="22" t="s">
        <v>2186</v>
      </c>
      <c r="K3097" s="22">
        <v>119.77714932126696</v>
      </c>
      <c r="L3097" s="22">
        <f t="shared" si="48"/>
        <v>359.33144796380088</v>
      </c>
    </row>
    <row r="3098" spans="1:12" ht="16.05" customHeight="1">
      <c r="A3098">
        <v>1871</v>
      </c>
      <c r="B3098" s="35" t="s">
        <v>1384</v>
      </c>
      <c r="C3098" s="36" t="s">
        <v>10</v>
      </c>
      <c r="D3098" s="37" t="s">
        <v>567</v>
      </c>
      <c r="E3098" s="37" t="s">
        <v>568</v>
      </c>
      <c r="F3098" s="38">
        <v>3</v>
      </c>
      <c r="G3098" s="38" t="s">
        <v>569</v>
      </c>
      <c r="H3098" s="38" t="s">
        <v>574</v>
      </c>
      <c r="I3098" s="48" t="s">
        <v>575</v>
      </c>
      <c r="J3098" s="22" t="s">
        <v>2186</v>
      </c>
      <c r="K3098" s="22">
        <v>119.77714932126696</v>
      </c>
      <c r="L3098" s="22">
        <f t="shared" si="48"/>
        <v>359.33144796380088</v>
      </c>
    </row>
    <row r="3099" spans="1:12" ht="16.05" customHeight="1">
      <c r="A3099">
        <v>1872</v>
      </c>
      <c r="B3099" s="35" t="s">
        <v>1384</v>
      </c>
      <c r="C3099" s="36" t="s">
        <v>10</v>
      </c>
      <c r="D3099" s="37" t="s">
        <v>567</v>
      </c>
      <c r="E3099" s="37" t="s">
        <v>568</v>
      </c>
      <c r="F3099" s="38">
        <v>3</v>
      </c>
      <c r="G3099" s="38" t="s">
        <v>569</v>
      </c>
      <c r="H3099" s="38" t="s">
        <v>576</v>
      </c>
      <c r="I3099" s="48" t="s">
        <v>577</v>
      </c>
      <c r="J3099" s="22" t="s">
        <v>2186</v>
      </c>
      <c r="K3099" s="22">
        <v>119.77714932126696</v>
      </c>
      <c r="L3099" s="22">
        <f t="shared" si="48"/>
        <v>359.33144796380088</v>
      </c>
    </row>
    <row r="3100" spans="1:12" ht="16.05" customHeight="1">
      <c r="A3100">
        <v>1873</v>
      </c>
      <c r="B3100" s="35" t="s">
        <v>1384</v>
      </c>
      <c r="C3100" s="36" t="s">
        <v>10</v>
      </c>
      <c r="D3100" s="37" t="s">
        <v>567</v>
      </c>
      <c r="E3100" s="37" t="s">
        <v>568</v>
      </c>
      <c r="F3100" s="38">
        <v>3</v>
      </c>
      <c r="G3100" s="38" t="s">
        <v>569</v>
      </c>
      <c r="H3100" s="38" t="s">
        <v>578</v>
      </c>
      <c r="I3100" s="40" t="s">
        <v>579</v>
      </c>
      <c r="J3100" s="22" t="s">
        <v>2186</v>
      </c>
      <c r="K3100" s="22">
        <v>119.77714932126696</v>
      </c>
      <c r="L3100" s="22">
        <f t="shared" si="48"/>
        <v>359.33144796380088</v>
      </c>
    </row>
    <row r="3101" spans="1:12" ht="16.05" customHeight="1">
      <c r="A3101">
        <v>1874</v>
      </c>
      <c r="B3101" s="35" t="s">
        <v>1384</v>
      </c>
      <c r="C3101" s="36" t="s">
        <v>10</v>
      </c>
      <c r="D3101" s="37" t="s">
        <v>567</v>
      </c>
      <c r="E3101" s="44" t="s">
        <v>568</v>
      </c>
      <c r="F3101" s="38">
        <v>3</v>
      </c>
      <c r="G3101" s="38" t="s">
        <v>569</v>
      </c>
      <c r="H3101" s="38" t="s">
        <v>580</v>
      </c>
      <c r="I3101" s="40" t="s">
        <v>581</v>
      </c>
      <c r="J3101" s="22" t="s">
        <v>2186</v>
      </c>
      <c r="K3101" s="22">
        <v>119.77714932126696</v>
      </c>
      <c r="L3101" s="22">
        <f t="shared" si="48"/>
        <v>359.33144796380088</v>
      </c>
    </row>
    <row r="3102" spans="1:12" ht="16.05" customHeight="1">
      <c r="A3102">
        <v>1875</v>
      </c>
      <c r="B3102" s="35" t="s">
        <v>1384</v>
      </c>
      <c r="C3102" s="36" t="s">
        <v>10</v>
      </c>
      <c r="D3102" s="37" t="s">
        <v>567</v>
      </c>
      <c r="E3102" s="37" t="s">
        <v>568</v>
      </c>
      <c r="F3102" s="38">
        <v>3</v>
      </c>
      <c r="G3102" s="38" t="s">
        <v>569</v>
      </c>
      <c r="H3102" s="38" t="s">
        <v>582</v>
      </c>
      <c r="I3102" s="40" t="s">
        <v>583</v>
      </c>
      <c r="J3102" s="22" t="s">
        <v>2186</v>
      </c>
      <c r="K3102" s="22">
        <v>119.77714932126696</v>
      </c>
      <c r="L3102" s="22">
        <f t="shared" si="48"/>
        <v>359.33144796380088</v>
      </c>
    </row>
    <row r="3103" spans="1:12" ht="16.05" customHeight="1">
      <c r="A3103">
        <v>1876</v>
      </c>
      <c r="B3103" s="35" t="s">
        <v>1384</v>
      </c>
      <c r="C3103" s="36" t="s">
        <v>10</v>
      </c>
      <c r="D3103" s="37" t="s">
        <v>567</v>
      </c>
      <c r="E3103" s="37" t="s">
        <v>568</v>
      </c>
      <c r="F3103" s="38">
        <v>3</v>
      </c>
      <c r="G3103" s="38" t="s">
        <v>569</v>
      </c>
      <c r="H3103" s="38" t="s">
        <v>584</v>
      </c>
      <c r="I3103" s="40" t="s">
        <v>585</v>
      </c>
      <c r="J3103" s="22" t="s">
        <v>2186</v>
      </c>
      <c r="K3103" s="22">
        <v>119.77714932126696</v>
      </c>
      <c r="L3103" s="22">
        <f t="shared" si="48"/>
        <v>359.33144796380088</v>
      </c>
    </row>
    <row r="3104" spans="1:12" ht="16.05" customHeight="1">
      <c r="A3104">
        <v>1877</v>
      </c>
      <c r="B3104" s="35" t="s">
        <v>1384</v>
      </c>
      <c r="C3104" s="36" t="s">
        <v>10</v>
      </c>
      <c r="D3104" s="37" t="s">
        <v>567</v>
      </c>
      <c r="E3104" s="37" t="s">
        <v>568</v>
      </c>
      <c r="F3104" s="38">
        <v>3</v>
      </c>
      <c r="G3104" s="38" t="s">
        <v>569</v>
      </c>
      <c r="H3104" s="38" t="s">
        <v>586</v>
      </c>
      <c r="I3104" s="48" t="s">
        <v>587</v>
      </c>
      <c r="J3104" s="22" t="s">
        <v>2186</v>
      </c>
      <c r="K3104" s="22">
        <v>119.77714932126696</v>
      </c>
      <c r="L3104" s="22">
        <f t="shared" si="48"/>
        <v>359.33144796380088</v>
      </c>
    </row>
    <row r="3105" spans="1:12" ht="16.05" customHeight="1">
      <c r="A3105">
        <v>1878</v>
      </c>
      <c r="B3105" s="35" t="s">
        <v>1384</v>
      </c>
      <c r="C3105" s="36" t="s">
        <v>10</v>
      </c>
      <c r="D3105" s="37" t="s">
        <v>567</v>
      </c>
      <c r="E3105" s="37" t="s">
        <v>568</v>
      </c>
      <c r="F3105" s="38">
        <v>3</v>
      </c>
      <c r="G3105" s="38" t="s">
        <v>569</v>
      </c>
      <c r="H3105" s="38" t="s">
        <v>588</v>
      </c>
      <c r="I3105" s="40" t="s">
        <v>589</v>
      </c>
      <c r="J3105" s="22" t="s">
        <v>2186</v>
      </c>
      <c r="K3105" s="22">
        <v>119.77714932126696</v>
      </c>
      <c r="L3105" s="22">
        <f t="shared" si="48"/>
        <v>359.33144796380088</v>
      </c>
    </row>
    <row r="3106" spans="1:12" ht="16.05" customHeight="1">
      <c r="A3106">
        <v>1879</v>
      </c>
      <c r="B3106" s="35" t="s">
        <v>1384</v>
      </c>
      <c r="C3106" s="36" t="s">
        <v>10</v>
      </c>
      <c r="D3106" s="37" t="s">
        <v>567</v>
      </c>
      <c r="E3106" s="37" t="s">
        <v>568</v>
      </c>
      <c r="F3106" s="38">
        <v>3</v>
      </c>
      <c r="G3106" s="38" t="s">
        <v>569</v>
      </c>
      <c r="H3106" s="38" t="s">
        <v>590</v>
      </c>
      <c r="I3106" s="40" t="s">
        <v>591</v>
      </c>
      <c r="J3106" s="22" t="s">
        <v>2186</v>
      </c>
      <c r="K3106" s="22">
        <v>119.77714932126696</v>
      </c>
      <c r="L3106" s="22">
        <f t="shared" si="48"/>
        <v>359.33144796380088</v>
      </c>
    </row>
    <row r="3107" spans="1:12" ht="16.05" customHeight="1">
      <c r="A3107">
        <v>1880</v>
      </c>
      <c r="B3107" s="35" t="s">
        <v>1384</v>
      </c>
      <c r="C3107" s="36" t="s">
        <v>10</v>
      </c>
      <c r="D3107" s="37" t="s">
        <v>567</v>
      </c>
      <c r="E3107" s="37" t="s">
        <v>568</v>
      </c>
      <c r="F3107" s="38">
        <v>3</v>
      </c>
      <c r="G3107" s="38" t="s">
        <v>569</v>
      </c>
      <c r="H3107" s="38" t="s">
        <v>592</v>
      </c>
      <c r="I3107" s="40" t="s">
        <v>593</v>
      </c>
      <c r="J3107" s="22" t="s">
        <v>2186</v>
      </c>
      <c r="K3107" s="22">
        <v>119.77714932126696</v>
      </c>
      <c r="L3107" s="22">
        <f t="shared" si="48"/>
        <v>359.33144796380088</v>
      </c>
    </row>
    <row r="3108" spans="1:12" ht="16.05" customHeight="1">
      <c r="A3108">
        <v>1881</v>
      </c>
      <c r="B3108" s="35" t="s">
        <v>1384</v>
      </c>
      <c r="C3108" s="36" t="s">
        <v>10</v>
      </c>
      <c r="D3108" s="37" t="s">
        <v>567</v>
      </c>
      <c r="E3108" s="37" t="s">
        <v>568</v>
      </c>
      <c r="F3108" s="38">
        <v>3</v>
      </c>
      <c r="G3108" s="38" t="s">
        <v>569</v>
      </c>
      <c r="H3108" s="38" t="s">
        <v>594</v>
      </c>
      <c r="I3108" s="40" t="s">
        <v>595</v>
      </c>
      <c r="J3108" s="22" t="s">
        <v>2186</v>
      </c>
      <c r="K3108" s="22">
        <v>119.77714932126696</v>
      </c>
      <c r="L3108" s="22">
        <f t="shared" si="48"/>
        <v>359.33144796380088</v>
      </c>
    </row>
    <row r="3109" spans="1:12" ht="16.05" customHeight="1">
      <c r="A3109">
        <v>1882</v>
      </c>
      <c r="B3109" s="35" t="s">
        <v>1384</v>
      </c>
      <c r="C3109" s="36" t="s">
        <v>10</v>
      </c>
      <c r="D3109" s="37" t="s">
        <v>567</v>
      </c>
      <c r="E3109" s="37" t="s">
        <v>568</v>
      </c>
      <c r="F3109" s="38">
        <v>3</v>
      </c>
      <c r="G3109" s="38" t="s">
        <v>569</v>
      </c>
      <c r="H3109" s="38" t="s">
        <v>596</v>
      </c>
      <c r="I3109" s="40" t="s">
        <v>597</v>
      </c>
      <c r="J3109" s="22" t="s">
        <v>2186</v>
      </c>
      <c r="K3109" s="22">
        <v>119.77714932126696</v>
      </c>
      <c r="L3109" s="22">
        <f t="shared" si="48"/>
        <v>359.33144796380088</v>
      </c>
    </row>
    <row r="3110" spans="1:12" ht="16.05" customHeight="1">
      <c r="A3110">
        <v>1883</v>
      </c>
      <c r="B3110" s="35" t="s">
        <v>1384</v>
      </c>
      <c r="C3110" s="36" t="s">
        <v>10</v>
      </c>
      <c r="D3110" s="37" t="s">
        <v>567</v>
      </c>
      <c r="E3110" s="37" t="s">
        <v>568</v>
      </c>
      <c r="F3110" s="38">
        <v>3</v>
      </c>
      <c r="G3110" s="38" t="s">
        <v>569</v>
      </c>
      <c r="H3110" s="38" t="s">
        <v>598</v>
      </c>
      <c r="I3110" s="40" t="s">
        <v>599</v>
      </c>
      <c r="J3110" s="22" t="s">
        <v>2186</v>
      </c>
      <c r="K3110" s="22">
        <v>119.77714932126696</v>
      </c>
      <c r="L3110" s="22">
        <f t="shared" si="48"/>
        <v>359.33144796380088</v>
      </c>
    </row>
    <row r="3111" spans="1:12" ht="16.05" customHeight="1">
      <c r="A3111">
        <v>1885</v>
      </c>
      <c r="B3111" s="35" t="s">
        <v>1384</v>
      </c>
      <c r="C3111" s="36" t="s">
        <v>10</v>
      </c>
      <c r="D3111" s="49" t="s">
        <v>567</v>
      </c>
      <c r="E3111" s="37" t="s">
        <v>568</v>
      </c>
      <c r="F3111" s="38">
        <v>3</v>
      </c>
      <c r="G3111" s="38" t="s">
        <v>569</v>
      </c>
      <c r="H3111" s="38" t="s">
        <v>602</v>
      </c>
      <c r="I3111" s="40" t="s">
        <v>603</v>
      </c>
      <c r="J3111" s="22" t="s">
        <v>2186</v>
      </c>
      <c r="K3111" s="22">
        <v>119.77714932126696</v>
      </c>
      <c r="L3111" s="22">
        <f t="shared" si="48"/>
        <v>359.33144796380088</v>
      </c>
    </row>
    <row r="3112" spans="1:12" ht="16.05" customHeight="1">
      <c r="A3112">
        <v>1886</v>
      </c>
      <c r="B3112" s="35" t="s">
        <v>1384</v>
      </c>
      <c r="C3112" s="36" t="s">
        <v>10</v>
      </c>
      <c r="D3112" s="49" t="s">
        <v>567</v>
      </c>
      <c r="E3112" s="37" t="s">
        <v>568</v>
      </c>
      <c r="F3112" s="38">
        <v>3</v>
      </c>
      <c r="G3112" s="38" t="s">
        <v>569</v>
      </c>
      <c r="H3112" s="45" t="s">
        <v>604</v>
      </c>
      <c r="I3112" s="40" t="s">
        <v>605</v>
      </c>
      <c r="J3112" s="22" t="s">
        <v>2186</v>
      </c>
      <c r="K3112" s="22">
        <v>119.77714932126696</v>
      </c>
      <c r="L3112" s="22">
        <f t="shared" si="48"/>
        <v>359.33144796380088</v>
      </c>
    </row>
    <row r="3113" spans="1:12" ht="16.05" customHeight="1">
      <c r="A3113">
        <v>1887</v>
      </c>
      <c r="B3113" s="35" t="s">
        <v>1384</v>
      </c>
      <c r="C3113" s="36" t="s">
        <v>10</v>
      </c>
      <c r="D3113" s="49" t="s">
        <v>567</v>
      </c>
      <c r="E3113" s="37" t="s">
        <v>568</v>
      </c>
      <c r="F3113" s="38">
        <v>3</v>
      </c>
      <c r="G3113" s="38" t="s">
        <v>569</v>
      </c>
      <c r="H3113" s="38" t="s">
        <v>606</v>
      </c>
      <c r="I3113" s="40" t="s">
        <v>607</v>
      </c>
      <c r="J3113" s="22" t="s">
        <v>2186</v>
      </c>
      <c r="K3113" s="22">
        <v>119.77714932126696</v>
      </c>
      <c r="L3113" s="22">
        <f t="shared" si="48"/>
        <v>359.33144796380088</v>
      </c>
    </row>
    <row r="3114" spans="1:12" ht="16.05" customHeight="1">
      <c r="A3114">
        <v>1888</v>
      </c>
      <c r="B3114" s="35" t="s">
        <v>1384</v>
      </c>
      <c r="C3114" s="36" t="s">
        <v>10</v>
      </c>
      <c r="D3114" s="49" t="s">
        <v>567</v>
      </c>
      <c r="E3114" s="37" t="s">
        <v>568</v>
      </c>
      <c r="F3114" s="38">
        <v>3</v>
      </c>
      <c r="G3114" s="38" t="s">
        <v>569</v>
      </c>
      <c r="H3114" s="45" t="s">
        <v>608</v>
      </c>
      <c r="I3114" s="40" t="s">
        <v>609</v>
      </c>
      <c r="J3114" s="22" t="s">
        <v>2186</v>
      </c>
      <c r="K3114" s="22">
        <v>119.77714932126696</v>
      </c>
      <c r="L3114" s="22">
        <f t="shared" si="48"/>
        <v>359.33144796380088</v>
      </c>
    </row>
    <row r="3115" spans="1:12" ht="16.05" customHeight="1">
      <c r="A3115">
        <v>1889</v>
      </c>
      <c r="B3115" s="35" t="s">
        <v>1384</v>
      </c>
      <c r="C3115" s="36" t="s">
        <v>10</v>
      </c>
      <c r="D3115" s="49" t="s">
        <v>567</v>
      </c>
      <c r="E3115" s="37" t="s">
        <v>568</v>
      </c>
      <c r="F3115" s="38">
        <v>3</v>
      </c>
      <c r="G3115" s="38" t="s">
        <v>569</v>
      </c>
      <c r="H3115" s="38" t="s">
        <v>610</v>
      </c>
      <c r="I3115" s="40" t="s">
        <v>611</v>
      </c>
      <c r="J3115" s="22" t="s">
        <v>2186</v>
      </c>
      <c r="K3115" s="22">
        <v>119.77714932126696</v>
      </c>
      <c r="L3115" s="22">
        <f t="shared" si="48"/>
        <v>359.33144796380088</v>
      </c>
    </row>
    <row r="3116" spans="1:12" ht="16.05" customHeight="1">
      <c r="A3116">
        <v>1890</v>
      </c>
      <c r="B3116" s="35" t="s">
        <v>1384</v>
      </c>
      <c r="C3116" s="36" t="s">
        <v>10</v>
      </c>
      <c r="D3116" s="49" t="s">
        <v>567</v>
      </c>
      <c r="E3116" s="37" t="s">
        <v>568</v>
      </c>
      <c r="F3116" s="38">
        <v>3</v>
      </c>
      <c r="G3116" s="38" t="s">
        <v>569</v>
      </c>
      <c r="H3116" s="45" t="s">
        <v>612</v>
      </c>
      <c r="I3116" s="40" t="s">
        <v>613</v>
      </c>
      <c r="J3116" s="22" t="s">
        <v>2186</v>
      </c>
      <c r="K3116" s="22">
        <v>119.77714932126696</v>
      </c>
      <c r="L3116" s="22">
        <f t="shared" si="48"/>
        <v>359.33144796380088</v>
      </c>
    </row>
    <row r="3117" spans="1:12" ht="16.05" customHeight="1">
      <c r="A3117">
        <v>1891</v>
      </c>
      <c r="B3117" s="35" t="s">
        <v>1384</v>
      </c>
      <c r="C3117" s="36" t="s">
        <v>10</v>
      </c>
      <c r="D3117" s="49" t="s">
        <v>567</v>
      </c>
      <c r="E3117" s="37" t="s">
        <v>568</v>
      </c>
      <c r="F3117" s="38">
        <v>3</v>
      </c>
      <c r="G3117" s="38" t="s">
        <v>569</v>
      </c>
      <c r="H3117" s="38" t="s">
        <v>614</v>
      </c>
      <c r="I3117" s="40" t="s">
        <v>615</v>
      </c>
      <c r="J3117" s="22" t="s">
        <v>2186</v>
      </c>
      <c r="K3117" s="22">
        <v>119.77714932126696</v>
      </c>
      <c r="L3117" s="22">
        <f t="shared" si="48"/>
        <v>359.33144796380088</v>
      </c>
    </row>
    <row r="3118" spans="1:12" ht="16.05" customHeight="1">
      <c r="A3118">
        <v>1892</v>
      </c>
      <c r="B3118" s="35" t="s">
        <v>1384</v>
      </c>
      <c r="C3118" s="36" t="s">
        <v>10</v>
      </c>
      <c r="D3118" s="49" t="s">
        <v>567</v>
      </c>
      <c r="E3118" s="37" t="s">
        <v>568</v>
      </c>
      <c r="F3118" s="38">
        <v>3</v>
      </c>
      <c r="G3118" s="38" t="s">
        <v>569</v>
      </c>
      <c r="H3118" s="45" t="s">
        <v>616</v>
      </c>
      <c r="I3118" s="40" t="s">
        <v>617</v>
      </c>
      <c r="J3118" s="22" t="s">
        <v>2186</v>
      </c>
      <c r="K3118" s="22">
        <v>119.77714932126696</v>
      </c>
      <c r="L3118" s="22">
        <f t="shared" si="48"/>
        <v>359.33144796380088</v>
      </c>
    </row>
    <row r="3119" spans="1:12" ht="16.05" customHeight="1">
      <c r="A3119">
        <v>1893</v>
      </c>
      <c r="B3119" s="35" t="s">
        <v>1384</v>
      </c>
      <c r="C3119" s="36" t="s">
        <v>10</v>
      </c>
      <c r="D3119" s="49" t="s">
        <v>567</v>
      </c>
      <c r="E3119" s="37" t="s">
        <v>568</v>
      </c>
      <c r="F3119" s="38">
        <v>3</v>
      </c>
      <c r="G3119" s="38" t="s">
        <v>569</v>
      </c>
      <c r="H3119" s="38" t="s">
        <v>618</v>
      </c>
      <c r="I3119" s="40" t="s">
        <v>619</v>
      </c>
      <c r="J3119" s="22" t="s">
        <v>2186</v>
      </c>
      <c r="K3119" s="22">
        <v>119.77714932126696</v>
      </c>
      <c r="L3119" s="22">
        <f t="shared" si="48"/>
        <v>359.33144796380088</v>
      </c>
    </row>
    <row r="3120" spans="1:12" ht="16.05" customHeight="1">
      <c r="A3120">
        <v>1894</v>
      </c>
      <c r="B3120" s="35" t="s">
        <v>1384</v>
      </c>
      <c r="C3120" s="36" t="s">
        <v>10</v>
      </c>
      <c r="D3120" s="49" t="s">
        <v>567</v>
      </c>
      <c r="E3120" s="37" t="s">
        <v>568</v>
      </c>
      <c r="F3120" s="38">
        <v>3</v>
      </c>
      <c r="G3120" s="38" t="s">
        <v>569</v>
      </c>
      <c r="H3120" s="45" t="s">
        <v>620</v>
      </c>
      <c r="I3120" s="40" t="s">
        <v>621</v>
      </c>
      <c r="J3120" s="22" t="s">
        <v>2186</v>
      </c>
      <c r="K3120" s="22">
        <v>119.77714932126696</v>
      </c>
      <c r="L3120" s="22">
        <f t="shared" si="48"/>
        <v>359.33144796380088</v>
      </c>
    </row>
    <row r="3121" spans="1:12" ht="16.05" customHeight="1">
      <c r="A3121">
        <v>1895</v>
      </c>
      <c r="B3121" s="35" t="s">
        <v>1384</v>
      </c>
      <c r="C3121" s="36" t="s">
        <v>10</v>
      </c>
      <c r="D3121" s="49" t="s">
        <v>567</v>
      </c>
      <c r="E3121" s="37" t="s">
        <v>568</v>
      </c>
      <c r="F3121" s="38">
        <v>3</v>
      </c>
      <c r="G3121" s="38" t="s">
        <v>569</v>
      </c>
      <c r="H3121" s="38" t="s">
        <v>622</v>
      </c>
      <c r="I3121" s="40" t="s">
        <v>623</v>
      </c>
      <c r="J3121" s="22" t="s">
        <v>2186</v>
      </c>
      <c r="K3121" s="22">
        <v>119.77714932126696</v>
      </c>
      <c r="L3121" s="22">
        <f t="shared" si="48"/>
        <v>359.33144796380088</v>
      </c>
    </row>
    <row r="3122" spans="1:12" ht="16.05" customHeight="1">
      <c r="A3122">
        <v>1896</v>
      </c>
      <c r="B3122" s="35" t="s">
        <v>1384</v>
      </c>
      <c r="C3122" s="36" t="s">
        <v>10</v>
      </c>
      <c r="D3122" s="49" t="s">
        <v>567</v>
      </c>
      <c r="E3122" s="37" t="s">
        <v>568</v>
      </c>
      <c r="F3122" s="38">
        <v>3</v>
      </c>
      <c r="G3122" s="38" t="s">
        <v>569</v>
      </c>
      <c r="H3122" s="45" t="s">
        <v>624</v>
      </c>
      <c r="I3122" s="40" t="s">
        <v>625</v>
      </c>
      <c r="J3122" s="22" t="s">
        <v>2186</v>
      </c>
      <c r="K3122" s="22">
        <v>119.77714932126696</v>
      </c>
      <c r="L3122" s="22">
        <f t="shared" si="48"/>
        <v>359.33144796380088</v>
      </c>
    </row>
    <row r="3123" spans="1:12" ht="16.05" customHeight="1">
      <c r="A3123">
        <v>2324</v>
      </c>
      <c r="B3123" s="35" t="s">
        <v>1450</v>
      </c>
      <c r="C3123" s="36" t="s">
        <v>10</v>
      </c>
      <c r="D3123" s="49" t="s">
        <v>567</v>
      </c>
      <c r="E3123" s="37" t="s">
        <v>568</v>
      </c>
      <c r="F3123" s="38">
        <v>4</v>
      </c>
      <c r="G3123" s="38" t="s">
        <v>569</v>
      </c>
      <c r="H3123" s="38" t="s">
        <v>572</v>
      </c>
      <c r="I3123" s="40" t="s">
        <v>573</v>
      </c>
      <c r="J3123" s="22" t="s">
        <v>2186</v>
      </c>
      <c r="K3123" s="22">
        <v>119.77714932126696</v>
      </c>
      <c r="L3123" s="22">
        <f t="shared" si="48"/>
        <v>479.10859728506784</v>
      </c>
    </row>
    <row r="3124" spans="1:12" ht="16.05" customHeight="1">
      <c r="A3124">
        <v>2325</v>
      </c>
      <c r="B3124" s="35" t="s">
        <v>1450</v>
      </c>
      <c r="C3124" s="36" t="s">
        <v>10</v>
      </c>
      <c r="D3124" s="49" t="s">
        <v>567</v>
      </c>
      <c r="E3124" s="37" t="s">
        <v>568</v>
      </c>
      <c r="F3124" s="38">
        <v>4</v>
      </c>
      <c r="G3124" s="38" t="s">
        <v>569</v>
      </c>
      <c r="H3124" s="45" t="s">
        <v>574</v>
      </c>
      <c r="I3124" s="40" t="s">
        <v>575</v>
      </c>
      <c r="J3124" s="22" t="s">
        <v>2186</v>
      </c>
      <c r="K3124" s="22">
        <v>119.77714932126696</v>
      </c>
      <c r="L3124" s="22">
        <f t="shared" si="48"/>
        <v>479.10859728506784</v>
      </c>
    </row>
    <row r="3125" spans="1:12" ht="16.05" customHeight="1">
      <c r="A3125">
        <v>2326</v>
      </c>
      <c r="B3125" s="35" t="s">
        <v>1450</v>
      </c>
      <c r="C3125" s="36" t="s">
        <v>10</v>
      </c>
      <c r="D3125" s="49" t="s">
        <v>567</v>
      </c>
      <c r="E3125" s="37" t="s">
        <v>568</v>
      </c>
      <c r="F3125" s="38">
        <v>4</v>
      </c>
      <c r="G3125" s="38" t="s">
        <v>569</v>
      </c>
      <c r="H3125" s="38" t="s">
        <v>576</v>
      </c>
      <c r="I3125" s="40" t="s">
        <v>577</v>
      </c>
      <c r="J3125" s="22" t="s">
        <v>2186</v>
      </c>
      <c r="K3125" s="22">
        <v>119.77714932126696</v>
      </c>
      <c r="L3125" s="22">
        <f t="shared" si="48"/>
        <v>479.10859728506784</v>
      </c>
    </row>
    <row r="3126" spans="1:12" ht="16.05" customHeight="1">
      <c r="A3126">
        <v>2327</v>
      </c>
      <c r="B3126" s="35" t="s">
        <v>1450</v>
      </c>
      <c r="C3126" s="36" t="s">
        <v>10</v>
      </c>
      <c r="D3126" s="49" t="s">
        <v>567</v>
      </c>
      <c r="E3126" s="37" t="s">
        <v>568</v>
      </c>
      <c r="F3126" s="38">
        <v>4</v>
      </c>
      <c r="G3126" s="38" t="s">
        <v>569</v>
      </c>
      <c r="H3126" s="45" t="s">
        <v>578</v>
      </c>
      <c r="I3126" s="40" t="s">
        <v>579</v>
      </c>
      <c r="J3126" s="22" t="s">
        <v>2186</v>
      </c>
      <c r="K3126" s="22">
        <v>119.77714932126696</v>
      </c>
      <c r="L3126" s="22">
        <f t="shared" si="48"/>
        <v>479.10859728506784</v>
      </c>
    </row>
    <row r="3127" spans="1:12" ht="16.05" customHeight="1">
      <c r="A3127">
        <v>2328</v>
      </c>
      <c r="B3127" s="35" t="s">
        <v>1450</v>
      </c>
      <c r="C3127" s="36" t="s">
        <v>10</v>
      </c>
      <c r="D3127" s="49" t="s">
        <v>567</v>
      </c>
      <c r="E3127" s="37" t="s">
        <v>568</v>
      </c>
      <c r="F3127" s="38">
        <v>4</v>
      </c>
      <c r="G3127" s="38" t="s">
        <v>569</v>
      </c>
      <c r="H3127" s="38" t="s">
        <v>580</v>
      </c>
      <c r="I3127" s="40" t="s">
        <v>581</v>
      </c>
      <c r="J3127" s="22" t="s">
        <v>2186</v>
      </c>
      <c r="K3127" s="22">
        <v>119.77714932126696</v>
      </c>
      <c r="L3127" s="22">
        <f t="shared" si="48"/>
        <v>479.10859728506784</v>
      </c>
    </row>
    <row r="3128" spans="1:12" ht="16.05" customHeight="1">
      <c r="A3128">
        <v>2329</v>
      </c>
      <c r="B3128" s="35" t="s">
        <v>1450</v>
      </c>
      <c r="C3128" s="36" t="s">
        <v>10</v>
      </c>
      <c r="D3128" s="49" t="s">
        <v>567</v>
      </c>
      <c r="E3128" s="37" t="s">
        <v>568</v>
      </c>
      <c r="F3128" s="38">
        <v>4</v>
      </c>
      <c r="G3128" s="38" t="s">
        <v>569</v>
      </c>
      <c r="H3128" s="45" t="s">
        <v>582</v>
      </c>
      <c r="I3128" s="40" t="s">
        <v>583</v>
      </c>
      <c r="J3128" s="22" t="s">
        <v>2186</v>
      </c>
      <c r="K3128" s="22">
        <v>119.77714932126696</v>
      </c>
      <c r="L3128" s="22">
        <f t="shared" si="48"/>
        <v>479.10859728506784</v>
      </c>
    </row>
    <row r="3129" spans="1:12" ht="16.05" customHeight="1">
      <c r="A3129">
        <v>2330</v>
      </c>
      <c r="B3129" s="35" t="s">
        <v>1450</v>
      </c>
      <c r="C3129" s="36" t="s">
        <v>10</v>
      </c>
      <c r="D3129" s="49" t="s">
        <v>567</v>
      </c>
      <c r="E3129" s="37" t="s">
        <v>568</v>
      </c>
      <c r="F3129" s="38">
        <v>4</v>
      </c>
      <c r="G3129" s="38" t="s">
        <v>569</v>
      </c>
      <c r="H3129" s="38" t="s">
        <v>584</v>
      </c>
      <c r="I3129" s="40" t="s">
        <v>585</v>
      </c>
      <c r="J3129" s="22" t="s">
        <v>2186</v>
      </c>
      <c r="K3129" s="22">
        <v>119.77714932126696</v>
      </c>
      <c r="L3129" s="22">
        <f t="shared" si="48"/>
        <v>479.10859728506784</v>
      </c>
    </row>
    <row r="3130" spans="1:12" ht="16.05" customHeight="1">
      <c r="A3130">
        <v>2331</v>
      </c>
      <c r="B3130" s="35" t="s">
        <v>1450</v>
      </c>
      <c r="C3130" s="36" t="s">
        <v>10</v>
      </c>
      <c r="D3130" s="49" t="s">
        <v>567</v>
      </c>
      <c r="E3130" s="37" t="s">
        <v>568</v>
      </c>
      <c r="F3130" s="38">
        <v>4</v>
      </c>
      <c r="G3130" s="38" t="s">
        <v>569</v>
      </c>
      <c r="H3130" s="45" t="s">
        <v>586</v>
      </c>
      <c r="I3130" s="40" t="s">
        <v>587</v>
      </c>
      <c r="J3130" s="22" t="s">
        <v>2186</v>
      </c>
      <c r="K3130" s="22">
        <v>119.77714932126696</v>
      </c>
      <c r="L3130" s="22">
        <f t="shared" si="48"/>
        <v>479.10859728506784</v>
      </c>
    </row>
    <row r="3131" spans="1:12" ht="16.05" customHeight="1">
      <c r="A3131">
        <v>2332</v>
      </c>
      <c r="B3131" s="35" t="s">
        <v>1450</v>
      </c>
      <c r="C3131" s="36" t="s">
        <v>10</v>
      </c>
      <c r="D3131" s="49" t="s">
        <v>567</v>
      </c>
      <c r="E3131" s="37" t="s">
        <v>568</v>
      </c>
      <c r="F3131" s="38">
        <v>4</v>
      </c>
      <c r="G3131" s="38" t="s">
        <v>569</v>
      </c>
      <c r="H3131" s="38" t="s">
        <v>588</v>
      </c>
      <c r="I3131" s="40" t="s">
        <v>589</v>
      </c>
      <c r="J3131" s="22" t="s">
        <v>2186</v>
      </c>
      <c r="K3131" s="22">
        <v>119.77714932126696</v>
      </c>
      <c r="L3131" s="22">
        <f t="shared" si="48"/>
        <v>479.10859728506784</v>
      </c>
    </row>
    <row r="3132" spans="1:12" ht="16.05" customHeight="1">
      <c r="A3132">
        <v>2333</v>
      </c>
      <c r="B3132" s="35" t="s">
        <v>1450</v>
      </c>
      <c r="C3132" s="36" t="s">
        <v>10</v>
      </c>
      <c r="D3132" s="49" t="s">
        <v>567</v>
      </c>
      <c r="E3132" s="37" t="s">
        <v>568</v>
      </c>
      <c r="F3132" s="38">
        <v>4</v>
      </c>
      <c r="G3132" s="38" t="s">
        <v>569</v>
      </c>
      <c r="H3132" s="45" t="s">
        <v>590</v>
      </c>
      <c r="I3132" s="40" t="s">
        <v>591</v>
      </c>
      <c r="J3132" s="22" t="s">
        <v>2186</v>
      </c>
      <c r="K3132" s="22">
        <v>119.77714932126696</v>
      </c>
      <c r="L3132" s="22">
        <f t="shared" si="48"/>
        <v>479.10859728506784</v>
      </c>
    </row>
    <row r="3133" spans="1:12" ht="16.05" customHeight="1">
      <c r="A3133">
        <v>2334</v>
      </c>
      <c r="B3133" s="35" t="s">
        <v>1450</v>
      </c>
      <c r="C3133" s="36" t="s">
        <v>10</v>
      </c>
      <c r="D3133" s="49" t="s">
        <v>567</v>
      </c>
      <c r="E3133" s="37" t="s">
        <v>568</v>
      </c>
      <c r="F3133" s="38">
        <v>4</v>
      </c>
      <c r="G3133" s="38" t="s">
        <v>569</v>
      </c>
      <c r="H3133" s="38" t="s">
        <v>592</v>
      </c>
      <c r="I3133" s="40" t="s">
        <v>593</v>
      </c>
      <c r="J3133" s="22" t="s">
        <v>2186</v>
      </c>
      <c r="K3133" s="22">
        <v>119.77714932126696</v>
      </c>
      <c r="L3133" s="22">
        <f t="shared" si="48"/>
        <v>479.10859728506784</v>
      </c>
    </row>
    <row r="3134" spans="1:12" ht="16.05" customHeight="1">
      <c r="A3134">
        <v>2335</v>
      </c>
      <c r="B3134" s="35" t="s">
        <v>1450</v>
      </c>
      <c r="C3134" s="36" t="s">
        <v>10</v>
      </c>
      <c r="D3134" s="49" t="s">
        <v>567</v>
      </c>
      <c r="E3134" s="37" t="s">
        <v>568</v>
      </c>
      <c r="F3134" s="38">
        <v>4</v>
      </c>
      <c r="G3134" s="38" t="s">
        <v>569</v>
      </c>
      <c r="H3134" s="45" t="s">
        <v>594</v>
      </c>
      <c r="I3134" s="40" t="s">
        <v>595</v>
      </c>
      <c r="J3134" s="22" t="s">
        <v>2186</v>
      </c>
      <c r="K3134" s="22">
        <v>119.77714932126696</v>
      </c>
      <c r="L3134" s="22">
        <f t="shared" si="48"/>
        <v>479.10859728506784</v>
      </c>
    </row>
    <row r="3135" spans="1:12" ht="16.05" customHeight="1">
      <c r="A3135">
        <v>2336</v>
      </c>
      <c r="B3135" s="35" t="s">
        <v>1450</v>
      </c>
      <c r="C3135" s="36" t="s">
        <v>10</v>
      </c>
      <c r="D3135" s="49" t="s">
        <v>567</v>
      </c>
      <c r="E3135" s="37" t="s">
        <v>568</v>
      </c>
      <c r="F3135" s="38">
        <v>4</v>
      </c>
      <c r="G3135" s="38" t="s">
        <v>569</v>
      </c>
      <c r="H3135" s="38" t="s">
        <v>596</v>
      </c>
      <c r="I3135" s="40" t="s">
        <v>597</v>
      </c>
      <c r="J3135" s="22" t="s">
        <v>2186</v>
      </c>
      <c r="K3135" s="22">
        <v>119.77714932126696</v>
      </c>
      <c r="L3135" s="22">
        <f t="shared" si="48"/>
        <v>479.10859728506784</v>
      </c>
    </row>
    <row r="3136" spans="1:12" ht="16.05" customHeight="1">
      <c r="A3136">
        <v>2337</v>
      </c>
      <c r="B3136" s="35" t="s">
        <v>1450</v>
      </c>
      <c r="C3136" s="36" t="s">
        <v>10</v>
      </c>
      <c r="D3136" s="49" t="s">
        <v>567</v>
      </c>
      <c r="E3136" s="37" t="s">
        <v>568</v>
      </c>
      <c r="F3136" s="38">
        <v>4</v>
      </c>
      <c r="G3136" s="38" t="s">
        <v>569</v>
      </c>
      <c r="H3136" s="45" t="s">
        <v>598</v>
      </c>
      <c r="I3136" s="40" t="s">
        <v>599</v>
      </c>
      <c r="J3136" s="22" t="s">
        <v>2186</v>
      </c>
      <c r="K3136" s="22">
        <v>119.77714932126696</v>
      </c>
      <c r="L3136" s="22">
        <f t="shared" si="48"/>
        <v>479.10859728506784</v>
      </c>
    </row>
    <row r="3137" spans="1:12" ht="16.05" customHeight="1">
      <c r="A3137">
        <v>2339</v>
      </c>
      <c r="B3137" s="35" t="s">
        <v>1450</v>
      </c>
      <c r="C3137" s="36" t="s">
        <v>10</v>
      </c>
      <c r="D3137" s="49" t="s">
        <v>567</v>
      </c>
      <c r="E3137" s="37" t="s">
        <v>568</v>
      </c>
      <c r="F3137" s="38">
        <v>4</v>
      </c>
      <c r="G3137" s="38" t="s">
        <v>569</v>
      </c>
      <c r="H3137" s="38" t="s">
        <v>602</v>
      </c>
      <c r="I3137" s="40" t="s">
        <v>603</v>
      </c>
      <c r="J3137" s="22" t="s">
        <v>2186</v>
      </c>
      <c r="K3137" s="22">
        <v>119.77714932126696</v>
      </c>
      <c r="L3137" s="22">
        <f t="shared" si="48"/>
        <v>479.10859728506784</v>
      </c>
    </row>
    <row r="3138" spans="1:12" ht="16.05" customHeight="1">
      <c r="A3138">
        <v>2340</v>
      </c>
      <c r="B3138" s="35" t="s">
        <v>1450</v>
      </c>
      <c r="C3138" s="36" t="s">
        <v>10</v>
      </c>
      <c r="D3138" s="57" t="s">
        <v>567</v>
      </c>
      <c r="E3138" s="37" t="s">
        <v>568</v>
      </c>
      <c r="F3138" s="38">
        <v>4</v>
      </c>
      <c r="G3138" s="38" t="s">
        <v>569</v>
      </c>
      <c r="H3138" s="38" t="s">
        <v>604</v>
      </c>
      <c r="I3138" s="40" t="s">
        <v>605</v>
      </c>
      <c r="J3138" s="22" t="s">
        <v>2186</v>
      </c>
      <c r="K3138" s="22">
        <v>119.77714932126696</v>
      </c>
      <c r="L3138" s="22">
        <f t="shared" ref="L3138:L3201" si="49">K3138*F3138</f>
        <v>479.10859728506784</v>
      </c>
    </row>
    <row r="3139" spans="1:12" ht="16.05" customHeight="1">
      <c r="A3139">
        <v>2341</v>
      </c>
      <c r="B3139" s="35" t="s">
        <v>1450</v>
      </c>
      <c r="C3139" s="36" t="s">
        <v>10</v>
      </c>
      <c r="D3139" s="57" t="s">
        <v>567</v>
      </c>
      <c r="E3139" s="37" t="s">
        <v>568</v>
      </c>
      <c r="F3139" s="38">
        <v>4</v>
      </c>
      <c r="G3139" s="38" t="s">
        <v>569</v>
      </c>
      <c r="H3139" s="38" t="s">
        <v>606</v>
      </c>
      <c r="I3139" s="40" t="s">
        <v>607</v>
      </c>
      <c r="J3139" s="22" t="s">
        <v>2186</v>
      </c>
      <c r="K3139" s="22">
        <v>119.77714932126696</v>
      </c>
      <c r="L3139" s="22">
        <f t="shared" si="49"/>
        <v>479.10859728506784</v>
      </c>
    </row>
    <row r="3140" spans="1:12" ht="16.05" customHeight="1">
      <c r="A3140">
        <v>2342</v>
      </c>
      <c r="B3140" s="35" t="s">
        <v>1450</v>
      </c>
      <c r="C3140" s="36" t="s">
        <v>10</v>
      </c>
      <c r="D3140" s="57" t="s">
        <v>567</v>
      </c>
      <c r="E3140" s="37" t="s">
        <v>568</v>
      </c>
      <c r="F3140" s="38">
        <v>4</v>
      </c>
      <c r="G3140" s="38" t="s">
        <v>569</v>
      </c>
      <c r="H3140" s="38" t="s">
        <v>608</v>
      </c>
      <c r="I3140" s="40" t="s">
        <v>609</v>
      </c>
      <c r="J3140" s="22" t="s">
        <v>2186</v>
      </c>
      <c r="K3140" s="22">
        <v>119.77714932126696</v>
      </c>
      <c r="L3140" s="22">
        <f t="shared" si="49"/>
        <v>479.10859728506784</v>
      </c>
    </row>
    <row r="3141" spans="1:12" ht="16.05" customHeight="1">
      <c r="A3141">
        <v>2343</v>
      </c>
      <c r="B3141" s="35" t="s">
        <v>1450</v>
      </c>
      <c r="C3141" s="36" t="s">
        <v>10</v>
      </c>
      <c r="D3141" s="57" t="s">
        <v>567</v>
      </c>
      <c r="E3141" s="37" t="s">
        <v>568</v>
      </c>
      <c r="F3141" s="38">
        <v>4</v>
      </c>
      <c r="G3141" s="38" t="s">
        <v>569</v>
      </c>
      <c r="H3141" s="38" t="s">
        <v>610</v>
      </c>
      <c r="I3141" s="40" t="s">
        <v>611</v>
      </c>
      <c r="J3141" s="22" t="s">
        <v>2186</v>
      </c>
      <c r="K3141" s="22">
        <v>119.77714932126696</v>
      </c>
      <c r="L3141" s="22">
        <f t="shared" si="49"/>
        <v>479.10859728506784</v>
      </c>
    </row>
    <row r="3142" spans="1:12" ht="16.05" customHeight="1">
      <c r="A3142">
        <v>2344</v>
      </c>
      <c r="B3142" s="35" t="s">
        <v>1450</v>
      </c>
      <c r="C3142" s="36" t="s">
        <v>10</v>
      </c>
      <c r="D3142" s="57" t="s">
        <v>567</v>
      </c>
      <c r="E3142" s="37" t="s">
        <v>568</v>
      </c>
      <c r="F3142" s="38">
        <v>4</v>
      </c>
      <c r="G3142" s="38" t="s">
        <v>569</v>
      </c>
      <c r="H3142" s="38" t="s">
        <v>612</v>
      </c>
      <c r="I3142" s="40" t="s">
        <v>613</v>
      </c>
      <c r="J3142" s="22" t="s">
        <v>2186</v>
      </c>
      <c r="K3142" s="22">
        <v>119.77714932126696</v>
      </c>
      <c r="L3142" s="22">
        <f t="shared" si="49"/>
        <v>479.10859728506784</v>
      </c>
    </row>
    <row r="3143" spans="1:12" ht="16.05" customHeight="1">
      <c r="A3143">
        <v>2345</v>
      </c>
      <c r="B3143" s="35" t="s">
        <v>1450</v>
      </c>
      <c r="C3143" s="36" t="s">
        <v>10</v>
      </c>
      <c r="D3143" s="57" t="s">
        <v>567</v>
      </c>
      <c r="E3143" s="37" t="s">
        <v>568</v>
      </c>
      <c r="F3143" s="38">
        <v>4</v>
      </c>
      <c r="G3143" s="38" t="s">
        <v>569</v>
      </c>
      <c r="H3143" s="38" t="s">
        <v>614</v>
      </c>
      <c r="I3143" s="40" t="s">
        <v>615</v>
      </c>
      <c r="J3143" s="22" t="s">
        <v>2186</v>
      </c>
      <c r="K3143" s="22">
        <v>119.77714932126696</v>
      </c>
      <c r="L3143" s="22">
        <f t="shared" si="49"/>
        <v>479.10859728506784</v>
      </c>
    </row>
    <row r="3144" spans="1:12" ht="16.05" customHeight="1">
      <c r="A3144">
        <v>2346</v>
      </c>
      <c r="B3144" s="35" t="s">
        <v>1450</v>
      </c>
      <c r="C3144" s="36" t="s">
        <v>10</v>
      </c>
      <c r="D3144" s="57" t="s">
        <v>567</v>
      </c>
      <c r="E3144" s="37" t="s">
        <v>568</v>
      </c>
      <c r="F3144" s="38">
        <v>4</v>
      </c>
      <c r="G3144" s="38" t="s">
        <v>569</v>
      </c>
      <c r="H3144" s="38" t="s">
        <v>616</v>
      </c>
      <c r="I3144" s="40" t="s">
        <v>617</v>
      </c>
      <c r="J3144" s="22" t="s">
        <v>2186</v>
      </c>
      <c r="K3144" s="22">
        <v>119.77714932126696</v>
      </c>
      <c r="L3144" s="22">
        <f t="shared" si="49"/>
        <v>479.10859728506784</v>
      </c>
    </row>
    <row r="3145" spans="1:12" ht="16.05" customHeight="1">
      <c r="A3145">
        <v>2347</v>
      </c>
      <c r="B3145" s="35" t="s">
        <v>1450</v>
      </c>
      <c r="C3145" s="36" t="s">
        <v>10</v>
      </c>
      <c r="D3145" s="57" t="s">
        <v>567</v>
      </c>
      <c r="E3145" s="37" t="s">
        <v>568</v>
      </c>
      <c r="F3145" s="38">
        <v>4</v>
      </c>
      <c r="G3145" s="38" t="s">
        <v>569</v>
      </c>
      <c r="H3145" s="38" t="s">
        <v>618</v>
      </c>
      <c r="I3145" s="40" t="s">
        <v>619</v>
      </c>
      <c r="J3145" s="22" t="s">
        <v>2186</v>
      </c>
      <c r="K3145" s="22">
        <v>119.77714932126696</v>
      </c>
      <c r="L3145" s="22">
        <f t="shared" si="49"/>
        <v>479.10859728506784</v>
      </c>
    </row>
    <row r="3146" spans="1:12" ht="16.05" customHeight="1">
      <c r="A3146">
        <v>2348</v>
      </c>
      <c r="B3146" s="35" t="s">
        <v>1450</v>
      </c>
      <c r="C3146" s="36" t="s">
        <v>10</v>
      </c>
      <c r="D3146" s="57" t="s">
        <v>567</v>
      </c>
      <c r="E3146" s="37" t="s">
        <v>568</v>
      </c>
      <c r="F3146" s="38">
        <v>4</v>
      </c>
      <c r="G3146" s="38" t="s">
        <v>569</v>
      </c>
      <c r="H3146" s="38" t="s">
        <v>620</v>
      </c>
      <c r="I3146" s="40" t="s">
        <v>621</v>
      </c>
      <c r="J3146" s="22" t="s">
        <v>2186</v>
      </c>
      <c r="K3146" s="22">
        <v>119.77714932126696</v>
      </c>
      <c r="L3146" s="22">
        <f t="shared" si="49"/>
        <v>479.10859728506784</v>
      </c>
    </row>
    <row r="3147" spans="1:12" ht="16.05" customHeight="1">
      <c r="A3147">
        <v>2349</v>
      </c>
      <c r="B3147" s="35" t="s">
        <v>1450</v>
      </c>
      <c r="C3147" s="36" t="s">
        <v>10</v>
      </c>
      <c r="D3147" s="57" t="s">
        <v>567</v>
      </c>
      <c r="E3147" s="37" t="s">
        <v>568</v>
      </c>
      <c r="F3147" s="38">
        <v>4</v>
      </c>
      <c r="G3147" s="38" t="s">
        <v>569</v>
      </c>
      <c r="H3147" s="38" t="s">
        <v>622</v>
      </c>
      <c r="I3147" s="40" t="s">
        <v>623</v>
      </c>
      <c r="J3147" s="22" t="s">
        <v>2186</v>
      </c>
      <c r="K3147" s="22">
        <v>119.77714932126696</v>
      </c>
      <c r="L3147" s="22">
        <f t="shared" si="49"/>
        <v>479.10859728506784</v>
      </c>
    </row>
    <row r="3148" spans="1:12" ht="16.05" customHeight="1">
      <c r="A3148">
        <v>2350</v>
      </c>
      <c r="B3148" s="35" t="s">
        <v>1450</v>
      </c>
      <c r="C3148" s="36" t="s">
        <v>10</v>
      </c>
      <c r="D3148" s="57" t="s">
        <v>567</v>
      </c>
      <c r="E3148" s="37" t="s">
        <v>568</v>
      </c>
      <c r="F3148" s="38">
        <v>4</v>
      </c>
      <c r="G3148" s="38" t="s">
        <v>569</v>
      </c>
      <c r="H3148" s="38" t="s">
        <v>624</v>
      </c>
      <c r="I3148" s="40" t="s">
        <v>625</v>
      </c>
      <c r="J3148" s="22" t="s">
        <v>2186</v>
      </c>
      <c r="K3148" s="22">
        <v>119.77714932126696</v>
      </c>
      <c r="L3148" s="22">
        <f t="shared" si="49"/>
        <v>479.10859728506784</v>
      </c>
    </row>
    <row r="3149" spans="1:12" ht="16.05" customHeight="1">
      <c r="A3149">
        <v>2360</v>
      </c>
      <c r="B3149" s="35" t="s">
        <v>1450</v>
      </c>
      <c r="C3149" s="36" t="s">
        <v>10</v>
      </c>
      <c r="D3149" s="57" t="s">
        <v>567</v>
      </c>
      <c r="E3149" s="37" t="s">
        <v>1593</v>
      </c>
      <c r="F3149" s="38">
        <v>2</v>
      </c>
      <c r="G3149" s="38" t="s">
        <v>629</v>
      </c>
      <c r="H3149" s="38" t="s">
        <v>1600</v>
      </c>
      <c r="I3149" s="40" t="s">
        <v>1601</v>
      </c>
      <c r="J3149" s="22" t="s">
        <v>2186</v>
      </c>
      <c r="K3149" s="22">
        <v>119.77714932126696</v>
      </c>
      <c r="L3149" s="22">
        <f t="shared" si="49"/>
        <v>239.55429864253392</v>
      </c>
    </row>
    <row r="3150" spans="1:12" ht="16.05" customHeight="1">
      <c r="A3150">
        <v>2363</v>
      </c>
      <c r="B3150" s="35" t="s">
        <v>1450</v>
      </c>
      <c r="C3150" s="36" t="s">
        <v>10</v>
      </c>
      <c r="D3150" s="57" t="s">
        <v>567</v>
      </c>
      <c r="E3150" s="37" t="s">
        <v>1593</v>
      </c>
      <c r="F3150" s="38">
        <v>1</v>
      </c>
      <c r="G3150" s="38" t="s">
        <v>629</v>
      </c>
      <c r="H3150" s="38" t="s">
        <v>663</v>
      </c>
      <c r="I3150" s="40" t="s">
        <v>664</v>
      </c>
      <c r="J3150" s="22" t="s">
        <v>2186</v>
      </c>
      <c r="K3150" s="22">
        <v>119.77714932126696</v>
      </c>
      <c r="L3150" s="22">
        <f t="shared" si="49"/>
        <v>119.77714932126696</v>
      </c>
    </row>
    <row r="3151" spans="1:12" ht="16.05" customHeight="1">
      <c r="A3151">
        <v>2531</v>
      </c>
      <c r="B3151" s="35" t="s">
        <v>1450</v>
      </c>
      <c r="C3151" s="36" t="s">
        <v>39</v>
      </c>
      <c r="D3151" s="57" t="s">
        <v>1742</v>
      </c>
      <c r="E3151" s="37" t="s">
        <v>1743</v>
      </c>
      <c r="F3151" s="38">
        <v>2</v>
      </c>
      <c r="G3151" s="38" t="s">
        <v>1751</v>
      </c>
      <c r="H3151" s="38" t="s">
        <v>1754</v>
      </c>
      <c r="I3151" s="40" t="s">
        <v>1755</v>
      </c>
      <c r="J3151" s="22" t="s">
        <v>2186</v>
      </c>
      <c r="K3151" s="22">
        <v>119.77714932126696</v>
      </c>
      <c r="L3151" s="22">
        <f t="shared" si="49"/>
        <v>239.55429864253392</v>
      </c>
    </row>
    <row r="3152" spans="1:12" ht="16.05" customHeight="1">
      <c r="A3152">
        <v>2532</v>
      </c>
      <c r="B3152" s="35" t="s">
        <v>1450</v>
      </c>
      <c r="C3152" s="36" t="s">
        <v>39</v>
      </c>
      <c r="D3152" s="57" t="s">
        <v>1742</v>
      </c>
      <c r="E3152" s="37" t="s">
        <v>1743</v>
      </c>
      <c r="F3152" s="38">
        <v>2</v>
      </c>
      <c r="G3152" s="38" t="s">
        <v>1751</v>
      </c>
      <c r="H3152" s="38" t="s">
        <v>1756</v>
      </c>
      <c r="I3152" s="40" t="s">
        <v>1755</v>
      </c>
      <c r="J3152" s="22" t="s">
        <v>2186</v>
      </c>
      <c r="K3152" s="22">
        <v>119.77714932126696</v>
      </c>
      <c r="L3152" s="22">
        <f t="shared" si="49"/>
        <v>239.55429864253392</v>
      </c>
    </row>
    <row r="3153" spans="1:12" ht="16.05" customHeight="1">
      <c r="A3153">
        <v>2534</v>
      </c>
      <c r="B3153" s="35" t="s">
        <v>1450</v>
      </c>
      <c r="C3153" s="36" t="s">
        <v>39</v>
      </c>
      <c r="D3153" s="57" t="s">
        <v>1742</v>
      </c>
      <c r="E3153" s="37" t="s">
        <v>1743</v>
      </c>
      <c r="F3153" s="38">
        <v>2</v>
      </c>
      <c r="G3153" s="38" t="s">
        <v>1751</v>
      </c>
      <c r="H3153" s="38" t="s">
        <v>1759</v>
      </c>
      <c r="I3153" s="40" t="s">
        <v>1755</v>
      </c>
      <c r="J3153" s="22" t="s">
        <v>2186</v>
      </c>
      <c r="K3153" s="22">
        <v>119.77714932126696</v>
      </c>
      <c r="L3153" s="22">
        <f t="shared" si="49"/>
        <v>239.55429864253392</v>
      </c>
    </row>
    <row r="3154" spans="1:12" ht="16.05" customHeight="1">
      <c r="A3154">
        <v>2535</v>
      </c>
      <c r="B3154" s="35" t="s">
        <v>1450</v>
      </c>
      <c r="C3154" s="36" t="s">
        <v>39</v>
      </c>
      <c r="D3154" s="57" t="s">
        <v>1742</v>
      </c>
      <c r="E3154" s="37" t="s">
        <v>1743</v>
      </c>
      <c r="F3154" s="38">
        <v>2</v>
      </c>
      <c r="G3154" s="38" t="s">
        <v>1751</v>
      </c>
      <c r="H3154" s="38" t="s">
        <v>1760</v>
      </c>
      <c r="I3154" s="40" t="s">
        <v>1761</v>
      </c>
      <c r="J3154" s="22" t="s">
        <v>2186</v>
      </c>
      <c r="K3154" s="22">
        <v>119.77714932126696</v>
      </c>
      <c r="L3154" s="22">
        <f t="shared" si="49"/>
        <v>239.55429864253392</v>
      </c>
    </row>
    <row r="3155" spans="1:12" ht="16.05" customHeight="1">
      <c r="A3155">
        <v>2536</v>
      </c>
      <c r="B3155" s="35" t="s">
        <v>1450</v>
      </c>
      <c r="C3155" s="36" t="s">
        <v>39</v>
      </c>
      <c r="D3155" s="57" t="s">
        <v>1742</v>
      </c>
      <c r="E3155" s="37" t="s">
        <v>1743</v>
      </c>
      <c r="F3155" s="38">
        <v>2</v>
      </c>
      <c r="G3155" s="38" t="s">
        <v>1751</v>
      </c>
      <c r="H3155" s="38" t="s">
        <v>1762</v>
      </c>
      <c r="I3155" s="40" t="s">
        <v>1763</v>
      </c>
      <c r="J3155" s="22" t="s">
        <v>2186</v>
      </c>
      <c r="K3155" s="22">
        <v>119.77714932126696</v>
      </c>
      <c r="L3155" s="22">
        <f t="shared" si="49"/>
        <v>239.55429864253392</v>
      </c>
    </row>
    <row r="3156" spans="1:12" ht="16.05" customHeight="1">
      <c r="A3156">
        <v>2537</v>
      </c>
      <c r="B3156" s="35" t="s">
        <v>1450</v>
      </c>
      <c r="C3156" s="36" t="s">
        <v>39</v>
      </c>
      <c r="D3156" s="57" t="s">
        <v>1742</v>
      </c>
      <c r="E3156" s="37" t="s">
        <v>1743</v>
      </c>
      <c r="F3156" s="38">
        <v>2</v>
      </c>
      <c r="G3156" s="38" t="s">
        <v>1751</v>
      </c>
      <c r="H3156" s="38" t="s">
        <v>1764</v>
      </c>
      <c r="I3156" s="40" t="s">
        <v>1765</v>
      </c>
      <c r="J3156" s="22" t="s">
        <v>2186</v>
      </c>
      <c r="K3156" s="22">
        <v>119.77714932126696</v>
      </c>
      <c r="L3156" s="22">
        <f t="shared" si="49"/>
        <v>239.55429864253392</v>
      </c>
    </row>
    <row r="3157" spans="1:12" ht="16.05" customHeight="1">
      <c r="A3157">
        <v>2538</v>
      </c>
      <c r="B3157" s="35" t="s">
        <v>1450</v>
      </c>
      <c r="C3157" s="36" t="s">
        <v>39</v>
      </c>
      <c r="D3157" s="57" t="s">
        <v>1742</v>
      </c>
      <c r="E3157" s="37" t="s">
        <v>1743</v>
      </c>
      <c r="F3157" s="38">
        <v>2</v>
      </c>
      <c r="G3157" s="38" t="s">
        <v>1751</v>
      </c>
      <c r="H3157" s="38" t="s">
        <v>1766</v>
      </c>
      <c r="I3157" s="40" t="s">
        <v>1767</v>
      </c>
      <c r="J3157" s="22" t="s">
        <v>2186</v>
      </c>
      <c r="K3157" s="22">
        <v>119.77714932126696</v>
      </c>
      <c r="L3157" s="22">
        <f t="shared" si="49"/>
        <v>239.55429864253392</v>
      </c>
    </row>
    <row r="3158" spans="1:12" ht="16.05" customHeight="1">
      <c r="A3158">
        <v>2653</v>
      </c>
      <c r="B3158" s="35" t="s">
        <v>1768</v>
      </c>
      <c r="C3158" s="36" t="s">
        <v>10</v>
      </c>
      <c r="D3158" s="57" t="s">
        <v>567</v>
      </c>
      <c r="E3158" s="37" t="s">
        <v>568</v>
      </c>
      <c r="F3158" s="38">
        <v>2</v>
      </c>
      <c r="G3158" s="38" t="s">
        <v>569</v>
      </c>
      <c r="H3158" s="38" t="s">
        <v>572</v>
      </c>
      <c r="I3158" s="40" t="s">
        <v>573</v>
      </c>
      <c r="J3158" s="22" t="s">
        <v>2186</v>
      </c>
      <c r="K3158" s="22">
        <v>119.77714932126696</v>
      </c>
      <c r="L3158" s="22">
        <f t="shared" si="49"/>
        <v>239.55429864253392</v>
      </c>
    </row>
    <row r="3159" spans="1:12" ht="16.05" customHeight="1">
      <c r="A3159">
        <v>2654</v>
      </c>
      <c r="B3159" s="35" t="s">
        <v>1768</v>
      </c>
      <c r="C3159" s="36" t="s">
        <v>10</v>
      </c>
      <c r="D3159" s="57" t="s">
        <v>567</v>
      </c>
      <c r="E3159" s="37" t="s">
        <v>568</v>
      </c>
      <c r="F3159" s="38">
        <v>2</v>
      </c>
      <c r="G3159" s="38" t="s">
        <v>569</v>
      </c>
      <c r="H3159" s="38" t="s">
        <v>574</v>
      </c>
      <c r="I3159" s="40" t="s">
        <v>575</v>
      </c>
      <c r="J3159" s="22" t="s">
        <v>2186</v>
      </c>
      <c r="K3159" s="22">
        <v>119.77714932126696</v>
      </c>
      <c r="L3159" s="22">
        <f t="shared" si="49"/>
        <v>239.55429864253392</v>
      </c>
    </row>
    <row r="3160" spans="1:12" ht="16.05" customHeight="1">
      <c r="A3160">
        <v>2655</v>
      </c>
      <c r="B3160" s="35" t="s">
        <v>1768</v>
      </c>
      <c r="C3160" s="36" t="s">
        <v>10</v>
      </c>
      <c r="D3160" s="57" t="s">
        <v>567</v>
      </c>
      <c r="E3160" s="37" t="s">
        <v>568</v>
      </c>
      <c r="F3160" s="38">
        <v>2</v>
      </c>
      <c r="G3160" s="38" t="s">
        <v>569</v>
      </c>
      <c r="H3160" s="38" t="s">
        <v>576</v>
      </c>
      <c r="I3160" s="40" t="s">
        <v>577</v>
      </c>
      <c r="J3160" s="22" t="s">
        <v>2186</v>
      </c>
      <c r="K3160" s="22">
        <v>119.77714932126696</v>
      </c>
      <c r="L3160" s="22">
        <f t="shared" si="49"/>
        <v>239.55429864253392</v>
      </c>
    </row>
    <row r="3161" spans="1:12" ht="16.05" customHeight="1">
      <c r="A3161">
        <v>2656</v>
      </c>
      <c r="B3161" s="35" t="s">
        <v>1768</v>
      </c>
      <c r="C3161" s="36" t="s">
        <v>10</v>
      </c>
      <c r="D3161" s="57" t="s">
        <v>567</v>
      </c>
      <c r="E3161" s="37" t="s">
        <v>568</v>
      </c>
      <c r="F3161" s="38">
        <v>2</v>
      </c>
      <c r="G3161" s="38" t="s">
        <v>569</v>
      </c>
      <c r="H3161" s="38" t="s">
        <v>578</v>
      </c>
      <c r="I3161" s="40" t="s">
        <v>579</v>
      </c>
      <c r="J3161" s="22" t="s">
        <v>2186</v>
      </c>
      <c r="K3161" s="22">
        <v>119.77714932126696</v>
      </c>
      <c r="L3161" s="22">
        <f t="shared" si="49"/>
        <v>239.55429864253392</v>
      </c>
    </row>
    <row r="3162" spans="1:12" ht="16.05" customHeight="1">
      <c r="A3162">
        <v>2657</v>
      </c>
      <c r="B3162" s="35" t="s">
        <v>1768</v>
      </c>
      <c r="C3162" s="36" t="s">
        <v>10</v>
      </c>
      <c r="D3162" s="57" t="s">
        <v>567</v>
      </c>
      <c r="E3162" s="37" t="s">
        <v>568</v>
      </c>
      <c r="F3162" s="38">
        <v>2</v>
      </c>
      <c r="G3162" s="38" t="s">
        <v>569</v>
      </c>
      <c r="H3162" s="38" t="s">
        <v>580</v>
      </c>
      <c r="I3162" s="40" t="s">
        <v>581</v>
      </c>
      <c r="J3162" s="22" t="s">
        <v>2186</v>
      </c>
      <c r="K3162" s="22">
        <v>119.77714932126696</v>
      </c>
      <c r="L3162" s="22">
        <f t="shared" si="49"/>
        <v>239.55429864253392</v>
      </c>
    </row>
    <row r="3163" spans="1:12" ht="16.05" customHeight="1">
      <c r="A3163">
        <v>2658</v>
      </c>
      <c r="B3163" s="35" t="s">
        <v>1768</v>
      </c>
      <c r="C3163" s="36" t="s">
        <v>10</v>
      </c>
      <c r="D3163" s="57" t="s">
        <v>567</v>
      </c>
      <c r="E3163" s="37" t="s">
        <v>568</v>
      </c>
      <c r="F3163" s="38">
        <v>2</v>
      </c>
      <c r="G3163" s="38" t="s">
        <v>569</v>
      </c>
      <c r="H3163" s="45" t="s">
        <v>582</v>
      </c>
      <c r="I3163" s="40" t="s">
        <v>583</v>
      </c>
      <c r="J3163" s="22" t="s">
        <v>2186</v>
      </c>
      <c r="K3163" s="22">
        <v>119.77714932126696</v>
      </c>
      <c r="L3163" s="22">
        <f t="shared" si="49"/>
        <v>239.55429864253392</v>
      </c>
    </row>
    <row r="3164" spans="1:12" ht="16.05" customHeight="1">
      <c r="A3164">
        <v>2659</v>
      </c>
      <c r="B3164" s="35" t="s">
        <v>1768</v>
      </c>
      <c r="C3164" s="36" t="s">
        <v>10</v>
      </c>
      <c r="D3164" s="57" t="s">
        <v>567</v>
      </c>
      <c r="E3164" s="37" t="s">
        <v>568</v>
      </c>
      <c r="F3164" s="38">
        <v>2</v>
      </c>
      <c r="G3164" s="38" t="s">
        <v>569</v>
      </c>
      <c r="H3164" s="38" t="s">
        <v>584</v>
      </c>
      <c r="I3164" s="40" t="s">
        <v>585</v>
      </c>
      <c r="J3164" s="22" t="s">
        <v>2186</v>
      </c>
      <c r="K3164" s="22">
        <v>119.77714932126696</v>
      </c>
      <c r="L3164" s="22">
        <f t="shared" si="49"/>
        <v>239.55429864253392</v>
      </c>
    </row>
    <row r="3165" spans="1:12" ht="16.05" customHeight="1">
      <c r="A3165">
        <v>2660</v>
      </c>
      <c r="B3165" s="35" t="s">
        <v>1768</v>
      </c>
      <c r="C3165" s="36" t="s">
        <v>10</v>
      </c>
      <c r="D3165" s="57" t="s">
        <v>567</v>
      </c>
      <c r="E3165" s="37" t="s">
        <v>568</v>
      </c>
      <c r="F3165" s="38">
        <v>2</v>
      </c>
      <c r="G3165" s="38" t="s">
        <v>569</v>
      </c>
      <c r="H3165" s="45" t="s">
        <v>586</v>
      </c>
      <c r="I3165" s="40" t="s">
        <v>587</v>
      </c>
      <c r="J3165" s="22" t="s">
        <v>2186</v>
      </c>
      <c r="K3165" s="22">
        <v>119.77714932126696</v>
      </c>
      <c r="L3165" s="22">
        <f t="shared" si="49"/>
        <v>239.55429864253392</v>
      </c>
    </row>
    <row r="3166" spans="1:12" ht="16.05" customHeight="1">
      <c r="A3166">
        <v>2661</v>
      </c>
      <c r="B3166" s="35" t="s">
        <v>1768</v>
      </c>
      <c r="C3166" s="36" t="s">
        <v>10</v>
      </c>
      <c r="D3166" s="57" t="s">
        <v>567</v>
      </c>
      <c r="E3166" s="37" t="s">
        <v>568</v>
      </c>
      <c r="F3166" s="38">
        <v>2</v>
      </c>
      <c r="G3166" s="38" t="s">
        <v>569</v>
      </c>
      <c r="H3166" s="38" t="s">
        <v>588</v>
      </c>
      <c r="I3166" s="40" t="s">
        <v>589</v>
      </c>
      <c r="J3166" s="22" t="s">
        <v>2186</v>
      </c>
      <c r="K3166" s="22">
        <v>119.77714932126696</v>
      </c>
      <c r="L3166" s="22">
        <f t="shared" si="49"/>
        <v>239.55429864253392</v>
      </c>
    </row>
    <row r="3167" spans="1:12" ht="16.05" customHeight="1">
      <c r="A3167">
        <v>2662</v>
      </c>
      <c r="B3167" s="35" t="s">
        <v>1768</v>
      </c>
      <c r="C3167" s="36" t="s">
        <v>10</v>
      </c>
      <c r="D3167" s="57" t="s">
        <v>567</v>
      </c>
      <c r="E3167" s="37" t="s">
        <v>568</v>
      </c>
      <c r="F3167" s="38">
        <v>2</v>
      </c>
      <c r="G3167" s="38" t="s">
        <v>569</v>
      </c>
      <c r="H3167" s="38" t="s">
        <v>590</v>
      </c>
      <c r="I3167" s="40" t="s">
        <v>591</v>
      </c>
      <c r="J3167" s="22" t="s">
        <v>2186</v>
      </c>
      <c r="K3167" s="22">
        <v>119.77714932126696</v>
      </c>
      <c r="L3167" s="22">
        <f t="shared" si="49"/>
        <v>239.55429864253392</v>
      </c>
    </row>
    <row r="3168" spans="1:12" ht="16.05" customHeight="1">
      <c r="A3168">
        <v>2663</v>
      </c>
      <c r="B3168" s="35" t="s">
        <v>1768</v>
      </c>
      <c r="C3168" s="36" t="s">
        <v>10</v>
      </c>
      <c r="D3168" s="57" t="s">
        <v>567</v>
      </c>
      <c r="E3168" s="37" t="s">
        <v>568</v>
      </c>
      <c r="F3168" s="38">
        <v>2</v>
      </c>
      <c r="G3168" s="38" t="s">
        <v>569</v>
      </c>
      <c r="H3168" s="38" t="s">
        <v>592</v>
      </c>
      <c r="I3168" s="40" t="s">
        <v>593</v>
      </c>
      <c r="J3168" s="22" t="s">
        <v>2186</v>
      </c>
      <c r="K3168" s="22">
        <v>119.77714932126696</v>
      </c>
      <c r="L3168" s="22">
        <f t="shared" si="49"/>
        <v>239.55429864253392</v>
      </c>
    </row>
    <row r="3169" spans="1:12" ht="16.05" customHeight="1">
      <c r="A3169">
        <v>2664</v>
      </c>
      <c r="B3169" s="35" t="s">
        <v>1768</v>
      </c>
      <c r="C3169" s="36" t="s">
        <v>10</v>
      </c>
      <c r="D3169" s="57" t="s">
        <v>567</v>
      </c>
      <c r="E3169" s="37" t="s">
        <v>568</v>
      </c>
      <c r="F3169" s="38">
        <v>2</v>
      </c>
      <c r="G3169" s="38" t="s">
        <v>569</v>
      </c>
      <c r="H3169" s="38" t="s">
        <v>594</v>
      </c>
      <c r="I3169" s="40" t="s">
        <v>595</v>
      </c>
      <c r="J3169" s="22" t="s">
        <v>2186</v>
      </c>
      <c r="K3169" s="22">
        <v>119.77714932126696</v>
      </c>
      <c r="L3169" s="22">
        <f t="shared" si="49"/>
        <v>239.55429864253392</v>
      </c>
    </row>
    <row r="3170" spans="1:12" ht="16.05" customHeight="1">
      <c r="A3170">
        <v>2665</v>
      </c>
      <c r="B3170" s="35" t="s">
        <v>1768</v>
      </c>
      <c r="C3170" s="36" t="s">
        <v>10</v>
      </c>
      <c r="D3170" s="57" t="s">
        <v>567</v>
      </c>
      <c r="E3170" s="37" t="s">
        <v>568</v>
      </c>
      <c r="F3170" s="38">
        <v>2</v>
      </c>
      <c r="G3170" s="38" t="s">
        <v>569</v>
      </c>
      <c r="H3170" s="38" t="s">
        <v>596</v>
      </c>
      <c r="I3170" s="40" t="s">
        <v>597</v>
      </c>
      <c r="J3170" s="22" t="s">
        <v>2186</v>
      </c>
      <c r="K3170" s="22">
        <v>119.77714932126696</v>
      </c>
      <c r="L3170" s="22">
        <f t="shared" si="49"/>
        <v>239.55429864253392</v>
      </c>
    </row>
    <row r="3171" spans="1:12" ht="16.05" customHeight="1">
      <c r="A3171">
        <v>2666</v>
      </c>
      <c r="B3171" s="35" t="s">
        <v>1768</v>
      </c>
      <c r="C3171" s="36" t="s">
        <v>10</v>
      </c>
      <c r="D3171" s="57" t="s">
        <v>567</v>
      </c>
      <c r="E3171" s="37" t="s">
        <v>568</v>
      </c>
      <c r="F3171" s="38">
        <v>2</v>
      </c>
      <c r="G3171" s="38" t="s">
        <v>569</v>
      </c>
      <c r="H3171" s="38" t="s">
        <v>598</v>
      </c>
      <c r="I3171" s="40" t="s">
        <v>599</v>
      </c>
      <c r="J3171" s="22" t="s">
        <v>2186</v>
      </c>
      <c r="K3171" s="22">
        <v>119.77714932126696</v>
      </c>
      <c r="L3171" s="22">
        <f t="shared" si="49"/>
        <v>239.55429864253392</v>
      </c>
    </row>
    <row r="3172" spans="1:12" ht="16.05" customHeight="1">
      <c r="A3172">
        <v>2668</v>
      </c>
      <c r="B3172" s="35" t="s">
        <v>1768</v>
      </c>
      <c r="C3172" s="36" t="s">
        <v>10</v>
      </c>
      <c r="D3172" s="57" t="s">
        <v>567</v>
      </c>
      <c r="E3172" s="37" t="s">
        <v>568</v>
      </c>
      <c r="F3172" s="38">
        <v>2</v>
      </c>
      <c r="G3172" s="38" t="s">
        <v>569</v>
      </c>
      <c r="H3172" s="38" t="s">
        <v>602</v>
      </c>
      <c r="I3172" s="40" t="s">
        <v>603</v>
      </c>
      <c r="J3172" s="22" t="s">
        <v>2186</v>
      </c>
      <c r="K3172" s="22">
        <v>119.77714932126696</v>
      </c>
      <c r="L3172" s="22">
        <f t="shared" si="49"/>
        <v>239.55429864253392</v>
      </c>
    </row>
    <row r="3173" spans="1:12" ht="16.05" customHeight="1">
      <c r="A3173">
        <v>2669</v>
      </c>
      <c r="B3173" s="35" t="s">
        <v>1768</v>
      </c>
      <c r="C3173" s="36" t="s">
        <v>10</v>
      </c>
      <c r="D3173" s="57" t="s">
        <v>567</v>
      </c>
      <c r="E3173" s="37" t="s">
        <v>568</v>
      </c>
      <c r="F3173" s="38">
        <v>2</v>
      </c>
      <c r="G3173" s="38" t="s">
        <v>569</v>
      </c>
      <c r="H3173" s="38" t="s">
        <v>604</v>
      </c>
      <c r="I3173" s="40" t="s">
        <v>605</v>
      </c>
      <c r="J3173" s="22" t="s">
        <v>2186</v>
      </c>
      <c r="K3173" s="22">
        <v>119.77714932126696</v>
      </c>
      <c r="L3173" s="22">
        <f t="shared" si="49"/>
        <v>239.55429864253392</v>
      </c>
    </row>
    <row r="3174" spans="1:12" ht="16.05" customHeight="1">
      <c r="A3174">
        <v>2670</v>
      </c>
      <c r="B3174" s="35" t="s">
        <v>1768</v>
      </c>
      <c r="C3174" s="36" t="s">
        <v>10</v>
      </c>
      <c r="D3174" s="57" t="s">
        <v>567</v>
      </c>
      <c r="E3174" s="37" t="s">
        <v>568</v>
      </c>
      <c r="F3174" s="38">
        <v>2</v>
      </c>
      <c r="G3174" s="38" t="s">
        <v>569</v>
      </c>
      <c r="H3174" s="38" t="s">
        <v>606</v>
      </c>
      <c r="I3174" s="40" t="s">
        <v>607</v>
      </c>
      <c r="J3174" s="22" t="s">
        <v>2186</v>
      </c>
      <c r="K3174" s="22">
        <v>119.77714932126696</v>
      </c>
      <c r="L3174" s="22">
        <f t="shared" si="49"/>
        <v>239.55429864253392</v>
      </c>
    </row>
    <row r="3175" spans="1:12" ht="16.05" customHeight="1">
      <c r="A3175">
        <v>2671</v>
      </c>
      <c r="B3175" s="35" t="s">
        <v>1768</v>
      </c>
      <c r="C3175" s="36" t="s">
        <v>10</v>
      </c>
      <c r="D3175" s="57" t="s">
        <v>567</v>
      </c>
      <c r="E3175" s="37" t="s">
        <v>568</v>
      </c>
      <c r="F3175" s="38">
        <v>2</v>
      </c>
      <c r="G3175" s="38" t="s">
        <v>569</v>
      </c>
      <c r="H3175" s="38" t="s">
        <v>608</v>
      </c>
      <c r="I3175" s="40" t="s">
        <v>609</v>
      </c>
      <c r="J3175" s="22" t="s">
        <v>2186</v>
      </c>
      <c r="K3175" s="22">
        <v>119.77714932126696</v>
      </c>
      <c r="L3175" s="22">
        <f t="shared" si="49"/>
        <v>239.55429864253392</v>
      </c>
    </row>
    <row r="3176" spans="1:12" ht="16.05" customHeight="1">
      <c r="A3176">
        <v>2672</v>
      </c>
      <c r="B3176" s="35" t="s">
        <v>1768</v>
      </c>
      <c r="C3176" s="36" t="s">
        <v>10</v>
      </c>
      <c r="D3176" s="57" t="s">
        <v>567</v>
      </c>
      <c r="E3176" s="37" t="s">
        <v>568</v>
      </c>
      <c r="F3176" s="38">
        <v>2</v>
      </c>
      <c r="G3176" s="38" t="s">
        <v>569</v>
      </c>
      <c r="H3176" s="38" t="s">
        <v>610</v>
      </c>
      <c r="I3176" s="40" t="s">
        <v>611</v>
      </c>
      <c r="J3176" s="22" t="s">
        <v>2186</v>
      </c>
      <c r="K3176" s="22">
        <v>119.77714932126696</v>
      </c>
      <c r="L3176" s="22">
        <f t="shared" si="49"/>
        <v>239.55429864253392</v>
      </c>
    </row>
    <row r="3177" spans="1:12" ht="16.05" customHeight="1">
      <c r="A3177">
        <v>2673</v>
      </c>
      <c r="B3177" s="35" t="s">
        <v>1768</v>
      </c>
      <c r="C3177" s="36" t="s">
        <v>10</v>
      </c>
      <c r="D3177" s="57" t="s">
        <v>567</v>
      </c>
      <c r="E3177" s="37" t="s">
        <v>568</v>
      </c>
      <c r="F3177" s="38">
        <v>2</v>
      </c>
      <c r="G3177" s="38" t="s">
        <v>569</v>
      </c>
      <c r="H3177" s="38" t="s">
        <v>612</v>
      </c>
      <c r="I3177" s="40" t="s">
        <v>613</v>
      </c>
      <c r="J3177" s="22" t="s">
        <v>2186</v>
      </c>
      <c r="K3177" s="22">
        <v>119.77714932126696</v>
      </c>
      <c r="L3177" s="22">
        <f t="shared" si="49"/>
        <v>239.55429864253392</v>
      </c>
    </row>
    <row r="3178" spans="1:12" ht="16.05" customHeight="1">
      <c r="A3178">
        <v>2674</v>
      </c>
      <c r="B3178" s="35" t="s">
        <v>1768</v>
      </c>
      <c r="C3178" s="36" t="s">
        <v>10</v>
      </c>
      <c r="D3178" s="57" t="s">
        <v>567</v>
      </c>
      <c r="E3178" s="37" t="s">
        <v>568</v>
      </c>
      <c r="F3178" s="38">
        <v>2</v>
      </c>
      <c r="G3178" s="38" t="s">
        <v>569</v>
      </c>
      <c r="H3178" s="38" t="s">
        <v>614</v>
      </c>
      <c r="I3178" s="40" t="s">
        <v>615</v>
      </c>
      <c r="J3178" s="22" t="s">
        <v>2186</v>
      </c>
      <c r="K3178" s="22">
        <v>119.77714932126696</v>
      </c>
      <c r="L3178" s="22">
        <f t="shared" si="49"/>
        <v>239.55429864253392</v>
      </c>
    </row>
    <row r="3179" spans="1:12" ht="16.05" customHeight="1">
      <c r="A3179">
        <v>2675</v>
      </c>
      <c r="B3179" s="35" t="s">
        <v>1768</v>
      </c>
      <c r="C3179" s="36" t="s">
        <v>10</v>
      </c>
      <c r="D3179" s="57" t="s">
        <v>567</v>
      </c>
      <c r="E3179" s="37" t="s">
        <v>568</v>
      </c>
      <c r="F3179" s="38">
        <v>2</v>
      </c>
      <c r="G3179" s="38" t="s">
        <v>569</v>
      </c>
      <c r="H3179" s="38" t="s">
        <v>616</v>
      </c>
      <c r="I3179" s="40" t="s">
        <v>617</v>
      </c>
      <c r="J3179" s="22" t="s">
        <v>2186</v>
      </c>
      <c r="K3179" s="22">
        <v>119.77714932126696</v>
      </c>
      <c r="L3179" s="22">
        <f t="shared" si="49"/>
        <v>239.55429864253392</v>
      </c>
    </row>
    <row r="3180" spans="1:12" ht="16.05" customHeight="1">
      <c r="A3180">
        <v>2676</v>
      </c>
      <c r="B3180" s="35" t="s">
        <v>1768</v>
      </c>
      <c r="C3180" s="36" t="s">
        <v>10</v>
      </c>
      <c r="D3180" s="57" t="s">
        <v>567</v>
      </c>
      <c r="E3180" s="37" t="s">
        <v>568</v>
      </c>
      <c r="F3180" s="38">
        <v>2</v>
      </c>
      <c r="G3180" s="38" t="s">
        <v>569</v>
      </c>
      <c r="H3180" s="45" t="s">
        <v>618</v>
      </c>
      <c r="I3180" s="40" t="s">
        <v>619</v>
      </c>
      <c r="J3180" s="22" t="s">
        <v>2186</v>
      </c>
      <c r="K3180" s="22">
        <v>119.77714932126696</v>
      </c>
      <c r="L3180" s="22">
        <f t="shared" si="49"/>
        <v>239.55429864253392</v>
      </c>
    </row>
    <row r="3181" spans="1:12" ht="16.05" customHeight="1">
      <c r="A3181">
        <v>2677</v>
      </c>
      <c r="B3181" s="35" t="s">
        <v>1768</v>
      </c>
      <c r="C3181" s="36" t="s">
        <v>10</v>
      </c>
      <c r="D3181" s="57" t="s">
        <v>567</v>
      </c>
      <c r="E3181" s="37" t="s">
        <v>568</v>
      </c>
      <c r="F3181" s="38">
        <v>2</v>
      </c>
      <c r="G3181" s="38" t="s">
        <v>569</v>
      </c>
      <c r="H3181" s="45" t="s">
        <v>620</v>
      </c>
      <c r="I3181" s="40" t="s">
        <v>621</v>
      </c>
      <c r="J3181" s="22" t="s">
        <v>2186</v>
      </c>
      <c r="K3181" s="22">
        <v>119.77714932126696</v>
      </c>
      <c r="L3181" s="22">
        <f t="shared" si="49"/>
        <v>239.55429864253392</v>
      </c>
    </row>
    <row r="3182" spans="1:12" ht="16.05" customHeight="1">
      <c r="A3182">
        <v>2678</v>
      </c>
      <c r="B3182" s="35" t="s">
        <v>1768</v>
      </c>
      <c r="C3182" s="36" t="s">
        <v>10</v>
      </c>
      <c r="D3182" s="57" t="s">
        <v>567</v>
      </c>
      <c r="E3182" s="37" t="s">
        <v>568</v>
      </c>
      <c r="F3182" s="38">
        <v>2</v>
      </c>
      <c r="G3182" s="38" t="s">
        <v>569</v>
      </c>
      <c r="H3182" s="45" t="s">
        <v>622</v>
      </c>
      <c r="I3182" s="40" t="s">
        <v>623</v>
      </c>
      <c r="J3182" s="22" t="s">
        <v>2186</v>
      </c>
      <c r="K3182" s="22">
        <v>119.77714932126696</v>
      </c>
      <c r="L3182" s="22">
        <f t="shared" si="49"/>
        <v>239.55429864253392</v>
      </c>
    </row>
    <row r="3183" spans="1:12" ht="16.05" customHeight="1">
      <c r="A3183">
        <v>2679</v>
      </c>
      <c r="B3183" s="35" t="s">
        <v>1768</v>
      </c>
      <c r="C3183" s="36" t="s">
        <v>10</v>
      </c>
      <c r="D3183" s="57" t="s">
        <v>567</v>
      </c>
      <c r="E3183" s="37" t="s">
        <v>568</v>
      </c>
      <c r="F3183" s="38">
        <v>2</v>
      </c>
      <c r="G3183" s="38" t="s">
        <v>569</v>
      </c>
      <c r="H3183" s="38" t="s">
        <v>624</v>
      </c>
      <c r="I3183" s="40" t="s">
        <v>625</v>
      </c>
      <c r="J3183" s="22" t="s">
        <v>2186</v>
      </c>
      <c r="K3183" s="22">
        <v>119.77714932126696</v>
      </c>
      <c r="L3183" s="22">
        <f t="shared" si="49"/>
        <v>239.55429864253392</v>
      </c>
    </row>
    <row r="3184" spans="1:12" ht="16.05" customHeight="1">
      <c r="A3184">
        <v>3141</v>
      </c>
      <c r="B3184" s="35" t="s">
        <v>1785</v>
      </c>
      <c r="C3184" s="36" t="s">
        <v>10</v>
      </c>
      <c r="D3184" s="57" t="s">
        <v>567</v>
      </c>
      <c r="E3184" s="37" t="s">
        <v>568</v>
      </c>
      <c r="F3184" s="38">
        <v>2</v>
      </c>
      <c r="G3184" s="38" t="s">
        <v>569</v>
      </c>
      <c r="H3184" s="38" t="s">
        <v>572</v>
      </c>
      <c r="I3184" s="40" t="s">
        <v>573</v>
      </c>
      <c r="J3184" s="22" t="s">
        <v>2186</v>
      </c>
      <c r="K3184" s="22">
        <v>119.77714932126696</v>
      </c>
      <c r="L3184" s="22">
        <f t="shared" si="49"/>
        <v>239.55429864253392</v>
      </c>
    </row>
    <row r="3185" spans="1:12" ht="16.05" customHeight="1">
      <c r="A3185">
        <v>3142</v>
      </c>
      <c r="B3185" s="35" t="s">
        <v>1785</v>
      </c>
      <c r="C3185" s="36" t="s">
        <v>10</v>
      </c>
      <c r="D3185" s="57" t="s">
        <v>567</v>
      </c>
      <c r="E3185" s="37" t="s">
        <v>568</v>
      </c>
      <c r="F3185" s="38">
        <v>2</v>
      </c>
      <c r="G3185" s="38" t="s">
        <v>569</v>
      </c>
      <c r="H3185" s="38" t="s">
        <v>574</v>
      </c>
      <c r="I3185" s="40" t="s">
        <v>575</v>
      </c>
      <c r="J3185" s="22" t="s">
        <v>2186</v>
      </c>
      <c r="K3185" s="22">
        <v>119.77714932126696</v>
      </c>
      <c r="L3185" s="22">
        <f t="shared" si="49"/>
        <v>239.55429864253392</v>
      </c>
    </row>
    <row r="3186" spans="1:12" ht="16.05" customHeight="1">
      <c r="A3186">
        <v>3143</v>
      </c>
      <c r="B3186" s="35" t="s">
        <v>1785</v>
      </c>
      <c r="C3186" s="36" t="s">
        <v>10</v>
      </c>
      <c r="D3186" s="57" t="s">
        <v>567</v>
      </c>
      <c r="E3186" s="37" t="s">
        <v>568</v>
      </c>
      <c r="F3186" s="38">
        <v>2</v>
      </c>
      <c r="G3186" s="38" t="s">
        <v>569</v>
      </c>
      <c r="H3186" s="38" t="s">
        <v>576</v>
      </c>
      <c r="I3186" s="40" t="s">
        <v>577</v>
      </c>
      <c r="J3186" s="22" t="s">
        <v>2186</v>
      </c>
      <c r="K3186" s="22">
        <v>119.77714932126696</v>
      </c>
      <c r="L3186" s="22">
        <f t="shared" si="49"/>
        <v>239.55429864253392</v>
      </c>
    </row>
    <row r="3187" spans="1:12" ht="16.05" customHeight="1">
      <c r="A3187">
        <v>3144</v>
      </c>
      <c r="B3187" s="35" t="s">
        <v>1785</v>
      </c>
      <c r="C3187" s="36" t="s">
        <v>10</v>
      </c>
      <c r="D3187" s="57" t="s">
        <v>567</v>
      </c>
      <c r="E3187" s="37" t="s">
        <v>568</v>
      </c>
      <c r="F3187" s="38">
        <v>2</v>
      </c>
      <c r="G3187" s="38" t="s">
        <v>569</v>
      </c>
      <c r="H3187" s="38" t="s">
        <v>578</v>
      </c>
      <c r="I3187" s="40" t="s">
        <v>579</v>
      </c>
      <c r="J3187" s="22" t="s">
        <v>2186</v>
      </c>
      <c r="K3187" s="22">
        <v>119.77714932126696</v>
      </c>
      <c r="L3187" s="22">
        <f t="shared" si="49"/>
        <v>239.55429864253392</v>
      </c>
    </row>
    <row r="3188" spans="1:12" ht="16.05" customHeight="1">
      <c r="A3188">
        <v>3145</v>
      </c>
      <c r="B3188" s="35" t="s">
        <v>1785</v>
      </c>
      <c r="C3188" s="36" t="s">
        <v>10</v>
      </c>
      <c r="D3188" s="57" t="s">
        <v>567</v>
      </c>
      <c r="E3188" s="37" t="s">
        <v>568</v>
      </c>
      <c r="F3188" s="38">
        <v>2</v>
      </c>
      <c r="G3188" s="38" t="s">
        <v>569</v>
      </c>
      <c r="H3188" s="38" t="s">
        <v>580</v>
      </c>
      <c r="I3188" s="40" t="s">
        <v>581</v>
      </c>
      <c r="J3188" s="22" t="s">
        <v>2186</v>
      </c>
      <c r="K3188" s="22">
        <v>119.77714932126696</v>
      </c>
      <c r="L3188" s="22">
        <f t="shared" si="49"/>
        <v>239.55429864253392</v>
      </c>
    </row>
    <row r="3189" spans="1:12" ht="16.05" customHeight="1">
      <c r="A3189">
        <v>3146</v>
      </c>
      <c r="B3189" s="35" t="s">
        <v>1785</v>
      </c>
      <c r="C3189" s="36" t="s">
        <v>10</v>
      </c>
      <c r="D3189" s="57" t="s">
        <v>567</v>
      </c>
      <c r="E3189" s="37" t="s">
        <v>568</v>
      </c>
      <c r="F3189" s="38">
        <v>2</v>
      </c>
      <c r="G3189" s="38" t="s">
        <v>569</v>
      </c>
      <c r="H3189" s="51" t="s">
        <v>582</v>
      </c>
      <c r="I3189" s="40" t="s">
        <v>583</v>
      </c>
      <c r="J3189" s="22" t="s">
        <v>2186</v>
      </c>
      <c r="K3189" s="22">
        <v>119.77714932126696</v>
      </c>
      <c r="L3189" s="22">
        <f t="shared" si="49"/>
        <v>239.55429864253392</v>
      </c>
    </row>
    <row r="3190" spans="1:12" ht="16.05" customHeight="1">
      <c r="A3190">
        <v>3147</v>
      </c>
      <c r="B3190" s="35" t="s">
        <v>1785</v>
      </c>
      <c r="C3190" s="36" t="s">
        <v>10</v>
      </c>
      <c r="D3190" s="57" t="s">
        <v>567</v>
      </c>
      <c r="E3190" s="37" t="s">
        <v>568</v>
      </c>
      <c r="F3190" s="38">
        <v>2</v>
      </c>
      <c r="G3190" s="38" t="s">
        <v>569</v>
      </c>
      <c r="H3190" s="38" t="s">
        <v>584</v>
      </c>
      <c r="I3190" s="40" t="s">
        <v>585</v>
      </c>
      <c r="J3190" s="22" t="s">
        <v>2186</v>
      </c>
      <c r="K3190" s="22">
        <v>119.77714932126696</v>
      </c>
      <c r="L3190" s="22">
        <f t="shared" si="49"/>
        <v>239.55429864253392</v>
      </c>
    </row>
    <row r="3191" spans="1:12" ht="16.05" customHeight="1">
      <c r="A3191">
        <v>3148</v>
      </c>
      <c r="B3191" s="35" t="s">
        <v>1785</v>
      </c>
      <c r="C3191" s="36" t="s">
        <v>10</v>
      </c>
      <c r="D3191" s="57" t="s">
        <v>567</v>
      </c>
      <c r="E3191" s="37" t="s">
        <v>568</v>
      </c>
      <c r="F3191" s="38">
        <v>2</v>
      </c>
      <c r="G3191" s="38" t="s">
        <v>569</v>
      </c>
      <c r="H3191" s="51" t="s">
        <v>586</v>
      </c>
      <c r="I3191" s="40" t="s">
        <v>587</v>
      </c>
      <c r="J3191" s="22" t="s">
        <v>2186</v>
      </c>
      <c r="K3191" s="22">
        <v>119.77714932126696</v>
      </c>
      <c r="L3191" s="22">
        <f t="shared" si="49"/>
        <v>239.55429864253392</v>
      </c>
    </row>
    <row r="3192" spans="1:12" ht="16.05" customHeight="1">
      <c r="A3192">
        <v>3149</v>
      </c>
      <c r="B3192" s="35" t="s">
        <v>1785</v>
      </c>
      <c r="C3192" s="36" t="s">
        <v>10</v>
      </c>
      <c r="D3192" s="57" t="s">
        <v>567</v>
      </c>
      <c r="E3192" s="37" t="s">
        <v>568</v>
      </c>
      <c r="F3192" s="38">
        <v>2</v>
      </c>
      <c r="G3192" s="38" t="s">
        <v>569</v>
      </c>
      <c r="H3192" s="51" t="s">
        <v>588</v>
      </c>
      <c r="I3192" s="40" t="s">
        <v>589</v>
      </c>
      <c r="J3192" s="22" t="s">
        <v>2186</v>
      </c>
      <c r="K3192" s="22">
        <v>119.77714932126696</v>
      </c>
      <c r="L3192" s="22">
        <f t="shared" si="49"/>
        <v>239.55429864253392</v>
      </c>
    </row>
    <row r="3193" spans="1:12" ht="16.05" customHeight="1">
      <c r="A3193">
        <v>3150</v>
      </c>
      <c r="B3193" s="35" t="s">
        <v>1785</v>
      </c>
      <c r="C3193" s="36" t="s">
        <v>10</v>
      </c>
      <c r="D3193" s="57" t="s">
        <v>567</v>
      </c>
      <c r="E3193" s="37" t="s">
        <v>568</v>
      </c>
      <c r="F3193" s="38">
        <v>2</v>
      </c>
      <c r="G3193" s="38" t="s">
        <v>569</v>
      </c>
      <c r="H3193" s="51" t="s">
        <v>590</v>
      </c>
      <c r="I3193" s="40" t="s">
        <v>591</v>
      </c>
      <c r="J3193" s="22" t="s">
        <v>2186</v>
      </c>
      <c r="K3193" s="22">
        <v>119.77714932126696</v>
      </c>
      <c r="L3193" s="22">
        <f t="shared" si="49"/>
        <v>239.55429864253392</v>
      </c>
    </row>
    <row r="3194" spans="1:12" ht="16.05" customHeight="1">
      <c r="A3194">
        <v>3151</v>
      </c>
      <c r="B3194" s="35" t="s">
        <v>1785</v>
      </c>
      <c r="C3194" s="36" t="s">
        <v>10</v>
      </c>
      <c r="D3194" s="57" t="s">
        <v>567</v>
      </c>
      <c r="E3194" s="37" t="s">
        <v>568</v>
      </c>
      <c r="F3194" s="38">
        <v>2</v>
      </c>
      <c r="G3194" s="38" t="s">
        <v>569</v>
      </c>
      <c r="H3194" s="51" t="s">
        <v>592</v>
      </c>
      <c r="I3194" s="40" t="s">
        <v>593</v>
      </c>
      <c r="J3194" s="22" t="s">
        <v>2186</v>
      </c>
      <c r="K3194" s="22">
        <v>119.77714932126696</v>
      </c>
      <c r="L3194" s="22">
        <f t="shared" si="49"/>
        <v>239.55429864253392</v>
      </c>
    </row>
    <row r="3195" spans="1:12" ht="16.05" customHeight="1">
      <c r="A3195">
        <v>3152</v>
      </c>
      <c r="B3195" s="35" t="s">
        <v>1785</v>
      </c>
      <c r="C3195" s="36" t="s">
        <v>10</v>
      </c>
      <c r="D3195" s="57" t="s">
        <v>567</v>
      </c>
      <c r="E3195" s="47" t="s">
        <v>568</v>
      </c>
      <c r="F3195" s="38">
        <v>2</v>
      </c>
      <c r="G3195" s="38" t="s">
        <v>569</v>
      </c>
      <c r="H3195" s="38" t="s">
        <v>594</v>
      </c>
      <c r="I3195" s="40" t="s">
        <v>595</v>
      </c>
      <c r="J3195" s="22" t="s">
        <v>2186</v>
      </c>
      <c r="K3195" s="22">
        <v>119.77714932126696</v>
      </c>
      <c r="L3195" s="22">
        <f t="shared" si="49"/>
        <v>239.55429864253392</v>
      </c>
    </row>
    <row r="3196" spans="1:12" ht="16.05" customHeight="1">
      <c r="A3196">
        <v>3153</v>
      </c>
      <c r="B3196" s="35" t="s">
        <v>1785</v>
      </c>
      <c r="C3196" s="36" t="s">
        <v>10</v>
      </c>
      <c r="D3196" s="57" t="s">
        <v>567</v>
      </c>
      <c r="E3196" s="47" t="s">
        <v>568</v>
      </c>
      <c r="F3196" s="38">
        <v>2</v>
      </c>
      <c r="G3196" s="38" t="s">
        <v>569</v>
      </c>
      <c r="H3196" s="45" t="s">
        <v>596</v>
      </c>
      <c r="I3196" s="40" t="s">
        <v>597</v>
      </c>
      <c r="J3196" s="22" t="s">
        <v>2186</v>
      </c>
      <c r="K3196" s="22">
        <v>119.77714932126696</v>
      </c>
      <c r="L3196" s="22">
        <f t="shared" si="49"/>
        <v>239.55429864253392</v>
      </c>
    </row>
    <row r="3197" spans="1:12" ht="16.05" customHeight="1">
      <c r="A3197">
        <v>3154</v>
      </c>
      <c r="B3197" s="35" t="s">
        <v>1785</v>
      </c>
      <c r="C3197" s="36" t="s">
        <v>10</v>
      </c>
      <c r="D3197" s="40" t="s">
        <v>567</v>
      </c>
      <c r="E3197" s="37" t="s">
        <v>568</v>
      </c>
      <c r="F3197" s="38">
        <v>2</v>
      </c>
      <c r="G3197" s="38" t="s">
        <v>569</v>
      </c>
      <c r="H3197" s="38" t="s">
        <v>598</v>
      </c>
      <c r="I3197" s="40" t="s">
        <v>599</v>
      </c>
      <c r="J3197" s="22" t="s">
        <v>2186</v>
      </c>
      <c r="K3197" s="22">
        <v>119.77714932126696</v>
      </c>
      <c r="L3197" s="22">
        <f t="shared" si="49"/>
        <v>239.55429864253392</v>
      </c>
    </row>
    <row r="3198" spans="1:12" ht="16.05" customHeight="1">
      <c r="A3198">
        <v>3156</v>
      </c>
      <c r="B3198" s="35" t="s">
        <v>1785</v>
      </c>
      <c r="C3198" s="36" t="s">
        <v>10</v>
      </c>
      <c r="D3198" s="40" t="s">
        <v>567</v>
      </c>
      <c r="E3198" s="37" t="s">
        <v>568</v>
      </c>
      <c r="F3198" s="38">
        <v>2</v>
      </c>
      <c r="G3198" s="38" t="s">
        <v>569</v>
      </c>
      <c r="H3198" s="38" t="s">
        <v>602</v>
      </c>
      <c r="I3198" s="40" t="s">
        <v>603</v>
      </c>
      <c r="J3198" s="22" t="s">
        <v>2186</v>
      </c>
      <c r="K3198" s="22">
        <v>119.77714932126696</v>
      </c>
      <c r="L3198" s="22">
        <f t="shared" si="49"/>
        <v>239.55429864253392</v>
      </c>
    </row>
    <row r="3199" spans="1:12" ht="16.05" customHeight="1">
      <c r="A3199">
        <v>3157</v>
      </c>
      <c r="B3199" s="35" t="s">
        <v>1785</v>
      </c>
      <c r="C3199" s="36" t="s">
        <v>10</v>
      </c>
      <c r="D3199" s="40" t="s">
        <v>567</v>
      </c>
      <c r="E3199" s="37" t="s">
        <v>568</v>
      </c>
      <c r="F3199" s="38">
        <v>2</v>
      </c>
      <c r="G3199" s="38" t="s">
        <v>569</v>
      </c>
      <c r="H3199" s="38" t="s">
        <v>604</v>
      </c>
      <c r="I3199" s="40" t="s">
        <v>605</v>
      </c>
      <c r="J3199" s="22" t="s">
        <v>2186</v>
      </c>
      <c r="K3199" s="22">
        <v>119.77714932126696</v>
      </c>
      <c r="L3199" s="22">
        <f t="shared" si="49"/>
        <v>239.55429864253392</v>
      </c>
    </row>
    <row r="3200" spans="1:12" ht="16.05" customHeight="1">
      <c r="A3200">
        <v>3158</v>
      </c>
      <c r="B3200" s="35" t="s">
        <v>1785</v>
      </c>
      <c r="C3200" s="36" t="s">
        <v>10</v>
      </c>
      <c r="D3200" s="40" t="s">
        <v>567</v>
      </c>
      <c r="E3200" s="37" t="s">
        <v>568</v>
      </c>
      <c r="F3200" s="38">
        <v>2</v>
      </c>
      <c r="G3200" s="38" t="s">
        <v>569</v>
      </c>
      <c r="H3200" s="38" t="s">
        <v>606</v>
      </c>
      <c r="I3200" s="40" t="s">
        <v>607</v>
      </c>
      <c r="J3200" s="22" t="s">
        <v>2186</v>
      </c>
      <c r="K3200" s="22">
        <v>119.77714932126696</v>
      </c>
      <c r="L3200" s="22">
        <f t="shared" si="49"/>
        <v>239.55429864253392</v>
      </c>
    </row>
    <row r="3201" spans="1:12" ht="16.05" customHeight="1">
      <c r="A3201">
        <v>3159</v>
      </c>
      <c r="B3201" s="35" t="s">
        <v>1785</v>
      </c>
      <c r="C3201" s="36" t="s">
        <v>10</v>
      </c>
      <c r="D3201" s="40" t="s">
        <v>567</v>
      </c>
      <c r="E3201" s="37" t="s">
        <v>568</v>
      </c>
      <c r="F3201" s="38">
        <v>2</v>
      </c>
      <c r="G3201" s="38" t="s">
        <v>569</v>
      </c>
      <c r="H3201" s="38" t="s">
        <v>608</v>
      </c>
      <c r="I3201" s="40" t="s">
        <v>609</v>
      </c>
      <c r="J3201" s="22" t="s">
        <v>2186</v>
      </c>
      <c r="K3201" s="22">
        <v>119.77714932126696</v>
      </c>
      <c r="L3201" s="22">
        <f t="shared" si="49"/>
        <v>239.55429864253392</v>
      </c>
    </row>
    <row r="3202" spans="1:12" ht="16.05" customHeight="1">
      <c r="A3202">
        <v>3160</v>
      </c>
      <c r="B3202" s="35" t="s">
        <v>1785</v>
      </c>
      <c r="C3202" s="36" t="s">
        <v>10</v>
      </c>
      <c r="D3202" s="40" t="s">
        <v>567</v>
      </c>
      <c r="E3202" s="37" t="s">
        <v>568</v>
      </c>
      <c r="F3202" s="38">
        <v>2</v>
      </c>
      <c r="G3202" s="38" t="s">
        <v>569</v>
      </c>
      <c r="H3202" s="38" t="s">
        <v>610</v>
      </c>
      <c r="I3202" s="40" t="s">
        <v>611</v>
      </c>
      <c r="J3202" s="22" t="s">
        <v>2186</v>
      </c>
      <c r="K3202" s="22">
        <v>119.77714932126696</v>
      </c>
      <c r="L3202" s="22">
        <f t="shared" ref="L3202:L3265" si="50">K3202*F3202</f>
        <v>239.55429864253392</v>
      </c>
    </row>
    <row r="3203" spans="1:12" ht="16.05" customHeight="1">
      <c r="A3203">
        <v>3161</v>
      </c>
      <c r="B3203" s="35" t="s">
        <v>1785</v>
      </c>
      <c r="C3203" s="36" t="s">
        <v>10</v>
      </c>
      <c r="D3203" s="40" t="s">
        <v>567</v>
      </c>
      <c r="E3203" s="37" t="s">
        <v>568</v>
      </c>
      <c r="F3203" s="38">
        <v>2</v>
      </c>
      <c r="G3203" s="38" t="s">
        <v>569</v>
      </c>
      <c r="H3203" s="38" t="s">
        <v>612</v>
      </c>
      <c r="I3203" s="40" t="s">
        <v>613</v>
      </c>
      <c r="J3203" s="22" t="s">
        <v>2186</v>
      </c>
      <c r="K3203" s="22">
        <v>119.77714932126696</v>
      </c>
      <c r="L3203" s="22">
        <f t="shared" si="50"/>
        <v>239.55429864253392</v>
      </c>
    </row>
    <row r="3204" spans="1:12" ht="16.05" customHeight="1">
      <c r="A3204">
        <v>3162</v>
      </c>
      <c r="B3204" s="35" t="s">
        <v>1785</v>
      </c>
      <c r="C3204" s="36" t="s">
        <v>10</v>
      </c>
      <c r="D3204" s="40" t="s">
        <v>567</v>
      </c>
      <c r="E3204" s="37" t="s">
        <v>568</v>
      </c>
      <c r="F3204" s="38">
        <v>2</v>
      </c>
      <c r="G3204" s="38" t="s">
        <v>569</v>
      </c>
      <c r="H3204" s="38" t="s">
        <v>614</v>
      </c>
      <c r="I3204" s="40" t="s">
        <v>615</v>
      </c>
      <c r="J3204" s="22" t="s">
        <v>2186</v>
      </c>
      <c r="K3204" s="22">
        <v>119.77714932126696</v>
      </c>
      <c r="L3204" s="22">
        <f t="shared" si="50"/>
        <v>239.55429864253392</v>
      </c>
    </row>
    <row r="3205" spans="1:12" ht="16.05" customHeight="1">
      <c r="A3205">
        <v>3163</v>
      </c>
      <c r="B3205" s="35" t="s">
        <v>1785</v>
      </c>
      <c r="C3205" s="36" t="s">
        <v>10</v>
      </c>
      <c r="D3205" s="40" t="s">
        <v>567</v>
      </c>
      <c r="E3205" s="37" t="s">
        <v>568</v>
      </c>
      <c r="F3205" s="38">
        <v>2</v>
      </c>
      <c r="G3205" s="38" t="s">
        <v>569</v>
      </c>
      <c r="H3205" s="38" t="s">
        <v>616</v>
      </c>
      <c r="I3205" s="40" t="s">
        <v>617</v>
      </c>
      <c r="J3205" s="22" t="s">
        <v>2186</v>
      </c>
      <c r="K3205" s="22">
        <v>119.77714932126696</v>
      </c>
      <c r="L3205" s="22">
        <f t="shared" si="50"/>
        <v>239.55429864253392</v>
      </c>
    </row>
    <row r="3206" spans="1:12" ht="16.05" customHeight="1">
      <c r="A3206">
        <v>3164</v>
      </c>
      <c r="B3206" s="35" t="s">
        <v>1785</v>
      </c>
      <c r="C3206" s="36" t="s">
        <v>10</v>
      </c>
      <c r="D3206" s="40" t="s">
        <v>567</v>
      </c>
      <c r="E3206" s="37" t="s">
        <v>568</v>
      </c>
      <c r="F3206" s="38">
        <v>2</v>
      </c>
      <c r="G3206" s="38" t="s">
        <v>569</v>
      </c>
      <c r="H3206" s="38" t="s">
        <v>618</v>
      </c>
      <c r="I3206" s="40" t="s">
        <v>619</v>
      </c>
      <c r="J3206" s="22" t="s">
        <v>2186</v>
      </c>
      <c r="K3206" s="22">
        <v>119.77714932126696</v>
      </c>
      <c r="L3206" s="22">
        <f t="shared" si="50"/>
        <v>239.55429864253392</v>
      </c>
    </row>
    <row r="3207" spans="1:12" ht="16.05" customHeight="1">
      <c r="A3207">
        <v>3165</v>
      </c>
      <c r="B3207" s="35" t="s">
        <v>1785</v>
      </c>
      <c r="C3207" s="36" t="s">
        <v>10</v>
      </c>
      <c r="D3207" s="40" t="s">
        <v>567</v>
      </c>
      <c r="E3207" s="37" t="s">
        <v>568</v>
      </c>
      <c r="F3207" s="38">
        <v>2</v>
      </c>
      <c r="G3207" s="38" t="s">
        <v>569</v>
      </c>
      <c r="H3207" s="45" t="s">
        <v>620</v>
      </c>
      <c r="I3207" s="40" t="s">
        <v>621</v>
      </c>
      <c r="J3207" s="22" t="s">
        <v>2186</v>
      </c>
      <c r="K3207" s="22">
        <v>119.77714932126696</v>
      </c>
      <c r="L3207" s="22">
        <f t="shared" si="50"/>
        <v>239.55429864253392</v>
      </c>
    </row>
    <row r="3208" spans="1:12" ht="16.05" customHeight="1">
      <c r="A3208">
        <v>3166</v>
      </c>
      <c r="B3208" s="35" t="s">
        <v>1785</v>
      </c>
      <c r="C3208" s="36" t="s">
        <v>10</v>
      </c>
      <c r="D3208" s="40" t="s">
        <v>567</v>
      </c>
      <c r="E3208" s="37" t="s">
        <v>568</v>
      </c>
      <c r="F3208" s="38">
        <v>2</v>
      </c>
      <c r="G3208" s="38" t="s">
        <v>569</v>
      </c>
      <c r="H3208" s="45" t="s">
        <v>622</v>
      </c>
      <c r="I3208" s="40" t="s">
        <v>623</v>
      </c>
      <c r="J3208" s="22" t="s">
        <v>2186</v>
      </c>
      <c r="K3208" s="22">
        <v>119.77714932126696</v>
      </c>
      <c r="L3208" s="22">
        <f t="shared" si="50"/>
        <v>239.55429864253392</v>
      </c>
    </row>
    <row r="3209" spans="1:12" ht="16.05" customHeight="1">
      <c r="A3209">
        <v>3167</v>
      </c>
      <c r="B3209" s="35" t="s">
        <v>1785</v>
      </c>
      <c r="C3209" s="36" t="s">
        <v>10</v>
      </c>
      <c r="D3209" s="40" t="s">
        <v>567</v>
      </c>
      <c r="E3209" s="37" t="s">
        <v>568</v>
      </c>
      <c r="F3209" s="38">
        <v>2</v>
      </c>
      <c r="G3209" s="38" t="s">
        <v>569</v>
      </c>
      <c r="H3209" s="45" t="s">
        <v>624</v>
      </c>
      <c r="I3209" s="40" t="s">
        <v>625</v>
      </c>
      <c r="J3209" s="22" t="s">
        <v>2186</v>
      </c>
      <c r="K3209" s="22">
        <v>119.77714932126696</v>
      </c>
      <c r="L3209" s="22">
        <f t="shared" si="50"/>
        <v>239.55429864253392</v>
      </c>
    </row>
    <row r="3210" spans="1:12" ht="16.05" customHeight="1">
      <c r="A3210">
        <v>3172</v>
      </c>
      <c r="B3210" s="35" t="s">
        <v>1785</v>
      </c>
      <c r="C3210" s="36" t="s">
        <v>10</v>
      </c>
      <c r="D3210" s="40" t="s">
        <v>567</v>
      </c>
      <c r="E3210" s="37" t="s">
        <v>1925</v>
      </c>
      <c r="F3210" s="38">
        <v>1</v>
      </c>
      <c r="G3210" s="38" t="s">
        <v>569</v>
      </c>
      <c r="H3210" s="45" t="s">
        <v>1928</v>
      </c>
      <c r="I3210" s="40" t="s">
        <v>1929</v>
      </c>
      <c r="J3210" s="22" t="s">
        <v>2186</v>
      </c>
      <c r="K3210" s="22">
        <v>119.77714932126696</v>
      </c>
      <c r="L3210" s="22">
        <f t="shared" si="50"/>
        <v>119.77714932126696</v>
      </c>
    </row>
    <row r="3211" spans="1:12" ht="16.05" customHeight="1">
      <c r="A3211">
        <v>3173</v>
      </c>
      <c r="B3211" s="35" t="s">
        <v>1785</v>
      </c>
      <c r="C3211" s="36" t="s">
        <v>10</v>
      </c>
      <c r="D3211" s="40" t="s">
        <v>567</v>
      </c>
      <c r="E3211" s="37" t="s">
        <v>1925</v>
      </c>
      <c r="F3211" s="38">
        <v>1</v>
      </c>
      <c r="G3211" s="38" t="s">
        <v>569</v>
      </c>
      <c r="H3211" s="38" t="s">
        <v>1930</v>
      </c>
      <c r="I3211" s="40" t="s">
        <v>1931</v>
      </c>
      <c r="J3211" s="22" t="s">
        <v>2186</v>
      </c>
      <c r="K3211" s="22">
        <v>119.77714932126696</v>
      </c>
      <c r="L3211" s="22">
        <f t="shared" si="50"/>
        <v>119.77714932126696</v>
      </c>
    </row>
    <row r="3212" spans="1:12" ht="16.05" customHeight="1">
      <c r="A3212">
        <v>3174</v>
      </c>
      <c r="B3212" s="35" t="s">
        <v>1785</v>
      </c>
      <c r="C3212" s="36" t="s">
        <v>10</v>
      </c>
      <c r="D3212" s="40" t="s">
        <v>567</v>
      </c>
      <c r="E3212" s="37" t="s">
        <v>1925</v>
      </c>
      <c r="F3212" s="38">
        <v>1</v>
      </c>
      <c r="G3212" s="38" t="s">
        <v>569</v>
      </c>
      <c r="H3212" s="38" t="s">
        <v>1932</v>
      </c>
      <c r="I3212" s="40" t="s">
        <v>1933</v>
      </c>
      <c r="J3212" s="22" t="s">
        <v>2186</v>
      </c>
      <c r="K3212" s="22">
        <v>119.77714932126696</v>
      </c>
      <c r="L3212" s="22">
        <f t="shared" si="50"/>
        <v>119.77714932126696</v>
      </c>
    </row>
    <row r="3213" spans="1:12" ht="16.05" customHeight="1">
      <c r="A3213">
        <v>3175</v>
      </c>
      <c r="B3213" s="35" t="s">
        <v>1785</v>
      </c>
      <c r="C3213" s="36" t="s">
        <v>10</v>
      </c>
      <c r="D3213" s="40" t="s">
        <v>567</v>
      </c>
      <c r="E3213" s="37" t="s">
        <v>1925</v>
      </c>
      <c r="F3213" s="38">
        <v>1</v>
      </c>
      <c r="G3213" s="38" t="s">
        <v>569</v>
      </c>
      <c r="H3213" s="38" t="s">
        <v>1934</v>
      </c>
      <c r="I3213" s="40" t="s">
        <v>1935</v>
      </c>
      <c r="J3213" s="22" t="s">
        <v>2186</v>
      </c>
      <c r="K3213" s="22">
        <v>119.77714932126696</v>
      </c>
      <c r="L3213" s="22">
        <f t="shared" si="50"/>
        <v>119.77714932126696</v>
      </c>
    </row>
    <row r="3214" spans="1:12" ht="16.05" customHeight="1">
      <c r="A3214">
        <v>3176</v>
      </c>
      <c r="B3214" s="35" t="s">
        <v>1785</v>
      </c>
      <c r="C3214" s="36" t="s">
        <v>10</v>
      </c>
      <c r="D3214" s="40" t="s">
        <v>567</v>
      </c>
      <c r="E3214" s="37" t="s">
        <v>1925</v>
      </c>
      <c r="F3214" s="38">
        <v>1</v>
      </c>
      <c r="G3214" s="38" t="s">
        <v>569</v>
      </c>
      <c r="H3214" s="38" t="s">
        <v>1936</v>
      </c>
      <c r="I3214" s="40" t="s">
        <v>1937</v>
      </c>
      <c r="J3214" s="22" t="s">
        <v>2186</v>
      </c>
      <c r="K3214" s="22">
        <v>119.77714932126696</v>
      </c>
      <c r="L3214" s="22">
        <f t="shared" si="50"/>
        <v>119.77714932126696</v>
      </c>
    </row>
    <row r="3215" spans="1:12" ht="16.05" customHeight="1">
      <c r="A3215">
        <v>3177</v>
      </c>
      <c r="B3215" s="35" t="s">
        <v>1785</v>
      </c>
      <c r="C3215" s="36" t="s">
        <v>10</v>
      </c>
      <c r="D3215" s="40" t="s">
        <v>567</v>
      </c>
      <c r="E3215" s="37" t="s">
        <v>1925</v>
      </c>
      <c r="F3215" s="38">
        <v>1</v>
      </c>
      <c r="G3215" s="38" t="s">
        <v>569</v>
      </c>
      <c r="H3215" s="38" t="s">
        <v>1938</v>
      </c>
      <c r="I3215" s="40" t="s">
        <v>1939</v>
      </c>
      <c r="J3215" s="22" t="s">
        <v>2186</v>
      </c>
      <c r="K3215" s="22">
        <v>119.77714932126696</v>
      </c>
      <c r="L3215" s="22">
        <f t="shared" si="50"/>
        <v>119.77714932126696</v>
      </c>
    </row>
    <row r="3216" spans="1:12" ht="16.05" customHeight="1">
      <c r="A3216">
        <v>3178</v>
      </c>
      <c r="B3216" s="35" t="s">
        <v>1785</v>
      </c>
      <c r="C3216" s="36" t="s">
        <v>10</v>
      </c>
      <c r="D3216" s="40" t="s">
        <v>567</v>
      </c>
      <c r="E3216" s="37" t="s">
        <v>1925</v>
      </c>
      <c r="F3216" s="38">
        <v>1</v>
      </c>
      <c r="G3216" s="38" t="s">
        <v>569</v>
      </c>
      <c r="H3216" s="38" t="s">
        <v>1940</v>
      </c>
      <c r="I3216" s="40" t="s">
        <v>1941</v>
      </c>
      <c r="J3216" s="22" t="s">
        <v>2186</v>
      </c>
      <c r="K3216" s="22">
        <v>119.77714932126696</v>
      </c>
      <c r="L3216" s="22">
        <f t="shared" si="50"/>
        <v>119.77714932126696</v>
      </c>
    </row>
    <row r="3217" spans="1:12" ht="16.05" customHeight="1">
      <c r="A3217">
        <v>3179</v>
      </c>
      <c r="B3217" s="35" t="s">
        <v>1785</v>
      </c>
      <c r="C3217" s="36" t="s">
        <v>10</v>
      </c>
      <c r="D3217" s="40" t="s">
        <v>567</v>
      </c>
      <c r="E3217" s="37" t="s">
        <v>1925</v>
      </c>
      <c r="F3217" s="38">
        <v>1</v>
      </c>
      <c r="G3217" s="38" t="s">
        <v>569</v>
      </c>
      <c r="H3217" s="38" t="s">
        <v>1942</v>
      </c>
      <c r="I3217" s="40" t="s">
        <v>1943</v>
      </c>
      <c r="J3217" s="22" t="s">
        <v>2186</v>
      </c>
      <c r="K3217" s="22">
        <v>119.77714932126696</v>
      </c>
      <c r="L3217" s="22">
        <f t="shared" si="50"/>
        <v>119.77714932126696</v>
      </c>
    </row>
    <row r="3218" spans="1:12" ht="16.05" customHeight="1">
      <c r="A3218">
        <v>3180</v>
      </c>
      <c r="B3218" s="35" t="s">
        <v>1785</v>
      </c>
      <c r="C3218" s="36" t="s">
        <v>10</v>
      </c>
      <c r="D3218" s="40" t="s">
        <v>567</v>
      </c>
      <c r="E3218" s="37" t="s">
        <v>1925</v>
      </c>
      <c r="F3218" s="38">
        <v>1</v>
      </c>
      <c r="G3218" s="38" t="s">
        <v>569</v>
      </c>
      <c r="H3218" s="38" t="s">
        <v>1944</v>
      </c>
      <c r="I3218" s="40" t="s">
        <v>1945</v>
      </c>
      <c r="J3218" s="22" t="s">
        <v>2186</v>
      </c>
      <c r="K3218" s="22">
        <v>119.77714932126696</v>
      </c>
      <c r="L3218" s="22">
        <f t="shared" si="50"/>
        <v>119.77714932126696</v>
      </c>
    </row>
    <row r="3219" spans="1:12" ht="16.05" customHeight="1">
      <c r="A3219">
        <v>3181</v>
      </c>
      <c r="B3219" s="35" t="s">
        <v>1785</v>
      </c>
      <c r="C3219" s="36" t="s">
        <v>10</v>
      </c>
      <c r="D3219" s="40" t="s">
        <v>567</v>
      </c>
      <c r="E3219" s="37" t="s">
        <v>1925</v>
      </c>
      <c r="F3219" s="38">
        <v>1</v>
      </c>
      <c r="G3219" s="38" t="s">
        <v>569</v>
      </c>
      <c r="H3219" s="38" t="s">
        <v>1946</v>
      </c>
      <c r="I3219" s="40" t="s">
        <v>1947</v>
      </c>
      <c r="J3219" s="22" t="s">
        <v>2186</v>
      </c>
      <c r="K3219" s="22">
        <v>119.77714932126696</v>
      </c>
      <c r="L3219" s="22">
        <f t="shared" si="50"/>
        <v>119.77714932126696</v>
      </c>
    </row>
    <row r="3220" spans="1:12" ht="16.05" customHeight="1">
      <c r="A3220">
        <v>3182</v>
      </c>
      <c r="B3220" s="35" t="s">
        <v>1785</v>
      </c>
      <c r="C3220" s="36" t="s">
        <v>10</v>
      </c>
      <c r="D3220" s="40" t="s">
        <v>567</v>
      </c>
      <c r="E3220" s="37" t="s">
        <v>1925</v>
      </c>
      <c r="F3220" s="38">
        <v>1</v>
      </c>
      <c r="G3220" s="38" t="s">
        <v>569</v>
      </c>
      <c r="H3220" s="38" t="s">
        <v>1948</v>
      </c>
      <c r="I3220" s="40" t="s">
        <v>1949</v>
      </c>
      <c r="J3220" s="22" t="s">
        <v>2186</v>
      </c>
      <c r="K3220" s="22">
        <v>119.77714932126696</v>
      </c>
      <c r="L3220" s="22">
        <f t="shared" si="50"/>
        <v>119.77714932126696</v>
      </c>
    </row>
    <row r="3221" spans="1:12" ht="16.05" customHeight="1">
      <c r="A3221">
        <v>3183</v>
      </c>
      <c r="B3221" s="35" t="s">
        <v>1785</v>
      </c>
      <c r="C3221" s="36" t="s">
        <v>10</v>
      </c>
      <c r="D3221" s="40" t="s">
        <v>567</v>
      </c>
      <c r="E3221" s="37" t="s">
        <v>1925</v>
      </c>
      <c r="F3221" s="38">
        <v>1</v>
      </c>
      <c r="G3221" s="38" t="s">
        <v>569</v>
      </c>
      <c r="H3221" s="38" t="s">
        <v>1950</v>
      </c>
      <c r="I3221" s="40" t="s">
        <v>1951</v>
      </c>
      <c r="J3221" s="22" t="s">
        <v>2186</v>
      </c>
      <c r="K3221" s="22">
        <v>119.77714932126696</v>
      </c>
      <c r="L3221" s="22">
        <f t="shared" si="50"/>
        <v>119.77714932126696</v>
      </c>
    </row>
    <row r="3222" spans="1:12" ht="16.05" customHeight="1">
      <c r="A3222">
        <v>3184</v>
      </c>
      <c r="B3222" s="35" t="s">
        <v>1785</v>
      </c>
      <c r="C3222" s="36" t="s">
        <v>10</v>
      </c>
      <c r="D3222" s="40" t="s">
        <v>567</v>
      </c>
      <c r="E3222" s="37" t="s">
        <v>1925</v>
      </c>
      <c r="F3222" s="38">
        <v>1</v>
      </c>
      <c r="G3222" s="38" t="s">
        <v>569</v>
      </c>
      <c r="H3222" s="38" t="s">
        <v>1952</v>
      </c>
      <c r="I3222" s="40" t="s">
        <v>1953</v>
      </c>
      <c r="J3222" s="22" t="s">
        <v>2186</v>
      </c>
      <c r="K3222" s="22">
        <v>119.77714932126696</v>
      </c>
      <c r="L3222" s="22">
        <f t="shared" si="50"/>
        <v>119.77714932126696</v>
      </c>
    </row>
    <row r="3223" spans="1:12" ht="16.05" customHeight="1">
      <c r="A3223">
        <v>3185</v>
      </c>
      <c r="B3223" s="35" t="s">
        <v>1785</v>
      </c>
      <c r="C3223" s="36" t="s">
        <v>10</v>
      </c>
      <c r="D3223" s="40" t="s">
        <v>567</v>
      </c>
      <c r="E3223" s="37" t="s">
        <v>1925</v>
      </c>
      <c r="F3223" s="38">
        <v>1</v>
      </c>
      <c r="G3223" s="38" t="s">
        <v>569</v>
      </c>
      <c r="H3223" s="38" t="s">
        <v>1954</v>
      </c>
      <c r="I3223" s="40" t="s">
        <v>1955</v>
      </c>
      <c r="J3223" s="22" t="s">
        <v>2186</v>
      </c>
      <c r="K3223" s="22">
        <v>119.77714932126696</v>
      </c>
      <c r="L3223" s="22">
        <f t="shared" si="50"/>
        <v>119.77714932126696</v>
      </c>
    </row>
    <row r="3224" spans="1:12" ht="16.05" customHeight="1">
      <c r="A3224">
        <v>3186</v>
      </c>
      <c r="B3224" s="35" t="s">
        <v>1785</v>
      </c>
      <c r="C3224" s="36" t="s">
        <v>10</v>
      </c>
      <c r="D3224" s="40" t="s">
        <v>567</v>
      </c>
      <c r="E3224" s="37" t="s">
        <v>1925</v>
      </c>
      <c r="F3224" s="38">
        <v>1</v>
      </c>
      <c r="G3224" s="38" t="s">
        <v>569</v>
      </c>
      <c r="H3224" s="38" t="s">
        <v>1956</v>
      </c>
      <c r="I3224" s="40" t="s">
        <v>1957</v>
      </c>
      <c r="J3224" s="22" t="s">
        <v>2186</v>
      </c>
      <c r="K3224" s="22">
        <v>119.77714932126696</v>
      </c>
      <c r="L3224" s="22">
        <f t="shared" si="50"/>
        <v>119.77714932126696</v>
      </c>
    </row>
    <row r="3225" spans="1:12" ht="16.05" customHeight="1">
      <c r="A3225">
        <v>3187</v>
      </c>
      <c r="B3225" s="35" t="s">
        <v>1785</v>
      </c>
      <c r="C3225" s="36" t="s">
        <v>10</v>
      </c>
      <c r="D3225" s="40" t="s">
        <v>567</v>
      </c>
      <c r="E3225" s="37" t="s">
        <v>1925</v>
      </c>
      <c r="F3225" s="38">
        <v>1</v>
      </c>
      <c r="G3225" s="38" t="s">
        <v>569</v>
      </c>
      <c r="H3225" s="38" t="s">
        <v>1958</v>
      </c>
      <c r="I3225" s="40" t="s">
        <v>1959</v>
      </c>
      <c r="J3225" s="22" t="s">
        <v>2186</v>
      </c>
      <c r="K3225" s="22">
        <v>119.77714932126696</v>
      </c>
      <c r="L3225" s="22">
        <f t="shared" si="50"/>
        <v>119.77714932126696</v>
      </c>
    </row>
    <row r="3226" spans="1:12" ht="16.05" customHeight="1">
      <c r="A3226">
        <v>3188</v>
      </c>
      <c r="B3226" s="35" t="s">
        <v>1785</v>
      </c>
      <c r="C3226" s="36" t="s">
        <v>10</v>
      </c>
      <c r="D3226" s="40" t="s">
        <v>567</v>
      </c>
      <c r="E3226" s="37" t="s">
        <v>1925</v>
      </c>
      <c r="F3226" s="38">
        <v>1</v>
      </c>
      <c r="G3226" s="38" t="s">
        <v>569</v>
      </c>
      <c r="H3226" s="38" t="s">
        <v>1960</v>
      </c>
      <c r="I3226" s="40" t="s">
        <v>1961</v>
      </c>
      <c r="J3226" s="22" t="s">
        <v>2186</v>
      </c>
      <c r="K3226" s="22">
        <v>119.77714932126696</v>
      </c>
      <c r="L3226" s="22">
        <f t="shared" si="50"/>
        <v>119.77714932126696</v>
      </c>
    </row>
    <row r="3227" spans="1:12" ht="16.05" customHeight="1">
      <c r="A3227">
        <v>3189</v>
      </c>
      <c r="B3227" s="35" t="s">
        <v>1785</v>
      </c>
      <c r="C3227" s="36" t="s">
        <v>10</v>
      </c>
      <c r="D3227" s="40" t="s">
        <v>567</v>
      </c>
      <c r="E3227" s="37" t="s">
        <v>1925</v>
      </c>
      <c r="F3227" s="38">
        <v>1</v>
      </c>
      <c r="G3227" s="38" t="s">
        <v>569</v>
      </c>
      <c r="H3227" s="38" t="s">
        <v>1962</v>
      </c>
      <c r="I3227" s="40" t="s">
        <v>1963</v>
      </c>
      <c r="J3227" s="22" t="s">
        <v>2186</v>
      </c>
      <c r="K3227" s="22">
        <v>119.77714932126696</v>
      </c>
      <c r="L3227" s="22">
        <f t="shared" si="50"/>
        <v>119.77714932126696</v>
      </c>
    </row>
    <row r="3228" spans="1:12" ht="16.05" customHeight="1">
      <c r="A3228">
        <v>3190</v>
      </c>
      <c r="B3228" s="35" t="s">
        <v>1785</v>
      </c>
      <c r="C3228" s="36" t="s">
        <v>10</v>
      </c>
      <c r="D3228" s="40" t="s">
        <v>567</v>
      </c>
      <c r="E3228" s="37" t="s">
        <v>1925</v>
      </c>
      <c r="F3228" s="38">
        <v>1</v>
      </c>
      <c r="G3228" s="38" t="s">
        <v>569</v>
      </c>
      <c r="H3228" s="38" t="s">
        <v>1964</v>
      </c>
      <c r="I3228" s="40" t="s">
        <v>1965</v>
      </c>
      <c r="J3228" s="22" t="s">
        <v>2186</v>
      </c>
      <c r="K3228" s="22">
        <v>119.77714932126696</v>
      </c>
      <c r="L3228" s="22">
        <f t="shared" si="50"/>
        <v>119.77714932126696</v>
      </c>
    </row>
    <row r="3229" spans="1:12" ht="16.05" customHeight="1">
      <c r="A3229">
        <v>3191</v>
      </c>
      <c r="B3229" s="35" t="s">
        <v>1785</v>
      </c>
      <c r="C3229" s="36" t="s">
        <v>10</v>
      </c>
      <c r="D3229" s="40" t="s">
        <v>567</v>
      </c>
      <c r="E3229" s="37" t="s">
        <v>1925</v>
      </c>
      <c r="F3229" s="38">
        <v>1</v>
      </c>
      <c r="G3229" s="38" t="s">
        <v>569</v>
      </c>
      <c r="H3229" s="38" t="s">
        <v>1966</v>
      </c>
      <c r="I3229" s="40" t="s">
        <v>1967</v>
      </c>
      <c r="J3229" s="22" t="s">
        <v>2186</v>
      </c>
      <c r="K3229" s="22">
        <v>119.77714932126696</v>
      </c>
      <c r="L3229" s="22">
        <f t="shared" si="50"/>
        <v>119.77714932126696</v>
      </c>
    </row>
    <row r="3230" spans="1:12" ht="16.05" customHeight="1">
      <c r="A3230">
        <v>3197</v>
      </c>
      <c r="B3230" s="35" t="s">
        <v>1785</v>
      </c>
      <c r="C3230" s="36" t="s">
        <v>10</v>
      </c>
      <c r="D3230" s="40" t="s">
        <v>567</v>
      </c>
      <c r="E3230" s="37" t="s">
        <v>1970</v>
      </c>
      <c r="F3230" s="38">
        <v>1</v>
      </c>
      <c r="G3230" s="38" t="s">
        <v>569</v>
      </c>
      <c r="H3230" s="38" t="s">
        <v>1971</v>
      </c>
      <c r="I3230" s="40" t="s">
        <v>1972</v>
      </c>
      <c r="J3230" s="22" t="s">
        <v>2186</v>
      </c>
      <c r="K3230" s="22">
        <v>119.77714932126696</v>
      </c>
      <c r="L3230" s="22">
        <f t="shared" si="50"/>
        <v>119.77714932126696</v>
      </c>
    </row>
    <row r="3231" spans="1:12" ht="16.05" customHeight="1">
      <c r="A3231">
        <v>3198</v>
      </c>
      <c r="B3231" s="35" t="s">
        <v>1785</v>
      </c>
      <c r="C3231" s="36" t="s">
        <v>10</v>
      </c>
      <c r="D3231" s="40" t="s">
        <v>567</v>
      </c>
      <c r="E3231" s="37" t="s">
        <v>1970</v>
      </c>
      <c r="F3231" s="38">
        <v>1</v>
      </c>
      <c r="G3231" s="38" t="s">
        <v>569</v>
      </c>
      <c r="H3231" s="38" t="s">
        <v>1973</v>
      </c>
      <c r="I3231" s="40" t="s">
        <v>1974</v>
      </c>
      <c r="J3231" s="22" t="s">
        <v>2186</v>
      </c>
      <c r="K3231" s="22">
        <v>119.77714932126696</v>
      </c>
      <c r="L3231" s="22">
        <f t="shared" si="50"/>
        <v>119.77714932126696</v>
      </c>
    </row>
    <row r="3232" spans="1:12" ht="16.05" customHeight="1">
      <c r="A3232">
        <v>3199</v>
      </c>
      <c r="B3232" s="35" t="s">
        <v>1785</v>
      </c>
      <c r="C3232" s="36" t="s">
        <v>10</v>
      </c>
      <c r="D3232" s="40" t="s">
        <v>567</v>
      </c>
      <c r="E3232" s="37" t="s">
        <v>1970</v>
      </c>
      <c r="F3232" s="38">
        <v>1</v>
      </c>
      <c r="G3232" s="38" t="s">
        <v>569</v>
      </c>
      <c r="H3232" s="38" t="s">
        <v>1975</v>
      </c>
      <c r="I3232" s="40" t="s">
        <v>1976</v>
      </c>
      <c r="J3232" s="22" t="s">
        <v>2186</v>
      </c>
      <c r="K3232" s="22">
        <v>119.77714932126696</v>
      </c>
      <c r="L3232" s="22">
        <f t="shared" si="50"/>
        <v>119.77714932126696</v>
      </c>
    </row>
    <row r="3233" spans="1:12" ht="16.05" customHeight="1">
      <c r="A3233">
        <v>3200</v>
      </c>
      <c r="B3233" s="35" t="s">
        <v>1785</v>
      </c>
      <c r="C3233" s="36" t="s">
        <v>10</v>
      </c>
      <c r="D3233" s="40" t="s">
        <v>567</v>
      </c>
      <c r="E3233" s="37" t="s">
        <v>1970</v>
      </c>
      <c r="F3233" s="38">
        <v>1</v>
      </c>
      <c r="G3233" s="38" t="s">
        <v>569</v>
      </c>
      <c r="H3233" s="38" t="s">
        <v>1977</v>
      </c>
      <c r="I3233" s="40" t="s">
        <v>1978</v>
      </c>
      <c r="J3233" s="22" t="s">
        <v>2186</v>
      </c>
      <c r="K3233" s="22">
        <v>119.77714932126696</v>
      </c>
      <c r="L3233" s="22">
        <f t="shared" si="50"/>
        <v>119.77714932126696</v>
      </c>
    </row>
    <row r="3234" spans="1:12" ht="16.05" customHeight="1">
      <c r="A3234">
        <v>3201</v>
      </c>
      <c r="B3234" s="35" t="s">
        <v>1785</v>
      </c>
      <c r="C3234" s="36" t="s">
        <v>10</v>
      </c>
      <c r="D3234" s="40" t="s">
        <v>567</v>
      </c>
      <c r="E3234" s="37" t="s">
        <v>1970</v>
      </c>
      <c r="F3234" s="38">
        <v>1</v>
      </c>
      <c r="G3234" s="38" t="s">
        <v>569</v>
      </c>
      <c r="H3234" s="38" t="s">
        <v>1979</v>
      </c>
      <c r="I3234" s="40" t="s">
        <v>1980</v>
      </c>
      <c r="J3234" s="22" t="s">
        <v>2186</v>
      </c>
      <c r="K3234" s="22">
        <v>119.77714932126696</v>
      </c>
      <c r="L3234" s="22">
        <f t="shared" si="50"/>
        <v>119.77714932126696</v>
      </c>
    </row>
    <row r="3235" spans="1:12" ht="16.05" customHeight="1">
      <c r="A3235">
        <v>3297</v>
      </c>
      <c r="B3235" s="35" t="s">
        <v>1785</v>
      </c>
      <c r="C3235" s="36" t="s">
        <v>10</v>
      </c>
      <c r="D3235" s="40" t="s">
        <v>567</v>
      </c>
      <c r="E3235" s="37" t="s">
        <v>2066</v>
      </c>
      <c r="F3235" s="38">
        <v>2</v>
      </c>
      <c r="G3235" s="38" t="s">
        <v>1409</v>
      </c>
      <c r="H3235" s="38">
        <v>532020</v>
      </c>
      <c r="I3235" s="40" t="s">
        <v>2068</v>
      </c>
      <c r="J3235" s="22" t="s">
        <v>2186</v>
      </c>
      <c r="K3235" s="22">
        <v>119.77714932126696</v>
      </c>
      <c r="L3235" s="22">
        <f t="shared" si="50"/>
        <v>239.55429864253392</v>
      </c>
    </row>
    <row r="3236" spans="1:12" ht="16.05" customHeight="1">
      <c r="A3236">
        <v>3298</v>
      </c>
      <c r="B3236" s="35" t="s">
        <v>1785</v>
      </c>
      <c r="C3236" s="36" t="s">
        <v>10</v>
      </c>
      <c r="D3236" s="40" t="s">
        <v>567</v>
      </c>
      <c r="E3236" s="37" t="s">
        <v>2066</v>
      </c>
      <c r="F3236" s="38">
        <v>2</v>
      </c>
      <c r="G3236" s="38" t="s">
        <v>1409</v>
      </c>
      <c r="H3236" s="38">
        <v>532015</v>
      </c>
      <c r="I3236" s="40" t="s">
        <v>2069</v>
      </c>
      <c r="J3236" s="22" t="s">
        <v>2186</v>
      </c>
      <c r="K3236" s="22">
        <v>119.77714932126696</v>
      </c>
      <c r="L3236" s="22">
        <f t="shared" si="50"/>
        <v>239.55429864253392</v>
      </c>
    </row>
    <row r="3237" spans="1:12" ht="16.05" customHeight="1">
      <c r="A3237">
        <v>3299</v>
      </c>
      <c r="B3237" s="35" t="s">
        <v>1785</v>
      </c>
      <c r="C3237" s="36" t="s">
        <v>10</v>
      </c>
      <c r="D3237" s="40" t="s">
        <v>567</v>
      </c>
      <c r="E3237" s="37" t="s">
        <v>2066</v>
      </c>
      <c r="F3237" s="38">
        <v>2</v>
      </c>
      <c r="G3237" s="38" t="s">
        <v>1409</v>
      </c>
      <c r="H3237" s="38">
        <v>5001253</v>
      </c>
      <c r="I3237" s="40" t="s">
        <v>2070</v>
      </c>
      <c r="J3237" s="22" t="s">
        <v>2186</v>
      </c>
      <c r="K3237" s="22">
        <v>119.77714932126696</v>
      </c>
      <c r="L3237" s="22">
        <f t="shared" si="50"/>
        <v>239.55429864253392</v>
      </c>
    </row>
    <row r="3238" spans="1:12" ht="16.05" customHeight="1">
      <c r="A3238">
        <v>3575</v>
      </c>
      <c r="B3238" s="35" t="s">
        <v>2078</v>
      </c>
      <c r="C3238" s="36" t="s">
        <v>10</v>
      </c>
      <c r="D3238" s="40" t="s">
        <v>567</v>
      </c>
      <c r="E3238" s="37" t="s">
        <v>568</v>
      </c>
      <c r="F3238" s="38">
        <v>2</v>
      </c>
      <c r="G3238" s="38" t="s">
        <v>569</v>
      </c>
      <c r="H3238" s="38" t="s">
        <v>572</v>
      </c>
      <c r="I3238" s="40" t="s">
        <v>573</v>
      </c>
      <c r="J3238" s="22" t="s">
        <v>2186</v>
      </c>
      <c r="K3238" s="22">
        <v>119.77714932126696</v>
      </c>
      <c r="L3238" s="22">
        <f t="shared" si="50"/>
        <v>239.55429864253392</v>
      </c>
    </row>
    <row r="3239" spans="1:12" ht="16.05" customHeight="1">
      <c r="A3239">
        <v>3576</v>
      </c>
      <c r="B3239" s="35" t="s">
        <v>2078</v>
      </c>
      <c r="C3239" s="36" t="s">
        <v>10</v>
      </c>
      <c r="D3239" s="40" t="s">
        <v>567</v>
      </c>
      <c r="E3239" s="37" t="s">
        <v>568</v>
      </c>
      <c r="F3239" s="38">
        <v>2</v>
      </c>
      <c r="G3239" s="38" t="s">
        <v>569</v>
      </c>
      <c r="H3239" s="45" t="s">
        <v>574</v>
      </c>
      <c r="I3239" s="40" t="s">
        <v>575</v>
      </c>
      <c r="J3239" s="22" t="s">
        <v>2186</v>
      </c>
      <c r="K3239" s="22">
        <v>119.77714932126696</v>
      </c>
      <c r="L3239" s="22">
        <f t="shared" si="50"/>
        <v>239.55429864253392</v>
      </c>
    </row>
    <row r="3240" spans="1:12" ht="16.05" customHeight="1">
      <c r="A3240">
        <v>3577</v>
      </c>
      <c r="B3240" s="35" t="s">
        <v>2078</v>
      </c>
      <c r="C3240" s="36" t="s">
        <v>10</v>
      </c>
      <c r="D3240" s="40" t="s">
        <v>567</v>
      </c>
      <c r="E3240" s="37" t="s">
        <v>568</v>
      </c>
      <c r="F3240" s="38">
        <v>2</v>
      </c>
      <c r="G3240" s="38" t="s">
        <v>569</v>
      </c>
      <c r="H3240" s="38" t="s">
        <v>576</v>
      </c>
      <c r="I3240" s="40" t="s">
        <v>577</v>
      </c>
      <c r="J3240" s="22" t="s">
        <v>2186</v>
      </c>
      <c r="K3240" s="22">
        <v>119.77714932126696</v>
      </c>
      <c r="L3240" s="22">
        <f t="shared" si="50"/>
        <v>239.55429864253392</v>
      </c>
    </row>
    <row r="3241" spans="1:12" ht="16.05" customHeight="1">
      <c r="A3241">
        <v>3578</v>
      </c>
      <c r="B3241" s="35" t="s">
        <v>2078</v>
      </c>
      <c r="C3241" s="36" t="s">
        <v>10</v>
      </c>
      <c r="D3241" s="40" t="s">
        <v>567</v>
      </c>
      <c r="E3241" s="37" t="s">
        <v>568</v>
      </c>
      <c r="F3241" s="38">
        <v>2</v>
      </c>
      <c r="G3241" s="38" t="s">
        <v>569</v>
      </c>
      <c r="H3241" s="38" t="s">
        <v>578</v>
      </c>
      <c r="I3241" s="40" t="s">
        <v>579</v>
      </c>
      <c r="J3241" s="22" t="s">
        <v>2186</v>
      </c>
      <c r="K3241" s="22">
        <v>119.77714932126696</v>
      </c>
      <c r="L3241" s="22">
        <f t="shared" si="50"/>
        <v>239.55429864253392</v>
      </c>
    </row>
    <row r="3242" spans="1:12" ht="16.05" customHeight="1">
      <c r="A3242">
        <v>3579</v>
      </c>
      <c r="B3242" s="35" t="s">
        <v>2078</v>
      </c>
      <c r="C3242" s="36" t="s">
        <v>10</v>
      </c>
      <c r="D3242" s="40" t="s">
        <v>567</v>
      </c>
      <c r="E3242" s="37" t="s">
        <v>568</v>
      </c>
      <c r="F3242" s="38">
        <v>2</v>
      </c>
      <c r="G3242" s="38" t="s">
        <v>569</v>
      </c>
      <c r="H3242" s="38" t="s">
        <v>580</v>
      </c>
      <c r="I3242" s="40" t="s">
        <v>581</v>
      </c>
      <c r="J3242" s="22" t="s">
        <v>2186</v>
      </c>
      <c r="K3242" s="22">
        <v>119.77714932126696</v>
      </c>
      <c r="L3242" s="22">
        <f t="shared" si="50"/>
        <v>239.55429864253392</v>
      </c>
    </row>
    <row r="3243" spans="1:12" ht="16.05" customHeight="1">
      <c r="A3243">
        <v>3580</v>
      </c>
      <c r="B3243" s="35" t="s">
        <v>2078</v>
      </c>
      <c r="C3243" s="36" t="s">
        <v>10</v>
      </c>
      <c r="D3243" s="40" t="s">
        <v>567</v>
      </c>
      <c r="E3243" s="37" t="s">
        <v>568</v>
      </c>
      <c r="F3243" s="38">
        <v>2</v>
      </c>
      <c r="G3243" s="38" t="s">
        <v>569</v>
      </c>
      <c r="H3243" s="38" t="s">
        <v>582</v>
      </c>
      <c r="I3243" s="40" t="s">
        <v>583</v>
      </c>
      <c r="J3243" s="22" t="s">
        <v>2186</v>
      </c>
      <c r="K3243" s="22">
        <v>119.77714932126696</v>
      </c>
      <c r="L3243" s="22">
        <f t="shared" si="50"/>
        <v>239.55429864253392</v>
      </c>
    </row>
    <row r="3244" spans="1:12" ht="16.05" customHeight="1">
      <c r="A3244">
        <v>3581</v>
      </c>
      <c r="B3244" s="35" t="s">
        <v>2078</v>
      </c>
      <c r="C3244" s="36" t="s">
        <v>10</v>
      </c>
      <c r="D3244" s="40" t="s">
        <v>567</v>
      </c>
      <c r="E3244" s="37" t="s">
        <v>568</v>
      </c>
      <c r="F3244" s="38">
        <v>2</v>
      </c>
      <c r="G3244" s="38" t="s">
        <v>569</v>
      </c>
      <c r="H3244" s="38" t="s">
        <v>584</v>
      </c>
      <c r="I3244" s="40" t="s">
        <v>585</v>
      </c>
      <c r="J3244" s="22" t="s">
        <v>2186</v>
      </c>
      <c r="K3244" s="22">
        <v>119.77714932126696</v>
      </c>
      <c r="L3244" s="22">
        <f t="shared" si="50"/>
        <v>239.55429864253392</v>
      </c>
    </row>
    <row r="3245" spans="1:12" ht="16.05" customHeight="1">
      <c r="A3245">
        <v>3582</v>
      </c>
      <c r="B3245" s="35" t="s">
        <v>2078</v>
      </c>
      <c r="C3245" s="36" t="s">
        <v>10</v>
      </c>
      <c r="D3245" s="40" t="s">
        <v>567</v>
      </c>
      <c r="E3245" s="37" t="s">
        <v>568</v>
      </c>
      <c r="F3245" s="38">
        <v>2</v>
      </c>
      <c r="G3245" s="38" t="s">
        <v>569</v>
      </c>
      <c r="H3245" s="38" t="s">
        <v>586</v>
      </c>
      <c r="I3245" s="40" t="s">
        <v>587</v>
      </c>
      <c r="J3245" s="22" t="s">
        <v>2186</v>
      </c>
      <c r="K3245" s="22">
        <v>119.77714932126696</v>
      </c>
      <c r="L3245" s="22">
        <f t="shared" si="50"/>
        <v>239.55429864253392</v>
      </c>
    </row>
    <row r="3246" spans="1:12" ht="16.05" customHeight="1">
      <c r="A3246">
        <v>3583</v>
      </c>
      <c r="B3246" s="35" t="s">
        <v>2078</v>
      </c>
      <c r="C3246" s="36" t="s">
        <v>10</v>
      </c>
      <c r="D3246" s="40" t="s">
        <v>567</v>
      </c>
      <c r="E3246" s="37" t="s">
        <v>568</v>
      </c>
      <c r="F3246" s="38">
        <v>2</v>
      </c>
      <c r="G3246" s="38" t="s">
        <v>569</v>
      </c>
      <c r="H3246" s="38" t="s">
        <v>588</v>
      </c>
      <c r="I3246" s="40" t="s">
        <v>589</v>
      </c>
      <c r="J3246" s="22" t="s">
        <v>2186</v>
      </c>
      <c r="K3246" s="22">
        <v>119.77714932126696</v>
      </c>
      <c r="L3246" s="22">
        <f t="shared" si="50"/>
        <v>239.55429864253392</v>
      </c>
    </row>
    <row r="3247" spans="1:12" ht="16.05" customHeight="1">
      <c r="A3247">
        <v>3584</v>
      </c>
      <c r="B3247" s="35" t="s">
        <v>2078</v>
      </c>
      <c r="C3247" s="36" t="s">
        <v>10</v>
      </c>
      <c r="D3247" s="40" t="s">
        <v>567</v>
      </c>
      <c r="E3247" s="37" t="s">
        <v>568</v>
      </c>
      <c r="F3247" s="38">
        <v>2</v>
      </c>
      <c r="G3247" s="38" t="s">
        <v>569</v>
      </c>
      <c r="H3247" s="38" t="s">
        <v>590</v>
      </c>
      <c r="I3247" s="40" t="s">
        <v>591</v>
      </c>
      <c r="J3247" s="22" t="s">
        <v>2186</v>
      </c>
      <c r="K3247" s="22">
        <v>119.77714932126696</v>
      </c>
      <c r="L3247" s="22">
        <f t="shared" si="50"/>
        <v>239.55429864253392</v>
      </c>
    </row>
    <row r="3248" spans="1:12" ht="16.05" customHeight="1">
      <c r="A3248">
        <v>3585</v>
      </c>
      <c r="B3248" s="35" t="s">
        <v>2078</v>
      </c>
      <c r="C3248" s="36" t="s">
        <v>10</v>
      </c>
      <c r="D3248" s="40" t="s">
        <v>567</v>
      </c>
      <c r="E3248" s="37" t="s">
        <v>568</v>
      </c>
      <c r="F3248" s="38">
        <v>2</v>
      </c>
      <c r="G3248" s="38" t="s">
        <v>569</v>
      </c>
      <c r="H3248" s="38" t="s">
        <v>592</v>
      </c>
      <c r="I3248" s="40" t="s">
        <v>593</v>
      </c>
      <c r="J3248" s="22" t="s">
        <v>2186</v>
      </c>
      <c r="K3248" s="22">
        <v>119.77714932126696</v>
      </c>
      <c r="L3248" s="22">
        <f t="shared" si="50"/>
        <v>239.55429864253392</v>
      </c>
    </row>
    <row r="3249" spans="1:12" ht="16.05" customHeight="1">
      <c r="A3249">
        <v>3586</v>
      </c>
      <c r="B3249" s="35" t="s">
        <v>2078</v>
      </c>
      <c r="C3249" s="36" t="s">
        <v>10</v>
      </c>
      <c r="D3249" s="40" t="s">
        <v>567</v>
      </c>
      <c r="E3249" s="37" t="s">
        <v>568</v>
      </c>
      <c r="F3249" s="38">
        <v>2</v>
      </c>
      <c r="G3249" s="38" t="s">
        <v>569</v>
      </c>
      <c r="H3249" s="38" t="s">
        <v>594</v>
      </c>
      <c r="I3249" s="40" t="s">
        <v>595</v>
      </c>
      <c r="J3249" s="22" t="s">
        <v>2186</v>
      </c>
      <c r="K3249" s="22">
        <v>119.77714932126696</v>
      </c>
      <c r="L3249" s="22">
        <f t="shared" si="50"/>
        <v>239.55429864253392</v>
      </c>
    </row>
    <row r="3250" spans="1:12" ht="16.05" customHeight="1">
      <c r="A3250">
        <v>3587</v>
      </c>
      <c r="B3250" s="35" t="s">
        <v>2078</v>
      </c>
      <c r="C3250" s="36" t="s">
        <v>10</v>
      </c>
      <c r="D3250" s="40" t="s">
        <v>567</v>
      </c>
      <c r="E3250" s="37" t="s">
        <v>568</v>
      </c>
      <c r="F3250" s="38">
        <v>2</v>
      </c>
      <c r="G3250" s="38" t="s">
        <v>569</v>
      </c>
      <c r="H3250" s="38" t="s">
        <v>596</v>
      </c>
      <c r="I3250" s="40" t="s">
        <v>597</v>
      </c>
      <c r="J3250" s="22" t="s">
        <v>2186</v>
      </c>
      <c r="K3250" s="22">
        <v>119.77714932126696</v>
      </c>
      <c r="L3250" s="22">
        <f t="shared" si="50"/>
        <v>239.55429864253392</v>
      </c>
    </row>
    <row r="3251" spans="1:12" ht="16.05" customHeight="1">
      <c r="A3251">
        <v>3588</v>
      </c>
      <c r="B3251" s="35" t="s">
        <v>2078</v>
      </c>
      <c r="C3251" s="36" t="s">
        <v>10</v>
      </c>
      <c r="D3251" s="40" t="s">
        <v>567</v>
      </c>
      <c r="E3251" s="37" t="s">
        <v>568</v>
      </c>
      <c r="F3251" s="38">
        <v>2</v>
      </c>
      <c r="G3251" s="38" t="s">
        <v>569</v>
      </c>
      <c r="H3251" s="38" t="s">
        <v>598</v>
      </c>
      <c r="I3251" s="40" t="s">
        <v>599</v>
      </c>
      <c r="J3251" s="22" t="s">
        <v>2186</v>
      </c>
      <c r="K3251" s="22">
        <v>119.77714932126696</v>
      </c>
      <c r="L3251" s="22">
        <f t="shared" si="50"/>
        <v>239.55429864253392</v>
      </c>
    </row>
    <row r="3252" spans="1:12" ht="16.05" customHeight="1">
      <c r="A3252">
        <v>3590</v>
      </c>
      <c r="B3252" s="35" t="s">
        <v>2078</v>
      </c>
      <c r="C3252" s="36" t="s">
        <v>10</v>
      </c>
      <c r="D3252" s="40" t="s">
        <v>567</v>
      </c>
      <c r="E3252" s="37" t="s">
        <v>568</v>
      </c>
      <c r="F3252" s="38">
        <v>2</v>
      </c>
      <c r="G3252" s="38" t="s">
        <v>569</v>
      </c>
      <c r="H3252" s="38" t="s">
        <v>602</v>
      </c>
      <c r="I3252" s="40" t="s">
        <v>603</v>
      </c>
      <c r="J3252" s="22" t="s">
        <v>2186</v>
      </c>
      <c r="K3252" s="22">
        <v>119.77714932126696</v>
      </c>
      <c r="L3252" s="22">
        <f t="shared" si="50"/>
        <v>239.55429864253392</v>
      </c>
    </row>
    <row r="3253" spans="1:12" ht="16.05" customHeight="1">
      <c r="A3253">
        <v>3591</v>
      </c>
      <c r="B3253" s="35" t="s">
        <v>2078</v>
      </c>
      <c r="C3253" s="36" t="s">
        <v>10</v>
      </c>
      <c r="D3253" s="40" t="s">
        <v>567</v>
      </c>
      <c r="E3253" s="37" t="s">
        <v>568</v>
      </c>
      <c r="F3253" s="38">
        <v>2</v>
      </c>
      <c r="G3253" s="38" t="s">
        <v>569</v>
      </c>
      <c r="H3253" s="38" t="s">
        <v>604</v>
      </c>
      <c r="I3253" s="40" t="s">
        <v>605</v>
      </c>
      <c r="J3253" s="22" t="s">
        <v>2186</v>
      </c>
      <c r="K3253" s="22">
        <v>119.77714932126696</v>
      </c>
      <c r="L3253" s="22">
        <f t="shared" si="50"/>
        <v>239.55429864253392</v>
      </c>
    </row>
    <row r="3254" spans="1:12" ht="16.05" customHeight="1">
      <c r="A3254">
        <v>3592</v>
      </c>
      <c r="B3254" s="35" t="s">
        <v>2078</v>
      </c>
      <c r="C3254" s="36" t="s">
        <v>10</v>
      </c>
      <c r="D3254" s="40" t="s">
        <v>567</v>
      </c>
      <c r="E3254" s="37" t="s">
        <v>568</v>
      </c>
      <c r="F3254" s="38">
        <v>2</v>
      </c>
      <c r="G3254" s="38" t="s">
        <v>569</v>
      </c>
      <c r="H3254" s="38" t="s">
        <v>606</v>
      </c>
      <c r="I3254" s="40" t="s">
        <v>607</v>
      </c>
      <c r="J3254" s="22" t="s">
        <v>2186</v>
      </c>
      <c r="K3254" s="22">
        <v>119.77714932126696</v>
      </c>
      <c r="L3254" s="22">
        <f t="shared" si="50"/>
        <v>239.55429864253392</v>
      </c>
    </row>
    <row r="3255" spans="1:12" ht="16.05" customHeight="1">
      <c r="A3255">
        <v>3593</v>
      </c>
      <c r="B3255" s="35" t="s">
        <v>2078</v>
      </c>
      <c r="C3255" s="36" t="s">
        <v>10</v>
      </c>
      <c r="D3255" s="40" t="s">
        <v>567</v>
      </c>
      <c r="E3255" s="37" t="s">
        <v>568</v>
      </c>
      <c r="F3255" s="38">
        <v>2</v>
      </c>
      <c r="G3255" s="38" t="s">
        <v>569</v>
      </c>
      <c r="H3255" s="38" t="s">
        <v>608</v>
      </c>
      <c r="I3255" s="40" t="s">
        <v>609</v>
      </c>
      <c r="J3255" s="22" t="s">
        <v>2186</v>
      </c>
      <c r="K3255" s="22">
        <v>119.77714932126696</v>
      </c>
      <c r="L3255" s="22">
        <f t="shared" si="50"/>
        <v>239.55429864253392</v>
      </c>
    </row>
    <row r="3256" spans="1:12" ht="16.05" customHeight="1">
      <c r="A3256">
        <v>3594</v>
      </c>
      <c r="B3256" s="35" t="s">
        <v>2078</v>
      </c>
      <c r="C3256" s="36" t="s">
        <v>10</v>
      </c>
      <c r="D3256" s="40" t="s">
        <v>567</v>
      </c>
      <c r="E3256" s="37" t="s">
        <v>568</v>
      </c>
      <c r="F3256" s="38">
        <v>2</v>
      </c>
      <c r="G3256" s="38" t="s">
        <v>569</v>
      </c>
      <c r="H3256" s="38" t="s">
        <v>610</v>
      </c>
      <c r="I3256" s="40" t="s">
        <v>611</v>
      </c>
      <c r="J3256" s="22" t="s">
        <v>2186</v>
      </c>
      <c r="K3256" s="22">
        <v>119.77714932126696</v>
      </c>
      <c r="L3256" s="22">
        <f t="shared" si="50"/>
        <v>239.55429864253392</v>
      </c>
    </row>
    <row r="3257" spans="1:12" ht="16.05" customHeight="1">
      <c r="A3257">
        <v>3595</v>
      </c>
      <c r="B3257" s="35" t="s">
        <v>2078</v>
      </c>
      <c r="C3257" s="36" t="s">
        <v>10</v>
      </c>
      <c r="D3257" s="40" t="s">
        <v>567</v>
      </c>
      <c r="E3257" s="37" t="s">
        <v>568</v>
      </c>
      <c r="F3257" s="38">
        <v>2</v>
      </c>
      <c r="G3257" s="38" t="s">
        <v>569</v>
      </c>
      <c r="H3257" s="38" t="s">
        <v>612</v>
      </c>
      <c r="I3257" s="40" t="s">
        <v>613</v>
      </c>
      <c r="J3257" s="22" t="s">
        <v>2186</v>
      </c>
      <c r="K3257" s="22">
        <v>119.77714932126696</v>
      </c>
      <c r="L3257" s="22">
        <f t="shared" si="50"/>
        <v>239.55429864253392</v>
      </c>
    </row>
    <row r="3258" spans="1:12" ht="16.05" customHeight="1">
      <c r="A3258">
        <v>3596</v>
      </c>
      <c r="B3258" s="35" t="s">
        <v>2078</v>
      </c>
      <c r="C3258" s="36" t="s">
        <v>10</v>
      </c>
      <c r="D3258" s="40" t="s">
        <v>567</v>
      </c>
      <c r="E3258" s="37" t="s">
        <v>568</v>
      </c>
      <c r="F3258" s="38">
        <v>2</v>
      </c>
      <c r="G3258" s="38" t="s">
        <v>569</v>
      </c>
      <c r="H3258" s="38" t="s">
        <v>614</v>
      </c>
      <c r="I3258" s="40" t="s">
        <v>615</v>
      </c>
      <c r="J3258" s="22" t="s">
        <v>2186</v>
      </c>
      <c r="K3258" s="22">
        <v>119.77714932126696</v>
      </c>
      <c r="L3258" s="22">
        <f t="shared" si="50"/>
        <v>239.55429864253392</v>
      </c>
    </row>
    <row r="3259" spans="1:12" ht="16.05" customHeight="1">
      <c r="A3259">
        <v>3597</v>
      </c>
      <c r="B3259" s="35" t="s">
        <v>2078</v>
      </c>
      <c r="C3259" s="36" t="s">
        <v>10</v>
      </c>
      <c r="D3259" s="40" t="s">
        <v>567</v>
      </c>
      <c r="E3259" s="37" t="s">
        <v>568</v>
      </c>
      <c r="F3259" s="38">
        <v>2</v>
      </c>
      <c r="G3259" s="38" t="s">
        <v>569</v>
      </c>
      <c r="H3259" s="38" t="s">
        <v>616</v>
      </c>
      <c r="I3259" s="40" t="s">
        <v>617</v>
      </c>
      <c r="J3259" s="22" t="s">
        <v>2186</v>
      </c>
      <c r="K3259" s="22">
        <v>119.77714932126696</v>
      </c>
      <c r="L3259" s="22">
        <f t="shared" si="50"/>
        <v>239.55429864253392</v>
      </c>
    </row>
    <row r="3260" spans="1:12" ht="16.05" customHeight="1">
      <c r="A3260">
        <v>3598</v>
      </c>
      <c r="B3260" s="35" t="s">
        <v>2078</v>
      </c>
      <c r="C3260" s="36" t="s">
        <v>10</v>
      </c>
      <c r="D3260" s="40" t="s">
        <v>567</v>
      </c>
      <c r="E3260" s="37" t="s">
        <v>568</v>
      </c>
      <c r="F3260" s="38">
        <v>2</v>
      </c>
      <c r="G3260" s="38" t="s">
        <v>569</v>
      </c>
      <c r="H3260" s="38" t="s">
        <v>618</v>
      </c>
      <c r="I3260" s="40" t="s">
        <v>619</v>
      </c>
      <c r="J3260" s="22" t="s">
        <v>2186</v>
      </c>
      <c r="K3260" s="22">
        <v>119.77714932126696</v>
      </c>
      <c r="L3260" s="22">
        <f t="shared" si="50"/>
        <v>239.55429864253392</v>
      </c>
    </row>
    <row r="3261" spans="1:12" ht="16.05" customHeight="1">
      <c r="A3261">
        <v>3599</v>
      </c>
      <c r="B3261" s="35" t="s">
        <v>2078</v>
      </c>
      <c r="C3261" s="36" t="s">
        <v>10</v>
      </c>
      <c r="D3261" s="40" t="s">
        <v>567</v>
      </c>
      <c r="E3261" s="37" t="s">
        <v>568</v>
      </c>
      <c r="F3261" s="38">
        <v>2</v>
      </c>
      <c r="G3261" s="38" t="s">
        <v>569</v>
      </c>
      <c r="H3261" s="38" t="s">
        <v>620</v>
      </c>
      <c r="I3261" s="40" t="s">
        <v>621</v>
      </c>
      <c r="J3261" s="22" t="s">
        <v>2186</v>
      </c>
      <c r="K3261" s="22">
        <v>119.77714932126696</v>
      </c>
      <c r="L3261" s="22">
        <f t="shared" si="50"/>
        <v>239.55429864253392</v>
      </c>
    </row>
    <row r="3262" spans="1:12" ht="16.05" customHeight="1">
      <c r="A3262">
        <v>3600</v>
      </c>
      <c r="B3262" s="35" t="s">
        <v>2078</v>
      </c>
      <c r="C3262" s="36" t="s">
        <v>10</v>
      </c>
      <c r="D3262" s="40" t="s">
        <v>567</v>
      </c>
      <c r="E3262" s="37" t="s">
        <v>568</v>
      </c>
      <c r="F3262" s="38">
        <v>2</v>
      </c>
      <c r="G3262" s="38" t="s">
        <v>569</v>
      </c>
      <c r="H3262" s="38" t="s">
        <v>622</v>
      </c>
      <c r="I3262" s="40" t="s">
        <v>623</v>
      </c>
      <c r="J3262" s="22" t="s">
        <v>2186</v>
      </c>
      <c r="K3262" s="22">
        <v>119.77714932126696</v>
      </c>
      <c r="L3262" s="22">
        <f t="shared" si="50"/>
        <v>239.55429864253392</v>
      </c>
    </row>
    <row r="3263" spans="1:12" ht="16.05" customHeight="1">
      <c r="A3263">
        <v>3601</v>
      </c>
      <c r="B3263" s="35" t="s">
        <v>2078</v>
      </c>
      <c r="C3263" s="36" t="s">
        <v>10</v>
      </c>
      <c r="D3263" s="40" t="s">
        <v>567</v>
      </c>
      <c r="E3263" s="37" t="s">
        <v>568</v>
      </c>
      <c r="F3263" s="38">
        <v>2</v>
      </c>
      <c r="G3263" s="38" t="s">
        <v>569</v>
      </c>
      <c r="H3263" s="38" t="s">
        <v>624</v>
      </c>
      <c r="I3263" s="40" t="s">
        <v>625</v>
      </c>
      <c r="J3263" s="22" t="s">
        <v>2186</v>
      </c>
      <c r="K3263" s="22">
        <v>119.77714932126696</v>
      </c>
      <c r="L3263" s="22">
        <f t="shared" si="50"/>
        <v>239.55429864253392</v>
      </c>
    </row>
    <row r="3264" spans="1:12" ht="16.05" customHeight="1">
      <c r="A3264">
        <v>3683</v>
      </c>
      <c r="B3264" s="35" t="s">
        <v>2177</v>
      </c>
      <c r="C3264" s="36" t="s">
        <v>10</v>
      </c>
      <c r="D3264" s="40" t="s">
        <v>567</v>
      </c>
      <c r="E3264" s="37" t="s">
        <v>568</v>
      </c>
      <c r="F3264" s="38">
        <v>1</v>
      </c>
      <c r="G3264" s="38" t="s">
        <v>569</v>
      </c>
      <c r="H3264" s="38" t="s">
        <v>572</v>
      </c>
      <c r="I3264" s="40" t="s">
        <v>573</v>
      </c>
      <c r="J3264" s="22" t="s">
        <v>2186</v>
      </c>
      <c r="K3264" s="22">
        <v>119.77714932126696</v>
      </c>
      <c r="L3264" s="22">
        <f t="shared" si="50"/>
        <v>119.77714932126696</v>
      </c>
    </row>
    <row r="3265" spans="1:12" ht="16.05" customHeight="1">
      <c r="A3265">
        <v>3684</v>
      </c>
      <c r="B3265" s="35" t="s">
        <v>2177</v>
      </c>
      <c r="C3265" s="36" t="s">
        <v>10</v>
      </c>
      <c r="D3265" s="40" t="s">
        <v>567</v>
      </c>
      <c r="E3265" s="37" t="s">
        <v>568</v>
      </c>
      <c r="F3265" s="38">
        <v>1</v>
      </c>
      <c r="G3265" s="38" t="s">
        <v>569</v>
      </c>
      <c r="H3265" s="38" t="s">
        <v>574</v>
      </c>
      <c r="I3265" s="40" t="s">
        <v>575</v>
      </c>
      <c r="J3265" s="22" t="s">
        <v>2186</v>
      </c>
      <c r="K3265" s="22">
        <v>119.77714932126696</v>
      </c>
      <c r="L3265" s="22">
        <f t="shared" si="50"/>
        <v>119.77714932126696</v>
      </c>
    </row>
    <row r="3266" spans="1:12" ht="16.05" customHeight="1">
      <c r="A3266">
        <v>3685</v>
      </c>
      <c r="B3266" s="35" t="s">
        <v>2177</v>
      </c>
      <c r="C3266" s="36" t="s">
        <v>10</v>
      </c>
      <c r="D3266" s="40" t="s">
        <v>567</v>
      </c>
      <c r="E3266" s="37" t="s">
        <v>568</v>
      </c>
      <c r="F3266" s="38">
        <v>1</v>
      </c>
      <c r="G3266" s="38" t="s">
        <v>569</v>
      </c>
      <c r="H3266" s="38" t="s">
        <v>576</v>
      </c>
      <c r="I3266" s="40" t="s">
        <v>577</v>
      </c>
      <c r="J3266" s="22" t="s">
        <v>2186</v>
      </c>
      <c r="K3266" s="22">
        <v>119.77714932126696</v>
      </c>
      <c r="L3266" s="22">
        <f t="shared" ref="L3266:L3329" si="51">K3266*F3266</f>
        <v>119.77714932126696</v>
      </c>
    </row>
    <row r="3267" spans="1:12" ht="16.05" customHeight="1">
      <c r="A3267">
        <v>3686</v>
      </c>
      <c r="B3267" s="35" t="s">
        <v>2177</v>
      </c>
      <c r="C3267" s="36" t="s">
        <v>10</v>
      </c>
      <c r="D3267" s="40" t="s">
        <v>567</v>
      </c>
      <c r="E3267" s="37" t="s">
        <v>568</v>
      </c>
      <c r="F3267" s="38">
        <v>1</v>
      </c>
      <c r="G3267" s="38" t="s">
        <v>569</v>
      </c>
      <c r="H3267" s="38" t="s">
        <v>578</v>
      </c>
      <c r="I3267" s="40" t="s">
        <v>579</v>
      </c>
      <c r="J3267" s="22" t="s">
        <v>2186</v>
      </c>
      <c r="K3267" s="22">
        <v>119.77714932126696</v>
      </c>
      <c r="L3267" s="22">
        <f t="shared" si="51"/>
        <v>119.77714932126696</v>
      </c>
    </row>
    <row r="3268" spans="1:12" ht="16.05" customHeight="1">
      <c r="A3268">
        <v>3687</v>
      </c>
      <c r="B3268" s="35" t="s">
        <v>2177</v>
      </c>
      <c r="C3268" s="36" t="s">
        <v>10</v>
      </c>
      <c r="D3268" s="40" t="s">
        <v>567</v>
      </c>
      <c r="E3268" s="37" t="s">
        <v>568</v>
      </c>
      <c r="F3268" s="38">
        <v>1</v>
      </c>
      <c r="G3268" s="38" t="s">
        <v>569</v>
      </c>
      <c r="H3268" s="38" t="s">
        <v>580</v>
      </c>
      <c r="I3268" s="40" t="s">
        <v>581</v>
      </c>
      <c r="J3268" s="22" t="s">
        <v>2186</v>
      </c>
      <c r="K3268" s="22">
        <v>119.77714932126696</v>
      </c>
      <c r="L3268" s="22">
        <f t="shared" si="51"/>
        <v>119.77714932126696</v>
      </c>
    </row>
    <row r="3269" spans="1:12" ht="16.05" customHeight="1">
      <c r="A3269">
        <v>3688</v>
      </c>
      <c r="B3269" s="35" t="s">
        <v>2177</v>
      </c>
      <c r="C3269" s="36" t="s">
        <v>10</v>
      </c>
      <c r="D3269" s="40" t="s">
        <v>567</v>
      </c>
      <c r="E3269" s="37" t="s">
        <v>568</v>
      </c>
      <c r="F3269" s="38">
        <v>1</v>
      </c>
      <c r="G3269" s="38" t="s">
        <v>569</v>
      </c>
      <c r="H3269" s="38" t="s">
        <v>582</v>
      </c>
      <c r="I3269" s="40" t="s">
        <v>583</v>
      </c>
      <c r="J3269" s="22" t="s">
        <v>2186</v>
      </c>
      <c r="K3269" s="22">
        <v>119.77714932126696</v>
      </c>
      <c r="L3269" s="22">
        <f t="shared" si="51"/>
        <v>119.77714932126696</v>
      </c>
    </row>
    <row r="3270" spans="1:12" ht="16.05" customHeight="1">
      <c r="A3270">
        <v>3689</v>
      </c>
      <c r="B3270" s="35" t="s">
        <v>2177</v>
      </c>
      <c r="C3270" s="36" t="s">
        <v>10</v>
      </c>
      <c r="D3270" s="40" t="s">
        <v>567</v>
      </c>
      <c r="E3270" s="37" t="s">
        <v>568</v>
      </c>
      <c r="F3270" s="38">
        <v>1</v>
      </c>
      <c r="G3270" s="38" t="s">
        <v>569</v>
      </c>
      <c r="H3270" s="38" t="s">
        <v>584</v>
      </c>
      <c r="I3270" s="40" t="s">
        <v>585</v>
      </c>
      <c r="J3270" s="22" t="s">
        <v>2186</v>
      </c>
      <c r="K3270" s="22">
        <v>119.77714932126696</v>
      </c>
      <c r="L3270" s="22">
        <f t="shared" si="51"/>
        <v>119.77714932126696</v>
      </c>
    </row>
    <row r="3271" spans="1:12" ht="16.05" customHeight="1">
      <c r="A3271">
        <v>3690</v>
      </c>
      <c r="B3271" s="35" t="s">
        <v>2177</v>
      </c>
      <c r="C3271" s="36" t="s">
        <v>10</v>
      </c>
      <c r="D3271" s="40" t="s">
        <v>567</v>
      </c>
      <c r="E3271" s="37" t="s">
        <v>568</v>
      </c>
      <c r="F3271" s="38">
        <v>1</v>
      </c>
      <c r="G3271" s="38" t="s">
        <v>569</v>
      </c>
      <c r="H3271" s="38" t="s">
        <v>586</v>
      </c>
      <c r="I3271" s="40" t="s">
        <v>587</v>
      </c>
      <c r="J3271" s="22" t="s">
        <v>2186</v>
      </c>
      <c r="K3271" s="22">
        <v>119.77714932126696</v>
      </c>
      <c r="L3271" s="22">
        <f t="shared" si="51"/>
        <v>119.77714932126696</v>
      </c>
    </row>
    <row r="3272" spans="1:12" ht="16.05" customHeight="1">
      <c r="A3272">
        <v>3691</v>
      </c>
      <c r="B3272" s="35" t="s">
        <v>2177</v>
      </c>
      <c r="C3272" s="36" t="s">
        <v>10</v>
      </c>
      <c r="D3272" s="40" t="s">
        <v>567</v>
      </c>
      <c r="E3272" s="37" t="s">
        <v>568</v>
      </c>
      <c r="F3272" s="38">
        <v>1</v>
      </c>
      <c r="G3272" s="38" t="s">
        <v>569</v>
      </c>
      <c r="H3272" s="38" t="s">
        <v>588</v>
      </c>
      <c r="I3272" s="40" t="s">
        <v>589</v>
      </c>
      <c r="J3272" s="22" t="s">
        <v>2186</v>
      </c>
      <c r="K3272" s="22">
        <v>119.77714932126696</v>
      </c>
      <c r="L3272" s="22">
        <f t="shared" si="51"/>
        <v>119.77714932126696</v>
      </c>
    </row>
    <row r="3273" spans="1:12" ht="16.05" customHeight="1">
      <c r="A3273">
        <v>3692</v>
      </c>
      <c r="B3273" s="35" t="s">
        <v>2177</v>
      </c>
      <c r="C3273" s="36" t="s">
        <v>10</v>
      </c>
      <c r="D3273" s="40" t="s">
        <v>567</v>
      </c>
      <c r="E3273" s="37" t="s">
        <v>568</v>
      </c>
      <c r="F3273" s="38">
        <v>1</v>
      </c>
      <c r="G3273" s="38" t="s">
        <v>569</v>
      </c>
      <c r="H3273" s="38" t="s">
        <v>590</v>
      </c>
      <c r="I3273" s="48" t="s">
        <v>591</v>
      </c>
      <c r="J3273" s="22" t="s">
        <v>2186</v>
      </c>
      <c r="K3273" s="22">
        <v>119.77714932126696</v>
      </c>
      <c r="L3273" s="22">
        <f t="shared" si="51"/>
        <v>119.77714932126696</v>
      </c>
    </row>
    <row r="3274" spans="1:12" ht="16.05" customHeight="1">
      <c r="A3274">
        <v>3693</v>
      </c>
      <c r="B3274" s="35" t="s">
        <v>2177</v>
      </c>
      <c r="C3274" s="36" t="s">
        <v>10</v>
      </c>
      <c r="D3274" s="40" t="s">
        <v>567</v>
      </c>
      <c r="E3274" s="37" t="s">
        <v>568</v>
      </c>
      <c r="F3274" s="38">
        <v>1</v>
      </c>
      <c r="G3274" s="38" t="s">
        <v>569</v>
      </c>
      <c r="H3274" s="45" t="s">
        <v>592</v>
      </c>
      <c r="I3274" s="40" t="s">
        <v>593</v>
      </c>
      <c r="J3274" s="22" t="s">
        <v>2186</v>
      </c>
      <c r="K3274" s="22">
        <v>119.77714932126696</v>
      </c>
      <c r="L3274" s="22">
        <f t="shared" si="51"/>
        <v>119.77714932126696</v>
      </c>
    </row>
    <row r="3275" spans="1:12" ht="16.05" customHeight="1">
      <c r="A3275">
        <v>3694</v>
      </c>
      <c r="B3275" s="35" t="s">
        <v>2177</v>
      </c>
      <c r="C3275" s="36" t="s">
        <v>10</v>
      </c>
      <c r="D3275" s="40" t="s">
        <v>567</v>
      </c>
      <c r="E3275" s="37" t="s">
        <v>568</v>
      </c>
      <c r="F3275" s="38">
        <v>1</v>
      </c>
      <c r="G3275" s="38" t="s">
        <v>569</v>
      </c>
      <c r="H3275" s="45" t="s">
        <v>594</v>
      </c>
      <c r="I3275" s="40" t="s">
        <v>595</v>
      </c>
      <c r="J3275" s="22" t="s">
        <v>2186</v>
      </c>
      <c r="K3275" s="22">
        <v>119.77714932126696</v>
      </c>
      <c r="L3275" s="22">
        <f t="shared" si="51"/>
        <v>119.77714932126696</v>
      </c>
    </row>
    <row r="3276" spans="1:12" ht="16.05" customHeight="1">
      <c r="A3276">
        <v>3695</v>
      </c>
      <c r="B3276" s="35" t="s">
        <v>2177</v>
      </c>
      <c r="C3276" s="36" t="s">
        <v>10</v>
      </c>
      <c r="D3276" s="40" t="s">
        <v>567</v>
      </c>
      <c r="E3276" s="44" t="s">
        <v>568</v>
      </c>
      <c r="F3276" s="38">
        <v>1</v>
      </c>
      <c r="G3276" s="38" t="s">
        <v>569</v>
      </c>
      <c r="H3276" s="38" t="s">
        <v>596</v>
      </c>
      <c r="I3276" s="40" t="s">
        <v>597</v>
      </c>
      <c r="J3276" s="22" t="s">
        <v>2186</v>
      </c>
      <c r="K3276" s="22">
        <v>119.77714932126696</v>
      </c>
      <c r="L3276" s="22">
        <f t="shared" si="51"/>
        <v>119.77714932126696</v>
      </c>
    </row>
    <row r="3277" spans="1:12" ht="16.05" customHeight="1">
      <c r="A3277">
        <v>3696</v>
      </c>
      <c r="B3277" s="35" t="s">
        <v>2177</v>
      </c>
      <c r="C3277" s="36" t="s">
        <v>10</v>
      </c>
      <c r="D3277" s="40" t="s">
        <v>567</v>
      </c>
      <c r="E3277" s="37" t="s">
        <v>568</v>
      </c>
      <c r="F3277" s="38">
        <v>1</v>
      </c>
      <c r="G3277" s="38" t="s">
        <v>569</v>
      </c>
      <c r="H3277" s="45" t="s">
        <v>598</v>
      </c>
      <c r="I3277" s="40" t="s">
        <v>599</v>
      </c>
      <c r="J3277" s="22" t="s">
        <v>2186</v>
      </c>
      <c r="K3277" s="22">
        <v>119.77714932126696</v>
      </c>
      <c r="L3277" s="22">
        <f t="shared" si="51"/>
        <v>119.77714932126696</v>
      </c>
    </row>
    <row r="3278" spans="1:12" ht="16.05" customHeight="1">
      <c r="A3278">
        <v>3698</v>
      </c>
      <c r="B3278" s="35" t="s">
        <v>2177</v>
      </c>
      <c r="C3278" s="36" t="s">
        <v>10</v>
      </c>
      <c r="D3278" s="40" t="s">
        <v>567</v>
      </c>
      <c r="E3278" s="37" t="s">
        <v>568</v>
      </c>
      <c r="F3278" s="38">
        <v>1</v>
      </c>
      <c r="G3278" s="38" t="s">
        <v>569</v>
      </c>
      <c r="H3278" s="45" t="s">
        <v>602</v>
      </c>
      <c r="I3278" s="40" t="s">
        <v>603</v>
      </c>
      <c r="J3278" s="22" t="s">
        <v>2186</v>
      </c>
      <c r="K3278" s="22">
        <v>119.77714932126696</v>
      </c>
      <c r="L3278" s="22">
        <f t="shared" si="51"/>
        <v>119.77714932126696</v>
      </c>
    </row>
    <row r="3279" spans="1:12" ht="16.05" customHeight="1">
      <c r="A3279">
        <v>3699</v>
      </c>
      <c r="B3279" s="35" t="s">
        <v>2177</v>
      </c>
      <c r="C3279" s="36" t="s">
        <v>10</v>
      </c>
      <c r="D3279" s="40" t="s">
        <v>567</v>
      </c>
      <c r="E3279" s="37" t="s">
        <v>568</v>
      </c>
      <c r="F3279" s="38">
        <v>1</v>
      </c>
      <c r="G3279" s="38" t="s">
        <v>569</v>
      </c>
      <c r="H3279" s="45" t="s">
        <v>604</v>
      </c>
      <c r="I3279" s="40" t="s">
        <v>605</v>
      </c>
      <c r="J3279" s="22" t="s">
        <v>2186</v>
      </c>
      <c r="K3279" s="22">
        <v>119.77714932126696</v>
      </c>
      <c r="L3279" s="22">
        <f t="shared" si="51"/>
        <v>119.77714932126696</v>
      </c>
    </row>
    <row r="3280" spans="1:12" ht="16.05" customHeight="1">
      <c r="A3280">
        <v>3700</v>
      </c>
      <c r="B3280" s="35" t="s">
        <v>2177</v>
      </c>
      <c r="C3280" s="36" t="s">
        <v>10</v>
      </c>
      <c r="D3280" s="40" t="s">
        <v>567</v>
      </c>
      <c r="E3280" s="37" t="s">
        <v>568</v>
      </c>
      <c r="F3280" s="38">
        <v>1</v>
      </c>
      <c r="G3280" s="38" t="s">
        <v>569</v>
      </c>
      <c r="H3280" s="45" t="s">
        <v>606</v>
      </c>
      <c r="I3280" s="40" t="s">
        <v>607</v>
      </c>
      <c r="J3280" s="22" t="s">
        <v>2186</v>
      </c>
      <c r="K3280" s="22">
        <v>119.77714932126696</v>
      </c>
      <c r="L3280" s="22">
        <f t="shared" si="51"/>
        <v>119.77714932126696</v>
      </c>
    </row>
    <row r="3281" spans="1:12" ht="16.05" customHeight="1">
      <c r="A3281">
        <v>3701</v>
      </c>
      <c r="B3281" s="35" t="s">
        <v>2177</v>
      </c>
      <c r="C3281" s="36" t="s">
        <v>10</v>
      </c>
      <c r="D3281" s="40" t="s">
        <v>567</v>
      </c>
      <c r="E3281" s="37" t="s">
        <v>568</v>
      </c>
      <c r="F3281" s="38">
        <v>1</v>
      </c>
      <c r="G3281" s="38" t="s">
        <v>569</v>
      </c>
      <c r="H3281" s="45" t="s">
        <v>608</v>
      </c>
      <c r="I3281" s="40" t="s">
        <v>609</v>
      </c>
      <c r="J3281" s="22" t="s">
        <v>2186</v>
      </c>
      <c r="K3281" s="22">
        <v>119.77714932126696</v>
      </c>
      <c r="L3281" s="22">
        <f t="shared" si="51"/>
        <v>119.77714932126696</v>
      </c>
    </row>
    <row r="3282" spans="1:12" ht="16.05" customHeight="1">
      <c r="A3282">
        <v>3702</v>
      </c>
      <c r="B3282" s="35" t="s">
        <v>2177</v>
      </c>
      <c r="C3282" s="36" t="s">
        <v>10</v>
      </c>
      <c r="D3282" s="40" t="s">
        <v>567</v>
      </c>
      <c r="E3282" s="37" t="s">
        <v>568</v>
      </c>
      <c r="F3282" s="38">
        <v>1</v>
      </c>
      <c r="G3282" s="38" t="s">
        <v>569</v>
      </c>
      <c r="H3282" s="45" t="s">
        <v>610</v>
      </c>
      <c r="I3282" s="40" t="s">
        <v>611</v>
      </c>
      <c r="J3282" s="22" t="s">
        <v>2186</v>
      </c>
      <c r="K3282" s="22">
        <v>119.77714932126696</v>
      </c>
      <c r="L3282" s="22">
        <f t="shared" si="51"/>
        <v>119.77714932126696</v>
      </c>
    </row>
    <row r="3283" spans="1:12" ht="16.05" customHeight="1">
      <c r="A3283">
        <v>3703</v>
      </c>
      <c r="B3283" s="35" t="s">
        <v>2177</v>
      </c>
      <c r="C3283" s="36" t="s">
        <v>10</v>
      </c>
      <c r="D3283" s="40" t="s">
        <v>567</v>
      </c>
      <c r="E3283" s="37" t="s">
        <v>568</v>
      </c>
      <c r="F3283" s="38">
        <v>1</v>
      </c>
      <c r="G3283" s="38" t="s">
        <v>569</v>
      </c>
      <c r="H3283" s="45" t="s">
        <v>612</v>
      </c>
      <c r="I3283" s="40" t="s">
        <v>613</v>
      </c>
      <c r="J3283" s="22" t="s">
        <v>2186</v>
      </c>
      <c r="K3283" s="22">
        <v>119.77714932126696</v>
      </c>
      <c r="L3283" s="22">
        <f t="shared" si="51"/>
        <v>119.77714932126696</v>
      </c>
    </row>
    <row r="3284" spans="1:12" ht="16.05" customHeight="1">
      <c r="A3284">
        <v>3704</v>
      </c>
      <c r="B3284" s="35" t="s">
        <v>2177</v>
      </c>
      <c r="C3284" s="36" t="s">
        <v>10</v>
      </c>
      <c r="D3284" s="40" t="s">
        <v>567</v>
      </c>
      <c r="E3284" s="37" t="s">
        <v>568</v>
      </c>
      <c r="F3284" s="38">
        <v>1</v>
      </c>
      <c r="G3284" s="38" t="s">
        <v>569</v>
      </c>
      <c r="H3284" s="45" t="s">
        <v>614</v>
      </c>
      <c r="I3284" s="40" t="s">
        <v>615</v>
      </c>
      <c r="J3284" s="22" t="s">
        <v>2186</v>
      </c>
      <c r="K3284" s="22">
        <v>119.77714932126696</v>
      </c>
      <c r="L3284" s="22">
        <f t="shared" si="51"/>
        <v>119.77714932126696</v>
      </c>
    </row>
    <row r="3285" spans="1:12" ht="16.05" customHeight="1">
      <c r="A3285">
        <v>3705</v>
      </c>
      <c r="B3285" s="35" t="s">
        <v>2177</v>
      </c>
      <c r="C3285" s="36" t="s">
        <v>10</v>
      </c>
      <c r="D3285" s="40" t="s">
        <v>567</v>
      </c>
      <c r="E3285" s="37" t="s">
        <v>568</v>
      </c>
      <c r="F3285" s="38">
        <v>1</v>
      </c>
      <c r="G3285" s="38" t="s">
        <v>569</v>
      </c>
      <c r="H3285" s="45" t="s">
        <v>616</v>
      </c>
      <c r="I3285" s="40" t="s">
        <v>617</v>
      </c>
      <c r="J3285" s="22" t="s">
        <v>2186</v>
      </c>
      <c r="K3285" s="22">
        <v>119.77714932126696</v>
      </c>
      <c r="L3285" s="22">
        <f t="shared" si="51"/>
        <v>119.77714932126696</v>
      </c>
    </row>
    <row r="3286" spans="1:12" ht="16.05" customHeight="1">
      <c r="A3286">
        <v>3706</v>
      </c>
      <c r="B3286" s="35" t="s">
        <v>2177</v>
      </c>
      <c r="C3286" s="36" t="s">
        <v>10</v>
      </c>
      <c r="D3286" s="40" t="s">
        <v>567</v>
      </c>
      <c r="E3286" s="37" t="s">
        <v>568</v>
      </c>
      <c r="F3286" s="38">
        <v>1</v>
      </c>
      <c r="G3286" s="38" t="s">
        <v>569</v>
      </c>
      <c r="H3286" s="38" t="s">
        <v>618</v>
      </c>
      <c r="I3286" s="40" t="s">
        <v>619</v>
      </c>
      <c r="J3286" s="22" t="s">
        <v>2186</v>
      </c>
      <c r="K3286" s="22">
        <v>119.77714932126696</v>
      </c>
      <c r="L3286" s="22">
        <f t="shared" si="51"/>
        <v>119.77714932126696</v>
      </c>
    </row>
    <row r="3287" spans="1:12" ht="16.05" customHeight="1">
      <c r="A3287">
        <v>3707</v>
      </c>
      <c r="B3287" s="35" t="s">
        <v>2177</v>
      </c>
      <c r="C3287" s="36" t="s">
        <v>10</v>
      </c>
      <c r="D3287" s="40" t="s">
        <v>567</v>
      </c>
      <c r="E3287" s="37" t="s">
        <v>568</v>
      </c>
      <c r="F3287" s="38">
        <v>1</v>
      </c>
      <c r="G3287" s="38" t="s">
        <v>569</v>
      </c>
      <c r="H3287" s="38" t="s">
        <v>620</v>
      </c>
      <c r="I3287" s="40" t="s">
        <v>621</v>
      </c>
      <c r="J3287" s="22" t="s">
        <v>2186</v>
      </c>
      <c r="K3287" s="22">
        <v>119.77714932126696</v>
      </c>
      <c r="L3287" s="22">
        <f t="shared" si="51"/>
        <v>119.77714932126696</v>
      </c>
    </row>
    <row r="3288" spans="1:12" ht="16.05" customHeight="1">
      <c r="A3288">
        <v>3708</v>
      </c>
      <c r="B3288" s="35" t="s">
        <v>2177</v>
      </c>
      <c r="C3288" s="36" t="s">
        <v>10</v>
      </c>
      <c r="D3288" s="40" t="s">
        <v>567</v>
      </c>
      <c r="E3288" s="37" t="s">
        <v>568</v>
      </c>
      <c r="F3288" s="38">
        <v>1</v>
      </c>
      <c r="G3288" s="38" t="s">
        <v>569</v>
      </c>
      <c r="H3288" s="38" t="s">
        <v>622</v>
      </c>
      <c r="I3288" s="40" t="s">
        <v>623</v>
      </c>
      <c r="J3288" s="22" t="s">
        <v>2186</v>
      </c>
      <c r="K3288" s="22">
        <v>119.77714932126696</v>
      </c>
      <c r="L3288" s="22">
        <f t="shared" si="51"/>
        <v>119.77714932126696</v>
      </c>
    </row>
    <row r="3289" spans="1:12" ht="16.05" customHeight="1">
      <c r="A3289">
        <v>3709</v>
      </c>
      <c r="B3289" s="35" t="s">
        <v>2177</v>
      </c>
      <c r="C3289" s="36" t="s">
        <v>10</v>
      </c>
      <c r="D3289" s="40" t="s">
        <v>567</v>
      </c>
      <c r="E3289" s="37" t="s">
        <v>568</v>
      </c>
      <c r="F3289" s="38">
        <v>1</v>
      </c>
      <c r="G3289" s="38" t="s">
        <v>569</v>
      </c>
      <c r="H3289" s="38" t="s">
        <v>624</v>
      </c>
      <c r="I3289" s="40" t="s">
        <v>625</v>
      </c>
      <c r="J3289" s="22" t="s">
        <v>2186</v>
      </c>
      <c r="K3289" s="22">
        <v>119.77714932126696</v>
      </c>
      <c r="L3289" s="22">
        <f t="shared" si="51"/>
        <v>119.77714932126696</v>
      </c>
    </row>
    <row r="3290" spans="1:12" ht="16.05" customHeight="1">
      <c r="A3290">
        <v>1326</v>
      </c>
      <c r="B3290" s="35" t="s">
        <v>885</v>
      </c>
      <c r="C3290" s="36" t="s">
        <v>10</v>
      </c>
      <c r="D3290" s="40" t="s">
        <v>195</v>
      </c>
      <c r="E3290" s="37" t="s">
        <v>1103</v>
      </c>
      <c r="F3290" s="38">
        <v>1</v>
      </c>
      <c r="G3290" s="38" t="s">
        <v>32</v>
      </c>
      <c r="H3290" s="38" t="s">
        <v>1133</v>
      </c>
      <c r="I3290" s="40" t="s">
        <v>1056</v>
      </c>
      <c r="J3290" s="22">
        <v>117</v>
      </c>
      <c r="K3290" s="22">
        <v>117</v>
      </c>
      <c r="L3290" s="22">
        <f t="shared" si="51"/>
        <v>117</v>
      </c>
    </row>
    <row r="3291" spans="1:12" ht="16.05" customHeight="1">
      <c r="A3291">
        <v>48</v>
      </c>
      <c r="B3291" s="35" t="s">
        <v>9</v>
      </c>
      <c r="C3291" s="36" t="s">
        <v>10</v>
      </c>
      <c r="D3291" s="40" t="s">
        <v>75</v>
      </c>
      <c r="E3291" s="41" t="s">
        <v>76</v>
      </c>
      <c r="F3291" s="38">
        <v>1</v>
      </c>
      <c r="G3291" s="42" t="s">
        <v>85</v>
      </c>
      <c r="H3291" s="43" t="s">
        <v>102</v>
      </c>
      <c r="I3291" s="40" t="s">
        <v>103</v>
      </c>
      <c r="J3291" s="22">
        <v>115.2</v>
      </c>
      <c r="K3291" s="22">
        <v>115.2</v>
      </c>
      <c r="L3291" s="22">
        <f t="shared" si="51"/>
        <v>115.2</v>
      </c>
    </row>
    <row r="3292" spans="1:12" ht="16.05" customHeight="1">
      <c r="A3292">
        <v>49</v>
      </c>
      <c r="B3292" s="35" t="s">
        <v>9</v>
      </c>
      <c r="C3292" s="36" t="s">
        <v>10</v>
      </c>
      <c r="D3292" s="40" t="s">
        <v>75</v>
      </c>
      <c r="E3292" s="41" t="s">
        <v>76</v>
      </c>
      <c r="F3292" s="38">
        <v>1</v>
      </c>
      <c r="G3292" s="42" t="s">
        <v>85</v>
      </c>
      <c r="H3292" s="43" t="s">
        <v>104</v>
      </c>
      <c r="I3292" s="40" t="s">
        <v>105</v>
      </c>
      <c r="J3292" s="22">
        <v>115.2</v>
      </c>
      <c r="K3292" s="22">
        <v>115.2</v>
      </c>
      <c r="L3292" s="22">
        <f t="shared" si="51"/>
        <v>115.2</v>
      </c>
    </row>
    <row r="3293" spans="1:12" ht="16.05" customHeight="1">
      <c r="A3293">
        <v>50</v>
      </c>
      <c r="B3293" s="35" t="s">
        <v>9</v>
      </c>
      <c r="C3293" s="36" t="s">
        <v>10</v>
      </c>
      <c r="D3293" s="40" t="s">
        <v>75</v>
      </c>
      <c r="E3293" s="41" t="s">
        <v>76</v>
      </c>
      <c r="F3293" s="38">
        <v>1</v>
      </c>
      <c r="G3293" s="42" t="s">
        <v>85</v>
      </c>
      <c r="H3293" s="43" t="s">
        <v>106</v>
      </c>
      <c r="I3293" s="40" t="s">
        <v>107</v>
      </c>
      <c r="J3293" s="22">
        <v>115.2</v>
      </c>
      <c r="K3293" s="22">
        <v>115.2</v>
      </c>
      <c r="L3293" s="22">
        <f t="shared" si="51"/>
        <v>115.2</v>
      </c>
    </row>
    <row r="3294" spans="1:12" ht="16.05" customHeight="1">
      <c r="A3294">
        <v>353</v>
      </c>
      <c r="B3294" s="35" t="s">
        <v>387</v>
      </c>
      <c r="C3294" s="36" t="s">
        <v>10</v>
      </c>
      <c r="D3294" s="40" t="s">
        <v>75</v>
      </c>
      <c r="E3294" s="41" t="s">
        <v>76</v>
      </c>
      <c r="F3294" s="38">
        <v>3</v>
      </c>
      <c r="G3294" s="42" t="s">
        <v>85</v>
      </c>
      <c r="H3294" s="43" t="s">
        <v>102</v>
      </c>
      <c r="I3294" s="40" t="s">
        <v>103</v>
      </c>
      <c r="J3294" s="22">
        <v>115.2</v>
      </c>
      <c r="K3294" s="22">
        <v>115.2</v>
      </c>
      <c r="L3294" s="22">
        <f t="shared" si="51"/>
        <v>345.6</v>
      </c>
    </row>
    <row r="3295" spans="1:12" ht="16.05" customHeight="1">
      <c r="A3295">
        <v>354</v>
      </c>
      <c r="B3295" s="35" t="s">
        <v>387</v>
      </c>
      <c r="C3295" s="36" t="s">
        <v>10</v>
      </c>
      <c r="D3295" s="40" t="s">
        <v>75</v>
      </c>
      <c r="E3295" s="41" t="s">
        <v>76</v>
      </c>
      <c r="F3295" s="38">
        <v>3</v>
      </c>
      <c r="G3295" s="42" t="s">
        <v>85</v>
      </c>
      <c r="H3295" s="43" t="s">
        <v>104</v>
      </c>
      <c r="I3295" s="40" t="s">
        <v>105</v>
      </c>
      <c r="J3295" s="22">
        <v>115.2</v>
      </c>
      <c r="K3295" s="22">
        <v>115.2</v>
      </c>
      <c r="L3295" s="22">
        <f t="shared" si="51"/>
        <v>345.6</v>
      </c>
    </row>
    <row r="3296" spans="1:12" ht="16.05" customHeight="1">
      <c r="A3296">
        <v>355</v>
      </c>
      <c r="B3296" s="35" t="s">
        <v>387</v>
      </c>
      <c r="C3296" s="36" t="s">
        <v>10</v>
      </c>
      <c r="D3296" s="40" t="s">
        <v>75</v>
      </c>
      <c r="E3296" s="41" t="s">
        <v>76</v>
      </c>
      <c r="F3296" s="38">
        <v>3</v>
      </c>
      <c r="G3296" s="42" t="s">
        <v>85</v>
      </c>
      <c r="H3296" s="43" t="s">
        <v>106</v>
      </c>
      <c r="I3296" s="40" t="s">
        <v>107</v>
      </c>
      <c r="J3296" s="22">
        <v>115.2</v>
      </c>
      <c r="K3296" s="22">
        <v>115.2</v>
      </c>
      <c r="L3296" s="22">
        <f t="shared" si="51"/>
        <v>345.6</v>
      </c>
    </row>
    <row r="3297" spans="1:12" ht="16.05" customHeight="1">
      <c r="A3297">
        <v>2079</v>
      </c>
      <c r="B3297" s="35" t="s">
        <v>1450</v>
      </c>
      <c r="C3297" s="36" t="s">
        <v>10</v>
      </c>
      <c r="D3297" s="40" t="s">
        <v>75</v>
      </c>
      <c r="E3297" s="41" t="s">
        <v>76</v>
      </c>
      <c r="F3297" s="38">
        <v>4</v>
      </c>
      <c r="G3297" s="42" t="s">
        <v>85</v>
      </c>
      <c r="H3297" s="43" t="s">
        <v>102</v>
      </c>
      <c r="I3297" s="40" t="s">
        <v>103</v>
      </c>
      <c r="J3297" s="22">
        <v>115.2</v>
      </c>
      <c r="K3297" s="22">
        <v>115.2</v>
      </c>
      <c r="L3297" s="22">
        <f t="shared" si="51"/>
        <v>460.8</v>
      </c>
    </row>
    <row r="3298" spans="1:12" ht="16.05" customHeight="1">
      <c r="A3298">
        <v>2080</v>
      </c>
      <c r="B3298" s="35" t="s">
        <v>1450</v>
      </c>
      <c r="C3298" s="36" t="s">
        <v>10</v>
      </c>
      <c r="D3298" s="40" t="s">
        <v>75</v>
      </c>
      <c r="E3298" s="41" t="s">
        <v>76</v>
      </c>
      <c r="F3298" s="38">
        <v>4</v>
      </c>
      <c r="G3298" s="42" t="s">
        <v>85</v>
      </c>
      <c r="H3298" s="43" t="s">
        <v>104</v>
      </c>
      <c r="I3298" s="40" t="s">
        <v>105</v>
      </c>
      <c r="J3298" s="22">
        <v>115.2</v>
      </c>
      <c r="K3298" s="22">
        <v>115.2</v>
      </c>
      <c r="L3298" s="22">
        <f t="shared" si="51"/>
        <v>460.8</v>
      </c>
    </row>
    <row r="3299" spans="1:12" ht="16.05" customHeight="1">
      <c r="A3299">
        <v>2081</v>
      </c>
      <c r="B3299" s="35" t="s">
        <v>1450</v>
      </c>
      <c r="C3299" s="36" t="s">
        <v>10</v>
      </c>
      <c r="D3299" s="40" t="s">
        <v>75</v>
      </c>
      <c r="E3299" s="41" t="s">
        <v>76</v>
      </c>
      <c r="F3299" s="38">
        <v>4</v>
      </c>
      <c r="G3299" s="42" t="s">
        <v>85</v>
      </c>
      <c r="H3299" s="43" t="s">
        <v>106</v>
      </c>
      <c r="I3299" s="40" t="s">
        <v>107</v>
      </c>
      <c r="J3299" s="22">
        <v>115.2</v>
      </c>
      <c r="K3299" s="22">
        <v>115.2</v>
      </c>
      <c r="L3299" s="22">
        <f t="shared" si="51"/>
        <v>460.8</v>
      </c>
    </row>
    <row r="3300" spans="1:12" ht="16.05" customHeight="1">
      <c r="A3300">
        <v>2595</v>
      </c>
      <c r="B3300" s="35" t="s">
        <v>1768</v>
      </c>
      <c r="C3300" s="36" t="s">
        <v>10</v>
      </c>
      <c r="D3300" s="40" t="s">
        <v>75</v>
      </c>
      <c r="E3300" s="41" t="s">
        <v>76</v>
      </c>
      <c r="F3300" s="38">
        <v>2</v>
      </c>
      <c r="G3300" s="42" t="s">
        <v>85</v>
      </c>
      <c r="H3300" s="43" t="s">
        <v>102</v>
      </c>
      <c r="I3300" s="40" t="s">
        <v>103</v>
      </c>
      <c r="J3300" s="22">
        <v>115.2</v>
      </c>
      <c r="K3300" s="22">
        <v>115.2</v>
      </c>
      <c r="L3300" s="22">
        <f t="shared" si="51"/>
        <v>230.4</v>
      </c>
    </row>
    <row r="3301" spans="1:12" ht="16.05" customHeight="1">
      <c r="A3301">
        <v>2596</v>
      </c>
      <c r="B3301" s="35" t="s">
        <v>1768</v>
      </c>
      <c r="C3301" s="36" t="s">
        <v>10</v>
      </c>
      <c r="D3301" s="40" t="s">
        <v>75</v>
      </c>
      <c r="E3301" s="41" t="s">
        <v>76</v>
      </c>
      <c r="F3301" s="38">
        <v>2</v>
      </c>
      <c r="G3301" s="42" t="s">
        <v>85</v>
      </c>
      <c r="H3301" s="43" t="s">
        <v>104</v>
      </c>
      <c r="I3301" s="40" t="s">
        <v>105</v>
      </c>
      <c r="J3301" s="22">
        <v>115.2</v>
      </c>
      <c r="K3301" s="22">
        <v>115.2</v>
      </c>
      <c r="L3301" s="22">
        <f t="shared" si="51"/>
        <v>230.4</v>
      </c>
    </row>
    <row r="3302" spans="1:12" ht="16.05" customHeight="1">
      <c r="A3302">
        <v>2597</v>
      </c>
      <c r="B3302" s="35" t="s">
        <v>1768</v>
      </c>
      <c r="C3302" s="36" t="s">
        <v>10</v>
      </c>
      <c r="D3302" s="40" t="s">
        <v>75</v>
      </c>
      <c r="E3302" s="41" t="s">
        <v>76</v>
      </c>
      <c r="F3302" s="38">
        <v>2</v>
      </c>
      <c r="G3302" s="42" t="s">
        <v>85</v>
      </c>
      <c r="H3302" s="43" t="s">
        <v>106</v>
      </c>
      <c r="I3302" s="40" t="s">
        <v>107</v>
      </c>
      <c r="J3302" s="22">
        <v>115.2</v>
      </c>
      <c r="K3302" s="22">
        <v>115.2</v>
      </c>
      <c r="L3302" s="22">
        <f t="shared" si="51"/>
        <v>230.4</v>
      </c>
    </row>
    <row r="3303" spans="1:12" ht="16.05" customHeight="1">
      <c r="A3303">
        <v>2892</v>
      </c>
      <c r="B3303" s="35" t="s">
        <v>1785</v>
      </c>
      <c r="C3303" s="36" t="s">
        <v>10</v>
      </c>
      <c r="D3303" s="40" t="s">
        <v>75</v>
      </c>
      <c r="E3303" s="41" t="s">
        <v>76</v>
      </c>
      <c r="F3303" s="38">
        <v>1</v>
      </c>
      <c r="G3303" s="42" t="s">
        <v>85</v>
      </c>
      <c r="H3303" s="43" t="s">
        <v>102</v>
      </c>
      <c r="I3303" s="40" t="s">
        <v>103</v>
      </c>
      <c r="J3303" s="22">
        <v>115.2</v>
      </c>
      <c r="K3303" s="22">
        <v>115.2</v>
      </c>
      <c r="L3303" s="22">
        <f t="shared" si="51"/>
        <v>115.2</v>
      </c>
    </row>
    <row r="3304" spans="1:12" ht="16.05" customHeight="1">
      <c r="A3304">
        <v>2893</v>
      </c>
      <c r="B3304" s="35" t="s">
        <v>1785</v>
      </c>
      <c r="C3304" s="36" t="s">
        <v>10</v>
      </c>
      <c r="D3304" s="40" t="s">
        <v>75</v>
      </c>
      <c r="E3304" s="41" t="s">
        <v>76</v>
      </c>
      <c r="F3304" s="38">
        <v>1</v>
      </c>
      <c r="G3304" s="42" t="s">
        <v>85</v>
      </c>
      <c r="H3304" s="43" t="s">
        <v>104</v>
      </c>
      <c r="I3304" s="40" t="s">
        <v>105</v>
      </c>
      <c r="J3304" s="22">
        <v>115.2</v>
      </c>
      <c r="K3304" s="22">
        <v>115.2</v>
      </c>
      <c r="L3304" s="22">
        <f t="shared" si="51"/>
        <v>115.2</v>
      </c>
    </row>
    <row r="3305" spans="1:12" ht="16.05" customHeight="1">
      <c r="A3305">
        <v>2894</v>
      </c>
      <c r="B3305" s="35" t="s">
        <v>1785</v>
      </c>
      <c r="C3305" s="36" t="s">
        <v>10</v>
      </c>
      <c r="D3305" s="40" t="s">
        <v>75</v>
      </c>
      <c r="E3305" s="41" t="s">
        <v>76</v>
      </c>
      <c r="F3305" s="38">
        <v>1</v>
      </c>
      <c r="G3305" s="42" t="s">
        <v>85</v>
      </c>
      <c r="H3305" s="43" t="s">
        <v>106</v>
      </c>
      <c r="I3305" s="40" t="s">
        <v>107</v>
      </c>
      <c r="J3305" s="22">
        <v>115.2</v>
      </c>
      <c r="K3305" s="22">
        <v>115.2</v>
      </c>
      <c r="L3305" s="22">
        <f t="shared" si="51"/>
        <v>115.2</v>
      </c>
    </row>
    <row r="3306" spans="1:12" ht="16.05" customHeight="1">
      <c r="A3306">
        <v>3381</v>
      </c>
      <c r="B3306" s="35" t="s">
        <v>2078</v>
      </c>
      <c r="C3306" s="36" t="s">
        <v>10</v>
      </c>
      <c r="D3306" s="40" t="s">
        <v>75</v>
      </c>
      <c r="E3306" s="41" t="s">
        <v>76</v>
      </c>
      <c r="F3306" s="38">
        <v>2</v>
      </c>
      <c r="G3306" s="42" t="s">
        <v>85</v>
      </c>
      <c r="H3306" s="43" t="s">
        <v>102</v>
      </c>
      <c r="I3306" s="40" t="s">
        <v>103</v>
      </c>
      <c r="J3306" s="22">
        <v>115.2</v>
      </c>
      <c r="K3306" s="22">
        <v>115.2</v>
      </c>
      <c r="L3306" s="22">
        <f t="shared" si="51"/>
        <v>230.4</v>
      </c>
    </row>
    <row r="3307" spans="1:12" ht="16.05" customHeight="1">
      <c r="A3307">
        <v>3382</v>
      </c>
      <c r="B3307" s="35" t="s">
        <v>2078</v>
      </c>
      <c r="C3307" s="36" t="s">
        <v>10</v>
      </c>
      <c r="D3307" s="40" t="s">
        <v>75</v>
      </c>
      <c r="E3307" s="41" t="s">
        <v>76</v>
      </c>
      <c r="F3307" s="38">
        <v>2</v>
      </c>
      <c r="G3307" s="42" t="s">
        <v>85</v>
      </c>
      <c r="H3307" s="43" t="s">
        <v>104</v>
      </c>
      <c r="I3307" s="40" t="s">
        <v>105</v>
      </c>
      <c r="J3307" s="22">
        <v>115.2</v>
      </c>
      <c r="K3307" s="22">
        <v>115.2</v>
      </c>
      <c r="L3307" s="22">
        <f t="shared" si="51"/>
        <v>230.4</v>
      </c>
    </row>
    <row r="3308" spans="1:12" ht="16.05" customHeight="1">
      <c r="A3308">
        <v>3383</v>
      </c>
      <c r="B3308" s="35" t="s">
        <v>2078</v>
      </c>
      <c r="C3308" s="36" t="s">
        <v>10</v>
      </c>
      <c r="D3308" s="40" t="s">
        <v>75</v>
      </c>
      <c r="E3308" s="41" t="s">
        <v>76</v>
      </c>
      <c r="F3308" s="38">
        <v>2</v>
      </c>
      <c r="G3308" s="42" t="s">
        <v>85</v>
      </c>
      <c r="H3308" s="43" t="s">
        <v>106</v>
      </c>
      <c r="I3308" s="40" t="s">
        <v>107</v>
      </c>
      <c r="J3308" s="22">
        <v>115.2</v>
      </c>
      <c r="K3308" s="22">
        <v>115.2</v>
      </c>
      <c r="L3308" s="22">
        <f t="shared" si="51"/>
        <v>230.4</v>
      </c>
    </row>
    <row r="3309" spans="1:12" ht="16.05" customHeight="1">
      <c r="A3309">
        <v>208</v>
      </c>
      <c r="B3309" s="35" t="s">
        <v>9</v>
      </c>
      <c r="C3309" s="36" t="s">
        <v>10</v>
      </c>
      <c r="D3309" s="40" t="s">
        <v>195</v>
      </c>
      <c r="E3309" s="37" t="s">
        <v>287</v>
      </c>
      <c r="F3309" s="38">
        <v>2</v>
      </c>
      <c r="G3309" s="38" t="s">
        <v>32</v>
      </c>
      <c r="H3309" s="38" t="s">
        <v>297</v>
      </c>
      <c r="I3309" s="40" t="s">
        <v>298</v>
      </c>
      <c r="J3309" s="22">
        <v>113.4</v>
      </c>
      <c r="K3309" s="22">
        <v>113.4</v>
      </c>
      <c r="L3309" s="22">
        <f t="shared" si="51"/>
        <v>226.8</v>
      </c>
    </row>
    <row r="3310" spans="1:12" ht="16.05" customHeight="1">
      <c r="A3310">
        <v>209</v>
      </c>
      <c r="B3310" s="35" t="s">
        <v>9</v>
      </c>
      <c r="C3310" s="36" t="s">
        <v>10</v>
      </c>
      <c r="D3310" s="40" t="s">
        <v>195</v>
      </c>
      <c r="E3310" s="37" t="s">
        <v>287</v>
      </c>
      <c r="F3310" s="38">
        <v>2</v>
      </c>
      <c r="G3310" s="38" t="s">
        <v>32</v>
      </c>
      <c r="H3310" s="38" t="s">
        <v>297</v>
      </c>
      <c r="I3310" s="40" t="s">
        <v>298</v>
      </c>
      <c r="J3310" s="22">
        <v>113.4</v>
      </c>
      <c r="K3310" s="22">
        <v>113.4</v>
      </c>
      <c r="L3310" s="22">
        <f t="shared" si="51"/>
        <v>226.8</v>
      </c>
    </row>
    <row r="3311" spans="1:12" ht="16.05" customHeight="1">
      <c r="A3311">
        <v>776</v>
      </c>
      <c r="B3311" s="35" t="s">
        <v>740</v>
      </c>
      <c r="C3311" s="36" t="s">
        <v>10</v>
      </c>
      <c r="D3311" s="40" t="s">
        <v>195</v>
      </c>
      <c r="E3311" s="37" t="s">
        <v>287</v>
      </c>
      <c r="F3311" s="38">
        <v>1</v>
      </c>
      <c r="G3311" s="38" t="s">
        <v>32</v>
      </c>
      <c r="H3311" s="38" t="s">
        <v>297</v>
      </c>
      <c r="I3311" s="40" t="s">
        <v>298</v>
      </c>
      <c r="J3311" s="22">
        <v>113.4</v>
      </c>
      <c r="K3311" s="22">
        <v>113.4</v>
      </c>
      <c r="L3311" s="22">
        <f t="shared" si="51"/>
        <v>113.4</v>
      </c>
    </row>
    <row r="3312" spans="1:12" ht="16.05" customHeight="1">
      <c r="A3312">
        <v>777</v>
      </c>
      <c r="B3312" s="35" t="s">
        <v>740</v>
      </c>
      <c r="C3312" s="36" t="s">
        <v>10</v>
      </c>
      <c r="D3312" s="40" t="s">
        <v>195</v>
      </c>
      <c r="E3312" s="40" t="s">
        <v>287</v>
      </c>
      <c r="F3312" s="38">
        <v>1</v>
      </c>
      <c r="G3312" s="38" t="s">
        <v>32</v>
      </c>
      <c r="H3312" s="38" t="s">
        <v>297</v>
      </c>
      <c r="I3312" s="40" t="s">
        <v>298</v>
      </c>
      <c r="J3312" s="22">
        <v>113.4</v>
      </c>
      <c r="K3312" s="22">
        <v>113.4</v>
      </c>
      <c r="L3312" s="22">
        <f t="shared" si="51"/>
        <v>113.4</v>
      </c>
    </row>
    <row r="3313" spans="1:12" ht="16.05" customHeight="1">
      <c r="A3313">
        <v>3072</v>
      </c>
      <c r="B3313" s="35" t="s">
        <v>1785</v>
      </c>
      <c r="C3313" s="36" t="s">
        <v>10</v>
      </c>
      <c r="D3313" s="40" t="s">
        <v>195</v>
      </c>
      <c r="E3313" s="40" t="s">
        <v>287</v>
      </c>
      <c r="F3313" s="38">
        <v>3</v>
      </c>
      <c r="G3313" s="38" t="s">
        <v>32</v>
      </c>
      <c r="H3313" s="38" t="s">
        <v>297</v>
      </c>
      <c r="I3313" s="40" t="s">
        <v>298</v>
      </c>
      <c r="J3313" s="22">
        <v>113.4</v>
      </c>
      <c r="K3313" s="22">
        <v>113.4</v>
      </c>
      <c r="L3313" s="22">
        <f t="shared" si="51"/>
        <v>340.20000000000005</v>
      </c>
    </row>
    <row r="3314" spans="1:12" ht="16.05" customHeight="1">
      <c r="A3314">
        <v>3073</v>
      </c>
      <c r="B3314" s="35" t="s">
        <v>1785</v>
      </c>
      <c r="C3314" s="36" t="s">
        <v>10</v>
      </c>
      <c r="D3314" s="37" t="s">
        <v>195</v>
      </c>
      <c r="E3314" s="40" t="s">
        <v>287</v>
      </c>
      <c r="F3314" s="38">
        <v>3</v>
      </c>
      <c r="G3314" s="38" t="s">
        <v>32</v>
      </c>
      <c r="H3314" s="38" t="s">
        <v>297</v>
      </c>
      <c r="I3314" s="40" t="s">
        <v>298</v>
      </c>
      <c r="J3314" s="22">
        <v>113.4</v>
      </c>
      <c r="K3314" s="22">
        <v>113.4</v>
      </c>
      <c r="L3314" s="22">
        <f t="shared" si="51"/>
        <v>340.20000000000005</v>
      </c>
    </row>
    <row r="3315" spans="1:12" ht="16.05" customHeight="1">
      <c r="A3315">
        <v>1139</v>
      </c>
      <c r="B3315" s="35" t="s">
        <v>885</v>
      </c>
      <c r="C3315" s="36" t="s">
        <v>10</v>
      </c>
      <c r="D3315" s="37" t="s">
        <v>75</v>
      </c>
      <c r="E3315" s="40" t="s">
        <v>996</v>
      </c>
      <c r="F3315" s="38">
        <v>4</v>
      </c>
      <c r="G3315" s="38" t="s">
        <v>32</v>
      </c>
      <c r="H3315" s="38" t="s">
        <v>1006</v>
      </c>
      <c r="I3315" s="40" t="s">
        <v>1007</v>
      </c>
      <c r="J3315" s="22">
        <v>111.60000000000001</v>
      </c>
      <c r="K3315" s="22">
        <v>111.60000000000001</v>
      </c>
      <c r="L3315" s="22">
        <f t="shared" si="51"/>
        <v>446.40000000000003</v>
      </c>
    </row>
    <row r="3316" spans="1:12" ht="16.05" customHeight="1">
      <c r="A3316">
        <v>1269</v>
      </c>
      <c r="B3316" s="35" t="s">
        <v>885</v>
      </c>
      <c r="C3316" s="36" t="s">
        <v>39</v>
      </c>
      <c r="D3316" s="37" t="s">
        <v>75</v>
      </c>
      <c r="E3316" s="40" t="s">
        <v>906</v>
      </c>
      <c r="F3316" s="38">
        <v>8</v>
      </c>
      <c r="G3316" s="38" t="s">
        <v>32</v>
      </c>
      <c r="H3316" s="38" t="s">
        <v>1101</v>
      </c>
      <c r="I3316" s="40" t="s">
        <v>73</v>
      </c>
      <c r="J3316" s="22">
        <v>111.60000000000001</v>
      </c>
      <c r="K3316" s="22">
        <v>111.60000000000001</v>
      </c>
      <c r="L3316" s="22">
        <f t="shared" si="51"/>
        <v>892.80000000000007</v>
      </c>
    </row>
    <row r="3317" spans="1:12" ht="16.05" customHeight="1">
      <c r="A3317">
        <v>1430</v>
      </c>
      <c r="B3317" s="35" t="s">
        <v>885</v>
      </c>
      <c r="C3317" s="36" t="s">
        <v>10</v>
      </c>
      <c r="D3317" s="37" t="s">
        <v>195</v>
      </c>
      <c r="E3317" s="40" t="s">
        <v>1191</v>
      </c>
      <c r="F3317" s="38">
        <v>1</v>
      </c>
      <c r="G3317" s="38" t="s">
        <v>32</v>
      </c>
      <c r="H3317" s="38" t="s">
        <v>1194</v>
      </c>
      <c r="I3317" s="40" t="s">
        <v>1195</v>
      </c>
      <c r="J3317" s="22">
        <v>111.60000000000001</v>
      </c>
      <c r="K3317" s="22">
        <v>111.60000000000001</v>
      </c>
      <c r="L3317" s="22">
        <f t="shared" si="51"/>
        <v>111.60000000000001</v>
      </c>
    </row>
    <row r="3318" spans="1:12" ht="16.05" customHeight="1">
      <c r="A3318">
        <v>1435</v>
      </c>
      <c r="B3318" s="35" t="s">
        <v>885</v>
      </c>
      <c r="C3318" s="36" t="s">
        <v>10</v>
      </c>
      <c r="D3318" s="37" t="s">
        <v>195</v>
      </c>
      <c r="E3318" s="40" t="s">
        <v>1191</v>
      </c>
      <c r="F3318" s="38">
        <v>1</v>
      </c>
      <c r="G3318" s="38" t="s">
        <v>32</v>
      </c>
      <c r="H3318" s="38" t="s">
        <v>1201</v>
      </c>
      <c r="I3318" s="40" t="s">
        <v>1202</v>
      </c>
      <c r="J3318" s="22">
        <v>111.60000000000001</v>
      </c>
      <c r="K3318" s="22">
        <v>111.60000000000001</v>
      </c>
      <c r="L3318" s="22">
        <f t="shared" si="51"/>
        <v>111.60000000000001</v>
      </c>
    </row>
    <row r="3319" spans="1:12" ht="16.05" customHeight="1">
      <c r="A3319">
        <v>1436</v>
      </c>
      <c r="B3319" s="35" t="s">
        <v>885</v>
      </c>
      <c r="C3319" s="36" t="s">
        <v>10</v>
      </c>
      <c r="D3319" s="37" t="s">
        <v>195</v>
      </c>
      <c r="E3319" s="40" t="s">
        <v>1191</v>
      </c>
      <c r="F3319" s="38">
        <v>1</v>
      </c>
      <c r="G3319" s="38" t="s">
        <v>32</v>
      </c>
      <c r="H3319" s="38" t="s">
        <v>1194</v>
      </c>
      <c r="I3319" s="40" t="s">
        <v>1195</v>
      </c>
      <c r="J3319" s="22">
        <v>111.60000000000001</v>
      </c>
      <c r="K3319" s="22">
        <v>111.60000000000001</v>
      </c>
      <c r="L3319" s="22">
        <f t="shared" si="51"/>
        <v>111.60000000000001</v>
      </c>
    </row>
    <row r="3320" spans="1:12" ht="16.05" customHeight="1">
      <c r="A3320">
        <v>1595</v>
      </c>
      <c r="B3320" s="35" t="s">
        <v>885</v>
      </c>
      <c r="C3320" s="36" t="s">
        <v>10</v>
      </c>
      <c r="D3320" s="37" t="s">
        <v>346</v>
      </c>
      <c r="E3320" s="40" t="s">
        <v>1265</v>
      </c>
      <c r="F3320" s="38">
        <v>2</v>
      </c>
      <c r="G3320" s="38" t="s">
        <v>32</v>
      </c>
      <c r="H3320" s="38" t="s">
        <v>1101</v>
      </c>
      <c r="I3320" s="40" t="s">
        <v>73</v>
      </c>
      <c r="J3320" s="22">
        <v>111.60000000000001</v>
      </c>
      <c r="K3320" s="22">
        <v>111.60000000000001</v>
      </c>
      <c r="L3320" s="22">
        <f t="shared" si="51"/>
        <v>223.20000000000002</v>
      </c>
    </row>
    <row r="3321" spans="1:12" ht="16.05" customHeight="1">
      <c r="A3321">
        <v>1598</v>
      </c>
      <c r="B3321" s="35" t="s">
        <v>885</v>
      </c>
      <c r="C3321" s="36" t="s">
        <v>10</v>
      </c>
      <c r="D3321" s="37" t="s">
        <v>346</v>
      </c>
      <c r="E3321" s="37" t="s">
        <v>1278</v>
      </c>
      <c r="F3321" s="38">
        <v>4</v>
      </c>
      <c r="G3321" s="38" t="s">
        <v>32</v>
      </c>
      <c r="H3321" s="38" t="s">
        <v>1101</v>
      </c>
      <c r="I3321" s="40" t="s">
        <v>73</v>
      </c>
      <c r="J3321" s="22">
        <v>111.60000000000001</v>
      </c>
      <c r="K3321" s="22">
        <v>111.60000000000001</v>
      </c>
      <c r="L3321" s="22">
        <f t="shared" si="51"/>
        <v>446.40000000000003</v>
      </c>
    </row>
    <row r="3322" spans="1:12" ht="16.05" customHeight="1">
      <c r="A3322">
        <v>2580</v>
      </c>
      <c r="B3322" s="35" t="s">
        <v>1768</v>
      </c>
      <c r="C3322" s="36" t="s">
        <v>10</v>
      </c>
      <c r="D3322" s="37" t="s">
        <v>75</v>
      </c>
      <c r="E3322" s="37" t="s">
        <v>996</v>
      </c>
      <c r="F3322" s="38">
        <v>2</v>
      </c>
      <c r="G3322" s="38" t="s">
        <v>32</v>
      </c>
      <c r="H3322" s="38" t="s">
        <v>1006</v>
      </c>
      <c r="I3322" s="40" t="s">
        <v>1007</v>
      </c>
      <c r="J3322" s="22">
        <v>111.60000000000001</v>
      </c>
      <c r="K3322" s="22">
        <v>111.60000000000001</v>
      </c>
      <c r="L3322" s="22">
        <f t="shared" si="51"/>
        <v>223.20000000000002</v>
      </c>
    </row>
    <row r="3323" spans="1:12" ht="16.05" customHeight="1">
      <c r="A3323">
        <v>2730</v>
      </c>
      <c r="B3323" s="35" t="s">
        <v>1768</v>
      </c>
      <c r="C3323" s="36" t="s">
        <v>10</v>
      </c>
      <c r="D3323" s="37" t="s">
        <v>346</v>
      </c>
      <c r="E3323" s="37" t="s">
        <v>1265</v>
      </c>
      <c r="F3323" s="38">
        <v>1</v>
      </c>
      <c r="G3323" s="38" t="s">
        <v>32</v>
      </c>
      <c r="H3323" s="38" t="s">
        <v>1101</v>
      </c>
      <c r="I3323" s="40" t="s">
        <v>73</v>
      </c>
      <c r="J3323" s="22">
        <v>111.60000000000001</v>
      </c>
      <c r="K3323" s="22">
        <v>111.60000000000001</v>
      </c>
      <c r="L3323" s="22">
        <f t="shared" si="51"/>
        <v>111.60000000000001</v>
      </c>
    </row>
    <row r="3324" spans="1:12" ht="16.05" customHeight="1">
      <c r="A3324">
        <v>2733</v>
      </c>
      <c r="B3324" s="35" t="s">
        <v>1768</v>
      </c>
      <c r="C3324" s="36" t="s">
        <v>10</v>
      </c>
      <c r="D3324" s="37" t="s">
        <v>346</v>
      </c>
      <c r="E3324" s="37" t="s">
        <v>1278</v>
      </c>
      <c r="F3324" s="38">
        <v>1</v>
      </c>
      <c r="G3324" s="38" t="s">
        <v>32</v>
      </c>
      <c r="H3324" s="38" t="s">
        <v>1101</v>
      </c>
      <c r="I3324" s="40" t="s">
        <v>73</v>
      </c>
      <c r="J3324" s="22">
        <v>111.60000000000001</v>
      </c>
      <c r="K3324" s="22">
        <v>111.60000000000001</v>
      </c>
      <c r="L3324" s="22">
        <f t="shared" si="51"/>
        <v>111.60000000000001</v>
      </c>
    </row>
    <row r="3325" spans="1:12" ht="16.05" customHeight="1">
      <c r="A3325">
        <v>2877</v>
      </c>
      <c r="B3325" s="35" t="s">
        <v>1785</v>
      </c>
      <c r="C3325" s="36" t="s">
        <v>10</v>
      </c>
      <c r="D3325" s="37" t="s">
        <v>75</v>
      </c>
      <c r="E3325" s="37" t="s">
        <v>996</v>
      </c>
      <c r="F3325" s="38">
        <v>1</v>
      </c>
      <c r="G3325" s="38" t="s">
        <v>32</v>
      </c>
      <c r="H3325" s="38" t="s">
        <v>1006</v>
      </c>
      <c r="I3325" s="40" t="s">
        <v>1007</v>
      </c>
      <c r="J3325" s="22">
        <v>111.60000000000001</v>
      </c>
      <c r="K3325" s="22">
        <v>111.60000000000001</v>
      </c>
      <c r="L3325" s="22">
        <f t="shared" si="51"/>
        <v>111.60000000000001</v>
      </c>
    </row>
    <row r="3326" spans="1:12" ht="16.05" customHeight="1">
      <c r="A3326">
        <v>62</v>
      </c>
      <c r="B3326" s="35" t="s">
        <v>9</v>
      </c>
      <c r="C3326" s="36" t="s">
        <v>10</v>
      </c>
      <c r="D3326" s="37" t="s">
        <v>75</v>
      </c>
      <c r="E3326" s="37" t="s">
        <v>110</v>
      </c>
      <c r="F3326" s="38">
        <v>3</v>
      </c>
      <c r="G3326" s="38"/>
      <c r="H3326" s="38"/>
      <c r="I3326" s="40" t="s">
        <v>117</v>
      </c>
      <c r="J3326" s="22" t="s">
        <v>2186</v>
      </c>
      <c r="K3326" s="22">
        <v>107.79166666666667</v>
      </c>
      <c r="L3326" s="22">
        <f t="shared" si="51"/>
        <v>323.375</v>
      </c>
    </row>
    <row r="3327" spans="1:12" ht="16.05" customHeight="1">
      <c r="A3327">
        <v>367</v>
      </c>
      <c r="B3327" s="35" t="s">
        <v>387</v>
      </c>
      <c r="C3327" s="36" t="s">
        <v>10</v>
      </c>
      <c r="D3327" s="37" t="s">
        <v>75</v>
      </c>
      <c r="E3327" s="37" t="s">
        <v>110</v>
      </c>
      <c r="F3327" s="38">
        <v>3</v>
      </c>
      <c r="G3327" s="38"/>
      <c r="H3327" s="38"/>
      <c r="I3327" s="40" t="s">
        <v>117</v>
      </c>
      <c r="J3327" s="22" t="s">
        <v>2186</v>
      </c>
      <c r="K3327" s="22">
        <v>107.79166666666667</v>
      </c>
      <c r="L3327" s="22">
        <f t="shared" si="51"/>
        <v>323.375</v>
      </c>
    </row>
    <row r="3328" spans="1:12" ht="16.05" customHeight="1">
      <c r="A3328">
        <v>1152</v>
      </c>
      <c r="B3328" s="35" t="s">
        <v>885</v>
      </c>
      <c r="C3328" s="36" t="s">
        <v>10</v>
      </c>
      <c r="D3328" s="37" t="s">
        <v>75</v>
      </c>
      <c r="E3328" s="37" t="s">
        <v>110</v>
      </c>
      <c r="F3328" s="38">
        <v>3</v>
      </c>
      <c r="G3328" s="38"/>
      <c r="H3328" s="38"/>
      <c r="I3328" s="40" t="s">
        <v>117</v>
      </c>
      <c r="J3328" s="22" t="s">
        <v>2186</v>
      </c>
      <c r="K3328" s="22">
        <v>107.79166666666667</v>
      </c>
      <c r="L3328" s="22">
        <f t="shared" si="51"/>
        <v>323.375</v>
      </c>
    </row>
    <row r="3329" spans="1:12" ht="16.05" customHeight="1">
      <c r="A3329">
        <v>1736</v>
      </c>
      <c r="B3329" s="35" t="s">
        <v>1384</v>
      </c>
      <c r="C3329" s="36" t="s">
        <v>10</v>
      </c>
      <c r="D3329" s="37" t="s">
        <v>75</v>
      </c>
      <c r="E3329" s="37" t="s">
        <v>110</v>
      </c>
      <c r="F3329" s="38">
        <v>2</v>
      </c>
      <c r="G3329" s="38"/>
      <c r="H3329" s="38"/>
      <c r="I3329" s="40" t="s">
        <v>117</v>
      </c>
      <c r="J3329" s="22" t="s">
        <v>2186</v>
      </c>
      <c r="K3329" s="22">
        <v>107.79166666666667</v>
      </c>
      <c r="L3329" s="22">
        <f t="shared" si="51"/>
        <v>215.58333333333334</v>
      </c>
    </row>
    <row r="3330" spans="1:12" ht="16.05" customHeight="1">
      <c r="A3330">
        <v>2093</v>
      </c>
      <c r="B3330" s="35" t="s">
        <v>1450</v>
      </c>
      <c r="C3330" s="36" t="s">
        <v>10</v>
      </c>
      <c r="D3330" s="37" t="s">
        <v>75</v>
      </c>
      <c r="E3330" s="37" t="s">
        <v>110</v>
      </c>
      <c r="F3330" s="38">
        <v>3</v>
      </c>
      <c r="G3330" s="38"/>
      <c r="H3330" s="38"/>
      <c r="I3330" s="40" t="s">
        <v>117</v>
      </c>
      <c r="J3330" s="22" t="s">
        <v>2186</v>
      </c>
      <c r="K3330" s="22">
        <v>107.79166666666667</v>
      </c>
      <c r="L3330" s="22">
        <f t="shared" ref="L3330:L3393" si="52">K3330*F3330</f>
        <v>323.375</v>
      </c>
    </row>
    <row r="3331" spans="1:12" ht="16.05" customHeight="1">
      <c r="A3331">
        <v>2609</v>
      </c>
      <c r="B3331" s="35" t="s">
        <v>1768</v>
      </c>
      <c r="C3331" s="36" t="s">
        <v>10</v>
      </c>
      <c r="D3331" s="37" t="s">
        <v>75</v>
      </c>
      <c r="E3331" s="37" t="s">
        <v>110</v>
      </c>
      <c r="F3331" s="38">
        <v>3</v>
      </c>
      <c r="G3331" s="38"/>
      <c r="H3331" s="38"/>
      <c r="I3331" s="40" t="s">
        <v>117</v>
      </c>
      <c r="J3331" s="22" t="s">
        <v>2186</v>
      </c>
      <c r="K3331" s="22">
        <v>107.79166666666667</v>
      </c>
      <c r="L3331" s="22">
        <f t="shared" si="52"/>
        <v>323.375</v>
      </c>
    </row>
    <row r="3332" spans="1:12" ht="16.05" customHeight="1">
      <c r="A3332">
        <v>2906</v>
      </c>
      <c r="B3332" s="35" t="s">
        <v>1785</v>
      </c>
      <c r="C3332" s="36" t="s">
        <v>10</v>
      </c>
      <c r="D3332" s="37" t="s">
        <v>75</v>
      </c>
      <c r="E3332" s="37" t="s">
        <v>110</v>
      </c>
      <c r="F3332" s="38">
        <v>3</v>
      </c>
      <c r="G3332" s="38"/>
      <c r="H3332" s="38"/>
      <c r="I3332" s="40" t="s">
        <v>117</v>
      </c>
      <c r="J3332" s="22" t="s">
        <v>2186</v>
      </c>
      <c r="K3332" s="22">
        <v>107.79166666666667</v>
      </c>
      <c r="L3332" s="22">
        <f t="shared" si="52"/>
        <v>323.375</v>
      </c>
    </row>
    <row r="3333" spans="1:12" ht="16.05" customHeight="1">
      <c r="A3333">
        <v>3395</v>
      </c>
      <c r="B3333" s="35" t="s">
        <v>2078</v>
      </c>
      <c r="C3333" s="36" t="s">
        <v>10</v>
      </c>
      <c r="D3333" s="37" t="s">
        <v>75</v>
      </c>
      <c r="E3333" s="37" t="s">
        <v>110</v>
      </c>
      <c r="F3333" s="38">
        <v>3</v>
      </c>
      <c r="G3333" s="38"/>
      <c r="H3333" s="38"/>
      <c r="I3333" s="40" t="s">
        <v>117</v>
      </c>
      <c r="J3333" s="22" t="s">
        <v>2186</v>
      </c>
      <c r="K3333" s="22">
        <v>107.79166666666667</v>
      </c>
      <c r="L3333" s="22">
        <f t="shared" si="52"/>
        <v>323.375</v>
      </c>
    </row>
    <row r="3334" spans="1:12" ht="16.05" customHeight="1">
      <c r="A3334">
        <v>158</v>
      </c>
      <c r="B3334" s="35" t="s">
        <v>9</v>
      </c>
      <c r="C3334" s="36" t="s">
        <v>10</v>
      </c>
      <c r="D3334" s="37" t="s">
        <v>195</v>
      </c>
      <c r="E3334" s="37" t="s">
        <v>222</v>
      </c>
      <c r="F3334" s="38">
        <v>2</v>
      </c>
      <c r="G3334" s="38" t="s">
        <v>13</v>
      </c>
      <c r="H3334" s="38" t="s">
        <v>231</v>
      </c>
      <c r="I3334" s="40" t="s">
        <v>232</v>
      </c>
      <c r="J3334" s="22">
        <v>106.51</v>
      </c>
      <c r="K3334" s="22">
        <v>106.51</v>
      </c>
      <c r="L3334" s="22">
        <f t="shared" si="52"/>
        <v>213.02</v>
      </c>
    </row>
    <row r="3335" spans="1:12" ht="16.05" customHeight="1">
      <c r="A3335">
        <v>462</v>
      </c>
      <c r="B3335" s="35" t="s">
        <v>387</v>
      </c>
      <c r="C3335" s="36" t="s">
        <v>10</v>
      </c>
      <c r="D3335" s="37" t="s">
        <v>195</v>
      </c>
      <c r="E3335" s="37" t="s">
        <v>222</v>
      </c>
      <c r="F3335" s="38">
        <v>2</v>
      </c>
      <c r="G3335" s="38" t="s">
        <v>13</v>
      </c>
      <c r="H3335" s="38" t="s">
        <v>231</v>
      </c>
      <c r="I3335" s="40" t="s">
        <v>232</v>
      </c>
      <c r="J3335" s="22">
        <v>106.51</v>
      </c>
      <c r="K3335" s="22">
        <v>106.51</v>
      </c>
      <c r="L3335" s="22">
        <f t="shared" si="52"/>
        <v>213.02</v>
      </c>
    </row>
    <row r="3336" spans="1:12" ht="16.05" customHeight="1">
      <c r="A3336">
        <v>724</v>
      </c>
      <c r="B3336" s="35" t="s">
        <v>740</v>
      </c>
      <c r="C3336" s="36" t="s">
        <v>10</v>
      </c>
      <c r="D3336" s="37" t="s">
        <v>195</v>
      </c>
      <c r="E3336" s="37" t="s">
        <v>222</v>
      </c>
      <c r="F3336" s="38">
        <v>1</v>
      </c>
      <c r="G3336" s="38" t="s">
        <v>13</v>
      </c>
      <c r="H3336" s="38" t="s">
        <v>231</v>
      </c>
      <c r="I3336" s="40" t="s">
        <v>232</v>
      </c>
      <c r="J3336" s="22">
        <v>106.51</v>
      </c>
      <c r="K3336" s="22">
        <v>106.51</v>
      </c>
      <c r="L3336" s="22">
        <f t="shared" si="52"/>
        <v>106.51</v>
      </c>
    </row>
    <row r="3337" spans="1:12" ht="16.05" customHeight="1">
      <c r="A3337">
        <v>1290</v>
      </c>
      <c r="B3337" s="35" t="s">
        <v>885</v>
      </c>
      <c r="C3337" s="36" t="s">
        <v>10</v>
      </c>
      <c r="D3337" s="37" t="s">
        <v>195</v>
      </c>
      <c r="E3337" s="37" t="s">
        <v>222</v>
      </c>
      <c r="F3337" s="38">
        <v>2</v>
      </c>
      <c r="G3337" s="38" t="s">
        <v>13</v>
      </c>
      <c r="H3337" s="38" t="s">
        <v>231</v>
      </c>
      <c r="I3337" s="40" t="s">
        <v>232</v>
      </c>
      <c r="J3337" s="22">
        <v>106.51</v>
      </c>
      <c r="K3337" s="22">
        <v>106.51</v>
      </c>
      <c r="L3337" s="22">
        <f t="shared" si="52"/>
        <v>213.02</v>
      </c>
    </row>
    <row r="3338" spans="1:12" ht="16.05" customHeight="1">
      <c r="A3338">
        <v>2179</v>
      </c>
      <c r="B3338" s="35" t="s">
        <v>1450</v>
      </c>
      <c r="C3338" s="36" t="s">
        <v>10</v>
      </c>
      <c r="D3338" s="37" t="s">
        <v>195</v>
      </c>
      <c r="E3338" s="52" t="s">
        <v>222</v>
      </c>
      <c r="F3338" s="38">
        <v>2</v>
      </c>
      <c r="G3338" s="38" t="s">
        <v>13</v>
      </c>
      <c r="H3338" s="38" t="s">
        <v>231</v>
      </c>
      <c r="I3338" s="40" t="s">
        <v>232</v>
      </c>
      <c r="J3338" s="22">
        <v>106.51</v>
      </c>
      <c r="K3338" s="22">
        <v>106.51</v>
      </c>
      <c r="L3338" s="22">
        <f t="shared" si="52"/>
        <v>213.02</v>
      </c>
    </row>
    <row r="3339" spans="1:12" ht="16.05" customHeight="1">
      <c r="A3339">
        <v>3019</v>
      </c>
      <c r="B3339" s="35" t="s">
        <v>1785</v>
      </c>
      <c r="C3339" s="36" t="s">
        <v>10</v>
      </c>
      <c r="D3339" s="37" t="s">
        <v>195</v>
      </c>
      <c r="E3339" s="52" t="s">
        <v>222</v>
      </c>
      <c r="F3339" s="38">
        <v>1</v>
      </c>
      <c r="G3339" s="38" t="s">
        <v>13</v>
      </c>
      <c r="H3339" s="38" t="s">
        <v>231</v>
      </c>
      <c r="I3339" s="40" t="s">
        <v>232</v>
      </c>
      <c r="J3339" s="22">
        <v>106.51</v>
      </c>
      <c r="K3339" s="22">
        <v>106.51</v>
      </c>
      <c r="L3339" s="22">
        <f t="shared" si="52"/>
        <v>106.51</v>
      </c>
    </row>
    <row r="3340" spans="1:12" ht="16.05" customHeight="1">
      <c r="A3340">
        <v>3469</v>
      </c>
      <c r="B3340" s="35" t="s">
        <v>2078</v>
      </c>
      <c r="C3340" s="36" t="s">
        <v>10</v>
      </c>
      <c r="D3340" s="37" t="s">
        <v>195</v>
      </c>
      <c r="E3340" s="52" t="s">
        <v>222</v>
      </c>
      <c r="F3340" s="38">
        <v>2</v>
      </c>
      <c r="G3340" s="38" t="s">
        <v>13</v>
      </c>
      <c r="H3340" s="38" t="s">
        <v>231</v>
      </c>
      <c r="I3340" s="40" t="s">
        <v>232</v>
      </c>
      <c r="J3340" s="22">
        <v>106.51</v>
      </c>
      <c r="K3340" s="22">
        <v>106.51</v>
      </c>
      <c r="L3340" s="22">
        <f t="shared" si="52"/>
        <v>213.02</v>
      </c>
    </row>
    <row r="3341" spans="1:12" ht="16.05" customHeight="1">
      <c r="A3341">
        <v>1232</v>
      </c>
      <c r="B3341" s="35" t="s">
        <v>885</v>
      </c>
      <c r="C3341" s="36" t="s">
        <v>39</v>
      </c>
      <c r="D3341" s="37" t="s">
        <v>75</v>
      </c>
      <c r="E3341" s="52" t="s">
        <v>1057</v>
      </c>
      <c r="F3341" s="38">
        <v>1</v>
      </c>
      <c r="G3341" s="38" t="s">
        <v>32</v>
      </c>
      <c r="H3341" s="38" t="s">
        <v>1062</v>
      </c>
      <c r="I3341" s="40" t="s">
        <v>1063</v>
      </c>
      <c r="J3341" s="22">
        <v>106.2</v>
      </c>
      <c r="K3341" s="22">
        <v>106.2</v>
      </c>
      <c r="L3341" s="22">
        <f t="shared" si="52"/>
        <v>106.2</v>
      </c>
    </row>
    <row r="3342" spans="1:12" ht="16.05" customHeight="1">
      <c r="A3342">
        <v>646</v>
      </c>
      <c r="B3342" s="35" t="s">
        <v>387</v>
      </c>
      <c r="C3342" s="36" t="s">
        <v>10</v>
      </c>
      <c r="D3342" s="49" t="s">
        <v>567</v>
      </c>
      <c r="E3342" s="52" t="s">
        <v>701</v>
      </c>
      <c r="F3342" s="38">
        <v>4</v>
      </c>
      <c r="G3342" s="46" t="s">
        <v>13</v>
      </c>
      <c r="H3342" s="46" t="s">
        <v>706</v>
      </c>
      <c r="I3342" s="40" t="s">
        <v>707</v>
      </c>
      <c r="J3342" s="22">
        <v>105.58</v>
      </c>
      <c r="K3342" s="22">
        <v>105.58</v>
      </c>
      <c r="L3342" s="22">
        <f t="shared" si="52"/>
        <v>422.32</v>
      </c>
    </row>
    <row r="3343" spans="1:12" ht="16.05" customHeight="1">
      <c r="A3343">
        <v>867</v>
      </c>
      <c r="B3343" s="35" t="s">
        <v>740</v>
      </c>
      <c r="C3343" s="36" t="s">
        <v>10</v>
      </c>
      <c r="D3343" s="49" t="s">
        <v>567</v>
      </c>
      <c r="E3343" s="52" t="s">
        <v>862</v>
      </c>
      <c r="F3343" s="38">
        <v>2</v>
      </c>
      <c r="G3343" s="46" t="s">
        <v>13</v>
      </c>
      <c r="H3343" s="46" t="s">
        <v>706</v>
      </c>
      <c r="I3343" s="40" t="s">
        <v>707</v>
      </c>
      <c r="J3343" s="22">
        <v>105.58</v>
      </c>
      <c r="K3343" s="22">
        <v>105.58</v>
      </c>
      <c r="L3343" s="22">
        <f t="shared" si="52"/>
        <v>211.16</v>
      </c>
    </row>
    <row r="3344" spans="1:12" ht="16.05" customHeight="1">
      <c r="A3344">
        <v>879</v>
      </c>
      <c r="B3344" s="35" t="s">
        <v>740</v>
      </c>
      <c r="C3344" s="36" t="s">
        <v>10</v>
      </c>
      <c r="D3344" s="49" t="s">
        <v>567</v>
      </c>
      <c r="E3344" s="52" t="s">
        <v>871</v>
      </c>
      <c r="F3344" s="38">
        <v>2</v>
      </c>
      <c r="G3344" s="46" t="s">
        <v>13</v>
      </c>
      <c r="H3344" s="46" t="s">
        <v>706</v>
      </c>
      <c r="I3344" s="40" t="s">
        <v>707</v>
      </c>
      <c r="J3344" s="22">
        <v>105.58</v>
      </c>
      <c r="K3344" s="22">
        <v>105.58</v>
      </c>
      <c r="L3344" s="22">
        <f t="shared" si="52"/>
        <v>211.16</v>
      </c>
    </row>
    <row r="3345" spans="1:12" ht="16.05" customHeight="1">
      <c r="A3345">
        <v>891</v>
      </c>
      <c r="B3345" s="35" t="s">
        <v>740</v>
      </c>
      <c r="C3345" s="36" t="s">
        <v>10</v>
      </c>
      <c r="D3345" s="49" t="s">
        <v>567</v>
      </c>
      <c r="E3345" s="52" t="s">
        <v>876</v>
      </c>
      <c r="F3345" s="38">
        <v>4</v>
      </c>
      <c r="G3345" s="46" t="s">
        <v>13</v>
      </c>
      <c r="H3345" s="46" t="s">
        <v>706</v>
      </c>
      <c r="I3345" s="40" t="s">
        <v>707</v>
      </c>
      <c r="J3345" s="22">
        <v>105.58</v>
      </c>
      <c r="K3345" s="22">
        <v>105.58</v>
      </c>
      <c r="L3345" s="22">
        <f t="shared" si="52"/>
        <v>422.32</v>
      </c>
    </row>
    <row r="3346" spans="1:12" ht="16.05" customHeight="1">
      <c r="A3346">
        <v>970</v>
      </c>
      <c r="B3346" s="35" t="s">
        <v>879</v>
      </c>
      <c r="C3346" s="36" t="s">
        <v>10</v>
      </c>
      <c r="D3346" s="49" t="s">
        <v>567</v>
      </c>
      <c r="E3346" s="52" t="s">
        <v>862</v>
      </c>
      <c r="F3346" s="38">
        <v>1</v>
      </c>
      <c r="G3346" s="46" t="s">
        <v>13</v>
      </c>
      <c r="H3346" s="46" t="s">
        <v>706</v>
      </c>
      <c r="I3346" s="40" t="s">
        <v>707</v>
      </c>
      <c r="J3346" s="22">
        <v>105.58</v>
      </c>
      <c r="K3346" s="22">
        <v>105.58</v>
      </c>
      <c r="L3346" s="22">
        <f t="shared" si="52"/>
        <v>105.58</v>
      </c>
    </row>
    <row r="3347" spans="1:12" ht="16.05" customHeight="1">
      <c r="A3347">
        <v>982</v>
      </c>
      <c r="B3347" s="35" t="s">
        <v>879</v>
      </c>
      <c r="C3347" s="36" t="s">
        <v>10</v>
      </c>
      <c r="D3347" s="49" t="s">
        <v>567</v>
      </c>
      <c r="E3347" s="52" t="s">
        <v>871</v>
      </c>
      <c r="F3347" s="38">
        <v>4</v>
      </c>
      <c r="G3347" s="46" t="s">
        <v>13</v>
      </c>
      <c r="H3347" s="46" t="s">
        <v>706</v>
      </c>
      <c r="I3347" s="40" t="s">
        <v>707</v>
      </c>
      <c r="J3347" s="22">
        <v>105.58</v>
      </c>
      <c r="K3347" s="22">
        <v>105.58</v>
      </c>
      <c r="L3347" s="22">
        <f t="shared" si="52"/>
        <v>422.32</v>
      </c>
    </row>
    <row r="3348" spans="1:12" ht="16.05" customHeight="1">
      <c r="A3348">
        <v>1554</v>
      </c>
      <c r="B3348" s="35" t="s">
        <v>885</v>
      </c>
      <c r="C3348" s="36" t="s">
        <v>10</v>
      </c>
      <c r="D3348" s="49" t="s">
        <v>567</v>
      </c>
      <c r="E3348" s="52" t="s">
        <v>862</v>
      </c>
      <c r="F3348" s="38">
        <v>4</v>
      </c>
      <c r="G3348" s="46" t="s">
        <v>13</v>
      </c>
      <c r="H3348" s="46" t="s">
        <v>706</v>
      </c>
      <c r="I3348" s="40" t="s">
        <v>707</v>
      </c>
      <c r="J3348" s="22">
        <v>105.58</v>
      </c>
      <c r="K3348" s="22">
        <v>105.58</v>
      </c>
      <c r="L3348" s="22">
        <f t="shared" si="52"/>
        <v>422.32</v>
      </c>
    </row>
    <row r="3349" spans="1:12" ht="16.05" customHeight="1">
      <c r="A3349">
        <v>1566</v>
      </c>
      <c r="B3349" s="35" t="s">
        <v>885</v>
      </c>
      <c r="C3349" s="36" t="s">
        <v>10</v>
      </c>
      <c r="D3349" s="49" t="s">
        <v>567</v>
      </c>
      <c r="E3349" s="52" t="s">
        <v>871</v>
      </c>
      <c r="F3349" s="38">
        <v>4</v>
      </c>
      <c r="G3349" s="46" t="s">
        <v>13</v>
      </c>
      <c r="H3349" s="46" t="s">
        <v>706</v>
      </c>
      <c r="I3349" s="40" t="s">
        <v>707</v>
      </c>
      <c r="J3349" s="22">
        <v>105.58</v>
      </c>
      <c r="K3349" s="22">
        <v>105.58</v>
      </c>
      <c r="L3349" s="22">
        <f t="shared" si="52"/>
        <v>422.32</v>
      </c>
    </row>
    <row r="3350" spans="1:12" ht="16.05" customHeight="1">
      <c r="A3350">
        <v>1920</v>
      </c>
      <c r="B3350" s="35" t="s">
        <v>1384</v>
      </c>
      <c r="C3350" s="36" t="s">
        <v>10</v>
      </c>
      <c r="D3350" s="49" t="s">
        <v>567</v>
      </c>
      <c r="E3350" s="37" t="s">
        <v>701</v>
      </c>
      <c r="F3350" s="38">
        <v>2</v>
      </c>
      <c r="G3350" s="38" t="s">
        <v>13</v>
      </c>
      <c r="H3350" s="38" t="s">
        <v>706</v>
      </c>
      <c r="I3350" s="40" t="s">
        <v>707</v>
      </c>
      <c r="J3350" s="22">
        <v>105.58</v>
      </c>
      <c r="K3350" s="22">
        <v>105.58</v>
      </c>
      <c r="L3350" s="22">
        <f t="shared" si="52"/>
        <v>211.16</v>
      </c>
    </row>
    <row r="3351" spans="1:12" ht="16.05" customHeight="1">
      <c r="A3351">
        <v>1937</v>
      </c>
      <c r="B3351" s="35" t="s">
        <v>1384</v>
      </c>
      <c r="C3351" s="36" t="s">
        <v>10</v>
      </c>
      <c r="D3351" s="49" t="s">
        <v>567</v>
      </c>
      <c r="E3351" s="37" t="s">
        <v>1425</v>
      </c>
      <c r="F3351" s="38">
        <v>1</v>
      </c>
      <c r="G3351" s="38" t="s">
        <v>13</v>
      </c>
      <c r="H3351" s="38" t="s">
        <v>706</v>
      </c>
      <c r="I3351" s="40" t="s">
        <v>707</v>
      </c>
      <c r="J3351" s="22">
        <v>105.58</v>
      </c>
      <c r="K3351" s="22">
        <v>105.58</v>
      </c>
      <c r="L3351" s="22">
        <f t="shared" si="52"/>
        <v>105.58</v>
      </c>
    </row>
    <row r="3352" spans="1:12" ht="16.05" customHeight="1">
      <c r="A3352">
        <v>1981</v>
      </c>
      <c r="B3352" s="35" t="s">
        <v>1450</v>
      </c>
      <c r="C3352" s="36" t="s">
        <v>10</v>
      </c>
      <c r="D3352" s="37" t="s">
        <v>11</v>
      </c>
      <c r="E3352" s="37" t="s">
        <v>1451</v>
      </c>
      <c r="F3352" s="38">
        <v>2</v>
      </c>
      <c r="G3352" s="38" t="s">
        <v>13</v>
      </c>
      <c r="H3352" s="38" t="s">
        <v>706</v>
      </c>
      <c r="I3352" s="40" t="s">
        <v>707</v>
      </c>
      <c r="J3352" s="22">
        <v>105.58</v>
      </c>
      <c r="K3352" s="22">
        <v>105.58</v>
      </c>
      <c r="L3352" s="22">
        <f t="shared" si="52"/>
        <v>211.16</v>
      </c>
    </row>
    <row r="3353" spans="1:12" ht="16.05" customHeight="1">
      <c r="A3353">
        <v>2414</v>
      </c>
      <c r="B3353" s="35" t="s">
        <v>1450</v>
      </c>
      <c r="C3353" s="36" t="s">
        <v>10</v>
      </c>
      <c r="D3353" s="49" t="s">
        <v>567</v>
      </c>
      <c r="E3353" s="37" t="s">
        <v>701</v>
      </c>
      <c r="F3353" s="38">
        <v>6</v>
      </c>
      <c r="G3353" s="38" t="s">
        <v>13</v>
      </c>
      <c r="H3353" s="38" t="s">
        <v>706</v>
      </c>
      <c r="I3353" s="40" t="s">
        <v>707</v>
      </c>
      <c r="J3353" s="22">
        <v>105.58</v>
      </c>
      <c r="K3353" s="22">
        <v>105.58</v>
      </c>
      <c r="L3353" s="22">
        <f t="shared" si="52"/>
        <v>633.48</v>
      </c>
    </row>
    <row r="3354" spans="1:12" ht="16.05" customHeight="1">
      <c r="A3354">
        <v>2445</v>
      </c>
      <c r="B3354" s="35" t="s">
        <v>1450</v>
      </c>
      <c r="C3354" s="36" t="s">
        <v>10</v>
      </c>
      <c r="D3354" s="37" t="s">
        <v>1635</v>
      </c>
      <c r="E3354" s="37" t="s">
        <v>1636</v>
      </c>
      <c r="F3354" s="38">
        <v>5</v>
      </c>
      <c r="G3354" s="38" t="s">
        <v>13</v>
      </c>
      <c r="H3354" s="38" t="s">
        <v>706</v>
      </c>
      <c r="I3354" s="40" t="s">
        <v>707</v>
      </c>
      <c r="J3354" s="22">
        <v>105.58</v>
      </c>
      <c r="K3354" s="22">
        <v>105.58</v>
      </c>
      <c r="L3354" s="22">
        <f t="shared" si="52"/>
        <v>527.9</v>
      </c>
    </row>
    <row r="3355" spans="1:12" ht="16.05" customHeight="1">
      <c r="A3355">
        <v>2689</v>
      </c>
      <c r="B3355" s="35" t="s">
        <v>1768</v>
      </c>
      <c r="C3355" s="36" t="s">
        <v>10</v>
      </c>
      <c r="D3355" s="49" t="s">
        <v>567</v>
      </c>
      <c r="E3355" s="37" t="s">
        <v>862</v>
      </c>
      <c r="F3355" s="38">
        <v>2</v>
      </c>
      <c r="G3355" s="38" t="s">
        <v>13</v>
      </c>
      <c r="H3355" s="38" t="s">
        <v>706</v>
      </c>
      <c r="I3355" s="40" t="s">
        <v>707</v>
      </c>
      <c r="J3355" s="22">
        <v>105.58</v>
      </c>
      <c r="K3355" s="22">
        <v>105.58</v>
      </c>
      <c r="L3355" s="22">
        <f t="shared" si="52"/>
        <v>211.16</v>
      </c>
    </row>
    <row r="3356" spans="1:12" ht="16.05" customHeight="1">
      <c r="A3356">
        <v>2701</v>
      </c>
      <c r="B3356" s="35" t="s">
        <v>1768</v>
      </c>
      <c r="C3356" s="36" t="s">
        <v>10</v>
      </c>
      <c r="D3356" s="49" t="s">
        <v>567</v>
      </c>
      <c r="E3356" s="37" t="s">
        <v>871</v>
      </c>
      <c r="F3356" s="38">
        <v>2</v>
      </c>
      <c r="G3356" s="38" t="s">
        <v>13</v>
      </c>
      <c r="H3356" s="38" t="s">
        <v>706</v>
      </c>
      <c r="I3356" s="40" t="s">
        <v>707</v>
      </c>
      <c r="J3356" s="22">
        <v>105.58</v>
      </c>
      <c r="K3356" s="22">
        <v>105.58</v>
      </c>
      <c r="L3356" s="22">
        <f t="shared" si="52"/>
        <v>211.16</v>
      </c>
    </row>
    <row r="3357" spans="1:12" ht="16.05" customHeight="1">
      <c r="A3357">
        <v>3033</v>
      </c>
      <c r="B3357" s="35" t="s">
        <v>1785</v>
      </c>
      <c r="C3357" s="36" t="s">
        <v>10</v>
      </c>
      <c r="D3357" s="37" t="s">
        <v>195</v>
      </c>
      <c r="E3357" s="37" t="s">
        <v>1865</v>
      </c>
      <c r="F3357" s="38">
        <v>1</v>
      </c>
      <c r="G3357" s="38" t="s">
        <v>13</v>
      </c>
      <c r="H3357" s="38" t="s">
        <v>706</v>
      </c>
      <c r="I3357" s="40" t="s">
        <v>707</v>
      </c>
      <c r="J3357" s="22">
        <v>105.58</v>
      </c>
      <c r="K3357" s="22">
        <v>105.58</v>
      </c>
      <c r="L3357" s="22">
        <f t="shared" si="52"/>
        <v>105.58</v>
      </c>
    </row>
    <row r="3358" spans="1:12" ht="16.05" customHeight="1">
      <c r="A3358">
        <v>3048</v>
      </c>
      <c r="B3358" s="35" t="s">
        <v>1785</v>
      </c>
      <c r="C3358" s="36" t="s">
        <v>10</v>
      </c>
      <c r="D3358" s="37" t="s">
        <v>195</v>
      </c>
      <c r="E3358" s="37" t="s">
        <v>1870</v>
      </c>
      <c r="F3358" s="38">
        <v>3</v>
      </c>
      <c r="G3358" s="38" t="s">
        <v>13</v>
      </c>
      <c r="H3358" s="38" t="s">
        <v>706</v>
      </c>
      <c r="I3358" s="40" t="s">
        <v>707</v>
      </c>
      <c r="J3358" s="22">
        <v>105.58</v>
      </c>
      <c r="K3358" s="22">
        <v>105.58</v>
      </c>
      <c r="L3358" s="22">
        <f t="shared" si="52"/>
        <v>316.74</v>
      </c>
    </row>
    <row r="3359" spans="1:12" ht="16.05" customHeight="1">
      <c r="A3359">
        <v>3238</v>
      </c>
      <c r="B3359" s="35" t="s">
        <v>1785</v>
      </c>
      <c r="C3359" s="36" t="s">
        <v>10</v>
      </c>
      <c r="D3359" s="49" t="s">
        <v>567</v>
      </c>
      <c r="E3359" s="37" t="s">
        <v>701</v>
      </c>
      <c r="F3359" s="38">
        <v>2</v>
      </c>
      <c r="G3359" s="38" t="s">
        <v>13</v>
      </c>
      <c r="H3359" s="38" t="s">
        <v>706</v>
      </c>
      <c r="I3359" s="40" t="s">
        <v>707</v>
      </c>
      <c r="J3359" s="22">
        <v>105.58</v>
      </c>
      <c r="K3359" s="22">
        <v>105.58</v>
      </c>
      <c r="L3359" s="22">
        <f t="shared" si="52"/>
        <v>211.16</v>
      </c>
    </row>
    <row r="3360" spans="1:12" ht="16.05" customHeight="1">
      <c r="A3360">
        <v>3255</v>
      </c>
      <c r="B3360" s="35" t="s">
        <v>1785</v>
      </c>
      <c r="C3360" s="36" t="s">
        <v>10</v>
      </c>
      <c r="D3360" s="49" t="s">
        <v>567</v>
      </c>
      <c r="E3360" s="37" t="s">
        <v>2045</v>
      </c>
      <c r="F3360" s="38">
        <v>2</v>
      </c>
      <c r="G3360" s="38" t="s">
        <v>13</v>
      </c>
      <c r="H3360" s="38" t="s">
        <v>706</v>
      </c>
      <c r="I3360" s="40" t="s">
        <v>707</v>
      </c>
      <c r="J3360" s="22">
        <v>105.58</v>
      </c>
      <c r="K3360" s="22">
        <v>105.58</v>
      </c>
      <c r="L3360" s="22">
        <f t="shared" si="52"/>
        <v>211.16</v>
      </c>
    </row>
    <row r="3361" spans="1:12" ht="16.05" customHeight="1">
      <c r="A3361">
        <v>3266</v>
      </c>
      <c r="B3361" s="35" t="s">
        <v>1785</v>
      </c>
      <c r="C3361" s="36" t="s">
        <v>10</v>
      </c>
      <c r="D3361" s="49" t="s">
        <v>567</v>
      </c>
      <c r="E3361" s="37" t="s">
        <v>2052</v>
      </c>
      <c r="F3361" s="38">
        <v>2</v>
      </c>
      <c r="G3361" s="38" t="s">
        <v>13</v>
      </c>
      <c r="H3361" s="38" t="s">
        <v>706</v>
      </c>
      <c r="I3361" s="40" t="s">
        <v>707</v>
      </c>
      <c r="J3361" s="22">
        <v>105.58</v>
      </c>
      <c r="K3361" s="22">
        <v>105.58</v>
      </c>
      <c r="L3361" s="22">
        <f t="shared" si="52"/>
        <v>211.16</v>
      </c>
    </row>
    <row r="3362" spans="1:12" ht="16.05" customHeight="1">
      <c r="A3362">
        <v>3279</v>
      </c>
      <c r="B3362" s="35" t="s">
        <v>1785</v>
      </c>
      <c r="C3362" s="36" t="s">
        <v>10</v>
      </c>
      <c r="D3362" s="49" t="s">
        <v>567</v>
      </c>
      <c r="E3362" s="37" t="s">
        <v>2062</v>
      </c>
      <c r="F3362" s="38">
        <v>2</v>
      </c>
      <c r="G3362" s="38" t="s">
        <v>13</v>
      </c>
      <c r="H3362" s="38" t="s">
        <v>706</v>
      </c>
      <c r="I3362" s="40" t="s">
        <v>707</v>
      </c>
      <c r="J3362" s="22">
        <v>105.58</v>
      </c>
      <c r="K3362" s="22">
        <v>105.58</v>
      </c>
      <c r="L3362" s="22">
        <f t="shared" si="52"/>
        <v>211.16</v>
      </c>
    </row>
    <row r="3363" spans="1:12" ht="16.05" customHeight="1">
      <c r="A3363">
        <v>3293</v>
      </c>
      <c r="B3363" s="35" t="s">
        <v>1785</v>
      </c>
      <c r="C3363" s="36" t="s">
        <v>10</v>
      </c>
      <c r="D3363" s="49" t="s">
        <v>567</v>
      </c>
      <c r="E3363" s="37" t="s">
        <v>2066</v>
      </c>
      <c r="F3363" s="38">
        <v>2</v>
      </c>
      <c r="G3363" s="38" t="s">
        <v>13</v>
      </c>
      <c r="H3363" s="38" t="s">
        <v>706</v>
      </c>
      <c r="I3363" s="40" t="s">
        <v>707</v>
      </c>
      <c r="J3363" s="22">
        <v>105.58</v>
      </c>
      <c r="K3363" s="22">
        <v>105.58</v>
      </c>
      <c r="L3363" s="22">
        <f t="shared" si="52"/>
        <v>211.16</v>
      </c>
    </row>
    <row r="3364" spans="1:12" ht="16.05" customHeight="1">
      <c r="A3364">
        <v>3307</v>
      </c>
      <c r="B3364" s="35" t="s">
        <v>1785</v>
      </c>
      <c r="C3364" s="36" t="s">
        <v>10</v>
      </c>
      <c r="D3364" s="49" t="s">
        <v>567</v>
      </c>
      <c r="E3364" s="37" t="s">
        <v>876</v>
      </c>
      <c r="F3364" s="38">
        <v>2</v>
      </c>
      <c r="G3364" s="38" t="s">
        <v>13</v>
      </c>
      <c r="H3364" s="38" t="s">
        <v>706</v>
      </c>
      <c r="I3364" s="40" t="s">
        <v>707</v>
      </c>
      <c r="J3364" s="22">
        <v>105.58</v>
      </c>
      <c r="K3364" s="22">
        <v>105.58</v>
      </c>
      <c r="L3364" s="22">
        <f t="shared" si="52"/>
        <v>211.16</v>
      </c>
    </row>
    <row r="3365" spans="1:12" ht="16.05" customHeight="1">
      <c r="A3365">
        <v>3604</v>
      </c>
      <c r="B3365" s="35" t="s">
        <v>2078</v>
      </c>
      <c r="C3365" s="36" t="s">
        <v>10</v>
      </c>
      <c r="D3365" s="49" t="s">
        <v>567</v>
      </c>
      <c r="E3365" s="37" t="s">
        <v>2135</v>
      </c>
      <c r="F3365" s="38">
        <v>2</v>
      </c>
      <c r="G3365" s="38" t="s">
        <v>13</v>
      </c>
      <c r="H3365" s="38" t="s">
        <v>706</v>
      </c>
      <c r="I3365" s="40" t="s">
        <v>707</v>
      </c>
      <c r="J3365" s="22">
        <v>105.58</v>
      </c>
      <c r="K3365" s="22">
        <v>105.58</v>
      </c>
      <c r="L3365" s="22">
        <f t="shared" si="52"/>
        <v>211.16</v>
      </c>
    </row>
    <row r="3366" spans="1:12" ht="16.05" customHeight="1">
      <c r="A3366">
        <v>3620</v>
      </c>
      <c r="B3366" s="35" t="s">
        <v>2078</v>
      </c>
      <c r="C3366" s="36" t="s">
        <v>10</v>
      </c>
      <c r="D3366" s="49" t="s">
        <v>567</v>
      </c>
      <c r="E3366" s="37" t="s">
        <v>2149</v>
      </c>
      <c r="F3366" s="38">
        <v>1</v>
      </c>
      <c r="G3366" s="38" t="s">
        <v>13</v>
      </c>
      <c r="H3366" s="38" t="s">
        <v>706</v>
      </c>
      <c r="I3366" s="40" t="s">
        <v>707</v>
      </c>
      <c r="J3366" s="22">
        <v>105.58</v>
      </c>
      <c r="K3366" s="22">
        <v>105.58</v>
      </c>
      <c r="L3366" s="22">
        <f t="shared" si="52"/>
        <v>105.58</v>
      </c>
    </row>
    <row r="3367" spans="1:12" ht="16.05" customHeight="1">
      <c r="A3367">
        <v>3636</v>
      </c>
      <c r="B3367" s="35" t="s">
        <v>2078</v>
      </c>
      <c r="C3367" s="36" t="s">
        <v>10</v>
      </c>
      <c r="D3367" s="49" t="s">
        <v>567</v>
      </c>
      <c r="E3367" s="37" t="s">
        <v>2171</v>
      </c>
      <c r="F3367" s="38">
        <v>1</v>
      </c>
      <c r="G3367" s="38" t="s">
        <v>13</v>
      </c>
      <c r="H3367" s="38" t="s">
        <v>706</v>
      </c>
      <c r="I3367" s="40" t="s">
        <v>707</v>
      </c>
      <c r="J3367" s="22">
        <v>105.58</v>
      </c>
      <c r="K3367" s="22">
        <v>105.58</v>
      </c>
      <c r="L3367" s="22">
        <f t="shared" si="52"/>
        <v>105.58</v>
      </c>
    </row>
    <row r="3368" spans="1:12" ht="16.05" customHeight="1">
      <c r="A3368">
        <v>3649</v>
      </c>
      <c r="B3368" s="35" t="s">
        <v>2078</v>
      </c>
      <c r="C3368" s="36" t="s">
        <v>10</v>
      </c>
      <c r="D3368" s="49" t="s">
        <v>567</v>
      </c>
      <c r="E3368" s="37" t="s">
        <v>862</v>
      </c>
      <c r="F3368" s="38">
        <v>1</v>
      </c>
      <c r="G3368" s="38" t="s">
        <v>13</v>
      </c>
      <c r="H3368" s="38" t="s">
        <v>706</v>
      </c>
      <c r="I3368" s="40" t="s">
        <v>707</v>
      </c>
      <c r="J3368" s="22">
        <v>105.58</v>
      </c>
      <c r="K3368" s="22">
        <v>105.58</v>
      </c>
      <c r="L3368" s="22">
        <f t="shared" si="52"/>
        <v>105.58</v>
      </c>
    </row>
    <row r="3369" spans="1:12" ht="16.05" customHeight="1">
      <c r="A3369">
        <v>3661</v>
      </c>
      <c r="B3369" s="35" t="s">
        <v>2078</v>
      </c>
      <c r="C3369" s="36" t="s">
        <v>10</v>
      </c>
      <c r="D3369" s="49" t="s">
        <v>567</v>
      </c>
      <c r="E3369" s="37" t="s">
        <v>871</v>
      </c>
      <c r="F3369" s="38">
        <v>2</v>
      </c>
      <c r="G3369" s="38" t="s">
        <v>13</v>
      </c>
      <c r="H3369" s="38" t="s">
        <v>706</v>
      </c>
      <c r="I3369" s="40" t="s">
        <v>707</v>
      </c>
      <c r="J3369" s="22">
        <v>105.58</v>
      </c>
      <c r="K3369" s="22">
        <v>105.58</v>
      </c>
      <c r="L3369" s="22">
        <f t="shared" si="52"/>
        <v>211.16</v>
      </c>
    </row>
    <row r="3370" spans="1:12" ht="16.05" customHeight="1">
      <c r="A3370">
        <v>3717</v>
      </c>
      <c r="B3370" s="35" t="s">
        <v>2177</v>
      </c>
      <c r="C3370" s="36" t="s">
        <v>10</v>
      </c>
      <c r="D3370" s="49" t="s">
        <v>567</v>
      </c>
      <c r="E3370" s="40" t="s">
        <v>862</v>
      </c>
      <c r="F3370" s="38">
        <v>2</v>
      </c>
      <c r="G3370" s="38" t="s">
        <v>13</v>
      </c>
      <c r="H3370" s="38" t="s">
        <v>706</v>
      </c>
      <c r="I3370" s="40" t="s">
        <v>707</v>
      </c>
      <c r="J3370" s="22">
        <v>105.58</v>
      </c>
      <c r="K3370" s="22">
        <v>105.58</v>
      </c>
      <c r="L3370" s="22">
        <f t="shared" si="52"/>
        <v>211.16</v>
      </c>
    </row>
    <row r="3371" spans="1:12" ht="16.05" customHeight="1">
      <c r="A3371">
        <v>3729</v>
      </c>
      <c r="B3371" s="35" t="s">
        <v>2177</v>
      </c>
      <c r="C3371" s="36" t="s">
        <v>10</v>
      </c>
      <c r="D3371" s="49" t="s">
        <v>567</v>
      </c>
      <c r="E3371" s="40" t="s">
        <v>871</v>
      </c>
      <c r="F3371" s="38">
        <v>2</v>
      </c>
      <c r="G3371" s="38" t="s">
        <v>13</v>
      </c>
      <c r="H3371" s="38" t="s">
        <v>706</v>
      </c>
      <c r="I3371" s="40" t="s">
        <v>707</v>
      </c>
      <c r="J3371" s="22">
        <v>105.58</v>
      </c>
      <c r="K3371" s="22">
        <v>105.58</v>
      </c>
      <c r="L3371" s="22">
        <f t="shared" si="52"/>
        <v>211.16</v>
      </c>
    </row>
    <row r="3372" spans="1:12" ht="16.05" customHeight="1">
      <c r="A3372">
        <v>3741</v>
      </c>
      <c r="B3372" s="35" t="s">
        <v>2177</v>
      </c>
      <c r="C3372" s="36" t="s">
        <v>10</v>
      </c>
      <c r="D3372" s="49" t="s">
        <v>567</v>
      </c>
      <c r="E3372" s="40" t="s">
        <v>876</v>
      </c>
      <c r="F3372" s="38">
        <v>1</v>
      </c>
      <c r="G3372" s="38" t="s">
        <v>13</v>
      </c>
      <c r="H3372" s="38" t="s">
        <v>706</v>
      </c>
      <c r="I3372" s="40" t="s">
        <v>707</v>
      </c>
      <c r="J3372" s="22">
        <v>105.58</v>
      </c>
      <c r="K3372" s="22">
        <v>105.58</v>
      </c>
      <c r="L3372" s="22">
        <f t="shared" si="52"/>
        <v>105.58</v>
      </c>
    </row>
    <row r="3373" spans="1:12" ht="16.05" customHeight="1">
      <c r="A3373">
        <v>3796</v>
      </c>
      <c r="B3373" s="35" t="s">
        <v>2179</v>
      </c>
      <c r="C3373" s="36" t="s">
        <v>10</v>
      </c>
      <c r="D3373" s="37" t="s">
        <v>195</v>
      </c>
      <c r="E3373" s="40" t="s">
        <v>1870</v>
      </c>
      <c r="F3373" s="38">
        <v>1</v>
      </c>
      <c r="G3373" s="38" t="s">
        <v>13</v>
      </c>
      <c r="H3373" s="38" t="s">
        <v>706</v>
      </c>
      <c r="I3373" s="40" t="s">
        <v>707</v>
      </c>
      <c r="J3373" s="22">
        <v>105.58</v>
      </c>
      <c r="K3373" s="22">
        <v>105.58</v>
      </c>
      <c r="L3373" s="22">
        <f t="shared" si="52"/>
        <v>105.58</v>
      </c>
    </row>
    <row r="3374" spans="1:12" ht="16.05" customHeight="1">
      <c r="A3374">
        <v>2474</v>
      </c>
      <c r="B3374" s="35" t="s">
        <v>1450</v>
      </c>
      <c r="C3374" s="36" t="s">
        <v>10</v>
      </c>
      <c r="D3374" s="37" t="s">
        <v>346</v>
      </c>
      <c r="E3374" s="40" t="s">
        <v>1678</v>
      </c>
      <c r="F3374" s="38">
        <v>1</v>
      </c>
      <c r="G3374" s="46" t="s">
        <v>32</v>
      </c>
      <c r="H3374" s="46">
        <v>252512</v>
      </c>
      <c r="I3374" s="48" t="s">
        <v>1680</v>
      </c>
      <c r="J3374" s="22">
        <v>104.4</v>
      </c>
      <c r="K3374" s="22">
        <v>104.4</v>
      </c>
      <c r="L3374" s="22">
        <f t="shared" si="52"/>
        <v>104.4</v>
      </c>
    </row>
    <row r="3375" spans="1:12" ht="16.05" customHeight="1">
      <c r="A3375">
        <v>2937</v>
      </c>
      <c r="B3375" s="35" t="s">
        <v>1785</v>
      </c>
      <c r="C3375" s="36" t="s">
        <v>39</v>
      </c>
      <c r="D3375" s="37" t="s">
        <v>75</v>
      </c>
      <c r="E3375" s="40" t="s">
        <v>1839</v>
      </c>
      <c r="F3375" s="38">
        <v>1</v>
      </c>
      <c r="G3375" s="46" t="s">
        <v>32</v>
      </c>
      <c r="H3375" s="46" t="s">
        <v>1842</v>
      </c>
      <c r="I3375" s="40" t="s">
        <v>1843</v>
      </c>
      <c r="J3375" s="22">
        <v>104.4</v>
      </c>
      <c r="K3375" s="22">
        <v>104.4</v>
      </c>
      <c r="L3375" s="22">
        <f t="shared" si="52"/>
        <v>104.4</v>
      </c>
    </row>
    <row r="3376" spans="1:12" ht="16.05" customHeight="1">
      <c r="A3376">
        <v>2938</v>
      </c>
      <c r="B3376" s="35" t="s">
        <v>1785</v>
      </c>
      <c r="C3376" s="36" t="s">
        <v>39</v>
      </c>
      <c r="D3376" s="37" t="s">
        <v>75</v>
      </c>
      <c r="E3376" s="40" t="s">
        <v>1839</v>
      </c>
      <c r="F3376" s="38">
        <v>1</v>
      </c>
      <c r="G3376" s="46" t="s">
        <v>32</v>
      </c>
      <c r="H3376" s="46" t="s">
        <v>1844</v>
      </c>
      <c r="I3376" s="40" t="s">
        <v>1845</v>
      </c>
      <c r="J3376" s="22">
        <v>104.4</v>
      </c>
      <c r="K3376" s="22">
        <v>104.4</v>
      </c>
      <c r="L3376" s="22">
        <f t="shared" si="52"/>
        <v>104.4</v>
      </c>
    </row>
    <row r="3377" spans="1:12" ht="16.05" customHeight="1">
      <c r="A3377">
        <v>1207</v>
      </c>
      <c r="B3377" s="35" t="s">
        <v>885</v>
      </c>
      <c r="C3377" s="36" t="s">
        <v>10</v>
      </c>
      <c r="D3377" s="37" t="s">
        <v>75</v>
      </c>
      <c r="E3377" s="40" t="s">
        <v>1012</v>
      </c>
      <c r="F3377" s="38">
        <v>1</v>
      </c>
      <c r="G3377" s="46" t="s">
        <v>32</v>
      </c>
      <c r="H3377" s="46" t="s">
        <v>1051</v>
      </c>
      <c r="I3377" s="48" t="s">
        <v>1052</v>
      </c>
      <c r="J3377" s="22">
        <v>102.60000000000001</v>
      </c>
      <c r="K3377" s="22">
        <v>102.60000000000001</v>
      </c>
      <c r="L3377" s="22">
        <f t="shared" si="52"/>
        <v>102.60000000000001</v>
      </c>
    </row>
    <row r="3378" spans="1:12" ht="16.05" customHeight="1">
      <c r="A3378">
        <v>1321</v>
      </c>
      <c r="B3378" s="35" t="s">
        <v>885</v>
      </c>
      <c r="C3378" s="36" t="s">
        <v>10</v>
      </c>
      <c r="D3378" s="37" t="s">
        <v>195</v>
      </c>
      <c r="E3378" s="40" t="s">
        <v>1103</v>
      </c>
      <c r="F3378" s="38">
        <v>1</v>
      </c>
      <c r="G3378" s="46" t="s">
        <v>32</v>
      </c>
      <c r="H3378" s="46" t="s">
        <v>1051</v>
      </c>
      <c r="I3378" s="48" t="s">
        <v>1052</v>
      </c>
      <c r="J3378" s="22">
        <v>102.60000000000001</v>
      </c>
      <c r="K3378" s="22">
        <v>102.60000000000001</v>
      </c>
      <c r="L3378" s="22">
        <f t="shared" si="52"/>
        <v>102.60000000000001</v>
      </c>
    </row>
    <row r="3379" spans="1:12" ht="16.05" customHeight="1">
      <c r="A3379">
        <v>1338</v>
      </c>
      <c r="B3379" s="35" t="s">
        <v>885</v>
      </c>
      <c r="C3379" s="36" t="s">
        <v>10</v>
      </c>
      <c r="D3379" s="37" t="s">
        <v>195</v>
      </c>
      <c r="E3379" s="40" t="s">
        <v>1103</v>
      </c>
      <c r="F3379" s="38">
        <v>1</v>
      </c>
      <c r="G3379" s="46" t="s">
        <v>32</v>
      </c>
      <c r="H3379" s="46" t="s">
        <v>1145</v>
      </c>
      <c r="I3379" s="40" t="s">
        <v>1146</v>
      </c>
      <c r="J3379" s="22">
        <v>102.60000000000001</v>
      </c>
      <c r="K3379" s="22">
        <v>102.60000000000001</v>
      </c>
      <c r="L3379" s="22">
        <f t="shared" si="52"/>
        <v>102.60000000000001</v>
      </c>
    </row>
    <row r="3380" spans="1:12" ht="16.05" customHeight="1">
      <c r="A3380">
        <v>2533</v>
      </c>
      <c r="B3380" s="35" t="s">
        <v>1450</v>
      </c>
      <c r="C3380" s="36" t="s">
        <v>39</v>
      </c>
      <c r="D3380" s="37" t="s">
        <v>1742</v>
      </c>
      <c r="E3380" s="40" t="s">
        <v>1743</v>
      </c>
      <c r="F3380" s="38">
        <v>2</v>
      </c>
      <c r="G3380" s="46" t="s">
        <v>1751</v>
      </c>
      <c r="H3380" s="46" t="s">
        <v>1757</v>
      </c>
      <c r="I3380" s="40" t="s">
        <v>1758</v>
      </c>
      <c r="J3380" s="22" t="s">
        <v>2186</v>
      </c>
      <c r="K3380" s="22">
        <v>102.31786585365856</v>
      </c>
      <c r="L3380" s="22">
        <f t="shared" si="52"/>
        <v>204.63573170731712</v>
      </c>
    </row>
    <row r="3381" spans="1:12" ht="16.05" customHeight="1">
      <c r="A3381">
        <v>80</v>
      </c>
      <c r="B3381" s="35" t="s">
        <v>9</v>
      </c>
      <c r="C3381" s="36" t="s">
        <v>39</v>
      </c>
      <c r="D3381" s="37" t="s">
        <v>75</v>
      </c>
      <c r="E3381" s="40" t="s">
        <v>125</v>
      </c>
      <c r="F3381" s="38">
        <v>2</v>
      </c>
      <c r="G3381" s="46" t="s">
        <v>52</v>
      </c>
      <c r="H3381" s="46" t="s">
        <v>139</v>
      </c>
      <c r="I3381" s="40" t="s">
        <v>140</v>
      </c>
      <c r="K3381" s="22">
        <v>100</v>
      </c>
      <c r="L3381" s="22">
        <f t="shared" si="52"/>
        <v>200</v>
      </c>
    </row>
    <row r="3382" spans="1:12" ht="16.05" customHeight="1">
      <c r="A3382">
        <v>385</v>
      </c>
      <c r="B3382" s="35" t="s">
        <v>387</v>
      </c>
      <c r="C3382" s="36" t="s">
        <v>39</v>
      </c>
      <c r="D3382" s="37" t="s">
        <v>75</v>
      </c>
      <c r="E3382" s="40" t="s">
        <v>125</v>
      </c>
      <c r="F3382" s="38">
        <v>2</v>
      </c>
      <c r="G3382" s="46" t="s">
        <v>52</v>
      </c>
      <c r="H3382" s="46" t="s">
        <v>139</v>
      </c>
      <c r="I3382" s="40" t="s">
        <v>140</v>
      </c>
      <c r="K3382" s="22">
        <v>100</v>
      </c>
      <c r="L3382" s="22">
        <f t="shared" si="52"/>
        <v>200</v>
      </c>
    </row>
    <row r="3383" spans="1:12" ht="16.05" customHeight="1">
      <c r="A3383">
        <v>482</v>
      </c>
      <c r="B3383" s="35" t="s">
        <v>387</v>
      </c>
      <c r="C3383" s="36" t="s">
        <v>10</v>
      </c>
      <c r="D3383" s="37" t="s">
        <v>195</v>
      </c>
      <c r="E3383" s="40" t="s">
        <v>481</v>
      </c>
      <c r="F3383" s="38">
        <v>2</v>
      </c>
      <c r="G3383" s="46" t="s">
        <v>52</v>
      </c>
      <c r="H3383" s="46" t="s">
        <v>139</v>
      </c>
      <c r="I3383" s="40" t="s">
        <v>140</v>
      </c>
      <c r="K3383" s="22">
        <v>100</v>
      </c>
      <c r="L3383" s="22">
        <f t="shared" si="52"/>
        <v>200</v>
      </c>
    </row>
    <row r="3384" spans="1:12" ht="16.05" customHeight="1">
      <c r="A3384">
        <v>1356</v>
      </c>
      <c r="B3384" s="35" t="s">
        <v>885</v>
      </c>
      <c r="C3384" s="36" t="s">
        <v>10</v>
      </c>
      <c r="D3384" s="37" t="s">
        <v>195</v>
      </c>
      <c r="E3384" s="40" t="s">
        <v>1150</v>
      </c>
      <c r="F3384" s="38">
        <v>6</v>
      </c>
      <c r="G3384" s="46" t="s">
        <v>52</v>
      </c>
      <c r="H3384" s="46" t="s">
        <v>139</v>
      </c>
      <c r="I3384" s="40" t="s">
        <v>140</v>
      </c>
      <c r="K3384" s="22">
        <v>100</v>
      </c>
      <c r="L3384" s="22">
        <f t="shared" si="52"/>
        <v>600</v>
      </c>
    </row>
    <row r="3385" spans="1:12" ht="16.05" customHeight="1">
      <c r="A3385">
        <v>1754</v>
      </c>
      <c r="B3385" s="35" t="s">
        <v>1384</v>
      </c>
      <c r="C3385" s="36" t="s">
        <v>39</v>
      </c>
      <c r="D3385" s="37" t="s">
        <v>75</v>
      </c>
      <c r="E3385" s="40" t="s">
        <v>125</v>
      </c>
      <c r="F3385" s="38">
        <v>1</v>
      </c>
      <c r="G3385" s="46" t="s">
        <v>52</v>
      </c>
      <c r="H3385" s="46" t="s">
        <v>139</v>
      </c>
      <c r="I3385" s="40" t="s">
        <v>140</v>
      </c>
      <c r="K3385" s="22">
        <v>100</v>
      </c>
      <c r="L3385" s="22">
        <f t="shared" si="52"/>
        <v>100</v>
      </c>
    </row>
    <row r="3386" spans="1:12" ht="16.05" customHeight="1">
      <c r="A3386">
        <v>2111</v>
      </c>
      <c r="B3386" s="35" t="s">
        <v>1450</v>
      </c>
      <c r="C3386" s="36" t="s">
        <v>39</v>
      </c>
      <c r="D3386" s="37" t="s">
        <v>75</v>
      </c>
      <c r="E3386" s="37" t="s">
        <v>125</v>
      </c>
      <c r="F3386" s="38">
        <v>3</v>
      </c>
      <c r="G3386" s="38" t="s">
        <v>52</v>
      </c>
      <c r="H3386" s="38" t="s">
        <v>139</v>
      </c>
      <c r="I3386" s="40" t="s">
        <v>140</v>
      </c>
      <c r="K3386" s="22">
        <v>100</v>
      </c>
      <c r="L3386" s="22">
        <f t="shared" si="52"/>
        <v>300</v>
      </c>
    </row>
    <row r="3387" spans="1:12" ht="16.05" customHeight="1">
      <c r="A3387">
        <v>2234</v>
      </c>
      <c r="B3387" s="35" t="s">
        <v>1450</v>
      </c>
      <c r="C3387" s="36" t="s">
        <v>10</v>
      </c>
      <c r="D3387" s="37" t="s">
        <v>195</v>
      </c>
      <c r="E3387" s="37" t="s">
        <v>1150</v>
      </c>
      <c r="F3387" s="38">
        <v>5</v>
      </c>
      <c r="G3387" s="38" t="s">
        <v>52</v>
      </c>
      <c r="H3387" s="38" t="s">
        <v>139</v>
      </c>
      <c r="I3387" s="40" t="s">
        <v>140</v>
      </c>
      <c r="K3387" s="22">
        <v>100</v>
      </c>
      <c r="L3387" s="22">
        <f t="shared" si="52"/>
        <v>500</v>
      </c>
    </row>
    <row r="3388" spans="1:12" ht="16.05" customHeight="1">
      <c r="A3388">
        <v>3413</v>
      </c>
      <c r="B3388" s="35" t="s">
        <v>2078</v>
      </c>
      <c r="C3388" s="36" t="s">
        <v>39</v>
      </c>
      <c r="D3388" s="37" t="s">
        <v>75</v>
      </c>
      <c r="E3388" s="37" t="s">
        <v>125</v>
      </c>
      <c r="F3388" s="38">
        <v>4</v>
      </c>
      <c r="G3388" s="38" t="s">
        <v>52</v>
      </c>
      <c r="H3388" s="38" t="s">
        <v>139</v>
      </c>
      <c r="I3388" s="40" t="s">
        <v>140</v>
      </c>
      <c r="K3388" s="22">
        <v>100</v>
      </c>
      <c r="L3388" s="22">
        <f t="shared" si="52"/>
        <v>400</v>
      </c>
    </row>
    <row r="3389" spans="1:12" ht="16.05" customHeight="1">
      <c r="A3389">
        <v>3492</v>
      </c>
      <c r="B3389" s="35" t="s">
        <v>2078</v>
      </c>
      <c r="C3389" s="36" t="s">
        <v>10</v>
      </c>
      <c r="D3389" s="37" t="s">
        <v>195</v>
      </c>
      <c r="E3389" s="37" t="s">
        <v>1150</v>
      </c>
      <c r="F3389" s="38">
        <v>8</v>
      </c>
      <c r="G3389" s="38" t="s">
        <v>52</v>
      </c>
      <c r="H3389" s="38" t="s">
        <v>139</v>
      </c>
      <c r="I3389" s="40" t="s">
        <v>140</v>
      </c>
      <c r="K3389" s="22">
        <v>100</v>
      </c>
      <c r="L3389" s="22">
        <f t="shared" si="52"/>
        <v>800</v>
      </c>
    </row>
    <row r="3390" spans="1:12" ht="16.05" customHeight="1">
      <c r="A3390">
        <v>2796</v>
      </c>
      <c r="B3390" s="35" t="s">
        <v>1785</v>
      </c>
      <c r="C3390" s="36" t="s">
        <v>10</v>
      </c>
      <c r="D3390" s="37" t="s">
        <v>11</v>
      </c>
      <c r="E3390" s="37" t="s">
        <v>1786</v>
      </c>
      <c r="F3390" s="38">
        <v>1</v>
      </c>
      <c r="G3390" s="38" t="s">
        <v>1338</v>
      </c>
      <c r="H3390" s="38" t="s">
        <v>1791</v>
      </c>
      <c r="I3390" s="40" t="s">
        <v>1792</v>
      </c>
      <c r="K3390" s="22">
        <v>100</v>
      </c>
      <c r="L3390" s="22">
        <f t="shared" si="52"/>
        <v>100</v>
      </c>
    </row>
    <row r="3391" spans="1:12" ht="16.05" customHeight="1">
      <c r="A3391">
        <v>2814</v>
      </c>
      <c r="B3391" s="35" t="s">
        <v>1785</v>
      </c>
      <c r="C3391" s="36" t="s">
        <v>10</v>
      </c>
      <c r="D3391" s="37" t="s">
        <v>11</v>
      </c>
      <c r="E3391" s="37" t="s">
        <v>1813</v>
      </c>
      <c r="F3391" s="38">
        <v>1</v>
      </c>
      <c r="G3391" s="38" t="s">
        <v>1338</v>
      </c>
      <c r="H3391" s="38" t="s">
        <v>1791</v>
      </c>
      <c r="I3391" s="40" t="s">
        <v>1792</v>
      </c>
      <c r="K3391" s="22">
        <v>100</v>
      </c>
      <c r="L3391" s="22">
        <f t="shared" si="52"/>
        <v>100</v>
      </c>
    </row>
    <row r="3392" spans="1:12" ht="16.05" customHeight="1">
      <c r="A3392">
        <v>187</v>
      </c>
      <c r="B3392" s="35" t="s">
        <v>9</v>
      </c>
      <c r="C3392" s="36" t="s">
        <v>10</v>
      </c>
      <c r="D3392" s="37" t="s">
        <v>195</v>
      </c>
      <c r="E3392" s="37" t="s">
        <v>259</v>
      </c>
      <c r="F3392" s="38">
        <v>2</v>
      </c>
      <c r="G3392" s="38" t="s">
        <v>262</v>
      </c>
      <c r="H3392" s="38" t="s">
        <v>265</v>
      </c>
      <c r="I3392" s="40" t="s">
        <v>266</v>
      </c>
      <c r="K3392" s="22">
        <v>100</v>
      </c>
      <c r="L3392" s="22">
        <f t="shared" si="52"/>
        <v>200</v>
      </c>
    </row>
    <row r="3393" spans="1:12" ht="16.05" customHeight="1">
      <c r="A3393">
        <v>755</v>
      </c>
      <c r="B3393" s="35" t="s">
        <v>740</v>
      </c>
      <c r="C3393" s="36" t="s">
        <v>10</v>
      </c>
      <c r="D3393" s="37" t="s">
        <v>195</v>
      </c>
      <c r="E3393" s="37" t="s">
        <v>259</v>
      </c>
      <c r="F3393" s="38">
        <v>3</v>
      </c>
      <c r="G3393" s="38" t="s">
        <v>262</v>
      </c>
      <c r="H3393" s="38" t="s">
        <v>265</v>
      </c>
      <c r="I3393" s="40" t="s">
        <v>266</v>
      </c>
      <c r="K3393" s="22">
        <v>100</v>
      </c>
      <c r="L3393" s="22">
        <f t="shared" si="52"/>
        <v>300</v>
      </c>
    </row>
    <row r="3394" spans="1:12" ht="16.05" customHeight="1">
      <c r="A3394">
        <v>1810</v>
      </c>
      <c r="B3394" s="35" t="s">
        <v>1384</v>
      </c>
      <c r="C3394" s="36" t="s">
        <v>10</v>
      </c>
      <c r="D3394" s="37" t="s">
        <v>195</v>
      </c>
      <c r="E3394" s="37" t="s">
        <v>259</v>
      </c>
      <c r="F3394" s="38">
        <v>1</v>
      </c>
      <c r="G3394" s="38" t="s">
        <v>262</v>
      </c>
      <c r="H3394" s="38" t="s">
        <v>265</v>
      </c>
      <c r="I3394" s="40" t="s">
        <v>266</v>
      </c>
      <c r="K3394" s="22">
        <v>100</v>
      </c>
      <c r="L3394" s="22">
        <f t="shared" ref="L3394:L3457" si="53">K3394*F3394</f>
        <v>100</v>
      </c>
    </row>
    <row r="3395" spans="1:12" ht="16.05" customHeight="1">
      <c r="A3395">
        <v>2241</v>
      </c>
      <c r="B3395" s="35" t="s">
        <v>1450</v>
      </c>
      <c r="C3395" s="36" t="s">
        <v>10</v>
      </c>
      <c r="D3395" s="37" t="s">
        <v>195</v>
      </c>
      <c r="E3395" s="37" t="s">
        <v>259</v>
      </c>
      <c r="F3395" s="38">
        <v>4</v>
      </c>
      <c r="G3395" s="38" t="s">
        <v>262</v>
      </c>
      <c r="H3395" s="38" t="s">
        <v>265</v>
      </c>
      <c r="I3395" s="40" t="s">
        <v>266</v>
      </c>
      <c r="K3395" s="22">
        <v>100</v>
      </c>
      <c r="L3395" s="22">
        <f t="shared" si="53"/>
        <v>400</v>
      </c>
    </row>
    <row r="3396" spans="1:12" ht="16.05" customHeight="1">
      <c r="A3396">
        <v>3499</v>
      </c>
      <c r="B3396" s="35" t="s">
        <v>2078</v>
      </c>
      <c r="C3396" s="36" t="s">
        <v>10</v>
      </c>
      <c r="D3396" s="37" t="s">
        <v>195</v>
      </c>
      <c r="E3396" s="37" t="s">
        <v>259</v>
      </c>
      <c r="F3396" s="38">
        <v>3</v>
      </c>
      <c r="G3396" s="38" t="s">
        <v>262</v>
      </c>
      <c r="H3396" s="38" t="s">
        <v>265</v>
      </c>
      <c r="I3396" s="40" t="s">
        <v>266</v>
      </c>
      <c r="K3396" s="22">
        <v>100</v>
      </c>
      <c r="L3396" s="22">
        <f t="shared" si="53"/>
        <v>300</v>
      </c>
    </row>
    <row r="3397" spans="1:12" ht="16.05" customHeight="1">
      <c r="A3397">
        <v>1903</v>
      </c>
      <c r="B3397" s="35" t="s">
        <v>1384</v>
      </c>
      <c r="C3397" s="36" t="s">
        <v>10</v>
      </c>
      <c r="D3397" s="49" t="s">
        <v>567</v>
      </c>
      <c r="E3397" s="47" t="s">
        <v>1408</v>
      </c>
      <c r="F3397" s="38">
        <v>2</v>
      </c>
      <c r="G3397" s="38" t="s">
        <v>1409</v>
      </c>
      <c r="H3397" s="45" t="s">
        <v>1415</v>
      </c>
      <c r="I3397" s="40" t="s">
        <v>1416</v>
      </c>
      <c r="K3397" s="22">
        <v>100</v>
      </c>
      <c r="L3397" s="22">
        <f t="shared" si="53"/>
        <v>200</v>
      </c>
    </row>
    <row r="3398" spans="1:12" ht="16.05" customHeight="1">
      <c r="A3398">
        <v>2492</v>
      </c>
      <c r="B3398" s="35" t="s">
        <v>1450</v>
      </c>
      <c r="C3398" s="36" t="s">
        <v>10</v>
      </c>
      <c r="D3398" s="37" t="s">
        <v>346</v>
      </c>
      <c r="E3398" s="37" t="s">
        <v>1692</v>
      </c>
      <c r="F3398" s="38">
        <v>1</v>
      </c>
      <c r="G3398" s="38" t="s">
        <v>1285</v>
      </c>
      <c r="H3398" s="38" t="s">
        <v>1711</v>
      </c>
      <c r="I3398" s="40" t="s">
        <v>1712</v>
      </c>
      <c r="K3398" s="22">
        <v>100</v>
      </c>
      <c r="L3398" s="22">
        <f t="shared" si="53"/>
        <v>100</v>
      </c>
    </row>
    <row r="3399" spans="1:12" ht="16.05" customHeight="1">
      <c r="A3399">
        <v>3231</v>
      </c>
      <c r="B3399" s="35" t="s">
        <v>1785</v>
      </c>
      <c r="C3399" s="36" t="s">
        <v>10</v>
      </c>
      <c r="D3399" s="49" t="s">
        <v>567</v>
      </c>
      <c r="E3399" s="37" t="s">
        <v>1981</v>
      </c>
      <c r="F3399" s="38">
        <v>4</v>
      </c>
      <c r="G3399" s="38" t="s">
        <v>1409</v>
      </c>
      <c r="H3399" s="38" t="s">
        <v>2035</v>
      </c>
      <c r="I3399" s="40" t="s">
        <v>2036</v>
      </c>
      <c r="K3399" s="22">
        <v>100</v>
      </c>
      <c r="L3399" s="22">
        <f t="shared" si="53"/>
        <v>400</v>
      </c>
    </row>
    <row r="3400" spans="1:12" ht="16.05" customHeight="1">
      <c r="A3400">
        <v>316</v>
      </c>
      <c r="B3400" s="35" t="s">
        <v>387</v>
      </c>
      <c r="C3400" s="36" t="s">
        <v>10</v>
      </c>
      <c r="D3400" s="37" t="s">
        <v>11</v>
      </c>
      <c r="E3400" s="37" t="s">
        <v>404</v>
      </c>
      <c r="F3400" s="38">
        <v>1</v>
      </c>
      <c r="G3400" s="38" t="s">
        <v>13</v>
      </c>
      <c r="H3400" s="38" t="s">
        <v>407</v>
      </c>
      <c r="I3400" s="48" t="s">
        <v>408</v>
      </c>
      <c r="K3400" s="22">
        <v>100</v>
      </c>
      <c r="L3400" s="22">
        <f t="shared" si="53"/>
        <v>100</v>
      </c>
    </row>
    <row r="3401" spans="1:12" ht="16.05" customHeight="1">
      <c r="A3401">
        <v>3611</v>
      </c>
      <c r="B3401" s="35" t="s">
        <v>2078</v>
      </c>
      <c r="C3401" s="36" t="s">
        <v>10</v>
      </c>
      <c r="D3401" s="49" t="s">
        <v>567</v>
      </c>
      <c r="E3401" s="37" t="s">
        <v>2135</v>
      </c>
      <c r="F3401" s="38">
        <v>2</v>
      </c>
      <c r="G3401" s="38" t="s">
        <v>731</v>
      </c>
      <c r="H3401" s="38" t="s">
        <v>2140</v>
      </c>
      <c r="I3401" s="40" t="s">
        <v>2141</v>
      </c>
      <c r="K3401" s="22">
        <v>100</v>
      </c>
      <c r="L3401" s="22">
        <f t="shared" si="53"/>
        <v>200</v>
      </c>
    </row>
    <row r="3402" spans="1:12" ht="16.05" customHeight="1">
      <c r="A3402">
        <v>3612</v>
      </c>
      <c r="B3402" s="35" t="s">
        <v>2078</v>
      </c>
      <c r="C3402" s="36" t="s">
        <v>10</v>
      </c>
      <c r="D3402" s="49" t="s">
        <v>567</v>
      </c>
      <c r="E3402" s="37" t="s">
        <v>2135</v>
      </c>
      <c r="F3402" s="38">
        <v>2</v>
      </c>
      <c r="G3402" s="38" t="s">
        <v>731</v>
      </c>
      <c r="H3402" s="38" t="s">
        <v>2142</v>
      </c>
      <c r="I3402" s="40" t="s">
        <v>2143</v>
      </c>
      <c r="K3402" s="22">
        <v>100</v>
      </c>
      <c r="L3402" s="22">
        <f t="shared" si="53"/>
        <v>200</v>
      </c>
    </row>
    <row r="3403" spans="1:12" ht="16.05" customHeight="1">
      <c r="A3403">
        <v>3626</v>
      </c>
      <c r="B3403" s="35" t="s">
        <v>2078</v>
      </c>
      <c r="C3403" s="36" t="s">
        <v>10</v>
      </c>
      <c r="D3403" s="49" t="s">
        <v>567</v>
      </c>
      <c r="E3403" s="37" t="s">
        <v>2149</v>
      </c>
      <c r="F3403" s="38">
        <v>2</v>
      </c>
      <c r="G3403" s="38" t="s">
        <v>1409</v>
      </c>
      <c r="H3403" s="45" t="s">
        <v>2157</v>
      </c>
      <c r="I3403" s="40" t="s">
        <v>2158</v>
      </c>
      <c r="K3403" s="22">
        <v>100</v>
      </c>
      <c r="L3403" s="22">
        <f t="shared" si="53"/>
        <v>200</v>
      </c>
    </row>
    <row r="3404" spans="1:12" ht="16.05" customHeight="1">
      <c r="A3404">
        <v>3640</v>
      </c>
      <c r="B3404" s="35" t="s">
        <v>2078</v>
      </c>
      <c r="C3404" s="36" t="s">
        <v>10</v>
      </c>
      <c r="D3404" s="49" t="s">
        <v>567</v>
      </c>
      <c r="E3404" s="37" t="s">
        <v>2171</v>
      </c>
      <c r="F3404" s="38">
        <v>2</v>
      </c>
      <c r="G3404" s="38" t="s">
        <v>1409</v>
      </c>
      <c r="H3404" s="45" t="s">
        <v>2157</v>
      </c>
      <c r="I3404" s="40" t="s">
        <v>2158</v>
      </c>
      <c r="K3404" s="22">
        <v>100</v>
      </c>
      <c r="L3404" s="22">
        <f t="shared" si="53"/>
        <v>200</v>
      </c>
    </row>
    <row r="3405" spans="1:12" ht="16.05" customHeight="1">
      <c r="A3405">
        <v>2490</v>
      </c>
      <c r="B3405" s="35" t="s">
        <v>1450</v>
      </c>
      <c r="C3405" s="36" t="s">
        <v>10</v>
      </c>
      <c r="D3405" s="37" t="s">
        <v>346</v>
      </c>
      <c r="E3405" s="37" t="s">
        <v>1692</v>
      </c>
      <c r="F3405" s="38">
        <v>1</v>
      </c>
      <c r="G3405" s="38" t="s">
        <v>1285</v>
      </c>
      <c r="H3405" s="38" t="s">
        <v>1707</v>
      </c>
      <c r="I3405" s="40" t="s">
        <v>1708</v>
      </c>
      <c r="K3405" s="22">
        <v>100</v>
      </c>
      <c r="L3405" s="22">
        <f t="shared" si="53"/>
        <v>100</v>
      </c>
    </row>
    <row r="3406" spans="1:12" ht="16.05" customHeight="1">
      <c r="A3406">
        <v>1671</v>
      </c>
      <c r="B3406" s="35" t="s">
        <v>885</v>
      </c>
      <c r="C3406" s="36" t="s">
        <v>39</v>
      </c>
      <c r="D3406" s="37" t="s">
        <v>1357</v>
      </c>
      <c r="E3406" s="47" t="s">
        <v>906</v>
      </c>
      <c r="F3406" s="38">
        <v>1</v>
      </c>
      <c r="G3406" s="38" t="s">
        <v>629</v>
      </c>
      <c r="H3406" s="38" t="s">
        <v>1380</v>
      </c>
      <c r="I3406" s="40" t="s">
        <v>1381</v>
      </c>
      <c r="K3406" s="22">
        <v>100</v>
      </c>
      <c r="L3406" s="22">
        <f t="shared" si="53"/>
        <v>100</v>
      </c>
    </row>
    <row r="3407" spans="1:12" ht="16.05" customHeight="1">
      <c r="A3407">
        <v>634</v>
      </c>
      <c r="B3407" s="35" t="s">
        <v>387</v>
      </c>
      <c r="C3407" s="36" t="s">
        <v>10</v>
      </c>
      <c r="D3407" s="49" t="s">
        <v>567</v>
      </c>
      <c r="E3407" s="37" t="s">
        <v>692</v>
      </c>
      <c r="F3407" s="38">
        <v>1</v>
      </c>
      <c r="G3407" s="38" t="s">
        <v>629</v>
      </c>
      <c r="H3407" s="38" t="s">
        <v>693</v>
      </c>
      <c r="I3407" s="40" t="s">
        <v>694</v>
      </c>
      <c r="K3407" s="22">
        <v>100</v>
      </c>
      <c r="L3407" s="22">
        <f t="shared" si="53"/>
        <v>100</v>
      </c>
    </row>
    <row r="3408" spans="1:12" ht="16.05" customHeight="1">
      <c r="A3408">
        <v>642</v>
      </c>
      <c r="B3408" s="35" t="s">
        <v>387</v>
      </c>
      <c r="C3408" s="36" t="s">
        <v>10</v>
      </c>
      <c r="D3408" s="49" t="s">
        <v>567</v>
      </c>
      <c r="E3408" s="37" t="s">
        <v>699</v>
      </c>
      <c r="F3408" s="38">
        <v>2</v>
      </c>
      <c r="G3408" s="38" t="s">
        <v>629</v>
      </c>
      <c r="H3408" s="38" t="s">
        <v>693</v>
      </c>
      <c r="I3408" s="40" t="s">
        <v>694</v>
      </c>
      <c r="K3408" s="22">
        <v>100</v>
      </c>
      <c r="L3408" s="22">
        <f t="shared" si="53"/>
        <v>200</v>
      </c>
    </row>
    <row r="3409" spans="1:12" ht="16.05" customHeight="1">
      <c r="A3409">
        <v>649</v>
      </c>
      <c r="B3409" s="35" t="s">
        <v>387</v>
      </c>
      <c r="C3409" s="36" t="s">
        <v>10</v>
      </c>
      <c r="D3409" s="49" t="s">
        <v>567</v>
      </c>
      <c r="E3409" s="37" t="s">
        <v>701</v>
      </c>
      <c r="F3409" s="38">
        <v>4</v>
      </c>
      <c r="G3409" s="38" t="s">
        <v>629</v>
      </c>
      <c r="H3409" s="38" t="s">
        <v>693</v>
      </c>
      <c r="I3409" s="40" t="s">
        <v>694</v>
      </c>
      <c r="K3409" s="22">
        <v>100</v>
      </c>
      <c r="L3409" s="22">
        <f t="shared" si="53"/>
        <v>400</v>
      </c>
    </row>
    <row r="3410" spans="1:12" ht="16.05" customHeight="1">
      <c r="A3410">
        <v>1916</v>
      </c>
      <c r="B3410" s="35" t="s">
        <v>1384</v>
      </c>
      <c r="C3410" s="36" t="s">
        <v>10</v>
      </c>
      <c r="D3410" s="49" t="s">
        <v>567</v>
      </c>
      <c r="E3410" s="37" t="s">
        <v>699</v>
      </c>
      <c r="F3410" s="38">
        <v>1</v>
      </c>
      <c r="G3410" s="38" t="s">
        <v>629</v>
      </c>
      <c r="H3410" s="38" t="s">
        <v>693</v>
      </c>
      <c r="I3410" s="40" t="s">
        <v>694</v>
      </c>
      <c r="K3410" s="22">
        <v>100</v>
      </c>
      <c r="L3410" s="22">
        <f t="shared" si="53"/>
        <v>100</v>
      </c>
    </row>
    <row r="3411" spans="1:12" ht="16.05" customHeight="1">
      <c r="A3411">
        <v>1923</v>
      </c>
      <c r="B3411" s="35" t="s">
        <v>1384</v>
      </c>
      <c r="C3411" s="36" t="s">
        <v>10</v>
      </c>
      <c r="D3411" s="49" t="s">
        <v>567</v>
      </c>
      <c r="E3411" s="37" t="s">
        <v>701</v>
      </c>
      <c r="F3411" s="38">
        <v>2</v>
      </c>
      <c r="G3411" s="38" t="s">
        <v>629</v>
      </c>
      <c r="H3411" s="38" t="s">
        <v>693</v>
      </c>
      <c r="I3411" s="40" t="s">
        <v>694</v>
      </c>
      <c r="K3411" s="22">
        <v>100</v>
      </c>
      <c r="L3411" s="22">
        <f t="shared" si="53"/>
        <v>200</v>
      </c>
    </row>
    <row r="3412" spans="1:12" ht="16.05" customHeight="1">
      <c r="A3412">
        <v>2402</v>
      </c>
      <c r="B3412" s="35" t="s">
        <v>1450</v>
      </c>
      <c r="C3412" s="36" t="s">
        <v>10</v>
      </c>
      <c r="D3412" s="49" t="s">
        <v>567</v>
      </c>
      <c r="E3412" s="37" t="s">
        <v>692</v>
      </c>
      <c r="F3412" s="38">
        <v>2</v>
      </c>
      <c r="G3412" s="38" t="s">
        <v>629</v>
      </c>
      <c r="H3412" s="38" t="s">
        <v>693</v>
      </c>
      <c r="I3412" s="40" t="s">
        <v>694</v>
      </c>
      <c r="K3412" s="22">
        <v>100</v>
      </c>
      <c r="L3412" s="22">
        <f t="shared" si="53"/>
        <v>200</v>
      </c>
    </row>
    <row r="3413" spans="1:12" ht="16.05" customHeight="1">
      <c r="A3413">
        <v>2410</v>
      </c>
      <c r="B3413" s="35" t="s">
        <v>1450</v>
      </c>
      <c r="C3413" s="36" t="s">
        <v>10</v>
      </c>
      <c r="D3413" s="49" t="s">
        <v>567</v>
      </c>
      <c r="E3413" s="37" t="s">
        <v>699</v>
      </c>
      <c r="F3413" s="38">
        <v>2</v>
      </c>
      <c r="G3413" s="38" t="s">
        <v>629</v>
      </c>
      <c r="H3413" s="38" t="s">
        <v>693</v>
      </c>
      <c r="I3413" s="40" t="s">
        <v>694</v>
      </c>
      <c r="K3413" s="22">
        <v>100</v>
      </c>
      <c r="L3413" s="22">
        <f t="shared" si="53"/>
        <v>200</v>
      </c>
    </row>
    <row r="3414" spans="1:12" ht="16.05" customHeight="1">
      <c r="A3414">
        <v>2417</v>
      </c>
      <c r="B3414" s="35" t="s">
        <v>1450</v>
      </c>
      <c r="C3414" s="36" t="s">
        <v>10</v>
      </c>
      <c r="D3414" s="49" t="s">
        <v>567</v>
      </c>
      <c r="E3414" s="37" t="s">
        <v>701</v>
      </c>
      <c r="F3414" s="38">
        <v>6</v>
      </c>
      <c r="G3414" s="38" t="s">
        <v>629</v>
      </c>
      <c r="H3414" s="38" t="s">
        <v>693</v>
      </c>
      <c r="I3414" s="40" t="s">
        <v>694</v>
      </c>
      <c r="K3414" s="22">
        <v>100</v>
      </c>
      <c r="L3414" s="22">
        <f t="shared" si="53"/>
        <v>600</v>
      </c>
    </row>
    <row r="3415" spans="1:12" ht="16.05" customHeight="1">
      <c r="A3415">
        <v>2685</v>
      </c>
      <c r="B3415" s="35" t="s">
        <v>1768</v>
      </c>
      <c r="C3415" s="36" t="s">
        <v>10</v>
      </c>
      <c r="D3415" s="49" t="s">
        <v>567</v>
      </c>
      <c r="E3415" s="37" t="s">
        <v>699</v>
      </c>
      <c r="F3415" s="38">
        <v>2</v>
      </c>
      <c r="G3415" s="38" t="s">
        <v>629</v>
      </c>
      <c r="H3415" s="38" t="s">
        <v>693</v>
      </c>
      <c r="I3415" s="40" t="s">
        <v>694</v>
      </c>
      <c r="K3415" s="22">
        <v>100</v>
      </c>
      <c r="L3415" s="22">
        <f t="shared" si="53"/>
        <v>200</v>
      </c>
    </row>
    <row r="3416" spans="1:12" ht="16.05" customHeight="1">
      <c r="A3416">
        <v>3241</v>
      </c>
      <c r="B3416" s="35" t="s">
        <v>1785</v>
      </c>
      <c r="C3416" s="36" t="s">
        <v>10</v>
      </c>
      <c r="D3416" s="49" t="s">
        <v>567</v>
      </c>
      <c r="E3416" s="37" t="s">
        <v>701</v>
      </c>
      <c r="F3416" s="38">
        <v>2</v>
      </c>
      <c r="G3416" s="38" t="s">
        <v>629</v>
      </c>
      <c r="H3416" s="38" t="s">
        <v>693</v>
      </c>
      <c r="I3416" s="40" t="s">
        <v>694</v>
      </c>
      <c r="K3416" s="22">
        <v>100</v>
      </c>
      <c r="L3416" s="22">
        <f t="shared" si="53"/>
        <v>200</v>
      </c>
    </row>
    <row r="3417" spans="1:12" ht="16.05" customHeight="1">
      <c r="A3417">
        <v>3258</v>
      </c>
      <c r="B3417" s="35" t="s">
        <v>1785</v>
      </c>
      <c r="C3417" s="36" t="s">
        <v>10</v>
      </c>
      <c r="D3417" s="49" t="s">
        <v>567</v>
      </c>
      <c r="E3417" s="37" t="s">
        <v>2045</v>
      </c>
      <c r="F3417" s="38">
        <v>4</v>
      </c>
      <c r="G3417" s="38" t="s">
        <v>1409</v>
      </c>
      <c r="H3417" s="51">
        <v>5001012</v>
      </c>
      <c r="I3417" s="40" t="s">
        <v>2047</v>
      </c>
      <c r="K3417" s="22">
        <v>100</v>
      </c>
      <c r="L3417" s="22">
        <f t="shared" si="53"/>
        <v>400</v>
      </c>
    </row>
    <row r="3418" spans="1:12" ht="16.05" customHeight="1">
      <c r="A3418">
        <v>70</v>
      </c>
      <c r="B3418" s="35" t="s">
        <v>9</v>
      </c>
      <c r="C3418" s="36" t="s">
        <v>10</v>
      </c>
      <c r="D3418" s="37" t="s">
        <v>75</v>
      </c>
      <c r="E3418" s="37" t="s">
        <v>110</v>
      </c>
      <c r="F3418" s="38">
        <v>3</v>
      </c>
      <c r="G3418" s="38"/>
      <c r="H3418" s="38"/>
      <c r="I3418" s="40" t="s">
        <v>124</v>
      </c>
      <c r="K3418" s="22">
        <v>100</v>
      </c>
      <c r="L3418" s="22">
        <f t="shared" si="53"/>
        <v>300</v>
      </c>
    </row>
    <row r="3419" spans="1:12" ht="16.05" customHeight="1">
      <c r="A3419">
        <v>375</v>
      </c>
      <c r="B3419" s="35" t="s">
        <v>387</v>
      </c>
      <c r="C3419" s="36" t="s">
        <v>10</v>
      </c>
      <c r="D3419" s="37" t="s">
        <v>75</v>
      </c>
      <c r="E3419" s="37" t="s">
        <v>110</v>
      </c>
      <c r="F3419" s="38">
        <v>3</v>
      </c>
      <c r="G3419" s="38"/>
      <c r="H3419" s="38"/>
      <c r="I3419" s="40" t="s">
        <v>124</v>
      </c>
      <c r="K3419" s="22">
        <v>100</v>
      </c>
      <c r="L3419" s="22">
        <f t="shared" si="53"/>
        <v>300</v>
      </c>
    </row>
    <row r="3420" spans="1:12" ht="16.05" customHeight="1">
      <c r="A3420">
        <v>1160</v>
      </c>
      <c r="B3420" s="35" t="s">
        <v>885</v>
      </c>
      <c r="C3420" s="36" t="s">
        <v>10</v>
      </c>
      <c r="D3420" s="37" t="s">
        <v>75</v>
      </c>
      <c r="E3420" s="37" t="s">
        <v>110</v>
      </c>
      <c r="F3420" s="38">
        <v>3</v>
      </c>
      <c r="G3420" s="38"/>
      <c r="H3420" s="38"/>
      <c r="I3420" s="40" t="s">
        <v>124</v>
      </c>
      <c r="K3420" s="22">
        <v>100</v>
      </c>
      <c r="L3420" s="22">
        <f t="shared" si="53"/>
        <v>300</v>
      </c>
    </row>
    <row r="3421" spans="1:12" ht="16.05" customHeight="1">
      <c r="A3421">
        <v>1744</v>
      </c>
      <c r="B3421" s="35" t="s">
        <v>1384</v>
      </c>
      <c r="C3421" s="36" t="s">
        <v>10</v>
      </c>
      <c r="D3421" s="37" t="s">
        <v>75</v>
      </c>
      <c r="E3421" s="37" t="s">
        <v>110</v>
      </c>
      <c r="F3421" s="38">
        <v>2</v>
      </c>
      <c r="G3421" s="38"/>
      <c r="H3421" s="38"/>
      <c r="I3421" s="40" t="s">
        <v>124</v>
      </c>
      <c r="K3421" s="22">
        <v>100</v>
      </c>
      <c r="L3421" s="22">
        <f t="shared" si="53"/>
        <v>200</v>
      </c>
    </row>
    <row r="3422" spans="1:12" ht="16.05" customHeight="1">
      <c r="A3422">
        <v>2101</v>
      </c>
      <c r="B3422" s="35" t="s">
        <v>1450</v>
      </c>
      <c r="C3422" s="36" t="s">
        <v>10</v>
      </c>
      <c r="D3422" s="37" t="s">
        <v>75</v>
      </c>
      <c r="E3422" s="37" t="s">
        <v>110</v>
      </c>
      <c r="F3422" s="38">
        <v>3</v>
      </c>
      <c r="G3422" s="38"/>
      <c r="H3422" s="38"/>
      <c r="I3422" s="40" t="s">
        <v>124</v>
      </c>
      <c r="K3422" s="22">
        <v>100</v>
      </c>
      <c r="L3422" s="22">
        <f t="shared" si="53"/>
        <v>300</v>
      </c>
    </row>
    <row r="3423" spans="1:12" ht="16.05" customHeight="1">
      <c r="A3423">
        <v>2617</v>
      </c>
      <c r="B3423" s="35" t="s">
        <v>1768</v>
      </c>
      <c r="C3423" s="36" t="s">
        <v>10</v>
      </c>
      <c r="D3423" s="37" t="s">
        <v>75</v>
      </c>
      <c r="E3423" s="37" t="s">
        <v>110</v>
      </c>
      <c r="F3423" s="38">
        <v>3</v>
      </c>
      <c r="G3423" s="38"/>
      <c r="H3423" s="38"/>
      <c r="I3423" s="40" t="s">
        <v>124</v>
      </c>
      <c r="K3423" s="22">
        <v>100</v>
      </c>
      <c r="L3423" s="22">
        <f t="shared" si="53"/>
        <v>300</v>
      </c>
    </row>
    <row r="3424" spans="1:12" ht="16.05" customHeight="1">
      <c r="A3424">
        <v>2914</v>
      </c>
      <c r="B3424" s="35" t="s">
        <v>1785</v>
      </c>
      <c r="C3424" s="36" t="s">
        <v>10</v>
      </c>
      <c r="D3424" s="37" t="s">
        <v>75</v>
      </c>
      <c r="E3424" s="37" t="s">
        <v>110</v>
      </c>
      <c r="F3424" s="38">
        <v>3</v>
      </c>
      <c r="G3424" s="38"/>
      <c r="H3424" s="38"/>
      <c r="I3424" s="40" t="s">
        <v>124</v>
      </c>
      <c r="K3424" s="22">
        <v>100</v>
      </c>
      <c r="L3424" s="22">
        <f t="shared" si="53"/>
        <v>300</v>
      </c>
    </row>
    <row r="3425" spans="1:12" ht="16.05" customHeight="1">
      <c r="A3425">
        <v>3403</v>
      </c>
      <c r="B3425" s="35" t="s">
        <v>2078</v>
      </c>
      <c r="C3425" s="36" t="s">
        <v>10</v>
      </c>
      <c r="D3425" s="37" t="s">
        <v>75</v>
      </c>
      <c r="E3425" s="37" t="s">
        <v>110</v>
      </c>
      <c r="F3425" s="38">
        <v>3</v>
      </c>
      <c r="G3425" s="38"/>
      <c r="H3425" s="38"/>
      <c r="I3425" s="40" t="s">
        <v>124</v>
      </c>
      <c r="K3425" s="22">
        <v>100</v>
      </c>
      <c r="L3425" s="22">
        <f t="shared" si="53"/>
        <v>300</v>
      </c>
    </row>
    <row r="3426" spans="1:12" ht="16.05" customHeight="1">
      <c r="A3426">
        <v>653</v>
      </c>
      <c r="B3426" s="35" t="s">
        <v>387</v>
      </c>
      <c r="C3426" s="36" t="s">
        <v>10</v>
      </c>
      <c r="D3426" s="49" t="s">
        <v>567</v>
      </c>
      <c r="E3426" s="37" t="s">
        <v>701</v>
      </c>
      <c r="F3426" s="38">
        <v>4</v>
      </c>
      <c r="G3426" s="38" t="s">
        <v>629</v>
      </c>
      <c r="H3426" s="38" t="s">
        <v>716</v>
      </c>
      <c r="I3426" s="40" t="s">
        <v>717</v>
      </c>
      <c r="K3426" s="22">
        <v>100</v>
      </c>
      <c r="L3426" s="22">
        <f t="shared" si="53"/>
        <v>400</v>
      </c>
    </row>
    <row r="3427" spans="1:12" ht="16.05" customHeight="1">
      <c r="A3427">
        <v>1927</v>
      </c>
      <c r="B3427" s="35" t="s">
        <v>1384</v>
      </c>
      <c r="C3427" s="36" t="s">
        <v>10</v>
      </c>
      <c r="D3427" s="49" t="s">
        <v>567</v>
      </c>
      <c r="E3427" s="37" t="s">
        <v>701</v>
      </c>
      <c r="F3427" s="38">
        <v>2</v>
      </c>
      <c r="G3427" s="38" t="s">
        <v>629</v>
      </c>
      <c r="H3427" s="38" t="s">
        <v>716</v>
      </c>
      <c r="I3427" s="40" t="s">
        <v>717</v>
      </c>
      <c r="K3427" s="22">
        <v>100</v>
      </c>
      <c r="L3427" s="22">
        <f t="shared" si="53"/>
        <v>200</v>
      </c>
    </row>
    <row r="3428" spans="1:12" ht="16.05" customHeight="1">
      <c r="A3428">
        <v>2421</v>
      </c>
      <c r="B3428" s="35" t="s">
        <v>1450</v>
      </c>
      <c r="C3428" s="36" t="s">
        <v>10</v>
      </c>
      <c r="D3428" s="49" t="s">
        <v>567</v>
      </c>
      <c r="E3428" s="37" t="s">
        <v>701</v>
      </c>
      <c r="F3428" s="38">
        <v>6</v>
      </c>
      <c r="G3428" s="38" t="s">
        <v>629</v>
      </c>
      <c r="H3428" s="38" t="s">
        <v>716</v>
      </c>
      <c r="I3428" s="40" t="s">
        <v>717</v>
      </c>
      <c r="K3428" s="22">
        <v>100</v>
      </c>
      <c r="L3428" s="22">
        <f t="shared" si="53"/>
        <v>600</v>
      </c>
    </row>
    <row r="3429" spans="1:12" ht="16.05" customHeight="1">
      <c r="A3429">
        <v>3245</v>
      </c>
      <c r="B3429" s="35" t="s">
        <v>1785</v>
      </c>
      <c r="C3429" s="36" t="s">
        <v>10</v>
      </c>
      <c r="D3429" s="49" t="s">
        <v>567</v>
      </c>
      <c r="E3429" s="37" t="s">
        <v>701</v>
      </c>
      <c r="F3429" s="38">
        <v>2</v>
      </c>
      <c r="G3429" s="38" t="s">
        <v>629</v>
      </c>
      <c r="H3429" s="38" t="s">
        <v>716</v>
      </c>
      <c r="I3429" s="40" t="s">
        <v>717</v>
      </c>
      <c r="K3429" s="22">
        <v>100</v>
      </c>
      <c r="L3429" s="22">
        <f t="shared" si="53"/>
        <v>200</v>
      </c>
    </row>
    <row r="3430" spans="1:12" ht="16.05" customHeight="1">
      <c r="A3430">
        <v>1105</v>
      </c>
      <c r="B3430" s="35" t="s">
        <v>885</v>
      </c>
      <c r="C3430" s="36" t="s">
        <v>10</v>
      </c>
      <c r="D3430" s="37" t="s">
        <v>75</v>
      </c>
      <c r="E3430" s="37" t="s">
        <v>963</v>
      </c>
      <c r="F3430" s="38">
        <v>1</v>
      </c>
      <c r="G3430" s="38" t="s">
        <v>32</v>
      </c>
      <c r="H3430" s="38">
        <v>26711280</v>
      </c>
      <c r="I3430" s="48" t="s">
        <v>972</v>
      </c>
      <c r="K3430" s="22">
        <v>100</v>
      </c>
      <c r="L3430" s="22">
        <f t="shared" si="53"/>
        <v>100</v>
      </c>
    </row>
    <row r="3431" spans="1:12" ht="16.05" customHeight="1">
      <c r="A3431">
        <v>3275</v>
      </c>
      <c r="B3431" s="35" t="s">
        <v>1785</v>
      </c>
      <c r="C3431" s="36" t="s">
        <v>10</v>
      </c>
      <c r="D3431" s="49" t="s">
        <v>567</v>
      </c>
      <c r="E3431" s="37" t="s">
        <v>2052</v>
      </c>
      <c r="F3431" s="38">
        <v>2</v>
      </c>
      <c r="G3431" s="38" t="s">
        <v>731</v>
      </c>
      <c r="H3431" s="38" t="s">
        <v>2207</v>
      </c>
      <c r="I3431" s="40" t="s">
        <v>2060</v>
      </c>
      <c r="K3431" s="22">
        <v>100</v>
      </c>
      <c r="L3431" s="22">
        <f t="shared" si="53"/>
        <v>200</v>
      </c>
    </row>
    <row r="3432" spans="1:12" ht="16.05" customHeight="1">
      <c r="A3432">
        <v>3289</v>
      </c>
      <c r="B3432" s="35" t="s">
        <v>1785</v>
      </c>
      <c r="C3432" s="36" t="s">
        <v>10</v>
      </c>
      <c r="D3432" s="49" t="s">
        <v>567</v>
      </c>
      <c r="E3432" s="37" t="s">
        <v>2062</v>
      </c>
      <c r="F3432" s="38">
        <v>2</v>
      </c>
      <c r="G3432" s="38" t="s">
        <v>731</v>
      </c>
      <c r="H3432" s="38" t="s">
        <v>2207</v>
      </c>
      <c r="I3432" s="40" t="s">
        <v>2060</v>
      </c>
      <c r="K3432" s="22">
        <v>100</v>
      </c>
      <c r="L3432" s="22">
        <f t="shared" si="53"/>
        <v>200</v>
      </c>
    </row>
    <row r="3433" spans="1:12" ht="16.05" customHeight="1">
      <c r="A3433">
        <v>3537</v>
      </c>
      <c r="B3433" s="35" t="s">
        <v>2078</v>
      </c>
      <c r="C3433" s="36" t="s">
        <v>10</v>
      </c>
      <c r="D3433" s="37" t="s">
        <v>195</v>
      </c>
      <c r="E3433" s="37" t="s">
        <v>2108</v>
      </c>
      <c r="F3433" s="38">
        <v>1</v>
      </c>
      <c r="G3433" s="38" t="s">
        <v>319</v>
      </c>
      <c r="H3433" s="45" t="s">
        <v>2123</v>
      </c>
      <c r="I3433" s="40" t="s">
        <v>2124</v>
      </c>
      <c r="K3433" s="22">
        <v>100</v>
      </c>
      <c r="L3433" s="22">
        <f t="shared" si="53"/>
        <v>100</v>
      </c>
    </row>
    <row r="3434" spans="1:12" ht="16.05" customHeight="1">
      <c r="A3434">
        <v>539</v>
      </c>
      <c r="B3434" s="35" t="s">
        <v>387</v>
      </c>
      <c r="C3434" s="36" t="s">
        <v>10</v>
      </c>
      <c r="D3434" s="37" t="s">
        <v>195</v>
      </c>
      <c r="E3434" s="37" t="s">
        <v>536</v>
      </c>
      <c r="F3434" s="38">
        <v>1</v>
      </c>
      <c r="G3434" s="38" t="s">
        <v>32</v>
      </c>
      <c r="H3434" s="38" t="s">
        <v>548</v>
      </c>
      <c r="I3434" s="40" t="s">
        <v>549</v>
      </c>
      <c r="J3434" s="22">
        <v>99</v>
      </c>
      <c r="K3434" s="22">
        <v>99</v>
      </c>
      <c r="L3434" s="22">
        <f t="shared" si="53"/>
        <v>99</v>
      </c>
    </row>
    <row r="3435" spans="1:12" ht="16.05" customHeight="1">
      <c r="A3435">
        <v>541</v>
      </c>
      <c r="B3435" s="35" t="s">
        <v>387</v>
      </c>
      <c r="C3435" s="36" t="s">
        <v>10</v>
      </c>
      <c r="D3435" s="37" t="s">
        <v>195</v>
      </c>
      <c r="E3435" s="37" t="s">
        <v>536</v>
      </c>
      <c r="F3435" s="38">
        <v>1</v>
      </c>
      <c r="G3435" s="38" t="s">
        <v>32</v>
      </c>
      <c r="H3435" s="38" t="s">
        <v>548</v>
      </c>
      <c r="I3435" s="40" t="s">
        <v>549</v>
      </c>
      <c r="J3435" s="22">
        <v>99</v>
      </c>
      <c r="K3435" s="22">
        <v>99</v>
      </c>
      <c r="L3435" s="22">
        <f t="shared" si="53"/>
        <v>99</v>
      </c>
    </row>
    <row r="3436" spans="1:12" ht="16.05" customHeight="1">
      <c r="A3436">
        <v>748</v>
      </c>
      <c r="B3436" s="35" t="s">
        <v>740</v>
      </c>
      <c r="C3436" s="36" t="s">
        <v>39</v>
      </c>
      <c r="D3436" s="37" t="s">
        <v>195</v>
      </c>
      <c r="E3436" s="37" t="s">
        <v>791</v>
      </c>
      <c r="F3436" s="38">
        <v>1</v>
      </c>
      <c r="G3436" s="38" t="s">
        <v>32</v>
      </c>
      <c r="H3436" s="38" t="s">
        <v>799</v>
      </c>
      <c r="I3436" s="48" t="s">
        <v>800</v>
      </c>
      <c r="J3436" s="22">
        <v>99</v>
      </c>
      <c r="K3436" s="22">
        <v>99</v>
      </c>
      <c r="L3436" s="22">
        <f t="shared" si="53"/>
        <v>99</v>
      </c>
    </row>
    <row r="3437" spans="1:12" ht="16.05" customHeight="1">
      <c r="A3437">
        <v>3030</v>
      </c>
      <c r="B3437" s="35" t="s">
        <v>1785</v>
      </c>
      <c r="C3437" s="36" t="s">
        <v>39</v>
      </c>
      <c r="D3437" s="37" t="s">
        <v>195</v>
      </c>
      <c r="E3437" s="37" t="s">
        <v>791</v>
      </c>
      <c r="F3437" s="38">
        <v>3</v>
      </c>
      <c r="G3437" s="38" t="s">
        <v>32</v>
      </c>
      <c r="H3437" s="38" t="s">
        <v>799</v>
      </c>
      <c r="I3437" s="48" t="s">
        <v>800</v>
      </c>
      <c r="J3437" s="22">
        <v>99</v>
      </c>
      <c r="K3437" s="22">
        <v>99</v>
      </c>
      <c r="L3437" s="22">
        <f t="shared" si="53"/>
        <v>297</v>
      </c>
    </row>
    <row r="3438" spans="1:12" ht="16.05" customHeight="1">
      <c r="A3438">
        <v>1184</v>
      </c>
      <c r="B3438" s="35" t="s">
        <v>885</v>
      </c>
      <c r="C3438" s="36" t="s">
        <v>10</v>
      </c>
      <c r="D3438" s="37" t="s">
        <v>75</v>
      </c>
      <c r="E3438" s="37" t="s">
        <v>1012</v>
      </c>
      <c r="F3438" s="38">
        <v>1</v>
      </c>
      <c r="G3438" s="38" t="s">
        <v>32</v>
      </c>
      <c r="H3438" s="38" t="s">
        <v>1026</v>
      </c>
      <c r="I3438" s="40" t="s">
        <v>1027</v>
      </c>
      <c r="J3438" s="22">
        <v>97.2</v>
      </c>
      <c r="K3438" s="22">
        <v>97.2</v>
      </c>
      <c r="L3438" s="22">
        <f t="shared" si="53"/>
        <v>97.2</v>
      </c>
    </row>
    <row r="3439" spans="1:12" ht="16.05" customHeight="1">
      <c r="A3439">
        <v>1185</v>
      </c>
      <c r="B3439" s="35" t="s">
        <v>885</v>
      </c>
      <c r="C3439" s="36" t="s">
        <v>10</v>
      </c>
      <c r="D3439" s="37" t="s">
        <v>75</v>
      </c>
      <c r="E3439" s="37" t="s">
        <v>1012</v>
      </c>
      <c r="F3439" s="38">
        <v>1</v>
      </c>
      <c r="G3439" s="38" t="s">
        <v>32</v>
      </c>
      <c r="H3439" s="38" t="s">
        <v>1026</v>
      </c>
      <c r="I3439" s="40" t="s">
        <v>1027</v>
      </c>
      <c r="J3439" s="22">
        <v>97.2</v>
      </c>
      <c r="K3439" s="22">
        <v>97.2</v>
      </c>
      <c r="L3439" s="22">
        <f t="shared" si="53"/>
        <v>97.2</v>
      </c>
    </row>
    <row r="3440" spans="1:12" ht="16.05" customHeight="1">
      <c r="A3440">
        <v>1186</v>
      </c>
      <c r="B3440" s="35" t="s">
        <v>885</v>
      </c>
      <c r="C3440" s="36" t="s">
        <v>10</v>
      </c>
      <c r="D3440" s="37" t="s">
        <v>75</v>
      </c>
      <c r="E3440" s="37" t="s">
        <v>1012</v>
      </c>
      <c r="F3440" s="38">
        <v>1</v>
      </c>
      <c r="G3440" s="38" t="s">
        <v>32</v>
      </c>
      <c r="H3440" s="38" t="s">
        <v>1026</v>
      </c>
      <c r="I3440" s="40" t="s">
        <v>1027</v>
      </c>
      <c r="J3440" s="22">
        <v>97.2</v>
      </c>
      <c r="K3440" s="22">
        <v>97.2</v>
      </c>
      <c r="L3440" s="22">
        <f t="shared" si="53"/>
        <v>97.2</v>
      </c>
    </row>
    <row r="3441" spans="1:12" ht="16.05" customHeight="1">
      <c r="A3441">
        <v>1187</v>
      </c>
      <c r="B3441" s="35" t="s">
        <v>885</v>
      </c>
      <c r="C3441" s="36" t="s">
        <v>10</v>
      </c>
      <c r="D3441" s="37" t="s">
        <v>75</v>
      </c>
      <c r="E3441" s="37" t="s">
        <v>1012</v>
      </c>
      <c r="F3441" s="38">
        <v>1</v>
      </c>
      <c r="G3441" s="38" t="s">
        <v>32</v>
      </c>
      <c r="H3441" s="38" t="s">
        <v>1026</v>
      </c>
      <c r="I3441" s="40" t="s">
        <v>1027</v>
      </c>
      <c r="J3441" s="22">
        <v>97.2</v>
      </c>
      <c r="K3441" s="22">
        <v>97.2</v>
      </c>
      <c r="L3441" s="22">
        <f t="shared" si="53"/>
        <v>97.2</v>
      </c>
    </row>
    <row r="3442" spans="1:12" ht="16.05" customHeight="1">
      <c r="A3442">
        <v>134</v>
      </c>
      <c r="B3442" s="35" t="s">
        <v>9</v>
      </c>
      <c r="C3442" s="36" t="s">
        <v>10</v>
      </c>
      <c r="D3442" s="37" t="s">
        <v>195</v>
      </c>
      <c r="E3442" s="37" t="s">
        <v>196</v>
      </c>
      <c r="F3442" s="38">
        <v>1</v>
      </c>
      <c r="G3442" s="38" t="s">
        <v>199</v>
      </c>
      <c r="H3442" s="38" t="s">
        <v>210</v>
      </c>
      <c r="I3442" s="40" t="s">
        <v>211</v>
      </c>
      <c r="J3442" s="22" t="s">
        <v>2186</v>
      </c>
      <c r="K3442" s="22">
        <v>92.818913808267297</v>
      </c>
      <c r="L3442" s="22">
        <f t="shared" si="53"/>
        <v>92.818913808267297</v>
      </c>
    </row>
    <row r="3443" spans="1:12" ht="16.05" customHeight="1">
      <c r="A3443">
        <v>135</v>
      </c>
      <c r="B3443" s="35" t="s">
        <v>9</v>
      </c>
      <c r="C3443" s="36" t="s">
        <v>10</v>
      </c>
      <c r="D3443" s="37" t="s">
        <v>195</v>
      </c>
      <c r="E3443" s="37" t="s">
        <v>196</v>
      </c>
      <c r="F3443" s="38">
        <v>1</v>
      </c>
      <c r="G3443" s="38" t="s">
        <v>199</v>
      </c>
      <c r="H3443" s="38" t="s">
        <v>212</v>
      </c>
      <c r="I3443" s="40" t="s">
        <v>213</v>
      </c>
      <c r="J3443" s="22" t="s">
        <v>2186</v>
      </c>
      <c r="K3443" s="22">
        <v>92.818913808267297</v>
      </c>
      <c r="L3443" s="22">
        <f t="shared" si="53"/>
        <v>92.818913808267297</v>
      </c>
    </row>
    <row r="3444" spans="1:12" ht="16.05" customHeight="1">
      <c r="A3444">
        <v>438</v>
      </c>
      <c r="B3444" s="35" t="s">
        <v>387</v>
      </c>
      <c r="C3444" s="36" t="s">
        <v>10</v>
      </c>
      <c r="D3444" s="37" t="s">
        <v>195</v>
      </c>
      <c r="E3444" s="37" t="s">
        <v>196</v>
      </c>
      <c r="F3444" s="38">
        <v>1</v>
      </c>
      <c r="G3444" s="38" t="s">
        <v>199</v>
      </c>
      <c r="H3444" s="38" t="s">
        <v>210</v>
      </c>
      <c r="I3444" s="40" t="s">
        <v>211</v>
      </c>
      <c r="J3444" s="22" t="s">
        <v>2186</v>
      </c>
      <c r="K3444" s="22">
        <v>92.818913808267297</v>
      </c>
      <c r="L3444" s="22">
        <f t="shared" si="53"/>
        <v>92.818913808267297</v>
      </c>
    </row>
    <row r="3445" spans="1:12" ht="16.05" customHeight="1">
      <c r="A3445">
        <v>439</v>
      </c>
      <c r="B3445" s="35" t="s">
        <v>387</v>
      </c>
      <c r="C3445" s="36" t="s">
        <v>10</v>
      </c>
      <c r="D3445" s="37" t="s">
        <v>195</v>
      </c>
      <c r="E3445" s="37" t="s">
        <v>196</v>
      </c>
      <c r="F3445" s="38">
        <v>1</v>
      </c>
      <c r="G3445" s="38" t="s">
        <v>199</v>
      </c>
      <c r="H3445" s="38" t="s">
        <v>212</v>
      </c>
      <c r="I3445" s="40" t="s">
        <v>213</v>
      </c>
      <c r="J3445" s="22" t="s">
        <v>2186</v>
      </c>
      <c r="K3445" s="22">
        <v>92.818913808267297</v>
      </c>
      <c r="L3445" s="22">
        <f t="shared" si="53"/>
        <v>92.818913808267297</v>
      </c>
    </row>
    <row r="3446" spans="1:12" ht="16.05" customHeight="1">
      <c r="A3446">
        <v>1784</v>
      </c>
      <c r="B3446" s="35" t="s">
        <v>1384</v>
      </c>
      <c r="C3446" s="36" t="s">
        <v>10</v>
      </c>
      <c r="D3446" s="37" t="s">
        <v>195</v>
      </c>
      <c r="E3446" s="37" t="s">
        <v>196</v>
      </c>
      <c r="F3446" s="38">
        <v>1</v>
      </c>
      <c r="G3446" s="38" t="s">
        <v>199</v>
      </c>
      <c r="H3446" s="38" t="s">
        <v>210</v>
      </c>
      <c r="I3446" s="40" t="s">
        <v>211</v>
      </c>
      <c r="J3446" s="22" t="s">
        <v>2186</v>
      </c>
      <c r="K3446" s="22">
        <v>92.818913808267297</v>
      </c>
      <c r="L3446" s="22">
        <f t="shared" si="53"/>
        <v>92.818913808267297</v>
      </c>
    </row>
    <row r="3447" spans="1:12" ht="16.05" customHeight="1">
      <c r="A3447">
        <v>1785</v>
      </c>
      <c r="B3447" s="35" t="s">
        <v>1384</v>
      </c>
      <c r="C3447" s="36" t="s">
        <v>10</v>
      </c>
      <c r="D3447" s="37" t="s">
        <v>195</v>
      </c>
      <c r="E3447" s="37" t="s">
        <v>196</v>
      </c>
      <c r="F3447" s="38">
        <v>1</v>
      </c>
      <c r="G3447" s="38" t="s">
        <v>199</v>
      </c>
      <c r="H3447" s="38" t="s">
        <v>212</v>
      </c>
      <c r="I3447" s="40" t="s">
        <v>213</v>
      </c>
      <c r="J3447" s="22" t="s">
        <v>2186</v>
      </c>
      <c r="K3447" s="22">
        <v>92.818913808267297</v>
      </c>
      <c r="L3447" s="22">
        <f t="shared" si="53"/>
        <v>92.818913808267297</v>
      </c>
    </row>
    <row r="3448" spans="1:12" ht="16.05" customHeight="1">
      <c r="A3448">
        <v>2052</v>
      </c>
      <c r="B3448" s="35" t="s">
        <v>1450</v>
      </c>
      <c r="C3448" s="36" t="s">
        <v>10</v>
      </c>
      <c r="D3448" s="37" t="s">
        <v>1508</v>
      </c>
      <c r="E3448" s="37" t="s">
        <v>196</v>
      </c>
      <c r="F3448" s="38">
        <v>1</v>
      </c>
      <c r="G3448" s="38" t="s">
        <v>199</v>
      </c>
      <c r="H3448" s="38" t="s">
        <v>210</v>
      </c>
      <c r="I3448" s="40" t="s">
        <v>211</v>
      </c>
      <c r="J3448" s="22" t="s">
        <v>2186</v>
      </c>
      <c r="K3448" s="22">
        <v>92.818913808267297</v>
      </c>
      <c r="L3448" s="22">
        <f t="shared" si="53"/>
        <v>92.818913808267297</v>
      </c>
    </row>
    <row r="3449" spans="1:12" ht="16.05" customHeight="1">
      <c r="A3449">
        <v>2053</v>
      </c>
      <c r="B3449" s="35" t="s">
        <v>1450</v>
      </c>
      <c r="C3449" s="36" t="s">
        <v>10</v>
      </c>
      <c r="D3449" s="49" t="s">
        <v>1508</v>
      </c>
      <c r="E3449" s="37" t="s">
        <v>196</v>
      </c>
      <c r="F3449" s="38">
        <v>1</v>
      </c>
      <c r="G3449" s="38" t="s">
        <v>199</v>
      </c>
      <c r="H3449" s="38" t="s">
        <v>212</v>
      </c>
      <c r="I3449" s="40" t="s">
        <v>213</v>
      </c>
      <c r="J3449" s="22" t="s">
        <v>2186</v>
      </c>
      <c r="K3449" s="22">
        <v>92.818913808267297</v>
      </c>
      <c r="L3449" s="22">
        <f t="shared" si="53"/>
        <v>92.818913808267297</v>
      </c>
    </row>
    <row r="3450" spans="1:12" ht="16.05" customHeight="1">
      <c r="A3450">
        <v>2155</v>
      </c>
      <c r="B3450" s="35" t="s">
        <v>1450</v>
      </c>
      <c r="C3450" s="36" t="s">
        <v>10</v>
      </c>
      <c r="D3450" s="49" t="s">
        <v>195</v>
      </c>
      <c r="E3450" s="37" t="s">
        <v>196</v>
      </c>
      <c r="F3450" s="38">
        <v>1</v>
      </c>
      <c r="G3450" s="38" t="s">
        <v>199</v>
      </c>
      <c r="H3450" s="45" t="s">
        <v>210</v>
      </c>
      <c r="I3450" s="40" t="s">
        <v>211</v>
      </c>
      <c r="J3450" s="22" t="s">
        <v>2186</v>
      </c>
      <c r="K3450" s="22">
        <v>92.818913808267297</v>
      </c>
      <c r="L3450" s="22">
        <f t="shared" si="53"/>
        <v>92.818913808267297</v>
      </c>
    </row>
    <row r="3451" spans="1:12" ht="16.05" customHeight="1">
      <c r="A3451">
        <v>2156</v>
      </c>
      <c r="B3451" s="35" t="s">
        <v>1450</v>
      </c>
      <c r="C3451" s="36" t="s">
        <v>10</v>
      </c>
      <c r="D3451" s="49" t="s">
        <v>195</v>
      </c>
      <c r="E3451" s="37" t="s">
        <v>196</v>
      </c>
      <c r="F3451" s="38">
        <v>1</v>
      </c>
      <c r="G3451" s="38" t="s">
        <v>199</v>
      </c>
      <c r="H3451" s="38" t="s">
        <v>212</v>
      </c>
      <c r="I3451" s="40" t="s">
        <v>213</v>
      </c>
      <c r="J3451" s="22" t="s">
        <v>2186</v>
      </c>
      <c r="K3451" s="22">
        <v>92.818913808267297</v>
      </c>
      <c r="L3451" s="22">
        <f t="shared" si="53"/>
        <v>92.818913808267297</v>
      </c>
    </row>
    <row r="3452" spans="1:12" ht="16.05" customHeight="1">
      <c r="A3452">
        <v>2995</v>
      </c>
      <c r="B3452" s="35" t="s">
        <v>1785</v>
      </c>
      <c r="C3452" s="36" t="s">
        <v>10</v>
      </c>
      <c r="D3452" s="49" t="s">
        <v>195</v>
      </c>
      <c r="E3452" s="37" t="s">
        <v>196</v>
      </c>
      <c r="F3452" s="38">
        <v>1</v>
      </c>
      <c r="G3452" s="38" t="s">
        <v>199</v>
      </c>
      <c r="H3452" s="45" t="s">
        <v>210</v>
      </c>
      <c r="I3452" s="40" t="s">
        <v>211</v>
      </c>
      <c r="J3452" s="22" t="s">
        <v>2186</v>
      </c>
      <c r="K3452" s="22">
        <v>92.818913808267297</v>
      </c>
      <c r="L3452" s="22">
        <f t="shared" si="53"/>
        <v>92.818913808267297</v>
      </c>
    </row>
    <row r="3453" spans="1:12" ht="16.05" customHeight="1">
      <c r="A3453">
        <v>2996</v>
      </c>
      <c r="B3453" s="35" t="s">
        <v>1785</v>
      </c>
      <c r="C3453" s="36" t="s">
        <v>10</v>
      </c>
      <c r="D3453" s="49" t="s">
        <v>195</v>
      </c>
      <c r="E3453" s="52" t="s">
        <v>196</v>
      </c>
      <c r="F3453" s="38">
        <v>1</v>
      </c>
      <c r="G3453" s="38" t="s">
        <v>199</v>
      </c>
      <c r="H3453" s="38" t="s">
        <v>212</v>
      </c>
      <c r="I3453" s="40" t="s">
        <v>213</v>
      </c>
      <c r="J3453" s="22" t="s">
        <v>2186</v>
      </c>
      <c r="K3453" s="22">
        <v>92.818913808267297</v>
      </c>
      <c r="L3453" s="22">
        <f t="shared" si="53"/>
        <v>92.818913808267297</v>
      </c>
    </row>
    <row r="3454" spans="1:12" ht="16.05" customHeight="1">
      <c r="A3454">
        <v>3208</v>
      </c>
      <c r="B3454" s="35" t="s">
        <v>1785</v>
      </c>
      <c r="C3454" s="36" t="s">
        <v>10</v>
      </c>
      <c r="D3454" s="49" t="s">
        <v>567</v>
      </c>
      <c r="E3454" s="52" t="s">
        <v>1981</v>
      </c>
      <c r="F3454" s="38">
        <v>1</v>
      </c>
      <c r="G3454" s="38" t="s">
        <v>1409</v>
      </c>
      <c r="H3454" s="45" t="s">
        <v>1988</v>
      </c>
      <c r="I3454" s="40" t="s">
        <v>1989</v>
      </c>
      <c r="J3454" s="22" t="s">
        <v>2186</v>
      </c>
      <c r="K3454" s="22">
        <v>92.818913808267297</v>
      </c>
      <c r="L3454" s="22">
        <f t="shared" si="53"/>
        <v>92.818913808267297</v>
      </c>
    </row>
    <row r="3455" spans="1:12" ht="16.05" customHeight="1">
      <c r="A3455">
        <v>3226</v>
      </c>
      <c r="B3455" s="35" t="s">
        <v>1785</v>
      </c>
      <c r="C3455" s="36" t="s">
        <v>10</v>
      </c>
      <c r="D3455" s="49" t="s">
        <v>567</v>
      </c>
      <c r="E3455" s="52" t="s">
        <v>1981</v>
      </c>
      <c r="F3455" s="38">
        <v>2</v>
      </c>
      <c r="G3455" s="38" t="s">
        <v>1409</v>
      </c>
      <c r="H3455" s="38" t="s">
        <v>2025</v>
      </c>
      <c r="I3455" s="40" t="s">
        <v>2026</v>
      </c>
      <c r="J3455" s="22" t="s">
        <v>2186</v>
      </c>
      <c r="K3455" s="22">
        <v>92.818913808267297</v>
      </c>
      <c r="L3455" s="22">
        <f t="shared" si="53"/>
        <v>185.63782761653459</v>
      </c>
    </row>
    <row r="3456" spans="1:12" ht="16.05" customHeight="1">
      <c r="A3456">
        <v>498</v>
      </c>
      <c r="B3456" s="35" t="s">
        <v>387</v>
      </c>
      <c r="C3456" s="36" t="s">
        <v>10</v>
      </c>
      <c r="D3456" s="37" t="s">
        <v>195</v>
      </c>
      <c r="E3456" s="52" t="s">
        <v>500</v>
      </c>
      <c r="F3456" s="38">
        <v>2</v>
      </c>
      <c r="G3456" s="38" t="s">
        <v>32</v>
      </c>
      <c r="H3456" s="45" t="s">
        <v>507</v>
      </c>
      <c r="I3456" s="48" t="s">
        <v>508</v>
      </c>
      <c r="J3456" s="22">
        <v>91.8</v>
      </c>
      <c r="K3456" s="22">
        <v>91.8</v>
      </c>
      <c r="L3456" s="22">
        <f t="shared" si="53"/>
        <v>183.6</v>
      </c>
    </row>
    <row r="3457" spans="1:12" ht="16.05" customHeight="1">
      <c r="A3457">
        <v>1461</v>
      </c>
      <c r="B3457" s="35" t="s">
        <v>885</v>
      </c>
      <c r="C3457" s="36" t="s">
        <v>10</v>
      </c>
      <c r="D3457" s="37" t="s">
        <v>195</v>
      </c>
      <c r="E3457" s="52" t="s">
        <v>500</v>
      </c>
      <c r="F3457" s="38">
        <v>2</v>
      </c>
      <c r="G3457" s="38" t="s">
        <v>32</v>
      </c>
      <c r="H3457" s="45" t="s">
        <v>507</v>
      </c>
      <c r="I3457" s="48" t="s">
        <v>508</v>
      </c>
      <c r="J3457" s="22">
        <v>91.8</v>
      </c>
      <c r="K3457" s="22">
        <v>91.8</v>
      </c>
      <c r="L3457" s="22">
        <f t="shared" si="53"/>
        <v>183.6</v>
      </c>
    </row>
    <row r="3458" spans="1:12" ht="16.05" customHeight="1">
      <c r="A3458">
        <v>1832</v>
      </c>
      <c r="B3458" s="35" t="s">
        <v>1384</v>
      </c>
      <c r="C3458" s="36" t="s">
        <v>10</v>
      </c>
      <c r="D3458" s="37" t="s">
        <v>195</v>
      </c>
      <c r="E3458" s="52" t="s">
        <v>500</v>
      </c>
      <c r="F3458" s="38">
        <v>1</v>
      </c>
      <c r="G3458" s="38" t="s">
        <v>32</v>
      </c>
      <c r="H3458" s="45" t="s">
        <v>507</v>
      </c>
      <c r="I3458" s="48" t="s">
        <v>508</v>
      </c>
      <c r="J3458" s="22">
        <v>91.8</v>
      </c>
      <c r="K3458" s="22">
        <v>91.8</v>
      </c>
      <c r="L3458" s="22">
        <f t="shared" ref="L3458:L3521" si="54">K3458*F3458</f>
        <v>91.8</v>
      </c>
    </row>
    <row r="3459" spans="1:12" ht="16.05" customHeight="1">
      <c r="A3459">
        <v>3135</v>
      </c>
      <c r="B3459" s="35" t="s">
        <v>1785</v>
      </c>
      <c r="C3459" s="36" t="s">
        <v>39</v>
      </c>
      <c r="D3459" s="37" t="s">
        <v>195</v>
      </c>
      <c r="E3459" s="52" t="s">
        <v>1830</v>
      </c>
      <c r="F3459" s="38">
        <v>1</v>
      </c>
      <c r="G3459" s="38" t="s">
        <v>32</v>
      </c>
      <c r="H3459" s="38" t="s">
        <v>1923</v>
      </c>
      <c r="I3459" s="40" t="s">
        <v>1924</v>
      </c>
      <c r="J3459" s="22">
        <v>91.8</v>
      </c>
      <c r="K3459" s="22">
        <v>91.8</v>
      </c>
      <c r="L3459" s="22">
        <f t="shared" si="54"/>
        <v>91.8</v>
      </c>
    </row>
    <row r="3460" spans="1:12" ht="16.05" customHeight="1">
      <c r="A3460">
        <v>3317</v>
      </c>
      <c r="B3460" s="35" t="s">
        <v>2078</v>
      </c>
      <c r="C3460" s="36" t="s">
        <v>10</v>
      </c>
      <c r="D3460" s="37" t="s">
        <v>11</v>
      </c>
      <c r="E3460" s="52" t="s">
        <v>2079</v>
      </c>
      <c r="F3460" s="38">
        <v>1</v>
      </c>
      <c r="G3460" s="38" t="s">
        <v>32</v>
      </c>
      <c r="H3460" s="38">
        <v>24515</v>
      </c>
      <c r="I3460" s="40" t="s">
        <v>2085</v>
      </c>
      <c r="J3460" s="22">
        <v>91.8</v>
      </c>
      <c r="K3460" s="22">
        <v>91.8</v>
      </c>
      <c r="L3460" s="22">
        <f t="shared" si="54"/>
        <v>91.8</v>
      </c>
    </row>
    <row r="3461" spans="1:12" ht="16.05" customHeight="1">
      <c r="A3461">
        <v>3347</v>
      </c>
      <c r="B3461" s="35" t="s">
        <v>2078</v>
      </c>
      <c r="C3461" s="36" t="s">
        <v>10</v>
      </c>
      <c r="D3461" s="37" t="s">
        <v>11</v>
      </c>
      <c r="E3461" s="52" t="s">
        <v>2079</v>
      </c>
      <c r="F3461" s="38">
        <v>1</v>
      </c>
      <c r="G3461" s="39" t="s">
        <v>32</v>
      </c>
      <c r="H3461" s="39">
        <v>24515</v>
      </c>
      <c r="I3461" s="40" t="s">
        <v>2085</v>
      </c>
      <c r="J3461" s="22">
        <v>91.8</v>
      </c>
      <c r="K3461" s="22">
        <v>91.8</v>
      </c>
      <c r="L3461" s="22">
        <f t="shared" si="54"/>
        <v>91.8</v>
      </c>
    </row>
    <row r="3462" spans="1:12" ht="16.05" customHeight="1">
      <c r="A3462">
        <v>3754</v>
      </c>
      <c r="B3462" s="35" t="s">
        <v>2179</v>
      </c>
      <c r="C3462" s="36" t="s">
        <v>10</v>
      </c>
      <c r="D3462" s="37" t="s">
        <v>11</v>
      </c>
      <c r="E3462" s="52" t="s">
        <v>2079</v>
      </c>
      <c r="F3462" s="38">
        <v>1</v>
      </c>
      <c r="G3462" s="38" t="s">
        <v>32</v>
      </c>
      <c r="H3462" s="38">
        <v>24515</v>
      </c>
      <c r="I3462" s="40" t="s">
        <v>2085</v>
      </c>
      <c r="J3462" s="22">
        <v>91.8</v>
      </c>
      <c r="K3462" s="22">
        <v>91.8</v>
      </c>
      <c r="L3462" s="22">
        <f t="shared" si="54"/>
        <v>91.8</v>
      </c>
    </row>
    <row r="3463" spans="1:12" ht="16.05" customHeight="1">
      <c r="A3463">
        <v>3784</v>
      </c>
      <c r="B3463" s="35" t="s">
        <v>2179</v>
      </c>
      <c r="C3463" s="36" t="s">
        <v>10</v>
      </c>
      <c r="D3463" s="37" t="s">
        <v>11</v>
      </c>
      <c r="E3463" s="52" t="s">
        <v>2079</v>
      </c>
      <c r="F3463" s="38">
        <v>1</v>
      </c>
      <c r="G3463" s="39" t="s">
        <v>32</v>
      </c>
      <c r="H3463" s="39">
        <v>24515</v>
      </c>
      <c r="I3463" s="40" t="s">
        <v>2085</v>
      </c>
      <c r="J3463" s="22">
        <v>91.8</v>
      </c>
      <c r="K3463" s="22">
        <v>91.8</v>
      </c>
      <c r="L3463" s="22">
        <f t="shared" si="54"/>
        <v>91.8</v>
      </c>
    </row>
    <row r="3464" spans="1:12" ht="16.05" customHeight="1">
      <c r="A3464">
        <v>38</v>
      </c>
      <c r="B3464" s="35" t="s">
        <v>9</v>
      </c>
      <c r="C3464" s="36" t="s">
        <v>10</v>
      </c>
      <c r="D3464" s="37" t="s">
        <v>75</v>
      </c>
      <c r="E3464" s="56" t="s">
        <v>76</v>
      </c>
      <c r="F3464" s="38">
        <v>1</v>
      </c>
      <c r="G3464" s="38" t="s">
        <v>13</v>
      </c>
      <c r="H3464" s="38" t="s">
        <v>81</v>
      </c>
      <c r="I3464" s="40" t="s">
        <v>82</v>
      </c>
      <c r="J3464" s="22">
        <v>88.62</v>
      </c>
      <c r="K3464" s="22">
        <v>88.62</v>
      </c>
      <c r="L3464" s="22">
        <f t="shared" si="54"/>
        <v>88.62</v>
      </c>
    </row>
    <row r="3465" spans="1:12" ht="16.05" customHeight="1">
      <c r="A3465">
        <v>274</v>
      </c>
      <c r="B3465" s="35" t="s">
        <v>387</v>
      </c>
      <c r="C3465" s="36" t="s">
        <v>10</v>
      </c>
      <c r="D3465" s="37" t="s">
        <v>11</v>
      </c>
      <c r="E3465" s="52" t="s">
        <v>388</v>
      </c>
      <c r="F3465" s="38">
        <v>1</v>
      </c>
      <c r="G3465" s="38" t="s">
        <v>13</v>
      </c>
      <c r="H3465" s="38" t="s">
        <v>81</v>
      </c>
      <c r="I3465" s="40" t="s">
        <v>82</v>
      </c>
      <c r="J3465" s="22">
        <v>88.62</v>
      </c>
      <c r="K3465" s="22">
        <v>88.62</v>
      </c>
      <c r="L3465" s="22">
        <f t="shared" si="54"/>
        <v>88.62</v>
      </c>
    </row>
    <row r="3466" spans="1:12" ht="16.05" customHeight="1">
      <c r="A3466">
        <v>343</v>
      </c>
      <c r="B3466" s="35" t="s">
        <v>387</v>
      </c>
      <c r="C3466" s="36" t="s">
        <v>10</v>
      </c>
      <c r="D3466" s="37" t="s">
        <v>75</v>
      </c>
      <c r="E3466" s="56" t="s">
        <v>76</v>
      </c>
      <c r="F3466" s="38">
        <v>3</v>
      </c>
      <c r="G3466" s="38" t="s">
        <v>13</v>
      </c>
      <c r="H3466" s="38" t="s">
        <v>81</v>
      </c>
      <c r="I3466" s="40" t="s">
        <v>82</v>
      </c>
      <c r="J3466" s="22">
        <v>88.62</v>
      </c>
      <c r="K3466" s="22">
        <v>88.62</v>
      </c>
      <c r="L3466" s="22">
        <f t="shared" si="54"/>
        <v>265.86</v>
      </c>
    </row>
    <row r="3467" spans="1:12" ht="16.05" customHeight="1">
      <c r="A3467">
        <v>617</v>
      </c>
      <c r="B3467" s="35" t="s">
        <v>387</v>
      </c>
      <c r="C3467" s="36" t="s">
        <v>10</v>
      </c>
      <c r="D3467" s="49" t="s">
        <v>567</v>
      </c>
      <c r="E3467" s="52" t="s">
        <v>671</v>
      </c>
      <c r="F3467" s="38">
        <v>2</v>
      </c>
      <c r="G3467" s="38" t="s">
        <v>13</v>
      </c>
      <c r="H3467" s="38" t="s">
        <v>81</v>
      </c>
      <c r="I3467" s="40" t="s">
        <v>82</v>
      </c>
      <c r="J3467" s="22">
        <v>88.62</v>
      </c>
      <c r="K3467" s="22">
        <v>88.62</v>
      </c>
      <c r="L3467" s="22">
        <f t="shared" si="54"/>
        <v>177.24</v>
      </c>
    </row>
    <row r="3468" spans="1:12" ht="16.05" customHeight="1">
      <c r="A3468">
        <v>632</v>
      </c>
      <c r="B3468" s="35" t="s">
        <v>387</v>
      </c>
      <c r="C3468" s="36" t="s">
        <v>10</v>
      </c>
      <c r="D3468" s="49" t="s">
        <v>567</v>
      </c>
      <c r="E3468" s="52" t="s">
        <v>692</v>
      </c>
      <c r="F3468" s="38">
        <v>1</v>
      </c>
      <c r="G3468" s="38" t="s">
        <v>13</v>
      </c>
      <c r="H3468" s="38" t="s">
        <v>81</v>
      </c>
      <c r="I3468" s="40" t="s">
        <v>82</v>
      </c>
      <c r="J3468" s="22">
        <v>88.62</v>
      </c>
      <c r="K3468" s="22">
        <v>88.62</v>
      </c>
      <c r="L3468" s="22">
        <f t="shared" si="54"/>
        <v>88.62</v>
      </c>
    </row>
    <row r="3469" spans="1:12" ht="16.05" customHeight="1">
      <c r="A3469">
        <v>639</v>
      </c>
      <c r="B3469" s="35" t="s">
        <v>387</v>
      </c>
      <c r="C3469" s="36" t="s">
        <v>10</v>
      </c>
      <c r="D3469" s="49" t="s">
        <v>567</v>
      </c>
      <c r="E3469" s="52" t="s">
        <v>699</v>
      </c>
      <c r="F3469" s="38">
        <v>2</v>
      </c>
      <c r="G3469" s="38" t="s">
        <v>13</v>
      </c>
      <c r="H3469" s="38" t="s">
        <v>81</v>
      </c>
      <c r="I3469" s="40" t="s">
        <v>82</v>
      </c>
      <c r="J3469" s="22">
        <v>88.62</v>
      </c>
      <c r="K3469" s="22">
        <v>88.62</v>
      </c>
      <c r="L3469" s="22">
        <f t="shared" si="54"/>
        <v>177.24</v>
      </c>
    </row>
    <row r="3470" spans="1:12" ht="16.05" customHeight="1">
      <c r="A3470">
        <v>1427</v>
      </c>
      <c r="B3470" s="35" t="s">
        <v>885</v>
      </c>
      <c r="C3470" s="36" t="s">
        <v>10</v>
      </c>
      <c r="D3470" s="37" t="s">
        <v>195</v>
      </c>
      <c r="E3470" s="52" t="s">
        <v>1191</v>
      </c>
      <c r="F3470" s="38">
        <v>1</v>
      </c>
      <c r="G3470" s="38" t="s">
        <v>13</v>
      </c>
      <c r="H3470" s="38" t="s">
        <v>81</v>
      </c>
      <c r="I3470" s="40" t="s">
        <v>82</v>
      </c>
      <c r="J3470" s="22">
        <v>88.62</v>
      </c>
      <c r="K3470" s="22">
        <v>88.62</v>
      </c>
      <c r="L3470" s="22">
        <f t="shared" si="54"/>
        <v>88.62</v>
      </c>
    </row>
    <row r="3471" spans="1:12" ht="16.05" customHeight="1">
      <c r="A3471">
        <v>1609</v>
      </c>
      <c r="B3471" s="35" t="s">
        <v>885</v>
      </c>
      <c r="C3471" s="36" t="s">
        <v>10</v>
      </c>
      <c r="D3471" s="37" t="s">
        <v>346</v>
      </c>
      <c r="E3471" s="52" t="s">
        <v>1284</v>
      </c>
      <c r="F3471" s="38">
        <v>3</v>
      </c>
      <c r="G3471" s="38" t="s">
        <v>13</v>
      </c>
      <c r="H3471" s="38" t="s">
        <v>81</v>
      </c>
      <c r="I3471" s="40" t="s">
        <v>82</v>
      </c>
      <c r="J3471" s="22">
        <v>88.62</v>
      </c>
      <c r="K3471" s="22">
        <v>88.62</v>
      </c>
      <c r="L3471" s="22">
        <f t="shared" si="54"/>
        <v>265.86</v>
      </c>
    </row>
    <row r="3472" spans="1:12" ht="16.05" customHeight="1">
      <c r="A3472">
        <v>1913</v>
      </c>
      <c r="B3472" s="35" t="s">
        <v>1384</v>
      </c>
      <c r="C3472" s="36" t="s">
        <v>10</v>
      </c>
      <c r="D3472" s="49" t="s">
        <v>567</v>
      </c>
      <c r="E3472" s="52" t="s">
        <v>699</v>
      </c>
      <c r="F3472" s="38">
        <v>1</v>
      </c>
      <c r="G3472" s="38" t="s">
        <v>13</v>
      </c>
      <c r="H3472" s="38" t="s">
        <v>81</v>
      </c>
      <c r="I3472" s="40" t="s">
        <v>82</v>
      </c>
      <c r="J3472" s="22">
        <v>88.62</v>
      </c>
      <c r="K3472" s="22">
        <v>88.62</v>
      </c>
      <c r="L3472" s="22">
        <f t="shared" si="54"/>
        <v>88.62</v>
      </c>
    </row>
    <row r="3473" spans="1:12" ht="16.05" customHeight="1">
      <c r="A3473">
        <v>2061</v>
      </c>
      <c r="B3473" s="35" t="s">
        <v>1450</v>
      </c>
      <c r="C3473" s="36" t="s">
        <v>10</v>
      </c>
      <c r="D3473" s="37" t="s">
        <v>1508</v>
      </c>
      <c r="E3473" s="52" t="s">
        <v>1509</v>
      </c>
      <c r="F3473" s="38">
        <v>1</v>
      </c>
      <c r="G3473" s="38" t="s">
        <v>13</v>
      </c>
      <c r="H3473" s="38" t="s">
        <v>81</v>
      </c>
      <c r="I3473" s="40" t="s">
        <v>82</v>
      </c>
      <c r="J3473" s="22">
        <v>88.62</v>
      </c>
      <c r="K3473" s="22">
        <v>88.62</v>
      </c>
      <c r="L3473" s="22">
        <f t="shared" si="54"/>
        <v>88.62</v>
      </c>
    </row>
    <row r="3474" spans="1:12" ht="16.05" customHeight="1">
      <c r="A3474">
        <v>2069</v>
      </c>
      <c r="B3474" s="35" t="s">
        <v>1450</v>
      </c>
      <c r="C3474" s="36" t="s">
        <v>10</v>
      </c>
      <c r="D3474" s="37" t="s">
        <v>75</v>
      </c>
      <c r="E3474" s="56" t="s">
        <v>76</v>
      </c>
      <c r="F3474" s="38">
        <v>4</v>
      </c>
      <c r="G3474" s="38" t="s">
        <v>13</v>
      </c>
      <c r="H3474" s="38" t="s">
        <v>81</v>
      </c>
      <c r="I3474" s="40" t="s">
        <v>82</v>
      </c>
      <c r="J3474" s="22">
        <v>88.62</v>
      </c>
      <c r="K3474" s="22">
        <v>88.62</v>
      </c>
      <c r="L3474" s="22">
        <f t="shared" si="54"/>
        <v>354.48</v>
      </c>
    </row>
    <row r="3475" spans="1:12" ht="16.05" customHeight="1">
      <c r="A3475">
        <v>2366</v>
      </c>
      <c r="B3475" s="35" t="s">
        <v>1450</v>
      </c>
      <c r="C3475" s="36" t="s">
        <v>10</v>
      </c>
      <c r="D3475" s="49" t="s">
        <v>567</v>
      </c>
      <c r="E3475" s="52" t="s">
        <v>1602</v>
      </c>
      <c r="F3475" s="38">
        <v>1</v>
      </c>
      <c r="G3475" s="38" t="s">
        <v>13</v>
      </c>
      <c r="H3475" s="38" t="s">
        <v>81</v>
      </c>
      <c r="I3475" s="40" t="s">
        <v>82</v>
      </c>
      <c r="J3475" s="22">
        <v>88.62</v>
      </c>
      <c r="K3475" s="22">
        <v>88.62</v>
      </c>
      <c r="L3475" s="22">
        <f t="shared" si="54"/>
        <v>88.62</v>
      </c>
    </row>
    <row r="3476" spans="1:12" ht="16.05" customHeight="1">
      <c r="A3476">
        <v>2385</v>
      </c>
      <c r="B3476" s="35" t="s">
        <v>1450</v>
      </c>
      <c r="C3476" s="36" t="s">
        <v>10</v>
      </c>
      <c r="D3476" s="49" t="s">
        <v>567</v>
      </c>
      <c r="E3476" s="52" t="s">
        <v>671</v>
      </c>
      <c r="F3476" s="38">
        <v>3</v>
      </c>
      <c r="G3476" s="38" t="s">
        <v>13</v>
      </c>
      <c r="H3476" s="38" t="s">
        <v>81</v>
      </c>
      <c r="I3476" s="40" t="s">
        <v>82</v>
      </c>
      <c r="J3476" s="22">
        <v>88.62</v>
      </c>
      <c r="K3476" s="22">
        <v>88.62</v>
      </c>
      <c r="L3476" s="22">
        <f t="shared" si="54"/>
        <v>265.86</v>
      </c>
    </row>
    <row r="3477" spans="1:12" ht="16.05" customHeight="1">
      <c r="A3477">
        <v>2400</v>
      </c>
      <c r="B3477" s="35" t="s">
        <v>1450</v>
      </c>
      <c r="C3477" s="36" t="s">
        <v>10</v>
      </c>
      <c r="D3477" s="49" t="s">
        <v>567</v>
      </c>
      <c r="E3477" s="37" t="s">
        <v>692</v>
      </c>
      <c r="F3477" s="38">
        <v>2</v>
      </c>
      <c r="G3477" s="38" t="s">
        <v>13</v>
      </c>
      <c r="H3477" s="38" t="s">
        <v>81</v>
      </c>
      <c r="I3477" s="40" t="s">
        <v>82</v>
      </c>
      <c r="J3477" s="22">
        <v>88.62</v>
      </c>
      <c r="K3477" s="22">
        <v>88.62</v>
      </c>
      <c r="L3477" s="22">
        <f t="shared" si="54"/>
        <v>177.24</v>
      </c>
    </row>
    <row r="3478" spans="1:12" ht="16.05" customHeight="1">
      <c r="A3478">
        <v>2407</v>
      </c>
      <c r="B3478" s="35" t="s">
        <v>1450</v>
      </c>
      <c r="C3478" s="36" t="s">
        <v>10</v>
      </c>
      <c r="D3478" s="49" t="s">
        <v>567</v>
      </c>
      <c r="E3478" s="37" t="s">
        <v>699</v>
      </c>
      <c r="F3478" s="38">
        <v>2</v>
      </c>
      <c r="G3478" s="38" t="s">
        <v>13</v>
      </c>
      <c r="H3478" s="38" t="s">
        <v>81</v>
      </c>
      <c r="I3478" s="40" t="s">
        <v>82</v>
      </c>
      <c r="J3478" s="22">
        <v>88.62</v>
      </c>
      <c r="K3478" s="22">
        <v>88.62</v>
      </c>
      <c r="L3478" s="22">
        <f t="shared" si="54"/>
        <v>177.24</v>
      </c>
    </row>
    <row r="3479" spans="1:12" ht="16.05" customHeight="1">
      <c r="A3479">
        <v>2471</v>
      </c>
      <c r="B3479" s="35" t="s">
        <v>1450</v>
      </c>
      <c r="C3479" s="36" t="s">
        <v>10</v>
      </c>
      <c r="D3479" s="37" t="s">
        <v>346</v>
      </c>
      <c r="E3479" s="37" t="s">
        <v>1678</v>
      </c>
      <c r="F3479" s="38">
        <v>1</v>
      </c>
      <c r="G3479" s="38" t="s">
        <v>13</v>
      </c>
      <c r="H3479" s="38" t="s">
        <v>81</v>
      </c>
      <c r="I3479" s="40" t="s">
        <v>82</v>
      </c>
      <c r="J3479" s="22">
        <v>88.62</v>
      </c>
      <c r="K3479" s="22">
        <v>88.62</v>
      </c>
      <c r="L3479" s="22">
        <f t="shared" si="54"/>
        <v>88.62</v>
      </c>
    </row>
    <row r="3480" spans="1:12" ht="16.05" customHeight="1">
      <c r="A3480">
        <v>2477</v>
      </c>
      <c r="B3480" s="35" t="s">
        <v>1450</v>
      </c>
      <c r="C3480" s="36" t="s">
        <v>10</v>
      </c>
      <c r="D3480" s="37" t="s">
        <v>346</v>
      </c>
      <c r="E3480" s="37" t="s">
        <v>1681</v>
      </c>
      <c r="F3480" s="38">
        <v>1</v>
      </c>
      <c r="G3480" s="38" t="s">
        <v>13</v>
      </c>
      <c r="H3480" s="38" t="s">
        <v>81</v>
      </c>
      <c r="I3480" s="40" t="s">
        <v>82</v>
      </c>
      <c r="J3480" s="22">
        <v>88.62</v>
      </c>
      <c r="K3480" s="22">
        <v>88.62</v>
      </c>
      <c r="L3480" s="22">
        <f t="shared" si="54"/>
        <v>88.62</v>
      </c>
    </row>
    <row r="3481" spans="1:12" ht="16.05" customHeight="1">
      <c r="A3481">
        <v>2585</v>
      </c>
      <c r="B3481" s="35" t="s">
        <v>1768</v>
      </c>
      <c r="C3481" s="36" t="s">
        <v>10</v>
      </c>
      <c r="D3481" s="37" t="s">
        <v>75</v>
      </c>
      <c r="E3481" s="41" t="s">
        <v>76</v>
      </c>
      <c r="F3481" s="38">
        <v>2</v>
      </c>
      <c r="G3481" s="38" t="s">
        <v>13</v>
      </c>
      <c r="H3481" s="38" t="s">
        <v>81</v>
      </c>
      <c r="I3481" s="40" t="s">
        <v>82</v>
      </c>
      <c r="J3481" s="22">
        <v>88.62</v>
      </c>
      <c r="K3481" s="22">
        <v>88.62</v>
      </c>
      <c r="L3481" s="22">
        <f t="shared" si="54"/>
        <v>177.24</v>
      </c>
    </row>
    <row r="3482" spans="1:12" ht="16.05" customHeight="1">
      <c r="A3482">
        <v>2682</v>
      </c>
      <c r="B3482" s="35" t="s">
        <v>1768</v>
      </c>
      <c r="C3482" s="36" t="s">
        <v>10</v>
      </c>
      <c r="D3482" s="49" t="s">
        <v>567</v>
      </c>
      <c r="E3482" s="37" t="s">
        <v>699</v>
      </c>
      <c r="F3482" s="38">
        <v>2</v>
      </c>
      <c r="G3482" s="38" t="s">
        <v>13</v>
      </c>
      <c r="H3482" s="38" t="s">
        <v>81</v>
      </c>
      <c r="I3482" s="40" t="s">
        <v>82</v>
      </c>
      <c r="J3482" s="22">
        <v>88.62</v>
      </c>
      <c r="K3482" s="22">
        <v>88.62</v>
      </c>
      <c r="L3482" s="22">
        <f t="shared" si="54"/>
        <v>177.24</v>
      </c>
    </row>
    <row r="3483" spans="1:12" ht="16.05" customHeight="1">
      <c r="A3483">
        <v>2882</v>
      </c>
      <c r="B3483" s="35" t="s">
        <v>1785</v>
      </c>
      <c r="C3483" s="36" t="s">
        <v>10</v>
      </c>
      <c r="D3483" s="37" t="s">
        <v>75</v>
      </c>
      <c r="E3483" s="41" t="s">
        <v>76</v>
      </c>
      <c r="F3483" s="38">
        <v>1</v>
      </c>
      <c r="G3483" s="38" t="s">
        <v>13</v>
      </c>
      <c r="H3483" s="38" t="s">
        <v>81</v>
      </c>
      <c r="I3483" s="40" t="s">
        <v>82</v>
      </c>
      <c r="J3483" s="22">
        <v>88.62</v>
      </c>
      <c r="K3483" s="22">
        <v>88.62</v>
      </c>
      <c r="L3483" s="22">
        <f t="shared" si="54"/>
        <v>88.62</v>
      </c>
    </row>
    <row r="3484" spans="1:12" ht="16.05" customHeight="1">
      <c r="A3484">
        <v>3371</v>
      </c>
      <c r="B3484" s="35" t="s">
        <v>2078</v>
      </c>
      <c r="C3484" s="36" t="s">
        <v>10</v>
      </c>
      <c r="D3484" s="37" t="s">
        <v>75</v>
      </c>
      <c r="E3484" s="41" t="s">
        <v>76</v>
      </c>
      <c r="F3484" s="38">
        <v>2</v>
      </c>
      <c r="G3484" s="38" t="s">
        <v>13</v>
      </c>
      <c r="H3484" s="38" t="s">
        <v>81</v>
      </c>
      <c r="I3484" s="40" t="s">
        <v>82</v>
      </c>
      <c r="J3484" s="22">
        <v>88.62</v>
      </c>
      <c r="K3484" s="22">
        <v>88.62</v>
      </c>
      <c r="L3484" s="22">
        <f t="shared" si="54"/>
        <v>177.24</v>
      </c>
    </row>
    <row r="3485" spans="1:12" ht="16.05" customHeight="1">
      <c r="A3485">
        <v>610</v>
      </c>
      <c r="B3485" s="35" t="s">
        <v>387</v>
      </c>
      <c r="C3485" s="36" t="s">
        <v>10</v>
      </c>
      <c r="D3485" s="37" t="s">
        <v>567</v>
      </c>
      <c r="E3485" s="37" t="s">
        <v>626</v>
      </c>
      <c r="F3485" s="38">
        <v>4</v>
      </c>
      <c r="G3485" s="38" t="s">
        <v>629</v>
      </c>
      <c r="H3485" s="38" t="s">
        <v>661</v>
      </c>
      <c r="I3485" s="40" t="s">
        <v>662</v>
      </c>
      <c r="J3485" s="22" t="s">
        <v>2186</v>
      </c>
      <c r="K3485" s="22">
        <v>86.887941176470591</v>
      </c>
      <c r="L3485" s="22">
        <f t="shared" si="54"/>
        <v>347.55176470588236</v>
      </c>
    </row>
    <row r="3486" spans="1:12" ht="16.05" customHeight="1">
      <c r="A3486">
        <v>2362</v>
      </c>
      <c r="B3486" s="35" t="s">
        <v>1450</v>
      </c>
      <c r="C3486" s="36" t="s">
        <v>10</v>
      </c>
      <c r="D3486" s="37" t="s">
        <v>567</v>
      </c>
      <c r="E3486" s="37" t="s">
        <v>1593</v>
      </c>
      <c r="F3486" s="38">
        <v>1</v>
      </c>
      <c r="G3486" s="38" t="s">
        <v>629</v>
      </c>
      <c r="H3486" s="38" t="s">
        <v>661</v>
      </c>
      <c r="I3486" s="40" t="s">
        <v>662</v>
      </c>
      <c r="J3486" s="22" t="s">
        <v>2186</v>
      </c>
      <c r="K3486" s="22">
        <v>86.887941176470591</v>
      </c>
      <c r="L3486" s="22">
        <f t="shared" si="54"/>
        <v>86.887941176470591</v>
      </c>
    </row>
    <row r="3487" spans="1:12" ht="16.05" customHeight="1">
      <c r="A3487">
        <v>2461</v>
      </c>
      <c r="B3487" s="35" t="s">
        <v>1450</v>
      </c>
      <c r="C3487" s="36" t="s">
        <v>39</v>
      </c>
      <c r="D3487" s="37" t="s">
        <v>1635</v>
      </c>
      <c r="E3487" s="37" t="s">
        <v>1660</v>
      </c>
      <c r="F3487" s="38">
        <v>2</v>
      </c>
      <c r="G3487" s="38" t="s">
        <v>1661</v>
      </c>
      <c r="H3487" s="38" t="s">
        <v>1662</v>
      </c>
      <c r="I3487" s="40" t="s">
        <v>1663</v>
      </c>
      <c r="J3487" s="22" t="s">
        <v>2186</v>
      </c>
      <c r="K3487" s="22">
        <v>86.887941176470591</v>
      </c>
      <c r="L3487" s="22">
        <f t="shared" si="54"/>
        <v>173.77588235294118</v>
      </c>
    </row>
    <row r="3488" spans="1:12" ht="16.05" customHeight="1">
      <c r="A3488">
        <v>3219</v>
      </c>
      <c r="B3488" s="35" t="s">
        <v>1785</v>
      </c>
      <c r="C3488" s="36" t="s">
        <v>10</v>
      </c>
      <c r="D3488" s="37" t="s">
        <v>567</v>
      </c>
      <c r="E3488" s="37" t="s">
        <v>1981</v>
      </c>
      <c r="F3488" s="38">
        <v>1</v>
      </c>
      <c r="G3488" s="38" t="s">
        <v>1409</v>
      </c>
      <c r="H3488" s="38" t="s">
        <v>2010</v>
      </c>
      <c r="I3488" s="40" t="s">
        <v>2011</v>
      </c>
      <c r="J3488" s="22" t="s">
        <v>2186</v>
      </c>
      <c r="K3488" s="22">
        <v>86.887941176470591</v>
      </c>
      <c r="L3488" s="22">
        <f t="shared" si="54"/>
        <v>86.887941176470591</v>
      </c>
    </row>
    <row r="3489" spans="1:12" ht="16.05" customHeight="1">
      <c r="A3489">
        <v>1322</v>
      </c>
      <c r="B3489" s="35" t="s">
        <v>885</v>
      </c>
      <c r="C3489" s="36" t="s">
        <v>10</v>
      </c>
      <c r="D3489" s="37" t="s">
        <v>195</v>
      </c>
      <c r="E3489" s="37" t="s">
        <v>1103</v>
      </c>
      <c r="F3489" s="38">
        <v>1</v>
      </c>
      <c r="G3489" s="38" t="s">
        <v>32</v>
      </c>
      <c r="H3489" s="38" t="s">
        <v>1126</v>
      </c>
      <c r="I3489" s="48" t="s">
        <v>1127</v>
      </c>
      <c r="J3489" s="22">
        <v>86.4</v>
      </c>
      <c r="K3489" s="22">
        <v>86.4</v>
      </c>
      <c r="L3489" s="22">
        <f t="shared" si="54"/>
        <v>86.4</v>
      </c>
    </row>
    <row r="3490" spans="1:12" ht="16.05" customHeight="1">
      <c r="A3490">
        <v>96</v>
      </c>
      <c r="B3490" s="35" t="s">
        <v>9</v>
      </c>
      <c r="C3490" s="36" t="s">
        <v>39</v>
      </c>
      <c r="D3490" s="37" t="s">
        <v>75</v>
      </c>
      <c r="E3490" s="37" t="s">
        <v>155</v>
      </c>
      <c r="F3490" s="38">
        <v>3</v>
      </c>
      <c r="G3490" s="38" t="s">
        <v>156</v>
      </c>
      <c r="H3490" s="38" t="s">
        <v>165</v>
      </c>
      <c r="I3490" s="40" t="s">
        <v>166</v>
      </c>
      <c r="J3490" s="22" t="s">
        <v>2186</v>
      </c>
      <c r="K3490" s="22">
        <v>83.3</v>
      </c>
      <c r="L3490" s="22">
        <f t="shared" si="54"/>
        <v>249.89999999999998</v>
      </c>
    </row>
    <row r="3491" spans="1:12" ht="16.05" customHeight="1">
      <c r="A3491">
        <v>402</v>
      </c>
      <c r="B3491" s="35" t="s">
        <v>387</v>
      </c>
      <c r="C3491" s="36" t="s">
        <v>39</v>
      </c>
      <c r="D3491" s="37" t="s">
        <v>75</v>
      </c>
      <c r="E3491" s="37" t="s">
        <v>450</v>
      </c>
      <c r="F3491" s="38">
        <v>2</v>
      </c>
      <c r="G3491" s="38" t="s">
        <v>156</v>
      </c>
      <c r="H3491" s="38" t="s">
        <v>165</v>
      </c>
      <c r="I3491" s="40" t="s">
        <v>166</v>
      </c>
      <c r="J3491" s="22" t="s">
        <v>2186</v>
      </c>
      <c r="K3491" s="22">
        <v>83.3</v>
      </c>
      <c r="L3491" s="22">
        <f t="shared" si="54"/>
        <v>166.6</v>
      </c>
    </row>
    <row r="3492" spans="1:12" ht="16.05" customHeight="1">
      <c r="A3492">
        <v>508</v>
      </c>
      <c r="B3492" s="35" t="s">
        <v>387</v>
      </c>
      <c r="C3492" s="36" t="s">
        <v>10</v>
      </c>
      <c r="D3492" s="37" t="s">
        <v>195</v>
      </c>
      <c r="E3492" s="37" t="s">
        <v>510</v>
      </c>
      <c r="F3492" s="38">
        <v>1</v>
      </c>
      <c r="G3492" s="38" t="s">
        <v>319</v>
      </c>
      <c r="H3492" s="38" t="s">
        <v>513</v>
      </c>
      <c r="I3492" s="40" t="s">
        <v>514</v>
      </c>
      <c r="J3492" s="22" t="s">
        <v>2186</v>
      </c>
      <c r="K3492" s="22">
        <v>83.3</v>
      </c>
      <c r="L3492" s="22">
        <f t="shared" si="54"/>
        <v>83.3</v>
      </c>
    </row>
    <row r="3493" spans="1:12" ht="16.05" customHeight="1">
      <c r="A3493">
        <v>1227</v>
      </c>
      <c r="B3493" s="35" t="s">
        <v>885</v>
      </c>
      <c r="C3493" s="36" t="s">
        <v>39</v>
      </c>
      <c r="D3493" s="37" t="s">
        <v>75</v>
      </c>
      <c r="E3493" s="37" t="s">
        <v>450</v>
      </c>
      <c r="F3493" s="38">
        <v>4</v>
      </c>
      <c r="G3493" s="38" t="s">
        <v>156</v>
      </c>
      <c r="H3493" s="38" t="s">
        <v>165</v>
      </c>
      <c r="I3493" s="40" t="s">
        <v>166</v>
      </c>
      <c r="J3493" s="22" t="s">
        <v>2186</v>
      </c>
      <c r="K3493" s="22">
        <v>83.3</v>
      </c>
      <c r="L3493" s="22">
        <f t="shared" si="54"/>
        <v>333.2</v>
      </c>
    </row>
    <row r="3494" spans="1:12" ht="16.05" customHeight="1">
      <c r="A3494">
        <v>1950</v>
      </c>
      <c r="B3494" s="35" t="s">
        <v>1384</v>
      </c>
      <c r="C3494" s="36" t="s">
        <v>39</v>
      </c>
      <c r="D3494" s="37" t="s">
        <v>567</v>
      </c>
      <c r="E3494" s="37" t="s">
        <v>1435</v>
      </c>
      <c r="F3494" s="38">
        <v>2</v>
      </c>
      <c r="G3494" s="38" t="s">
        <v>1436</v>
      </c>
      <c r="H3494" s="38" t="s">
        <v>1441</v>
      </c>
      <c r="I3494" s="40" t="s">
        <v>1442</v>
      </c>
      <c r="J3494" s="22" t="s">
        <v>2186</v>
      </c>
      <c r="K3494" s="22">
        <v>83.3</v>
      </c>
      <c r="L3494" s="22">
        <f t="shared" si="54"/>
        <v>166.6</v>
      </c>
    </row>
    <row r="3495" spans="1:12" ht="16.05" customHeight="1">
      <c r="A3495">
        <v>1951</v>
      </c>
      <c r="B3495" s="35" t="s">
        <v>1384</v>
      </c>
      <c r="C3495" s="36" t="s">
        <v>39</v>
      </c>
      <c r="D3495" s="37" t="s">
        <v>567</v>
      </c>
      <c r="E3495" s="37" t="s">
        <v>1435</v>
      </c>
      <c r="F3495" s="38">
        <v>2</v>
      </c>
      <c r="G3495" s="38" t="s">
        <v>1436</v>
      </c>
      <c r="H3495" s="38" t="s">
        <v>1443</v>
      </c>
      <c r="I3495" s="40" t="s">
        <v>1444</v>
      </c>
      <c r="J3495" s="22" t="s">
        <v>2186</v>
      </c>
      <c r="K3495" s="22">
        <v>83.3</v>
      </c>
      <c r="L3495" s="22">
        <f t="shared" si="54"/>
        <v>166.6</v>
      </c>
    </row>
    <row r="3496" spans="1:12" ht="16.05" customHeight="1">
      <c r="A3496">
        <v>1990</v>
      </c>
      <c r="B3496" s="35" t="s">
        <v>1450</v>
      </c>
      <c r="C3496" s="36" t="s">
        <v>10</v>
      </c>
      <c r="D3496" s="37" t="s">
        <v>11</v>
      </c>
      <c r="E3496" s="37" t="s">
        <v>1451</v>
      </c>
      <c r="F3496" s="38">
        <v>2</v>
      </c>
      <c r="G3496" s="38" t="s">
        <v>1454</v>
      </c>
      <c r="H3496" s="38" t="s">
        <v>1461</v>
      </c>
      <c r="I3496" s="40" t="s">
        <v>1462</v>
      </c>
      <c r="J3496" s="22" t="s">
        <v>2186</v>
      </c>
      <c r="K3496" s="22">
        <v>83.3</v>
      </c>
      <c r="L3496" s="22">
        <f t="shared" si="54"/>
        <v>166.6</v>
      </c>
    </row>
    <row r="3497" spans="1:12" ht="16.05" customHeight="1">
      <c r="A3497">
        <v>2127</v>
      </c>
      <c r="B3497" s="35" t="s">
        <v>1450</v>
      </c>
      <c r="C3497" s="36" t="s">
        <v>39</v>
      </c>
      <c r="D3497" s="37" t="s">
        <v>75</v>
      </c>
      <c r="E3497" s="37" t="s">
        <v>155</v>
      </c>
      <c r="F3497" s="38">
        <v>1</v>
      </c>
      <c r="G3497" s="38" t="s">
        <v>156</v>
      </c>
      <c r="H3497" s="38" t="s">
        <v>165</v>
      </c>
      <c r="I3497" s="40" t="s">
        <v>166</v>
      </c>
      <c r="J3497" s="22" t="s">
        <v>2186</v>
      </c>
      <c r="K3497" s="22">
        <v>83.3</v>
      </c>
      <c r="L3497" s="22">
        <f t="shared" si="54"/>
        <v>83.3</v>
      </c>
    </row>
    <row r="3498" spans="1:12" ht="16.05" customHeight="1">
      <c r="A3498">
        <v>2933</v>
      </c>
      <c r="B3498" s="35" t="s">
        <v>1785</v>
      </c>
      <c r="C3498" s="36" t="s">
        <v>39</v>
      </c>
      <c r="D3498" s="37" t="s">
        <v>75</v>
      </c>
      <c r="E3498" s="37" t="s">
        <v>450</v>
      </c>
      <c r="F3498" s="38">
        <v>4</v>
      </c>
      <c r="G3498" s="38" t="s">
        <v>156</v>
      </c>
      <c r="H3498" s="45" t="s">
        <v>165</v>
      </c>
      <c r="I3498" s="40" t="s">
        <v>166</v>
      </c>
      <c r="J3498" s="22" t="s">
        <v>2186</v>
      </c>
      <c r="K3498" s="22">
        <v>83.3</v>
      </c>
      <c r="L3498" s="22">
        <f t="shared" si="54"/>
        <v>333.2</v>
      </c>
    </row>
    <row r="3499" spans="1:12" ht="16.05" customHeight="1">
      <c r="A3499">
        <v>3434</v>
      </c>
      <c r="B3499" s="35" t="s">
        <v>2078</v>
      </c>
      <c r="C3499" s="36" t="s">
        <v>39</v>
      </c>
      <c r="D3499" s="37" t="s">
        <v>75</v>
      </c>
      <c r="E3499" s="37" t="s">
        <v>155</v>
      </c>
      <c r="F3499" s="38">
        <v>2</v>
      </c>
      <c r="G3499" s="38" t="s">
        <v>156</v>
      </c>
      <c r="H3499" s="45" t="s">
        <v>165</v>
      </c>
      <c r="I3499" s="40" t="s">
        <v>166</v>
      </c>
      <c r="J3499" s="22" t="s">
        <v>2186</v>
      </c>
      <c r="K3499" s="22">
        <v>83.3</v>
      </c>
      <c r="L3499" s="22">
        <f t="shared" si="54"/>
        <v>166.6</v>
      </c>
    </row>
    <row r="3500" spans="1:12" ht="16.05" customHeight="1">
      <c r="A3500">
        <v>317</v>
      </c>
      <c r="B3500" s="35" t="s">
        <v>387</v>
      </c>
      <c r="C3500" s="36" t="s">
        <v>10</v>
      </c>
      <c r="D3500" s="37" t="s">
        <v>11</v>
      </c>
      <c r="E3500" s="37" t="s">
        <v>404</v>
      </c>
      <c r="F3500" s="38">
        <v>1</v>
      </c>
      <c r="G3500" s="38" t="s">
        <v>13</v>
      </c>
      <c r="H3500" s="45" t="s">
        <v>409</v>
      </c>
      <c r="I3500" s="40" t="s">
        <v>410</v>
      </c>
      <c r="J3500" s="22" t="s">
        <v>2185</v>
      </c>
      <c r="K3500" s="22">
        <v>82.959533333333297</v>
      </c>
      <c r="L3500" s="22">
        <f t="shared" si="54"/>
        <v>82.959533333333297</v>
      </c>
    </row>
    <row r="3501" spans="1:12" ht="16.05" customHeight="1">
      <c r="A3501">
        <v>3304</v>
      </c>
      <c r="B3501" s="35" t="s">
        <v>1785</v>
      </c>
      <c r="C3501" s="36" t="s">
        <v>10</v>
      </c>
      <c r="D3501" s="37" t="s">
        <v>567</v>
      </c>
      <c r="E3501" s="44" t="s">
        <v>2066</v>
      </c>
      <c r="F3501" s="38">
        <v>2</v>
      </c>
      <c r="G3501" s="38" t="s">
        <v>1409</v>
      </c>
      <c r="H3501" s="45">
        <v>532045</v>
      </c>
      <c r="I3501" s="40" t="s">
        <v>2075</v>
      </c>
      <c r="J3501" s="22" t="s">
        <v>2186</v>
      </c>
      <c r="K3501" s="22">
        <v>82.959533333333297</v>
      </c>
      <c r="L3501" s="22">
        <f t="shared" si="54"/>
        <v>165.91906666666659</v>
      </c>
    </row>
    <row r="3502" spans="1:12" ht="16.05" customHeight="1">
      <c r="A3502">
        <v>31</v>
      </c>
      <c r="B3502" s="35" t="s">
        <v>9</v>
      </c>
      <c r="C3502" s="36" t="s">
        <v>39</v>
      </c>
      <c r="D3502" s="37" t="s">
        <v>11</v>
      </c>
      <c r="E3502" s="37" t="s">
        <v>65</v>
      </c>
      <c r="F3502" s="38">
        <v>10</v>
      </c>
      <c r="G3502" s="38" t="s">
        <v>66</v>
      </c>
      <c r="H3502" s="38" t="s">
        <v>67</v>
      </c>
      <c r="I3502" s="40" t="s">
        <v>68</v>
      </c>
      <c r="K3502" s="22">
        <v>80</v>
      </c>
      <c r="L3502" s="22">
        <f t="shared" si="54"/>
        <v>800</v>
      </c>
    </row>
    <row r="3503" spans="1:12" ht="16.05" customHeight="1">
      <c r="A3503">
        <v>72</v>
      </c>
      <c r="B3503" s="35" t="s">
        <v>9</v>
      </c>
      <c r="C3503" s="36" t="s">
        <v>10</v>
      </c>
      <c r="D3503" s="37" t="s">
        <v>75</v>
      </c>
      <c r="E3503" s="37" t="s">
        <v>110</v>
      </c>
      <c r="F3503" s="38">
        <v>3</v>
      </c>
      <c r="G3503" s="38"/>
      <c r="H3503" s="38"/>
      <c r="I3503" s="40" t="s">
        <v>36</v>
      </c>
      <c r="K3503" s="22">
        <v>80</v>
      </c>
      <c r="L3503" s="22">
        <f t="shared" si="54"/>
        <v>240</v>
      </c>
    </row>
    <row r="3504" spans="1:12" ht="16.05" customHeight="1">
      <c r="A3504">
        <v>102</v>
      </c>
      <c r="B3504" s="35" t="s">
        <v>9</v>
      </c>
      <c r="C3504" s="36" t="s">
        <v>39</v>
      </c>
      <c r="D3504" s="37" t="s">
        <v>75</v>
      </c>
      <c r="E3504" s="37" t="s">
        <v>167</v>
      </c>
      <c r="F3504" s="38">
        <v>2</v>
      </c>
      <c r="G3504" s="38" t="s">
        <v>69</v>
      </c>
      <c r="H3504" s="38" t="s">
        <v>174</v>
      </c>
      <c r="I3504" s="40" t="s">
        <v>36</v>
      </c>
      <c r="K3504" s="22">
        <v>80</v>
      </c>
      <c r="L3504" s="22">
        <f t="shared" si="54"/>
        <v>160</v>
      </c>
    </row>
    <row r="3505" spans="1:12" ht="16.05" customHeight="1">
      <c r="A3505">
        <v>114</v>
      </c>
      <c r="B3505" s="35" t="s">
        <v>9</v>
      </c>
      <c r="C3505" s="36" t="s">
        <v>39</v>
      </c>
      <c r="D3505" s="37" t="s">
        <v>75</v>
      </c>
      <c r="E3505" s="37" t="s">
        <v>65</v>
      </c>
      <c r="F3505" s="38">
        <v>5</v>
      </c>
      <c r="G3505" s="38" t="s">
        <v>66</v>
      </c>
      <c r="H3505" s="38" t="s">
        <v>67</v>
      </c>
      <c r="I3505" s="40" t="s">
        <v>68</v>
      </c>
      <c r="K3505" s="22">
        <v>80</v>
      </c>
      <c r="L3505" s="22">
        <f t="shared" si="54"/>
        <v>400</v>
      </c>
    </row>
    <row r="3506" spans="1:12" ht="16.05" customHeight="1">
      <c r="A3506">
        <v>236</v>
      </c>
      <c r="B3506" s="35" t="s">
        <v>9</v>
      </c>
      <c r="C3506" s="36" t="s">
        <v>39</v>
      </c>
      <c r="D3506" s="37" t="s">
        <v>195</v>
      </c>
      <c r="E3506" s="37" t="s">
        <v>65</v>
      </c>
      <c r="F3506" s="38">
        <v>10</v>
      </c>
      <c r="G3506" s="38" t="s">
        <v>66</v>
      </c>
      <c r="H3506" s="38" t="s">
        <v>67</v>
      </c>
      <c r="I3506" s="40" t="s">
        <v>68</v>
      </c>
      <c r="K3506" s="22">
        <v>80</v>
      </c>
      <c r="L3506" s="22">
        <f t="shared" si="54"/>
        <v>800</v>
      </c>
    </row>
    <row r="3507" spans="1:12" ht="16.05" customHeight="1">
      <c r="A3507">
        <v>266</v>
      </c>
      <c r="B3507" s="35" t="s">
        <v>9</v>
      </c>
      <c r="C3507" s="36" t="s">
        <v>39</v>
      </c>
      <c r="D3507" s="37" t="s">
        <v>346</v>
      </c>
      <c r="E3507" s="37" t="s">
        <v>65</v>
      </c>
      <c r="F3507" s="38">
        <v>7</v>
      </c>
      <c r="G3507" s="38" t="s">
        <v>66</v>
      </c>
      <c r="H3507" s="38" t="s">
        <v>67</v>
      </c>
      <c r="I3507" s="40" t="s">
        <v>68</v>
      </c>
      <c r="K3507" s="22">
        <v>80</v>
      </c>
      <c r="L3507" s="22">
        <f t="shared" si="54"/>
        <v>560</v>
      </c>
    </row>
    <row r="3508" spans="1:12" ht="16.05" customHeight="1">
      <c r="A3508">
        <v>377</v>
      </c>
      <c r="B3508" s="35" t="s">
        <v>387</v>
      </c>
      <c r="C3508" s="36" t="s">
        <v>10</v>
      </c>
      <c r="D3508" s="37" t="s">
        <v>75</v>
      </c>
      <c r="E3508" s="37" t="s">
        <v>110</v>
      </c>
      <c r="F3508" s="38">
        <v>3</v>
      </c>
      <c r="G3508" s="38"/>
      <c r="H3508" s="38"/>
      <c r="I3508" s="40" t="s">
        <v>36</v>
      </c>
      <c r="K3508" s="22">
        <v>80</v>
      </c>
      <c r="L3508" s="22">
        <f t="shared" si="54"/>
        <v>240</v>
      </c>
    </row>
    <row r="3509" spans="1:12" ht="16.05" customHeight="1">
      <c r="A3509">
        <v>398</v>
      </c>
      <c r="B3509" s="35" t="s">
        <v>387</v>
      </c>
      <c r="C3509" s="36" t="s">
        <v>39</v>
      </c>
      <c r="D3509" s="37" t="s">
        <v>75</v>
      </c>
      <c r="E3509" s="37" t="s">
        <v>444</v>
      </c>
      <c r="F3509" s="38">
        <v>1</v>
      </c>
      <c r="G3509" s="38" t="s">
        <v>69</v>
      </c>
      <c r="H3509" s="38" t="s">
        <v>174</v>
      </c>
      <c r="I3509" s="40" t="s">
        <v>36</v>
      </c>
      <c r="K3509" s="22">
        <v>80</v>
      </c>
      <c r="L3509" s="22">
        <f t="shared" si="54"/>
        <v>80</v>
      </c>
    </row>
    <row r="3510" spans="1:12" ht="16.05" customHeight="1">
      <c r="A3510">
        <v>1162</v>
      </c>
      <c r="B3510" s="35" t="s">
        <v>885</v>
      </c>
      <c r="C3510" s="36" t="s">
        <v>10</v>
      </c>
      <c r="D3510" s="37" t="s">
        <v>75</v>
      </c>
      <c r="E3510" s="37" t="s">
        <v>110</v>
      </c>
      <c r="F3510" s="38">
        <v>3</v>
      </c>
      <c r="G3510" s="38"/>
      <c r="H3510" s="45"/>
      <c r="I3510" s="40" t="s">
        <v>36</v>
      </c>
      <c r="K3510" s="22">
        <v>80</v>
      </c>
      <c r="L3510" s="22">
        <f t="shared" si="54"/>
        <v>240</v>
      </c>
    </row>
    <row r="3511" spans="1:12" ht="16.05" customHeight="1">
      <c r="A3511">
        <v>1223</v>
      </c>
      <c r="B3511" s="35" t="s">
        <v>885</v>
      </c>
      <c r="C3511" s="36" t="s">
        <v>39</v>
      </c>
      <c r="D3511" s="37" t="s">
        <v>75</v>
      </c>
      <c r="E3511" s="37" t="s">
        <v>167</v>
      </c>
      <c r="F3511" s="38">
        <v>2</v>
      </c>
      <c r="G3511" s="38" t="s">
        <v>69</v>
      </c>
      <c r="H3511" s="38" t="s">
        <v>174</v>
      </c>
      <c r="I3511" s="40" t="s">
        <v>36</v>
      </c>
      <c r="K3511" s="22">
        <v>80</v>
      </c>
      <c r="L3511" s="22">
        <f t="shared" si="54"/>
        <v>160</v>
      </c>
    </row>
    <row r="3512" spans="1:12" ht="16.05" customHeight="1">
      <c r="A3512">
        <v>1547</v>
      </c>
      <c r="B3512" s="35" t="s">
        <v>885</v>
      </c>
      <c r="C3512" s="36" t="s">
        <v>39</v>
      </c>
      <c r="D3512" s="37" t="s">
        <v>195</v>
      </c>
      <c r="E3512" s="37" t="s">
        <v>906</v>
      </c>
      <c r="F3512" s="38">
        <v>2</v>
      </c>
      <c r="G3512" s="38" t="s">
        <v>69</v>
      </c>
      <c r="H3512" s="38" t="s">
        <v>1254</v>
      </c>
      <c r="I3512" s="48" t="s">
        <v>36</v>
      </c>
      <c r="K3512" s="22">
        <v>80</v>
      </c>
      <c r="L3512" s="22">
        <f t="shared" si="54"/>
        <v>160</v>
      </c>
    </row>
    <row r="3513" spans="1:12" ht="16.05" customHeight="1">
      <c r="A3513">
        <v>1698</v>
      </c>
      <c r="B3513" s="35" t="s">
        <v>1384</v>
      </c>
      <c r="C3513" s="36" t="s">
        <v>39</v>
      </c>
      <c r="D3513" s="37" t="s">
        <v>11</v>
      </c>
      <c r="E3513" s="47" t="s">
        <v>1385</v>
      </c>
      <c r="F3513" s="38">
        <v>4</v>
      </c>
      <c r="G3513" s="38" t="s">
        <v>66</v>
      </c>
      <c r="H3513" s="38" t="s">
        <v>67</v>
      </c>
      <c r="I3513" s="40" t="s">
        <v>68</v>
      </c>
      <c r="K3513" s="22">
        <v>80</v>
      </c>
      <c r="L3513" s="22">
        <f t="shared" si="54"/>
        <v>320</v>
      </c>
    </row>
    <row r="3514" spans="1:12" ht="16.05" customHeight="1">
      <c r="A3514">
        <v>1722</v>
      </c>
      <c r="B3514" s="35" t="s">
        <v>1384</v>
      </c>
      <c r="C3514" s="36" t="s">
        <v>39</v>
      </c>
      <c r="D3514" s="37" t="s">
        <v>11</v>
      </c>
      <c r="E3514" s="47" t="s">
        <v>1396</v>
      </c>
      <c r="F3514" s="38">
        <v>3</v>
      </c>
      <c r="G3514" s="38"/>
      <c r="H3514" s="38"/>
      <c r="I3514" s="40" t="s">
        <v>36</v>
      </c>
      <c r="K3514" s="22">
        <v>80</v>
      </c>
      <c r="L3514" s="22">
        <f t="shared" si="54"/>
        <v>240</v>
      </c>
    </row>
    <row r="3515" spans="1:12" ht="16.05" customHeight="1">
      <c r="A3515">
        <v>1746</v>
      </c>
      <c r="B3515" s="35" t="s">
        <v>1384</v>
      </c>
      <c r="C3515" s="36" t="s">
        <v>10</v>
      </c>
      <c r="D3515" s="37" t="s">
        <v>75</v>
      </c>
      <c r="E3515" s="47" t="s">
        <v>110</v>
      </c>
      <c r="F3515" s="38">
        <v>2</v>
      </c>
      <c r="G3515" s="38"/>
      <c r="H3515" s="38"/>
      <c r="I3515" s="40" t="s">
        <v>36</v>
      </c>
      <c r="K3515" s="22">
        <v>80</v>
      </c>
      <c r="L3515" s="22">
        <f t="shared" si="54"/>
        <v>160</v>
      </c>
    </row>
    <row r="3516" spans="1:12" ht="16.05" customHeight="1">
      <c r="A3516">
        <v>1997</v>
      </c>
      <c r="B3516" s="35" t="s">
        <v>1450</v>
      </c>
      <c r="C3516" s="36" t="s">
        <v>39</v>
      </c>
      <c r="D3516" s="37" t="s">
        <v>11</v>
      </c>
      <c r="E3516" s="47" t="s">
        <v>1385</v>
      </c>
      <c r="F3516" s="38">
        <v>3</v>
      </c>
      <c r="G3516" s="38" t="s">
        <v>66</v>
      </c>
      <c r="H3516" s="38" t="s">
        <v>67</v>
      </c>
      <c r="I3516" s="40" t="s">
        <v>68</v>
      </c>
      <c r="K3516" s="22">
        <v>80</v>
      </c>
      <c r="L3516" s="22">
        <f t="shared" si="54"/>
        <v>240</v>
      </c>
    </row>
    <row r="3517" spans="1:12" ht="16.05" customHeight="1">
      <c r="A3517">
        <v>2103</v>
      </c>
      <c r="B3517" s="35" t="s">
        <v>1450</v>
      </c>
      <c r="C3517" s="36" t="s">
        <v>10</v>
      </c>
      <c r="D3517" s="37" t="s">
        <v>75</v>
      </c>
      <c r="E3517" s="37" t="s">
        <v>110</v>
      </c>
      <c r="F3517" s="38">
        <v>3</v>
      </c>
      <c r="G3517" s="38"/>
      <c r="H3517" s="38"/>
      <c r="I3517" s="40" t="s">
        <v>36</v>
      </c>
      <c r="K3517" s="22">
        <v>80</v>
      </c>
      <c r="L3517" s="22">
        <f t="shared" si="54"/>
        <v>240</v>
      </c>
    </row>
    <row r="3518" spans="1:12" ht="16.05" customHeight="1">
      <c r="A3518">
        <v>2135</v>
      </c>
      <c r="B3518" s="35" t="s">
        <v>1450</v>
      </c>
      <c r="C3518" s="36" t="s">
        <v>39</v>
      </c>
      <c r="D3518" s="37" t="s">
        <v>75</v>
      </c>
      <c r="E3518" s="37" t="s">
        <v>1527</v>
      </c>
      <c r="F3518" s="38">
        <v>2</v>
      </c>
      <c r="G3518" s="38" t="s">
        <v>66</v>
      </c>
      <c r="H3518" s="38" t="s">
        <v>67</v>
      </c>
      <c r="I3518" s="40" t="s">
        <v>68</v>
      </c>
      <c r="K3518" s="22">
        <v>80</v>
      </c>
      <c r="L3518" s="22">
        <f t="shared" si="54"/>
        <v>160</v>
      </c>
    </row>
    <row r="3519" spans="1:12" ht="16.05" customHeight="1">
      <c r="A3519">
        <v>2140</v>
      </c>
      <c r="B3519" s="35" t="s">
        <v>1450</v>
      </c>
      <c r="C3519" s="36" t="s">
        <v>39</v>
      </c>
      <c r="D3519" s="37" t="s">
        <v>75</v>
      </c>
      <c r="E3519" s="37" t="s">
        <v>1499</v>
      </c>
      <c r="F3519" s="38">
        <v>4</v>
      </c>
      <c r="G3519" s="38" t="s">
        <v>66</v>
      </c>
      <c r="H3519" s="38" t="s">
        <v>67</v>
      </c>
      <c r="I3519" s="40" t="s">
        <v>68</v>
      </c>
      <c r="K3519" s="22">
        <v>80</v>
      </c>
      <c r="L3519" s="22">
        <f t="shared" si="54"/>
        <v>320</v>
      </c>
    </row>
    <row r="3520" spans="1:12" ht="16.05" customHeight="1">
      <c r="A3520">
        <v>2319</v>
      </c>
      <c r="B3520" s="35" t="s">
        <v>1450</v>
      </c>
      <c r="C3520" s="36" t="s">
        <v>39</v>
      </c>
      <c r="D3520" s="37" t="s">
        <v>195</v>
      </c>
      <c r="E3520" s="37" t="s">
        <v>1592</v>
      </c>
      <c r="F3520" s="38">
        <v>1</v>
      </c>
      <c r="G3520" s="38" t="s">
        <v>66</v>
      </c>
      <c r="H3520" s="38" t="s">
        <v>67</v>
      </c>
      <c r="I3520" s="40" t="s">
        <v>68</v>
      </c>
      <c r="K3520" s="22">
        <v>80</v>
      </c>
      <c r="L3520" s="22">
        <f t="shared" si="54"/>
        <v>80</v>
      </c>
    </row>
    <row r="3521" spans="1:12" ht="16.05" customHeight="1">
      <c r="A3521">
        <v>2524</v>
      </c>
      <c r="B3521" s="35" t="s">
        <v>1450</v>
      </c>
      <c r="C3521" s="36" t="s">
        <v>39</v>
      </c>
      <c r="D3521" s="37" t="s">
        <v>346</v>
      </c>
      <c r="E3521" s="37" t="s">
        <v>1499</v>
      </c>
      <c r="F3521" s="38">
        <v>10</v>
      </c>
      <c r="G3521" s="38" t="s">
        <v>66</v>
      </c>
      <c r="H3521" s="38" t="s">
        <v>67</v>
      </c>
      <c r="I3521" s="40" t="s">
        <v>68</v>
      </c>
      <c r="K3521" s="22">
        <v>80</v>
      </c>
      <c r="L3521" s="22">
        <f t="shared" si="54"/>
        <v>800</v>
      </c>
    </row>
    <row r="3522" spans="1:12" ht="16.05" customHeight="1">
      <c r="A3522">
        <v>2570</v>
      </c>
      <c r="B3522" s="35" t="s">
        <v>1768</v>
      </c>
      <c r="C3522" s="36" t="s">
        <v>39</v>
      </c>
      <c r="D3522" s="37" t="s">
        <v>11</v>
      </c>
      <c r="E3522" s="37" t="s">
        <v>1769</v>
      </c>
      <c r="F3522" s="38">
        <v>20</v>
      </c>
      <c r="G3522" s="38" t="s">
        <v>69</v>
      </c>
      <c r="H3522" s="38" t="s">
        <v>1254</v>
      </c>
      <c r="I3522" s="40" t="s">
        <v>36</v>
      </c>
      <c r="K3522" s="22">
        <v>80</v>
      </c>
      <c r="L3522" s="22">
        <f t="shared" ref="L3522:L3585" si="55">K3522*F3522</f>
        <v>1600</v>
      </c>
    </row>
    <row r="3523" spans="1:12" ht="16.05" customHeight="1">
      <c r="A3523">
        <v>2619</v>
      </c>
      <c r="B3523" s="35" t="s">
        <v>1768</v>
      </c>
      <c r="C3523" s="36" t="s">
        <v>10</v>
      </c>
      <c r="D3523" s="37" t="s">
        <v>75</v>
      </c>
      <c r="E3523" s="37" t="s">
        <v>110</v>
      </c>
      <c r="F3523" s="38">
        <v>3</v>
      </c>
      <c r="G3523" s="38"/>
      <c r="H3523" s="38"/>
      <c r="I3523" s="40" t="s">
        <v>36</v>
      </c>
      <c r="K3523" s="22">
        <v>80</v>
      </c>
      <c r="L3523" s="22">
        <f t="shared" si="55"/>
        <v>240</v>
      </c>
    </row>
    <row r="3524" spans="1:12" ht="16.05" customHeight="1">
      <c r="A3524">
        <v>2630</v>
      </c>
      <c r="B3524" s="35" t="s">
        <v>1768</v>
      </c>
      <c r="C3524" s="36" t="s">
        <v>39</v>
      </c>
      <c r="D3524" s="37" t="s">
        <v>75</v>
      </c>
      <c r="E3524" s="37" t="s">
        <v>444</v>
      </c>
      <c r="F3524" s="38">
        <v>3</v>
      </c>
      <c r="G3524" s="38" t="s">
        <v>69</v>
      </c>
      <c r="H3524" s="38" t="s">
        <v>174</v>
      </c>
      <c r="I3524" s="40" t="s">
        <v>36</v>
      </c>
      <c r="K3524" s="22">
        <v>80</v>
      </c>
      <c r="L3524" s="22">
        <f t="shared" si="55"/>
        <v>240</v>
      </c>
    </row>
    <row r="3525" spans="1:12" ht="16.05" customHeight="1">
      <c r="A3525">
        <v>2635</v>
      </c>
      <c r="B3525" s="35" t="s">
        <v>1768</v>
      </c>
      <c r="C3525" s="36" t="s">
        <v>39</v>
      </c>
      <c r="D3525" s="37" t="s">
        <v>75</v>
      </c>
      <c r="E3525" s="37" t="s">
        <v>1772</v>
      </c>
      <c r="F3525" s="38">
        <v>3</v>
      </c>
      <c r="G3525" s="38" t="s">
        <v>69</v>
      </c>
      <c r="H3525" s="38" t="s">
        <v>174</v>
      </c>
      <c r="I3525" s="40" t="s">
        <v>36</v>
      </c>
      <c r="K3525" s="22">
        <v>80</v>
      </c>
      <c r="L3525" s="22">
        <f t="shared" si="55"/>
        <v>240</v>
      </c>
    </row>
    <row r="3526" spans="1:12" ht="16.05" customHeight="1">
      <c r="A3526">
        <v>2916</v>
      </c>
      <c r="B3526" s="35" t="s">
        <v>1785</v>
      </c>
      <c r="C3526" s="36" t="s">
        <v>10</v>
      </c>
      <c r="D3526" s="37" t="s">
        <v>75</v>
      </c>
      <c r="E3526" s="37" t="s">
        <v>110</v>
      </c>
      <c r="F3526" s="38">
        <v>3</v>
      </c>
      <c r="G3526" s="38"/>
      <c r="H3526" s="45"/>
      <c r="I3526" s="40" t="s">
        <v>36</v>
      </c>
      <c r="K3526" s="22">
        <v>80</v>
      </c>
      <c r="L3526" s="22">
        <f t="shared" si="55"/>
        <v>240</v>
      </c>
    </row>
    <row r="3527" spans="1:12" ht="16.05" customHeight="1">
      <c r="A3527">
        <v>2929</v>
      </c>
      <c r="B3527" s="35" t="s">
        <v>1785</v>
      </c>
      <c r="C3527" s="36" t="s">
        <v>39</v>
      </c>
      <c r="D3527" s="37" t="s">
        <v>75</v>
      </c>
      <c r="E3527" s="37" t="s">
        <v>444</v>
      </c>
      <c r="F3527" s="38">
        <v>1</v>
      </c>
      <c r="G3527" s="38" t="s">
        <v>69</v>
      </c>
      <c r="H3527" s="38" t="s">
        <v>174</v>
      </c>
      <c r="I3527" s="40" t="s">
        <v>36</v>
      </c>
      <c r="K3527" s="22">
        <v>80</v>
      </c>
      <c r="L3527" s="22">
        <f t="shared" si="55"/>
        <v>80</v>
      </c>
    </row>
    <row r="3528" spans="1:12" ht="16.05" customHeight="1">
      <c r="A3528">
        <v>3405</v>
      </c>
      <c r="B3528" s="35" t="s">
        <v>2078</v>
      </c>
      <c r="C3528" s="36" t="s">
        <v>10</v>
      </c>
      <c r="D3528" s="37" t="s">
        <v>75</v>
      </c>
      <c r="E3528" s="37" t="s">
        <v>110</v>
      </c>
      <c r="F3528" s="38">
        <v>3</v>
      </c>
      <c r="G3528" s="38"/>
      <c r="H3528" s="38"/>
      <c r="I3528" s="40" t="s">
        <v>36</v>
      </c>
      <c r="K3528" s="22">
        <v>80</v>
      </c>
      <c r="L3528" s="22">
        <f t="shared" si="55"/>
        <v>240</v>
      </c>
    </row>
    <row r="3529" spans="1:12" ht="16.05" customHeight="1">
      <c r="A3529">
        <v>3544</v>
      </c>
      <c r="B3529" s="35" t="s">
        <v>2078</v>
      </c>
      <c r="C3529" s="36" t="s">
        <v>39</v>
      </c>
      <c r="D3529" s="37" t="s">
        <v>195</v>
      </c>
      <c r="E3529" s="37" t="s">
        <v>2127</v>
      </c>
      <c r="F3529" s="38">
        <v>2</v>
      </c>
      <c r="G3529" s="38" t="s">
        <v>69</v>
      </c>
      <c r="H3529" s="38" t="s">
        <v>174</v>
      </c>
      <c r="I3529" s="40" t="s">
        <v>36</v>
      </c>
      <c r="K3529" s="22">
        <v>80</v>
      </c>
      <c r="L3529" s="22">
        <f t="shared" si="55"/>
        <v>160</v>
      </c>
    </row>
    <row r="3530" spans="1:12" ht="16.05" customHeight="1">
      <c r="A3530">
        <v>2809</v>
      </c>
      <c r="B3530" s="35" t="s">
        <v>1785</v>
      </c>
      <c r="C3530" s="36" t="s">
        <v>10</v>
      </c>
      <c r="D3530" s="37" t="s">
        <v>11</v>
      </c>
      <c r="E3530" s="37" t="s">
        <v>1786</v>
      </c>
      <c r="F3530" s="38">
        <v>1</v>
      </c>
      <c r="G3530" s="38" t="s">
        <v>1338</v>
      </c>
      <c r="H3530" s="38" t="s">
        <v>1811</v>
      </c>
      <c r="I3530" s="40" t="s">
        <v>1812</v>
      </c>
      <c r="K3530" s="22">
        <v>80</v>
      </c>
      <c r="L3530" s="22">
        <f t="shared" si="55"/>
        <v>80</v>
      </c>
    </row>
    <row r="3531" spans="1:12" ht="16.05" customHeight="1">
      <c r="A3531">
        <v>2835</v>
      </c>
      <c r="B3531" s="35" t="s">
        <v>1785</v>
      </c>
      <c r="C3531" s="36" t="s">
        <v>10</v>
      </c>
      <c r="D3531" s="37" t="s">
        <v>11</v>
      </c>
      <c r="E3531" s="37" t="s">
        <v>1813</v>
      </c>
      <c r="F3531" s="38">
        <v>1</v>
      </c>
      <c r="G3531" s="38" t="s">
        <v>1338</v>
      </c>
      <c r="H3531" s="38" t="s">
        <v>1814</v>
      </c>
      <c r="I3531" s="40" t="s">
        <v>1812</v>
      </c>
      <c r="K3531" s="22">
        <v>80</v>
      </c>
      <c r="L3531" s="22">
        <f t="shared" si="55"/>
        <v>80</v>
      </c>
    </row>
    <row r="3532" spans="1:12" ht="16.05" customHeight="1">
      <c r="A3532">
        <v>3365</v>
      </c>
      <c r="B3532" s="35" t="s">
        <v>2078</v>
      </c>
      <c r="C3532" s="36" t="s">
        <v>39</v>
      </c>
      <c r="D3532" s="37" t="s">
        <v>11</v>
      </c>
      <c r="E3532" s="37" t="s">
        <v>2090</v>
      </c>
      <c r="F3532" s="38">
        <v>3</v>
      </c>
      <c r="G3532" s="38" t="s">
        <v>13</v>
      </c>
      <c r="H3532" s="45" t="s">
        <v>2094</v>
      </c>
      <c r="I3532" s="48" t="s">
        <v>2095</v>
      </c>
      <c r="K3532" s="22">
        <v>80</v>
      </c>
      <c r="L3532" s="22">
        <f t="shared" si="55"/>
        <v>240</v>
      </c>
    </row>
    <row r="3533" spans="1:12" ht="16.05" customHeight="1">
      <c r="A3533">
        <v>3678</v>
      </c>
      <c r="B3533" s="35" t="s">
        <v>2177</v>
      </c>
      <c r="C3533" s="36" t="s">
        <v>39</v>
      </c>
      <c r="D3533" s="37" t="s">
        <v>11</v>
      </c>
      <c r="E3533" s="37" t="s">
        <v>2178</v>
      </c>
      <c r="F3533" s="38">
        <v>4</v>
      </c>
      <c r="G3533" s="38" t="s">
        <v>13</v>
      </c>
      <c r="H3533" s="38" t="s">
        <v>2094</v>
      </c>
      <c r="I3533" s="48" t="s">
        <v>2095</v>
      </c>
      <c r="K3533" s="22">
        <v>80</v>
      </c>
      <c r="L3533" s="22">
        <f t="shared" si="55"/>
        <v>320</v>
      </c>
    </row>
    <row r="3534" spans="1:12" ht="16.05" customHeight="1">
      <c r="A3534">
        <v>3364</v>
      </c>
      <c r="B3534" s="35" t="s">
        <v>2078</v>
      </c>
      <c r="C3534" s="36" t="s">
        <v>39</v>
      </c>
      <c r="D3534" s="37" t="s">
        <v>11</v>
      </c>
      <c r="E3534" s="37" t="s">
        <v>2090</v>
      </c>
      <c r="F3534" s="38">
        <v>6</v>
      </c>
      <c r="G3534" s="38" t="s">
        <v>66</v>
      </c>
      <c r="H3534" s="45" t="s">
        <v>2092</v>
      </c>
      <c r="I3534" s="40" t="s">
        <v>2093</v>
      </c>
      <c r="K3534" s="22">
        <v>80</v>
      </c>
      <c r="L3534" s="22">
        <f t="shared" si="55"/>
        <v>480</v>
      </c>
    </row>
    <row r="3535" spans="1:12" ht="16.05" customHeight="1">
      <c r="A3535">
        <v>1058</v>
      </c>
      <c r="B3535" s="35" t="s">
        <v>885</v>
      </c>
      <c r="C3535" s="36" t="s">
        <v>39</v>
      </c>
      <c r="D3535" s="37" t="s">
        <v>11</v>
      </c>
      <c r="E3535" s="37" t="s">
        <v>906</v>
      </c>
      <c r="F3535" s="38">
        <v>10</v>
      </c>
      <c r="G3535" s="38" t="s">
        <v>66</v>
      </c>
      <c r="H3535" s="38" t="s">
        <v>912</v>
      </c>
      <c r="I3535" s="40" t="s">
        <v>913</v>
      </c>
      <c r="K3535" s="22">
        <v>80</v>
      </c>
      <c r="L3535" s="22">
        <f t="shared" si="55"/>
        <v>800</v>
      </c>
    </row>
    <row r="3536" spans="1:12" ht="16.05" customHeight="1">
      <c r="A3536">
        <v>2866</v>
      </c>
      <c r="B3536" s="35" t="s">
        <v>1785</v>
      </c>
      <c r="C3536" s="36" t="s">
        <v>39</v>
      </c>
      <c r="D3536" s="37" t="s">
        <v>11</v>
      </c>
      <c r="E3536" s="37" t="s">
        <v>1830</v>
      </c>
      <c r="F3536" s="38">
        <v>18</v>
      </c>
      <c r="G3536" s="38" t="s">
        <v>66</v>
      </c>
      <c r="H3536" s="45" t="s">
        <v>912</v>
      </c>
      <c r="I3536" s="40" t="s">
        <v>913</v>
      </c>
      <c r="K3536" s="22">
        <v>80</v>
      </c>
      <c r="L3536" s="22">
        <f t="shared" si="55"/>
        <v>1440</v>
      </c>
    </row>
    <row r="3537" spans="1:12" ht="16.05" customHeight="1">
      <c r="A3537">
        <v>936</v>
      </c>
      <c r="B3537" s="35" t="s">
        <v>879</v>
      </c>
      <c r="C3537" s="36" t="s">
        <v>39</v>
      </c>
      <c r="D3537" s="37" t="s">
        <v>11</v>
      </c>
      <c r="E3537" s="37" t="s">
        <v>880</v>
      </c>
      <c r="F3537" s="38">
        <v>4</v>
      </c>
      <c r="G3537" s="38" t="s">
        <v>69</v>
      </c>
      <c r="H3537" s="38" t="s">
        <v>883</v>
      </c>
      <c r="I3537" s="40" t="s">
        <v>884</v>
      </c>
      <c r="K3537" s="22">
        <v>80</v>
      </c>
      <c r="L3537" s="22">
        <f t="shared" si="55"/>
        <v>320</v>
      </c>
    </row>
    <row r="3538" spans="1:12" ht="16.05" customHeight="1">
      <c r="A3538">
        <v>1639</v>
      </c>
      <c r="B3538" s="35" t="s">
        <v>885</v>
      </c>
      <c r="C3538" s="36" t="s">
        <v>39</v>
      </c>
      <c r="D3538" s="37" t="s">
        <v>346</v>
      </c>
      <c r="E3538" s="47" t="s">
        <v>906</v>
      </c>
      <c r="F3538" s="38">
        <v>4</v>
      </c>
      <c r="G3538" s="38" t="s">
        <v>66</v>
      </c>
      <c r="H3538" s="38" t="s">
        <v>1335</v>
      </c>
      <c r="I3538" s="40" t="s">
        <v>1336</v>
      </c>
      <c r="K3538" s="22">
        <v>80</v>
      </c>
      <c r="L3538" s="22">
        <f t="shared" si="55"/>
        <v>320</v>
      </c>
    </row>
    <row r="3539" spans="1:12" ht="16.05" customHeight="1">
      <c r="A3539">
        <v>406</v>
      </c>
      <c r="B3539" s="35" t="s">
        <v>387</v>
      </c>
      <c r="C3539" s="36" t="s">
        <v>39</v>
      </c>
      <c r="D3539" s="37" t="s">
        <v>75</v>
      </c>
      <c r="E3539" s="37" t="s">
        <v>451</v>
      </c>
      <c r="F3539" s="38">
        <v>1</v>
      </c>
      <c r="G3539" s="38" t="s">
        <v>455</v>
      </c>
      <c r="H3539" s="38" t="s">
        <v>456</v>
      </c>
      <c r="I3539" s="40" t="s">
        <v>457</v>
      </c>
      <c r="K3539" s="22">
        <v>80</v>
      </c>
      <c r="L3539" s="22">
        <f t="shared" si="55"/>
        <v>80</v>
      </c>
    </row>
    <row r="3540" spans="1:12" ht="16.05" customHeight="1">
      <c r="A3540">
        <v>408</v>
      </c>
      <c r="B3540" s="35" t="s">
        <v>387</v>
      </c>
      <c r="C3540" s="36" t="s">
        <v>39</v>
      </c>
      <c r="D3540" s="37" t="s">
        <v>75</v>
      </c>
      <c r="E3540" s="37" t="s">
        <v>458</v>
      </c>
      <c r="F3540" s="38">
        <v>1</v>
      </c>
      <c r="G3540" s="38" t="s">
        <v>455</v>
      </c>
      <c r="H3540" s="38" t="s">
        <v>456</v>
      </c>
      <c r="I3540" s="48" t="s">
        <v>457</v>
      </c>
      <c r="K3540" s="22">
        <v>80</v>
      </c>
      <c r="L3540" s="22">
        <f t="shared" si="55"/>
        <v>80</v>
      </c>
    </row>
    <row r="3541" spans="1:12" ht="16.05" customHeight="1">
      <c r="A3541">
        <v>667</v>
      </c>
      <c r="B3541" s="35" t="s">
        <v>387</v>
      </c>
      <c r="C3541" s="36" t="s">
        <v>39</v>
      </c>
      <c r="D3541" s="37" t="s">
        <v>567</v>
      </c>
      <c r="E3541" s="37" t="s">
        <v>451</v>
      </c>
      <c r="F3541" s="38">
        <v>1</v>
      </c>
      <c r="G3541" s="38" t="s">
        <v>455</v>
      </c>
      <c r="H3541" s="38" t="s">
        <v>456</v>
      </c>
      <c r="I3541" s="40" t="s">
        <v>457</v>
      </c>
      <c r="K3541" s="22">
        <v>80</v>
      </c>
      <c r="L3541" s="22">
        <f t="shared" si="55"/>
        <v>80</v>
      </c>
    </row>
    <row r="3542" spans="1:12" ht="16.05" customHeight="1">
      <c r="A3542">
        <v>669</v>
      </c>
      <c r="B3542" s="35" t="s">
        <v>387</v>
      </c>
      <c r="C3542" s="36" t="s">
        <v>39</v>
      </c>
      <c r="D3542" s="37" t="s">
        <v>567</v>
      </c>
      <c r="E3542" s="37" t="s">
        <v>458</v>
      </c>
      <c r="F3542" s="38">
        <v>1</v>
      </c>
      <c r="G3542" s="38" t="s">
        <v>455</v>
      </c>
      <c r="H3542" s="38" t="s">
        <v>456</v>
      </c>
      <c r="I3542" s="40" t="s">
        <v>457</v>
      </c>
      <c r="K3542" s="22">
        <v>80</v>
      </c>
      <c r="L3542" s="22">
        <f t="shared" si="55"/>
        <v>80</v>
      </c>
    </row>
    <row r="3543" spans="1:12" ht="16.05" customHeight="1">
      <c r="A3543">
        <v>925</v>
      </c>
      <c r="B3543" s="35" t="s">
        <v>879</v>
      </c>
      <c r="C3543" s="36" t="s">
        <v>39</v>
      </c>
      <c r="D3543" s="37" t="s">
        <v>11</v>
      </c>
      <c r="E3543" s="37" t="s">
        <v>451</v>
      </c>
      <c r="F3543" s="38">
        <v>2</v>
      </c>
      <c r="G3543" s="38" t="s">
        <v>455</v>
      </c>
      <c r="H3543" s="38" t="s">
        <v>456</v>
      </c>
      <c r="I3543" s="40" t="s">
        <v>457</v>
      </c>
      <c r="K3543" s="22">
        <v>80</v>
      </c>
      <c r="L3543" s="22">
        <f t="shared" si="55"/>
        <v>160</v>
      </c>
    </row>
    <row r="3544" spans="1:12" ht="16.05" customHeight="1">
      <c r="A3544">
        <v>927</v>
      </c>
      <c r="B3544" s="35" t="s">
        <v>879</v>
      </c>
      <c r="C3544" s="36" t="s">
        <v>39</v>
      </c>
      <c r="D3544" s="37" t="s">
        <v>11</v>
      </c>
      <c r="E3544" s="37" t="s">
        <v>458</v>
      </c>
      <c r="F3544" s="38">
        <v>2</v>
      </c>
      <c r="G3544" s="38" t="s">
        <v>455</v>
      </c>
      <c r="H3544" s="38" t="s">
        <v>456</v>
      </c>
      <c r="I3544" s="40" t="s">
        <v>457</v>
      </c>
      <c r="K3544" s="22">
        <v>80</v>
      </c>
      <c r="L3544" s="22">
        <f t="shared" si="55"/>
        <v>160</v>
      </c>
    </row>
    <row r="3545" spans="1:12" ht="16.05" customHeight="1">
      <c r="A3545">
        <v>1708</v>
      </c>
      <c r="B3545" s="35" t="s">
        <v>1384</v>
      </c>
      <c r="C3545" s="36" t="s">
        <v>39</v>
      </c>
      <c r="D3545" s="37" t="s">
        <v>11</v>
      </c>
      <c r="E3545" s="47" t="s">
        <v>451</v>
      </c>
      <c r="F3545" s="38">
        <v>1</v>
      </c>
      <c r="G3545" s="38" t="s">
        <v>455</v>
      </c>
      <c r="H3545" s="38" t="s">
        <v>456</v>
      </c>
      <c r="I3545" s="40" t="s">
        <v>457</v>
      </c>
      <c r="K3545" s="22">
        <v>80</v>
      </c>
      <c r="L3545" s="22">
        <f t="shared" si="55"/>
        <v>80</v>
      </c>
    </row>
    <row r="3546" spans="1:12" ht="16.05" customHeight="1">
      <c r="A3546">
        <v>2837</v>
      </c>
      <c r="B3546" s="35" t="s">
        <v>1785</v>
      </c>
      <c r="C3546" s="36" t="s">
        <v>39</v>
      </c>
      <c r="D3546" s="37" t="s">
        <v>11</v>
      </c>
      <c r="E3546" s="37" t="s">
        <v>451</v>
      </c>
      <c r="F3546" s="38">
        <v>2</v>
      </c>
      <c r="G3546" s="38" t="s">
        <v>455</v>
      </c>
      <c r="H3546" s="38" t="s">
        <v>456</v>
      </c>
      <c r="I3546" s="40" t="s">
        <v>457</v>
      </c>
      <c r="K3546" s="22">
        <v>80</v>
      </c>
      <c r="L3546" s="22">
        <f t="shared" si="55"/>
        <v>160</v>
      </c>
    </row>
    <row r="3547" spans="1:12" ht="16.05" customHeight="1">
      <c r="A3547">
        <v>2839</v>
      </c>
      <c r="B3547" s="35" t="s">
        <v>1785</v>
      </c>
      <c r="C3547" s="36" t="s">
        <v>39</v>
      </c>
      <c r="D3547" s="37" t="s">
        <v>11</v>
      </c>
      <c r="E3547" s="37" t="s">
        <v>458</v>
      </c>
      <c r="F3547" s="38">
        <v>2</v>
      </c>
      <c r="G3547" s="38" t="s">
        <v>455</v>
      </c>
      <c r="H3547" s="38" t="s">
        <v>456</v>
      </c>
      <c r="I3547" s="48" t="s">
        <v>457</v>
      </c>
      <c r="K3547" s="22">
        <v>80</v>
      </c>
      <c r="L3547" s="22">
        <f t="shared" si="55"/>
        <v>160</v>
      </c>
    </row>
    <row r="3548" spans="1:12" ht="16.05" customHeight="1">
      <c r="A3548">
        <v>1518</v>
      </c>
      <c r="B3548" s="35" t="s">
        <v>885</v>
      </c>
      <c r="C3548" s="36" t="s">
        <v>39</v>
      </c>
      <c r="D3548" s="37" t="s">
        <v>195</v>
      </c>
      <c r="E3548" s="44" t="s">
        <v>1223</v>
      </c>
      <c r="F3548" s="38">
        <v>2</v>
      </c>
      <c r="G3548" s="38" t="s">
        <v>69</v>
      </c>
      <c r="H3548" s="38" t="s">
        <v>1226</v>
      </c>
      <c r="I3548" s="40" t="s">
        <v>1227</v>
      </c>
      <c r="K3548" s="22">
        <v>80</v>
      </c>
      <c r="L3548" s="22">
        <f t="shared" si="55"/>
        <v>160</v>
      </c>
    </row>
    <row r="3549" spans="1:12" ht="16.05" customHeight="1">
      <c r="A3549">
        <v>1548</v>
      </c>
      <c r="B3549" s="35" t="s">
        <v>885</v>
      </c>
      <c r="C3549" s="36" t="s">
        <v>39</v>
      </c>
      <c r="D3549" s="37" t="s">
        <v>195</v>
      </c>
      <c r="E3549" s="37" t="s">
        <v>906</v>
      </c>
      <c r="F3549" s="38">
        <v>1</v>
      </c>
      <c r="G3549" s="38" t="s">
        <v>69</v>
      </c>
      <c r="H3549" s="38" t="s">
        <v>1226</v>
      </c>
      <c r="I3549" s="40" t="s">
        <v>1227</v>
      </c>
      <c r="K3549" s="22">
        <v>80</v>
      </c>
      <c r="L3549" s="22">
        <f t="shared" si="55"/>
        <v>80</v>
      </c>
    </row>
    <row r="3550" spans="1:12" ht="16.05" customHeight="1">
      <c r="A3550">
        <v>119</v>
      </c>
      <c r="B3550" s="35" t="s">
        <v>9</v>
      </c>
      <c r="C3550" s="36" t="s">
        <v>39</v>
      </c>
      <c r="D3550" s="37" t="s">
        <v>190</v>
      </c>
      <c r="E3550" s="37" t="s">
        <v>65</v>
      </c>
      <c r="F3550" s="38">
        <v>4</v>
      </c>
      <c r="G3550" s="38" t="s">
        <v>69</v>
      </c>
      <c r="H3550" s="38" t="s">
        <v>193</v>
      </c>
      <c r="I3550" s="40" t="s">
        <v>194</v>
      </c>
      <c r="K3550" s="22">
        <v>80</v>
      </c>
      <c r="L3550" s="22">
        <f t="shared" si="55"/>
        <v>320</v>
      </c>
    </row>
    <row r="3551" spans="1:12" ht="16.05" customHeight="1">
      <c r="A3551">
        <v>2719</v>
      </c>
      <c r="B3551" s="35" t="s">
        <v>1768</v>
      </c>
      <c r="C3551" s="36" t="s">
        <v>39</v>
      </c>
      <c r="D3551" s="37" t="s">
        <v>567</v>
      </c>
      <c r="E3551" s="37" t="s">
        <v>1769</v>
      </c>
      <c r="F3551" s="38">
        <v>10</v>
      </c>
      <c r="G3551" s="38" t="s">
        <v>69</v>
      </c>
      <c r="H3551" s="38" t="s">
        <v>193</v>
      </c>
      <c r="I3551" s="40" t="s">
        <v>194</v>
      </c>
      <c r="K3551" s="22">
        <v>80</v>
      </c>
      <c r="L3551" s="22">
        <f t="shared" si="55"/>
        <v>800</v>
      </c>
    </row>
    <row r="3552" spans="1:12" ht="16.05" customHeight="1">
      <c r="A3552">
        <v>2763</v>
      </c>
      <c r="B3552" s="35" t="s">
        <v>1768</v>
      </c>
      <c r="C3552" s="36" t="s">
        <v>39</v>
      </c>
      <c r="D3552" s="37" t="s">
        <v>346</v>
      </c>
      <c r="E3552" s="37" t="s">
        <v>1769</v>
      </c>
      <c r="F3552" s="38">
        <v>12</v>
      </c>
      <c r="G3552" s="38" t="s">
        <v>69</v>
      </c>
      <c r="H3552" s="38" t="s">
        <v>193</v>
      </c>
      <c r="I3552" s="40" t="s">
        <v>194</v>
      </c>
      <c r="K3552" s="22">
        <v>80</v>
      </c>
      <c r="L3552" s="22">
        <f t="shared" si="55"/>
        <v>960</v>
      </c>
    </row>
    <row r="3553" spans="1:12" ht="16.05" customHeight="1">
      <c r="A3553">
        <v>1582</v>
      </c>
      <c r="B3553" s="35" t="s">
        <v>885</v>
      </c>
      <c r="C3553" s="36" t="s">
        <v>10</v>
      </c>
      <c r="D3553" s="37" t="s">
        <v>346</v>
      </c>
      <c r="E3553" s="37" t="s">
        <v>1257</v>
      </c>
      <c r="F3553" s="38">
        <v>4</v>
      </c>
      <c r="G3553" s="38" t="s">
        <v>69</v>
      </c>
      <c r="H3553" s="38" t="s">
        <v>1258</v>
      </c>
      <c r="I3553" s="40" t="s">
        <v>1259</v>
      </c>
      <c r="K3553" s="22">
        <v>80</v>
      </c>
      <c r="L3553" s="22">
        <f t="shared" si="55"/>
        <v>320</v>
      </c>
    </row>
    <row r="3554" spans="1:12" ht="16.05" customHeight="1">
      <c r="A3554">
        <v>1653</v>
      </c>
      <c r="B3554" s="35" t="s">
        <v>885</v>
      </c>
      <c r="C3554" s="36" t="s">
        <v>39</v>
      </c>
      <c r="D3554" s="37" t="s">
        <v>346</v>
      </c>
      <c r="E3554" s="47" t="s">
        <v>906</v>
      </c>
      <c r="F3554" s="38">
        <v>12</v>
      </c>
      <c r="G3554" s="38" t="s">
        <v>69</v>
      </c>
      <c r="H3554" s="38" t="s">
        <v>1258</v>
      </c>
      <c r="I3554" s="40" t="s">
        <v>1259</v>
      </c>
      <c r="K3554" s="22">
        <v>80</v>
      </c>
      <c r="L3554" s="22">
        <f t="shared" si="55"/>
        <v>960</v>
      </c>
    </row>
    <row r="3555" spans="1:12" ht="16.05" customHeight="1">
      <c r="A3555">
        <v>3793</v>
      </c>
      <c r="B3555" s="35" t="s">
        <v>2179</v>
      </c>
      <c r="C3555" s="36" t="s">
        <v>39</v>
      </c>
      <c r="D3555" s="37" t="s">
        <v>11</v>
      </c>
      <c r="E3555" s="37" t="s">
        <v>2180</v>
      </c>
      <c r="F3555" s="38">
        <v>4</v>
      </c>
      <c r="G3555" s="38" t="s">
        <v>69</v>
      </c>
      <c r="H3555" s="38" t="s">
        <v>2182</v>
      </c>
      <c r="I3555" s="40" t="s">
        <v>2183</v>
      </c>
      <c r="K3555" s="22">
        <v>80</v>
      </c>
      <c r="L3555" s="22">
        <f t="shared" si="55"/>
        <v>320</v>
      </c>
    </row>
    <row r="3556" spans="1:12" ht="16.05" customHeight="1">
      <c r="A3556">
        <v>1584</v>
      </c>
      <c r="B3556" s="35" t="s">
        <v>885</v>
      </c>
      <c r="C3556" s="36" t="s">
        <v>10</v>
      </c>
      <c r="D3556" s="37" t="s">
        <v>346</v>
      </c>
      <c r="E3556" s="37" t="s">
        <v>1260</v>
      </c>
      <c r="F3556" s="38">
        <v>3</v>
      </c>
      <c r="G3556" s="38" t="s">
        <v>69</v>
      </c>
      <c r="H3556" s="38" t="s">
        <v>1263</v>
      </c>
      <c r="I3556" s="40" t="s">
        <v>1264</v>
      </c>
      <c r="K3556" s="22">
        <v>80</v>
      </c>
      <c r="L3556" s="22">
        <f t="shared" si="55"/>
        <v>240</v>
      </c>
    </row>
    <row r="3557" spans="1:12" ht="16.05" customHeight="1">
      <c r="A3557">
        <v>1640</v>
      </c>
      <c r="B3557" s="35" t="s">
        <v>885</v>
      </c>
      <c r="C3557" s="36" t="s">
        <v>39</v>
      </c>
      <c r="D3557" s="37" t="s">
        <v>346</v>
      </c>
      <c r="E3557" s="47" t="s">
        <v>906</v>
      </c>
      <c r="F3557" s="38">
        <v>4</v>
      </c>
      <c r="G3557" s="38" t="s">
        <v>69</v>
      </c>
      <c r="H3557" s="38" t="s">
        <v>1263</v>
      </c>
      <c r="I3557" s="40" t="s">
        <v>1264</v>
      </c>
      <c r="K3557" s="22">
        <v>80</v>
      </c>
      <c r="L3557" s="22">
        <f t="shared" si="55"/>
        <v>320</v>
      </c>
    </row>
    <row r="3558" spans="1:12" ht="16.05" customHeight="1">
      <c r="A3558">
        <v>1062</v>
      </c>
      <c r="B3558" s="35" t="s">
        <v>885</v>
      </c>
      <c r="C3558" s="36" t="s">
        <v>39</v>
      </c>
      <c r="D3558" s="37" t="s">
        <v>11</v>
      </c>
      <c r="E3558" s="37" t="s">
        <v>906</v>
      </c>
      <c r="F3558" s="38">
        <v>10</v>
      </c>
      <c r="G3558" s="38" t="s">
        <v>916</v>
      </c>
      <c r="H3558" s="38" t="s">
        <v>917</v>
      </c>
      <c r="I3558" s="40" t="s">
        <v>918</v>
      </c>
      <c r="K3558" s="22">
        <v>80</v>
      </c>
      <c r="L3558" s="22">
        <f t="shared" si="55"/>
        <v>800</v>
      </c>
    </row>
    <row r="3559" spans="1:12" ht="16.05" customHeight="1">
      <c r="A3559">
        <v>71</v>
      </c>
      <c r="B3559" s="35" t="s">
        <v>9</v>
      </c>
      <c r="C3559" s="36" t="s">
        <v>10</v>
      </c>
      <c r="D3559" s="37" t="s">
        <v>75</v>
      </c>
      <c r="E3559" s="37" t="s">
        <v>110</v>
      </c>
      <c r="F3559" s="38">
        <v>3</v>
      </c>
      <c r="G3559" s="38"/>
      <c r="H3559" s="38"/>
      <c r="I3559" s="40" t="s">
        <v>34</v>
      </c>
      <c r="K3559" s="22">
        <v>80</v>
      </c>
      <c r="L3559" s="22">
        <f t="shared" si="55"/>
        <v>240</v>
      </c>
    </row>
    <row r="3560" spans="1:12" ht="16.05" customHeight="1">
      <c r="A3560">
        <v>376</v>
      </c>
      <c r="B3560" s="35" t="s">
        <v>387</v>
      </c>
      <c r="C3560" s="36" t="s">
        <v>10</v>
      </c>
      <c r="D3560" s="37" t="s">
        <v>75</v>
      </c>
      <c r="E3560" s="37" t="s">
        <v>110</v>
      </c>
      <c r="F3560" s="38">
        <v>3</v>
      </c>
      <c r="G3560" s="38"/>
      <c r="H3560" s="38"/>
      <c r="I3560" s="40" t="s">
        <v>34</v>
      </c>
      <c r="K3560" s="22">
        <v>80</v>
      </c>
      <c r="L3560" s="22">
        <f t="shared" si="55"/>
        <v>240</v>
      </c>
    </row>
    <row r="3561" spans="1:12" ht="16.05" customHeight="1">
      <c r="A3561">
        <v>1161</v>
      </c>
      <c r="B3561" s="35" t="s">
        <v>885</v>
      </c>
      <c r="C3561" s="36" t="s">
        <v>10</v>
      </c>
      <c r="D3561" s="37" t="s">
        <v>75</v>
      </c>
      <c r="E3561" s="37" t="s">
        <v>110</v>
      </c>
      <c r="F3561" s="38">
        <v>3</v>
      </c>
      <c r="G3561" s="38"/>
      <c r="H3561" s="38"/>
      <c r="I3561" s="40" t="s">
        <v>34</v>
      </c>
      <c r="K3561" s="22">
        <v>80</v>
      </c>
      <c r="L3561" s="22">
        <f t="shared" si="55"/>
        <v>240</v>
      </c>
    </row>
    <row r="3562" spans="1:12" ht="16.05" customHeight="1">
      <c r="A3562">
        <v>1721</v>
      </c>
      <c r="B3562" s="35" t="s">
        <v>1384</v>
      </c>
      <c r="C3562" s="36" t="s">
        <v>39</v>
      </c>
      <c r="D3562" s="37" t="s">
        <v>11</v>
      </c>
      <c r="E3562" s="37" t="s">
        <v>1396</v>
      </c>
      <c r="F3562" s="38">
        <v>3</v>
      </c>
      <c r="G3562" s="38"/>
      <c r="H3562" s="38"/>
      <c r="I3562" s="40" t="s">
        <v>34</v>
      </c>
      <c r="K3562" s="22">
        <v>80</v>
      </c>
      <c r="L3562" s="22">
        <f t="shared" si="55"/>
        <v>240</v>
      </c>
    </row>
    <row r="3563" spans="1:12" ht="16.05" customHeight="1">
      <c r="A3563">
        <v>1745</v>
      </c>
      <c r="B3563" s="35" t="s">
        <v>1384</v>
      </c>
      <c r="C3563" s="36" t="s">
        <v>10</v>
      </c>
      <c r="D3563" s="37" t="s">
        <v>75</v>
      </c>
      <c r="E3563" s="37" t="s">
        <v>110</v>
      </c>
      <c r="F3563" s="38">
        <v>2</v>
      </c>
      <c r="G3563" s="38"/>
      <c r="H3563" s="38"/>
      <c r="I3563" s="40" t="s">
        <v>34</v>
      </c>
      <c r="K3563" s="22">
        <v>80</v>
      </c>
      <c r="L3563" s="22">
        <f t="shared" si="55"/>
        <v>160</v>
      </c>
    </row>
    <row r="3564" spans="1:12" ht="16.05" customHeight="1">
      <c r="A3564">
        <v>2102</v>
      </c>
      <c r="B3564" s="35" t="s">
        <v>1450</v>
      </c>
      <c r="C3564" s="36" t="s">
        <v>10</v>
      </c>
      <c r="D3564" s="37" t="s">
        <v>75</v>
      </c>
      <c r="E3564" s="37" t="s">
        <v>110</v>
      </c>
      <c r="F3564" s="38">
        <v>3</v>
      </c>
      <c r="G3564" s="38"/>
      <c r="H3564" s="38"/>
      <c r="I3564" s="40" t="s">
        <v>34</v>
      </c>
      <c r="K3564" s="22">
        <v>80</v>
      </c>
      <c r="L3564" s="22">
        <f t="shared" si="55"/>
        <v>240</v>
      </c>
    </row>
    <row r="3565" spans="1:12" ht="16.05" customHeight="1">
      <c r="A3565">
        <v>2618</v>
      </c>
      <c r="B3565" s="35" t="s">
        <v>1768</v>
      </c>
      <c r="C3565" s="36" t="s">
        <v>10</v>
      </c>
      <c r="D3565" s="37" t="s">
        <v>75</v>
      </c>
      <c r="E3565" s="37" t="s">
        <v>110</v>
      </c>
      <c r="F3565" s="38">
        <v>3</v>
      </c>
      <c r="G3565" s="38"/>
      <c r="H3565" s="38"/>
      <c r="I3565" s="40" t="s">
        <v>34</v>
      </c>
      <c r="K3565" s="22">
        <v>80</v>
      </c>
      <c r="L3565" s="22">
        <f t="shared" si="55"/>
        <v>240</v>
      </c>
    </row>
    <row r="3566" spans="1:12" ht="16.05" customHeight="1">
      <c r="A3566">
        <v>2915</v>
      </c>
      <c r="B3566" s="35" t="s">
        <v>1785</v>
      </c>
      <c r="C3566" s="36" t="s">
        <v>10</v>
      </c>
      <c r="D3566" s="37" t="s">
        <v>75</v>
      </c>
      <c r="E3566" s="37" t="s">
        <v>110</v>
      </c>
      <c r="F3566" s="38">
        <v>3</v>
      </c>
      <c r="G3566" s="38"/>
      <c r="H3566" s="38"/>
      <c r="I3566" s="40" t="s">
        <v>34</v>
      </c>
      <c r="K3566" s="22">
        <v>80</v>
      </c>
      <c r="L3566" s="22">
        <f t="shared" si="55"/>
        <v>240</v>
      </c>
    </row>
    <row r="3567" spans="1:12" ht="16.05" customHeight="1">
      <c r="A3567">
        <v>3404</v>
      </c>
      <c r="B3567" s="35" t="s">
        <v>2078</v>
      </c>
      <c r="C3567" s="36" t="s">
        <v>10</v>
      </c>
      <c r="D3567" s="37" t="s">
        <v>75</v>
      </c>
      <c r="E3567" s="37" t="s">
        <v>110</v>
      </c>
      <c r="F3567" s="38">
        <v>3</v>
      </c>
      <c r="G3567" s="38"/>
      <c r="H3567" s="38"/>
      <c r="I3567" s="40" t="s">
        <v>34</v>
      </c>
      <c r="K3567" s="22">
        <v>80</v>
      </c>
      <c r="L3567" s="22">
        <f t="shared" si="55"/>
        <v>240</v>
      </c>
    </row>
    <row r="3568" spans="1:12" ht="16.05" customHeight="1">
      <c r="A3568">
        <v>1992</v>
      </c>
      <c r="B3568" s="35" t="s">
        <v>1450</v>
      </c>
      <c r="C3568" s="36" t="s">
        <v>10</v>
      </c>
      <c r="D3568" s="37" t="s">
        <v>11</v>
      </c>
      <c r="E3568" s="37" t="s">
        <v>1451</v>
      </c>
      <c r="F3568" s="38">
        <v>2</v>
      </c>
      <c r="G3568" s="38" t="s">
        <v>1454</v>
      </c>
      <c r="H3568" s="38" t="s">
        <v>1465</v>
      </c>
      <c r="I3568" s="40" t="s">
        <v>1466</v>
      </c>
      <c r="K3568" s="22">
        <v>80</v>
      </c>
      <c r="L3568" s="22">
        <f t="shared" si="55"/>
        <v>160</v>
      </c>
    </row>
    <row r="3569" spans="1:12" ht="16.05" customHeight="1">
      <c r="A3569">
        <v>1991</v>
      </c>
      <c r="B3569" s="35" t="s">
        <v>1450</v>
      </c>
      <c r="C3569" s="36" t="s">
        <v>10</v>
      </c>
      <c r="D3569" s="37" t="s">
        <v>11</v>
      </c>
      <c r="E3569" s="37" t="s">
        <v>1451</v>
      </c>
      <c r="F3569" s="38">
        <v>2</v>
      </c>
      <c r="G3569" s="38" t="s">
        <v>1454</v>
      </c>
      <c r="H3569" s="38" t="s">
        <v>1463</v>
      </c>
      <c r="I3569" s="40" t="s">
        <v>1464</v>
      </c>
      <c r="K3569" s="22">
        <v>80</v>
      </c>
      <c r="L3569" s="22">
        <f t="shared" si="55"/>
        <v>160</v>
      </c>
    </row>
    <row r="3570" spans="1:12" ht="16.05" customHeight="1">
      <c r="A3570">
        <v>3263</v>
      </c>
      <c r="B3570" s="35" t="s">
        <v>1785</v>
      </c>
      <c r="C3570" s="36" t="s">
        <v>10</v>
      </c>
      <c r="D3570" s="49" t="s">
        <v>567</v>
      </c>
      <c r="E3570" s="37" t="s">
        <v>2045</v>
      </c>
      <c r="F3570" s="38">
        <v>2</v>
      </c>
      <c r="G3570" s="38" t="s">
        <v>1409</v>
      </c>
      <c r="H3570" s="51">
        <v>5001025</v>
      </c>
      <c r="I3570" s="40" t="s">
        <v>2051</v>
      </c>
      <c r="K3570" s="22">
        <v>80</v>
      </c>
      <c r="L3570" s="22">
        <f t="shared" si="55"/>
        <v>160</v>
      </c>
    </row>
    <row r="3571" spans="1:12" ht="16.05" customHeight="1">
      <c r="A3571">
        <v>110</v>
      </c>
      <c r="B3571" s="35" t="s">
        <v>9</v>
      </c>
      <c r="C3571" s="36" t="s">
        <v>39</v>
      </c>
      <c r="D3571" s="37" t="s">
        <v>75</v>
      </c>
      <c r="E3571" s="37" t="s">
        <v>65</v>
      </c>
      <c r="F3571" s="38">
        <v>4</v>
      </c>
      <c r="G3571" s="38" t="s">
        <v>52</v>
      </c>
      <c r="H3571" s="38" t="s">
        <v>182</v>
      </c>
      <c r="I3571" s="40" t="s">
        <v>183</v>
      </c>
      <c r="K3571" s="22">
        <v>80</v>
      </c>
      <c r="L3571" s="22">
        <f t="shared" si="55"/>
        <v>320</v>
      </c>
    </row>
    <row r="3572" spans="1:12" ht="16.05" customHeight="1">
      <c r="A3572">
        <v>404</v>
      </c>
      <c r="B3572" s="35" t="s">
        <v>387</v>
      </c>
      <c r="C3572" s="36" t="s">
        <v>39</v>
      </c>
      <c r="D3572" s="40" t="s">
        <v>75</v>
      </c>
      <c r="E3572" s="37" t="s">
        <v>450</v>
      </c>
      <c r="F3572" s="38">
        <v>2</v>
      </c>
      <c r="G3572" s="38" t="s">
        <v>156</v>
      </c>
      <c r="H3572" s="38" t="s">
        <v>182</v>
      </c>
      <c r="I3572" s="40" t="s">
        <v>183</v>
      </c>
      <c r="K3572" s="22">
        <v>80</v>
      </c>
      <c r="L3572" s="22">
        <f t="shared" si="55"/>
        <v>160</v>
      </c>
    </row>
    <row r="3573" spans="1:12" ht="16.05" customHeight="1">
      <c r="A3573">
        <v>1229</v>
      </c>
      <c r="B3573" s="35" t="s">
        <v>885</v>
      </c>
      <c r="C3573" s="36" t="s">
        <v>39</v>
      </c>
      <c r="D3573" s="40" t="s">
        <v>75</v>
      </c>
      <c r="E3573" s="37" t="s">
        <v>450</v>
      </c>
      <c r="F3573" s="38">
        <v>4</v>
      </c>
      <c r="G3573" s="38" t="s">
        <v>156</v>
      </c>
      <c r="H3573" s="38" t="s">
        <v>182</v>
      </c>
      <c r="I3573" s="40" t="s">
        <v>183</v>
      </c>
      <c r="K3573" s="22">
        <v>80</v>
      </c>
      <c r="L3573" s="22">
        <f t="shared" si="55"/>
        <v>320</v>
      </c>
    </row>
    <row r="3574" spans="1:12" ht="16.05" customHeight="1">
      <c r="A3574">
        <v>2935</v>
      </c>
      <c r="B3574" s="35" t="s">
        <v>1785</v>
      </c>
      <c r="C3574" s="36" t="s">
        <v>39</v>
      </c>
      <c r="D3574" s="40" t="s">
        <v>75</v>
      </c>
      <c r="E3574" s="37" t="s">
        <v>450</v>
      </c>
      <c r="F3574" s="38">
        <v>4</v>
      </c>
      <c r="G3574" s="38" t="s">
        <v>156</v>
      </c>
      <c r="H3574" s="38" t="s">
        <v>182</v>
      </c>
      <c r="I3574" s="40" t="s">
        <v>183</v>
      </c>
      <c r="K3574" s="22">
        <v>80</v>
      </c>
      <c r="L3574" s="22">
        <f t="shared" si="55"/>
        <v>320</v>
      </c>
    </row>
    <row r="3575" spans="1:12" ht="16.05" customHeight="1">
      <c r="A3575">
        <v>698</v>
      </c>
      <c r="B3575" s="35" t="s">
        <v>740</v>
      </c>
      <c r="C3575" s="36" t="s">
        <v>39</v>
      </c>
      <c r="D3575" s="40" t="s">
        <v>11</v>
      </c>
      <c r="E3575" s="37" t="s">
        <v>748</v>
      </c>
      <c r="F3575" s="38">
        <v>5</v>
      </c>
      <c r="G3575" s="38" t="s">
        <v>69</v>
      </c>
      <c r="H3575" s="38" t="s">
        <v>761</v>
      </c>
      <c r="I3575" s="40" t="s">
        <v>762</v>
      </c>
      <c r="K3575" s="22">
        <v>80</v>
      </c>
      <c r="L3575" s="22">
        <f t="shared" si="55"/>
        <v>400</v>
      </c>
    </row>
    <row r="3576" spans="1:12" ht="16.05" customHeight="1">
      <c r="A3576">
        <v>1718</v>
      </c>
      <c r="B3576" s="35" t="s">
        <v>1384</v>
      </c>
      <c r="C3576" s="36" t="s">
        <v>39</v>
      </c>
      <c r="D3576" s="40" t="s">
        <v>11</v>
      </c>
      <c r="E3576" s="37" t="s">
        <v>1396</v>
      </c>
      <c r="F3576" s="38">
        <v>1</v>
      </c>
      <c r="G3576" s="38" t="s">
        <v>32</v>
      </c>
      <c r="H3576" s="38" t="s">
        <v>1397</v>
      </c>
      <c r="I3576" s="40" t="s">
        <v>73</v>
      </c>
      <c r="J3576" s="22">
        <v>79.2</v>
      </c>
      <c r="K3576" s="22">
        <v>79.2</v>
      </c>
      <c r="L3576" s="22">
        <f t="shared" si="55"/>
        <v>79.2</v>
      </c>
    </row>
    <row r="3577" spans="1:12" ht="16.05" customHeight="1">
      <c r="A3577">
        <v>738</v>
      </c>
      <c r="B3577" s="35" t="s">
        <v>740</v>
      </c>
      <c r="C3577" s="36" t="s">
        <v>10</v>
      </c>
      <c r="D3577" s="40" t="s">
        <v>195</v>
      </c>
      <c r="E3577" s="37" t="s">
        <v>777</v>
      </c>
      <c r="F3577" s="38">
        <v>5</v>
      </c>
      <c r="G3577" s="38" t="s">
        <v>32</v>
      </c>
      <c r="H3577" s="38" t="s">
        <v>780</v>
      </c>
      <c r="I3577" s="40" t="s">
        <v>781</v>
      </c>
      <c r="J3577" s="22">
        <v>75.600000000000009</v>
      </c>
      <c r="K3577" s="22">
        <v>75.600000000000009</v>
      </c>
      <c r="L3577" s="22">
        <f t="shared" si="55"/>
        <v>378.00000000000006</v>
      </c>
    </row>
    <row r="3578" spans="1:12" ht="16.05" customHeight="1">
      <c r="A3578">
        <v>826</v>
      </c>
      <c r="B3578" s="35" t="s">
        <v>740</v>
      </c>
      <c r="C3578" s="36" t="s">
        <v>39</v>
      </c>
      <c r="D3578" s="40" t="s">
        <v>195</v>
      </c>
      <c r="E3578" s="37" t="s">
        <v>748</v>
      </c>
      <c r="F3578" s="38">
        <v>1</v>
      </c>
      <c r="G3578" s="38" t="s">
        <v>32</v>
      </c>
      <c r="H3578" s="38" t="s">
        <v>780</v>
      </c>
      <c r="I3578" s="40" t="s">
        <v>781</v>
      </c>
      <c r="J3578" s="22">
        <v>75.600000000000009</v>
      </c>
      <c r="K3578" s="22">
        <v>75.600000000000009</v>
      </c>
      <c r="L3578" s="22">
        <f t="shared" si="55"/>
        <v>75.600000000000009</v>
      </c>
    </row>
    <row r="3579" spans="1:12" ht="16.05" customHeight="1">
      <c r="A3579">
        <v>1348</v>
      </c>
      <c r="B3579" s="35" t="s">
        <v>885</v>
      </c>
      <c r="C3579" s="36" t="s">
        <v>10</v>
      </c>
      <c r="D3579" s="40" t="s">
        <v>195</v>
      </c>
      <c r="E3579" s="37" t="s">
        <v>1150</v>
      </c>
      <c r="F3579" s="38">
        <v>6</v>
      </c>
      <c r="G3579" s="38" t="s">
        <v>32</v>
      </c>
      <c r="H3579" s="38" t="s">
        <v>780</v>
      </c>
      <c r="I3579" s="40" t="s">
        <v>781</v>
      </c>
      <c r="J3579" s="22">
        <v>75.600000000000009</v>
      </c>
      <c r="K3579" s="22">
        <v>75.600000000000009</v>
      </c>
      <c r="L3579" s="22">
        <f t="shared" si="55"/>
        <v>453.6</v>
      </c>
    </row>
    <row r="3580" spans="1:12" ht="16.05" customHeight="1">
      <c r="A3580">
        <v>1364</v>
      </c>
      <c r="B3580" s="35" t="s">
        <v>885</v>
      </c>
      <c r="C3580" s="36" t="s">
        <v>10</v>
      </c>
      <c r="D3580" s="40" t="s">
        <v>195</v>
      </c>
      <c r="E3580" s="37" t="s">
        <v>777</v>
      </c>
      <c r="F3580" s="38">
        <v>4</v>
      </c>
      <c r="G3580" s="38" t="s">
        <v>32</v>
      </c>
      <c r="H3580" s="38" t="s">
        <v>780</v>
      </c>
      <c r="I3580" s="40" t="s">
        <v>781</v>
      </c>
      <c r="J3580" s="22">
        <v>75.600000000000009</v>
      </c>
      <c r="K3580" s="22">
        <v>75.600000000000009</v>
      </c>
      <c r="L3580" s="22">
        <f t="shared" si="55"/>
        <v>302.40000000000003</v>
      </c>
    </row>
    <row r="3581" spans="1:12" ht="16.05" customHeight="1">
      <c r="A3581">
        <v>1423</v>
      </c>
      <c r="B3581" s="35" t="s">
        <v>885</v>
      </c>
      <c r="C3581" s="36" t="s">
        <v>10</v>
      </c>
      <c r="D3581" s="40" t="s">
        <v>195</v>
      </c>
      <c r="E3581" s="44" t="s">
        <v>1182</v>
      </c>
      <c r="F3581" s="38">
        <v>1</v>
      </c>
      <c r="G3581" s="38" t="s">
        <v>32</v>
      </c>
      <c r="H3581" s="38" t="s">
        <v>780</v>
      </c>
      <c r="I3581" s="40" t="s">
        <v>781</v>
      </c>
      <c r="J3581" s="22">
        <v>75.600000000000009</v>
      </c>
      <c r="K3581" s="22">
        <v>75.600000000000009</v>
      </c>
      <c r="L3581" s="22">
        <f t="shared" si="55"/>
        <v>75.600000000000009</v>
      </c>
    </row>
    <row r="3582" spans="1:12" ht="16.05" customHeight="1">
      <c r="A3582">
        <v>1440</v>
      </c>
      <c r="B3582" s="35" t="s">
        <v>885</v>
      </c>
      <c r="C3582" s="36" t="s">
        <v>10</v>
      </c>
      <c r="D3582" s="40" t="s">
        <v>195</v>
      </c>
      <c r="E3582" s="37" t="s">
        <v>1191</v>
      </c>
      <c r="F3582" s="38">
        <v>1</v>
      </c>
      <c r="G3582" s="38" t="s">
        <v>32</v>
      </c>
      <c r="H3582" s="38" t="s">
        <v>780</v>
      </c>
      <c r="I3582" s="40" t="s">
        <v>781</v>
      </c>
      <c r="J3582" s="22">
        <v>75.600000000000009</v>
      </c>
      <c r="K3582" s="22">
        <v>75.600000000000009</v>
      </c>
      <c r="L3582" s="22">
        <f t="shared" si="55"/>
        <v>75.600000000000009</v>
      </c>
    </row>
    <row r="3583" spans="1:12" ht="16.05" customHeight="1">
      <c r="A3583">
        <v>1798</v>
      </c>
      <c r="B3583" s="35" t="s">
        <v>1384</v>
      </c>
      <c r="C3583" s="36" t="s">
        <v>10</v>
      </c>
      <c r="D3583" s="40" t="s">
        <v>195</v>
      </c>
      <c r="E3583" s="37" t="s">
        <v>777</v>
      </c>
      <c r="F3583" s="38">
        <v>3</v>
      </c>
      <c r="G3583" s="38" t="s">
        <v>32</v>
      </c>
      <c r="H3583" s="38" t="s">
        <v>780</v>
      </c>
      <c r="I3583" s="40" t="s">
        <v>781</v>
      </c>
      <c r="J3583" s="22">
        <v>75.600000000000009</v>
      </c>
      <c r="K3583" s="22">
        <v>75.600000000000009</v>
      </c>
      <c r="L3583" s="22">
        <f t="shared" si="55"/>
        <v>226.8</v>
      </c>
    </row>
    <row r="3584" spans="1:12" ht="16.05" customHeight="1">
      <c r="A3584">
        <v>2226</v>
      </c>
      <c r="B3584" s="35" t="s">
        <v>1450</v>
      </c>
      <c r="C3584" s="36" t="s">
        <v>10</v>
      </c>
      <c r="D3584" s="40" t="s">
        <v>195</v>
      </c>
      <c r="E3584" s="37" t="s">
        <v>1150</v>
      </c>
      <c r="F3584" s="38">
        <v>5</v>
      </c>
      <c r="G3584" s="38" t="s">
        <v>32</v>
      </c>
      <c r="H3584" s="38" t="s">
        <v>780</v>
      </c>
      <c r="I3584" s="40" t="s">
        <v>781</v>
      </c>
      <c r="J3584" s="22">
        <v>75.600000000000009</v>
      </c>
      <c r="K3584" s="22">
        <v>75.600000000000009</v>
      </c>
      <c r="L3584" s="22">
        <f t="shared" si="55"/>
        <v>378.00000000000006</v>
      </c>
    </row>
    <row r="3585" spans="1:12" ht="16.05" customHeight="1">
      <c r="A3585">
        <v>3484</v>
      </c>
      <c r="B3585" s="35" t="s">
        <v>2078</v>
      </c>
      <c r="C3585" s="36" t="s">
        <v>10</v>
      </c>
      <c r="D3585" s="40" t="s">
        <v>195</v>
      </c>
      <c r="E3585" s="37" t="s">
        <v>1150</v>
      </c>
      <c r="F3585" s="38">
        <v>8</v>
      </c>
      <c r="G3585" s="38" t="s">
        <v>32</v>
      </c>
      <c r="H3585" s="38" t="s">
        <v>780</v>
      </c>
      <c r="I3585" s="40" t="s">
        <v>781</v>
      </c>
      <c r="J3585" s="22">
        <v>75.600000000000009</v>
      </c>
      <c r="K3585" s="22">
        <v>75.600000000000009</v>
      </c>
      <c r="L3585" s="22">
        <f t="shared" si="55"/>
        <v>604.80000000000007</v>
      </c>
    </row>
    <row r="3586" spans="1:12" ht="16.05" customHeight="1">
      <c r="A3586">
        <v>3569</v>
      </c>
      <c r="B3586" s="35" t="s">
        <v>2078</v>
      </c>
      <c r="C3586" s="36" t="s">
        <v>39</v>
      </c>
      <c r="D3586" s="40" t="s">
        <v>195</v>
      </c>
      <c r="E3586" s="37" t="s">
        <v>2090</v>
      </c>
      <c r="F3586" s="38">
        <v>2</v>
      </c>
      <c r="G3586" s="38" t="s">
        <v>32</v>
      </c>
      <c r="H3586" s="38" t="s">
        <v>780</v>
      </c>
      <c r="I3586" s="40" t="s">
        <v>781</v>
      </c>
      <c r="J3586" s="22">
        <v>75.600000000000009</v>
      </c>
      <c r="K3586" s="22">
        <v>75.600000000000009</v>
      </c>
      <c r="L3586" s="22">
        <f t="shared" ref="L3586:L3649" si="56">K3586*F3586</f>
        <v>151.20000000000002</v>
      </c>
    </row>
    <row r="3587" spans="1:12" ht="16.05" customHeight="1">
      <c r="A3587">
        <v>2191</v>
      </c>
      <c r="B3587" s="35" t="s">
        <v>1450</v>
      </c>
      <c r="C3587" s="36" t="s">
        <v>10</v>
      </c>
      <c r="D3587" s="40" t="s">
        <v>195</v>
      </c>
      <c r="E3587" s="37" t="s">
        <v>1536</v>
      </c>
      <c r="F3587" s="38">
        <v>1</v>
      </c>
      <c r="G3587" s="38" t="s">
        <v>1537</v>
      </c>
      <c r="H3587" s="38" t="s">
        <v>1540</v>
      </c>
      <c r="I3587" s="40" t="s">
        <v>1541</v>
      </c>
      <c r="J3587" s="22" t="s">
        <v>2186</v>
      </c>
      <c r="K3587" s="22">
        <v>73.647692460317458</v>
      </c>
      <c r="L3587" s="22">
        <f t="shared" si="56"/>
        <v>73.647692460317458</v>
      </c>
    </row>
    <row r="3588" spans="1:12" ht="16.05" customHeight="1">
      <c r="A3588">
        <v>2192</v>
      </c>
      <c r="B3588" s="35" t="s">
        <v>1450</v>
      </c>
      <c r="C3588" s="36" t="s">
        <v>10</v>
      </c>
      <c r="D3588" s="57" t="s">
        <v>195</v>
      </c>
      <c r="E3588" s="37" t="s">
        <v>1536</v>
      </c>
      <c r="F3588" s="38">
        <v>1</v>
      </c>
      <c r="G3588" s="38" t="s">
        <v>1537</v>
      </c>
      <c r="H3588" s="38" t="s">
        <v>1542</v>
      </c>
      <c r="I3588" s="40" t="s">
        <v>1543</v>
      </c>
      <c r="J3588" s="22" t="s">
        <v>2186</v>
      </c>
      <c r="K3588" s="22">
        <v>73.647692460317458</v>
      </c>
      <c r="L3588" s="22">
        <f t="shared" si="56"/>
        <v>73.647692460317458</v>
      </c>
    </row>
    <row r="3589" spans="1:12" ht="16.05" customHeight="1">
      <c r="A3589">
        <v>2193</v>
      </c>
      <c r="B3589" s="35" t="s">
        <v>1450</v>
      </c>
      <c r="C3589" s="36" t="s">
        <v>10</v>
      </c>
      <c r="D3589" s="57" t="s">
        <v>195</v>
      </c>
      <c r="E3589" s="37" t="s">
        <v>1536</v>
      </c>
      <c r="F3589" s="38">
        <v>1</v>
      </c>
      <c r="G3589" s="38" t="s">
        <v>1537</v>
      </c>
      <c r="H3589" s="45" t="s">
        <v>1542</v>
      </c>
      <c r="I3589" s="40" t="s">
        <v>1543</v>
      </c>
      <c r="J3589" s="22" t="s">
        <v>2186</v>
      </c>
      <c r="K3589" s="22">
        <v>73.647692460317458</v>
      </c>
      <c r="L3589" s="22">
        <f t="shared" si="56"/>
        <v>73.647692460317458</v>
      </c>
    </row>
    <row r="3590" spans="1:12" ht="16.05" customHeight="1">
      <c r="A3590">
        <v>2194</v>
      </c>
      <c r="B3590" s="35" t="s">
        <v>1450</v>
      </c>
      <c r="C3590" s="36" t="s">
        <v>10</v>
      </c>
      <c r="D3590" s="57" t="s">
        <v>195</v>
      </c>
      <c r="E3590" s="37" t="s">
        <v>1536</v>
      </c>
      <c r="F3590" s="38">
        <v>1</v>
      </c>
      <c r="G3590" s="38" t="s">
        <v>1537</v>
      </c>
      <c r="H3590" s="38" t="s">
        <v>1544</v>
      </c>
      <c r="I3590" s="40" t="s">
        <v>1545</v>
      </c>
      <c r="J3590" s="22" t="s">
        <v>2186</v>
      </c>
      <c r="K3590" s="22">
        <v>73.647692460317458</v>
      </c>
      <c r="L3590" s="22">
        <f t="shared" si="56"/>
        <v>73.647692460317458</v>
      </c>
    </row>
    <row r="3591" spans="1:12" ht="16.05" customHeight="1">
      <c r="A3591">
        <v>2195</v>
      </c>
      <c r="B3591" s="35" t="s">
        <v>1450</v>
      </c>
      <c r="C3591" s="36" t="s">
        <v>10</v>
      </c>
      <c r="D3591" s="57" t="s">
        <v>195</v>
      </c>
      <c r="E3591" s="37" t="s">
        <v>1536</v>
      </c>
      <c r="F3591" s="38">
        <v>1</v>
      </c>
      <c r="G3591" s="38" t="s">
        <v>1537</v>
      </c>
      <c r="H3591" s="45" t="s">
        <v>1544</v>
      </c>
      <c r="I3591" s="40" t="s">
        <v>1545</v>
      </c>
      <c r="J3591" s="22" t="s">
        <v>2186</v>
      </c>
      <c r="K3591" s="22">
        <v>73.647692460317458</v>
      </c>
      <c r="L3591" s="22">
        <f t="shared" si="56"/>
        <v>73.647692460317458</v>
      </c>
    </row>
    <row r="3592" spans="1:12" ht="16.05" customHeight="1">
      <c r="A3592">
        <v>3216</v>
      </c>
      <c r="B3592" s="35" t="s">
        <v>1785</v>
      </c>
      <c r="C3592" s="36" t="s">
        <v>10</v>
      </c>
      <c r="D3592" s="57" t="s">
        <v>567</v>
      </c>
      <c r="E3592" s="37" t="s">
        <v>1981</v>
      </c>
      <c r="F3592" s="38">
        <v>1</v>
      </c>
      <c r="G3592" s="38" t="s">
        <v>1409</v>
      </c>
      <c r="H3592" s="38" t="s">
        <v>2004</v>
      </c>
      <c r="I3592" s="40" t="s">
        <v>2005</v>
      </c>
      <c r="J3592" s="22" t="s">
        <v>2186</v>
      </c>
      <c r="K3592" s="22">
        <v>73.647692460317458</v>
      </c>
      <c r="L3592" s="22">
        <f t="shared" si="56"/>
        <v>73.647692460317458</v>
      </c>
    </row>
    <row r="3593" spans="1:12" ht="16.05" customHeight="1">
      <c r="A3593">
        <v>3217</v>
      </c>
      <c r="B3593" s="35" t="s">
        <v>1785</v>
      </c>
      <c r="C3593" s="36" t="s">
        <v>10</v>
      </c>
      <c r="D3593" s="57" t="s">
        <v>567</v>
      </c>
      <c r="E3593" s="37" t="s">
        <v>1981</v>
      </c>
      <c r="F3593" s="38">
        <v>1</v>
      </c>
      <c r="G3593" s="38" t="s">
        <v>1409</v>
      </c>
      <c r="H3593" s="45" t="s">
        <v>2006</v>
      </c>
      <c r="I3593" s="40" t="s">
        <v>2007</v>
      </c>
      <c r="J3593" s="22" t="s">
        <v>2186</v>
      </c>
      <c r="K3593" s="22">
        <v>73.647692460317458</v>
      </c>
      <c r="L3593" s="22">
        <f t="shared" si="56"/>
        <v>73.647692460317458</v>
      </c>
    </row>
    <row r="3594" spans="1:12" ht="16.05" customHeight="1">
      <c r="A3594">
        <v>3218</v>
      </c>
      <c r="B3594" s="35" t="s">
        <v>1785</v>
      </c>
      <c r="C3594" s="36" t="s">
        <v>10</v>
      </c>
      <c r="D3594" s="57" t="s">
        <v>567</v>
      </c>
      <c r="E3594" s="37" t="s">
        <v>1981</v>
      </c>
      <c r="F3594" s="38">
        <v>1</v>
      </c>
      <c r="G3594" s="38" t="s">
        <v>1409</v>
      </c>
      <c r="H3594" s="38" t="s">
        <v>2008</v>
      </c>
      <c r="I3594" s="40" t="s">
        <v>2009</v>
      </c>
      <c r="J3594" s="22" t="s">
        <v>2186</v>
      </c>
      <c r="K3594" s="22">
        <v>73.647692460317458</v>
      </c>
      <c r="L3594" s="22">
        <f t="shared" si="56"/>
        <v>73.647692460317458</v>
      </c>
    </row>
    <row r="3595" spans="1:12" ht="16.05" customHeight="1">
      <c r="A3595">
        <v>3229</v>
      </c>
      <c r="B3595" s="35" t="s">
        <v>1785</v>
      </c>
      <c r="C3595" s="36" t="s">
        <v>10</v>
      </c>
      <c r="D3595" s="40" t="s">
        <v>567</v>
      </c>
      <c r="E3595" s="37" t="s">
        <v>1981</v>
      </c>
      <c r="F3595" s="38">
        <v>1</v>
      </c>
      <c r="G3595" s="38" t="s">
        <v>1409</v>
      </c>
      <c r="H3595" s="38" t="s">
        <v>2031</v>
      </c>
      <c r="I3595" s="40" t="s">
        <v>2032</v>
      </c>
      <c r="J3595" s="22" t="s">
        <v>2186</v>
      </c>
      <c r="K3595" s="22">
        <v>70.023291666666651</v>
      </c>
      <c r="L3595" s="22">
        <f t="shared" si="56"/>
        <v>70.023291666666651</v>
      </c>
    </row>
    <row r="3596" spans="1:12" ht="16.05" customHeight="1">
      <c r="A3596">
        <v>15</v>
      </c>
      <c r="B3596" s="35" t="s">
        <v>9</v>
      </c>
      <c r="C3596" s="36" t="s">
        <v>10</v>
      </c>
      <c r="D3596" s="40" t="s">
        <v>11</v>
      </c>
      <c r="E3596" s="37" t="s">
        <v>12</v>
      </c>
      <c r="F3596" s="38">
        <v>4</v>
      </c>
      <c r="G3596" s="38" t="s">
        <v>32</v>
      </c>
      <c r="H3596" s="38" t="s">
        <v>33</v>
      </c>
      <c r="I3596" s="40" t="s">
        <v>34</v>
      </c>
      <c r="J3596" s="22">
        <v>68.400000000000006</v>
      </c>
      <c r="K3596" s="22">
        <v>68.400000000000006</v>
      </c>
      <c r="L3596" s="22">
        <f t="shared" si="56"/>
        <v>273.60000000000002</v>
      </c>
    </row>
    <row r="3597" spans="1:12" ht="16.05" customHeight="1">
      <c r="A3597">
        <v>34</v>
      </c>
      <c r="B3597" s="35" t="s">
        <v>9</v>
      </c>
      <c r="C3597" s="36" t="s">
        <v>39</v>
      </c>
      <c r="D3597" s="40" t="s">
        <v>11</v>
      </c>
      <c r="E3597" s="37" t="s">
        <v>65</v>
      </c>
      <c r="F3597" s="38">
        <v>3</v>
      </c>
      <c r="G3597" s="38" t="s">
        <v>32</v>
      </c>
      <c r="H3597" s="38" t="s">
        <v>33</v>
      </c>
      <c r="I3597" s="40" t="s">
        <v>73</v>
      </c>
      <c r="J3597" s="22">
        <v>68.400000000000006</v>
      </c>
      <c r="K3597" s="22">
        <v>68.400000000000006</v>
      </c>
      <c r="L3597" s="22">
        <f t="shared" si="56"/>
        <v>205.20000000000002</v>
      </c>
    </row>
    <row r="3598" spans="1:12" ht="16.05" customHeight="1">
      <c r="A3598">
        <v>51</v>
      </c>
      <c r="B3598" s="35" t="s">
        <v>9</v>
      </c>
      <c r="C3598" s="36" t="s">
        <v>10</v>
      </c>
      <c r="D3598" s="40" t="s">
        <v>75</v>
      </c>
      <c r="E3598" s="41" t="s">
        <v>76</v>
      </c>
      <c r="F3598" s="38">
        <v>1</v>
      </c>
      <c r="G3598" s="42" t="s">
        <v>85</v>
      </c>
      <c r="H3598" s="43" t="s">
        <v>108</v>
      </c>
      <c r="I3598" s="40" t="s">
        <v>109</v>
      </c>
      <c r="J3598" s="22">
        <v>68.400000000000006</v>
      </c>
      <c r="K3598" s="22">
        <v>68.400000000000006</v>
      </c>
      <c r="L3598" s="22">
        <f t="shared" si="56"/>
        <v>68.400000000000006</v>
      </c>
    </row>
    <row r="3599" spans="1:12" ht="16.05" customHeight="1">
      <c r="A3599">
        <v>239</v>
      </c>
      <c r="B3599" s="35" t="s">
        <v>9</v>
      </c>
      <c r="C3599" s="36" t="s">
        <v>39</v>
      </c>
      <c r="D3599" s="40" t="s">
        <v>195</v>
      </c>
      <c r="E3599" s="37" t="s">
        <v>65</v>
      </c>
      <c r="F3599" s="38">
        <v>3</v>
      </c>
      <c r="G3599" s="38" t="s">
        <v>32</v>
      </c>
      <c r="H3599" s="38" t="s">
        <v>33</v>
      </c>
      <c r="I3599" s="40" t="s">
        <v>73</v>
      </c>
      <c r="J3599" s="22">
        <v>68.400000000000006</v>
      </c>
      <c r="K3599" s="22">
        <v>68.400000000000006</v>
      </c>
      <c r="L3599" s="22">
        <f t="shared" si="56"/>
        <v>205.20000000000002</v>
      </c>
    </row>
    <row r="3600" spans="1:12" ht="16.05" customHeight="1">
      <c r="A3600">
        <v>302</v>
      </c>
      <c r="B3600" s="35" t="s">
        <v>387</v>
      </c>
      <c r="C3600" s="36" t="s">
        <v>10</v>
      </c>
      <c r="D3600" s="40" t="s">
        <v>11</v>
      </c>
      <c r="E3600" s="37" t="s">
        <v>12</v>
      </c>
      <c r="F3600" s="38">
        <v>4</v>
      </c>
      <c r="G3600" s="38" t="s">
        <v>32</v>
      </c>
      <c r="H3600" s="38" t="s">
        <v>33</v>
      </c>
      <c r="I3600" s="40" t="s">
        <v>34</v>
      </c>
      <c r="J3600" s="22">
        <v>68.400000000000006</v>
      </c>
      <c r="K3600" s="22">
        <v>68.400000000000006</v>
      </c>
      <c r="L3600" s="22">
        <f t="shared" si="56"/>
        <v>273.60000000000002</v>
      </c>
    </row>
    <row r="3601" spans="1:12" ht="16.05" customHeight="1">
      <c r="A3601">
        <v>356</v>
      </c>
      <c r="B3601" s="35" t="s">
        <v>387</v>
      </c>
      <c r="C3601" s="36" t="s">
        <v>10</v>
      </c>
      <c r="D3601" s="40" t="s">
        <v>75</v>
      </c>
      <c r="E3601" s="41" t="s">
        <v>76</v>
      </c>
      <c r="F3601" s="38">
        <v>3</v>
      </c>
      <c r="G3601" s="42" t="s">
        <v>85</v>
      </c>
      <c r="H3601" s="43" t="s">
        <v>108</v>
      </c>
      <c r="I3601" s="40" t="s">
        <v>109</v>
      </c>
      <c r="J3601" s="22">
        <v>68.400000000000006</v>
      </c>
      <c r="K3601" s="22">
        <v>68.400000000000006</v>
      </c>
      <c r="L3601" s="22">
        <f t="shared" si="56"/>
        <v>205.20000000000002</v>
      </c>
    </row>
    <row r="3602" spans="1:12" ht="16.05" customHeight="1">
      <c r="A3602">
        <v>684</v>
      </c>
      <c r="B3602" s="35" t="s">
        <v>740</v>
      </c>
      <c r="C3602" s="36" t="s">
        <v>10</v>
      </c>
      <c r="D3602" s="40" t="s">
        <v>11</v>
      </c>
      <c r="E3602" s="37" t="s">
        <v>12</v>
      </c>
      <c r="F3602" s="38">
        <v>4</v>
      </c>
      <c r="G3602" s="38" t="s">
        <v>32</v>
      </c>
      <c r="H3602" s="38" t="s">
        <v>33</v>
      </c>
      <c r="I3602" s="40" t="s">
        <v>34</v>
      </c>
      <c r="J3602" s="22">
        <v>68.400000000000006</v>
      </c>
      <c r="K3602" s="22">
        <v>68.400000000000006</v>
      </c>
      <c r="L3602" s="22">
        <f t="shared" si="56"/>
        <v>273.60000000000002</v>
      </c>
    </row>
    <row r="3603" spans="1:12" ht="16.05" customHeight="1">
      <c r="A3603">
        <v>914</v>
      </c>
      <c r="B3603" s="35" t="s">
        <v>879</v>
      </c>
      <c r="C3603" s="36" t="s">
        <v>10</v>
      </c>
      <c r="D3603" s="40" t="s">
        <v>11</v>
      </c>
      <c r="E3603" s="37" t="s">
        <v>12</v>
      </c>
      <c r="F3603" s="38">
        <v>2</v>
      </c>
      <c r="G3603" s="38" t="s">
        <v>32</v>
      </c>
      <c r="H3603" s="38" t="s">
        <v>33</v>
      </c>
      <c r="I3603" s="40" t="s">
        <v>34</v>
      </c>
      <c r="J3603" s="22">
        <v>68.400000000000006</v>
      </c>
      <c r="K3603" s="22">
        <v>68.400000000000006</v>
      </c>
      <c r="L3603" s="22">
        <f t="shared" si="56"/>
        <v>136.80000000000001</v>
      </c>
    </row>
    <row r="3604" spans="1:12" ht="16.05" customHeight="1">
      <c r="A3604">
        <v>1011</v>
      </c>
      <c r="B3604" s="35" t="s">
        <v>885</v>
      </c>
      <c r="C3604" s="36" t="s">
        <v>10</v>
      </c>
      <c r="D3604" s="40" t="s">
        <v>11</v>
      </c>
      <c r="E3604" s="37" t="s">
        <v>12</v>
      </c>
      <c r="F3604" s="38">
        <v>5</v>
      </c>
      <c r="G3604" s="38" t="s">
        <v>32</v>
      </c>
      <c r="H3604" s="38" t="s">
        <v>33</v>
      </c>
      <c r="I3604" s="40" t="s">
        <v>34</v>
      </c>
      <c r="J3604" s="22">
        <v>68.400000000000006</v>
      </c>
      <c r="K3604" s="22">
        <v>68.400000000000006</v>
      </c>
      <c r="L3604" s="22">
        <f t="shared" si="56"/>
        <v>342</v>
      </c>
    </row>
    <row r="3605" spans="1:12" ht="16.05" customHeight="1">
      <c r="A3605">
        <v>1270</v>
      </c>
      <c r="B3605" s="35" t="s">
        <v>885</v>
      </c>
      <c r="C3605" s="36" t="s">
        <v>39</v>
      </c>
      <c r="D3605" s="40" t="s">
        <v>75</v>
      </c>
      <c r="E3605" s="37" t="s">
        <v>906</v>
      </c>
      <c r="F3605" s="38">
        <v>1</v>
      </c>
      <c r="G3605" s="38" t="s">
        <v>32</v>
      </c>
      <c r="H3605" s="38" t="s">
        <v>33</v>
      </c>
      <c r="I3605" s="40" t="s">
        <v>73</v>
      </c>
      <c r="J3605" s="22">
        <v>68.400000000000006</v>
      </c>
      <c r="K3605" s="22">
        <v>68.400000000000006</v>
      </c>
      <c r="L3605" s="22">
        <f t="shared" si="56"/>
        <v>68.400000000000006</v>
      </c>
    </row>
    <row r="3606" spans="1:12" ht="16.05" customHeight="1">
      <c r="A3606">
        <v>1527</v>
      </c>
      <c r="B3606" s="35" t="s">
        <v>885</v>
      </c>
      <c r="C3606" s="36" t="s">
        <v>39</v>
      </c>
      <c r="D3606" s="40" t="s">
        <v>195</v>
      </c>
      <c r="E3606" s="37" t="s">
        <v>906</v>
      </c>
      <c r="F3606" s="38">
        <v>2</v>
      </c>
      <c r="G3606" s="38" t="s">
        <v>32</v>
      </c>
      <c r="H3606" s="38" t="s">
        <v>33</v>
      </c>
      <c r="I3606" s="40" t="s">
        <v>73</v>
      </c>
      <c r="J3606" s="22">
        <v>68.400000000000006</v>
      </c>
      <c r="K3606" s="22">
        <v>68.400000000000006</v>
      </c>
      <c r="L3606" s="22">
        <f t="shared" si="56"/>
        <v>136.80000000000001</v>
      </c>
    </row>
    <row r="3607" spans="1:12" ht="16.05" customHeight="1">
      <c r="A3607">
        <v>1687</v>
      </c>
      <c r="B3607" s="35" t="s">
        <v>1384</v>
      </c>
      <c r="C3607" s="36" t="s">
        <v>10</v>
      </c>
      <c r="D3607" s="40" t="s">
        <v>11</v>
      </c>
      <c r="E3607" s="37" t="s">
        <v>12</v>
      </c>
      <c r="F3607" s="38">
        <v>4</v>
      </c>
      <c r="G3607" s="38" t="s">
        <v>32</v>
      </c>
      <c r="H3607" s="38" t="s">
        <v>33</v>
      </c>
      <c r="I3607" s="40" t="s">
        <v>34</v>
      </c>
      <c r="J3607" s="22">
        <v>68.400000000000006</v>
      </c>
      <c r="K3607" s="22">
        <v>68.400000000000006</v>
      </c>
      <c r="L3607" s="22">
        <f t="shared" si="56"/>
        <v>273.60000000000002</v>
      </c>
    </row>
    <row r="3608" spans="1:12" ht="16.05" customHeight="1">
      <c r="A3608">
        <v>1969</v>
      </c>
      <c r="B3608" s="35" t="s">
        <v>1450</v>
      </c>
      <c r="C3608" s="36" t="s">
        <v>10</v>
      </c>
      <c r="D3608" s="40" t="s">
        <v>11</v>
      </c>
      <c r="E3608" s="37" t="s">
        <v>12</v>
      </c>
      <c r="F3608" s="38">
        <v>2</v>
      </c>
      <c r="G3608" s="38" t="s">
        <v>32</v>
      </c>
      <c r="H3608" s="38" t="s">
        <v>33</v>
      </c>
      <c r="I3608" s="40" t="s">
        <v>34</v>
      </c>
      <c r="J3608" s="22">
        <v>68.400000000000006</v>
      </c>
      <c r="K3608" s="22">
        <v>68.400000000000006</v>
      </c>
      <c r="L3608" s="22">
        <f t="shared" si="56"/>
        <v>136.80000000000001</v>
      </c>
    </row>
    <row r="3609" spans="1:12" ht="16.05" customHeight="1">
      <c r="A3609">
        <v>2037</v>
      </c>
      <c r="B3609" s="35" t="s">
        <v>1450</v>
      </c>
      <c r="C3609" s="36" t="s">
        <v>39</v>
      </c>
      <c r="D3609" s="40" t="s">
        <v>11</v>
      </c>
      <c r="E3609" s="37" t="s">
        <v>1499</v>
      </c>
      <c r="F3609" s="38">
        <v>2</v>
      </c>
      <c r="G3609" s="38" t="s">
        <v>32</v>
      </c>
      <c r="H3609" s="38" t="s">
        <v>33</v>
      </c>
      <c r="I3609" s="40" t="s">
        <v>73</v>
      </c>
      <c r="J3609" s="22">
        <v>68.400000000000006</v>
      </c>
      <c r="K3609" s="22">
        <v>68.400000000000006</v>
      </c>
      <c r="L3609" s="22">
        <f t="shared" si="56"/>
        <v>136.80000000000001</v>
      </c>
    </row>
    <row r="3610" spans="1:12" ht="16.05" customHeight="1">
      <c r="A3610">
        <v>2082</v>
      </c>
      <c r="B3610" s="35" t="s">
        <v>1450</v>
      </c>
      <c r="C3610" s="36" t="s">
        <v>10</v>
      </c>
      <c r="D3610" s="40" t="s">
        <v>75</v>
      </c>
      <c r="E3610" s="41" t="s">
        <v>76</v>
      </c>
      <c r="F3610" s="38">
        <v>4</v>
      </c>
      <c r="G3610" s="42" t="s">
        <v>85</v>
      </c>
      <c r="H3610" s="43" t="s">
        <v>108</v>
      </c>
      <c r="I3610" s="40" t="s">
        <v>109</v>
      </c>
      <c r="J3610" s="22">
        <v>68.400000000000006</v>
      </c>
      <c r="K3610" s="22">
        <v>68.400000000000006</v>
      </c>
      <c r="L3610" s="22">
        <f t="shared" si="56"/>
        <v>273.60000000000002</v>
      </c>
    </row>
    <row r="3611" spans="1:12" ht="16.05" customHeight="1">
      <c r="A3611">
        <v>2553</v>
      </c>
      <c r="B3611" s="35" t="s">
        <v>1768</v>
      </c>
      <c r="C3611" s="36" t="s">
        <v>10</v>
      </c>
      <c r="D3611" s="40" t="s">
        <v>11</v>
      </c>
      <c r="E3611" s="37" t="s">
        <v>12</v>
      </c>
      <c r="F3611" s="38">
        <v>3</v>
      </c>
      <c r="G3611" s="38" t="s">
        <v>32</v>
      </c>
      <c r="H3611" s="38" t="s">
        <v>33</v>
      </c>
      <c r="I3611" s="40" t="s">
        <v>34</v>
      </c>
      <c r="J3611" s="22">
        <v>68.400000000000006</v>
      </c>
      <c r="K3611" s="22">
        <v>68.400000000000006</v>
      </c>
      <c r="L3611" s="22">
        <f t="shared" si="56"/>
        <v>205.20000000000002</v>
      </c>
    </row>
    <row r="3612" spans="1:12" ht="16.05" customHeight="1">
      <c r="A3612">
        <v>2598</v>
      </c>
      <c r="B3612" s="35" t="s">
        <v>1768</v>
      </c>
      <c r="C3612" s="36" t="s">
        <v>10</v>
      </c>
      <c r="D3612" s="40" t="s">
        <v>75</v>
      </c>
      <c r="E3612" s="41" t="s">
        <v>76</v>
      </c>
      <c r="F3612" s="38">
        <v>2</v>
      </c>
      <c r="G3612" s="42" t="s">
        <v>85</v>
      </c>
      <c r="H3612" s="43" t="s">
        <v>108</v>
      </c>
      <c r="I3612" s="40" t="s">
        <v>109</v>
      </c>
      <c r="J3612" s="22">
        <v>68.400000000000006</v>
      </c>
      <c r="K3612" s="22">
        <v>68.400000000000006</v>
      </c>
      <c r="L3612" s="22">
        <f t="shared" si="56"/>
        <v>136.80000000000001</v>
      </c>
    </row>
    <row r="3613" spans="1:12" ht="16.05" customHeight="1">
      <c r="A3613">
        <v>2778</v>
      </c>
      <c r="B3613" s="35" t="s">
        <v>1785</v>
      </c>
      <c r="C3613" s="36" t="s">
        <v>10</v>
      </c>
      <c r="D3613" s="40" t="s">
        <v>11</v>
      </c>
      <c r="E3613" s="37" t="s">
        <v>12</v>
      </c>
      <c r="F3613" s="38">
        <v>5</v>
      </c>
      <c r="G3613" s="38" t="s">
        <v>32</v>
      </c>
      <c r="H3613" s="38" t="s">
        <v>33</v>
      </c>
      <c r="I3613" s="40" t="s">
        <v>34</v>
      </c>
      <c r="J3613" s="22">
        <v>68.400000000000006</v>
      </c>
      <c r="K3613" s="22">
        <v>68.400000000000006</v>
      </c>
      <c r="L3613" s="22">
        <f t="shared" si="56"/>
        <v>342</v>
      </c>
    </row>
    <row r="3614" spans="1:12" ht="16.05" customHeight="1">
      <c r="A3614">
        <v>2861</v>
      </c>
      <c r="B3614" s="35" t="s">
        <v>1785</v>
      </c>
      <c r="C3614" s="36" t="s">
        <v>39</v>
      </c>
      <c r="D3614" s="40" t="s">
        <v>11</v>
      </c>
      <c r="E3614" s="37" t="s">
        <v>1830</v>
      </c>
      <c r="F3614" s="38">
        <v>1</v>
      </c>
      <c r="G3614" s="38" t="s">
        <v>32</v>
      </c>
      <c r="H3614" s="38" t="s">
        <v>33</v>
      </c>
      <c r="I3614" s="40" t="s">
        <v>73</v>
      </c>
      <c r="J3614" s="22">
        <v>68.400000000000006</v>
      </c>
      <c r="K3614" s="22">
        <v>68.400000000000006</v>
      </c>
      <c r="L3614" s="22">
        <f t="shared" si="56"/>
        <v>68.400000000000006</v>
      </c>
    </row>
    <row r="3615" spans="1:12" ht="16.05" customHeight="1">
      <c r="A3615">
        <v>2895</v>
      </c>
      <c r="B3615" s="35" t="s">
        <v>1785</v>
      </c>
      <c r="C3615" s="36" t="s">
        <v>10</v>
      </c>
      <c r="D3615" s="40" t="s">
        <v>75</v>
      </c>
      <c r="E3615" s="41" t="s">
        <v>76</v>
      </c>
      <c r="F3615" s="38">
        <v>1</v>
      </c>
      <c r="G3615" s="42" t="s">
        <v>85</v>
      </c>
      <c r="H3615" s="43" t="s">
        <v>108</v>
      </c>
      <c r="I3615" s="40" t="s">
        <v>109</v>
      </c>
      <c r="J3615" s="22">
        <v>68.400000000000006</v>
      </c>
      <c r="K3615" s="22">
        <v>68.400000000000006</v>
      </c>
      <c r="L3615" s="22">
        <f t="shared" si="56"/>
        <v>68.400000000000006</v>
      </c>
    </row>
    <row r="3616" spans="1:12" ht="16.05" customHeight="1">
      <c r="A3616">
        <v>2979</v>
      </c>
      <c r="B3616" s="35" t="s">
        <v>1785</v>
      </c>
      <c r="C3616" s="36" t="s">
        <v>39</v>
      </c>
      <c r="D3616" s="40" t="s">
        <v>75</v>
      </c>
      <c r="E3616" s="37" t="s">
        <v>1830</v>
      </c>
      <c r="F3616" s="38">
        <v>1</v>
      </c>
      <c r="G3616" s="38" t="s">
        <v>32</v>
      </c>
      <c r="H3616" s="38" t="s">
        <v>33</v>
      </c>
      <c r="I3616" s="40" t="s">
        <v>73</v>
      </c>
      <c r="J3616" s="22">
        <v>68.400000000000006</v>
      </c>
      <c r="K3616" s="22">
        <v>68.400000000000006</v>
      </c>
      <c r="L3616" s="22">
        <f t="shared" si="56"/>
        <v>68.400000000000006</v>
      </c>
    </row>
    <row r="3617" spans="1:12" ht="16.05" customHeight="1">
      <c r="A3617">
        <v>3334</v>
      </c>
      <c r="B3617" s="35" t="s">
        <v>2078</v>
      </c>
      <c r="C3617" s="36" t="s">
        <v>10</v>
      </c>
      <c r="D3617" s="40" t="s">
        <v>11</v>
      </c>
      <c r="E3617" s="37" t="s">
        <v>12</v>
      </c>
      <c r="F3617" s="38">
        <v>3</v>
      </c>
      <c r="G3617" s="38" t="s">
        <v>32</v>
      </c>
      <c r="H3617" s="38" t="s">
        <v>33</v>
      </c>
      <c r="I3617" s="40" t="s">
        <v>34</v>
      </c>
      <c r="J3617" s="22">
        <v>68.400000000000006</v>
      </c>
      <c r="K3617" s="22">
        <v>68.400000000000006</v>
      </c>
      <c r="L3617" s="22">
        <f t="shared" si="56"/>
        <v>205.20000000000002</v>
      </c>
    </row>
    <row r="3618" spans="1:12" ht="16.05" customHeight="1">
      <c r="A3618">
        <v>3345</v>
      </c>
      <c r="B3618" s="35" t="s">
        <v>2078</v>
      </c>
      <c r="C3618" s="36" t="s">
        <v>10</v>
      </c>
      <c r="D3618" s="40" t="s">
        <v>11</v>
      </c>
      <c r="E3618" s="37" t="s">
        <v>2079</v>
      </c>
      <c r="F3618" s="38">
        <v>1</v>
      </c>
      <c r="G3618" s="39" t="s">
        <v>32</v>
      </c>
      <c r="H3618" s="39" t="s">
        <v>33</v>
      </c>
      <c r="I3618" s="40" t="s">
        <v>73</v>
      </c>
      <c r="J3618" s="22">
        <v>68.400000000000006</v>
      </c>
      <c r="K3618" s="22">
        <v>68.400000000000006</v>
      </c>
      <c r="L3618" s="22">
        <f t="shared" si="56"/>
        <v>68.400000000000006</v>
      </c>
    </row>
    <row r="3619" spans="1:12" ht="16.05" customHeight="1">
      <c r="A3619">
        <v>3359</v>
      </c>
      <c r="B3619" s="35" t="s">
        <v>2078</v>
      </c>
      <c r="C3619" s="36" t="s">
        <v>39</v>
      </c>
      <c r="D3619" s="40" t="s">
        <v>11</v>
      </c>
      <c r="E3619" s="37" t="s">
        <v>2090</v>
      </c>
      <c r="F3619" s="38">
        <v>2</v>
      </c>
      <c r="G3619" s="38" t="s">
        <v>32</v>
      </c>
      <c r="H3619" s="38" t="s">
        <v>33</v>
      </c>
      <c r="I3619" s="40" t="s">
        <v>73</v>
      </c>
      <c r="J3619" s="22">
        <v>68.400000000000006</v>
      </c>
      <c r="K3619" s="22">
        <v>68.400000000000006</v>
      </c>
      <c r="L3619" s="22">
        <f t="shared" si="56"/>
        <v>136.80000000000001</v>
      </c>
    </row>
    <row r="3620" spans="1:12" ht="16.05" customHeight="1">
      <c r="A3620">
        <v>3384</v>
      </c>
      <c r="B3620" s="35" t="s">
        <v>2078</v>
      </c>
      <c r="C3620" s="36" t="s">
        <v>10</v>
      </c>
      <c r="D3620" s="40" t="s">
        <v>75</v>
      </c>
      <c r="E3620" s="41" t="s">
        <v>76</v>
      </c>
      <c r="F3620" s="38">
        <v>2</v>
      </c>
      <c r="G3620" s="42" t="s">
        <v>85</v>
      </c>
      <c r="H3620" s="43" t="s">
        <v>108</v>
      </c>
      <c r="I3620" s="40" t="s">
        <v>109</v>
      </c>
      <c r="J3620" s="22">
        <v>68.400000000000006</v>
      </c>
      <c r="K3620" s="22">
        <v>68.400000000000006</v>
      </c>
      <c r="L3620" s="22">
        <f t="shared" si="56"/>
        <v>136.80000000000001</v>
      </c>
    </row>
    <row r="3621" spans="1:12" ht="16.05" customHeight="1">
      <c r="A3621">
        <v>3771</v>
      </c>
      <c r="B3621" s="35" t="s">
        <v>2179</v>
      </c>
      <c r="C3621" s="36" t="s">
        <v>10</v>
      </c>
      <c r="D3621" s="40" t="s">
        <v>11</v>
      </c>
      <c r="E3621" s="37" t="s">
        <v>12</v>
      </c>
      <c r="F3621" s="38">
        <v>2</v>
      </c>
      <c r="G3621" s="38" t="s">
        <v>32</v>
      </c>
      <c r="H3621" s="38" t="s">
        <v>33</v>
      </c>
      <c r="I3621" s="40" t="s">
        <v>34</v>
      </c>
      <c r="J3621" s="22">
        <v>68.400000000000006</v>
      </c>
      <c r="K3621" s="22">
        <v>68.400000000000006</v>
      </c>
      <c r="L3621" s="22">
        <f t="shared" si="56"/>
        <v>136.80000000000001</v>
      </c>
    </row>
    <row r="3622" spans="1:12" ht="16.05" customHeight="1">
      <c r="A3622">
        <v>3782</v>
      </c>
      <c r="B3622" s="35" t="s">
        <v>2179</v>
      </c>
      <c r="C3622" s="36" t="s">
        <v>10</v>
      </c>
      <c r="D3622" s="40" t="s">
        <v>11</v>
      </c>
      <c r="E3622" s="37" t="s">
        <v>2079</v>
      </c>
      <c r="F3622" s="38">
        <v>1</v>
      </c>
      <c r="G3622" s="39" t="s">
        <v>32</v>
      </c>
      <c r="H3622" s="39" t="s">
        <v>33</v>
      </c>
      <c r="I3622" s="40" t="s">
        <v>73</v>
      </c>
      <c r="J3622" s="22">
        <v>68.400000000000006</v>
      </c>
      <c r="K3622" s="22">
        <v>68.400000000000006</v>
      </c>
      <c r="L3622" s="22">
        <f t="shared" si="56"/>
        <v>68.400000000000006</v>
      </c>
    </row>
    <row r="3623" spans="1:12" ht="16.05" customHeight="1">
      <c r="A3623">
        <v>3824</v>
      </c>
      <c r="B3623" s="35" t="s">
        <v>2184</v>
      </c>
      <c r="C3623" s="36" t="s">
        <v>10</v>
      </c>
      <c r="D3623" s="40" t="s">
        <v>11</v>
      </c>
      <c r="E3623" s="37" t="s">
        <v>12</v>
      </c>
      <c r="F3623" s="38">
        <v>2</v>
      </c>
      <c r="G3623" s="38" t="s">
        <v>32</v>
      </c>
      <c r="H3623" s="38" t="s">
        <v>33</v>
      </c>
      <c r="I3623" s="40" t="s">
        <v>34</v>
      </c>
      <c r="J3623" s="22">
        <v>68.400000000000006</v>
      </c>
      <c r="K3623" s="22">
        <v>68.400000000000006</v>
      </c>
      <c r="L3623" s="22">
        <f t="shared" si="56"/>
        <v>136.80000000000001</v>
      </c>
    </row>
    <row r="3624" spans="1:12" ht="16.05" customHeight="1">
      <c r="A3624">
        <v>67</v>
      </c>
      <c r="B3624" s="35" t="s">
        <v>9</v>
      </c>
      <c r="C3624" s="36" t="s">
        <v>10</v>
      </c>
      <c r="D3624" s="40" t="s">
        <v>75</v>
      </c>
      <c r="E3624" s="37" t="s">
        <v>110</v>
      </c>
      <c r="F3624" s="38">
        <v>3</v>
      </c>
      <c r="G3624" s="38"/>
      <c r="H3624" s="38"/>
      <c r="I3624" s="40" t="s">
        <v>121</v>
      </c>
      <c r="J3624" s="22" t="s">
        <v>2186</v>
      </c>
      <c r="K3624" s="22">
        <v>66.97715909090914</v>
      </c>
      <c r="L3624" s="22">
        <f t="shared" si="56"/>
        <v>200.93147727272742</v>
      </c>
    </row>
    <row r="3625" spans="1:12" ht="16.05" customHeight="1">
      <c r="A3625">
        <v>372</v>
      </c>
      <c r="B3625" s="35" t="s">
        <v>387</v>
      </c>
      <c r="C3625" s="36" t="s">
        <v>10</v>
      </c>
      <c r="D3625" s="40" t="s">
        <v>75</v>
      </c>
      <c r="E3625" s="37" t="s">
        <v>110</v>
      </c>
      <c r="F3625" s="38">
        <v>3</v>
      </c>
      <c r="G3625" s="38"/>
      <c r="H3625" s="38"/>
      <c r="I3625" s="40" t="s">
        <v>121</v>
      </c>
      <c r="J3625" s="22" t="s">
        <v>2186</v>
      </c>
      <c r="K3625" s="22">
        <v>66.97715909090914</v>
      </c>
      <c r="L3625" s="22">
        <f t="shared" si="56"/>
        <v>200.93147727272742</v>
      </c>
    </row>
    <row r="3626" spans="1:12" ht="16.05" customHeight="1">
      <c r="A3626">
        <v>1157</v>
      </c>
      <c r="B3626" s="35" t="s">
        <v>885</v>
      </c>
      <c r="C3626" s="36" t="s">
        <v>10</v>
      </c>
      <c r="D3626" s="40" t="s">
        <v>75</v>
      </c>
      <c r="E3626" s="37" t="s">
        <v>110</v>
      </c>
      <c r="F3626" s="38">
        <v>3</v>
      </c>
      <c r="G3626" s="38"/>
      <c r="H3626" s="38"/>
      <c r="I3626" s="40" t="s">
        <v>121</v>
      </c>
      <c r="J3626" s="22" t="s">
        <v>2186</v>
      </c>
      <c r="K3626" s="22">
        <v>66.97715909090914</v>
      </c>
      <c r="L3626" s="22">
        <f t="shared" si="56"/>
        <v>200.93147727272742</v>
      </c>
    </row>
    <row r="3627" spans="1:12" ht="16.05" customHeight="1">
      <c r="A3627">
        <v>1741</v>
      </c>
      <c r="B3627" s="35" t="s">
        <v>1384</v>
      </c>
      <c r="C3627" s="36" t="s">
        <v>10</v>
      </c>
      <c r="D3627" s="40" t="s">
        <v>75</v>
      </c>
      <c r="E3627" s="37" t="s">
        <v>110</v>
      </c>
      <c r="F3627" s="38">
        <v>2</v>
      </c>
      <c r="G3627" s="38"/>
      <c r="H3627" s="38"/>
      <c r="I3627" s="40" t="s">
        <v>121</v>
      </c>
      <c r="J3627" s="22" t="s">
        <v>2186</v>
      </c>
      <c r="K3627" s="22">
        <v>66.97715909090914</v>
      </c>
      <c r="L3627" s="22">
        <f t="shared" si="56"/>
        <v>133.95431818181828</v>
      </c>
    </row>
    <row r="3628" spans="1:12" ht="16.05" customHeight="1">
      <c r="A3628">
        <v>2098</v>
      </c>
      <c r="B3628" s="35" t="s">
        <v>1450</v>
      </c>
      <c r="C3628" s="36" t="s">
        <v>10</v>
      </c>
      <c r="D3628" s="40" t="s">
        <v>75</v>
      </c>
      <c r="E3628" s="37" t="s">
        <v>110</v>
      </c>
      <c r="F3628" s="38">
        <v>3</v>
      </c>
      <c r="G3628" s="38"/>
      <c r="H3628" s="38"/>
      <c r="I3628" s="40" t="s">
        <v>121</v>
      </c>
      <c r="J3628" s="22" t="s">
        <v>2186</v>
      </c>
      <c r="K3628" s="22">
        <v>66.97715909090914</v>
      </c>
      <c r="L3628" s="22">
        <f t="shared" si="56"/>
        <v>200.93147727272742</v>
      </c>
    </row>
    <row r="3629" spans="1:12" ht="16.05" customHeight="1">
      <c r="A3629">
        <v>2487</v>
      </c>
      <c r="B3629" s="35" t="s">
        <v>1450</v>
      </c>
      <c r="C3629" s="36" t="s">
        <v>10</v>
      </c>
      <c r="D3629" s="40" t="s">
        <v>346</v>
      </c>
      <c r="E3629" s="37" t="s">
        <v>1692</v>
      </c>
      <c r="F3629" s="38">
        <v>1</v>
      </c>
      <c r="G3629" s="38" t="s">
        <v>1285</v>
      </c>
      <c r="H3629" s="38" t="s">
        <v>1701</v>
      </c>
      <c r="I3629" s="40" t="s">
        <v>1702</v>
      </c>
      <c r="J3629" s="22" t="s">
        <v>2186</v>
      </c>
      <c r="K3629" s="22">
        <v>66.97715909090914</v>
      </c>
      <c r="L3629" s="22">
        <f t="shared" si="56"/>
        <v>66.97715909090914</v>
      </c>
    </row>
    <row r="3630" spans="1:12" ht="16.05" customHeight="1">
      <c r="A3630">
        <v>2488</v>
      </c>
      <c r="B3630" s="35" t="s">
        <v>1450</v>
      </c>
      <c r="C3630" s="36" t="s">
        <v>10</v>
      </c>
      <c r="D3630" s="40" t="s">
        <v>346</v>
      </c>
      <c r="E3630" s="37" t="s">
        <v>1692</v>
      </c>
      <c r="F3630" s="38">
        <v>1</v>
      </c>
      <c r="G3630" s="38" t="s">
        <v>1285</v>
      </c>
      <c r="H3630" s="38" t="s">
        <v>1703</v>
      </c>
      <c r="I3630" s="40" t="s">
        <v>1704</v>
      </c>
      <c r="J3630" s="22" t="s">
        <v>2186</v>
      </c>
      <c r="K3630" s="22">
        <v>66.97715909090914</v>
      </c>
      <c r="L3630" s="22">
        <f t="shared" si="56"/>
        <v>66.97715909090914</v>
      </c>
    </row>
    <row r="3631" spans="1:12" ht="16.05" customHeight="1">
      <c r="A3631">
        <v>2489</v>
      </c>
      <c r="B3631" s="35" t="s">
        <v>1450</v>
      </c>
      <c r="C3631" s="36" t="s">
        <v>10</v>
      </c>
      <c r="D3631" s="40" t="s">
        <v>346</v>
      </c>
      <c r="E3631" s="37" t="s">
        <v>1692</v>
      </c>
      <c r="F3631" s="38">
        <v>1</v>
      </c>
      <c r="G3631" s="38" t="s">
        <v>1285</v>
      </c>
      <c r="H3631" s="38" t="s">
        <v>1705</v>
      </c>
      <c r="I3631" s="40" t="s">
        <v>1706</v>
      </c>
      <c r="J3631" s="22" t="s">
        <v>2186</v>
      </c>
      <c r="K3631" s="22">
        <v>66.97715909090914</v>
      </c>
      <c r="L3631" s="22">
        <f t="shared" si="56"/>
        <v>66.97715909090914</v>
      </c>
    </row>
    <row r="3632" spans="1:12" ht="16.05" customHeight="1">
      <c r="A3632">
        <v>2614</v>
      </c>
      <c r="B3632" s="35" t="s">
        <v>1768</v>
      </c>
      <c r="C3632" s="36" t="s">
        <v>10</v>
      </c>
      <c r="D3632" s="40" t="s">
        <v>75</v>
      </c>
      <c r="E3632" s="37" t="s">
        <v>110</v>
      </c>
      <c r="F3632" s="38">
        <v>3</v>
      </c>
      <c r="G3632" s="38"/>
      <c r="H3632" s="38"/>
      <c r="I3632" s="40" t="s">
        <v>121</v>
      </c>
      <c r="J3632" s="22" t="s">
        <v>2186</v>
      </c>
      <c r="K3632" s="22">
        <v>66.97715909090914</v>
      </c>
      <c r="L3632" s="22">
        <f t="shared" si="56"/>
        <v>200.93147727272742</v>
      </c>
    </row>
    <row r="3633" spans="1:12" ht="16.05" customHeight="1">
      <c r="A3633">
        <v>2911</v>
      </c>
      <c r="B3633" s="35" t="s">
        <v>1785</v>
      </c>
      <c r="C3633" s="36" t="s">
        <v>10</v>
      </c>
      <c r="D3633" s="40" t="s">
        <v>75</v>
      </c>
      <c r="E3633" s="37" t="s">
        <v>110</v>
      </c>
      <c r="F3633" s="38">
        <v>3</v>
      </c>
      <c r="G3633" s="38"/>
      <c r="H3633" s="38"/>
      <c r="I3633" s="40" t="s">
        <v>121</v>
      </c>
      <c r="J3633" s="22" t="s">
        <v>2186</v>
      </c>
      <c r="K3633" s="22">
        <v>66.97715909090914</v>
      </c>
      <c r="L3633" s="22">
        <f t="shared" si="56"/>
        <v>200.93147727272742</v>
      </c>
    </row>
    <row r="3634" spans="1:12" ht="16.05" customHeight="1">
      <c r="A3634">
        <v>3400</v>
      </c>
      <c r="B3634" s="35" t="s">
        <v>2078</v>
      </c>
      <c r="C3634" s="36" t="s">
        <v>10</v>
      </c>
      <c r="D3634" s="40" t="s">
        <v>75</v>
      </c>
      <c r="E3634" s="37" t="s">
        <v>110</v>
      </c>
      <c r="F3634" s="38">
        <v>3</v>
      </c>
      <c r="G3634" s="38"/>
      <c r="H3634" s="38"/>
      <c r="I3634" s="40" t="s">
        <v>121</v>
      </c>
      <c r="J3634" s="22" t="s">
        <v>2186</v>
      </c>
      <c r="K3634" s="22">
        <v>66.97715909090914</v>
      </c>
      <c r="L3634" s="22">
        <f t="shared" si="56"/>
        <v>200.93147727272742</v>
      </c>
    </row>
    <row r="3635" spans="1:12" ht="16.05" customHeight="1">
      <c r="A3635">
        <v>1271</v>
      </c>
      <c r="B3635" s="35" t="s">
        <v>885</v>
      </c>
      <c r="C3635" s="36" t="s">
        <v>39</v>
      </c>
      <c r="D3635" s="40" t="s">
        <v>75</v>
      </c>
      <c r="E3635" s="37" t="s">
        <v>906</v>
      </c>
      <c r="F3635" s="38">
        <v>2</v>
      </c>
      <c r="G3635" s="38" t="s">
        <v>32</v>
      </c>
      <c r="H3635" s="38">
        <v>277</v>
      </c>
      <c r="I3635" s="40" t="s">
        <v>73</v>
      </c>
      <c r="J3635" s="22">
        <v>63</v>
      </c>
      <c r="K3635" s="22">
        <v>63</v>
      </c>
      <c r="L3635" s="22">
        <f t="shared" si="56"/>
        <v>126</v>
      </c>
    </row>
    <row r="3636" spans="1:12" ht="16.05" customHeight="1">
      <c r="A3636">
        <v>1383</v>
      </c>
      <c r="B3636" s="35" t="s">
        <v>885</v>
      </c>
      <c r="C3636" s="36" t="s">
        <v>10</v>
      </c>
      <c r="D3636" s="40" t="s">
        <v>195</v>
      </c>
      <c r="E3636" s="37" t="s">
        <v>1151</v>
      </c>
      <c r="F3636" s="38">
        <v>1</v>
      </c>
      <c r="G3636" s="38" t="s">
        <v>32</v>
      </c>
      <c r="H3636" s="38">
        <v>277</v>
      </c>
      <c r="I3636" s="40" t="s">
        <v>73</v>
      </c>
      <c r="J3636" s="22">
        <v>63</v>
      </c>
      <c r="K3636" s="22">
        <v>63</v>
      </c>
      <c r="L3636" s="22">
        <f t="shared" si="56"/>
        <v>63</v>
      </c>
    </row>
    <row r="3637" spans="1:12" ht="16.05" customHeight="1">
      <c r="A3637">
        <v>1535</v>
      </c>
      <c r="B3637" s="35" t="s">
        <v>885</v>
      </c>
      <c r="C3637" s="36" t="s">
        <v>39</v>
      </c>
      <c r="D3637" s="40" t="s">
        <v>195</v>
      </c>
      <c r="E3637" s="37" t="s">
        <v>906</v>
      </c>
      <c r="F3637" s="38">
        <v>10</v>
      </c>
      <c r="G3637" s="38" t="s">
        <v>32</v>
      </c>
      <c r="H3637" s="38">
        <v>277</v>
      </c>
      <c r="I3637" s="40" t="s">
        <v>73</v>
      </c>
      <c r="J3637" s="22">
        <v>63</v>
      </c>
      <c r="K3637" s="22">
        <v>63</v>
      </c>
      <c r="L3637" s="22">
        <f t="shared" si="56"/>
        <v>630</v>
      </c>
    </row>
    <row r="3638" spans="1:12" ht="16.05" customHeight="1">
      <c r="A3638">
        <v>2976</v>
      </c>
      <c r="B3638" s="35" t="s">
        <v>1785</v>
      </c>
      <c r="C3638" s="36" t="s">
        <v>39</v>
      </c>
      <c r="D3638" s="40" t="s">
        <v>75</v>
      </c>
      <c r="E3638" s="37" t="s">
        <v>1830</v>
      </c>
      <c r="F3638" s="38">
        <v>1</v>
      </c>
      <c r="G3638" s="38" t="s">
        <v>32</v>
      </c>
      <c r="H3638" s="38">
        <v>277</v>
      </c>
      <c r="I3638" s="40" t="s">
        <v>73</v>
      </c>
      <c r="J3638" s="22">
        <v>63</v>
      </c>
      <c r="K3638" s="22">
        <v>63</v>
      </c>
      <c r="L3638" s="22">
        <f t="shared" si="56"/>
        <v>63</v>
      </c>
    </row>
    <row r="3639" spans="1:12" ht="16.05" customHeight="1">
      <c r="A3639">
        <v>3044</v>
      </c>
      <c r="B3639" s="35" t="s">
        <v>1785</v>
      </c>
      <c r="C3639" s="36" t="s">
        <v>10</v>
      </c>
      <c r="D3639" s="40" t="s">
        <v>195</v>
      </c>
      <c r="E3639" s="37" t="s">
        <v>1865</v>
      </c>
      <c r="F3639" s="38">
        <v>1</v>
      </c>
      <c r="G3639" s="38" t="s">
        <v>32</v>
      </c>
      <c r="H3639" s="38">
        <v>277</v>
      </c>
      <c r="I3639" s="40" t="s">
        <v>73</v>
      </c>
      <c r="J3639" s="22">
        <v>63</v>
      </c>
      <c r="K3639" s="22">
        <v>63</v>
      </c>
      <c r="L3639" s="22">
        <f t="shared" si="56"/>
        <v>63</v>
      </c>
    </row>
    <row r="3640" spans="1:12" ht="16.05" customHeight="1">
      <c r="A3640">
        <v>3118</v>
      </c>
      <c r="B3640" s="35" t="s">
        <v>1785</v>
      </c>
      <c r="C3640" s="36" t="s">
        <v>39</v>
      </c>
      <c r="D3640" s="40" t="s">
        <v>195</v>
      </c>
      <c r="E3640" s="37" t="s">
        <v>1830</v>
      </c>
      <c r="F3640" s="38">
        <v>2</v>
      </c>
      <c r="G3640" s="38" t="s">
        <v>32</v>
      </c>
      <c r="H3640" s="38">
        <v>277</v>
      </c>
      <c r="I3640" s="40" t="s">
        <v>73</v>
      </c>
      <c r="J3640" s="22">
        <v>63</v>
      </c>
      <c r="K3640" s="22">
        <v>63</v>
      </c>
      <c r="L3640" s="22">
        <f t="shared" si="56"/>
        <v>126</v>
      </c>
    </row>
    <row r="3641" spans="1:12" ht="16.05" customHeight="1">
      <c r="A3641">
        <v>499</v>
      </c>
      <c r="B3641" s="35" t="s">
        <v>387</v>
      </c>
      <c r="C3641" s="36" t="s">
        <v>10</v>
      </c>
      <c r="D3641" s="40" t="s">
        <v>195</v>
      </c>
      <c r="E3641" s="37" t="s">
        <v>500</v>
      </c>
      <c r="F3641" s="38">
        <v>2</v>
      </c>
      <c r="G3641" s="38" t="s">
        <v>32</v>
      </c>
      <c r="H3641" s="38">
        <v>27502</v>
      </c>
      <c r="I3641" s="40" t="s">
        <v>509</v>
      </c>
      <c r="J3641" s="22">
        <v>59.4</v>
      </c>
      <c r="K3641" s="22">
        <v>59.4</v>
      </c>
      <c r="L3641" s="22">
        <f t="shared" si="56"/>
        <v>118.8</v>
      </c>
    </row>
    <row r="3642" spans="1:12" ht="16.05" customHeight="1">
      <c r="A3642">
        <v>1462</v>
      </c>
      <c r="B3642" s="35" t="s">
        <v>885</v>
      </c>
      <c r="C3642" s="36" t="s">
        <v>10</v>
      </c>
      <c r="D3642" s="40" t="s">
        <v>195</v>
      </c>
      <c r="E3642" s="37" t="s">
        <v>500</v>
      </c>
      <c r="F3642" s="38">
        <v>2</v>
      </c>
      <c r="G3642" s="38" t="s">
        <v>32</v>
      </c>
      <c r="H3642" s="38">
        <v>27502</v>
      </c>
      <c r="I3642" s="40" t="s">
        <v>509</v>
      </c>
      <c r="J3642" s="22">
        <v>59.4</v>
      </c>
      <c r="K3642" s="22">
        <v>59.4</v>
      </c>
      <c r="L3642" s="22">
        <f t="shared" si="56"/>
        <v>118.8</v>
      </c>
    </row>
    <row r="3643" spans="1:12" ht="16.05" customHeight="1">
      <c r="A3643">
        <v>1833</v>
      </c>
      <c r="B3643" s="35" t="s">
        <v>1384</v>
      </c>
      <c r="C3643" s="36" t="s">
        <v>10</v>
      </c>
      <c r="D3643" s="40" t="s">
        <v>195</v>
      </c>
      <c r="E3643" s="37" t="s">
        <v>500</v>
      </c>
      <c r="F3643" s="38">
        <v>1</v>
      </c>
      <c r="G3643" s="38" t="s">
        <v>32</v>
      </c>
      <c r="H3643" s="38">
        <v>27502</v>
      </c>
      <c r="I3643" s="40" t="s">
        <v>509</v>
      </c>
      <c r="J3643" s="22">
        <v>59.4</v>
      </c>
      <c r="K3643" s="22">
        <v>59.4</v>
      </c>
      <c r="L3643" s="22">
        <f t="shared" si="56"/>
        <v>59.4</v>
      </c>
    </row>
    <row r="3644" spans="1:12" ht="16.05" customHeight="1">
      <c r="A3644">
        <v>3319</v>
      </c>
      <c r="B3644" s="35" t="s">
        <v>2078</v>
      </c>
      <c r="C3644" s="36" t="s">
        <v>10</v>
      </c>
      <c r="D3644" s="40" t="s">
        <v>11</v>
      </c>
      <c r="E3644" s="37" t="s">
        <v>2079</v>
      </c>
      <c r="F3644" s="38">
        <v>2</v>
      </c>
      <c r="G3644" s="38" t="s">
        <v>32</v>
      </c>
      <c r="H3644" s="38">
        <v>27502</v>
      </c>
      <c r="I3644" s="40" t="s">
        <v>509</v>
      </c>
      <c r="J3644" s="22">
        <v>59.4</v>
      </c>
      <c r="K3644" s="22">
        <v>59.4</v>
      </c>
      <c r="L3644" s="22">
        <f t="shared" si="56"/>
        <v>118.8</v>
      </c>
    </row>
    <row r="3645" spans="1:12" ht="16.05" customHeight="1">
      <c r="A3645">
        <v>3756</v>
      </c>
      <c r="B3645" s="35" t="s">
        <v>2179</v>
      </c>
      <c r="C3645" s="36" t="s">
        <v>10</v>
      </c>
      <c r="D3645" s="40" t="s">
        <v>11</v>
      </c>
      <c r="E3645" s="37" t="s">
        <v>2079</v>
      </c>
      <c r="F3645" s="38">
        <v>2</v>
      </c>
      <c r="G3645" s="38" t="s">
        <v>32</v>
      </c>
      <c r="H3645" s="38">
        <v>27502</v>
      </c>
      <c r="I3645" s="40" t="s">
        <v>509</v>
      </c>
      <c r="J3645" s="22">
        <v>59.4</v>
      </c>
      <c r="K3645" s="22">
        <v>59.4</v>
      </c>
      <c r="L3645" s="22">
        <f t="shared" si="56"/>
        <v>118.8</v>
      </c>
    </row>
    <row r="3646" spans="1:12" ht="16.05" customHeight="1">
      <c r="A3646">
        <v>739</v>
      </c>
      <c r="B3646" s="35" t="s">
        <v>740</v>
      </c>
      <c r="C3646" s="36" t="s">
        <v>10</v>
      </c>
      <c r="D3646" s="40" t="s">
        <v>195</v>
      </c>
      <c r="E3646" s="37" t="s">
        <v>777</v>
      </c>
      <c r="F3646" s="38">
        <v>5</v>
      </c>
      <c r="G3646" s="38" t="s">
        <v>32</v>
      </c>
      <c r="H3646" s="38" t="s">
        <v>782</v>
      </c>
      <c r="I3646" s="40" t="s">
        <v>783</v>
      </c>
      <c r="J3646" s="22">
        <v>57.6</v>
      </c>
      <c r="K3646" s="22">
        <v>57.6</v>
      </c>
      <c r="L3646" s="22">
        <f t="shared" si="56"/>
        <v>288</v>
      </c>
    </row>
    <row r="3647" spans="1:12" ht="16.05" customHeight="1">
      <c r="A3647">
        <v>827</v>
      </c>
      <c r="B3647" s="35" t="s">
        <v>740</v>
      </c>
      <c r="C3647" s="36" t="s">
        <v>39</v>
      </c>
      <c r="D3647" s="40" t="s">
        <v>195</v>
      </c>
      <c r="E3647" s="37" t="s">
        <v>748</v>
      </c>
      <c r="F3647" s="38">
        <v>1</v>
      </c>
      <c r="G3647" s="38" t="s">
        <v>32</v>
      </c>
      <c r="H3647" s="38" t="s">
        <v>782</v>
      </c>
      <c r="I3647" s="40" t="s">
        <v>783</v>
      </c>
      <c r="J3647" s="22">
        <v>57.6</v>
      </c>
      <c r="K3647" s="22">
        <v>57.6</v>
      </c>
      <c r="L3647" s="22">
        <f t="shared" si="56"/>
        <v>57.6</v>
      </c>
    </row>
    <row r="3648" spans="1:12" ht="16.05" customHeight="1">
      <c r="A3648">
        <v>1349</v>
      </c>
      <c r="B3648" s="35" t="s">
        <v>885</v>
      </c>
      <c r="C3648" s="36" t="s">
        <v>10</v>
      </c>
      <c r="D3648" s="40" t="s">
        <v>195</v>
      </c>
      <c r="E3648" s="37" t="s">
        <v>1150</v>
      </c>
      <c r="F3648" s="38">
        <v>6</v>
      </c>
      <c r="G3648" s="38" t="s">
        <v>32</v>
      </c>
      <c r="H3648" s="38" t="s">
        <v>782</v>
      </c>
      <c r="I3648" s="40" t="s">
        <v>783</v>
      </c>
      <c r="J3648" s="22">
        <v>57.6</v>
      </c>
      <c r="K3648" s="22">
        <v>57.6</v>
      </c>
      <c r="L3648" s="22">
        <f t="shared" si="56"/>
        <v>345.6</v>
      </c>
    </row>
    <row r="3649" spans="1:12" ht="16.05" customHeight="1">
      <c r="A3649">
        <v>1365</v>
      </c>
      <c r="B3649" s="35" t="s">
        <v>885</v>
      </c>
      <c r="C3649" s="36" t="s">
        <v>10</v>
      </c>
      <c r="D3649" s="40" t="s">
        <v>195</v>
      </c>
      <c r="E3649" s="37" t="s">
        <v>777</v>
      </c>
      <c r="F3649" s="38">
        <v>4</v>
      </c>
      <c r="G3649" s="38" t="s">
        <v>32</v>
      </c>
      <c r="H3649" s="38" t="s">
        <v>782</v>
      </c>
      <c r="I3649" s="40" t="s">
        <v>783</v>
      </c>
      <c r="J3649" s="22">
        <v>57.6</v>
      </c>
      <c r="K3649" s="22">
        <v>57.6</v>
      </c>
      <c r="L3649" s="22">
        <f t="shared" si="56"/>
        <v>230.4</v>
      </c>
    </row>
    <row r="3650" spans="1:12" ht="16.05" customHeight="1">
      <c r="A3650">
        <v>1424</v>
      </c>
      <c r="B3650" s="35" t="s">
        <v>885</v>
      </c>
      <c r="C3650" s="36" t="s">
        <v>10</v>
      </c>
      <c r="D3650" s="40" t="s">
        <v>195</v>
      </c>
      <c r="E3650" s="44" t="s">
        <v>1182</v>
      </c>
      <c r="F3650" s="38">
        <v>1</v>
      </c>
      <c r="G3650" s="38" t="s">
        <v>32</v>
      </c>
      <c r="H3650" s="38" t="s">
        <v>782</v>
      </c>
      <c r="I3650" s="40" t="s">
        <v>783</v>
      </c>
      <c r="J3650" s="22">
        <v>57.6</v>
      </c>
      <c r="K3650" s="22">
        <v>57.6</v>
      </c>
      <c r="L3650" s="22">
        <f t="shared" ref="L3650:L3713" si="57">K3650*F3650</f>
        <v>57.6</v>
      </c>
    </row>
    <row r="3651" spans="1:12" ht="16.05" customHeight="1">
      <c r="A3651">
        <v>1441</v>
      </c>
      <c r="B3651" s="35" t="s">
        <v>885</v>
      </c>
      <c r="C3651" s="36" t="s">
        <v>10</v>
      </c>
      <c r="D3651" s="40" t="s">
        <v>195</v>
      </c>
      <c r="E3651" s="37" t="s">
        <v>1191</v>
      </c>
      <c r="F3651" s="38">
        <v>1</v>
      </c>
      <c r="G3651" s="38" t="s">
        <v>32</v>
      </c>
      <c r="H3651" s="38" t="s">
        <v>782</v>
      </c>
      <c r="I3651" s="40" t="s">
        <v>783</v>
      </c>
      <c r="J3651" s="22">
        <v>57.6</v>
      </c>
      <c r="K3651" s="22">
        <v>57.6</v>
      </c>
      <c r="L3651" s="22">
        <f t="shared" si="57"/>
        <v>57.6</v>
      </c>
    </row>
    <row r="3652" spans="1:12" ht="16.05" customHeight="1">
      <c r="A3652">
        <v>1799</v>
      </c>
      <c r="B3652" s="35" t="s">
        <v>1384</v>
      </c>
      <c r="C3652" s="36" t="s">
        <v>10</v>
      </c>
      <c r="D3652" s="40" t="s">
        <v>195</v>
      </c>
      <c r="E3652" s="37" t="s">
        <v>777</v>
      </c>
      <c r="F3652" s="38">
        <v>3</v>
      </c>
      <c r="G3652" s="38" t="s">
        <v>32</v>
      </c>
      <c r="H3652" s="38" t="s">
        <v>782</v>
      </c>
      <c r="I3652" s="40" t="s">
        <v>783</v>
      </c>
      <c r="J3652" s="22">
        <v>57.6</v>
      </c>
      <c r="K3652" s="22">
        <v>57.6</v>
      </c>
      <c r="L3652" s="22">
        <f t="shared" si="57"/>
        <v>172.8</v>
      </c>
    </row>
    <row r="3653" spans="1:12" ht="16.05" customHeight="1">
      <c r="A3653">
        <v>2227</v>
      </c>
      <c r="B3653" s="35" t="s">
        <v>1450</v>
      </c>
      <c r="C3653" s="36" t="s">
        <v>10</v>
      </c>
      <c r="D3653" s="40" t="s">
        <v>195</v>
      </c>
      <c r="E3653" s="37" t="s">
        <v>1150</v>
      </c>
      <c r="F3653" s="38">
        <v>5</v>
      </c>
      <c r="G3653" s="38" t="s">
        <v>32</v>
      </c>
      <c r="H3653" s="38" t="s">
        <v>782</v>
      </c>
      <c r="I3653" s="40" t="s">
        <v>783</v>
      </c>
      <c r="J3653" s="22">
        <v>57.6</v>
      </c>
      <c r="K3653" s="22">
        <v>57.6</v>
      </c>
      <c r="L3653" s="22">
        <f t="shared" si="57"/>
        <v>288</v>
      </c>
    </row>
    <row r="3654" spans="1:12" ht="16.05" customHeight="1">
      <c r="A3654">
        <v>3485</v>
      </c>
      <c r="B3654" s="35" t="s">
        <v>2078</v>
      </c>
      <c r="C3654" s="36" t="s">
        <v>10</v>
      </c>
      <c r="D3654" s="40" t="s">
        <v>195</v>
      </c>
      <c r="E3654" s="37" t="s">
        <v>1150</v>
      </c>
      <c r="F3654" s="38">
        <v>8</v>
      </c>
      <c r="G3654" s="38" t="s">
        <v>32</v>
      </c>
      <c r="H3654" s="38" t="s">
        <v>782</v>
      </c>
      <c r="I3654" s="40" t="s">
        <v>783</v>
      </c>
      <c r="J3654" s="22">
        <v>57.6</v>
      </c>
      <c r="K3654" s="22">
        <v>57.6</v>
      </c>
      <c r="L3654" s="22">
        <f t="shared" si="57"/>
        <v>460.8</v>
      </c>
    </row>
    <row r="3655" spans="1:12" ht="16.05" customHeight="1">
      <c r="A3655">
        <v>3570</v>
      </c>
      <c r="B3655" s="35" t="s">
        <v>2078</v>
      </c>
      <c r="C3655" s="36" t="s">
        <v>39</v>
      </c>
      <c r="D3655" s="40" t="s">
        <v>195</v>
      </c>
      <c r="E3655" s="37" t="s">
        <v>2090</v>
      </c>
      <c r="F3655" s="38">
        <v>2</v>
      </c>
      <c r="G3655" s="38" t="s">
        <v>32</v>
      </c>
      <c r="H3655" s="38" t="s">
        <v>782</v>
      </c>
      <c r="I3655" s="40" t="s">
        <v>783</v>
      </c>
      <c r="J3655" s="22">
        <v>57.6</v>
      </c>
      <c r="K3655" s="22">
        <v>57.6</v>
      </c>
      <c r="L3655" s="22">
        <f t="shared" si="57"/>
        <v>115.2</v>
      </c>
    </row>
    <row r="3656" spans="1:12" ht="16.05" customHeight="1">
      <c r="A3656">
        <v>657</v>
      </c>
      <c r="B3656" s="35" t="s">
        <v>387</v>
      </c>
      <c r="C3656" s="36" t="s">
        <v>10</v>
      </c>
      <c r="D3656" s="40" t="s">
        <v>567</v>
      </c>
      <c r="E3656" s="37" t="s">
        <v>701</v>
      </c>
      <c r="F3656" s="38">
        <v>4</v>
      </c>
      <c r="G3656" s="38" t="s">
        <v>724</v>
      </c>
      <c r="H3656" s="38" t="s">
        <v>725</v>
      </c>
      <c r="I3656" s="40" t="s">
        <v>726</v>
      </c>
      <c r="J3656" s="22" t="s">
        <v>2186</v>
      </c>
      <c r="K3656" s="22">
        <v>54.20847222222222</v>
      </c>
      <c r="L3656" s="22">
        <f t="shared" si="57"/>
        <v>216.83388888888888</v>
      </c>
    </row>
    <row r="3657" spans="1:12" ht="16.05" customHeight="1">
      <c r="A3657">
        <v>658</v>
      </c>
      <c r="B3657" s="35" t="s">
        <v>387</v>
      </c>
      <c r="C3657" s="36" t="s">
        <v>10</v>
      </c>
      <c r="D3657" s="40" t="s">
        <v>567</v>
      </c>
      <c r="E3657" s="37" t="s">
        <v>701</v>
      </c>
      <c r="F3657" s="38">
        <v>4</v>
      </c>
      <c r="G3657" s="38" t="s">
        <v>724</v>
      </c>
      <c r="H3657" s="38" t="s">
        <v>725</v>
      </c>
      <c r="I3657" s="40" t="s">
        <v>726</v>
      </c>
      <c r="J3657" s="22" t="s">
        <v>2186</v>
      </c>
      <c r="K3657" s="22">
        <v>54.20847222222222</v>
      </c>
      <c r="L3657" s="22">
        <f t="shared" si="57"/>
        <v>216.83388888888888</v>
      </c>
    </row>
    <row r="3658" spans="1:12" ht="16.05" customHeight="1">
      <c r="A3658">
        <v>659</v>
      </c>
      <c r="B3658" s="35" t="s">
        <v>387</v>
      </c>
      <c r="C3658" s="36" t="s">
        <v>10</v>
      </c>
      <c r="D3658" s="40" t="s">
        <v>567</v>
      </c>
      <c r="E3658" s="37" t="s">
        <v>701</v>
      </c>
      <c r="F3658" s="38">
        <v>4</v>
      </c>
      <c r="G3658" s="38" t="s">
        <v>724</v>
      </c>
      <c r="H3658" s="38" t="s">
        <v>727</v>
      </c>
      <c r="I3658" s="40" t="s">
        <v>728</v>
      </c>
      <c r="J3658" s="22" t="s">
        <v>2186</v>
      </c>
      <c r="K3658" s="22">
        <v>54.20847222222222</v>
      </c>
      <c r="L3658" s="22">
        <f t="shared" si="57"/>
        <v>216.83388888888888</v>
      </c>
    </row>
    <row r="3659" spans="1:12" ht="16.05" customHeight="1">
      <c r="A3659">
        <v>660</v>
      </c>
      <c r="B3659" s="35" t="s">
        <v>387</v>
      </c>
      <c r="C3659" s="36" t="s">
        <v>10</v>
      </c>
      <c r="D3659" s="40" t="s">
        <v>567</v>
      </c>
      <c r="E3659" s="37" t="s">
        <v>701</v>
      </c>
      <c r="F3659" s="38">
        <v>12</v>
      </c>
      <c r="G3659" s="38" t="s">
        <v>724</v>
      </c>
      <c r="H3659" s="38" t="s">
        <v>729</v>
      </c>
      <c r="I3659" s="40" t="s">
        <v>728</v>
      </c>
      <c r="J3659" s="22" t="s">
        <v>2186</v>
      </c>
      <c r="K3659" s="22">
        <v>54.20847222222222</v>
      </c>
      <c r="L3659" s="22">
        <f t="shared" si="57"/>
        <v>650.50166666666667</v>
      </c>
    </row>
    <row r="3660" spans="1:12" ht="16.05" customHeight="1">
      <c r="A3660">
        <v>888</v>
      </c>
      <c r="B3660" s="35" t="s">
        <v>740</v>
      </c>
      <c r="C3660" s="36" t="s">
        <v>10</v>
      </c>
      <c r="D3660" s="40" t="s">
        <v>567</v>
      </c>
      <c r="E3660" s="37" t="s">
        <v>871</v>
      </c>
      <c r="F3660" s="38">
        <v>2</v>
      </c>
      <c r="G3660" s="38" t="s">
        <v>569</v>
      </c>
      <c r="H3660" s="38">
        <v>33408</v>
      </c>
      <c r="I3660" s="40" t="s">
        <v>875</v>
      </c>
      <c r="J3660" s="22" t="s">
        <v>2186</v>
      </c>
      <c r="K3660" s="22">
        <v>54.20847222222222</v>
      </c>
      <c r="L3660" s="22">
        <f t="shared" si="57"/>
        <v>108.41694444444444</v>
      </c>
    </row>
    <row r="3661" spans="1:12" ht="16.05" customHeight="1">
      <c r="A3661">
        <v>991</v>
      </c>
      <c r="B3661" s="35" t="s">
        <v>879</v>
      </c>
      <c r="C3661" s="36" t="s">
        <v>10</v>
      </c>
      <c r="D3661" s="40" t="s">
        <v>567</v>
      </c>
      <c r="E3661" s="37" t="s">
        <v>871</v>
      </c>
      <c r="F3661" s="38">
        <v>4</v>
      </c>
      <c r="G3661" s="38" t="s">
        <v>569</v>
      </c>
      <c r="H3661" s="38">
        <v>33408</v>
      </c>
      <c r="I3661" s="40" t="s">
        <v>875</v>
      </c>
      <c r="J3661" s="22" t="s">
        <v>2186</v>
      </c>
      <c r="K3661" s="22">
        <v>54.20847222222222</v>
      </c>
      <c r="L3661" s="22">
        <f t="shared" si="57"/>
        <v>216.83388888888888</v>
      </c>
    </row>
    <row r="3662" spans="1:12" ht="16.05" customHeight="1">
      <c r="A3662">
        <v>1575</v>
      </c>
      <c r="B3662" s="35" t="s">
        <v>885</v>
      </c>
      <c r="C3662" s="36" t="s">
        <v>10</v>
      </c>
      <c r="D3662" s="40" t="s">
        <v>567</v>
      </c>
      <c r="E3662" s="37" t="s">
        <v>871</v>
      </c>
      <c r="F3662" s="38">
        <v>4</v>
      </c>
      <c r="G3662" s="38" t="s">
        <v>569</v>
      </c>
      <c r="H3662" s="38">
        <v>33408</v>
      </c>
      <c r="I3662" s="40" t="s">
        <v>875</v>
      </c>
      <c r="J3662" s="22" t="s">
        <v>2186</v>
      </c>
      <c r="K3662" s="22">
        <v>54.20847222222222</v>
      </c>
      <c r="L3662" s="22">
        <f t="shared" si="57"/>
        <v>216.83388888888888</v>
      </c>
    </row>
    <row r="3663" spans="1:12" ht="16.05" customHeight="1">
      <c r="A3663">
        <v>1904</v>
      </c>
      <c r="B3663" s="35" t="s">
        <v>1384</v>
      </c>
      <c r="C3663" s="36" t="s">
        <v>10</v>
      </c>
      <c r="D3663" s="40" t="s">
        <v>567</v>
      </c>
      <c r="E3663" s="37" t="s">
        <v>1408</v>
      </c>
      <c r="F3663" s="38">
        <v>1</v>
      </c>
      <c r="G3663" s="38" t="s">
        <v>1409</v>
      </c>
      <c r="H3663" s="38" t="s">
        <v>1417</v>
      </c>
      <c r="I3663" s="40" t="s">
        <v>1418</v>
      </c>
      <c r="J3663" s="22" t="s">
        <v>2186</v>
      </c>
      <c r="K3663" s="22">
        <v>54.20847222222222</v>
      </c>
      <c r="L3663" s="22">
        <f t="shared" si="57"/>
        <v>54.20847222222222</v>
      </c>
    </row>
    <row r="3664" spans="1:12" ht="16.05" customHeight="1">
      <c r="A3664">
        <v>1931</v>
      </c>
      <c r="B3664" s="35" t="s">
        <v>1384</v>
      </c>
      <c r="C3664" s="36" t="s">
        <v>10</v>
      </c>
      <c r="D3664" s="40" t="s">
        <v>567</v>
      </c>
      <c r="E3664" s="37" t="s">
        <v>701</v>
      </c>
      <c r="F3664" s="38">
        <v>2</v>
      </c>
      <c r="G3664" s="38" t="s">
        <v>724</v>
      </c>
      <c r="H3664" s="38" t="s">
        <v>725</v>
      </c>
      <c r="I3664" s="40" t="s">
        <v>726</v>
      </c>
      <c r="J3664" s="22" t="s">
        <v>2186</v>
      </c>
      <c r="K3664" s="22">
        <v>54.20847222222222</v>
      </c>
      <c r="L3664" s="22">
        <f t="shared" si="57"/>
        <v>108.41694444444444</v>
      </c>
    </row>
    <row r="3665" spans="1:12" ht="16.05" customHeight="1">
      <c r="A3665">
        <v>1932</v>
      </c>
      <c r="B3665" s="35" t="s">
        <v>1384</v>
      </c>
      <c r="C3665" s="36" t="s">
        <v>10</v>
      </c>
      <c r="D3665" s="40" t="s">
        <v>567</v>
      </c>
      <c r="E3665" s="37" t="s">
        <v>701</v>
      </c>
      <c r="F3665" s="38">
        <v>2</v>
      </c>
      <c r="G3665" s="38" t="s">
        <v>724</v>
      </c>
      <c r="H3665" s="38" t="s">
        <v>725</v>
      </c>
      <c r="I3665" s="40" t="s">
        <v>726</v>
      </c>
      <c r="J3665" s="22" t="s">
        <v>2186</v>
      </c>
      <c r="K3665" s="22">
        <v>54.20847222222222</v>
      </c>
      <c r="L3665" s="22">
        <f t="shared" si="57"/>
        <v>108.41694444444444</v>
      </c>
    </row>
    <row r="3666" spans="1:12" ht="16.05" customHeight="1">
      <c r="A3666">
        <v>1933</v>
      </c>
      <c r="B3666" s="35" t="s">
        <v>1384</v>
      </c>
      <c r="C3666" s="36" t="s">
        <v>10</v>
      </c>
      <c r="D3666" s="40" t="s">
        <v>567</v>
      </c>
      <c r="E3666" s="37" t="s">
        <v>701</v>
      </c>
      <c r="F3666" s="38">
        <v>2</v>
      </c>
      <c r="G3666" s="38" t="s">
        <v>724</v>
      </c>
      <c r="H3666" s="38" t="s">
        <v>727</v>
      </c>
      <c r="I3666" s="40" t="s">
        <v>728</v>
      </c>
      <c r="J3666" s="22" t="s">
        <v>2186</v>
      </c>
      <c r="K3666" s="22">
        <v>54.20847222222222</v>
      </c>
      <c r="L3666" s="22">
        <f t="shared" si="57"/>
        <v>108.41694444444444</v>
      </c>
    </row>
    <row r="3667" spans="1:12" ht="16.05" customHeight="1">
      <c r="A3667">
        <v>1934</v>
      </c>
      <c r="B3667" s="35" t="s">
        <v>1384</v>
      </c>
      <c r="C3667" s="36" t="s">
        <v>10</v>
      </c>
      <c r="D3667" s="40" t="s">
        <v>567</v>
      </c>
      <c r="E3667" s="37" t="s">
        <v>701</v>
      </c>
      <c r="F3667" s="38">
        <v>6</v>
      </c>
      <c r="G3667" s="38" t="s">
        <v>724</v>
      </c>
      <c r="H3667" s="38" t="s">
        <v>729</v>
      </c>
      <c r="I3667" s="40" t="s">
        <v>728</v>
      </c>
      <c r="J3667" s="22" t="s">
        <v>2186</v>
      </c>
      <c r="K3667" s="22">
        <v>54.20847222222222</v>
      </c>
      <c r="L3667" s="22">
        <f t="shared" si="57"/>
        <v>325.25083333333333</v>
      </c>
    </row>
    <row r="3668" spans="1:12" ht="16.05" customHeight="1">
      <c r="A3668">
        <v>2425</v>
      </c>
      <c r="B3668" s="35" t="s">
        <v>1450</v>
      </c>
      <c r="C3668" s="36" t="s">
        <v>10</v>
      </c>
      <c r="D3668" s="40" t="s">
        <v>567</v>
      </c>
      <c r="E3668" s="37" t="s">
        <v>701</v>
      </c>
      <c r="F3668" s="38">
        <v>6</v>
      </c>
      <c r="G3668" s="38" t="s">
        <v>724</v>
      </c>
      <c r="H3668" s="38" t="s">
        <v>725</v>
      </c>
      <c r="I3668" s="40" t="s">
        <v>726</v>
      </c>
      <c r="J3668" s="22" t="s">
        <v>2186</v>
      </c>
      <c r="K3668" s="22">
        <v>54.20847222222222</v>
      </c>
      <c r="L3668" s="22">
        <f t="shared" si="57"/>
        <v>325.25083333333333</v>
      </c>
    </row>
    <row r="3669" spans="1:12" ht="16.05" customHeight="1">
      <c r="A3669">
        <v>2426</v>
      </c>
      <c r="B3669" s="35" t="s">
        <v>1450</v>
      </c>
      <c r="C3669" s="36" t="s">
        <v>10</v>
      </c>
      <c r="D3669" s="40" t="s">
        <v>567</v>
      </c>
      <c r="E3669" s="37" t="s">
        <v>701</v>
      </c>
      <c r="F3669" s="38">
        <v>6</v>
      </c>
      <c r="G3669" s="38" t="s">
        <v>724</v>
      </c>
      <c r="H3669" s="38" t="s">
        <v>725</v>
      </c>
      <c r="I3669" s="40" t="s">
        <v>726</v>
      </c>
      <c r="J3669" s="22" t="s">
        <v>2186</v>
      </c>
      <c r="K3669" s="22">
        <v>54.20847222222222</v>
      </c>
      <c r="L3669" s="22">
        <f t="shared" si="57"/>
        <v>325.25083333333333</v>
      </c>
    </row>
    <row r="3670" spans="1:12" ht="16.05" customHeight="1">
      <c r="A3670">
        <v>2427</v>
      </c>
      <c r="B3670" s="35" t="s">
        <v>1450</v>
      </c>
      <c r="C3670" s="36" t="s">
        <v>10</v>
      </c>
      <c r="D3670" s="40" t="s">
        <v>567</v>
      </c>
      <c r="E3670" s="37" t="s">
        <v>701</v>
      </c>
      <c r="F3670" s="38">
        <v>6</v>
      </c>
      <c r="G3670" s="38" t="s">
        <v>724</v>
      </c>
      <c r="H3670" s="38" t="s">
        <v>727</v>
      </c>
      <c r="I3670" s="40" t="s">
        <v>728</v>
      </c>
      <c r="J3670" s="22" t="s">
        <v>2186</v>
      </c>
      <c r="K3670" s="22">
        <v>54.20847222222222</v>
      </c>
      <c r="L3670" s="22">
        <f t="shared" si="57"/>
        <v>325.25083333333333</v>
      </c>
    </row>
    <row r="3671" spans="1:12" ht="16.05" customHeight="1">
      <c r="A3671">
        <v>2428</v>
      </c>
      <c r="B3671" s="35" t="s">
        <v>1450</v>
      </c>
      <c r="C3671" s="36" t="s">
        <v>10</v>
      </c>
      <c r="D3671" s="40" t="s">
        <v>567</v>
      </c>
      <c r="E3671" s="37" t="s">
        <v>701</v>
      </c>
      <c r="F3671" s="38">
        <v>18</v>
      </c>
      <c r="G3671" s="38" t="s">
        <v>724</v>
      </c>
      <c r="H3671" s="38" t="s">
        <v>729</v>
      </c>
      <c r="I3671" s="40" t="s">
        <v>728</v>
      </c>
      <c r="J3671" s="22" t="s">
        <v>2186</v>
      </c>
      <c r="K3671" s="22">
        <v>54.20847222222222</v>
      </c>
      <c r="L3671" s="22">
        <f t="shared" si="57"/>
        <v>975.75249999999994</v>
      </c>
    </row>
    <row r="3672" spans="1:12" ht="16.05" customHeight="1">
      <c r="A3672">
        <v>2710</v>
      </c>
      <c r="B3672" s="35" t="s">
        <v>1768</v>
      </c>
      <c r="C3672" s="36" t="s">
        <v>10</v>
      </c>
      <c r="D3672" s="40" t="s">
        <v>567</v>
      </c>
      <c r="E3672" s="37" t="s">
        <v>871</v>
      </c>
      <c r="F3672" s="38">
        <v>2</v>
      </c>
      <c r="G3672" s="38" t="s">
        <v>569</v>
      </c>
      <c r="H3672" s="38">
        <v>33408</v>
      </c>
      <c r="I3672" s="40" t="s">
        <v>875</v>
      </c>
      <c r="J3672" s="22" t="s">
        <v>2186</v>
      </c>
      <c r="K3672" s="22">
        <v>54.20847222222222</v>
      </c>
      <c r="L3672" s="22">
        <f t="shared" si="57"/>
        <v>108.41694444444444</v>
      </c>
    </row>
    <row r="3673" spans="1:12" ht="16.05" customHeight="1">
      <c r="A3673">
        <v>3249</v>
      </c>
      <c r="B3673" s="35" t="s">
        <v>1785</v>
      </c>
      <c r="C3673" s="36" t="s">
        <v>10</v>
      </c>
      <c r="D3673" s="40" t="s">
        <v>567</v>
      </c>
      <c r="E3673" s="37" t="s">
        <v>701</v>
      </c>
      <c r="F3673" s="38">
        <v>2</v>
      </c>
      <c r="G3673" s="38" t="s">
        <v>724</v>
      </c>
      <c r="H3673" s="38" t="s">
        <v>725</v>
      </c>
      <c r="I3673" s="40" t="s">
        <v>726</v>
      </c>
      <c r="J3673" s="22" t="s">
        <v>2186</v>
      </c>
      <c r="K3673" s="22">
        <v>54.20847222222222</v>
      </c>
      <c r="L3673" s="22">
        <f t="shared" si="57"/>
        <v>108.41694444444444</v>
      </c>
    </row>
    <row r="3674" spans="1:12" ht="16.05" customHeight="1">
      <c r="A3674">
        <v>3250</v>
      </c>
      <c r="B3674" s="35" t="s">
        <v>1785</v>
      </c>
      <c r="C3674" s="36" t="s">
        <v>10</v>
      </c>
      <c r="D3674" s="40" t="s">
        <v>567</v>
      </c>
      <c r="E3674" s="37" t="s">
        <v>701</v>
      </c>
      <c r="F3674" s="38">
        <v>2</v>
      </c>
      <c r="G3674" s="38" t="s">
        <v>724</v>
      </c>
      <c r="H3674" s="38" t="s">
        <v>725</v>
      </c>
      <c r="I3674" s="40" t="s">
        <v>726</v>
      </c>
      <c r="J3674" s="22" t="s">
        <v>2186</v>
      </c>
      <c r="K3674" s="22">
        <v>54.20847222222222</v>
      </c>
      <c r="L3674" s="22">
        <f t="shared" si="57"/>
        <v>108.41694444444444</v>
      </c>
    </row>
    <row r="3675" spans="1:12" ht="16.05" customHeight="1">
      <c r="A3675">
        <v>3251</v>
      </c>
      <c r="B3675" s="35" t="s">
        <v>1785</v>
      </c>
      <c r="C3675" s="36" t="s">
        <v>10</v>
      </c>
      <c r="D3675" s="40" t="s">
        <v>567</v>
      </c>
      <c r="E3675" s="37" t="s">
        <v>701</v>
      </c>
      <c r="F3675" s="38">
        <v>2</v>
      </c>
      <c r="G3675" s="38" t="s">
        <v>724</v>
      </c>
      <c r="H3675" s="38" t="s">
        <v>727</v>
      </c>
      <c r="I3675" s="48" t="s">
        <v>728</v>
      </c>
      <c r="J3675" s="22" t="s">
        <v>2186</v>
      </c>
      <c r="K3675" s="22">
        <v>54.20847222222222</v>
      </c>
      <c r="L3675" s="22">
        <f t="shared" si="57"/>
        <v>108.41694444444444</v>
      </c>
    </row>
    <row r="3676" spans="1:12" ht="16.05" customHeight="1">
      <c r="A3676">
        <v>3252</v>
      </c>
      <c r="B3676" s="35" t="s">
        <v>1785</v>
      </c>
      <c r="C3676" s="36" t="s">
        <v>10</v>
      </c>
      <c r="D3676" s="40" t="s">
        <v>567</v>
      </c>
      <c r="E3676" s="37" t="s">
        <v>701</v>
      </c>
      <c r="F3676" s="38">
        <v>6</v>
      </c>
      <c r="G3676" s="38" t="s">
        <v>724</v>
      </c>
      <c r="H3676" s="38" t="s">
        <v>729</v>
      </c>
      <c r="I3676" s="48" t="s">
        <v>728</v>
      </c>
      <c r="J3676" s="22" t="s">
        <v>2186</v>
      </c>
      <c r="K3676" s="22">
        <v>54.20847222222222</v>
      </c>
      <c r="L3676" s="22">
        <f t="shared" si="57"/>
        <v>325.25083333333333</v>
      </c>
    </row>
    <row r="3677" spans="1:12" ht="16.05" customHeight="1">
      <c r="A3677">
        <v>3262</v>
      </c>
      <c r="B3677" s="35" t="s">
        <v>1785</v>
      </c>
      <c r="C3677" s="36" t="s">
        <v>10</v>
      </c>
      <c r="D3677" s="37" t="s">
        <v>567</v>
      </c>
      <c r="E3677" s="44" t="s">
        <v>2045</v>
      </c>
      <c r="F3677" s="38">
        <v>6</v>
      </c>
      <c r="G3677" s="38" t="s">
        <v>1409</v>
      </c>
      <c r="H3677" s="38">
        <v>310932</v>
      </c>
      <c r="I3677" s="40" t="s">
        <v>875</v>
      </c>
      <c r="J3677" s="22" t="s">
        <v>2186</v>
      </c>
      <c r="K3677" s="22">
        <v>54.20847222222222</v>
      </c>
      <c r="L3677" s="22">
        <f t="shared" si="57"/>
        <v>325.25083333333333</v>
      </c>
    </row>
    <row r="3678" spans="1:12" ht="16.05" customHeight="1">
      <c r="A3678">
        <v>3627</v>
      </c>
      <c r="B3678" s="35" t="s">
        <v>2078</v>
      </c>
      <c r="C3678" s="36" t="s">
        <v>10</v>
      </c>
      <c r="D3678" s="37" t="s">
        <v>567</v>
      </c>
      <c r="E3678" s="44" t="s">
        <v>2149</v>
      </c>
      <c r="F3678" s="38">
        <v>1</v>
      </c>
      <c r="G3678" s="38" t="s">
        <v>1409</v>
      </c>
      <c r="H3678" s="38" t="s">
        <v>2159</v>
      </c>
      <c r="I3678" s="40" t="s">
        <v>2160</v>
      </c>
      <c r="J3678" s="22" t="s">
        <v>2186</v>
      </c>
      <c r="K3678" s="22">
        <v>54.20847222222222</v>
      </c>
      <c r="L3678" s="22">
        <f t="shared" si="57"/>
        <v>54.20847222222222</v>
      </c>
    </row>
    <row r="3679" spans="1:12" ht="16.05" customHeight="1">
      <c r="A3679">
        <v>3670</v>
      </c>
      <c r="B3679" s="35" t="s">
        <v>2078</v>
      </c>
      <c r="C3679" s="36" t="s">
        <v>10</v>
      </c>
      <c r="D3679" s="37" t="s">
        <v>567</v>
      </c>
      <c r="E3679" s="44" t="s">
        <v>871</v>
      </c>
      <c r="F3679" s="38">
        <v>2</v>
      </c>
      <c r="G3679" s="38" t="s">
        <v>569</v>
      </c>
      <c r="H3679" s="38">
        <v>33408</v>
      </c>
      <c r="I3679" s="40" t="s">
        <v>875</v>
      </c>
      <c r="J3679" s="22" t="s">
        <v>2186</v>
      </c>
      <c r="K3679" s="22">
        <v>54.20847222222222</v>
      </c>
      <c r="L3679" s="22">
        <f t="shared" si="57"/>
        <v>108.41694444444444</v>
      </c>
    </row>
    <row r="3680" spans="1:12" ht="16.05" customHeight="1">
      <c r="A3680">
        <v>3738</v>
      </c>
      <c r="B3680" s="35" t="s">
        <v>2177</v>
      </c>
      <c r="C3680" s="36" t="s">
        <v>10</v>
      </c>
      <c r="D3680" s="40" t="s">
        <v>567</v>
      </c>
      <c r="E3680" s="44" t="s">
        <v>871</v>
      </c>
      <c r="F3680" s="38">
        <v>2</v>
      </c>
      <c r="G3680" s="38" t="s">
        <v>569</v>
      </c>
      <c r="H3680" s="38">
        <v>33408</v>
      </c>
      <c r="I3680" s="40" t="s">
        <v>875</v>
      </c>
      <c r="J3680" s="22" t="s">
        <v>2186</v>
      </c>
      <c r="K3680" s="22">
        <v>54.20847222222222</v>
      </c>
      <c r="L3680" s="22">
        <f t="shared" si="57"/>
        <v>108.41694444444444</v>
      </c>
    </row>
    <row r="3681" spans="1:12" ht="16.05" customHeight="1">
      <c r="A3681">
        <v>1028</v>
      </c>
      <c r="B3681" s="35" t="s">
        <v>885</v>
      </c>
      <c r="C3681" s="36" t="s">
        <v>39</v>
      </c>
      <c r="D3681" s="40" t="s">
        <v>11</v>
      </c>
      <c r="E3681" s="37" t="s">
        <v>892</v>
      </c>
      <c r="F3681" s="38">
        <v>2</v>
      </c>
      <c r="G3681" s="38" t="s">
        <v>32</v>
      </c>
      <c r="H3681" s="38" t="s">
        <v>894</v>
      </c>
      <c r="I3681" s="40" t="s">
        <v>895</v>
      </c>
      <c r="J3681" s="22">
        <v>52.2</v>
      </c>
      <c r="K3681" s="22">
        <v>52.2</v>
      </c>
      <c r="L3681" s="22">
        <f t="shared" si="57"/>
        <v>104.4</v>
      </c>
    </row>
    <row r="3682" spans="1:12" ht="16.05" customHeight="1">
      <c r="A3682">
        <v>6</v>
      </c>
      <c r="B3682" s="35" t="s">
        <v>9</v>
      </c>
      <c r="C3682" s="36" t="s">
        <v>10</v>
      </c>
      <c r="D3682" s="40" t="s">
        <v>11</v>
      </c>
      <c r="E3682" s="37" t="s">
        <v>12</v>
      </c>
      <c r="F3682" s="38">
        <v>4</v>
      </c>
      <c r="G3682" s="38"/>
      <c r="H3682" s="38"/>
      <c r="I3682" s="40" t="s">
        <v>23</v>
      </c>
      <c r="J3682" s="22" t="s">
        <v>2186</v>
      </c>
      <c r="K3682" s="22">
        <v>51.290000000000006</v>
      </c>
      <c r="L3682" s="22">
        <f t="shared" si="57"/>
        <v>205.16000000000003</v>
      </c>
    </row>
    <row r="3683" spans="1:12" ht="16.05" customHeight="1">
      <c r="A3683">
        <v>66</v>
      </c>
      <c r="B3683" s="35" t="s">
        <v>9</v>
      </c>
      <c r="C3683" s="36" t="s">
        <v>10</v>
      </c>
      <c r="D3683" s="40" t="s">
        <v>75</v>
      </c>
      <c r="E3683" s="37" t="s">
        <v>110</v>
      </c>
      <c r="F3683" s="38">
        <v>3</v>
      </c>
      <c r="G3683" s="38"/>
      <c r="H3683" s="38"/>
      <c r="I3683" s="40" t="s">
        <v>23</v>
      </c>
      <c r="J3683" s="22" t="s">
        <v>2186</v>
      </c>
      <c r="K3683" s="22">
        <v>51.290000000000006</v>
      </c>
      <c r="L3683" s="22">
        <f t="shared" si="57"/>
        <v>153.87</v>
      </c>
    </row>
    <row r="3684" spans="1:12" ht="16.05" customHeight="1">
      <c r="A3684">
        <v>293</v>
      </c>
      <c r="B3684" s="35" t="s">
        <v>387</v>
      </c>
      <c r="C3684" s="36" t="s">
        <v>10</v>
      </c>
      <c r="D3684" s="40" t="s">
        <v>11</v>
      </c>
      <c r="E3684" s="37" t="s">
        <v>12</v>
      </c>
      <c r="F3684" s="38">
        <v>4</v>
      </c>
      <c r="G3684" s="38"/>
      <c r="H3684" s="38"/>
      <c r="I3684" s="40" t="s">
        <v>23</v>
      </c>
      <c r="J3684" s="22" t="s">
        <v>2186</v>
      </c>
      <c r="K3684" s="22">
        <v>51.290000000000006</v>
      </c>
      <c r="L3684" s="22">
        <f t="shared" si="57"/>
        <v>205.16000000000003</v>
      </c>
    </row>
    <row r="3685" spans="1:12" ht="16.05" customHeight="1">
      <c r="A3685">
        <v>371</v>
      </c>
      <c r="B3685" s="35" t="s">
        <v>387</v>
      </c>
      <c r="C3685" s="36" t="s">
        <v>10</v>
      </c>
      <c r="D3685" s="40" t="s">
        <v>75</v>
      </c>
      <c r="E3685" s="37" t="s">
        <v>110</v>
      </c>
      <c r="F3685" s="38">
        <v>3</v>
      </c>
      <c r="G3685" s="38"/>
      <c r="H3685" s="38"/>
      <c r="I3685" s="40" t="s">
        <v>23</v>
      </c>
      <c r="J3685" s="22" t="s">
        <v>2186</v>
      </c>
      <c r="K3685" s="22">
        <v>51.290000000000006</v>
      </c>
      <c r="L3685" s="22">
        <f t="shared" si="57"/>
        <v>153.87</v>
      </c>
    </row>
    <row r="3686" spans="1:12" ht="16.05" customHeight="1">
      <c r="A3686">
        <v>675</v>
      </c>
      <c r="B3686" s="35" t="s">
        <v>740</v>
      </c>
      <c r="C3686" s="36" t="s">
        <v>10</v>
      </c>
      <c r="D3686" s="40" t="s">
        <v>11</v>
      </c>
      <c r="E3686" s="37" t="s">
        <v>12</v>
      </c>
      <c r="F3686" s="38">
        <v>4</v>
      </c>
      <c r="G3686" s="38"/>
      <c r="H3686" s="38"/>
      <c r="I3686" s="40" t="s">
        <v>23</v>
      </c>
      <c r="J3686" s="22" t="s">
        <v>2186</v>
      </c>
      <c r="K3686" s="22">
        <v>51.290000000000006</v>
      </c>
      <c r="L3686" s="22">
        <f t="shared" si="57"/>
        <v>205.16000000000003</v>
      </c>
    </row>
    <row r="3687" spans="1:12" ht="16.05" customHeight="1">
      <c r="A3687">
        <v>905</v>
      </c>
      <c r="B3687" s="35" t="s">
        <v>879</v>
      </c>
      <c r="C3687" s="36" t="s">
        <v>10</v>
      </c>
      <c r="D3687" s="40" t="s">
        <v>11</v>
      </c>
      <c r="E3687" s="37" t="s">
        <v>12</v>
      </c>
      <c r="F3687" s="38">
        <v>2</v>
      </c>
      <c r="G3687" s="38"/>
      <c r="H3687" s="38"/>
      <c r="I3687" s="40" t="s">
        <v>23</v>
      </c>
      <c r="J3687" s="22" t="s">
        <v>2186</v>
      </c>
      <c r="K3687" s="22">
        <v>51.290000000000006</v>
      </c>
      <c r="L3687" s="22">
        <f t="shared" si="57"/>
        <v>102.58000000000001</v>
      </c>
    </row>
    <row r="3688" spans="1:12" ht="16.05" customHeight="1">
      <c r="A3688">
        <v>1002</v>
      </c>
      <c r="B3688" s="35" t="s">
        <v>885</v>
      </c>
      <c r="C3688" s="36" t="s">
        <v>10</v>
      </c>
      <c r="D3688" s="40" t="s">
        <v>11</v>
      </c>
      <c r="E3688" s="37" t="s">
        <v>12</v>
      </c>
      <c r="F3688" s="38">
        <v>5</v>
      </c>
      <c r="G3688" s="38"/>
      <c r="H3688" s="38"/>
      <c r="I3688" s="40" t="s">
        <v>23</v>
      </c>
      <c r="J3688" s="22" t="s">
        <v>2186</v>
      </c>
      <c r="K3688" s="22">
        <v>51.290000000000006</v>
      </c>
      <c r="L3688" s="22">
        <f t="shared" si="57"/>
        <v>256.45000000000005</v>
      </c>
    </row>
    <row r="3689" spans="1:12" ht="16.05" customHeight="1">
      <c r="A3689">
        <v>1156</v>
      </c>
      <c r="B3689" s="35" t="s">
        <v>885</v>
      </c>
      <c r="C3689" s="36" t="s">
        <v>10</v>
      </c>
      <c r="D3689" s="40" t="s">
        <v>75</v>
      </c>
      <c r="E3689" s="37" t="s">
        <v>110</v>
      </c>
      <c r="F3689" s="38">
        <v>3</v>
      </c>
      <c r="G3689" s="38"/>
      <c r="H3689" s="38"/>
      <c r="I3689" s="40" t="s">
        <v>23</v>
      </c>
      <c r="J3689" s="22" t="s">
        <v>2186</v>
      </c>
      <c r="K3689" s="22">
        <v>51.290000000000006</v>
      </c>
      <c r="L3689" s="22">
        <f t="shared" si="57"/>
        <v>153.87</v>
      </c>
    </row>
    <row r="3690" spans="1:12" ht="16.05" customHeight="1">
      <c r="A3690">
        <v>1678</v>
      </c>
      <c r="B3690" s="35" t="s">
        <v>1384</v>
      </c>
      <c r="C3690" s="36" t="s">
        <v>10</v>
      </c>
      <c r="D3690" s="40" t="s">
        <v>11</v>
      </c>
      <c r="E3690" s="37" t="s">
        <v>12</v>
      </c>
      <c r="F3690" s="38">
        <v>4</v>
      </c>
      <c r="G3690" s="38"/>
      <c r="H3690" s="38"/>
      <c r="I3690" s="40" t="s">
        <v>23</v>
      </c>
      <c r="J3690" s="22" t="s">
        <v>2186</v>
      </c>
      <c r="K3690" s="22">
        <v>51.290000000000006</v>
      </c>
      <c r="L3690" s="22">
        <f t="shared" si="57"/>
        <v>205.16000000000003</v>
      </c>
    </row>
    <row r="3691" spans="1:12" ht="16.05" customHeight="1">
      <c r="A3691">
        <v>1740</v>
      </c>
      <c r="B3691" s="35" t="s">
        <v>1384</v>
      </c>
      <c r="C3691" s="36" t="s">
        <v>10</v>
      </c>
      <c r="D3691" s="40" t="s">
        <v>75</v>
      </c>
      <c r="E3691" s="37" t="s">
        <v>110</v>
      </c>
      <c r="F3691" s="38">
        <v>2</v>
      </c>
      <c r="G3691" s="38"/>
      <c r="H3691" s="38"/>
      <c r="I3691" s="40" t="s">
        <v>23</v>
      </c>
      <c r="J3691" s="22" t="s">
        <v>2186</v>
      </c>
      <c r="K3691" s="22">
        <v>51.290000000000006</v>
      </c>
      <c r="L3691" s="22">
        <f t="shared" si="57"/>
        <v>102.58000000000001</v>
      </c>
    </row>
    <row r="3692" spans="1:12" ht="16.05" customHeight="1">
      <c r="A3692">
        <v>1960</v>
      </c>
      <c r="B3692" s="35" t="s">
        <v>1450</v>
      </c>
      <c r="C3692" s="36" t="s">
        <v>10</v>
      </c>
      <c r="D3692" s="40" t="s">
        <v>11</v>
      </c>
      <c r="E3692" s="37" t="s">
        <v>12</v>
      </c>
      <c r="F3692" s="38">
        <v>2</v>
      </c>
      <c r="G3692" s="38"/>
      <c r="H3692" s="38"/>
      <c r="I3692" s="40" t="s">
        <v>23</v>
      </c>
      <c r="J3692" s="22" t="s">
        <v>2186</v>
      </c>
      <c r="K3692" s="22">
        <v>51.290000000000006</v>
      </c>
      <c r="L3692" s="22">
        <f t="shared" si="57"/>
        <v>102.58000000000001</v>
      </c>
    </row>
    <row r="3693" spans="1:12" ht="16.05" customHeight="1">
      <c r="A3693">
        <v>2097</v>
      </c>
      <c r="B3693" s="35" t="s">
        <v>1450</v>
      </c>
      <c r="C3693" s="36" t="s">
        <v>10</v>
      </c>
      <c r="D3693" s="40" t="s">
        <v>75</v>
      </c>
      <c r="E3693" s="37" t="s">
        <v>110</v>
      </c>
      <c r="F3693" s="38">
        <v>3</v>
      </c>
      <c r="G3693" s="38"/>
      <c r="H3693" s="38"/>
      <c r="I3693" s="40" t="s">
        <v>23</v>
      </c>
      <c r="J3693" s="22" t="s">
        <v>2186</v>
      </c>
      <c r="K3693" s="22">
        <v>51.290000000000006</v>
      </c>
      <c r="L3693" s="22">
        <f t="shared" si="57"/>
        <v>153.87</v>
      </c>
    </row>
    <row r="3694" spans="1:12" ht="16.05" customHeight="1">
      <c r="A3694">
        <v>2544</v>
      </c>
      <c r="B3694" s="35" t="s">
        <v>1768</v>
      </c>
      <c r="C3694" s="36" t="s">
        <v>10</v>
      </c>
      <c r="D3694" s="40" t="s">
        <v>11</v>
      </c>
      <c r="E3694" s="37" t="s">
        <v>12</v>
      </c>
      <c r="F3694" s="38">
        <v>3</v>
      </c>
      <c r="G3694" s="38"/>
      <c r="H3694" s="38"/>
      <c r="I3694" s="40" t="s">
        <v>23</v>
      </c>
      <c r="J3694" s="22" t="s">
        <v>2186</v>
      </c>
      <c r="K3694" s="22">
        <v>51.290000000000006</v>
      </c>
      <c r="L3694" s="22">
        <f t="shared" si="57"/>
        <v>153.87</v>
      </c>
    </row>
    <row r="3695" spans="1:12" ht="16.05" customHeight="1">
      <c r="A3695">
        <v>2613</v>
      </c>
      <c r="B3695" s="35" t="s">
        <v>1768</v>
      </c>
      <c r="C3695" s="36" t="s">
        <v>10</v>
      </c>
      <c r="D3695" s="40" t="s">
        <v>75</v>
      </c>
      <c r="E3695" s="37" t="s">
        <v>110</v>
      </c>
      <c r="F3695" s="38">
        <v>3</v>
      </c>
      <c r="G3695" s="38"/>
      <c r="H3695" s="38"/>
      <c r="I3695" s="40" t="s">
        <v>23</v>
      </c>
      <c r="J3695" s="22" t="s">
        <v>2186</v>
      </c>
      <c r="K3695" s="22">
        <v>51.290000000000006</v>
      </c>
      <c r="L3695" s="22">
        <f t="shared" si="57"/>
        <v>153.87</v>
      </c>
    </row>
    <row r="3696" spans="1:12" ht="16.05" customHeight="1">
      <c r="A3696">
        <v>2769</v>
      </c>
      <c r="B3696" s="35" t="s">
        <v>1785</v>
      </c>
      <c r="C3696" s="36" t="s">
        <v>10</v>
      </c>
      <c r="D3696" s="40" t="s">
        <v>11</v>
      </c>
      <c r="E3696" s="37" t="s">
        <v>12</v>
      </c>
      <c r="F3696" s="38">
        <v>5</v>
      </c>
      <c r="G3696" s="38"/>
      <c r="H3696" s="45"/>
      <c r="I3696" s="40" t="s">
        <v>23</v>
      </c>
      <c r="J3696" s="22" t="s">
        <v>2186</v>
      </c>
      <c r="K3696" s="22">
        <v>51.290000000000006</v>
      </c>
      <c r="L3696" s="22">
        <f t="shared" si="57"/>
        <v>256.45000000000005</v>
      </c>
    </row>
    <row r="3697" spans="1:12" ht="16.05" customHeight="1">
      <c r="A3697">
        <v>2910</v>
      </c>
      <c r="B3697" s="35" t="s">
        <v>1785</v>
      </c>
      <c r="C3697" s="36" t="s">
        <v>10</v>
      </c>
      <c r="D3697" s="40" t="s">
        <v>75</v>
      </c>
      <c r="E3697" s="37" t="s">
        <v>110</v>
      </c>
      <c r="F3697" s="38">
        <v>3</v>
      </c>
      <c r="G3697" s="38"/>
      <c r="H3697" s="38"/>
      <c r="I3697" s="40" t="s">
        <v>23</v>
      </c>
      <c r="J3697" s="22" t="s">
        <v>2186</v>
      </c>
      <c r="K3697" s="22">
        <v>51.290000000000006</v>
      </c>
      <c r="L3697" s="22">
        <f t="shared" si="57"/>
        <v>153.87</v>
      </c>
    </row>
    <row r="3698" spans="1:12" ht="16.05" customHeight="1">
      <c r="A3698">
        <v>3325</v>
      </c>
      <c r="B3698" s="35" t="s">
        <v>2078</v>
      </c>
      <c r="C3698" s="36" t="s">
        <v>10</v>
      </c>
      <c r="D3698" s="40" t="s">
        <v>11</v>
      </c>
      <c r="E3698" s="37" t="s">
        <v>12</v>
      </c>
      <c r="F3698" s="38">
        <v>3</v>
      </c>
      <c r="G3698" s="38"/>
      <c r="H3698" s="38"/>
      <c r="I3698" s="40" t="s">
        <v>23</v>
      </c>
      <c r="J3698" s="22" t="s">
        <v>2186</v>
      </c>
      <c r="K3698" s="22">
        <v>51.290000000000006</v>
      </c>
      <c r="L3698" s="22">
        <f t="shared" si="57"/>
        <v>153.87</v>
      </c>
    </row>
    <row r="3699" spans="1:12" ht="16.05" customHeight="1">
      <c r="A3699">
        <v>3399</v>
      </c>
      <c r="B3699" s="35" t="s">
        <v>2078</v>
      </c>
      <c r="C3699" s="36" t="s">
        <v>10</v>
      </c>
      <c r="D3699" s="40" t="s">
        <v>75</v>
      </c>
      <c r="E3699" s="37" t="s">
        <v>110</v>
      </c>
      <c r="F3699" s="38">
        <v>3</v>
      </c>
      <c r="G3699" s="38"/>
      <c r="H3699" s="38"/>
      <c r="I3699" s="40" t="s">
        <v>23</v>
      </c>
      <c r="J3699" s="22" t="s">
        <v>2186</v>
      </c>
      <c r="K3699" s="22">
        <v>51.290000000000006</v>
      </c>
      <c r="L3699" s="22">
        <f t="shared" si="57"/>
        <v>153.87</v>
      </c>
    </row>
    <row r="3700" spans="1:12" ht="16.05" customHeight="1">
      <c r="A3700">
        <v>3762</v>
      </c>
      <c r="B3700" s="35" t="s">
        <v>2179</v>
      </c>
      <c r="C3700" s="36" t="s">
        <v>10</v>
      </c>
      <c r="D3700" s="40" t="s">
        <v>11</v>
      </c>
      <c r="E3700" s="37" t="s">
        <v>12</v>
      </c>
      <c r="F3700" s="38">
        <v>2</v>
      </c>
      <c r="G3700" s="38"/>
      <c r="H3700" s="38"/>
      <c r="I3700" s="40" t="s">
        <v>23</v>
      </c>
      <c r="J3700" s="22" t="s">
        <v>2186</v>
      </c>
      <c r="K3700" s="22">
        <v>51.290000000000006</v>
      </c>
      <c r="L3700" s="22">
        <f t="shared" si="57"/>
        <v>102.58000000000001</v>
      </c>
    </row>
    <row r="3701" spans="1:12" ht="16.05" customHeight="1">
      <c r="A3701">
        <v>3815</v>
      </c>
      <c r="B3701" s="35" t="s">
        <v>2184</v>
      </c>
      <c r="C3701" s="36" t="s">
        <v>10</v>
      </c>
      <c r="D3701" s="40" t="s">
        <v>11</v>
      </c>
      <c r="E3701" s="37" t="s">
        <v>12</v>
      </c>
      <c r="F3701" s="38">
        <v>2</v>
      </c>
      <c r="G3701" s="38"/>
      <c r="H3701" s="38"/>
      <c r="I3701" s="40" t="s">
        <v>23</v>
      </c>
      <c r="J3701" s="22" t="s">
        <v>2186</v>
      </c>
      <c r="K3701" s="22">
        <v>51.290000000000006</v>
      </c>
      <c r="L3701" s="22">
        <f t="shared" si="57"/>
        <v>102.58000000000001</v>
      </c>
    </row>
    <row r="3702" spans="1:12" ht="16.05" customHeight="1">
      <c r="A3702">
        <v>1302</v>
      </c>
      <c r="B3702" s="35" t="s">
        <v>885</v>
      </c>
      <c r="C3702" s="36" t="s">
        <v>10</v>
      </c>
      <c r="D3702" s="40" t="s">
        <v>195</v>
      </c>
      <c r="E3702" s="37" t="s">
        <v>1103</v>
      </c>
      <c r="F3702" s="38">
        <v>1</v>
      </c>
      <c r="G3702" s="38" t="s">
        <v>32</v>
      </c>
      <c r="H3702" s="38" t="s">
        <v>1108</v>
      </c>
      <c r="I3702" s="48" t="s">
        <v>1109</v>
      </c>
      <c r="K3702" s="22">
        <v>50</v>
      </c>
      <c r="L3702" s="22">
        <f t="shared" si="57"/>
        <v>50</v>
      </c>
    </row>
    <row r="3703" spans="1:12" ht="16.05" customHeight="1">
      <c r="A3703">
        <v>2434</v>
      </c>
      <c r="B3703" s="35" t="s">
        <v>1450</v>
      </c>
      <c r="C3703" s="36" t="s">
        <v>10</v>
      </c>
      <c r="D3703" s="57" t="s">
        <v>567</v>
      </c>
      <c r="E3703" s="37" t="s">
        <v>1613</v>
      </c>
      <c r="F3703" s="38">
        <v>1</v>
      </c>
      <c r="G3703" s="38" t="s">
        <v>1614</v>
      </c>
      <c r="H3703" s="38" t="s">
        <v>1617</v>
      </c>
      <c r="I3703" s="40" t="s">
        <v>1618</v>
      </c>
      <c r="K3703" s="22">
        <v>50</v>
      </c>
      <c r="L3703" s="22">
        <f t="shared" si="57"/>
        <v>50</v>
      </c>
    </row>
    <row r="3704" spans="1:12" ht="16.05" customHeight="1">
      <c r="A3704">
        <v>3633</v>
      </c>
      <c r="B3704" s="35" t="s">
        <v>2078</v>
      </c>
      <c r="C3704" s="36" t="s">
        <v>10</v>
      </c>
      <c r="D3704" s="57" t="s">
        <v>567</v>
      </c>
      <c r="E3704" s="37" t="s">
        <v>2149</v>
      </c>
      <c r="F3704" s="38">
        <v>3</v>
      </c>
      <c r="G3704" s="38" t="s">
        <v>1409</v>
      </c>
      <c r="H3704" s="45" t="s">
        <v>2169</v>
      </c>
      <c r="I3704" s="40" t="s">
        <v>2170</v>
      </c>
      <c r="K3704" s="22">
        <v>50</v>
      </c>
      <c r="L3704" s="22">
        <f t="shared" si="57"/>
        <v>150</v>
      </c>
    </row>
    <row r="3705" spans="1:12" ht="16.05" customHeight="1">
      <c r="A3705">
        <v>3645</v>
      </c>
      <c r="B3705" s="35" t="s">
        <v>2078</v>
      </c>
      <c r="C3705" s="36" t="s">
        <v>10</v>
      </c>
      <c r="D3705" s="57" t="s">
        <v>567</v>
      </c>
      <c r="E3705" s="37" t="s">
        <v>2171</v>
      </c>
      <c r="F3705" s="38">
        <v>2</v>
      </c>
      <c r="G3705" s="38" t="s">
        <v>1409</v>
      </c>
      <c r="H3705" s="45" t="s">
        <v>2169</v>
      </c>
      <c r="I3705" s="40" t="s">
        <v>2170</v>
      </c>
      <c r="K3705" s="22">
        <v>50</v>
      </c>
      <c r="L3705" s="22">
        <f t="shared" si="57"/>
        <v>100</v>
      </c>
    </row>
    <row r="3706" spans="1:12" ht="16.05" customHeight="1">
      <c r="A3706">
        <v>3538</v>
      </c>
      <c r="B3706" s="35" t="s">
        <v>2078</v>
      </c>
      <c r="C3706" s="36" t="s">
        <v>10</v>
      </c>
      <c r="D3706" s="40" t="s">
        <v>195</v>
      </c>
      <c r="E3706" s="37" t="s">
        <v>2108</v>
      </c>
      <c r="F3706" s="38">
        <v>1</v>
      </c>
      <c r="G3706" s="38" t="s">
        <v>319</v>
      </c>
      <c r="H3706" s="45" t="s">
        <v>2125</v>
      </c>
      <c r="I3706" s="40" t="s">
        <v>2126</v>
      </c>
      <c r="K3706" s="22">
        <v>50</v>
      </c>
      <c r="L3706" s="22">
        <f t="shared" si="57"/>
        <v>50</v>
      </c>
    </row>
    <row r="3707" spans="1:12" ht="16.05" customHeight="1">
      <c r="A3707">
        <v>651</v>
      </c>
      <c r="B3707" s="35" t="s">
        <v>387</v>
      </c>
      <c r="C3707" s="36" t="s">
        <v>10</v>
      </c>
      <c r="D3707" s="57" t="s">
        <v>567</v>
      </c>
      <c r="E3707" s="37" t="s">
        <v>701</v>
      </c>
      <c r="F3707" s="38">
        <v>4</v>
      </c>
      <c r="G3707" s="38" t="s">
        <v>629</v>
      </c>
      <c r="H3707" s="38" t="s">
        <v>712</v>
      </c>
      <c r="I3707" s="40" t="s">
        <v>713</v>
      </c>
      <c r="K3707" s="22">
        <v>50</v>
      </c>
      <c r="L3707" s="22">
        <f t="shared" si="57"/>
        <v>200</v>
      </c>
    </row>
    <row r="3708" spans="1:12" ht="16.05" customHeight="1">
      <c r="A3708">
        <v>1925</v>
      </c>
      <c r="B3708" s="35" t="s">
        <v>1384</v>
      </c>
      <c r="C3708" s="36" t="s">
        <v>10</v>
      </c>
      <c r="D3708" s="57" t="s">
        <v>567</v>
      </c>
      <c r="E3708" s="37" t="s">
        <v>701</v>
      </c>
      <c r="F3708" s="38">
        <v>2</v>
      </c>
      <c r="G3708" s="38" t="s">
        <v>629</v>
      </c>
      <c r="H3708" s="38" t="s">
        <v>712</v>
      </c>
      <c r="I3708" s="40" t="s">
        <v>713</v>
      </c>
      <c r="K3708" s="22">
        <v>50</v>
      </c>
      <c r="L3708" s="22">
        <f t="shared" si="57"/>
        <v>100</v>
      </c>
    </row>
    <row r="3709" spans="1:12" ht="16.05" customHeight="1">
      <c r="A3709">
        <v>2419</v>
      </c>
      <c r="B3709" s="35" t="s">
        <v>1450</v>
      </c>
      <c r="C3709" s="36" t="s">
        <v>10</v>
      </c>
      <c r="D3709" s="57" t="s">
        <v>567</v>
      </c>
      <c r="E3709" s="37" t="s">
        <v>701</v>
      </c>
      <c r="F3709" s="38">
        <v>6</v>
      </c>
      <c r="G3709" s="38" t="s">
        <v>629</v>
      </c>
      <c r="H3709" s="38" t="s">
        <v>712</v>
      </c>
      <c r="I3709" s="40" t="s">
        <v>713</v>
      </c>
      <c r="K3709" s="22">
        <v>50</v>
      </c>
      <c r="L3709" s="22">
        <f t="shared" si="57"/>
        <v>300</v>
      </c>
    </row>
    <row r="3710" spans="1:12" ht="16.05" customHeight="1">
      <c r="A3710">
        <v>3243</v>
      </c>
      <c r="B3710" s="35" t="s">
        <v>1785</v>
      </c>
      <c r="C3710" s="36" t="s">
        <v>10</v>
      </c>
      <c r="D3710" s="57" t="s">
        <v>567</v>
      </c>
      <c r="E3710" s="37" t="s">
        <v>701</v>
      </c>
      <c r="F3710" s="38">
        <v>2</v>
      </c>
      <c r="G3710" s="38" t="s">
        <v>629</v>
      </c>
      <c r="H3710" s="38" t="s">
        <v>712</v>
      </c>
      <c r="I3710" s="40" t="s">
        <v>713</v>
      </c>
      <c r="K3710" s="22">
        <v>50</v>
      </c>
      <c r="L3710" s="22">
        <f t="shared" si="57"/>
        <v>100</v>
      </c>
    </row>
    <row r="3711" spans="1:12" ht="16.05" customHeight="1">
      <c r="A3711">
        <v>652</v>
      </c>
      <c r="B3711" s="35" t="s">
        <v>387</v>
      </c>
      <c r="C3711" s="36" t="s">
        <v>10</v>
      </c>
      <c r="D3711" s="57" t="s">
        <v>567</v>
      </c>
      <c r="E3711" s="37" t="s">
        <v>701</v>
      </c>
      <c r="F3711" s="38">
        <v>4</v>
      </c>
      <c r="G3711" s="38" t="s">
        <v>629</v>
      </c>
      <c r="H3711" s="38" t="s">
        <v>714</v>
      </c>
      <c r="I3711" s="40" t="s">
        <v>715</v>
      </c>
      <c r="K3711" s="22">
        <v>50</v>
      </c>
      <c r="L3711" s="22">
        <f t="shared" si="57"/>
        <v>200</v>
      </c>
    </row>
    <row r="3712" spans="1:12" ht="16.05" customHeight="1">
      <c r="A3712">
        <v>1926</v>
      </c>
      <c r="B3712" s="35" t="s">
        <v>1384</v>
      </c>
      <c r="C3712" s="36" t="s">
        <v>10</v>
      </c>
      <c r="D3712" s="57" t="s">
        <v>567</v>
      </c>
      <c r="E3712" s="37" t="s">
        <v>701</v>
      </c>
      <c r="F3712" s="38">
        <v>2</v>
      </c>
      <c r="G3712" s="38" t="s">
        <v>629</v>
      </c>
      <c r="H3712" s="38" t="s">
        <v>714</v>
      </c>
      <c r="I3712" s="40" t="s">
        <v>715</v>
      </c>
      <c r="K3712" s="22">
        <v>50</v>
      </c>
      <c r="L3712" s="22">
        <f t="shared" si="57"/>
        <v>100</v>
      </c>
    </row>
    <row r="3713" spans="1:12" ht="16.05" customHeight="1">
      <c r="A3713">
        <v>2420</v>
      </c>
      <c r="B3713" s="35" t="s">
        <v>1450</v>
      </c>
      <c r="C3713" s="36" t="s">
        <v>10</v>
      </c>
      <c r="D3713" s="57" t="s">
        <v>567</v>
      </c>
      <c r="E3713" s="37" t="s">
        <v>701</v>
      </c>
      <c r="F3713" s="38">
        <v>6</v>
      </c>
      <c r="G3713" s="38" t="s">
        <v>629</v>
      </c>
      <c r="H3713" s="38" t="s">
        <v>714</v>
      </c>
      <c r="I3713" s="40" t="s">
        <v>715</v>
      </c>
      <c r="K3713" s="22">
        <v>50</v>
      </c>
      <c r="L3713" s="22">
        <f t="shared" si="57"/>
        <v>300</v>
      </c>
    </row>
    <row r="3714" spans="1:12" ht="16.05" customHeight="1">
      <c r="A3714">
        <v>3244</v>
      </c>
      <c r="B3714" s="35" t="s">
        <v>1785</v>
      </c>
      <c r="C3714" s="36" t="s">
        <v>10</v>
      </c>
      <c r="D3714" s="57" t="s">
        <v>567</v>
      </c>
      <c r="E3714" s="37" t="s">
        <v>701</v>
      </c>
      <c r="F3714" s="38">
        <v>2</v>
      </c>
      <c r="G3714" s="38" t="s">
        <v>629</v>
      </c>
      <c r="H3714" s="38" t="s">
        <v>714</v>
      </c>
      <c r="I3714" s="40" t="s">
        <v>715</v>
      </c>
      <c r="K3714" s="22">
        <v>50</v>
      </c>
      <c r="L3714" s="22">
        <f t="shared" ref="L3714:L3777" si="58">K3714*F3714</f>
        <v>100</v>
      </c>
    </row>
    <row r="3715" spans="1:12" ht="16.05" customHeight="1">
      <c r="A3715">
        <v>2491</v>
      </c>
      <c r="B3715" s="35" t="s">
        <v>1450</v>
      </c>
      <c r="C3715" s="36" t="s">
        <v>10</v>
      </c>
      <c r="D3715" s="40" t="s">
        <v>346</v>
      </c>
      <c r="E3715" s="37" t="s">
        <v>1692</v>
      </c>
      <c r="F3715" s="38">
        <v>1</v>
      </c>
      <c r="G3715" s="38" t="s">
        <v>1285</v>
      </c>
      <c r="H3715" s="38" t="s">
        <v>1709</v>
      </c>
      <c r="I3715" s="40" t="s">
        <v>1710</v>
      </c>
      <c r="K3715" s="22">
        <v>50</v>
      </c>
      <c r="L3715" s="22">
        <f t="shared" si="58"/>
        <v>50</v>
      </c>
    </row>
    <row r="3716" spans="1:12" ht="16.05" customHeight="1">
      <c r="A3716">
        <v>2064</v>
      </c>
      <c r="B3716" s="35" t="s">
        <v>1450</v>
      </c>
      <c r="C3716" s="36" t="s">
        <v>10</v>
      </c>
      <c r="D3716" s="40" t="s">
        <v>1508</v>
      </c>
      <c r="E3716" s="37" t="s">
        <v>1509</v>
      </c>
      <c r="F3716" s="38">
        <v>1</v>
      </c>
      <c r="G3716" s="38" t="s">
        <v>629</v>
      </c>
      <c r="H3716" s="38" t="s">
        <v>1512</v>
      </c>
      <c r="I3716" s="40" t="s">
        <v>1513</v>
      </c>
      <c r="K3716" s="22">
        <v>50</v>
      </c>
      <c r="L3716" s="22">
        <f t="shared" si="58"/>
        <v>50</v>
      </c>
    </row>
    <row r="3717" spans="1:12" ht="16.05" customHeight="1">
      <c r="A3717">
        <v>2481</v>
      </c>
      <c r="B3717" s="35" t="s">
        <v>1450</v>
      </c>
      <c r="C3717" s="36" t="s">
        <v>10</v>
      </c>
      <c r="D3717" s="40" t="s">
        <v>346</v>
      </c>
      <c r="E3717" s="37" t="s">
        <v>1681</v>
      </c>
      <c r="F3717" s="38">
        <v>1</v>
      </c>
      <c r="G3717" s="38" t="s">
        <v>1684</v>
      </c>
      <c r="H3717" s="38" t="s">
        <v>1687</v>
      </c>
      <c r="I3717" s="40" t="s">
        <v>1688</v>
      </c>
      <c r="K3717" s="22">
        <v>50</v>
      </c>
      <c r="L3717" s="22">
        <f t="shared" si="58"/>
        <v>50</v>
      </c>
    </row>
    <row r="3718" spans="1:12" ht="16.05" customHeight="1">
      <c r="A3718">
        <v>787</v>
      </c>
      <c r="B3718" s="35" t="s">
        <v>740</v>
      </c>
      <c r="C3718" s="36" t="s">
        <v>39</v>
      </c>
      <c r="D3718" s="40" t="s">
        <v>195</v>
      </c>
      <c r="E3718" s="37" t="s">
        <v>804</v>
      </c>
      <c r="F3718" s="38">
        <v>2</v>
      </c>
      <c r="G3718" s="38" t="s">
        <v>52</v>
      </c>
      <c r="H3718" s="38" t="s">
        <v>809</v>
      </c>
      <c r="I3718" s="40" t="s">
        <v>810</v>
      </c>
      <c r="K3718" s="22">
        <v>50</v>
      </c>
      <c r="L3718" s="22">
        <f t="shared" si="58"/>
        <v>100</v>
      </c>
    </row>
    <row r="3719" spans="1:12" ht="16.05" customHeight="1">
      <c r="A3719">
        <v>2260</v>
      </c>
      <c r="B3719" s="35" t="s">
        <v>1450</v>
      </c>
      <c r="C3719" s="36" t="s">
        <v>39</v>
      </c>
      <c r="D3719" s="40" t="s">
        <v>195</v>
      </c>
      <c r="E3719" s="37" t="s">
        <v>1566</v>
      </c>
      <c r="F3719" s="38">
        <v>2</v>
      </c>
      <c r="G3719" s="38" t="s">
        <v>52</v>
      </c>
      <c r="H3719" s="38" t="s">
        <v>809</v>
      </c>
      <c r="I3719" s="40" t="s">
        <v>810</v>
      </c>
      <c r="K3719" s="22">
        <v>50</v>
      </c>
      <c r="L3719" s="22">
        <f t="shared" si="58"/>
        <v>100</v>
      </c>
    </row>
    <row r="3720" spans="1:12" ht="16.05" customHeight="1">
      <c r="A3720">
        <v>1422</v>
      </c>
      <c r="B3720" s="35" t="s">
        <v>885</v>
      </c>
      <c r="C3720" s="36" t="s">
        <v>10</v>
      </c>
      <c r="D3720" s="40" t="s">
        <v>195</v>
      </c>
      <c r="E3720" s="37" t="s">
        <v>1182</v>
      </c>
      <c r="F3720" s="38">
        <v>1</v>
      </c>
      <c r="G3720" s="38" t="s">
        <v>319</v>
      </c>
      <c r="H3720" s="38" t="s">
        <v>1189</v>
      </c>
      <c r="I3720" s="40" t="s">
        <v>1190</v>
      </c>
      <c r="J3720" s="22">
        <v>50</v>
      </c>
      <c r="K3720" s="22">
        <v>50</v>
      </c>
      <c r="L3720" s="22">
        <f t="shared" si="58"/>
        <v>50</v>
      </c>
    </row>
    <row r="3721" spans="1:12" ht="16.05" customHeight="1">
      <c r="A3721">
        <v>3530</v>
      </c>
      <c r="B3721" s="35" t="s">
        <v>2078</v>
      </c>
      <c r="C3721" s="36" t="s">
        <v>10</v>
      </c>
      <c r="D3721" s="57" t="s">
        <v>195</v>
      </c>
      <c r="E3721" s="37" t="s">
        <v>2108</v>
      </c>
      <c r="F3721" s="38">
        <v>1</v>
      </c>
      <c r="G3721" s="38" t="s">
        <v>319</v>
      </c>
      <c r="H3721" s="38" t="s">
        <v>1189</v>
      </c>
      <c r="I3721" s="40" t="s">
        <v>1190</v>
      </c>
      <c r="J3721" s="22">
        <v>50</v>
      </c>
      <c r="K3721" s="22">
        <v>50</v>
      </c>
      <c r="L3721" s="22">
        <f t="shared" si="58"/>
        <v>50</v>
      </c>
    </row>
    <row r="3722" spans="1:12" ht="16.05" customHeight="1">
      <c r="A3722">
        <v>1954</v>
      </c>
      <c r="B3722" s="35" t="s">
        <v>1384</v>
      </c>
      <c r="C3722" s="36" t="s">
        <v>39</v>
      </c>
      <c r="D3722" s="40" t="s">
        <v>567</v>
      </c>
      <c r="E3722" s="37" t="s">
        <v>1396</v>
      </c>
      <c r="F3722" s="38">
        <v>1</v>
      </c>
      <c r="G3722" s="38" t="s">
        <v>1445</v>
      </c>
      <c r="H3722" s="45" t="s">
        <v>1448</v>
      </c>
      <c r="I3722" s="40" t="s">
        <v>1449</v>
      </c>
      <c r="J3722" s="22" t="s">
        <v>2186</v>
      </c>
      <c r="K3722" s="22">
        <v>44.408055555555556</v>
      </c>
      <c r="L3722" s="22">
        <f t="shared" si="58"/>
        <v>44.408055555555556</v>
      </c>
    </row>
    <row r="3723" spans="1:12" ht="16.05" customHeight="1">
      <c r="A3723">
        <v>1953</v>
      </c>
      <c r="B3723" s="35" t="s">
        <v>1384</v>
      </c>
      <c r="C3723" s="36" t="s">
        <v>39</v>
      </c>
      <c r="D3723" s="40" t="s">
        <v>567</v>
      </c>
      <c r="E3723" s="37" t="s">
        <v>1396</v>
      </c>
      <c r="F3723" s="38">
        <v>1</v>
      </c>
      <c r="G3723" s="38" t="s">
        <v>1445</v>
      </c>
      <c r="H3723" s="38" t="s">
        <v>1446</v>
      </c>
      <c r="I3723" s="40" t="s">
        <v>1447</v>
      </c>
      <c r="J3723" s="22" t="s">
        <v>2186</v>
      </c>
      <c r="K3723" s="22">
        <v>44.408055555555556</v>
      </c>
      <c r="L3723" s="22">
        <f t="shared" si="58"/>
        <v>44.408055555555556</v>
      </c>
    </row>
    <row r="3724" spans="1:12" ht="16.05" customHeight="1">
      <c r="A3724">
        <v>1128</v>
      </c>
      <c r="B3724" s="35" t="s">
        <v>885</v>
      </c>
      <c r="C3724" s="36" t="s">
        <v>10</v>
      </c>
      <c r="D3724" s="40" t="s">
        <v>75</v>
      </c>
      <c r="E3724" s="37" t="s">
        <v>982</v>
      </c>
      <c r="F3724" s="38">
        <v>4</v>
      </c>
      <c r="G3724" s="38" t="s">
        <v>32</v>
      </c>
      <c r="H3724" s="38" t="s">
        <v>994</v>
      </c>
      <c r="I3724" s="40" t="s">
        <v>995</v>
      </c>
      <c r="J3724" s="22">
        <v>39.6</v>
      </c>
      <c r="K3724" s="22">
        <v>39.6</v>
      </c>
      <c r="L3724" s="22">
        <f t="shared" si="58"/>
        <v>158.4</v>
      </c>
    </row>
    <row r="3725" spans="1:12" ht="16.05" customHeight="1">
      <c r="A3725">
        <v>277</v>
      </c>
      <c r="B3725" s="35" t="s">
        <v>387</v>
      </c>
      <c r="C3725" s="36" t="s">
        <v>10</v>
      </c>
      <c r="D3725" s="40" t="s">
        <v>11</v>
      </c>
      <c r="E3725" s="37" t="s">
        <v>388</v>
      </c>
      <c r="F3725" s="38">
        <v>1</v>
      </c>
      <c r="G3725" s="38" t="s">
        <v>32</v>
      </c>
      <c r="H3725" s="38" t="s">
        <v>395</v>
      </c>
      <c r="I3725" s="40" t="s">
        <v>396</v>
      </c>
      <c r="J3725" s="22">
        <v>33.659999999999997</v>
      </c>
      <c r="K3725" s="22">
        <v>33.659999999999997</v>
      </c>
      <c r="L3725" s="22">
        <f t="shared" si="58"/>
        <v>33.659999999999997</v>
      </c>
    </row>
    <row r="3726" spans="1:12" ht="16.05" customHeight="1">
      <c r="A3726">
        <v>278</v>
      </c>
      <c r="B3726" s="35" t="s">
        <v>387</v>
      </c>
      <c r="C3726" s="36" t="s">
        <v>10</v>
      </c>
      <c r="D3726" s="40" t="s">
        <v>11</v>
      </c>
      <c r="E3726" s="37" t="s">
        <v>388</v>
      </c>
      <c r="F3726" s="38">
        <v>1</v>
      </c>
      <c r="G3726" s="38" t="s">
        <v>32</v>
      </c>
      <c r="H3726" s="38" t="s">
        <v>395</v>
      </c>
      <c r="I3726" s="40" t="s">
        <v>396</v>
      </c>
      <c r="J3726" s="22">
        <v>33.659999999999997</v>
      </c>
      <c r="K3726" s="22">
        <v>33.659999999999997</v>
      </c>
      <c r="L3726" s="22">
        <f t="shared" si="58"/>
        <v>33.659999999999997</v>
      </c>
    </row>
    <row r="3727" spans="1:12" ht="16.05" customHeight="1">
      <c r="A3727">
        <v>279</v>
      </c>
      <c r="B3727" s="35" t="s">
        <v>387</v>
      </c>
      <c r="C3727" s="36" t="s">
        <v>10</v>
      </c>
      <c r="D3727" s="40" t="s">
        <v>11</v>
      </c>
      <c r="E3727" s="37" t="s">
        <v>388</v>
      </c>
      <c r="F3727" s="38">
        <v>1</v>
      </c>
      <c r="G3727" s="38" t="s">
        <v>32</v>
      </c>
      <c r="H3727" s="38" t="s">
        <v>395</v>
      </c>
      <c r="I3727" s="40" t="s">
        <v>396</v>
      </c>
      <c r="J3727" s="22">
        <v>33.659999999999997</v>
      </c>
      <c r="K3727" s="22">
        <v>33.659999999999997</v>
      </c>
      <c r="L3727" s="22">
        <f t="shared" si="58"/>
        <v>33.659999999999997</v>
      </c>
    </row>
    <row r="3728" spans="1:12" ht="16.05" customHeight="1">
      <c r="A3728">
        <v>1190</v>
      </c>
      <c r="B3728" s="35" t="s">
        <v>885</v>
      </c>
      <c r="C3728" s="36" t="s">
        <v>10</v>
      </c>
      <c r="D3728" s="40" t="s">
        <v>75</v>
      </c>
      <c r="E3728" s="37" t="s">
        <v>1012</v>
      </c>
      <c r="F3728" s="38">
        <v>1</v>
      </c>
      <c r="G3728" s="38" t="s">
        <v>32</v>
      </c>
      <c r="H3728" s="38" t="s">
        <v>1030</v>
      </c>
      <c r="I3728" s="40" t="s">
        <v>1031</v>
      </c>
      <c r="J3728" s="22">
        <v>33.659999999999997</v>
      </c>
      <c r="K3728" s="22">
        <v>33.659999999999997</v>
      </c>
      <c r="L3728" s="22">
        <f t="shared" si="58"/>
        <v>33.659999999999997</v>
      </c>
    </row>
    <row r="3729" spans="1:12" ht="16.05" customHeight="1">
      <c r="A3729">
        <v>1191</v>
      </c>
      <c r="B3729" s="35" t="s">
        <v>885</v>
      </c>
      <c r="C3729" s="36" t="s">
        <v>10</v>
      </c>
      <c r="D3729" s="40" t="s">
        <v>75</v>
      </c>
      <c r="E3729" s="37" t="s">
        <v>1012</v>
      </c>
      <c r="F3729" s="38">
        <v>1</v>
      </c>
      <c r="G3729" s="38" t="s">
        <v>32</v>
      </c>
      <c r="H3729" s="38" t="s">
        <v>1030</v>
      </c>
      <c r="I3729" s="40" t="s">
        <v>1031</v>
      </c>
      <c r="J3729" s="22">
        <v>33.659999999999997</v>
      </c>
      <c r="K3729" s="22">
        <v>33.659999999999997</v>
      </c>
      <c r="L3729" s="22">
        <f t="shared" si="58"/>
        <v>33.659999999999997</v>
      </c>
    </row>
    <row r="3730" spans="1:12" ht="16.05" customHeight="1">
      <c r="A3730">
        <v>1192</v>
      </c>
      <c r="B3730" s="35" t="s">
        <v>885</v>
      </c>
      <c r="C3730" s="36" t="s">
        <v>10</v>
      </c>
      <c r="D3730" s="40" t="s">
        <v>75</v>
      </c>
      <c r="E3730" s="37" t="s">
        <v>1012</v>
      </c>
      <c r="F3730" s="38">
        <v>1</v>
      </c>
      <c r="G3730" s="38" t="s">
        <v>32</v>
      </c>
      <c r="H3730" s="38" t="s">
        <v>1030</v>
      </c>
      <c r="I3730" s="40" t="s">
        <v>1031</v>
      </c>
      <c r="J3730" s="22">
        <v>33.659999999999997</v>
      </c>
      <c r="K3730" s="22">
        <v>33.659999999999997</v>
      </c>
      <c r="L3730" s="22">
        <f t="shared" si="58"/>
        <v>33.659999999999997</v>
      </c>
    </row>
    <row r="3731" spans="1:12" ht="16.05" customHeight="1">
      <c r="A3731">
        <v>1193</v>
      </c>
      <c r="B3731" s="35" t="s">
        <v>885</v>
      </c>
      <c r="C3731" s="36" t="s">
        <v>10</v>
      </c>
      <c r="D3731" s="40" t="s">
        <v>75</v>
      </c>
      <c r="E3731" s="37" t="s">
        <v>1012</v>
      </c>
      <c r="F3731" s="38">
        <v>1</v>
      </c>
      <c r="G3731" s="38" t="s">
        <v>32</v>
      </c>
      <c r="H3731" s="38" t="s">
        <v>1030</v>
      </c>
      <c r="I3731" s="40" t="s">
        <v>1031</v>
      </c>
      <c r="J3731" s="22">
        <v>33.659999999999997</v>
      </c>
      <c r="K3731" s="22">
        <v>33.659999999999997</v>
      </c>
      <c r="L3731" s="22">
        <f t="shared" si="58"/>
        <v>33.659999999999997</v>
      </c>
    </row>
    <row r="3732" spans="1:12" ht="16.05" customHeight="1">
      <c r="A3732">
        <v>1474</v>
      </c>
      <c r="B3732" s="35" t="s">
        <v>885</v>
      </c>
      <c r="C3732" s="36" t="s">
        <v>10</v>
      </c>
      <c r="D3732" s="40" t="s">
        <v>195</v>
      </c>
      <c r="E3732" s="37" t="s">
        <v>1211</v>
      </c>
      <c r="F3732" s="38">
        <v>4</v>
      </c>
      <c r="G3732" s="38" t="s">
        <v>32</v>
      </c>
      <c r="H3732" s="38" t="s">
        <v>1214</v>
      </c>
      <c r="I3732" s="40" t="s">
        <v>1215</v>
      </c>
      <c r="J3732" s="22">
        <v>32.4</v>
      </c>
      <c r="K3732" s="22">
        <v>32.4</v>
      </c>
      <c r="L3732" s="22">
        <f t="shared" si="58"/>
        <v>129.6</v>
      </c>
    </row>
    <row r="3733" spans="1:12" ht="16.05" customHeight="1">
      <c r="A3733">
        <v>1487</v>
      </c>
      <c r="B3733" s="35" t="s">
        <v>885</v>
      </c>
      <c r="C3733" s="36" t="s">
        <v>10</v>
      </c>
      <c r="D3733" s="40" t="s">
        <v>195</v>
      </c>
      <c r="E3733" s="37" t="s">
        <v>1220</v>
      </c>
      <c r="F3733" s="38">
        <v>4</v>
      </c>
      <c r="G3733" s="38" t="s">
        <v>32</v>
      </c>
      <c r="H3733" s="38" t="s">
        <v>1214</v>
      </c>
      <c r="I3733" s="40" t="s">
        <v>1215</v>
      </c>
      <c r="J3733" s="22">
        <v>32.4</v>
      </c>
      <c r="K3733" s="22">
        <v>32.4</v>
      </c>
      <c r="L3733" s="22">
        <f t="shared" si="58"/>
        <v>129.6</v>
      </c>
    </row>
    <row r="3734" spans="1:12" ht="16.05" customHeight="1">
      <c r="A3734">
        <v>1845</v>
      </c>
      <c r="B3734" s="35" t="s">
        <v>1384</v>
      </c>
      <c r="C3734" s="36" t="s">
        <v>10</v>
      </c>
      <c r="D3734" s="40" t="s">
        <v>195</v>
      </c>
      <c r="E3734" s="37" t="s">
        <v>1211</v>
      </c>
      <c r="F3734" s="38">
        <v>4</v>
      </c>
      <c r="G3734" s="38" t="s">
        <v>32</v>
      </c>
      <c r="H3734" s="38" t="s">
        <v>1214</v>
      </c>
      <c r="I3734" s="40" t="s">
        <v>1215</v>
      </c>
      <c r="J3734" s="22">
        <v>32.4</v>
      </c>
      <c r="K3734" s="22">
        <v>32.4</v>
      </c>
      <c r="L3734" s="22">
        <f t="shared" si="58"/>
        <v>129.6</v>
      </c>
    </row>
    <row r="3735" spans="1:12" ht="16.05" customHeight="1">
      <c r="A3735">
        <v>1858</v>
      </c>
      <c r="B3735" s="35" t="s">
        <v>1384</v>
      </c>
      <c r="C3735" s="36" t="s">
        <v>10</v>
      </c>
      <c r="D3735" s="40" t="s">
        <v>195</v>
      </c>
      <c r="E3735" s="37" t="s">
        <v>1220</v>
      </c>
      <c r="F3735" s="38">
        <v>2</v>
      </c>
      <c r="G3735" s="38" t="s">
        <v>32</v>
      </c>
      <c r="H3735" s="38" t="s">
        <v>1214</v>
      </c>
      <c r="I3735" s="40" t="s">
        <v>1215</v>
      </c>
      <c r="J3735" s="22">
        <v>32.4</v>
      </c>
      <c r="K3735" s="22">
        <v>32.4</v>
      </c>
      <c r="L3735" s="22">
        <f t="shared" si="58"/>
        <v>64.8</v>
      </c>
    </row>
    <row r="3736" spans="1:12" ht="16.05" customHeight="1">
      <c r="A3736">
        <v>2276</v>
      </c>
      <c r="B3736" s="35" t="s">
        <v>1450</v>
      </c>
      <c r="C3736" s="36" t="s">
        <v>10</v>
      </c>
      <c r="D3736" s="40" t="s">
        <v>195</v>
      </c>
      <c r="E3736" s="37" t="s">
        <v>1211</v>
      </c>
      <c r="F3736" s="38">
        <v>6</v>
      </c>
      <c r="G3736" s="38" t="s">
        <v>32</v>
      </c>
      <c r="H3736" s="38" t="s">
        <v>1214</v>
      </c>
      <c r="I3736" s="40" t="s">
        <v>1215</v>
      </c>
      <c r="J3736" s="22">
        <v>32.4</v>
      </c>
      <c r="K3736" s="22">
        <v>32.4</v>
      </c>
      <c r="L3736" s="22">
        <f t="shared" si="58"/>
        <v>194.39999999999998</v>
      </c>
    </row>
    <row r="3737" spans="1:12" ht="16.05" customHeight="1">
      <c r="A3737">
        <v>206</v>
      </c>
      <c r="B3737" s="35" t="s">
        <v>9</v>
      </c>
      <c r="C3737" s="36" t="s">
        <v>10</v>
      </c>
      <c r="D3737" s="40" t="s">
        <v>195</v>
      </c>
      <c r="E3737" s="37" t="s">
        <v>287</v>
      </c>
      <c r="F3737" s="38">
        <v>2</v>
      </c>
      <c r="G3737" s="38" t="s">
        <v>32</v>
      </c>
      <c r="H3737" s="38" t="s">
        <v>294</v>
      </c>
      <c r="I3737" s="40" t="s">
        <v>295</v>
      </c>
      <c r="J3737" s="22">
        <v>31.86</v>
      </c>
      <c r="K3737" s="22">
        <v>31.86</v>
      </c>
      <c r="L3737" s="22">
        <f t="shared" si="58"/>
        <v>63.72</v>
      </c>
    </row>
    <row r="3738" spans="1:12" ht="16.05" customHeight="1">
      <c r="A3738">
        <v>774</v>
      </c>
      <c r="B3738" s="35" t="s">
        <v>740</v>
      </c>
      <c r="C3738" s="36" t="s">
        <v>10</v>
      </c>
      <c r="D3738" s="40" t="s">
        <v>195</v>
      </c>
      <c r="E3738" s="37" t="s">
        <v>287</v>
      </c>
      <c r="F3738" s="38">
        <v>1</v>
      </c>
      <c r="G3738" s="38" t="s">
        <v>32</v>
      </c>
      <c r="H3738" s="38" t="s">
        <v>294</v>
      </c>
      <c r="I3738" s="40" t="s">
        <v>295</v>
      </c>
      <c r="J3738" s="22">
        <v>31.86</v>
      </c>
      <c r="K3738" s="22">
        <v>31.86</v>
      </c>
      <c r="L3738" s="22">
        <f t="shared" si="58"/>
        <v>31.86</v>
      </c>
    </row>
    <row r="3739" spans="1:12" ht="16.05" customHeight="1">
      <c r="A3739">
        <v>3070</v>
      </c>
      <c r="B3739" s="35" t="s">
        <v>1785</v>
      </c>
      <c r="C3739" s="36" t="s">
        <v>10</v>
      </c>
      <c r="D3739" s="40" t="s">
        <v>195</v>
      </c>
      <c r="E3739" s="37" t="s">
        <v>287</v>
      </c>
      <c r="F3739" s="38">
        <v>3</v>
      </c>
      <c r="G3739" s="38" t="s">
        <v>32</v>
      </c>
      <c r="H3739" s="38" t="s">
        <v>294</v>
      </c>
      <c r="I3739" s="40" t="s">
        <v>295</v>
      </c>
      <c r="J3739" s="22">
        <v>31.86</v>
      </c>
      <c r="K3739" s="22">
        <v>31.86</v>
      </c>
      <c r="L3739" s="22">
        <f t="shared" si="58"/>
        <v>95.58</v>
      </c>
    </row>
    <row r="3740" spans="1:12" ht="16.05" customHeight="1">
      <c r="A3740">
        <v>3057</v>
      </c>
      <c r="B3740" s="35" t="s">
        <v>1785</v>
      </c>
      <c r="C3740" s="36" t="s">
        <v>10</v>
      </c>
      <c r="D3740" s="40" t="s">
        <v>195</v>
      </c>
      <c r="E3740" s="37" t="s">
        <v>1870</v>
      </c>
      <c r="F3740" s="38">
        <v>3</v>
      </c>
      <c r="G3740" s="38" t="s">
        <v>32</v>
      </c>
      <c r="H3740" s="38">
        <v>27220</v>
      </c>
      <c r="I3740" s="40" t="s">
        <v>1880</v>
      </c>
      <c r="J3740" s="22">
        <v>29.880000000000003</v>
      </c>
      <c r="K3740" s="22">
        <v>29.880000000000003</v>
      </c>
      <c r="L3740" s="22">
        <f t="shared" si="58"/>
        <v>89.640000000000015</v>
      </c>
    </row>
    <row r="3741" spans="1:12" ht="16.05" customHeight="1">
      <c r="A3741">
        <v>3805</v>
      </c>
      <c r="B3741" s="35" t="s">
        <v>2179</v>
      </c>
      <c r="C3741" s="36" t="s">
        <v>10</v>
      </c>
      <c r="D3741" s="40" t="s">
        <v>195</v>
      </c>
      <c r="E3741" s="37" t="s">
        <v>1870</v>
      </c>
      <c r="F3741" s="38">
        <v>1</v>
      </c>
      <c r="G3741" s="38" t="s">
        <v>32</v>
      </c>
      <c r="H3741" s="38">
        <v>27220</v>
      </c>
      <c r="I3741" s="40" t="s">
        <v>1880</v>
      </c>
      <c r="J3741" s="22">
        <v>29.880000000000003</v>
      </c>
      <c r="K3741" s="22">
        <v>29.880000000000003</v>
      </c>
      <c r="L3741" s="22">
        <f t="shared" si="58"/>
        <v>29.880000000000003</v>
      </c>
    </row>
    <row r="3742" spans="1:12" ht="16.05" customHeight="1">
      <c r="A3742">
        <v>2528</v>
      </c>
      <c r="B3742" s="35" t="s">
        <v>1450</v>
      </c>
      <c r="C3742" s="36" t="s">
        <v>39</v>
      </c>
      <c r="D3742" s="40" t="s">
        <v>1742</v>
      </c>
      <c r="E3742" s="37" t="s">
        <v>1743</v>
      </c>
      <c r="F3742" s="38">
        <v>2</v>
      </c>
      <c r="G3742" s="38" t="s">
        <v>13</v>
      </c>
      <c r="H3742" s="38" t="s">
        <v>1747</v>
      </c>
      <c r="I3742" s="40" t="s">
        <v>1748</v>
      </c>
      <c r="J3742" s="22">
        <v>27.8</v>
      </c>
      <c r="K3742" s="22">
        <v>27.8</v>
      </c>
      <c r="L3742" s="22">
        <f t="shared" si="58"/>
        <v>55.6</v>
      </c>
    </row>
    <row r="3743" spans="1:12" ht="16.05" customHeight="1">
      <c r="A3743">
        <v>3054</v>
      </c>
      <c r="B3743" s="35" t="s">
        <v>1785</v>
      </c>
      <c r="C3743" s="36" t="s">
        <v>10</v>
      </c>
      <c r="D3743" s="40" t="s">
        <v>195</v>
      </c>
      <c r="E3743" s="37" t="s">
        <v>1870</v>
      </c>
      <c r="F3743" s="38">
        <v>3</v>
      </c>
      <c r="G3743" s="38" t="s">
        <v>32</v>
      </c>
      <c r="H3743" s="38" t="s">
        <v>1874</v>
      </c>
      <c r="I3743" s="48" t="s">
        <v>1875</v>
      </c>
      <c r="J3743" s="22">
        <v>25.740000000000002</v>
      </c>
      <c r="K3743" s="22">
        <v>25.740000000000002</v>
      </c>
      <c r="L3743" s="22">
        <f t="shared" si="58"/>
        <v>77.22</v>
      </c>
    </row>
    <row r="3744" spans="1:12" ht="16.05" customHeight="1">
      <c r="A3744">
        <v>3059</v>
      </c>
      <c r="B3744" s="35" t="s">
        <v>1785</v>
      </c>
      <c r="C3744" s="36" t="s">
        <v>10</v>
      </c>
      <c r="D3744" s="40" t="s">
        <v>195</v>
      </c>
      <c r="E3744" s="37" t="s">
        <v>1870</v>
      </c>
      <c r="F3744" s="38">
        <v>3</v>
      </c>
      <c r="G3744" s="38" t="s">
        <v>32</v>
      </c>
      <c r="H3744" s="38" t="s">
        <v>1874</v>
      </c>
      <c r="I3744" s="48" t="s">
        <v>1875</v>
      </c>
      <c r="J3744" s="22">
        <v>25.740000000000002</v>
      </c>
      <c r="K3744" s="22">
        <v>25.740000000000002</v>
      </c>
      <c r="L3744" s="22">
        <f t="shared" si="58"/>
        <v>77.22</v>
      </c>
    </row>
    <row r="3745" spans="1:12" ht="16.05" customHeight="1">
      <c r="A3745">
        <v>3802</v>
      </c>
      <c r="B3745" s="35" t="s">
        <v>2179</v>
      </c>
      <c r="C3745" s="36" t="s">
        <v>10</v>
      </c>
      <c r="D3745" s="40" t="s">
        <v>195</v>
      </c>
      <c r="E3745" s="37" t="s">
        <v>1870</v>
      </c>
      <c r="F3745" s="38">
        <v>1</v>
      </c>
      <c r="G3745" s="38" t="s">
        <v>32</v>
      </c>
      <c r="H3745" s="38" t="s">
        <v>1874</v>
      </c>
      <c r="I3745" s="48" t="s">
        <v>1875</v>
      </c>
      <c r="J3745" s="22">
        <v>25.740000000000002</v>
      </c>
      <c r="K3745" s="22">
        <v>25.740000000000002</v>
      </c>
      <c r="L3745" s="22">
        <f t="shared" si="58"/>
        <v>25.740000000000002</v>
      </c>
    </row>
    <row r="3746" spans="1:12" ht="16.05" customHeight="1">
      <c r="A3746">
        <v>3807</v>
      </c>
      <c r="B3746" s="35" t="s">
        <v>2179</v>
      </c>
      <c r="C3746" s="36" t="s">
        <v>10</v>
      </c>
      <c r="D3746" s="40" t="s">
        <v>195</v>
      </c>
      <c r="E3746" s="37" t="s">
        <v>1870</v>
      </c>
      <c r="F3746" s="38">
        <v>1</v>
      </c>
      <c r="G3746" s="38" t="s">
        <v>32</v>
      </c>
      <c r="H3746" s="38" t="s">
        <v>1874</v>
      </c>
      <c r="I3746" s="48" t="s">
        <v>1875</v>
      </c>
      <c r="J3746" s="22">
        <v>25.740000000000002</v>
      </c>
      <c r="K3746" s="22">
        <v>25.740000000000002</v>
      </c>
      <c r="L3746" s="22">
        <f t="shared" si="58"/>
        <v>25.740000000000002</v>
      </c>
    </row>
    <row r="3747" spans="1:12" ht="16.05" customHeight="1">
      <c r="A3747">
        <v>737</v>
      </c>
      <c r="B3747" s="35" t="s">
        <v>740</v>
      </c>
      <c r="C3747" s="36" t="s">
        <v>10</v>
      </c>
      <c r="D3747" s="40" t="s">
        <v>195</v>
      </c>
      <c r="E3747" s="37" t="s">
        <v>777</v>
      </c>
      <c r="F3747" s="38">
        <v>5</v>
      </c>
      <c r="G3747" s="38" t="s">
        <v>32</v>
      </c>
      <c r="H3747" s="38" t="s">
        <v>778</v>
      </c>
      <c r="I3747" s="40" t="s">
        <v>779</v>
      </c>
      <c r="J3747" s="22">
        <v>22.5</v>
      </c>
      <c r="K3747" s="22">
        <v>22.5</v>
      </c>
      <c r="L3747" s="22">
        <f t="shared" si="58"/>
        <v>112.5</v>
      </c>
    </row>
    <row r="3748" spans="1:12" ht="16.05" customHeight="1">
      <c r="A3748">
        <v>825</v>
      </c>
      <c r="B3748" s="35" t="s">
        <v>740</v>
      </c>
      <c r="C3748" s="36" t="s">
        <v>39</v>
      </c>
      <c r="D3748" s="40" t="s">
        <v>195</v>
      </c>
      <c r="E3748" s="37" t="s">
        <v>748</v>
      </c>
      <c r="F3748" s="38">
        <v>1</v>
      </c>
      <c r="G3748" s="38" t="s">
        <v>32</v>
      </c>
      <c r="H3748" s="38" t="s">
        <v>778</v>
      </c>
      <c r="I3748" s="40" t="s">
        <v>779</v>
      </c>
      <c r="J3748" s="22">
        <v>22.5</v>
      </c>
      <c r="K3748" s="22">
        <v>22.5</v>
      </c>
      <c r="L3748" s="22">
        <f t="shared" si="58"/>
        <v>22.5</v>
      </c>
    </row>
    <row r="3749" spans="1:12" ht="16.05" customHeight="1">
      <c r="A3749">
        <v>1347</v>
      </c>
      <c r="B3749" s="35" t="s">
        <v>885</v>
      </c>
      <c r="C3749" s="36" t="s">
        <v>10</v>
      </c>
      <c r="D3749" s="40" t="s">
        <v>195</v>
      </c>
      <c r="E3749" s="37" t="s">
        <v>1150</v>
      </c>
      <c r="F3749" s="38">
        <v>6</v>
      </c>
      <c r="G3749" s="38" t="s">
        <v>32</v>
      </c>
      <c r="H3749" s="38" t="s">
        <v>778</v>
      </c>
      <c r="I3749" s="40" t="s">
        <v>779</v>
      </c>
      <c r="J3749" s="22">
        <v>22.5</v>
      </c>
      <c r="K3749" s="22">
        <v>22.5</v>
      </c>
      <c r="L3749" s="22">
        <f t="shared" si="58"/>
        <v>135</v>
      </c>
    </row>
    <row r="3750" spans="1:12" ht="16.05" customHeight="1">
      <c r="A3750">
        <v>1363</v>
      </c>
      <c r="B3750" s="35" t="s">
        <v>885</v>
      </c>
      <c r="C3750" s="36" t="s">
        <v>10</v>
      </c>
      <c r="D3750" s="40" t="s">
        <v>195</v>
      </c>
      <c r="E3750" s="37" t="s">
        <v>777</v>
      </c>
      <c r="F3750" s="38">
        <v>4</v>
      </c>
      <c r="G3750" s="38" t="s">
        <v>32</v>
      </c>
      <c r="H3750" s="38" t="s">
        <v>778</v>
      </c>
      <c r="I3750" s="40" t="s">
        <v>779</v>
      </c>
      <c r="J3750" s="22">
        <v>22.5</v>
      </c>
      <c r="K3750" s="22">
        <v>22.5</v>
      </c>
      <c r="L3750" s="22">
        <f t="shared" si="58"/>
        <v>90</v>
      </c>
    </row>
    <row r="3751" spans="1:12" ht="16.05" customHeight="1">
      <c r="A3751">
        <v>1439</v>
      </c>
      <c r="B3751" s="35" t="s">
        <v>885</v>
      </c>
      <c r="C3751" s="36" t="s">
        <v>10</v>
      </c>
      <c r="D3751" s="37" t="s">
        <v>195</v>
      </c>
      <c r="E3751" s="40" t="s">
        <v>1191</v>
      </c>
      <c r="F3751" s="38">
        <v>1</v>
      </c>
      <c r="G3751" s="38" t="s">
        <v>32</v>
      </c>
      <c r="H3751" s="38" t="s">
        <v>778</v>
      </c>
      <c r="I3751" s="40" t="s">
        <v>779</v>
      </c>
      <c r="J3751" s="22">
        <v>22.5</v>
      </c>
      <c r="K3751" s="22">
        <v>22.5</v>
      </c>
      <c r="L3751" s="22">
        <f t="shared" si="58"/>
        <v>22.5</v>
      </c>
    </row>
    <row r="3752" spans="1:12" ht="16.05" customHeight="1">
      <c r="A3752">
        <v>1797</v>
      </c>
      <c r="B3752" s="35" t="s">
        <v>1384</v>
      </c>
      <c r="C3752" s="36" t="s">
        <v>10</v>
      </c>
      <c r="D3752" s="37" t="s">
        <v>195</v>
      </c>
      <c r="E3752" s="40" t="s">
        <v>777</v>
      </c>
      <c r="F3752" s="38">
        <v>3</v>
      </c>
      <c r="G3752" s="38" t="s">
        <v>32</v>
      </c>
      <c r="H3752" s="38" t="s">
        <v>778</v>
      </c>
      <c r="I3752" s="40" t="s">
        <v>779</v>
      </c>
      <c r="J3752" s="22">
        <v>22.5</v>
      </c>
      <c r="K3752" s="22">
        <v>22.5</v>
      </c>
      <c r="L3752" s="22">
        <f t="shared" si="58"/>
        <v>67.5</v>
      </c>
    </row>
    <row r="3753" spans="1:12" ht="16.05" customHeight="1">
      <c r="A3753">
        <v>2225</v>
      </c>
      <c r="B3753" s="35" t="s">
        <v>1450</v>
      </c>
      <c r="C3753" s="36" t="s">
        <v>10</v>
      </c>
      <c r="D3753" s="37" t="s">
        <v>195</v>
      </c>
      <c r="E3753" s="40" t="s">
        <v>1150</v>
      </c>
      <c r="F3753" s="38">
        <v>5</v>
      </c>
      <c r="G3753" s="38" t="s">
        <v>32</v>
      </c>
      <c r="H3753" s="38" t="s">
        <v>778</v>
      </c>
      <c r="I3753" s="40" t="s">
        <v>779</v>
      </c>
      <c r="J3753" s="22">
        <v>22.5</v>
      </c>
      <c r="K3753" s="22">
        <v>22.5</v>
      </c>
      <c r="L3753" s="22">
        <f t="shared" si="58"/>
        <v>112.5</v>
      </c>
    </row>
    <row r="3754" spans="1:12" ht="16.05" customHeight="1">
      <c r="A3754">
        <v>3483</v>
      </c>
      <c r="B3754" s="35" t="s">
        <v>2078</v>
      </c>
      <c r="C3754" s="36" t="s">
        <v>10</v>
      </c>
      <c r="D3754" s="37" t="s">
        <v>195</v>
      </c>
      <c r="E3754" s="40" t="s">
        <v>1150</v>
      </c>
      <c r="F3754" s="38">
        <v>8</v>
      </c>
      <c r="G3754" s="38" t="s">
        <v>32</v>
      </c>
      <c r="H3754" s="38" t="s">
        <v>778</v>
      </c>
      <c r="I3754" s="40" t="s">
        <v>779</v>
      </c>
      <c r="J3754" s="22">
        <v>22.5</v>
      </c>
      <c r="K3754" s="22">
        <v>22.5</v>
      </c>
      <c r="L3754" s="22">
        <f t="shared" si="58"/>
        <v>180</v>
      </c>
    </row>
    <row r="3755" spans="1:12" ht="16.05" customHeight="1">
      <c r="A3755">
        <v>3568</v>
      </c>
      <c r="B3755" s="35" t="s">
        <v>2078</v>
      </c>
      <c r="C3755" s="36" t="s">
        <v>39</v>
      </c>
      <c r="D3755" s="37" t="s">
        <v>195</v>
      </c>
      <c r="E3755" s="40" t="s">
        <v>2090</v>
      </c>
      <c r="F3755" s="38">
        <v>2</v>
      </c>
      <c r="G3755" s="38" t="s">
        <v>32</v>
      </c>
      <c r="H3755" s="38" t="s">
        <v>778</v>
      </c>
      <c r="I3755" s="40" t="s">
        <v>779</v>
      </c>
      <c r="J3755" s="22">
        <v>22.5</v>
      </c>
      <c r="K3755" s="22">
        <v>22.5</v>
      </c>
      <c r="L3755" s="22">
        <f t="shared" si="58"/>
        <v>45</v>
      </c>
    </row>
    <row r="3756" spans="1:12" ht="16.05" customHeight="1">
      <c r="A3756">
        <v>1141</v>
      </c>
      <c r="B3756" s="35" t="s">
        <v>885</v>
      </c>
      <c r="C3756" s="36" t="s">
        <v>10</v>
      </c>
      <c r="D3756" s="37" t="s">
        <v>75</v>
      </c>
      <c r="E3756" s="40" t="s">
        <v>996</v>
      </c>
      <c r="F3756" s="38">
        <v>4</v>
      </c>
      <c r="G3756" s="38" t="s">
        <v>32</v>
      </c>
      <c r="H3756" s="38" t="s">
        <v>1010</v>
      </c>
      <c r="I3756" s="40" t="s">
        <v>1011</v>
      </c>
      <c r="J3756" s="22">
        <v>18.900000000000002</v>
      </c>
      <c r="K3756" s="22">
        <v>18.900000000000002</v>
      </c>
      <c r="L3756" s="22">
        <f t="shared" si="58"/>
        <v>75.600000000000009</v>
      </c>
    </row>
    <row r="3757" spans="1:12" ht="16.05" customHeight="1">
      <c r="A3757">
        <v>2582</v>
      </c>
      <c r="B3757" s="35" t="s">
        <v>1768</v>
      </c>
      <c r="C3757" s="36" t="s">
        <v>10</v>
      </c>
      <c r="D3757" s="37" t="s">
        <v>75</v>
      </c>
      <c r="E3757" s="40" t="s">
        <v>996</v>
      </c>
      <c r="F3757" s="38">
        <v>2</v>
      </c>
      <c r="G3757" s="38" t="s">
        <v>32</v>
      </c>
      <c r="H3757" s="38" t="s">
        <v>1010</v>
      </c>
      <c r="I3757" s="40" t="s">
        <v>1011</v>
      </c>
      <c r="J3757" s="22">
        <v>18.900000000000002</v>
      </c>
      <c r="K3757" s="22">
        <v>18.900000000000002</v>
      </c>
      <c r="L3757" s="22">
        <f t="shared" si="58"/>
        <v>37.800000000000004</v>
      </c>
    </row>
    <row r="3758" spans="1:12" ht="16.05" customHeight="1">
      <c r="A3758">
        <v>2879</v>
      </c>
      <c r="B3758" s="35" t="s">
        <v>1785</v>
      </c>
      <c r="C3758" s="36" t="s">
        <v>10</v>
      </c>
      <c r="D3758" s="37" t="s">
        <v>75</v>
      </c>
      <c r="E3758" s="37" t="s">
        <v>996</v>
      </c>
      <c r="F3758" s="38">
        <v>1</v>
      </c>
      <c r="G3758" s="38" t="s">
        <v>32</v>
      </c>
      <c r="H3758" s="38" t="s">
        <v>1010</v>
      </c>
      <c r="I3758" s="40" t="s">
        <v>1011</v>
      </c>
      <c r="J3758" s="22">
        <v>18.900000000000002</v>
      </c>
      <c r="K3758" s="22">
        <v>18.900000000000002</v>
      </c>
      <c r="L3758" s="22">
        <f t="shared" si="58"/>
        <v>18.900000000000002</v>
      </c>
    </row>
    <row r="3759" spans="1:12" ht="16.05" customHeight="1">
      <c r="A3759">
        <v>2529</v>
      </c>
      <c r="B3759" s="35" t="s">
        <v>1450</v>
      </c>
      <c r="C3759" s="36" t="s">
        <v>39</v>
      </c>
      <c r="D3759" s="37" t="s">
        <v>1742</v>
      </c>
      <c r="E3759" s="37" t="s">
        <v>1743</v>
      </c>
      <c r="F3759" s="38">
        <v>2</v>
      </c>
      <c r="G3759" s="38" t="s">
        <v>13</v>
      </c>
      <c r="H3759" s="38" t="s">
        <v>1749</v>
      </c>
      <c r="I3759" s="40" t="s">
        <v>1750</v>
      </c>
      <c r="J3759" s="22">
        <v>14.14</v>
      </c>
      <c r="K3759" s="22">
        <v>14.14</v>
      </c>
      <c r="L3759" s="22">
        <f t="shared" si="58"/>
        <v>28.28</v>
      </c>
    </row>
    <row r="3760" spans="1:12" ht="16.05" customHeight="1">
      <c r="A3760">
        <v>500</v>
      </c>
      <c r="B3760" s="35" t="s">
        <v>387</v>
      </c>
      <c r="C3760" s="36" t="s">
        <v>10</v>
      </c>
      <c r="D3760" s="37" t="s">
        <v>195</v>
      </c>
      <c r="E3760" s="37" t="s">
        <v>500</v>
      </c>
      <c r="F3760" s="38">
        <v>2</v>
      </c>
      <c r="G3760" s="38" t="s">
        <v>32</v>
      </c>
      <c r="H3760" s="38">
        <v>27500</v>
      </c>
      <c r="I3760" s="40" t="s">
        <v>509</v>
      </c>
      <c r="J3760" s="22">
        <v>12.24</v>
      </c>
      <c r="K3760" s="22">
        <v>12.24</v>
      </c>
      <c r="L3760" s="22">
        <f t="shared" si="58"/>
        <v>24.48</v>
      </c>
    </row>
    <row r="3761" spans="1:12" ht="16.05" customHeight="1">
      <c r="A3761">
        <v>1463</v>
      </c>
      <c r="B3761" s="35" t="s">
        <v>885</v>
      </c>
      <c r="C3761" s="36" t="s">
        <v>10</v>
      </c>
      <c r="D3761" s="37" t="s">
        <v>195</v>
      </c>
      <c r="E3761" s="37" t="s">
        <v>500</v>
      </c>
      <c r="F3761" s="38">
        <v>2</v>
      </c>
      <c r="G3761" s="38" t="s">
        <v>32</v>
      </c>
      <c r="H3761" s="38">
        <v>27500</v>
      </c>
      <c r="I3761" s="40" t="s">
        <v>509</v>
      </c>
      <c r="J3761" s="22">
        <v>12.24</v>
      </c>
      <c r="K3761" s="22">
        <v>12.24</v>
      </c>
      <c r="L3761" s="22">
        <f t="shared" si="58"/>
        <v>24.48</v>
      </c>
    </row>
    <row r="3762" spans="1:12" ht="16.05" customHeight="1">
      <c r="A3762">
        <v>1834</v>
      </c>
      <c r="B3762" s="35" t="s">
        <v>1384</v>
      </c>
      <c r="C3762" s="36" t="s">
        <v>10</v>
      </c>
      <c r="D3762" s="37" t="s">
        <v>195</v>
      </c>
      <c r="E3762" s="37" t="s">
        <v>500</v>
      </c>
      <c r="F3762" s="38">
        <v>1</v>
      </c>
      <c r="G3762" s="38" t="s">
        <v>32</v>
      </c>
      <c r="H3762" s="38">
        <v>27500</v>
      </c>
      <c r="I3762" s="40" t="s">
        <v>509</v>
      </c>
      <c r="J3762" s="22">
        <v>12.24</v>
      </c>
      <c r="K3762" s="22">
        <v>12.24</v>
      </c>
      <c r="L3762" s="22">
        <f t="shared" si="58"/>
        <v>12.24</v>
      </c>
    </row>
    <row r="3763" spans="1:12" ht="16.05" customHeight="1">
      <c r="A3763">
        <v>33</v>
      </c>
      <c r="B3763" s="35" t="s">
        <v>9</v>
      </c>
      <c r="C3763" s="36" t="s">
        <v>39</v>
      </c>
      <c r="D3763" s="37" t="s">
        <v>11</v>
      </c>
      <c r="E3763" s="37" t="s">
        <v>65</v>
      </c>
      <c r="F3763" s="38">
        <v>2</v>
      </c>
      <c r="G3763" s="38" t="s">
        <v>69</v>
      </c>
      <c r="H3763" s="45" t="s">
        <v>72</v>
      </c>
      <c r="I3763" s="40"/>
      <c r="L3763" s="22">
        <f t="shared" si="58"/>
        <v>0</v>
      </c>
    </row>
    <row r="3764" spans="1:12" ht="16.05" customHeight="1">
      <c r="A3764">
        <v>214</v>
      </c>
      <c r="B3764" s="35" t="s">
        <v>9</v>
      </c>
      <c r="C3764" s="36" t="s">
        <v>39</v>
      </c>
      <c r="D3764" s="37" t="s">
        <v>195</v>
      </c>
      <c r="E3764" s="37" t="s">
        <v>306</v>
      </c>
      <c r="F3764" s="38">
        <v>2</v>
      </c>
      <c r="G3764" s="38" t="s">
        <v>32</v>
      </c>
      <c r="H3764" s="38" t="s">
        <v>307</v>
      </c>
      <c r="I3764" s="48"/>
      <c r="L3764" s="22">
        <f t="shared" si="58"/>
        <v>0</v>
      </c>
    </row>
    <row r="3765" spans="1:12" ht="16.05" customHeight="1">
      <c r="A3765">
        <v>238</v>
      </c>
      <c r="B3765" s="35" t="s">
        <v>9</v>
      </c>
      <c r="C3765" s="36" t="s">
        <v>39</v>
      </c>
      <c r="D3765" s="37" t="s">
        <v>195</v>
      </c>
      <c r="E3765" s="37" t="s">
        <v>65</v>
      </c>
      <c r="F3765" s="38">
        <v>2</v>
      </c>
      <c r="G3765" s="38" t="s">
        <v>69</v>
      </c>
      <c r="H3765" s="45" t="s">
        <v>72</v>
      </c>
      <c r="I3765" s="40"/>
      <c r="L3765" s="22">
        <f t="shared" si="58"/>
        <v>0</v>
      </c>
    </row>
    <row r="3766" spans="1:12" ht="16.05" customHeight="1">
      <c r="A3766">
        <v>241</v>
      </c>
      <c r="B3766" s="35" t="s">
        <v>9</v>
      </c>
      <c r="C3766" s="36" t="s">
        <v>39</v>
      </c>
      <c r="D3766" s="37" t="s">
        <v>195</v>
      </c>
      <c r="E3766" s="37" t="s">
        <v>65</v>
      </c>
      <c r="F3766" s="38">
        <v>4</v>
      </c>
      <c r="G3766" s="38" t="s">
        <v>52</v>
      </c>
      <c r="H3766" s="38" t="s">
        <v>337</v>
      </c>
      <c r="I3766" s="40"/>
      <c r="L3766" s="22">
        <f t="shared" si="58"/>
        <v>0</v>
      </c>
    </row>
    <row r="3767" spans="1:12" ht="16.05" customHeight="1">
      <c r="A3767">
        <v>247</v>
      </c>
      <c r="B3767" s="35" t="s">
        <v>9</v>
      </c>
      <c r="C3767" s="36" t="s">
        <v>39</v>
      </c>
      <c r="D3767" s="37" t="s">
        <v>195</v>
      </c>
      <c r="E3767" s="37" t="s">
        <v>65</v>
      </c>
      <c r="F3767" s="38">
        <v>2</v>
      </c>
      <c r="G3767" s="38" t="s">
        <v>32</v>
      </c>
      <c r="H3767" s="38" t="s">
        <v>344</v>
      </c>
      <c r="I3767" s="48"/>
      <c r="L3767" s="22">
        <f t="shared" si="58"/>
        <v>0</v>
      </c>
    </row>
    <row r="3768" spans="1:12" ht="16.05" customHeight="1">
      <c r="A3768">
        <v>248</v>
      </c>
      <c r="B3768" s="35" t="s">
        <v>9</v>
      </c>
      <c r="C3768" s="36" t="s">
        <v>39</v>
      </c>
      <c r="D3768" s="37" t="s">
        <v>195</v>
      </c>
      <c r="E3768" s="37" t="s">
        <v>65</v>
      </c>
      <c r="F3768" s="38">
        <v>4</v>
      </c>
      <c r="G3768" s="38" t="s">
        <v>32</v>
      </c>
      <c r="H3768" s="38" t="s">
        <v>345</v>
      </c>
      <c r="I3768" s="48"/>
      <c r="L3768" s="22">
        <f t="shared" si="58"/>
        <v>0</v>
      </c>
    </row>
    <row r="3769" spans="1:12" ht="16.05" customHeight="1">
      <c r="A3769">
        <v>265</v>
      </c>
      <c r="B3769" s="35" t="s">
        <v>9</v>
      </c>
      <c r="C3769" s="36" t="s">
        <v>39</v>
      </c>
      <c r="D3769" s="37" t="s">
        <v>346</v>
      </c>
      <c r="E3769" s="47" t="s">
        <v>65</v>
      </c>
      <c r="F3769" s="38">
        <v>3</v>
      </c>
      <c r="G3769" s="38" t="s">
        <v>32</v>
      </c>
      <c r="H3769" s="38" t="s">
        <v>34</v>
      </c>
      <c r="I3769" s="48"/>
      <c r="L3769" s="22">
        <f t="shared" si="58"/>
        <v>0</v>
      </c>
    </row>
    <row r="3770" spans="1:12" ht="16.05" customHeight="1">
      <c r="A3770">
        <v>516</v>
      </c>
      <c r="B3770" s="35" t="s">
        <v>387</v>
      </c>
      <c r="C3770" s="36" t="s">
        <v>10</v>
      </c>
      <c r="D3770" s="37" t="s">
        <v>195</v>
      </c>
      <c r="E3770" s="37" t="s">
        <v>517</v>
      </c>
      <c r="F3770" s="38">
        <v>1</v>
      </c>
      <c r="G3770" s="38" t="s">
        <v>52</v>
      </c>
      <c r="H3770" s="45" t="s">
        <v>520</v>
      </c>
      <c r="I3770" s="40"/>
      <c r="L3770" s="22">
        <f t="shared" si="58"/>
        <v>0</v>
      </c>
    </row>
    <row r="3771" spans="1:12" ht="16.05" customHeight="1">
      <c r="A3771">
        <v>518</v>
      </c>
      <c r="B3771" s="35" t="s">
        <v>387</v>
      </c>
      <c r="C3771" s="36" t="s">
        <v>10</v>
      </c>
      <c r="D3771" s="37" t="s">
        <v>195</v>
      </c>
      <c r="E3771" s="37" t="s">
        <v>517</v>
      </c>
      <c r="F3771" s="38">
        <v>1</v>
      </c>
      <c r="G3771" s="38" t="s">
        <v>52</v>
      </c>
      <c r="H3771" s="38" t="s">
        <v>307</v>
      </c>
      <c r="I3771" s="40"/>
      <c r="L3771" s="22">
        <f t="shared" si="58"/>
        <v>0</v>
      </c>
    </row>
    <row r="3772" spans="1:12" ht="16.05" customHeight="1">
      <c r="A3772">
        <v>699</v>
      </c>
      <c r="B3772" s="35" t="s">
        <v>740</v>
      </c>
      <c r="C3772" s="36" t="s">
        <v>39</v>
      </c>
      <c r="D3772" s="37" t="s">
        <v>11</v>
      </c>
      <c r="E3772" s="37" t="s">
        <v>748</v>
      </c>
      <c r="F3772" s="38">
        <v>2</v>
      </c>
      <c r="G3772" s="38" t="s">
        <v>69</v>
      </c>
      <c r="H3772" s="38" t="s">
        <v>763</v>
      </c>
      <c r="I3772" s="40"/>
      <c r="L3772" s="22">
        <f t="shared" si="58"/>
        <v>0</v>
      </c>
    </row>
    <row r="3773" spans="1:12" ht="16.05" customHeight="1">
      <c r="A3773">
        <v>700</v>
      </c>
      <c r="B3773" s="35" t="s">
        <v>740</v>
      </c>
      <c r="C3773" s="36" t="s">
        <v>39</v>
      </c>
      <c r="D3773" s="37" t="s">
        <v>11</v>
      </c>
      <c r="E3773" s="37" t="s">
        <v>748</v>
      </c>
      <c r="F3773" s="38">
        <v>2</v>
      </c>
      <c r="G3773" s="38" t="s">
        <v>69</v>
      </c>
      <c r="H3773" s="38" t="s">
        <v>764</v>
      </c>
      <c r="I3773" s="40"/>
      <c r="L3773" s="22">
        <f t="shared" si="58"/>
        <v>0</v>
      </c>
    </row>
    <row r="3774" spans="1:12" ht="16.05" customHeight="1">
      <c r="A3774">
        <v>800</v>
      </c>
      <c r="B3774" s="35" t="s">
        <v>740</v>
      </c>
      <c r="C3774" s="36" t="s">
        <v>39</v>
      </c>
      <c r="D3774" s="37" t="s">
        <v>195</v>
      </c>
      <c r="E3774" s="37" t="s">
        <v>306</v>
      </c>
      <c r="F3774" s="38">
        <v>1</v>
      </c>
      <c r="G3774" s="38" t="s">
        <v>32</v>
      </c>
      <c r="H3774" s="38" t="s">
        <v>307</v>
      </c>
      <c r="I3774" s="48"/>
      <c r="L3774" s="22">
        <f t="shared" si="58"/>
        <v>0</v>
      </c>
    </row>
    <row r="3775" spans="1:12" ht="16.05" customHeight="1">
      <c r="A3775">
        <v>823</v>
      </c>
      <c r="B3775" s="35" t="s">
        <v>740</v>
      </c>
      <c r="C3775" s="36" t="s">
        <v>39</v>
      </c>
      <c r="D3775" s="37" t="s">
        <v>195</v>
      </c>
      <c r="E3775" s="52" t="s">
        <v>748</v>
      </c>
      <c r="F3775" s="38">
        <v>1</v>
      </c>
      <c r="G3775" s="38" t="s">
        <v>32</v>
      </c>
      <c r="H3775" s="38" t="s">
        <v>855</v>
      </c>
      <c r="I3775" s="48"/>
      <c r="L3775" s="22">
        <f t="shared" si="58"/>
        <v>0</v>
      </c>
    </row>
    <row r="3776" spans="1:12" ht="16.05" customHeight="1">
      <c r="A3776">
        <v>829</v>
      </c>
      <c r="B3776" s="35" t="s">
        <v>740</v>
      </c>
      <c r="C3776" s="36" t="s">
        <v>39</v>
      </c>
      <c r="D3776" s="37" t="s">
        <v>195</v>
      </c>
      <c r="E3776" s="52" t="s">
        <v>748</v>
      </c>
      <c r="F3776" s="38">
        <v>2</v>
      </c>
      <c r="G3776" s="38" t="s">
        <v>32</v>
      </c>
      <c r="H3776" s="38" t="s">
        <v>858</v>
      </c>
      <c r="I3776" s="48"/>
      <c r="L3776" s="22">
        <f t="shared" si="58"/>
        <v>0</v>
      </c>
    </row>
    <row r="3777" spans="1:12" ht="16.05" customHeight="1">
      <c r="A3777">
        <v>832</v>
      </c>
      <c r="B3777" s="35" t="s">
        <v>740</v>
      </c>
      <c r="C3777" s="36" t="s">
        <v>39</v>
      </c>
      <c r="D3777" s="37" t="s">
        <v>195</v>
      </c>
      <c r="E3777" s="52" t="s">
        <v>748</v>
      </c>
      <c r="F3777" s="38">
        <v>1</v>
      </c>
      <c r="G3777" s="38" t="s">
        <v>32</v>
      </c>
      <c r="H3777" s="38" t="s">
        <v>861</v>
      </c>
      <c r="I3777" s="48"/>
      <c r="L3777" s="22">
        <f t="shared" si="58"/>
        <v>0</v>
      </c>
    </row>
    <row r="3778" spans="1:12" ht="16.05" customHeight="1">
      <c r="A3778">
        <v>1272</v>
      </c>
      <c r="B3778" s="35" t="s">
        <v>885</v>
      </c>
      <c r="C3778" s="36" t="s">
        <v>39</v>
      </c>
      <c r="D3778" s="37" t="s">
        <v>75</v>
      </c>
      <c r="E3778" s="52" t="s">
        <v>906</v>
      </c>
      <c r="F3778" s="38">
        <v>3</v>
      </c>
      <c r="G3778" s="38" t="s">
        <v>452</v>
      </c>
      <c r="H3778" s="38" t="s">
        <v>1102</v>
      </c>
      <c r="I3778" s="40"/>
      <c r="L3778" s="22">
        <f t="shared" ref="L3778:L3834" si="59">K3778*F3778</f>
        <v>0</v>
      </c>
    </row>
    <row r="3779" spans="1:12" ht="16.05" customHeight="1">
      <c r="A3779">
        <v>1390</v>
      </c>
      <c r="B3779" s="35" t="s">
        <v>885</v>
      </c>
      <c r="C3779" s="36" t="s">
        <v>10</v>
      </c>
      <c r="D3779" s="37" t="s">
        <v>195</v>
      </c>
      <c r="E3779" s="52" t="s">
        <v>1159</v>
      </c>
      <c r="F3779" s="38">
        <v>5</v>
      </c>
      <c r="G3779" s="46" t="s">
        <v>262</v>
      </c>
      <c r="H3779" s="46" t="s">
        <v>1160</v>
      </c>
      <c r="I3779" s="40"/>
      <c r="L3779" s="22">
        <f t="shared" si="59"/>
        <v>0</v>
      </c>
    </row>
    <row r="3780" spans="1:12" ht="16.05" customHeight="1">
      <c r="A3780">
        <v>1394</v>
      </c>
      <c r="B3780" s="35" t="s">
        <v>885</v>
      </c>
      <c r="C3780" s="36" t="s">
        <v>10</v>
      </c>
      <c r="D3780" s="37" t="s">
        <v>195</v>
      </c>
      <c r="E3780" s="52" t="s">
        <v>1159</v>
      </c>
      <c r="F3780" s="38">
        <v>5</v>
      </c>
      <c r="G3780" s="46" t="s">
        <v>262</v>
      </c>
      <c r="H3780" s="46" t="s">
        <v>1163</v>
      </c>
      <c r="I3780" s="40"/>
      <c r="L3780" s="22">
        <f t="shared" si="59"/>
        <v>0</v>
      </c>
    </row>
    <row r="3781" spans="1:12" ht="16.05" customHeight="1">
      <c r="A3781">
        <v>1401</v>
      </c>
      <c r="B3781" s="35" t="s">
        <v>885</v>
      </c>
      <c r="C3781" s="36" t="s">
        <v>10</v>
      </c>
      <c r="D3781" s="37" t="s">
        <v>195</v>
      </c>
      <c r="E3781" s="52" t="s">
        <v>1159</v>
      </c>
      <c r="F3781" s="38">
        <v>5</v>
      </c>
      <c r="G3781" s="46" t="s">
        <v>319</v>
      </c>
      <c r="H3781" s="53" t="s">
        <v>1170</v>
      </c>
      <c r="I3781" s="40"/>
      <c r="L3781" s="22">
        <f t="shared" si="59"/>
        <v>0</v>
      </c>
    </row>
    <row r="3782" spans="1:12" ht="16.05" customHeight="1">
      <c r="A3782">
        <v>1403</v>
      </c>
      <c r="B3782" s="35" t="s">
        <v>885</v>
      </c>
      <c r="C3782" s="36" t="s">
        <v>10</v>
      </c>
      <c r="D3782" s="37" t="s">
        <v>195</v>
      </c>
      <c r="E3782" s="52" t="s">
        <v>1159</v>
      </c>
      <c r="F3782" s="38">
        <v>5</v>
      </c>
      <c r="G3782" s="46" t="s">
        <v>319</v>
      </c>
      <c r="H3782" s="53" t="s">
        <v>1173</v>
      </c>
      <c r="I3782" s="40"/>
      <c r="L3782" s="22">
        <f t="shared" si="59"/>
        <v>0</v>
      </c>
    </row>
    <row r="3783" spans="1:12" ht="16.05" customHeight="1">
      <c r="A3783">
        <v>1404</v>
      </c>
      <c r="B3783" s="35" t="s">
        <v>885</v>
      </c>
      <c r="C3783" s="36" t="s">
        <v>10</v>
      </c>
      <c r="D3783" s="37" t="s">
        <v>195</v>
      </c>
      <c r="E3783" s="52" t="s">
        <v>1159</v>
      </c>
      <c r="F3783" s="38">
        <v>5</v>
      </c>
      <c r="G3783" s="46" t="s">
        <v>319</v>
      </c>
      <c r="H3783" s="53" t="s">
        <v>1174</v>
      </c>
      <c r="I3783" s="40"/>
      <c r="L3783" s="22">
        <f t="shared" si="59"/>
        <v>0</v>
      </c>
    </row>
    <row r="3784" spans="1:12" ht="16.05" customHeight="1">
      <c r="A3784">
        <v>1405</v>
      </c>
      <c r="B3784" s="35" t="s">
        <v>885</v>
      </c>
      <c r="C3784" s="36" t="s">
        <v>10</v>
      </c>
      <c r="D3784" s="37" t="s">
        <v>195</v>
      </c>
      <c r="E3784" s="52" t="s">
        <v>1159</v>
      </c>
      <c r="F3784" s="38">
        <v>5</v>
      </c>
      <c r="G3784" s="46" t="s">
        <v>319</v>
      </c>
      <c r="H3784" s="53" t="s">
        <v>1175</v>
      </c>
      <c r="I3784" s="40"/>
      <c r="L3784" s="22">
        <f t="shared" si="59"/>
        <v>0</v>
      </c>
    </row>
    <row r="3785" spans="1:12" ht="16.05" customHeight="1">
      <c r="A3785">
        <v>1406</v>
      </c>
      <c r="B3785" s="35" t="s">
        <v>885</v>
      </c>
      <c r="C3785" s="36" t="s">
        <v>10</v>
      </c>
      <c r="D3785" s="37" t="s">
        <v>195</v>
      </c>
      <c r="E3785" s="52" t="s">
        <v>1159</v>
      </c>
      <c r="F3785" s="38">
        <v>5</v>
      </c>
      <c r="G3785" s="46" t="s">
        <v>319</v>
      </c>
      <c r="H3785" s="53" t="s">
        <v>1176</v>
      </c>
      <c r="I3785" s="40"/>
      <c r="L3785" s="22">
        <f t="shared" si="59"/>
        <v>0</v>
      </c>
    </row>
    <row r="3786" spans="1:12" ht="16.05" customHeight="1">
      <c r="A3786">
        <v>1408</v>
      </c>
      <c r="B3786" s="35" t="s">
        <v>885</v>
      </c>
      <c r="C3786" s="36" t="s">
        <v>10</v>
      </c>
      <c r="D3786" s="37" t="s">
        <v>195</v>
      </c>
      <c r="E3786" s="52" t="s">
        <v>1159</v>
      </c>
      <c r="F3786" s="38">
        <v>5</v>
      </c>
      <c r="G3786" s="46" t="s">
        <v>319</v>
      </c>
      <c r="H3786" s="53" t="s">
        <v>1179</v>
      </c>
      <c r="I3786" s="40"/>
      <c r="L3786" s="22">
        <f t="shared" si="59"/>
        <v>0</v>
      </c>
    </row>
    <row r="3787" spans="1:12" ht="16.05" customHeight="1">
      <c r="A3787">
        <v>1415</v>
      </c>
      <c r="B3787" s="35" t="s">
        <v>885</v>
      </c>
      <c r="C3787" s="36" t="s">
        <v>10</v>
      </c>
      <c r="D3787" s="37" t="s">
        <v>195</v>
      </c>
      <c r="E3787" s="44" t="s">
        <v>1182</v>
      </c>
      <c r="F3787" s="38">
        <v>1</v>
      </c>
      <c r="G3787" s="38" t="s">
        <v>319</v>
      </c>
      <c r="H3787" s="45" t="s">
        <v>1183</v>
      </c>
      <c r="I3787" s="40"/>
      <c r="L3787" s="22">
        <f t="shared" si="59"/>
        <v>0</v>
      </c>
    </row>
    <row r="3788" spans="1:12" ht="16.05" customHeight="1">
      <c r="A3788">
        <v>1417</v>
      </c>
      <c r="B3788" s="35" t="s">
        <v>885</v>
      </c>
      <c r="C3788" s="36" t="s">
        <v>10</v>
      </c>
      <c r="D3788" s="37" t="s">
        <v>195</v>
      </c>
      <c r="E3788" s="44" t="s">
        <v>1182</v>
      </c>
      <c r="F3788" s="38">
        <v>1</v>
      </c>
      <c r="G3788" s="38" t="s">
        <v>319</v>
      </c>
      <c r="H3788" s="45" t="s">
        <v>1186</v>
      </c>
      <c r="I3788" s="40"/>
      <c r="L3788" s="22">
        <f t="shared" si="59"/>
        <v>0</v>
      </c>
    </row>
    <row r="3789" spans="1:12" ht="16.05" customHeight="1">
      <c r="A3789">
        <v>1419</v>
      </c>
      <c r="B3789" s="35" t="s">
        <v>885</v>
      </c>
      <c r="C3789" s="36" t="s">
        <v>10</v>
      </c>
      <c r="D3789" s="37" t="s">
        <v>195</v>
      </c>
      <c r="E3789" s="44" t="s">
        <v>1182</v>
      </c>
      <c r="F3789" s="38">
        <v>1</v>
      </c>
      <c r="G3789" s="38" t="s">
        <v>319</v>
      </c>
      <c r="H3789" s="45" t="s">
        <v>1187</v>
      </c>
      <c r="I3789" s="40"/>
      <c r="L3789" s="22">
        <f t="shared" si="59"/>
        <v>0</v>
      </c>
    </row>
    <row r="3790" spans="1:12" ht="16.05" customHeight="1">
      <c r="A3790">
        <v>1421</v>
      </c>
      <c r="B3790" s="35" t="s">
        <v>885</v>
      </c>
      <c r="C3790" s="36" t="s">
        <v>10</v>
      </c>
      <c r="D3790" s="37" t="s">
        <v>195</v>
      </c>
      <c r="E3790" s="44" t="s">
        <v>1182</v>
      </c>
      <c r="F3790" s="38">
        <v>1</v>
      </c>
      <c r="G3790" s="38" t="s">
        <v>319</v>
      </c>
      <c r="H3790" s="45" t="s">
        <v>1188</v>
      </c>
      <c r="I3790" s="40"/>
      <c r="L3790" s="22">
        <f t="shared" si="59"/>
        <v>0</v>
      </c>
    </row>
    <row r="3791" spans="1:12" ht="16.05" customHeight="1">
      <c r="A3791">
        <v>1432</v>
      </c>
      <c r="B3791" s="35" t="s">
        <v>885</v>
      </c>
      <c r="C3791" s="36" t="s">
        <v>10</v>
      </c>
      <c r="D3791" s="37" t="s">
        <v>195</v>
      </c>
      <c r="E3791" s="37" t="s">
        <v>1191</v>
      </c>
      <c r="F3791" s="38">
        <v>1</v>
      </c>
      <c r="G3791" s="38" t="s">
        <v>32</v>
      </c>
      <c r="H3791" s="38" t="s">
        <v>1197</v>
      </c>
      <c r="I3791" s="48"/>
      <c r="L3791" s="22">
        <f t="shared" si="59"/>
        <v>0</v>
      </c>
    </row>
    <row r="3792" spans="1:12" ht="16.05" customHeight="1">
      <c r="A3792">
        <v>1437</v>
      </c>
      <c r="B3792" s="35" t="s">
        <v>885</v>
      </c>
      <c r="C3792" s="36" t="s">
        <v>10</v>
      </c>
      <c r="D3792" s="37" t="s">
        <v>195</v>
      </c>
      <c r="E3792" s="37" t="s">
        <v>1191</v>
      </c>
      <c r="F3792" s="38">
        <v>1</v>
      </c>
      <c r="G3792" s="38" t="s">
        <v>32</v>
      </c>
      <c r="H3792" s="38" t="s">
        <v>1203</v>
      </c>
      <c r="I3792" s="48"/>
      <c r="L3792" s="22">
        <f t="shared" si="59"/>
        <v>0</v>
      </c>
    </row>
    <row r="3793" spans="1:12" ht="16.05" customHeight="1">
      <c r="A3793">
        <v>1450</v>
      </c>
      <c r="B3793" s="35" t="s">
        <v>885</v>
      </c>
      <c r="C3793" s="36" t="s">
        <v>39</v>
      </c>
      <c r="D3793" s="37" t="s">
        <v>195</v>
      </c>
      <c r="E3793" s="44" t="s">
        <v>1206</v>
      </c>
      <c r="F3793" s="38">
        <v>1</v>
      </c>
      <c r="G3793" s="38" t="s">
        <v>319</v>
      </c>
      <c r="H3793" s="45" t="s">
        <v>1207</v>
      </c>
      <c r="I3793" s="40"/>
      <c r="L3793" s="22">
        <f t="shared" si="59"/>
        <v>0</v>
      </c>
    </row>
    <row r="3794" spans="1:12" ht="16.05" customHeight="1">
      <c r="A3794">
        <v>1495</v>
      </c>
      <c r="B3794" s="35" t="s">
        <v>885</v>
      </c>
      <c r="C3794" s="36" t="s">
        <v>39</v>
      </c>
      <c r="D3794" s="37" t="s">
        <v>195</v>
      </c>
      <c r="E3794" s="37" t="s">
        <v>306</v>
      </c>
      <c r="F3794" s="38">
        <v>3</v>
      </c>
      <c r="G3794" s="38" t="s">
        <v>32</v>
      </c>
      <c r="H3794" s="38" t="s">
        <v>307</v>
      </c>
      <c r="I3794" s="48"/>
      <c r="L3794" s="22">
        <f t="shared" si="59"/>
        <v>0</v>
      </c>
    </row>
    <row r="3795" spans="1:12" ht="16.05" customHeight="1">
      <c r="A3795">
        <v>1525</v>
      </c>
      <c r="B3795" s="35" t="s">
        <v>885</v>
      </c>
      <c r="C3795" s="36" t="s">
        <v>39</v>
      </c>
      <c r="D3795" s="37" t="s">
        <v>195</v>
      </c>
      <c r="E3795" s="37" t="s">
        <v>906</v>
      </c>
      <c r="F3795" s="38">
        <v>6</v>
      </c>
      <c r="G3795" s="38" t="s">
        <v>52</v>
      </c>
      <c r="H3795" s="38" t="s">
        <v>1231</v>
      </c>
      <c r="I3795" s="40"/>
      <c r="L3795" s="22">
        <f t="shared" si="59"/>
        <v>0</v>
      </c>
    </row>
    <row r="3796" spans="1:12" ht="16.05" customHeight="1">
      <c r="A3796">
        <v>1533</v>
      </c>
      <c r="B3796" s="35" t="s">
        <v>885</v>
      </c>
      <c r="C3796" s="36" t="s">
        <v>39</v>
      </c>
      <c r="D3796" s="37" t="s">
        <v>195</v>
      </c>
      <c r="E3796" s="37" t="s">
        <v>906</v>
      </c>
      <c r="F3796" s="38">
        <v>2</v>
      </c>
      <c r="G3796" s="38" t="s">
        <v>319</v>
      </c>
      <c r="H3796" s="45" t="s">
        <v>1241</v>
      </c>
      <c r="I3796" s="40"/>
      <c r="L3796" s="22">
        <f t="shared" si="59"/>
        <v>0</v>
      </c>
    </row>
    <row r="3797" spans="1:12" ht="16.05" customHeight="1">
      <c r="A3797">
        <v>1534</v>
      </c>
      <c r="B3797" s="35" t="s">
        <v>885</v>
      </c>
      <c r="C3797" s="36" t="s">
        <v>39</v>
      </c>
      <c r="D3797" s="37" t="s">
        <v>195</v>
      </c>
      <c r="E3797" s="37" t="s">
        <v>906</v>
      </c>
      <c r="F3797" s="38">
        <v>2</v>
      </c>
      <c r="G3797" s="38" t="s">
        <v>319</v>
      </c>
      <c r="H3797" s="45" t="s">
        <v>1242</v>
      </c>
      <c r="I3797" s="40"/>
      <c r="L3797" s="22">
        <f t="shared" si="59"/>
        <v>0</v>
      </c>
    </row>
    <row r="3798" spans="1:12" ht="16.05" customHeight="1">
      <c r="A3798">
        <v>1615</v>
      </c>
      <c r="B3798" s="35" t="s">
        <v>885</v>
      </c>
      <c r="C3798" s="36" t="s">
        <v>10</v>
      </c>
      <c r="D3798" s="37" t="s">
        <v>346</v>
      </c>
      <c r="E3798" s="37" t="s">
        <v>1294</v>
      </c>
      <c r="F3798" s="38">
        <v>2</v>
      </c>
      <c r="G3798" s="39" t="s">
        <v>32</v>
      </c>
      <c r="H3798" s="39" t="s">
        <v>1297</v>
      </c>
      <c r="I3798" s="48"/>
      <c r="L3798" s="22">
        <f t="shared" si="59"/>
        <v>0</v>
      </c>
    </row>
    <row r="3799" spans="1:12" ht="16.05" customHeight="1">
      <c r="A3799">
        <v>1629</v>
      </c>
      <c r="B3799" s="35" t="s">
        <v>885</v>
      </c>
      <c r="C3799" s="36" t="s">
        <v>39</v>
      </c>
      <c r="D3799" s="37" t="s">
        <v>346</v>
      </c>
      <c r="E3799" s="37" t="s">
        <v>1318</v>
      </c>
      <c r="F3799" s="38">
        <v>1</v>
      </c>
      <c r="G3799" s="38" t="s">
        <v>32</v>
      </c>
      <c r="H3799" s="38" t="s">
        <v>1319</v>
      </c>
      <c r="I3799" s="48"/>
      <c r="L3799" s="22">
        <f t="shared" si="59"/>
        <v>0</v>
      </c>
    </row>
    <row r="3800" spans="1:12" ht="16.05" customHeight="1">
      <c r="A3800">
        <v>1644</v>
      </c>
      <c r="B3800" s="35" t="s">
        <v>885</v>
      </c>
      <c r="C3800" s="36" t="s">
        <v>39</v>
      </c>
      <c r="D3800" s="37" t="s">
        <v>346</v>
      </c>
      <c r="E3800" s="47" t="s">
        <v>906</v>
      </c>
      <c r="F3800" s="38">
        <v>1</v>
      </c>
      <c r="G3800" s="38" t="s">
        <v>1338</v>
      </c>
      <c r="H3800" s="38" t="s">
        <v>1341</v>
      </c>
      <c r="I3800" s="40"/>
      <c r="L3800" s="22">
        <f t="shared" si="59"/>
        <v>0</v>
      </c>
    </row>
    <row r="3801" spans="1:12" ht="16.05" customHeight="1">
      <c r="A3801">
        <v>1901</v>
      </c>
      <c r="B3801" s="35" t="s">
        <v>1384</v>
      </c>
      <c r="C3801" s="36" t="s">
        <v>10</v>
      </c>
      <c r="D3801" s="49" t="s">
        <v>567</v>
      </c>
      <c r="E3801" s="47" t="s">
        <v>1408</v>
      </c>
      <c r="F3801" s="38">
        <v>2</v>
      </c>
      <c r="G3801" s="38" t="s">
        <v>1409</v>
      </c>
      <c r="H3801" s="45" t="s">
        <v>1412</v>
      </c>
      <c r="I3801" s="40"/>
      <c r="L3801" s="22">
        <f t="shared" si="59"/>
        <v>0</v>
      </c>
    </row>
    <row r="3802" spans="1:12" ht="16.05" customHeight="1">
      <c r="A3802">
        <v>2301</v>
      </c>
      <c r="B3802" s="35" t="s">
        <v>1450</v>
      </c>
      <c r="C3802" s="36" t="s">
        <v>39</v>
      </c>
      <c r="D3802" s="37" t="s">
        <v>195</v>
      </c>
      <c r="E3802" s="37" t="s">
        <v>306</v>
      </c>
      <c r="F3802" s="38">
        <v>2</v>
      </c>
      <c r="G3802" s="38" t="s">
        <v>32</v>
      </c>
      <c r="H3802" s="38" t="s">
        <v>307</v>
      </c>
      <c r="I3802" s="48"/>
      <c r="L3802" s="22">
        <f t="shared" si="59"/>
        <v>0</v>
      </c>
    </row>
    <row r="3803" spans="1:12" ht="16.05" customHeight="1">
      <c r="A3803">
        <v>2515</v>
      </c>
      <c r="B3803" s="35" t="s">
        <v>1450</v>
      </c>
      <c r="C3803" s="36" t="s">
        <v>39</v>
      </c>
      <c r="D3803" s="37" t="s">
        <v>346</v>
      </c>
      <c r="E3803" s="37" t="s">
        <v>1731</v>
      </c>
      <c r="F3803" s="38">
        <v>1</v>
      </c>
      <c r="G3803" s="38" t="s">
        <v>32</v>
      </c>
      <c r="H3803" s="38" t="s">
        <v>1732</v>
      </c>
      <c r="I3803" s="48"/>
      <c r="L3803" s="22">
        <f t="shared" si="59"/>
        <v>0</v>
      </c>
    </row>
    <row r="3804" spans="1:12" ht="16.05" customHeight="1">
      <c r="A3804">
        <v>2518</v>
      </c>
      <c r="B3804" s="35" t="s">
        <v>1450</v>
      </c>
      <c r="C3804" s="36" t="s">
        <v>39</v>
      </c>
      <c r="D3804" s="37" t="s">
        <v>346</v>
      </c>
      <c r="E3804" s="37" t="s">
        <v>1499</v>
      </c>
      <c r="F3804" s="38">
        <v>5</v>
      </c>
      <c r="G3804" s="38" t="s">
        <v>1736</v>
      </c>
      <c r="H3804" s="38" t="s">
        <v>1737</v>
      </c>
      <c r="I3804" s="40"/>
      <c r="L3804" s="22">
        <f t="shared" si="59"/>
        <v>0</v>
      </c>
    </row>
    <row r="3805" spans="1:12" ht="16.05" customHeight="1">
      <c r="A3805">
        <v>2519</v>
      </c>
      <c r="B3805" s="35" t="s">
        <v>1450</v>
      </c>
      <c r="C3805" s="36" t="s">
        <v>39</v>
      </c>
      <c r="D3805" s="37" t="s">
        <v>346</v>
      </c>
      <c r="E3805" s="37" t="s">
        <v>1499</v>
      </c>
      <c r="F3805" s="38">
        <v>5</v>
      </c>
      <c r="G3805" s="38" t="s">
        <v>724</v>
      </c>
      <c r="H3805" s="38" t="s">
        <v>1738</v>
      </c>
      <c r="I3805" s="40"/>
      <c r="L3805" s="22">
        <f t="shared" si="59"/>
        <v>0</v>
      </c>
    </row>
    <row r="3806" spans="1:12" ht="16.05" customHeight="1">
      <c r="A3806">
        <v>2520</v>
      </c>
      <c r="B3806" s="35" t="s">
        <v>1450</v>
      </c>
      <c r="C3806" s="36" t="s">
        <v>39</v>
      </c>
      <c r="D3806" s="37" t="s">
        <v>346</v>
      </c>
      <c r="E3806" s="37" t="s">
        <v>1499</v>
      </c>
      <c r="F3806" s="38">
        <v>3</v>
      </c>
      <c r="G3806" s="38" t="s">
        <v>724</v>
      </c>
      <c r="H3806" s="38" t="s">
        <v>1739</v>
      </c>
      <c r="I3806" s="40"/>
      <c r="L3806" s="22">
        <f t="shared" si="59"/>
        <v>0</v>
      </c>
    </row>
    <row r="3807" spans="1:12" ht="16.05" customHeight="1">
      <c r="A3807">
        <v>2525</v>
      </c>
      <c r="B3807" s="35" t="s">
        <v>1450</v>
      </c>
      <c r="C3807" s="36" t="s">
        <v>39</v>
      </c>
      <c r="D3807" s="37" t="s">
        <v>346</v>
      </c>
      <c r="E3807" s="37" t="s">
        <v>1499</v>
      </c>
      <c r="F3807" s="38">
        <v>4</v>
      </c>
      <c r="G3807" s="38" t="s">
        <v>1386</v>
      </c>
      <c r="H3807" s="38" t="s">
        <v>1740</v>
      </c>
      <c r="I3807" s="40"/>
      <c r="L3807" s="22">
        <f t="shared" si="59"/>
        <v>0</v>
      </c>
    </row>
    <row r="3808" spans="1:12" ht="16.05" customHeight="1">
      <c r="A3808">
        <v>2526</v>
      </c>
      <c r="B3808" s="35" t="s">
        <v>1450</v>
      </c>
      <c r="C3808" s="36" t="s">
        <v>39</v>
      </c>
      <c r="D3808" s="37" t="s">
        <v>346</v>
      </c>
      <c r="E3808" s="37" t="s">
        <v>1499</v>
      </c>
      <c r="F3808" s="38">
        <v>10</v>
      </c>
      <c r="G3808" s="39" t="s">
        <v>52</v>
      </c>
      <c r="H3808" s="38" t="s">
        <v>1741</v>
      </c>
      <c r="I3808" s="40"/>
      <c r="L3808" s="22">
        <f t="shared" si="59"/>
        <v>0</v>
      </c>
    </row>
    <row r="3809" spans="1:12" ht="16.05" customHeight="1">
      <c r="A3809">
        <v>2755</v>
      </c>
      <c r="B3809" s="35" t="s">
        <v>1768</v>
      </c>
      <c r="C3809" s="36" t="s">
        <v>39</v>
      </c>
      <c r="D3809" s="37" t="s">
        <v>346</v>
      </c>
      <c r="E3809" s="47" t="s">
        <v>1769</v>
      </c>
      <c r="F3809" s="38">
        <v>6</v>
      </c>
      <c r="G3809" s="39" t="s">
        <v>52</v>
      </c>
      <c r="H3809" s="38" t="s">
        <v>1741</v>
      </c>
      <c r="I3809" s="40"/>
      <c r="L3809" s="22">
        <f t="shared" si="59"/>
        <v>0</v>
      </c>
    </row>
    <row r="3810" spans="1:12" ht="16.05" customHeight="1">
      <c r="A3810">
        <v>2975</v>
      </c>
      <c r="B3810" s="35" t="s">
        <v>1785</v>
      </c>
      <c r="C3810" s="36" t="s">
        <v>39</v>
      </c>
      <c r="D3810" s="37" t="s">
        <v>75</v>
      </c>
      <c r="E3810" s="37" t="s">
        <v>1830</v>
      </c>
      <c r="F3810" s="38">
        <v>1</v>
      </c>
      <c r="G3810" s="38" t="s">
        <v>32</v>
      </c>
      <c r="H3810" s="38" t="s">
        <v>1860</v>
      </c>
      <c r="I3810" s="48"/>
      <c r="L3810" s="22">
        <f t="shared" si="59"/>
        <v>0</v>
      </c>
    </row>
    <row r="3811" spans="1:12" ht="16.05" customHeight="1">
      <c r="A3811">
        <v>3100</v>
      </c>
      <c r="B3811" s="35" t="s">
        <v>1785</v>
      </c>
      <c r="C3811" s="36" t="s">
        <v>39</v>
      </c>
      <c r="D3811" s="37" t="s">
        <v>195</v>
      </c>
      <c r="E3811" s="37" t="s">
        <v>1903</v>
      </c>
      <c r="F3811" s="38">
        <v>2</v>
      </c>
      <c r="G3811" s="38" t="s">
        <v>32</v>
      </c>
      <c r="H3811" s="38" t="s">
        <v>1906</v>
      </c>
      <c r="I3811" s="48"/>
      <c r="L3811" s="22">
        <f t="shared" si="59"/>
        <v>0</v>
      </c>
    </row>
    <row r="3812" spans="1:12" ht="16.05" customHeight="1">
      <c r="A3812">
        <v>3102</v>
      </c>
      <c r="B3812" s="35" t="s">
        <v>1785</v>
      </c>
      <c r="C3812" s="36" t="s">
        <v>39</v>
      </c>
      <c r="D3812" s="37" t="s">
        <v>195</v>
      </c>
      <c r="E3812" s="37" t="s">
        <v>306</v>
      </c>
      <c r="F3812" s="38">
        <v>1</v>
      </c>
      <c r="G3812" s="38" t="s">
        <v>32</v>
      </c>
      <c r="H3812" s="38" t="s">
        <v>307</v>
      </c>
      <c r="I3812" s="48"/>
      <c r="L3812" s="22">
        <f t="shared" si="59"/>
        <v>0</v>
      </c>
    </row>
    <row r="3813" spans="1:12" ht="16.05" customHeight="1">
      <c r="A3813">
        <v>3126</v>
      </c>
      <c r="B3813" s="35" t="s">
        <v>1785</v>
      </c>
      <c r="C3813" s="36" t="s">
        <v>39</v>
      </c>
      <c r="D3813" s="37" t="s">
        <v>195</v>
      </c>
      <c r="E3813" s="37" t="s">
        <v>1830</v>
      </c>
      <c r="F3813" s="38">
        <v>2</v>
      </c>
      <c r="G3813" s="38" t="s">
        <v>32</v>
      </c>
      <c r="H3813" s="38" t="s">
        <v>1860</v>
      </c>
      <c r="I3813" s="48"/>
      <c r="L3813" s="22">
        <f t="shared" si="59"/>
        <v>0</v>
      </c>
    </row>
    <row r="3814" spans="1:12" ht="16.05" customHeight="1">
      <c r="A3814">
        <v>3356</v>
      </c>
      <c r="B3814" s="35" t="s">
        <v>2078</v>
      </c>
      <c r="C3814" s="36" t="s">
        <v>39</v>
      </c>
      <c r="D3814" s="37" t="s">
        <v>11</v>
      </c>
      <c r="E3814" s="37" t="s">
        <v>2090</v>
      </c>
      <c r="F3814" s="38">
        <v>1</v>
      </c>
      <c r="G3814" s="38" t="s">
        <v>69</v>
      </c>
      <c r="H3814" s="45" t="s">
        <v>764</v>
      </c>
      <c r="I3814" s="40"/>
      <c r="L3814" s="22">
        <f t="shared" si="59"/>
        <v>0</v>
      </c>
    </row>
    <row r="3815" spans="1:12" ht="16.05" customHeight="1">
      <c r="A3815">
        <v>3358</v>
      </c>
      <c r="B3815" s="35" t="s">
        <v>2078</v>
      </c>
      <c r="C3815" s="36" t="s">
        <v>39</v>
      </c>
      <c r="D3815" s="37" t="s">
        <v>11</v>
      </c>
      <c r="E3815" s="37" t="s">
        <v>2090</v>
      </c>
      <c r="F3815" s="38">
        <v>1</v>
      </c>
      <c r="G3815" s="38" t="s">
        <v>69</v>
      </c>
      <c r="H3815" s="45" t="s">
        <v>2091</v>
      </c>
      <c r="I3815" s="40"/>
      <c r="L3815" s="22">
        <f t="shared" si="59"/>
        <v>0</v>
      </c>
    </row>
    <row r="3816" spans="1:12" ht="16.05" customHeight="1">
      <c r="A3816">
        <v>3367</v>
      </c>
      <c r="B3816" s="35" t="s">
        <v>2078</v>
      </c>
      <c r="C3816" s="36" t="s">
        <v>39</v>
      </c>
      <c r="D3816" s="37" t="s">
        <v>11</v>
      </c>
      <c r="E3816" s="37" t="s">
        <v>2090</v>
      </c>
      <c r="F3816" s="38">
        <v>4</v>
      </c>
      <c r="G3816" s="38" t="s">
        <v>452</v>
      </c>
      <c r="H3816" s="45" t="s">
        <v>1102</v>
      </c>
      <c r="I3816" s="40"/>
      <c r="L3816" s="22">
        <f t="shared" si="59"/>
        <v>0</v>
      </c>
    </row>
    <row r="3817" spans="1:12" ht="16.05" customHeight="1">
      <c r="A3817">
        <v>3368</v>
      </c>
      <c r="B3817" s="35" t="s">
        <v>2078</v>
      </c>
      <c r="C3817" s="36" t="s">
        <v>39</v>
      </c>
      <c r="D3817" s="37" t="s">
        <v>11</v>
      </c>
      <c r="E3817" s="37" t="s">
        <v>2090</v>
      </c>
      <c r="F3817" s="38">
        <v>2</v>
      </c>
      <c r="G3817" s="38" t="s">
        <v>52</v>
      </c>
      <c r="H3817" s="45" t="s">
        <v>2096</v>
      </c>
      <c r="I3817" s="40"/>
      <c r="L3817" s="22">
        <f t="shared" si="59"/>
        <v>0</v>
      </c>
    </row>
    <row r="3818" spans="1:12" ht="16.05" customHeight="1">
      <c r="A3818">
        <v>3546</v>
      </c>
      <c r="B3818" s="35" t="s">
        <v>2078</v>
      </c>
      <c r="C3818" s="36" t="s">
        <v>39</v>
      </c>
      <c r="D3818" s="37" t="s">
        <v>195</v>
      </c>
      <c r="E3818" s="37" t="s">
        <v>306</v>
      </c>
      <c r="F3818" s="38">
        <v>2</v>
      </c>
      <c r="G3818" s="38" t="s">
        <v>32</v>
      </c>
      <c r="H3818" s="38" t="s">
        <v>307</v>
      </c>
      <c r="I3818" s="48"/>
      <c r="L3818" s="22">
        <f t="shared" si="59"/>
        <v>0</v>
      </c>
    </row>
    <row r="3819" spans="1:12" ht="16.05" customHeight="1">
      <c r="A3819">
        <v>3566</v>
      </c>
      <c r="B3819" s="35" t="s">
        <v>2078</v>
      </c>
      <c r="C3819" s="36" t="s">
        <v>39</v>
      </c>
      <c r="D3819" s="37" t="s">
        <v>195</v>
      </c>
      <c r="E3819" s="37" t="s">
        <v>2090</v>
      </c>
      <c r="F3819" s="38">
        <v>2</v>
      </c>
      <c r="G3819" s="38" t="s">
        <v>32</v>
      </c>
      <c r="H3819" s="38" t="s">
        <v>2134</v>
      </c>
      <c r="I3819" s="48"/>
      <c r="L3819" s="22">
        <f t="shared" si="59"/>
        <v>0</v>
      </c>
    </row>
    <row r="3820" spans="1:12" ht="16.05" customHeight="1">
      <c r="A3820">
        <v>3606</v>
      </c>
      <c r="B3820" s="35" t="s">
        <v>2078</v>
      </c>
      <c r="C3820" s="36" t="s">
        <v>10</v>
      </c>
      <c r="D3820" s="49" t="s">
        <v>567</v>
      </c>
      <c r="E3820" s="37" t="s">
        <v>2135</v>
      </c>
      <c r="F3820" s="38">
        <v>2</v>
      </c>
      <c r="G3820" s="38" t="s">
        <v>731</v>
      </c>
      <c r="H3820" s="38" t="s">
        <v>2136</v>
      </c>
      <c r="I3820" s="40"/>
      <c r="L3820" s="22">
        <f t="shared" si="59"/>
        <v>0</v>
      </c>
    </row>
    <row r="3821" spans="1:12" ht="16.05" customHeight="1">
      <c r="A3821">
        <v>3607</v>
      </c>
      <c r="B3821" s="35" t="s">
        <v>2078</v>
      </c>
      <c r="C3821" s="36" t="s">
        <v>10</v>
      </c>
      <c r="D3821" s="49" t="s">
        <v>567</v>
      </c>
      <c r="E3821" s="37" t="s">
        <v>2135</v>
      </c>
      <c r="F3821" s="38">
        <v>2</v>
      </c>
      <c r="G3821" s="38" t="s">
        <v>731</v>
      </c>
      <c r="H3821" s="38" t="s">
        <v>2137</v>
      </c>
      <c r="I3821" s="40"/>
      <c r="L3821" s="22">
        <f t="shared" si="59"/>
        <v>0</v>
      </c>
    </row>
    <row r="3822" spans="1:12" ht="16.05" customHeight="1">
      <c r="A3822">
        <v>3608</v>
      </c>
      <c r="B3822" s="35" t="s">
        <v>2078</v>
      </c>
      <c r="C3822" s="36" t="s">
        <v>10</v>
      </c>
      <c r="D3822" s="49" t="s">
        <v>567</v>
      </c>
      <c r="E3822" s="37" t="s">
        <v>2135</v>
      </c>
      <c r="F3822" s="38">
        <v>2</v>
      </c>
      <c r="G3822" s="38" t="s">
        <v>731</v>
      </c>
      <c r="H3822" s="38" t="s">
        <v>2138</v>
      </c>
      <c r="I3822" s="40"/>
      <c r="L3822" s="22">
        <f t="shared" si="59"/>
        <v>0</v>
      </c>
    </row>
    <row r="3823" spans="1:12" ht="16.05" customHeight="1">
      <c r="A3823">
        <v>3609</v>
      </c>
      <c r="B3823" s="35" t="s">
        <v>2078</v>
      </c>
      <c r="C3823" s="36" t="s">
        <v>10</v>
      </c>
      <c r="D3823" s="49" t="s">
        <v>567</v>
      </c>
      <c r="E3823" s="37" t="s">
        <v>2135</v>
      </c>
      <c r="F3823" s="38">
        <v>2</v>
      </c>
      <c r="G3823" s="38" t="s">
        <v>731</v>
      </c>
      <c r="H3823" s="38" t="s">
        <v>2139</v>
      </c>
      <c r="I3823" s="40"/>
      <c r="L3823" s="22">
        <f t="shared" si="59"/>
        <v>0</v>
      </c>
    </row>
    <row r="3824" spans="1:12" ht="16.05" customHeight="1">
      <c r="A3824">
        <v>3610</v>
      </c>
      <c r="B3824" s="35" t="s">
        <v>2078</v>
      </c>
      <c r="C3824" s="36" t="s">
        <v>10</v>
      </c>
      <c r="D3824" s="49" t="s">
        <v>567</v>
      </c>
      <c r="E3824" s="37" t="s">
        <v>2135</v>
      </c>
      <c r="F3824" s="38">
        <v>2</v>
      </c>
      <c r="G3824" s="38" t="s">
        <v>731</v>
      </c>
      <c r="H3824" s="38">
        <v>37253</v>
      </c>
      <c r="I3824" s="40"/>
      <c r="L3824" s="22">
        <f t="shared" si="59"/>
        <v>0</v>
      </c>
    </row>
    <row r="3825" spans="1:12" ht="16.05" customHeight="1">
      <c r="A3825">
        <v>3613</v>
      </c>
      <c r="B3825" s="35" t="s">
        <v>2078</v>
      </c>
      <c r="C3825" s="36" t="s">
        <v>10</v>
      </c>
      <c r="D3825" s="49" t="s">
        <v>567</v>
      </c>
      <c r="E3825" s="37" t="s">
        <v>2135</v>
      </c>
      <c r="F3825" s="38">
        <v>2</v>
      </c>
      <c r="G3825" s="38" t="s">
        <v>731</v>
      </c>
      <c r="H3825" s="38" t="s">
        <v>2144</v>
      </c>
      <c r="I3825" s="40"/>
      <c r="L3825" s="22">
        <f t="shared" si="59"/>
        <v>0</v>
      </c>
    </row>
    <row r="3826" spans="1:12" ht="16.05" customHeight="1">
      <c r="A3826">
        <v>3614</v>
      </c>
      <c r="B3826" s="35" t="s">
        <v>2078</v>
      </c>
      <c r="C3826" s="36" t="s">
        <v>10</v>
      </c>
      <c r="D3826" s="49" t="s">
        <v>567</v>
      </c>
      <c r="E3826" s="37" t="s">
        <v>2135</v>
      </c>
      <c r="F3826" s="38">
        <v>2</v>
      </c>
      <c r="G3826" s="38" t="s">
        <v>731</v>
      </c>
      <c r="H3826" s="38" t="s">
        <v>2145</v>
      </c>
      <c r="I3826" s="40"/>
      <c r="L3826" s="22">
        <f t="shared" si="59"/>
        <v>0</v>
      </c>
    </row>
    <row r="3827" spans="1:12" ht="16.05" customHeight="1">
      <c r="A3827">
        <v>3615</v>
      </c>
      <c r="B3827" s="35" t="s">
        <v>2078</v>
      </c>
      <c r="C3827" s="36" t="s">
        <v>10</v>
      </c>
      <c r="D3827" s="49" t="s">
        <v>567</v>
      </c>
      <c r="E3827" s="37" t="s">
        <v>2135</v>
      </c>
      <c r="F3827" s="38">
        <v>2</v>
      </c>
      <c r="G3827" s="38" t="s">
        <v>731</v>
      </c>
      <c r="H3827" s="38" t="s">
        <v>2146</v>
      </c>
      <c r="I3827" s="40"/>
      <c r="L3827" s="22">
        <f t="shared" si="59"/>
        <v>0</v>
      </c>
    </row>
    <row r="3828" spans="1:12" ht="16.05" customHeight="1">
      <c r="A3828">
        <v>3616</v>
      </c>
      <c r="B3828" s="35" t="s">
        <v>2078</v>
      </c>
      <c r="C3828" s="36" t="s">
        <v>10</v>
      </c>
      <c r="D3828" s="49" t="s">
        <v>567</v>
      </c>
      <c r="E3828" s="37" t="s">
        <v>2135</v>
      </c>
      <c r="F3828" s="38">
        <v>2</v>
      </c>
      <c r="G3828" s="38" t="s">
        <v>731</v>
      </c>
      <c r="H3828" s="38" t="s">
        <v>2147</v>
      </c>
      <c r="I3828" s="40"/>
      <c r="L3828" s="22">
        <f t="shared" si="59"/>
        <v>0</v>
      </c>
    </row>
    <row r="3829" spans="1:12" ht="16.05" customHeight="1">
      <c r="A3829">
        <v>3617</v>
      </c>
      <c r="B3829" s="35" t="s">
        <v>2078</v>
      </c>
      <c r="C3829" s="36" t="s">
        <v>10</v>
      </c>
      <c r="D3829" s="49" t="s">
        <v>567</v>
      </c>
      <c r="E3829" s="37" t="s">
        <v>2135</v>
      </c>
      <c r="F3829" s="38">
        <v>2</v>
      </c>
      <c r="G3829" s="38" t="s">
        <v>731</v>
      </c>
      <c r="H3829" s="38" t="s">
        <v>2148</v>
      </c>
      <c r="I3829" s="40"/>
      <c r="L3829" s="22">
        <f t="shared" si="59"/>
        <v>0</v>
      </c>
    </row>
    <row r="3830" spans="1:12" ht="16.05" customHeight="1">
      <c r="A3830">
        <v>3623</v>
      </c>
      <c r="B3830" s="35" t="s">
        <v>2078</v>
      </c>
      <c r="C3830" s="36" t="s">
        <v>10</v>
      </c>
      <c r="D3830" s="49" t="s">
        <v>567</v>
      </c>
      <c r="E3830" s="37" t="s">
        <v>2149</v>
      </c>
      <c r="F3830" s="38">
        <v>1</v>
      </c>
      <c r="G3830" s="38" t="s">
        <v>1409</v>
      </c>
      <c r="H3830" s="45" t="s">
        <v>2152</v>
      </c>
      <c r="I3830" s="40"/>
      <c r="L3830" s="22">
        <f t="shared" si="59"/>
        <v>0</v>
      </c>
    </row>
    <row r="3831" spans="1:12" ht="16.05" customHeight="1">
      <c r="A3831">
        <v>3629</v>
      </c>
      <c r="B3831" s="35" t="s">
        <v>2078</v>
      </c>
      <c r="C3831" s="36" t="s">
        <v>10</v>
      </c>
      <c r="D3831" s="49" t="s">
        <v>567</v>
      </c>
      <c r="E3831" s="37" t="s">
        <v>2149</v>
      </c>
      <c r="F3831" s="38">
        <v>1</v>
      </c>
      <c r="G3831" s="38" t="s">
        <v>1409</v>
      </c>
      <c r="H3831" s="45" t="s">
        <v>2163</v>
      </c>
      <c r="I3831" s="40"/>
      <c r="L3831" s="22">
        <f t="shared" si="59"/>
        <v>0</v>
      </c>
    </row>
    <row r="3832" spans="1:12" ht="16.05" customHeight="1">
      <c r="A3832">
        <v>3631</v>
      </c>
      <c r="B3832" s="35" t="s">
        <v>2078</v>
      </c>
      <c r="C3832" s="36" t="s">
        <v>10</v>
      </c>
      <c r="D3832" s="49" t="s">
        <v>567</v>
      </c>
      <c r="E3832" s="37" t="s">
        <v>2149</v>
      </c>
      <c r="F3832" s="38">
        <v>1</v>
      </c>
      <c r="G3832" s="38" t="s">
        <v>1409</v>
      </c>
      <c r="H3832" s="45" t="s">
        <v>2166</v>
      </c>
      <c r="I3832" s="40"/>
      <c r="L3832" s="22">
        <f t="shared" si="59"/>
        <v>0</v>
      </c>
    </row>
    <row r="3833" spans="1:12" ht="16.05" customHeight="1">
      <c r="A3833">
        <v>3639</v>
      </c>
      <c r="B3833" s="35" t="s">
        <v>2078</v>
      </c>
      <c r="C3833" s="36" t="s">
        <v>10</v>
      </c>
      <c r="D3833" s="49" t="s">
        <v>567</v>
      </c>
      <c r="E3833" s="37" t="s">
        <v>2171</v>
      </c>
      <c r="F3833" s="38">
        <v>1</v>
      </c>
      <c r="G3833" s="38" t="s">
        <v>1409</v>
      </c>
      <c r="H3833" s="45" t="s">
        <v>2172</v>
      </c>
      <c r="I3833" s="40"/>
      <c r="L3833" s="22">
        <f t="shared" si="59"/>
        <v>0</v>
      </c>
    </row>
    <row r="3834" spans="1:12" ht="16.05" customHeight="1">
      <c r="A3834">
        <v>3792</v>
      </c>
      <c r="B3834" s="35" t="s">
        <v>2179</v>
      </c>
      <c r="C3834" s="36" t="s">
        <v>39</v>
      </c>
      <c r="D3834" s="37" t="s">
        <v>11</v>
      </c>
      <c r="E3834" s="37" t="s">
        <v>2180</v>
      </c>
      <c r="F3834" s="38">
        <v>2</v>
      </c>
      <c r="G3834" s="38" t="s">
        <v>69</v>
      </c>
      <c r="H3834" s="38" t="s">
        <v>2181</v>
      </c>
      <c r="I3834" s="40"/>
      <c r="L3834" s="22">
        <f t="shared" si="59"/>
        <v>0</v>
      </c>
    </row>
  </sheetData>
  <autoFilter ref="A1:L3834"/>
  <phoneticPr fontId="3" type="noConversion"/>
  <conditionalFormatting sqref="E142:E165 E1274:E1339">
    <cfRule type="containsText" dxfId="84" priority="240" operator="containsText" text="NUOVO">
      <formula>NOT(ISERROR(SEARCH("NUOVO",E142)))</formula>
    </cfRule>
    <cfRule type="containsText" dxfId="83" priority="241" operator="containsText" text="INVARIATO">
      <formula>NOT(ISERROR(SEARCH("INVARIATO",E142)))</formula>
    </cfRule>
    <cfRule type="containsText" dxfId="82" priority="242" operator="containsText" text="DA FARE">
      <formula>NOT(ISERROR(SEARCH("DA FARE",E142)))</formula>
    </cfRule>
    <cfRule type="containsText" dxfId="81" priority="243" operator="containsText" text="OTTIMIZZATO">
      <formula>NOT(ISERROR(SEARCH("OTTIMIZZATO",E142)))</formula>
    </cfRule>
    <cfRule type="containsText" dxfId="80" priority="244" operator="containsText" text="ELIMINATO">
      <formula>NOT(ISERROR(SEARCH("ELIMINATO",E142)))</formula>
    </cfRule>
  </conditionalFormatting>
  <conditionalFormatting sqref="E446:E469">
    <cfRule type="containsText" dxfId="79" priority="56" operator="containsText" text="NUOVO">
      <formula>NOT(ISERROR(SEARCH("NUOVO",E446)))</formula>
    </cfRule>
    <cfRule type="containsText" dxfId="78" priority="57" operator="containsText" text="INVARIATO">
      <formula>NOT(ISERROR(SEARCH("INVARIATO",E446)))</formula>
    </cfRule>
    <cfRule type="containsText" dxfId="77" priority="58" operator="containsText" text="DA FARE">
      <formula>NOT(ISERROR(SEARCH("DA FARE",E446)))</formula>
    </cfRule>
    <cfRule type="containsText" dxfId="76" priority="59" operator="containsText" text="OTTIMIZZATO">
      <formula>NOT(ISERROR(SEARCH("OTTIMIZZATO",E446)))</formula>
    </cfRule>
    <cfRule type="containsText" dxfId="75" priority="60" operator="containsText" text="ELIMINATO">
      <formula>NOT(ISERROR(SEARCH("ELIMINATO",E446)))</formula>
    </cfRule>
  </conditionalFormatting>
  <conditionalFormatting sqref="E708:E731">
    <cfRule type="containsText" dxfId="74" priority="51" operator="containsText" text="NUOVO">
      <formula>NOT(ISERROR(SEARCH("NUOVO",E708)))</formula>
    </cfRule>
    <cfRule type="containsText" dxfId="73" priority="52" operator="containsText" text="INVARIATO">
      <formula>NOT(ISERROR(SEARCH("INVARIATO",E708)))</formula>
    </cfRule>
    <cfRule type="containsText" dxfId="72" priority="53" operator="containsText" text="DA FARE">
      <formula>NOT(ISERROR(SEARCH("DA FARE",E708)))</formula>
    </cfRule>
    <cfRule type="containsText" dxfId="71" priority="54" operator="containsText" text="OTTIMIZZATO">
      <formula>NOT(ISERROR(SEARCH("OTTIMIZZATO",E708)))</formula>
    </cfRule>
    <cfRule type="containsText" dxfId="70" priority="55" operator="containsText" text="ELIMINATO">
      <formula>NOT(ISERROR(SEARCH("ELIMINATO",E708)))</formula>
    </cfRule>
  </conditionalFormatting>
  <conditionalFormatting sqref="E1586:E1596">
    <cfRule type="containsText" dxfId="69" priority="41" operator="containsText" text="NUOVO">
      <formula>NOT(ISERROR(SEARCH("NUOVO",E1586)))</formula>
    </cfRule>
    <cfRule type="containsText" dxfId="68" priority="42" operator="containsText" text="INVARIATO">
      <formula>NOT(ISERROR(SEARCH("INVARIATO",E1586)))</formula>
    </cfRule>
    <cfRule type="containsText" dxfId="67" priority="43" operator="containsText" text="DA FARE">
      <formula>NOT(ISERROR(SEARCH("DA FARE",E1586)))</formula>
    </cfRule>
    <cfRule type="containsText" dxfId="66" priority="44" operator="containsText" text="OTTIMIZZATO">
      <formula>NOT(ISERROR(SEARCH("OTTIMIZZATO",E1586)))</formula>
    </cfRule>
    <cfRule type="containsText" dxfId="65" priority="45" operator="containsText" text="ELIMINATO">
      <formula>NOT(ISERROR(SEARCH("ELIMINATO",E1586)))</formula>
    </cfRule>
  </conditionalFormatting>
  <conditionalFormatting sqref="E2163:E2218">
    <cfRule type="containsText" dxfId="64" priority="31" operator="containsText" text="NUOVO">
      <formula>NOT(ISERROR(SEARCH("NUOVO",E2163)))</formula>
    </cfRule>
    <cfRule type="containsText" dxfId="63" priority="32" operator="containsText" text="INVARIATO">
      <formula>NOT(ISERROR(SEARCH("INVARIATO",E2163)))</formula>
    </cfRule>
    <cfRule type="containsText" dxfId="62" priority="33" operator="containsText" text="DA FARE">
      <formula>NOT(ISERROR(SEARCH("DA FARE",E2163)))</formula>
    </cfRule>
    <cfRule type="containsText" dxfId="61" priority="34" operator="containsText" text="OTTIMIZZATO">
      <formula>NOT(ISERROR(SEARCH("OTTIMIZZATO",E2163)))</formula>
    </cfRule>
    <cfRule type="containsText" dxfId="60" priority="35" operator="containsText" text="ELIMINATO">
      <formula>NOT(ISERROR(SEARCH("ELIMINATO",E2163)))</formula>
    </cfRule>
  </conditionalFormatting>
  <conditionalFormatting sqref="E2721:E2731">
    <cfRule type="containsText" dxfId="59" priority="26" operator="containsText" text="NUOVO">
      <formula>NOT(ISERROR(SEARCH("NUOVO",E2721)))</formula>
    </cfRule>
    <cfRule type="containsText" dxfId="58" priority="27" operator="containsText" text="INVARIATO">
      <formula>NOT(ISERROR(SEARCH("INVARIATO",E2721)))</formula>
    </cfRule>
    <cfRule type="containsText" dxfId="57" priority="28" operator="containsText" text="DA FARE">
      <formula>NOT(ISERROR(SEARCH("DA FARE",E2721)))</formula>
    </cfRule>
    <cfRule type="containsText" dxfId="56" priority="29" operator="containsText" text="OTTIMIZZATO">
      <formula>NOT(ISERROR(SEARCH("OTTIMIZZATO",E2721)))</formula>
    </cfRule>
    <cfRule type="containsText" dxfId="55" priority="30" operator="containsText" text="ELIMINATO">
      <formula>NOT(ISERROR(SEARCH("ELIMINATO",E2721)))</formula>
    </cfRule>
  </conditionalFormatting>
  <conditionalFormatting sqref="E3003:E3026">
    <cfRule type="containsText" dxfId="54" priority="21" operator="containsText" text="NUOVO">
      <formula>NOT(ISERROR(SEARCH("NUOVO",E3003)))</formula>
    </cfRule>
    <cfRule type="containsText" dxfId="53" priority="22" operator="containsText" text="INVARIATO">
      <formula>NOT(ISERROR(SEARCH("INVARIATO",E3003)))</formula>
    </cfRule>
    <cfRule type="containsText" dxfId="52" priority="23" operator="containsText" text="DA FARE">
      <formula>NOT(ISERROR(SEARCH("DA FARE",E3003)))</formula>
    </cfRule>
    <cfRule type="containsText" dxfId="51" priority="24" operator="containsText" text="OTTIMIZZATO">
      <formula>NOT(ISERROR(SEARCH("OTTIMIZZATO",E3003)))</formula>
    </cfRule>
    <cfRule type="containsText" dxfId="50" priority="25" operator="containsText" text="ELIMINATO">
      <formula>NOT(ISERROR(SEARCH("ELIMINATO",E3003)))</formula>
    </cfRule>
  </conditionalFormatting>
  <conditionalFormatting sqref="E3453:E3476">
    <cfRule type="containsText" dxfId="49" priority="16" operator="containsText" text="NUOVO">
      <formula>NOT(ISERROR(SEARCH("NUOVO",E3453)))</formula>
    </cfRule>
    <cfRule type="containsText" dxfId="48" priority="17" operator="containsText" text="INVARIATO">
      <formula>NOT(ISERROR(SEARCH("INVARIATO",E3453)))</formula>
    </cfRule>
    <cfRule type="containsText" dxfId="47" priority="18" operator="containsText" text="DA FARE">
      <formula>NOT(ISERROR(SEARCH("DA FARE",E3453)))</formula>
    </cfRule>
    <cfRule type="containsText" dxfId="46" priority="19" operator="containsText" text="OTTIMIZZATO">
      <formula>NOT(ISERROR(SEARCH("OTTIMIZZATO",E3453)))</formula>
    </cfRule>
    <cfRule type="containsText" dxfId="45" priority="20" operator="containsText" text="ELIMINATO">
      <formula>NOT(ISERROR(SEARCH("ELIMINATO",E3453)))</formula>
    </cfRule>
  </conditionalFormatting>
  <pageMargins left="0.7" right="0.7" top="0.75" bottom="0.75" header="0.3" footer="0.3"/>
  <pageSetup paperSize="9" scale="1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K4298"/>
  <sheetViews>
    <sheetView zoomScale="70" zoomScaleNormal="70" workbookViewId="0">
      <pane ySplit="1" topLeftCell="A2" activePane="bottomLeft" state="frozen"/>
      <selection pane="bottomLeft" activeCell="O21" sqref="O21"/>
    </sheetView>
  </sheetViews>
  <sheetFormatPr defaultColWidth="8.77734375" defaultRowHeight="16.05" customHeight="1"/>
  <cols>
    <col min="1" max="1" width="19.6640625" hidden="1" customWidth="1"/>
    <col min="2" max="2" width="48.77734375" customWidth="1"/>
    <col min="3" max="5" width="19" style="1" customWidth="1"/>
    <col min="6" max="6" width="46.109375" style="2" customWidth="1"/>
    <col min="7" max="8" width="20.77734375" style="22" hidden="1" customWidth="1"/>
    <col min="9" max="11" width="20.77734375" hidden="1" customWidth="1"/>
  </cols>
  <sheetData>
    <row r="1" spans="1:11" s="9" customFormat="1" ht="44.25" customHeight="1">
      <c r="A1" s="25" t="s">
        <v>1</v>
      </c>
      <c r="B1" s="26" t="s">
        <v>4</v>
      </c>
      <c r="C1" s="26" t="s">
        <v>5</v>
      </c>
      <c r="D1" s="26" t="s">
        <v>6</v>
      </c>
      <c r="E1" s="26" t="s">
        <v>7</v>
      </c>
      <c r="F1" s="26" t="s">
        <v>8</v>
      </c>
      <c r="G1" s="27" t="s">
        <v>2216</v>
      </c>
      <c r="H1" s="27" t="s">
        <v>2214</v>
      </c>
      <c r="I1" s="27" t="s">
        <v>2215</v>
      </c>
      <c r="J1" s="27" t="s">
        <v>2217</v>
      </c>
      <c r="K1" s="27" t="s">
        <v>2218</v>
      </c>
    </row>
    <row r="2" spans="1:11" ht="16.05" customHeight="1">
      <c r="A2" s="11"/>
      <c r="B2" s="3" t="s">
        <v>12</v>
      </c>
      <c r="C2" s="7">
        <v>4</v>
      </c>
      <c r="D2" s="12" t="s">
        <v>13</v>
      </c>
      <c r="E2" s="12" t="s">
        <v>14</v>
      </c>
      <c r="F2" s="5" t="s">
        <v>15</v>
      </c>
      <c r="G2" s="22">
        <v>1128.8800000000001</v>
      </c>
      <c r="H2" s="24" t="e">
        <f>G2-(G2*#REF!)</f>
        <v>#REF!</v>
      </c>
      <c r="I2" s="24" t="e">
        <f>(H2*#REF!)/4</f>
        <v>#REF!</v>
      </c>
      <c r="J2" s="24" t="e">
        <f>(H2*#REF!)</f>
        <v>#REF!</v>
      </c>
      <c r="K2" s="24" t="e">
        <f>-PMT((#REF!/12),48,H2,0,0)</f>
        <v>#REF!</v>
      </c>
    </row>
    <row r="3" spans="1:11" ht="16.05" customHeight="1">
      <c r="A3" s="11"/>
      <c r="B3" s="3" t="s">
        <v>12</v>
      </c>
      <c r="C3" s="7">
        <v>4</v>
      </c>
      <c r="D3" s="12" t="s">
        <v>13</v>
      </c>
      <c r="E3" s="12" t="s">
        <v>16</v>
      </c>
      <c r="F3" s="5" t="s">
        <v>17</v>
      </c>
      <c r="G3" s="22">
        <v>1729.76</v>
      </c>
      <c r="H3" s="24" t="e">
        <f>G3-(G3*#REF!)</f>
        <v>#REF!</v>
      </c>
      <c r="I3" s="24" t="e">
        <f>(H3*#REF!)/4</f>
        <v>#REF!</v>
      </c>
      <c r="J3" s="24" t="e">
        <f>(H3*#REF!)</f>
        <v>#REF!</v>
      </c>
      <c r="K3" s="24" t="e">
        <f>-PMT((#REF!/12),48,H3,0,0)</f>
        <v>#REF!</v>
      </c>
    </row>
    <row r="4" spans="1:11" ht="16.05" customHeight="1">
      <c r="A4" s="11"/>
      <c r="B4" s="3" t="s">
        <v>12</v>
      </c>
      <c r="C4" s="7">
        <v>4</v>
      </c>
      <c r="D4" s="12" t="s">
        <v>13</v>
      </c>
      <c r="E4" s="12" t="s">
        <v>18</v>
      </c>
      <c r="F4" s="5" t="s">
        <v>19</v>
      </c>
      <c r="G4" s="22">
        <v>502.92</v>
      </c>
      <c r="H4" s="24" t="e">
        <f>G4-(G4*#REF!)</f>
        <v>#REF!</v>
      </c>
      <c r="I4" s="24" t="e">
        <f>(H4*#REF!)/4</f>
        <v>#REF!</v>
      </c>
      <c r="J4" s="24" t="e">
        <f>(H4*#REF!)</f>
        <v>#REF!</v>
      </c>
      <c r="K4" s="24" t="e">
        <f>-PMT((#REF!/12),48,H4,0,0)</f>
        <v>#REF!</v>
      </c>
    </row>
    <row r="5" spans="1:11" ht="16.05" customHeight="1">
      <c r="A5" s="11"/>
      <c r="B5" s="3" t="s">
        <v>12</v>
      </c>
      <c r="C5" s="7">
        <v>4</v>
      </c>
      <c r="D5" s="12" t="s">
        <v>13</v>
      </c>
      <c r="E5" s="12" t="s">
        <v>20</v>
      </c>
      <c r="F5" s="5" t="s">
        <v>21</v>
      </c>
      <c r="G5" s="22">
        <v>1070.8800000000001</v>
      </c>
      <c r="H5" s="24" t="e">
        <f>G5-(G5*#REF!)</f>
        <v>#REF!</v>
      </c>
      <c r="I5" s="24" t="e">
        <f>(H5*#REF!)/4</f>
        <v>#REF!</v>
      </c>
      <c r="J5" s="24" t="e">
        <f>(H5*#REF!)</f>
        <v>#REF!</v>
      </c>
      <c r="K5" s="24" t="e">
        <f>-PMT((#REF!/12),48,H5,0,0)</f>
        <v>#REF!</v>
      </c>
    </row>
    <row r="6" spans="1:11" ht="16.05" customHeight="1">
      <c r="A6" s="11"/>
      <c r="B6" s="3" t="s">
        <v>12</v>
      </c>
      <c r="C6" s="7">
        <v>4</v>
      </c>
      <c r="D6" s="12" t="s">
        <v>32</v>
      </c>
      <c r="E6" s="12" t="s">
        <v>775</v>
      </c>
      <c r="F6" s="5" t="s">
        <v>776</v>
      </c>
      <c r="G6" s="22">
        <v>856.80000000000007</v>
      </c>
      <c r="H6" s="24" t="e">
        <f>G6-(G6*#REF!)</f>
        <v>#REF!</v>
      </c>
      <c r="I6" s="24" t="e">
        <f>(H6*#REF!)/4</f>
        <v>#REF!</v>
      </c>
      <c r="J6" s="24" t="e">
        <f>(H6*#REF!)</f>
        <v>#REF!</v>
      </c>
      <c r="K6" s="24" t="e">
        <f>-PMT((#REF!/12),48,H6,0,0)</f>
        <v>#REF!</v>
      </c>
    </row>
    <row r="7" spans="1:11" ht="16.05" customHeight="1">
      <c r="A7" s="11"/>
      <c r="B7" s="3" t="s">
        <v>12</v>
      </c>
      <c r="C7" s="7">
        <v>4</v>
      </c>
      <c r="D7" s="12" t="s">
        <v>13</v>
      </c>
      <c r="E7" s="12" t="s">
        <v>2220</v>
      </c>
      <c r="F7" s="5" t="s">
        <v>2252</v>
      </c>
      <c r="G7" s="22">
        <v>2829.84</v>
      </c>
      <c r="H7" s="24" t="e">
        <f>G7-(G7*#REF!)</f>
        <v>#REF!</v>
      </c>
      <c r="I7" s="24" t="e">
        <f>(H7*#REF!)/4</f>
        <v>#REF!</v>
      </c>
      <c r="J7" s="24" t="e">
        <f>(H7*#REF!)</f>
        <v>#REF!</v>
      </c>
      <c r="K7" s="24" t="e">
        <f>-PMT((#REF!/12),48,H7,0,0)</f>
        <v>#REF!</v>
      </c>
    </row>
    <row r="8" spans="1:11" ht="16.05" customHeight="1">
      <c r="A8" s="11"/>
      <c r="B8" s="3" t="s">
        <v>12</v>
      </c>
      <c r="C8" s="7">
        <v>4</v>
      </c>
      <c r="D8" s="12" t="s">
        <v>32</v>
      </c>
      <c r="E8" s="12">
        <v>33152</v>
      </c>
      <c r="F8" s="5" t="s">
        <v>887</v>
      </c>
      <c r="G8" s="22">
        <v>1411.2</v>
      </c>
      <c r="H8" s="24" t="e">
        <f>G8-(G8*#REF!)</f>
        <v>#REF!</v>
      </c>
      <c r="I8" s="24" t="e">
        <f>(H8*#REF!)/4</f>
        <v>#REF!</v>
      </c>
      <c r="J8" s="24" t="e">
        <f>(H8*#REF!)</f>
        <v>#REF!</v>
      </c>
      <c r="K8" s="24" t="e">
        <f>-PMT((#REF!/12),48,H8,0,0)</f>
        <v>#REF!</v>
      </c>
    </row>
    <row r="9" spans="1:11" ht="16.05" customHeight="1">
      <c r="A9" s="11"/>
      <c r="B9" s="3" t="s">
        <v>12</v>
      </c>
      <c r="C9" s="7">
        <v>4</v>
      </c>
      <c r="D9" s="12" t="s">
        <v>32</v>
      </c>
      <c r="E9" s="12">
        <v>33300</v>
      </c>
      <c r="F9" s="5" t="s">
        <v>888</v>
      </c>
      <c r="G9" s="22">
        <v>856.80000000000007</v>
      </c>
      <c r="H9" s="24" t="e">
        <f>G9-(G9*#REF!)</f>
        <v>#REF!</v>
      </c>
      <c r="I9" s="24" t="e">
        <f>(H9*#REF!)/4</f>
        <v>#REF!</v>
      </c>
      <c r="J9" s="24" t="e">
        <f>(H9*#REF!)</f>
        <v>#REF!</v>
      </c>
      <c r="K9" s="24" t="e">
        <f>-PMT((#REF!/12),48,H9,0,0)</f>
        <v>#REF!</v>
      </c>
    </row>
    <row r="10" spans="1:11" ht="16.05" customHeight="1">
      <c r="A10" s="11"/>
      <c r="B10" s="3" t="s">
        <v>12</v>
      </c>
      <c r="C10" s="7">
        <v>4</v>
      </c>
      <c r="D10" s="12" t="s">
        <v>32</v>
      </c>
      <c r="E10" s="12" t="s">
        <v>901</v>
      </c>
      <c r="F10" s="5" t="s">
        <v>848</v>
      </c>
      <c r="G10" s="22">
        <v>1425.6000000000001</v>
      </c>
      <c r="H10" s="24" t="e">
        <f>G10-(G10*#REF!)</f>
        <v>#REF!</v>
      </c>
      <c r="I10" s="24" t="e">
        <f>(H10*#REF!)/4</f>
        <v>#REF!</v>
      </c>
      <c r="J10" s="24" t="e">
        <f>(H10*#REF!)</f>
        <v>#REF!</v>
      </c>
      <c r="K10" s="24" t="e">
        <f>-PMT((#REF!/12),48,H10,0,0)</f>
        <v>#REF!</v>
      </c>
    </row>
    <row r="11" spans="1:11" ht="16.05" customHeight="1">
      <c r="A11" s="11"/>
      <c r="B11" s="3" t="s">
        <v>12</v>
      </c>
      <c r="C11" s="7">
        <v>4</v>
      </c>
      <c r="D11" s="12" t="s">
        <v>32</v>
      </c>
      <c r="E11" s="12">
        <v>33152</v>
      </c>
      <c r="F11" s="5" t="s">
        <v>887</v>
      </c>
      <c r="G11" s="22">
        <v>1411.2</v>
      </c>
      <c r="H11" s="24" t="e">
        <f>G11-(G11*#REF!)</f>
        <v>#REF!</v>
      </c>
      <c r="I11" s="24" t="e">
        <f>(H11*#REF!)/4</f>
        <v>#REF!</v>
      </c>
      <c r="J11" s="24" t="e">
        <f>(H11*#REF!)</f>
        <v>#REF!</v>
      </c>
      <c r="K11" s="24" t="e">
        <f>-PMT((#REF!/12),48,H11,0,0)</f>
        <v>#REF!</v>
      </c>
    </row>
    <row r="12" spans="1:11" ht="16.05" customHeight="1">
      <c r="B12" s="3" t="s">
        <v>12</v>
      </c>
      <c r="C12" s="7">
        <v>4</v>
      </c>
      <c r="D12" s="12" t="s">
        <v>32</v>
      </c>
      <c r="E12" s="12">
        <v>33300</v>
      </c>
      <c r="F12" s="5" t="s">
        <v>888</v>
      </c>
      <c r="G12" s="22">
        <v>856.80000000000007</v>
      </c>
      <c r="H12" s="24" t="e">
        <f>G12-(G12*#REF!)</f>
        <v>#REF!</v>
      </c>
      <c r="I12" s="24" t="e">
        <f>(H12*#REF!)/4</f>
        <v>#REF!</v>
      </c>
      <c r="J12" s="24" t="e">
        <f>(H12*#REF!)</f>
        <v>#REF!</v>
      </c>
      <c r="K12" s="24" t="e">
        <f>-PMT((#REF!/12),48,H12,0,0)</f>
        <v>#REF!</v>
      </c>
    </row>
    <row r="13" spans="1:11" ht="16.05" customHeight="1">
      <c r="B13" s="3" t="s">
        <v>12</v>
      </c>
      <c r="C13" s="7">
        <v>4</v>
      </c>
      <c r="D13" s="12" t="s">
        <v>32</v>
      </c>
      <c r="E13" s="12" t="s">
        <v>1851</v>
      </c>
      <c r="F13" s="5" t="s">
        <v>848</v>
      </c>
      <c r="G13" s="22">
        <v>1425.6000000000001</v>
      </c>
      <c r="H13" s="24" t="e">
        <f>G13-(G13*#REF!)</f>
        <v>#REF!</v>
      </c>
      <c r="I13" s="24" t="e">
        <f>(H13*#REF!)/4</f>
        <v>#REF!</v>
      </c>
      <c r="J13" s="24" t="e">
        <f>(H13*#REF!)</f>
        <v>#REF!</v>
      </c>
      <c r="K13" s="24" t="e">
        <f>-PMT((#REF!/12),48,H13,0,0)</f>
        <v>#REF!</v>
      </c>
    </row>
    <row r="14" spans="1:11" ht="16.05" customHeight="1">
      <c r="B14" s="3" t="s">
        <v>12</v>
      </c>
      <c r="C14" s="7">
        <v>8</v>
      </c>
      <c r="D14" s="12" t="s">
        <v>32</v>
      </c>
      <c r="E14" s="12">
        <v>33152</v>
      </c>
      <c r="F14" s="5" t="s">
        <v>887</v>
      </c>
      <c r="G14" s="22">
        <v>2822.4</v>
      </c>
      <c r="H14" s="24" t="e">
        <f>G14-(G14*#REF!)</f>
        <v>#REF!</v>
      </c>
      <c r="I14" s="24" t="e">
        <f>(H14*#REF!)/4</f>
        <v>#REF!</v>
      </c>
      <c r="J14" s="24" t="e">
        <f>(H14*#REF!)</f>
        <v>#REF!</v>
      </c>
      <c r="K14" s="24" t="e">
        <f>-PMT((#REF!/12),48,H14,0,0)</f>
        <v>#REF!</v>
      </c>
    </row>
    <row r="15" spans="1:11" ht="16.05" customHeight="1">
      <c r="B15" s="3" t="s">
        <v>12</v>
      </c>
      <c r="C15" s="7">
        <v>8</v>
      </c>
      <c r="D15" s="12" t="s">
        <v>32</v>
      </c>
      <c r="E15" s="12">
        <v>33300</v>
      </c>
      <c r="F15" s="5" t="s">
        <v>888</v>
      </c>
      <c r="G15" s="22">
        <v>1713.6000000000001</v>
      </c>
      <c r="H15" s="24" t="e">
        <f>G15-(G15*#REF!)</f>
        <v>#REF!</v>
      </c>
      <c r="I15" s="24" t="e">
        <f>(H15*#REF!)/4</f>
        <v>#REF!</v>
      </c>
      <c r="J15" s="24" t="e">
        <f>(H15*#REF!)</f>
        <v>#REF!</v>
      </c>
      <c r="K15" s="24" t="e">
        <f>-PMT((#REF!/12),48,H15,0,0)</f>
        <v>#REF!</v>
      </c>
    </row>
    <row r="16" spans="1:11" ht="16.05" customHeight="1">
      <c r="B16" s="3" t="s">
        <v>12</v>
      </c>
      <c r="C16" s="7">
        <v>8</v>
      </c>
      <c r="D16" s="12" t="s">
        <v>32</v>
      </c>
      <c r="E16" s="12" t="s">
        <v>899</v>
      </c>
      <c r="F16" s="5" t="s">
        <v>848</v>
      </c>
      <c r="G16" s="22">
        <v>2851.2000000000003</v>
      </c>
      <c r="H16" s="24" t="e">
        <f>G16-(G16*#REF!)</f>
        <v>#REF!</v>
      </c>
      <c r="I16" s="24" t="e">
        <f>(H16*#REF!)/4</f>
        <v>#REF!</v>
      </c>
      <c r="J16" s="24" t="e">
        <f>(H16*#REF!)</f>
        <v>#REF!</v>
      </c>
      <c r="K16" s="24" t="e">
        <f>-PMT((#REF!/12),48,H16,0,0)</f>
        <v>#REF!</v>
      </c>
    </row>
    <row r="17" spans="2:11" ht="16.05" customHeight="1">
      <c r="B17" s="3" t="s">
        <v>12</v>
      </c>
      <c r="C17" s="7">
        <v>4</v>
      </c>
      <c r="D17" s="12" t="s">
        <v>32</v>
      </c>
      <c r="E17" s="12">
        <v>33152</v>
      </c>
      <c r="F17" s="5" t="s">
        <v>887</v>
      </c>
      <c r="G17" s="22">
        <v>1411.2</v>
      </c>
      <c r="H17" s="24" t="e">
        <f>G17-(G17*#REF!)</f>
        <v>#REF!</v>
      </c>
      <c r="I17" s="24" t="e">
        <f>(H17*#REF!)/4</f>
        <v>#REF!</v>
      </c>
      <c r="J17" s="24" t="e">
        <f>(H17*#REF!)</f>
        <v>#REF!</v>
      </c>
      <c r="K17" s="24" t="e">
        <f>-PMT((#REF!/12),48,H17,0,0)</f>
        <v>#REF!</v>
      </c>
    </row>
    <row r="18" spans="2:11" ht="16.05" customHeight="1">
      <c r="B18" s="3" t="s">
        <v>12</v>
      </c>
      <c r="C18" s="7">
        <v>4</v>
      </c>
      <c r="D18" s="12" t="s">
        <v>32</v>
      </c>
      <c r="E18" s="12">
        <v>33400</v>
      </c>
      <c r="F18" s="5" t="s">
        <v>2253</v>
      </c>
      <c r="G18" s="22">
        <v>2829.84</v>
      </c>
      <c r="H18" s="24" t="e">
        <f>G18-(G18*#REF!)</f>
        <v>#REF!</v>
      </c>
      <c r="I18" s="24" t="e">
        <f>(H18*#REF!)/4</f>
        <v>#REF!</v>
      </c>
      <c r="J18" s="24" t="e">
        <f>(H18*#REF!)</f>
        <v>#REF!</v>
      </c>
      <c r="K18" s="24" t="e">
        <f>-PMT((#REF!/12),48,H18,0,0)</f>
        <v>#REF!</v>
      </c>
    </row>
    <row r="19" spans="2:11" ht="16.05" customHeight="1">
      <c r="B19" s="3" t="s">
        <v>12</v>
      </c>
      <c r="C19" s="7">
        <v>4</v>
      </c>
      <c r="D19" s="12" t="s">
        <v>32</v>
      </c>
      <c r="E19" s="12" t="s">
        <v>2221</v>
      </c>
      <c r="F19" s="5" t="s">
        <v>848</v>
      </c>
      <c r="G19" s="22">
        <v>2829.84</v>
      </c>
      <c r="H19" s="24" t="e">
        <f>G19-(G19*#REF!)</f>
        <v>#REF!</v>
      </c>
      <c r="I19" s="24" t="e">
        <f>(H19*#REF!)/4</f>
        <v>#REF!</v>
      </c>
      <c r="J19" s="24" t="e">
        <f>(H19*#REF!)</f>
        <v>#REF!</v>
      </c>
      <c r="K19" s="24" t="e">
        <f>-PMT((#REF!/12),48,H19,0,0)</f>
        <v>#REF!</v>
      </c>
    </row>
    <row r="20" spans="2:11" ht="16.05" customHeight="1">
      <c r="B20" s="3" t="s">
        <v>12</v>
      </c>
      <c r="C20" s="7">
        <v>4</v>
      </c>
      <c r="D20" s="12" t="s">
        <v>32</v>
      </c>
      <c r="E20" s="12">
        <v>33152</v>
      </c>
      <c r="F20" s="5" t="s">
        <v>887</v>
      </c>
      <c r="G20" s="22">
        <v>1411.2</v>
      </c>
      <c r="H20" s="24" t="e">
        <f>G20-(G20*#REF!)</f>
        <v>#REF!</v>
      </c>
      <c r="I20" s="24" t="e">
        <f>(H20*#REF!)/4</f>
        <v>#REF!</v>
      </c>
      <c r="J20" s="24" t="e">
        <f>(H20*#REF!)</f>
        <v>#REF!</v>
      </c>
      <c r="K20" s="24" t="e">
        <f>-PMT((#REF!/12),48,H20,0,0)</f>
        <v>#REF!</v>
      </c>
    </row>
    <row r="21" spans="2:11" ht="16.05" customHeight="1">
      <c r="B21" s="3" t="s">
        <v>12</v>
      </c>
      <c r="C21" s="7">
        <v>4</v>
      </c>
      <c r="D21" s="12" t="s">
        <v>32</v>
      </c>
      <c r="E21" s="12">
        <v>33300</v>
      </c>
      <c r="F21" s="5" t="s">
        <v>888</v>
      </c>
      <c r="G21" s="22">
        <v>856.80000000000007</v>
      </c>
      <c r="H21" s="24" t="e">
        <f>G21-(G21*#REF!)</f>
        <v>#REF!</v>
      </c>
      <c r="I21" s="24" t="e">
        <f>(H21*#REF!)/4</f>
        <v>#REF!</v>
      </c>
      <c r="J21" s="24" t="e">
        <f>(H21*#REF!)</f>
        <v>#REF!</v>
      </c>
      <c r="K21" s="24" t="e">
        <f>-PMT((#REF!/12),48,H21,0,0)</f>
        <v>#REF!</v>
      </c>
    </row>
    <row r="22" spans="2:11" ht="16.05" customHeight="1">
      <c r="B22" s="3" t="s">
        <v>12</v>
      </c>
      <c r="C22" s="7">
        <v>4</v>
      </c>
      <c r="D22" s="12" t="s">
        <v>32</v>
      </c>
      <c r="E22" s="12" t="s">
        <v>1124</v>
      </c>
      <c r="F22" s="5" t="s">
        <v>848</v>
      </c>
      <c r="G22" s="22">
        <v>1425.6000000000001</v>
      </c>
      <c r="H22" s="24" t="e">
        <f>G22-(G22*#REF!)</f>
        <v>#REF!</v>
      </c>
      <c r="I22" s="24" t="e">
        <f>(H22*#REF!)/4</f>
        <v>#REF!</v>
      </c>
      <c r="J22" s="24" t="e">
        <f>(H22*#REF!)</f>
        <v>#REF!</v>
      </c>
      <c r="K22" s="24" t="e">
        <f>-PMT((#REF!/12),48,H22,0,0)</f>
        <v>#REF!</v>
      </c>
    </row>
    <row r="23" spans="2:11" ht="16.05" customHeight="1">
      <c r="B23" s="3" t="s">
        <v>12</v>
      </c>
      <c r="C23" s="7">
        <v>4</v>
      </c>
      <c r="D23" s="12" t="s">
        <v>32</v>
      </c>
      <c r="E23" s="12">
        <v>33152</v>
      </c>
      <c r="F23" s="5" t="s">
        <v>887</v>
      </c>
      <c r="G23" s="22">
        <v>1411.2</v>
      </c>
      <c r="H23" s="24" t="e">
        <f>G23-(G23*#REF!)</f>
        <v>#REF!</v>
      </c>
      <c r="I23" s="24" t="e">
        <f>(H23*#REF!)/4</f>
        <v>#REF!</v>
      </c>
      <c r="J23" s="24" t="e">
        <f>(H23*#REF!)</f>
        <v>#REF!</v>
      </c>
      <c r="K23" s="24" t="e">
        <f>-PMT((#REF!/12),48,H23,0,0)</f>
        <v>#REF!</v>
      </c>
    </row>
    <row r="24" spans="2:11" ht="16.05" customHeight="1">
      <c r="B24" s="3" t="s">
        <v>12</v>
      </c>
      <c r="C24" s="7">
        <v>4</v>
      </c>
      <c r="D24" s="12" t="s">
        <v>32</v>
      </c>
      <c r="E24" s="12">
        <v>33500</v>
      </c>
      <c r="F24" s="5" t="s">
        <v>964</v>
      </c>
      <c r="G24" s="22">
        <v>885.6</v>
      </c>
      <c r="H24" s="24" t="e">
        <f>G24-(G24*#REF!)</f>
        <v>#REF!</v>
      </c>
      <c r="I24" s="24" t="e">
        <f>(H24*#REF!)/4</f>
        <v>#REF!</v>
      </c>
      <c r="J24" s="24" t="e">
        <f>(H24*#REF!)</f>
        <v>#REF!</v>
      </c>
      <c r="K24" s="24" t="e">
        <f>-PMT((#REF!/12),48,H24,0,0)</f>
        <v>#REF!</v>
      </c>
    </row>
    <row r="25" spans="2:11" ht="16.05" customHeight="1">
      <c r="B25" s="3" t="s">
        <v>12</v>
      </c>
      <c r="C25" s="7">
        <v>4</v>
      </c>
      <c r="D25" s="12" t="s">
        <v>32</v>
      </c>
      <c r="E25" s="12" t="s">
        <v>847</v>
      </c>
      <c r="F25" s="5" t="s">
        <v>848</v>
      </c>
      <c r="G25" s="22">
        <v>1425.6000000000001</v>
      </c>
      <c r="H25" s="24" t="e">
        <f>G25-(G25*#REF!)</f>
        <v>#REF!</v>
      </c>
      <c r="I25" s="24" t="e">
        <f>(H25*#REF!)/4</f>
        <v>#REF!</v>
      </c>
      <c r="J25" s="24" t="e">
        <f>(H25*#REF!)</f>
        <v>#REF!</v>
      </c>
      <c r="K25" s="24" t="e">
        <f>-PMT((#REF!/12),48,H25,0,0)</f>
        <v>#REF!</v>
      </c>
    </row>
    <row r="26" spans="2:11" ht="16.05" customHeight="1">
      <c r="B26" s="3" t="s">
        <v>12</v>
      </c>
      <c r="C26" s="7">
        <v>4</v>
      </c>
      <c r="D26" s="12" t="s">
        <v>32</v>
      </c>
      <c r="E26" s="12">
        <v>33151</v>
      </c>
      <c r="F26" s="5" t="s">
        <v>887</v>
      </c>
      <c r="G26" s="22">
        <v>1209.6000000000001</v>
      </c>
      <c r="H26" s="24" t="e">
        <f>G26-(G26*#REF!)</f>
        <v>#REF!</v>
      </c>
      <c r="I26" s="24" t="e">
        <f>(H26*#REF!)/4</f>
        <v>#REF!</v>
      </c>
      <c r="J26" s="24" t="e">
        <f>(H26*#REF!)</f>
        <v>#REF!</v>
      </c>
      <c r="K26" s="24" t="e">
        <f>-PMT((#REF!/12),48,H26,0,0)</f>
        <v>#REF!</v>
      </c>
    </row>
    <row r="27" spans="2:11" ht="16.05" customHeight="1">
      <c r="B27" s="3" t="s">
        <v>12</v>
      </c>
      <c r="C27" s="7">
        <v>4</v>
      </c>
      <c r="D27" s="12" t="s">
        <v>32</v>
      </c>
      <c r="E27" s="12">
        <v>33300</v>
      </c>
      <c r="F27" s="5" t="s">
        <v>888</v>
      </c>
      <c r="G27" s="22">
        <v>856.80000000000007</v>
      </c>
      <c r="H27" s="24" t="e">
        <f>G27-(G27*#REF!)</f>
        <v>#REF!</v>
      </c>
      <c r="I27" s="24" t="e">
        <f>(H27*#REF!)/4</f>
        <v>#REF!</v>
      </c>
      <c r="J27" s="24" t="e">
        <f>(H27*#REF!)</f>
        <v>#REF!</v>
      </c>
      <c r="K27" s="24" t="e">
        <f>-PMT((#REF!/12),48,H27,0,0)</f>
        <v>#REF!</v>
      </c>
    </row>
    <row r="28" spans="2:11" ht="16.05" customHeight="1">
      <c r="B28" s="3" t="s">
        <v>12</v>
      </c>
      <c r="C28" s="7">
        <v>4</v>
      </c>
      <c r="D28" s="12" t="s">
        <v>32</v>
      </c>
      <c r="E28" s="12" t="s">
        <v>1473</v>
      </c>
      <c r="F28" s="5" t="s">
        <v>1474</v>
      </c>
      <c r="G28" s="22">
        <v>1620</v>
      </c>
      <c r="H28" s="24" t="e">
        <f>G28-(G28*#REF!)</f>
        <v>#REF!</v>
      </c>
      <c r="I28" s="24" t="e">
        <f>(H28*#REF!)/4</f>
        <v>#REF!</v>
      </c>
      <c r="J28" s="24" t="e">
        <f>(H28*#REF!)</f>
        <v>#REF!</v>
      </c>
      <c r="K28" s="24" t="e">
        <f>-PMT((#REF!/12),48,H28,0,0)</f>
        <v>#REF!</v>
      </c>
    </row>
    <row r="29" spans="2:11" ht="16.05" customHeight="1">
      <c r="B29" s="3" t="s">
        <v>12</v>
      </c>
      <c r="C29" s="7">
        <v>4</v>
      </c>
      <c r="D29" s="12" t="s">
        <v>32</v>
      </c>
      <c r="E29" s="12">
        <v>38151</v>
      </c>
      <c r="F29" s="5" t="s">
        <v>414</v>
      </c>
      <c r="G29" s="22">
        <v>2700</v>
      </c>
      <c r="H29" s="24" t="e">
        <f>G29-(G29*#REF!)</f>
        <v>#REF!</v>
      </c>
      <c r="I29" s="24" t="e">
        <f>(H29*#REF!)/4</f>
        <v>#REF!</v>
      </c>
      <c r="J29" s="24" t="e">
        <f>(H29*#REF!)</f>
        <v>#REF!</v>
      </c>
      <c r="K29" s="24" t="e">
        <f>-PMT((#REF!/12),48,H29,0,0)</f>
        <v>#REF!</v>
      </c>
    </row>
    <row r="30" spans="2:11" ht="16.05" customHeight="1">
      <c r="B30" s="3" t="s">
        <v>12</v>
      </c>
      <c r="C30" s="7">
        <v>4</v>
      </c>
      <c r="D30" s="12" t="s">
        <v>32</v>
      </c>
      <c r="E30" s="12">
        <v>38600</v>
      </c>
      <c r="F30" s="5" t="s">
        <v>417</v>
      </c>
      <c r="G30" s="22">
        <v>921.6</v>
      </c>
      <c r="H30" s="24" t="e">
        <f>G30-(G30*#REF!)</f>
        <v>#REF!</v>
      </c>
      <c r="I30" s="24" t="e">
        <f>(H30*#REF!)/4</f>
        <v>#REF!</v>
      </c>
      <c r="J30" s="24" t="e">
        <f>(H30*#REF!)</f>
        <v>#REF!</v>
      </c>
      <c r="K30" s="24" t="e">
        <f>-PMT((#REF!/12),48,H30,0,0)</f>
        <v>#REF!</v>
      </c>
    </row>
    <row r="31" spans="2:11" ht="16.05" customHeight="1">
      <c r="B31" s="3" t="s">
        <v>12</v>
      </c>
      <c r="C31" s="7">
        <v>4</v>
      </c>
      <c r="D31" s="12" t="s">
        <v>32</v>
      </c>
      <c r="E31" s="12" t="s">
        <v>415</v>
      </c>
      <c r="F31" s="5" t="s">
        <v>416</v>
      </c>
      <c r="G31" s="22">
        <v>3196.8</v>
      </c>
      <c r="H31" s="24" t="e">
        <f>G31-(G31*#REF!)</f>
        <v>#REF!</v>
      </c>
      <c r="I31" s="24" t="e">
        <f>(H31*#REF!)/4</f>
        <v>#REF!</v>
      </c>
      <c r="J31" s="24" t="e">
        <f>(H31*#REF!)</f>
        <v>#REF!</v>
      </c>
      <c r="K31" s="24" t="e">
        <f>-PMT((#REF!/12),48,H31,0,0)</f>
        <v>#REF!</v>
      </c>
    </row>
    <row r="32" spans="2:11" ht="16.05" customHeight="1">
      <c r="B32" s="3" t="s">
        <v>12</v>
      </c>
      <c r="C32" s="7">
        <v>4</v>
      </c>
      <c r="D32" s="12" t="s">
        <v>32</v>
      </c>
      <c r="E32" s="12" t="s">
        <v>33</v>
      </c>
      <c r="F32" s="5" t="s">
        <v>34</v>
      </c>
      <c r="G32" s="22">
        <v>273.60000000000002</v>
      </c>
      <c r="H32" s="24" t="e">
        <f>G32-(G32*#REF!)</f>
        <v>#REF!</v>
      </c>
      <c r="I32" s="24" t="e">
        <f>(H32*#REF!)/4</f>
        <v>#REF!</v>
      </c>
      <c r="J32" s="24" t="e">
        <f>(H32*#REF!)</f>
        <v>#REF!</v>
      </c>
      <c r="K32" s="24" t="e">
        <f>-PMT((#REF!/12),48,H32,0,0)</f>
        <v>#REF!</v>
      </c>
    </row>
    <row r="33" spans="2:11" ht="16.05" customHeight="1">
      <c r="B33" s="3" t="s">
        <v>12</v>
      </c>
      <c r="C33" s="7">
        <v>4</v>
      </c>
      <c r="D33" s="12" t="s">
        <v>32</v>
      </c>
      <c r="E33" s="12" t="s">
        <v>35</v>
      </c>
      <c r="F33" s="5" t="s">
        <v>36</v>
      </c>
      <c r="G33" s="22">
        <v>655.20000000000005</v>
      </c>
      <c r="H33" s="24" t="e">
        <f>G33-(G33*#REF!)</f>
        <v>#REF!</v>
      </c>
      <c r="I33" s="24" t="e">
        <f>(H33*#REF!)/4</f>
        <v>#REF!</v>
      </c>
      <c r="J33" s="24" t="e">
        <f>(H33*#REF!)</f>
        <v>#REF!</v>
      </c>
      <c r="K33" s="24" t="e">
        <f>-PMT((#REF!/12),48,H33,0,0)</f>
        <v>#REF!</v>
      </c>
    </row>
    <row r="34" spans="2:11" ht="16.05" customHeight="1">
      <c r="B34" s="3" t="s">
        <v>12</v>
      </c>
      <c r="C34" s="7">
        <v>4</v>
      </c>
      <c r="D34" s="12" t="s">
        <v>32</v>
      </c>
      <c r="E34" s="12" t="s">
        <v>37</v>
      </c>
      <c r="F34" s="5" t="s">
        <v>38</v>
      </c>
      <c r="G34" s="22">
        <v>3319.2000000000003</v>
      </c>
      <c r="H34" s="24" t="e">
        <f>G34-(G34*#REF!)</f>
        <v>#REF!</v>
      </c>
      <c r="I34" s="24" t="e">
        <f>(H34*#REF!)/4</f>
        <v>#REF!</v>
      </c>
      <c r="J34" s="24" t="e">
        <f>(H34*#REF!)</f>
        <v>#REF!</v>
      </c>
      <c r="K34" s="24" t="e">
        <f>-PMT((#REF!/12),48,H34,0,0)</f>
        <v>#REF!</v>
      </c>
    </row>
    <row r="35" spans="2:11" ht="16.05" customHeight="1">
      <c r="B35" s="3" t="s">
        <v>40</v>
      </c>
      <c r="C35" s="7">
        <v>2</v>
      </c>
      <c r="D35" s="12" t="s">
        <v>32</v>
      </c>
      <c r="E35" s="12" t="s">
        <v>41</v>
      </c>
      <c r="F35" s="5" t="s">
        <v>42</v>
      </c>
      <c r="G35" s="22">
        <v>1450.8</v>
      </c>
      <c r="H35" s="24" t="e">
        <f>G35-(G35*#REF!)</f>
        <v>#REF!</v>
      </c>
      <c r="I35" s="24" t="e">
        <f>(H35*#REF!)/4</f>
        <v>#REF!</v>
      </c>
      <c r="J35" s="24" t="e">
        <f>(H35*#REF!)</f>
        <v>#REF!</v>
      </c>
      <c r="K35" s="24" t="e">
        <f>-PMT((#REF!/12),48,H35,0,0)</f>
        <v>#REF!</v>
      </c>
    </row>
    <row r="36" spans="2:11" ht="16.05" customHeight="1">
      <c r="B36" s="3" t="s">
        <v>40</v>
      </c>
      <c r="C36" s="7">
        <v>2</v>
      </c>
      <c r="D36" s="12" t="s">
        <v>13</v>
      </c>
      <c r="E36" s="12" t="s">
        <v>43</v>
      </c>
      <c r="F36" s="5" t="s">
        <v>44</v>
      </c>
      <c r="G36" s="22">
        <v>800</v>
      </c>
      <c r="H36" s="24" t="e">
        <f>G36-(G36*#REF!)</f>
        <v>#REF!</v>
      </c>
      <c r="I36" s="24" t="e">
        <f>(H36*#REF!)/4</f>
        <v>#REF!</v>
      </c>
      <c r="J36" s="24" t="e">
        <f>(H36*#REF!)</f>
        <v>#REF!</v>
      </c>
      <c r="K36" s="24" t="e">
        <f>-PMT((#REF!/12),48,H36,0,0)</f>
        <v>#REF!</v>
      </c>
    </row>
    <row r="37" spans="2:11" ht="16.05" customHeight="1">
      <c r="B37" s="3" t="s">
        <v>40</v>
      </c>
      <c r="C37" s="7">
        <v>4</v>
      </c>
      <c r="D37" s="12" t="s">
        <v>32</v>
      </c>
      <c r="E37" s="12" t="s">
        <v>45</v>
      </c>
      <c r="F37" s="5" t="s">
        <v>46</v>
      </c>
      <c r="G37" s="22">
        <v>5292</v>
      </c>
      <c r="H37" s="24" t="e">
        <f>G37-(G37*#REF!)</f>
        <v>#REF!</v>
      </c>
      <c r="I37" s="24" t="e">
        <f>(H37*#REF!)/4</f>
        <v>#REF!</v>
      </c>
      <c r="J37" s="24" t="e">
        <f>(H37*#REF!)</f>
        <v>#REF!</v>
      </c>
      <c r="K37" s="24" t="e">
        <f>-PMT((#REF!/12),48,H37,0,0)</f>
        <v>#REF!</v>
      </c>
    </row>
    <row r="38" spans="2:11" ht="16.05" customHeight="1">
      <c r="B38" s="3" t="s">
        <v>40</v>
      </c>
      <c r="C38" s="7">
        <v>4</v>
      </c>
      <c r="D38" s="12" t="s">
        <v>32</v>
      </c>
      <c r="E38" s="12" t="s">
        <v>47</v>
      </c>
      <c r="F38" s="5" t="s">
        <v>46</v>
      </c>
      <c r="G38" s="22">
        <v>5292</v>
      </c>
      <c r="H38" s="24" t="e">
        <f>G38-(G38*#REF!)</f>
        <v>#REF!</v>
      </c>
      <c r="I38" s="24" t="e">
        <f>(H38*#REF!)/4</f>
        <v>#REF!</v>
      </c>
      <c r="J38" s="24" t="e">
        <f>(H38*#REF!)</f>
        <v>#REF!</v>
      </c>
      <c r="K38" s="24" t="e">
        <f>-PMT((#REF!/12),48,H38,0,0)</f>
        <v>#REF!</v>
      </c>
    </row>
    <row r="39" spans="2:11" ht="16.05" customHeight="1">
      <c r="B39" s="3" t="s">
        <v>40</v>
      </c>
      <c r="C39" s="7">
        <v>2</v>
      </c>
      <c r="D39" s="12" t="s">
        <v>2219</v>
      </c>
      <c r="E39" s="12" t="s">
        <v>307</v>
      </c>
      <c r="F39" s="5" t="s">
        <v>48</v>
      </c>
      <c r="G39" s="22">
        <v>1414.92</v>
      </c>
      <c r="H39" s="24" t="e">
        <f>G39-(G39*#REF!)</f>
        <v>#REF!</v>
      </c>
      <c r="I39" s="24" t="e">
        <f>(H39*#REF!)/4</f>
        <v>#REF!</v>
      </c>
      <c r="J39" s="24" t="e">
        <f>(H39*#REF!)</f>
        <v>#REF!</v>
      </c>
      <c r="K39" s="24" t="e">
        <f>-PMT((#REF!/12),48,H39,0,0)</f>
        <v>#REF!</v>
      </c>
    </row>
    <row r="40" spans="2:11" ht="16.05" customHeight="1">
      <c r="B40" s="3" t="s">
        <v>40</v>
      </c>
      <c r="C40" s="7">
        <v>2</v>
      </c>
      <c r="D40" s="12" t="s">
        <v>2219</v>
      </c>
      <c r="E40" s="12" t="s">
        <v>307</v>
      </c>
      <c r="F40" s="5" t="s">
        <v>49</v>
      </c>
      <c r="G40" s="22">
        <v>1414.92</v>
      </c>
      <c r="H40" s="24" t="e">
        <f>G40-(G40*#REF!)</f>
        <v>#REF!</v>
      </c>
      <c r="I40" s="24" t="e">
        <f>(H40*#REF!)/4</f>
        <v>#REF!</v>
      </c>
      <c r="J40" s="24" t="e">
        <f>(H40*#REF!)</f>
        <v>#REF!</v>
      </c>
      <c r="K40" s="24" t="e">
        <f>-PMT((#REF!/12),48,H40,0,0)</f>
        <v>#REF!</v>
      </c>
    </row>
    <row r="41" spans="2:11" ht="16.05" customHeight="1">
      <c r="B41" s="3" t="s">
        <v>40</v>
      </c>
      <c r="C41" s="7">
        <v>2</v>
      </c>
      <c r="D41" s="12" t="s">
        <v>2219</v>
      </c>
      <c r="E41" s="12" t="s">
        <v>307</v>
      </c>
      <c r="F41" s="5" t="s">
        <v>50</v>
      </c>
      <c r="G41" s="22">
        <v>1414.92</v>
      </c>
      <c r="H41" s="24" t="e">
        <f>G41-(G41*#REF!)</f>
        <v>#REF!</v>
      </c>
      <c r="I41" s="24" t="e">
        <f>(H41*#REF!)/4</f>
        <v>#REF!</v>
      </c>
      <c r="J41" s="24" t="e">
        <f>(H41*#REF!)</f>
        <v>#REF!</v>
      </c>
      <c r="K41" s="24" t="e">
        <f>-PMT((#REF!/12),48,H41,0,0)</f>
        <v>#REF!</v>
      </c>
    </row>
    <row r="42" spans="2:11" ht="16.05" customHeight="1">
      <c r="B42" s="6" t="s">
        <v>51</v>
      </c>
      <c r="C42" s="7">
        <v>6</v>
      </c>
      <c r="D42" s="12" t="s">
        <v>52</v>
      </c>
      <c r="E42" s="12" t="s">
        <v>53</v>
      </c>
      <c r="F42" s="5" t="s">
        <v>54</v>
      </c>
      <c r="G42" s="22">
        <v>1200</v>
      </c>
      <c r="H42" s="24" t="e">
        <f>G42-(G42*#REF!)</f>
        <v>#REF!</v>
      </c>
      <c r="I42" s="24" t="e">
        <f>(H42*#REF!)/4</f>
        <v>#REF!</v>
      </c>
      <c r="J42" s="24" t="e">
        <f>(H42*#REF!)</f>
        <v>#REF!</v>
      </c>
      <c r="K42" s="24" t="e">
        <f>-PMT((#REF!/12),48,H42,0,0)</f>
        <v>#REF!</v>
      </c>
    </row>
    <row r="43" spans="2:11" ht="16.05" customHeight="1">
      <c r="B43" s="6" t="s">
        <v>51</v>
      </c>
      <c r="C43" s="7">
        <v>6</v>
      </c>
      <c r="D43" s="12" t="s">
        <v>52</v>
      </c>
      <c r="E43" s="12" t="s">
        <v>55</v>
      </c>
      <c r="F43" s="5" t="s">
        <v>56</v>
      </c>
      <c r="G43" s="22">
        <v>12000</v>
      </c>
      <c r="H43" s="24" t="e">
        <f>G43-(G43*#REF!)</f>
        <v>#REF!</v>
      </c>
      <c r="I43" s="24" t="e">
        <f>(H43*#REF!)/4</f>
        <v>#REF!</v>
      </c>
      <c r="J43" s="24" t="e">
        <f>(H43*#REF!)</f>
        <v>#REF!</v>
      </c>
      <c r="K43" s="24" t="e">
        <f>-PMT((#REF!/12),48,H43,0,0)</f>
        <v>#REF!</v>
      </c>
    </row>
    <row r="44" spans="2:11" ht="16.05" customHeight="1">
      <c r="B44" s="6" t="s">
        <v>57</v>
      </c>
      <c r="C44" s="7">
        <v>2</v>
      </c>
      <c r="D44" s="12" t="s">
        <v>52</v>
      </c>
      <c r="E44" s="12" t="s">
        <v>53</v>
      </c>
      <c r="F44" s="5" t="s">
        <v>54</v>
      </c>
      <c r="G44" s="22">
        <v>400</v>
      </c>
      <c r="H44" s="24" t="e">
        <f>G44-(G44*#REF!)</f>
        <v>#REF!</v>
      </c>
      <c r="I44" s="24" t="e">
        <f>(H44*#REF!)/4</f>
        <v>#REF!</v>
      </c>
      <c r="J44" s="24" t="e">
        <f>(H44*#REF!)</f>
        <v>#REF!</v>
      </c>
      <c r="K44" s="24" t="e">
        <f>-PMT((#REF!/12),48,H44,0,0)</f>
        <v>#REF!</v>
      </c>
    </row>
    <row r="45" spans="2:11" ht="16.05" customHeight="1">
      <c r="B45" s="6" t="s">
        <v>57</v>
      </c>
      <c r="C45" s="7">
        <v>2</v>
      </c>
      <c r="D45" s="12" t="s">
        <v>52</v>
      </c>
      <c r="E45" s="12" t="s">
        <v>58</v>
      </c>
      <c r="F45" s="5" t="s">
        <v>59</v>
      </c>
      <c r="G45" s="22">
        <v>4000</v>
      </c>
      <c r="H45" s="24" t="e">
        <f>G45-(G45*#REF!)</f>
        <v>#REF!</v>
      </c>
      <c r="I45" s="24" t="e">
        <f>(H45*#REF!)/4</f>
        <v>#REF!</v>
      </c>
      <c r="J45" s="24" t="e">
        <f>(H45*#REF!)</f>
        <v>#REF!</v>
      </c>
      <c r="K45" s="24" t="e">
        <f>-PMT((#REF!/12),48,H45,0,0)</f>
        <v>#REF!</v>
      </c>
    </row>
    <row r="46" spans="2:11" ht="16.05" customHeight="1">
      <c r="B46" s="3" t="s">
        <v>60</v>
      </c>
      <c r="C46" s="7">
        <v>1</v>
      </c>
      <c r="D46" s="12" t="s">
        <v>13</v>
      </c>
      <c r="E46" s="12" t="s">
        <v>61</v>
      </c>
      <c r="F46" s="5" t="s">
        <v>62</v>
      </c>
      <c r="G46" s="22">
        <v>482.87</v>
      </c>
      <c r="H46" s="24" t="e">
        <f>G46-(G46*#REF!)</f>
        <v>#REF!</v>
      </c>
      <c r="I46" s="24" t="e">
        <f>(H46*#REF!)/4</f>
        <v>#REF!</v>
      </c>
      <c r="J46" s="24" t="e">
        <f>(H46*#REF!)</f>
        <v>#REF!</v>
      </c>
      <c r="K46" s="24" t="e">
        <f>-PMT((#REF!/12),48,H46,0,0)</f>
        <v>#REF!</v>
      </c>
    </row>
    <row r="47" spans="2:11" ht="16.05" customHeight="1">
      <c r="B47" s="3" t="s">
        <v>60</v>
      </c>
      <c r="C47" s="7">
        <v>1</v>
      </c>
      <c r="D47" s="12" t="s">
        <v>32</v>
      </c>
      <c r="E47" s="12" t="s">
        <v>63</v>
      </c>
      <c r="F47" s="5" t="s">
        <v>64</v>
      </c>
      <c r="G47" s="22">
        <v>5031</v>
      </c>
      <c r="H47" s="24" t="e">
        <f>G47-(G47*#REF!)</f>
        <v>#REF!</v>
      </c>
      <c r="I47" s="24" t="e">
        <f>(H47*#REF!)/4</f>
        <v>#REF!</v>
      </c>
      <c r="J47" s="24" t="e">
        <f>(H47*#REF!)</f>
        <v>#REF!</v>
      </c>
      <c r="K47" s="24" t="e">
        <f>-PMT((#REF!/12),48,H47,0,0)</f>
        <v>#REF!</v>
      </c>
    </row>
    <row r="48" spans="2:11" ht="16.05" customHeight="1">
      <c r="B48" s="3" t="s">
        <v>65</v>
      </c>
      <c r="C48" s="7">
        <v>10</v>
      </c>
      <c r="D48" s="12" t="s">
        <v>66</v>
      </c>
      <c r="E48" s="12" t="s">
        <v>67</v>
      </c>
      <c r="F48" s="5" t="s">
        <v>68</v>
      </c>
      <c r="G48" s="22">
        <v>800</v>
      </c>
      <c r="H48" s="24" t="e">
        <f>G48-(G48*#REF!)</f>
        <v>#REF!</v>
      </c>
      <c r="I48" s="24" t="e">
        <f>(H48*#REF!)/4</f>
        <v>#REF!</v>
      </c>
      <c r="J48" s="24" t="e">
        <f>(H48*#REF!)</f>
        <v>#REF!</v>
      </c>
      <c r="K48" s="24" t="e">
        <f>-PMT((#REF!/12),48,H48,0,0)</f>
        <v>#REF!</v>
      </c>
    </row>
    <row r="49" spans="2:11" ht="16.05" customHeight="1">
      <c r="B49" s="3" t="s">
        <v>65</v>
      </c>
      <c r="C49" s="7">
        <v>10</v>
      </c>
      <c r="D49" s="12" t="s">
        <v>69</v>
      </c>
      <c r="E49" s="13" t="s">
        <v>70</v>
      </c>
      <c r="F49" s="5" t="s">
        <v>71</v>
      </c>
      <c r="G49" s="22">
        <v>5505.1530405405447</v>
      </c>
      <c r="H49" s="24" t="e">
        <f>G49-(G49*#REF!)</f>
        <v>#REF!</v>
      </c>
      <c r="I49" s="24" t="e">
        <f>(H49*#REF!)/4</f>
        <v>#REF!</v>
      </c>
      <c r="J49" s="24" t="e">
        <f>(H49*#REF!)</f>
        <v>#REF!</v>
      </c>
      <c r="K49" s="24" t="e">
        <f>-PMT((#REF!/12),48,H49,0,0)</f>
        <v>#REF!</v>
      </c>
    </row>
    <row r="50" spans="2:11" ht="16.05" customHeight="1">
      <c r="B50" s="3" t="s">
        <v>65</v>
      </c>
      <c r="C50" s="7">
        <v>2</v>
      </c>
      <c r="D50" s="12" t="s">
        <v>69</v>
      </c>
      <c r="E50" s="13" t="s">
        <v>72</v>
      </c>
      <c r="F50" s="5"/>
      <c r="G50" s="22">
        <v>1414.92</v>
      </c>
      <c r="H50" s="24" t="e">
        <f>G50-(G50*#REF!)</f>
        <v>#REF!</v>
      </c>
      <c r="I50" s="24" t="e">
        <f>(H50*#REF!)/4</f>
        <v>#REF!</v>
      </c>
      <c r="J50" s="24" t="e">
        <f>(H50*#REF!)</f>
        <v>#REF!</v>
      </c>
      <c r="K50" s="24" t="e">
        <f>-PMT((#REF!/12),48,H50,0,0)</f>
        <v>#REF!</v>
      </c>
    </row>
    <row r="51" spans="2:11" ht="16.05" customHeight="1">
      <c r="B51" s="3" t="s">
        <v>65</v>
      </c>
      <c r="C51" s="7">
        <v>3</v>
      </c>
      <c r="D51" s="12" t="s">
        <v>32</v>
      </c>
      <c r="E51" s="12" t="s">
        <v>33</v>
      </c>
      <c r="F51" s="5" t="s">
        <v>73</v>
      </c>
      <c r="G51" s="22">
        <v>205.20000000000002</v>
      </c>
      <c r="H51" s="24" t="e">
        <f>G51-(G51*#REF!)</f>
        <v>#REF!</v>
      </c>
      <c r="I51" s="24" t="e">
        <f>(H51*#REF!)/4</f>
        <v>#REF!</v>
      </c>
      <c r="J51" s="24" t="e">
        <f>(H51*#REF!)</f>
        <v>#REF!</v>
      </c>
      <c r="K51" s="24" t="e">
        <f>-PMT((#REF!/12),48,H51,0,0)</f>
        <v>#REF!</v>
      </c>
    </row>
    <row r="52" spans="2:11" ht="16.05" customHeight="1">
      <c r="B52" s="3" t="s">
        <v>65</v>
      </c>
      <c r="C52" s="7">
        <v>3</v>
      </c>
      <c r="D52" s="12" t="s">
        <v>32</v>
      </c>
      <c r="E52" s="12" t="s">
        <v>37</v>
      </c>
      <c r="F52" s="5" t="s">
        <v>74</v>
      </c>
      <c r="G52" s="22">
        <v>2489.4</v>
      </c>
      <c r="H52" s="24" t="e">
        <f>G52-(G52*#REF!)</f>
        <v>#REF!</v>
      </c>
      <c r="I52" s="24" t="e">
        <f>(H52*#REF!)/4</f>
        <v>#REF!</v>
      </c>
      <c r="J52" s="24" t="e">
        <f>(H52*#REF!)</f>
        <v>#REF!</v>
      </c>
      <c r="K52" s="24" t="e">
        <f>-PMT((#REF!/12),48,H52,0,0)</f>
        <v>#REF!</v>
      </c>
    </row>
    <row r="53" spans="2:11" ht="16.05" customHeight="1">
      <c r="B53" s="21" t="s">
        <v>76</v>
      </c>
      <c r="C53" s="7">
        <v>1</v>
      </c>
      <c r="D53" s="12" t="s">
        <v>13</v>
      </c>
      <c r="E53" s="12" t="s">
        <v>77</v>
      </c>
      <c r="F53" s="5" t="s">
        <v>78</v>
      </c>
      <c r="G53" s="22">
        <v>270.44</v>
      </c>
      <c r="H53" s="24" t="e">
        <f>G53-(G53*#REF!)</f>
        <v>#REF!</v>
      </c>
      <c r="I53" s="24" t="e">
        <f>(H53*#REF!)/4</f>
        <v>#REF!</v>
      </c>
      <c r="J53" s="24" t="e">
        <f>(H53*#REF!)</f>
        <v>#REF!</v>
      </c>
      <c r="K53" s="24" t="e">
        <f>-PMT((#REF!/12),48,H53,0,0)</f>
        <v>#REF!</v>
      </c>
    </row>
    <row r="54" spans="2:11" ht="16.05" customHeight="1">
      <c r="B54" s="21" t="s">
        <v>76</v>
      </c>
      <c r="C54" s="7">
        <v>1</v>
      </c>
      <c r="D54" s="12" t="s">
        <v>13</v>
      </c>
      <c r="E54" s="12" t="s">
        <v>79</v>
      </c>
      <c r="F54" s="5" t="s">
        <v>80</v>
      </c>
      <c r="G54" s="22">
        <v>297.76</v>
      </c>
      <c r="H54" s="24" t="e">
        <f>G54-(G54*#REF!)</f>
        <v>#REF!</v>
      </c>
      <c r="I54" s="24" t="e">
        <f>(H54*#REF!)/4</f>
        <v>#REF!</v>
      </c>
      <c r="J54" s="24" t="e">
        <f>(H54*#REF!)</f>
        <v>#REF!</v>
      </c>
      <c r="K54" s="24" t="e">
        <f>-PMT((#REF!/12),48,H54,0,0)</f>
        <v>#REF!</v>
      </c>
    </row>
    <row r="55" spans="2:11" ht="16.05" customHeight="1">
      <c r="B55" s="21" t="s">
        <v>76</v>
      </c>
      <c r="C55" s="7">
        <v>1</v>
      </c>
      <c r="D55" s="12" t="s">
        <v>13</v>
      </c>
      <c r="E55" s="12" t="s">
        <v>81</v>
      </c>
      <c r="F55" s="5" t="s">
        <v>82</v>
      </c>
      <c r="G55" s="22">
        <v>88.62</v>
      </c>
      <c r="H55" s="24" t="e">
        <f>G55-(G55*#REF!)</f>
        <v>#REF!</v>
      </c>
      <c r="I55" s="24" t="e">
        <f>(H55*#REF!)/4</f>
        <v>#REF!</v>
      </c>
      <c r="J55" s="24" t="e">
        <f>(H55*#REF!)</f>
        <v>#REF!</v>
      </c>
      <c r="K55" s="24" t="e">
        <f>-PMT((#REF!/12),48,H55,0,0)</f>
        <v>#REF!</v>
      </c>
    </row>
    <row r="56" spans="2:11" ht="16.05" customHeight="1">
      <c r="B56" s="21" t="s">
        <v>76</v>
      </c>
      <c r="C56" s="7">
        <v>1</v>
      </c>
      <c r="D56" s="12" t="s">
        <v>13</v>
      </c>
      <c r="E56" s="12" t="s">
        <v>83</v>
      </c>
      <c r="F56" s="5" t="s">
        <v>84</v>
      </c>
      <c r="G56" s="22">
        <v>163.55000000000001</v>
      </c>
      <c r="H56" s="24" t="e">
        <f>G56-(G56*#REF!)</f>
        <v>#REF!</v>
      </c>
      <c r="I56" s="24" t="e">
        <f>(H56*#REF!)/4</f>
        <v>#REF!</v>
      </c>
      <c r="J56" s="24" t="e">
        <f>(H56*#REF!)</f>
        <v>#REF!</v>
      </c>
      <c r="K56" s="24" t="e">
        <f>-PMT((#REF!/12),48,H56,0,0)</f>
        <v>#REF!</v>
      </c>
    </row>
    <row r="57" spans="2:11" ht="16.05" customHeight="1">
      <c r="B57" s="21" t="s">
        <v>76</v>
      </c>
      <c r="C57" s="7">
        <v>1</v>
      </c>
      <c r="D57" s="32" t="s">
        <v>85</v>
      </c>
      <c r="E57" s="11" t="s">
        <v>86</v>
      </c>
      <c r="F57" s="5" t="s">
        <v>87</v>
      </c>
      <c r="G57" s="22">
        <v>7029</v>
      </c>
      <c r="H57" s="24" t="e">
        <f>G57-(G57*#REF!)</f>
        <v>#REF!</v>
      </c>
      <c r="I57" s="24" t="e">
        <f>(H57*#REF!)/4</f>
        <v>#REF!</v>
      </c>
      <c r="J57" s="24" t="e">
        <f>(H57*#REF!)</f>
        <v>#REF!</v>
      </c>
      <c r="K57" s="24" t="e">
        <f>-PMT((#REF!/12),48,H57,0,0)</f>
        <v>#REF!</v>
      </c>
    </row>
    <row r="58" spans="2:11" ht="16.05" customHeight="1">
      <c r="B58" s="21" t="s">
        <v>76</v>
      </c>
      <c r="C58" s="7">
        <v>1</v>
      </c>
      <c r="D58" s="32" t="s">
        <v>85</v>
      </c>
      <c r="E58" s="11" t="s">
        <v>88</v>
      </c>
      <c r="F58" s="5" t="s">
        <v>89</v>
      </c>
      <c r="G58" s="22">
        <v>1292.4000000000001</v>
      </c>
      <c r="H58" s="24" t="e">
        <f>G58-(G58*#REF!)</f>
        <v>#REF!</v>
      </c>
      <c r="I58" s="24" t="e">
        <f>(H58*#REF!)/4</f>
        <v>#REF!</v>
      </c>
      <c r="J58" s="24" t="e">
        <f>(H58*#REF!)</f>
        <v>#REF!</v>
      </c>
      <c r="K58" s="24" t="e">
        <f>-PMT((#REF!/12),48,H58,0,0)</f>
        <v>#REF!</v>
      </c>
    </row>
    <row r="59" spans="2:11" ht="16.05" customHeight="1">
      <c r="B59" s="21" t="s">
        <v>76</v>
      </c>
      <c r="C59" s="7">
        <v>1</v>
      </c>
      <c r="D59" s="32" t="s">
        <v>85</v>
      </c>
      <c r="E59" s="11" t="s">
        <v>90</v>
      </c>
      <c r="F59" s="5" t="s">
        <v>91</v>
      </c>
      <c r="G59" s="22">
        <v>482.40000000000003</v>
      </c>
      <c r="H59" s="24" t="e">
        <f>G59-(G59*#REF!)</f>
        <v>#REF!</v>
      </c>
      <c r="I59" s="24" t="e">
        <f>(H59*#REF!)/4</f>
        <v>#REF!</v>
      </c>
      <c r="J59" s="24" t="e">
        <f>(H59*#REF!)</f>
        <v>#REF!</v>
      </c>
      <c r="K59" s="24" t="e">
        <f>-PMT((#REF!/12),48,H59,0,0)</f>
        <v>#REF!</v>
      </c>
    </row>
    <row r="60" spans="2:11" ht="16.05" customHeight="1">
      <c r="B60" s="21" t="s">
        <v>76</v>
      </c>
      <c r="C60" s="7">
        <v>1</v>
      </c>
      <c r="D60" s="32" t="s">
        <v>85</v>
      </c>
      <c r="E60" s="11" t="s">
        <v>92</v>
      </c>
      <c r="F60" s="5" t="s">
        <v>93</v>
      </c>
      <c r="G60" s="22">
        <v>1155.6000000000001</v>
      </c>
      <c r="H60" s="24" t="e">
        <f>G60-(G60*#REF!)</f>
        <v>#REF!</v>
      </c>
      <c r="I60" s="24" t="e">
        <f>(H60*#REF!)/4</f>
        <v>#REF!</v>
      </c>
      <c r="J60" s="24" t="e">
        <f>(H60*#REF!)</f>
        <v>#REF!</v>
      </c>
      <c r="K60" s="24" t="e">
        <f>-PMT((#REF!/12),48,H60,0,0)</f>
        <v>#REF!</v>
      </c>
    </row>
    <row r="61" spans="2:11" ht="16.05" customHeight="1">
      <c r="B61" s="21" t="s">
        <v>76</v>
      </c>
      <c r="C61" s="7">
        <v>1</v>
      </c>
      <c r="D61" s="32" t="s">
        <v>85</v>
      </c>
      <c r="E61" s="11" t="s">
        <v>94</v>
      </c>
      <c r="F61" s="5" t="s">
        <v>95</v>
      </c>
      <c r="G61" s="22">
        <v>1155.6000000000001</v>
      </c>
      <c r="H61" s="24" t="e">
        <f>G61-(G61*#REF!)</f>
        <v>#REF!</v>
      </c>
      <c r="I61" s="24" t="e">
        <f>(H61*#REF!)/4</f>
        <v>#REF!</v>
      </c>
      <c r="J61" s="24" t="e">
        <f>(H61*#REF!)</f>
        <v>#REF!</v>
      </c>
      <c r="K61" s="24" t="e">
        <f>-PMT((#REF!/12),48,H61,0,0)</f>
        <v>#REF!</v>
      </c>
    </row>
    <row r="62" spans="2:11" ht="16.05" customHeight="1">
      <c r="B62" s="21" t="s">
        <v>76</v>
      </c>
      <c r="C62" s="7">
        <v>1</v>
      </c>
      <c r="D62" s="32" t="s">
        <v>85</v>
      </c>
      <c r="E62" s="11" t="s">
        <v>96</v>
      </c>
      <c r="F62" s="5" t="s">
        <v>97</v>
      </c>
      <c r="G62" s="22">
        <v>1155.6000000000001</v>
      </c>
      <c r="H62" s="24" t="e">
        <f>G62-(G62*#REF!)</f>
        <v>#REF!</v>
      </c>
      <c r="I62" s="24" t="e">
        <f>(H62*#REF!)/4</f>
        <v>#REF!</v>
      </c>
      <c r="J62" s="24" t="e">
        <f>(H62*#REF!)</f>
        <v>#REF!</v>
      </c>
      <c r="K62" s="24" t="e">
        <f>-PMT((#REF!/12),48,H62,0,0)</f>
        <v>#REF!</v>
      </c>
    </row>
    <row r="63" spans="2:11" ht="16.05" customHeight="1">
      <c r="B63" s="21" t="s">
        <v>76</v>
      </c>
      <c r="C63" s="7">
        <v>1</v>
      </c>
      <c r="D63" s="32" t="s">
        <v>85</v>
      </c>
      <c r="E63" s="11" t="s">
        <v>98</v>
      </c>
      <c r="F63" s="5" t="s">
        <v>99</v>
      </c>
      <c r="G63" s="22">
        <v>732.6</v>
      </c>
      <c r="H63" s="24" t="e">
        <f>G63-(G63*#REF!)</f>
        <v>#REF!</v>
      </c>
      <c r="I63" s="24" t="e">
        <f>(H63*#REF!)/4</f>
        <v>#REF!</v>
      </c>
      <c r="J63" s="24" t="e">
        <f>(H63*#REF!)</f>
        <v>#REF!</v>
      </c>
      <c r="K63" s="24" t="e">
        <f>-PMT((#REF!/12),48,H63,0,0)</f>
        <v>#REF!</v>
      </c>
    </row>
    <row r="64" spans="2:11" ht="16.05" customHeight="1">
      <c r="B64" s="21" t="s">
        <v>76</v>
      </c>
      <c r="C64" s="7">
        <v>1</v>
      </c>
      <c r="D64" s="32" t="s">
        <v>85</v>
      </c>
      <c r="E64" s="11" t="s">
        <v>100</v>
      </c>
      <c r="F64" s="5" t="s">
        <v>101</v>
      </c>
      <c r="G64" s="22">
        <v>732.6</v>
      </c>
      <c r="H64" s="24" t="e">
        <f>G64-(G64*#REF!)</f>
        <v>#REF!</v>
      </c>
      <c r="I64" s="24" t="e">
        <f>(H64*#REF!)/4</f>
        <v>#REF!</v>
      </c>
      <c r="J64" s="24" t="e">
        <f>(H64*#REF!)</f>
        <v>#REF!</v>
      </c>
      <c r="K64" s="24" t="e">
        <f>-PMT((#REF!/12),48,H64,0,0)</f>
        <v>#REF!</v>
      </c>
    </row>
    <row r="65" spans="2:11" ht="16.05" customHeight="1">
      <c r="B65" s="21" t="s">
        <v>76</v>
      </c>
      <c r="C65" s="7">
        <v>1</v>
      </c>
      <c r="D65" s="32" t="s">
        <v>85</v>
      </c>
      <c r="E65" s="11" t="s">
        <v>102</v>
      </c>
      <c r="F65" s="5" t="s">
        <v>103</v>
      </c>
      <c r="G65" s="22">
        <v>115.2</v>
      </c>
      <c r="H65" s="24" t="e">
        <f>G65-(G65*#REF!)</f>
        <v>#REF!</v>
      </c>
      <c r="I65" s="24" t="e">
        <f>(H65*#REF!)/4</f>
        <v>#REF!</v>
      </c>
      <c r="J65" s="24" t="e">
        <f>(H65*#REF!)</f>
        <v>#REF!</v>
      </c>
      <c r="K65" s="24" t="e">
        <f>-PMT((#REF!/12),48,H65,0,0)</f>
        <v>#REF!</v>
      </c>
    </row>
    <row r="66" spans="2:11" ht="16.05" customHeight="1">
      <c r="B66" s="21" t="s">
        <v>76</v>
      </c>
      <c r="C66" s="7">
        <v>1</v>
      </c>
      <c r="D66" s="32" t="s">
        <v>85</v>
      </c>
      <c r="E66" s="11" t="s">
        <v>104</v>
      </c>
      <c r="F66" s="5" t="s">
        <v>105</v>
      </c>
      <c r="G66" s="22">
        <v>115.2</v>
      </c>
      <c r="H66" s="24" t="e">
        <f>G66-(G66*#REF!)</f>
        <v>#REF!</v>
      </c>
      <c r="I66" s="24" t="e">
        <f>(H66*#REF!)/4</f>
        <v>#REF!</v>
      </c>
      <c r="J66" s="24" t="e">
        <f>(H66*#REF!)</f>
        <v>#REF!</v>
      </c>
      <c r="K66" s="24" t="e">
        <f>-PMT((#REF!/12),48,H66,0,0)</f>
        <v>#REF!</v>
      </c>
    </row>
    <row r="67" spans="2:11" ht="16.05" customHeight="1">
      <c r="B67" s="21" t="s">
        <v>76</v>
      </c>
      <c r="C67" s="7">
        <v>1</v>
      </c>
      <c r="D67" s="32" t="s">
        <v>85</v>
      </c>
      <c r="E67" s="11" t="s">
        <v>106</v>
      </c>
      <c r="F67" s="5" t="s">
        <v>107</v>
      </c>
      <c r="G67" s="22">
        <v>115.2</v>
      </c>
      <c r="H67" s="24" t="e">
        <f>G67-(G67*#REF!)</f>
        <v>#REF!</v>
      </c>
      <c r="I67" s="24" t="e">
        <f>(H67*#REF!)/4</f>
        <v>#REF!</v>
      </c>
      <c r="J67" s="24" t="e">
        <f>(H67*#REF!)</f>
        <v>#REF!</v>
      </c>
      <c r="K67" s="24" t="e">
        <f>-PMT((#REF!/12),48,H67,0,0)</f>
        <v>#REF!</v>
      </c>
    </row>
    <row r="68" spans="2:11" ht="16.05" customHeight="1">
      <c r="B68" s="21" t="s">
        <v>76</v>
      </c>
      <c r="C68" s="7">
        <v>1</v>
      </c>
      <c r="D68" s="32" t="s">
        <v>85</v>
      </c>
      <c r="E68" s="11" t="s">
        <v>108</v>
      </c>
      <c r="F68" s="5" t="s">
        <v>109</v>
      </c>
      <c r="G68" s="22">
        <v>68.400000000000006</v>
      </c>
      <c r="H68" s="24" t="e">
        <f>G68-(G68*#REF!)</f>
        <v>#REF!</v>
      </c>
      <c r="I68" s="24" t="e">
        <f>(H68*#REF!)/4</f>
        <v>#REF!</v>
      </c>
      <c r="J68" s="24" t="e">
        <f>(H68*#REF!)</f>
        <v>#REF!</v>
      </c>
      <c r="K68" s="24" t="e">
        <f>-PMT((#REF!/12),48,H68,0,0)</f>
        <v>#REF!</v>
      </c>
    </row>
    <row r="69" spans="2:11" ht="16.05" customHeight="1">
      <c r="B69" s="6" t="s">
        <v>110</v>
      </c>
      <c r="C69" s="7">
        <v>3</v>
      </c>
      <c r="D69" s="12" t="s">
        <v>13</v>
      </c>
      <c r="E69" s="12" t="s">
        <v>14</v>
      </c>
      <c r="F69" s="5" t="s">
        <v>15</v>
      </c>
      <c r="G69" s="22">
        <v>846.66000000000008</v>
      </c>
      <c r="H69" s="24" t="e">
        <f>G69-(G69*#REF!)</f>
        <v>#REF!</v>
      </c>
      <c r="I69" s="24" t="e">
        <f>(H69*#REF!)/4</f>
        <v>#REF!</v>
      </c>
      <c r="J69" s="24" t="e">
        <f>(H69*#REF!)</f>
        <v>#REF!</v>
      </c>
      <c r="K69" s="24" t="e">
        <f>-PMT((#REF!/12),48,H69,0,0)</f>
        <v>#REF!</v>
      </c>
    </row>
    <row r="70" spans="2:11" ht="16.05" customHeight="1">
      <c r="B70" s="6" t="s">
        <v>110</v>
      </c>
      <c r="C70" s="7">
        <v>3</v>
      </c>
      <c r="D70" s="12" t="s">
        <v>13</v>
      </c>
      <c r="E70" s="12" t="s">
        <v>16</v>
      </c>
      <c r="F70" s="5" t="s">
        <v>17</v>
      </c>
      <c r="G70" s="22">
        <v>1297.32</v>
      </c>
      <c r="H70" s="24" t="e">
        <f>G70-(G70*#REF!)</f>
        <v>#REF!</v>
      </c>
      <c r="I70" s="24" t="e">
        <f>(H70*#REF!)/4</f>
        <v>#REF!</v>
      </c>
      <c r="J70" s="24" t="e">
        <f>(H70*#REF!)</f>
        <v>#REF!</v>
      </c>
      <c r="K70" s="24" t="e">
        <f>-PMT((#REF!/12),48,H70,0,0)</f>
        <v>#REF!</v>
      </c>
    </row>
    <row r="71" spans="2:11" ht="16.05" customHeight="1">
      <c r="B71" s="6" t="s">
        <v>110</v>
      </c>
      <c r="C71" s="7">
        <v>3</v>
      </c>
      <c r="D71" s="12" t="s">
        <v>13</v>
      </c>
      <c r="E71" s="12" t="s">
        <v>18</v>
      </c>
      <c r="F71" s="5" t="s">
        <v>19</v>
      </c>
      <c r="G71" s="22">
        <v>377.19</v>
      </c>
      <c r="H71" s="24" t="e">
        <f>G71-(G71*#REF!)</f>
        <v>#REF!</v>
      </c>
      <c r="I71" s="24" t="e">
        <f>(H71*#REF!)/4</f>
        <v>#REF!</v>
      </c>
      <c r="J71" s="24" t="e">
        <f>(H71*#REF!)</f>
        <v>#REF!</v>
      </c>
      <c r="K71" s="24" t="e">
        <f>-PMT((#REF!/12),48,H71,0,0)</f>
        <v>#REF!</v>
      </c>
    </row>
    <row r="72" spans="2:11" ht="16.05" customHeight="1">
      <c r="B72" s="6" t="s">
        <v>110</v>
      </c>
      <c r="C72" s="7">
        <v>3</v>
      </c>
      <c r="D72" s="12" t="s">
        <v>13</v>
      </c>
      <c r="E72" s="12" t="s">
        <v>20</v>
      </c>
      <c r="F72" s="5" t="s">
        <v>21</v>
      </c>
      <c r="G72" s="22">
        <v>803.16000000000008</v>
      </c>
      <c r="H72" s="24" t="e">
        <f>G72-(G72*#REF!)</f>
        <v>#REF!</v>
      </c>
      <c r="I72" s="24" t="e">
        <f>(H72*#REF!)/4</f>
        <v>#REF!</v>
      </c>
      <c r="J72" s="24" t="e">
        <f>(H72*#REF!)</f>
        <v>#REF!</v>
      </c>
      <c r="K72" s="24" t="e">
        <f>-PMT((#REF!/12),48,H72,0,0)</f>
        <v>#REF!</v>
      </c>
    </row>
    <row r="73" spans="2:11" ht="16.05" customHeight="1">
      <c r="B73" s="6" t="s">
        <v>110</v>
      </c>
      <c r="C73" s="7">
        <v>6</v>
      </c>
      <c r="D73" s="12" t="s">
        <v>32</v>
      </c>
      <c r="E73" s="12">
        <v>33152</v>
      </c>
      <c r="F73" s="5" t="s">
        <v>887</v>
      </c>
      <c r="G73" s="22">
        <v>2116.8000000000002</v>
      </c>
      <c r="H73" s="24" t="e">
        <f>G73-(G73*#REF!)</f>
        <v>#REF!</v>
      </c>
      <c r="I73" s="24" t="e">
        <f>(H73*#REF!)/4</f>
        <v>#REF!</v>
      </c>
      <c r="J73" s="24" t="e">
        <f>(H73*#REF!)</f>
        <v>#REF!</v>
      </c>
      <c r="K73" s="24" t="e">
        <f>-PMT((#REF!/12),48,H73,0,0)</f>
        <v>#REF!</v>
      </c>
    </row>
    <row r="74" spans="2:11" ht="16.05" customHeight="1">
      <c r="B74" s="6" t="s">
        <v>110</v>
      </c>
      <c r="C74" s="7">
        <v>6</v>
      </c>
      <c r="D74" s="12" t="s">
        <v>32</v>
      </c>
      <c r="E74" s="12">
        <v>33300</v>
      </c>
      <c r="F74" s="5" t="s">
        <v>888</v>
      </c>
      <c r="G74" s="22">
        <v>1285.2</v>
      </c>
      <c r="H74" s="24" t="e">
        <f>G74-(G74*#REF!)</f>
        <v>#REF!</v>
      </c>
      <c r="I74" s="24" t="e">
        <f>(H74*#REF!)/4</f>
        <v>#REF!</v>
      </c>
      <c r="J74" s="24" t="e">
        <f>(H74*#REF!)</f>
        <v>#REF!</v>
      </c>
      <c r="K74" s="24" t="e">
        <f>-PMT((#REF!/12),48,H74,0,0)</f>
        <v>#REF!</v>
      </c>
    </row>
    <row r="75" spans="2:11" ht="16.05" customHeight="1">
      <c r="B75" s="6" t="s">
        <v>110</v>
      </c>
      <c r="C75" s="7">
        <v>6</v>
      </c>
      <c r="D75" s="12" t="s">
        <v>32</v>
      </c>
      <c r="E75" s="12" t="s">
        <v>899</v>
      </c>
      <c r="F75" s="5" t="s">
        <v>848</v>
      </c>
      <c r="G75" s="22">
        <v>2138.4</v>
      </c>
      <c r="H75" s="24" t="e">
        <f>G75-(G75*#REF!)</f>
        <v>#REF!</v>
      </c>
      <c r="I75" s="24" t="e">
        <f>(H75*#REF!)/4</f>
        <v>#REF!</v>
      </c>
      <c r="J75" s="24" t="e">
        <f>(H75*#REF!)</f>
        <v>#REF!</v>
      </c>
      <c r="K75" s="24" t="e">
        <f>-PMT((#REF!/12),48,H75,0,0)</f>
        <v>#REF!</v>
      </c>
    </row>
    <row r="76" spans="2:11" ht="16.05" customHeight="1">
      <c r="B76" s="6" t="s">
        <v>110</v>
      </c>
      <c r="C76" s="7">
        <v>3</v>
      </c>
      <c r="D76" s="12" t="s">
        <v>32</v>
      </c>
      <c r="E76" s="12">
        <v>33152</v>
      </c>
      <c r="F76" s="5" t="s">
        <v>887</v>
      </c>
      <c r="G76" s="22">
        <v>1058.4000000000001</v>
      </c>
      <c r="H76" s="24" t="e">
        <f>G76-(G76*#REF!)</f>
        <v>#REF!</v>
      </c>
      <c r="I76" s="24" t="e">
        <f>(H76*#REF!)/4</f>
        <v>#REF!</v>
      </c>
      <c r="J76" s="24" t="e">
        <f>(H76*#REF!)</f>
        <v>#REF!</v>
      </c>
      <c r="K76" s="24" t="e">
        <f>-PMT((#REF!/12),48,H76,0,0)</f>
        <v>#REF!</v>
      </c>
    </row>
    <row r="77" spans="2:11" ht="16.05" customHeight="1">
      <c r="B77" s="6" t="s">
        <v>110</v>
      </c>
      <c r="C77" s="7">
        <v>3</v>
      </c>
      <c r="D77" s="12" t="s">
        <v>32</v>
      </c>
      <c r="E77" s="12">
        <v>33400</v>
      </c>
      <c r="F77" s="5" t="s">
        <v>2253</v>
      </c>
      <c r="G77" s="22">
        <v>2122.38</v>
      </c>
      <c r="H77" s="24" t="e">
        <f>G77-(G77*#REF!)</f>
        <v>#REF!</v>
      </c>
      <c r="I77" s="24" t="e">
        <f>(H77*#REF!)/4</f>
        <v>#REF!</v>
      </c>
      <c r="J77" s="24" t="e">
        <f>(H77*#REF!)</f>
        <v>#REF!</v>
      </c>
      <c r="K77" s="24" t="e">
        <f>-PMT((#REF!/12),48,H77,0,0)</f>
        <v>#REF!</v>
      </c>
    </row>
    <row r="78" spans="2:11" ht="16.05" customHeight="1">
      <c r="B78" s="6" t="s">
        <v>110</v>
      </c>
      <c r="C78" s="7">
        <v>3</v>
      </c>
      <c r="D78" s="12" t="s">
        <v>32</v>
      </c>
      <c r="E78" s="12" t="s">
        <v>2221</v>
      </c>
      <c r="F78" s="5" t="s">
        <v>848</v>
      </c>
      <c r="G78" s="22">
        <v>2122.38</v>
      </c>
      <c r="H78" s="24" t="e">
        <f>G78-(G78*#REF!)</f>
        <v>#REF!</v>
      </c>
      <c r="I78" s="24" t="e">
        <f>(H78*#REF!)/4</f>
        <v>#REF!</v>
      </c>
      <c r="J78" s="24" t="e">
        <f>(H78*#REF!)</f>
        <v>#REF!</v>
      </c>
      <c r="K78" s="24" t="e">
        <f>-PMT((#REF!/12),48,H78,0,0)</f>
        <v>#REF!</v>
      </c>
    </row>
    <row r="79" spans="2:11" ht="16.05" customHeight="1">
      <c r="B79" s="6" t="s">
        <v>110</v>
      </c>
      <c r="C79" s="7">
        <v>6</v>
      </c>
      <c r="D79" s="12" t="s">
        <v>32</v>
      </c>
      <c r="E79" s="12">
        <v>33152</v>
      </c>
      <c r="F79" s="5" t="s">
        <v>887</v>
      </c>
      <c r="G79" s="22">
        <v>2116.8000000000002</v>
      </c>
      <c r="H79" s="24" t="e">
        <f>G79-(G79*#REF!)</f>
        <v>#REF!</v>
      </c>
      <c r="I79" s="24" t="e">
        <f>(H79*#REF!)/4</f>
        <v>#REF!</v>
      </c>
      <c r="J79" s="24" t="e">
        <f>(H79*#REF!)</f>
        <v>#REF!</v>
      </c>
      <c r="K79" s="24" t="e">
        <f>-PMT((#REF!/12),48,H79,0,0)</f>
        <v>#REF!</v>
      </c>
    </row>
    <row r="80" spans="2:11" ht="16.05" customHeight="1">
      <c r="B80" s="6" t="s">
        <v>110</v>
      </c>
      <c r="C80" s="7">
        <v>6</v>
      </c>
      <c r="D80" s="12" t="s">
        <v>32</v>
      </c>
      <c r="E80" s="12">
        <v>33300</v>
      </c>
      <c r="F80" s="5" t="s">
        <v>888</v>
      </c>
      <c r="G80" s="22">
        <v>1285.2</v>
      </c>
      <c r="H80" s="24" t="e">
        <f>G80-(G80*#REF!)</f>
        <v>#REF!</v>
      </c>
      <c r="I80" s="24" t="e">
        <f>(H80*#REF!)/4</f>
        <v>#REF!</v>
      </c>
      <c r="J80" s="24" t="e">
        <f>(H80*#REF!)</f>
        <v>#REF!</v>
      </c>
      <c r="K80" s="24" t="e">
        <f>-PMT((#REF!/12),48,H80,0,0)</f>
        <v>#REF!</v>
      </c>
    </row>
    <row r="81" spans="2:11" ht="16.05" customHeight="1">
      <c r="B81" s="6" t="s">
        <v>110</v>
      </c>
      <c r="C81" s="7">
        <v>6</v>
      </c>
      <c r="D81" s="12" t="s">
        <v>32</v>
      </c>
      <c r="E81" s="12" t="s">
        <v>1229</v>
      </c>
      <c r="F81" s="5" t="s">
        <v>848</v>
      </c>
      <c r="G81" s="22">
        <v>2138.4</v>
      </c>
      <c r="H81" s="24" t="e">
        <f>G81-(G81*#REF!)</f>
        <v>#REF!</v>
      </c>
      <c r="I81" s="24" t="e">
        <f>(H81*#REF!)/4</f>
        <v>#REF!</v>
      </c>
      <c r="J81" s="24" t="e">
        <f>(H81*#REF!)</f>
        <v>#REF!</v>
      </c>
      <c r="K81" s="24" t="e">
        <f>-PMT((#REF!/12),48,H81,0,0)</f>
        <v>#REF!</v>
      </c>
    </row>
    <row r="82" spans="2:11" ht="16.05" customHeight="1">
      <c r="B82" s="6" t="s">
        <v>110</v>
      </c>
      <c r="C82" s="7">
        <v>3</v>
      </c>
      <c r="D82" s="12" t="s">
        <v>13</v>
      </c>
      <c r="E82" s="12" t="s">
        <v>2222</v>
      </c>
      <c r="F82" s="5" t="s">
        <v>2254</v>
      </c>
      <c r="G82" s="22">
        <v>2122.38</v>
      </c>
      <c r="H82" s="24" t="e">
        <f>G82-(G82*#REF!)</f>
        <v>#REF!</v>
      </c>
      <c r="I82" s="24" t="e">
        <f>(H82*#REF!)/4</f>
        <v>#REF!</v>
      </c>
      <c r="J82" s="24" t="e">
        <f>(H82*#REF!)</f>
        <v>#REF!</v>
      </c>
      <c r="K82" s="24" t="e">
        <f>-PMT((#REF!/12),48,H82,0,0)</f>
        <v>#REF!</v>
      </c>
    </row>
    <row r="83" spans="2:11" ht="16.05" customHeight="1">
      <c r="B83" s="6" t="s">
        <v>110</v>
      </c>
      <c r="C83" s="7">
        <v>3</v>
      </c>
      <c r="D83" s="12" t="s">
        <v>13</v>
      </c>
      <c r="E83" s="12" t="s">
        <v>2223</v>
      </c>
      <c r="F83" s="5" t="s">
        <v>2255</v>
      </c>
      <c r="G83" s="22">
        <v>2122.38</v>
      </c>
      <c r="H83" s="24" t="e">
        <f>G83-(G83*#REF!)</f>
        <v>#REF!</v>
      </c>
      <c r="I83" s="24" t="e">
        <f>(H83*#REF!)/4</f>
        <v>#REF!</v>
      </c>
      <c r="J83" s="24" t="e">
        <f>(H83*#REF!)</f>
        <v>#REF!</v>
      </c>
      <c r="K83" s="24" t="e">
        <f>-PMT((#REF!/12),48,H83,0,0)</f>
        <v>#REF!</v>
      </c>
    </row>
    <row r="84" spans="2:11" ht="16.05" customHeight="1">
      <c r="B84" s="6" t="s">
        <v>110</v>
      </c>
      <c r="C84" s="7">
        <v>3</v>
      </c>
      <c r="D84" s="12" t="s">
        <v>13</v>
      </c>
      <c r="E84" s="12" t="s">
        <v>1500</v>
      </c>
      <c r="F84" s="5" t="s">
        <v>1501</v>
      </c>
      <c r="G84" s="22">
        <v>3634.938461538462</v>
      </c>
      <c r="H84" s="24" t="e">
        <f>G84-(G84*#REF!)</f>
        <v>#REF!</v>
      </c>
      <c r="I84" s="24" t="e">
        <f>(H84*#REF!)/4</f>
        <v>#REF!</v>
      </c>
      <c r="J84" s="24" t="e">
        <f>(H84*#REF!)</f>
        <v>#REF!</v>
      </c>
      <c r="K84" s="24" t="e">
        <f>-PMT((#REF!/12),48,H84,0,0)</f>
        <v>#REF!</v>
      </c>
    </row>
    <row r="85" spans="2:11" ht="16.05" customHeight="1">
      <c r="B85" s="6" t="s">
        <v>110</v>
      </c>
      <c r="C85" s="7">
        <v>3</v>
      </c>
      <c r="D85" s="12" t="s">
        <v>32</v>
      </c>
      <c r="E85" s="12">
        <v>33152</v>
      </c>
      <c r="F85" s="5" t="s">
        <v>887</v>
      </c>
      <c r="G85" s="22">
        <v>1058.4000000000001</v>
      </c>
      <c r="H85" s="24" t="e">
        <f>G85-(G85*#REF!)</f>
        <v>#REF!</v>
      </c>
      <c r="I85" s="24" t="e">
        <f>(H85*#REF!)/4</f>
        <v>#REF!</v>
      </c>
      <c r="J85" s="24" t="e">
        <f>(H85*#REF!)</f>
        <v>#REF!</v>
      </c>
      <c r="K85" s="24" t="e">
        <f>-PMT((#REF!/12),48,H85,0,0)</f>
        <v>#REF!</v>
      </c>
    </row>
    <row r="86" spans="2:11" ht="16.05" customHeight="1">
      <c r="B86" s="6" t="s">
        <v>110</v>
      </c>
      <c r="C86" s="7">
        <v>3</v>
      </c>
      <c r="D86" s="12" t="s">
        <v>32</v>
      </c>
      <c r="E86" s="12">
        <v>33500</v>
      </c>
      <c r="F86" s="5" t="s">
        <v>964</v>
      </c>
      <c r="G86" s="22">
        <v>664.2</v>
      </c>
      <c r="H86" s="24" t="e">
        <f>G86-(G86*#REF!)</f>
        <v>#REF!</v>
      </c>
      <c r="I86" s="24" t="e">
        <f>(H86*#REF!)/4</f>
        <v>#REF!</v>
      </c>
      <c r="J86" s="24" t="e">
        <f>(H86*#REF!)</f>
        <v>#REF!</v>
      </c>
      <c r="K86" s="24" t="e">
        <f>-PMT((#REF!/12),48,H86,0,0)</f>
        <v>#REF!</v>
      </c>
    </row>
    <row r="87" spans="2:11" ht="16.05" customHeight="1">
      <c r="B87" s="6" t="s">
        <v>110</v>
      </c>
      <c r="C87" s="7">
        <v>3</v>
      </c>
      <c r="D87" s="12" t="s">
        <v>32</v>
      </c>
      <c r="E87" s="12" t="s">
        <v>967</v>
      </c>
      <c r="F87" s="5" t="s">
        <v>848</v>
      </c>
      <c r="G87" s="22">
        <v>1069.2</v>
      </c>
      <c r="H87" s="24" t="e">
        <f>G87-(G87*#REF!)</f>
        <v>#REF!</v>
      </c>
      <c r="I87" s="24" t="e">
        <f>(H87*#REF!)/4</f>
        <v>#REF!</v>
      </c>
      <c r="J87" s="24" t="e">
        <f>(H87*#REF!)</f>
        <v>#REF!</v>
      </c>
      <c r="K87" s="24" t="e">
        <f>-PMT((#REF!/12),48,H87,0,0)</f>
        <v>#REF!</v>
      </c>
    </row>
    <row r="88" spans="2:11" ht="16.05" customHeight="1">
      <c r="B88" s="6" t="s">
        <v>110</v>
      </c>
      <c r="C88" s="7">
        <v>3</v>
      </c>
      <c r="D88" s="12" t="s">
        <v>32</v>
      </c>
      <c r="E88" s="12">
        <v>33152</v>
      </c>
      <c r="F88" s="5" t="s">
        <v>887</v>
      </c>
      <c r="G88" s="22">
        <v>1058.4000000000001</v>
      </c>
      <c r="H88" s="24" t="e">
        <f>G88-(G88*#REF!)</f>
        <v>#REF!</v>
      </c>
      <c r="I88" s="24" t="e">
        <f>(H88*#REF!)/4</f>
        <v>#REF!</v>
      </c>
      <c r="J88" s="24" t="e">
        <f>(H88*#REF!)</f>
        <v>#REF!</v>
      </c>
      <c r="K88" s="24" t="e">
        <f>-PMT((#REF!/12),48,H88,0,0)</f>
        <v>#REF!</v>
      </c>
    </row>
    <row r="89" spans="2:11" ht="16.05" customHeight="1">
      <c r="B89" s="6" t="s">
        <v>110</v>
      </c>
      <c r="C89" s="7">
        <v>3</v>
      </c>
      <c r="D89" s="12" t="s">
        <v>32</v>
      </c>
      <c r="E89" s="12">
        <v>33300</v>
      </c>
      <c r="F89" s="5" t="s">
        <v>888</v>
      </c>
      <c r="G89" s="22">
        <v>642.6</v>
      </c>
      <c r="H89" s="24" t="e">
        <f>G89-(G89*#REF!)</f>
        <v>#REF!</v>
      </c>
      <c r="I89" s="24" t="e">
        <f>(H89*#REF!)/4</f>
        <v>#REF!</v>
      </c>
      <c r="J89" s="24" t="e">
        <f>(H89*#REF!)</f>
        <v>#REF!</v>
      </c>
      <c r="K89" s="24" t="e">
        <f>-PMT((#REF!/12),48,H89,0,0)</f>
        <v>#REF!</v>
      </c>
    </row>
    <row r="90" spans="2:11" ht="16.05" customHeight="1">
      <c r="B90" s="6" t="s">
        <v>110</v>
      </c>
      <c r="C90" s="7">
        <v>3</v>
      </c>
      <c r="D90" s="12" t="s">
        <v>32</v>
      </c>
      <c r="E90" s="12" t="s">
        <v>1124</v>
      </c>
      <c r="F90" s="5" t="s">
        <v>848</v>
      </c>
      <c r="G90" s="22">
        <v>1069.2</v>
      </c>
      <c r="H90" s="24" t="e">
        <f>G90-(G90*#REF!)</f>
        <v>#REF!</v>
      </c>
      <c r="I90" s="24" t="e">
        <f>(H90*#REF!)/4</f>
        <v>#REF!</v>
      </c>
      <c r="J90" s="24" t="e">
        <f>(H90*#REF!)</f>
        <v>#REF!</v>
      </c>
      <c r="K90" s="24" t="e">
        <f>-PMT((#REF!/12),48,H90,0,0)</f>
        <v>#REF!</v>
      </c>
    </row>
    <row r="91" spans="2:11" ht="16.05" customHeight="1">
      <c r="B91" s="6" t="s">
        <v>110</v>
      </c>
      <c r="C91" s="7">
        <v>3</v>
      </c>
      <c r="D91" s="12" t="s">
        <v>32</v>
      </c>
      <c r="E91" s="12">
        <v>33151</v>
      </c>
      <c r="F91" s="5" t="s">
        <v>887</v>
      </c>
      <c r="G91" s="22">
        <v>907.2</v>
      </c>
      <c r="H91" s="24" t="e">
        <f>G91-(G91*#REF!)</f>
        <v>#REF!</v>
      </c>
      <c r="I91" s="24" t="e">
        <f>(H91*#REF!)/4</f>
        <v>#REF!</v>
      </c>
      <c r="J91" s="24" t="e">
        <f>(H91*#REF!)</f>
        <v>#REF!</v>
      </c>
      <c r="K91" s="24" t="e">
        <f>-PMT((#REF!/12),48,H91,0,0)</f>
        <v>#REF!</v>
      </c>
    </row>
    <row r="92" spans="2:11" ht="16.05" customHeight="1">
      <c r="B92" s="6" t="s">
        <v>110</v>
      </c>
      <c r="C92" s="7">
        <v>3</v>
      </c>
      <c r="D92" s="12" t="s">
        <v>32</v>
      </c>
      <c r="E92" s="12">
        <v>33300</v>
      </c>
      <c r="F92" s="5" t="s">
        <v>888</v>
      </c>
      <c r="G92" s="22">
        <v>642.6</v>
      </c>
      <c r="H92" s="24" t="e">
        <f>G92-(G92*#REF!)</f>
        <v>#REF!</v>
      </c>
      <c r="I92" s="24" t="e">
        <f>(H92*#REF!)/4</f>
        <v>#REF!</v>
      </c>
      <c r="J92" s="24" t="e">
        <f>(H92*#REF!)</f>
        <v>#REF!</v>
      </c>
      <c r="K92" s="24" t="e">
        <f>-PMT((#REF!/12),48,H92,0,0)</f>
        <v>#REF!</v>
      </c>
    </row>
    <row r="93" spans="2:11" ht="16.05" customHeight="1">
      <c r="B93" s="6" t="s">
        <v>110</v>
      </c>
      <c r="C93" s="7">
        <v>3</v>
      </c>
      <c r="D93" s="12" t="s">
        <v>32</v>
      </c>
      <c r="E93" s="12" t="s">
        <v>1473</v>
      </c>
      <c r="F93" s="5" t="s">
        <v>1474</v>
      </c>
      <c r="G93" s="22">
        <v>1215</v>
      </c>
      <c r="H93" s="24" t="e">
        <f>G93-(G93*#REF!)</f>
        <v>#REF!</v>
      </c>
      <c r="I93" s="24" t="e">
        <f>(H93*#REF!)/4</f>
        <v>#REF!</v>
      </c>
      <c r="J93" s="24" t="e">
        <f>(H93*#REF!)</f>
        <v>#REF!</v>
      </c>
      <c r="K93" s="24" t="e">
        <f>-PMT((#REF!/12),48,H93,0,0)</f>
        <v>#REF!</v>
      </c>
    </row>
    <row r="94" spans="2:11" ht="16.05" customHeight="1">
      <c r="B94" s="6" t="s">
        <v>110</v>
      </c>
      <c r="C94" s="7">
        <v>3</v>
      </c>
      <c r="D94" s="12" t="s">
        <v>32</v>
      </c>
      <c r="E94" s="12" t="s">
        <v>775</v>
      </c>
      <c r="F94" s="5" t="s">
        <v>776</v>
      </c>
      <c r="G94" s="22">
        <v>642.6</v>
      </c>
      <c r="H94" s="24" t="e">
        <f>G94-(G94*#REF!)</f>
        <v>#REF!</v>
      </c>
      <c r="I94" s="24" t="e">
        <f>(H94*#REF!)/4</f>
        <v>#REF!</v>
      </c>
      <c r="J94" s="24" t="e">
        <f>(H94*#REF!)</f>
        <v>#REF!</v>
      </c>
      <c r="K94" s="24" t="e">
        <f>-PMT((#REF!/12),48,H94,0,0)</f>
        <v>#REF!</v>
      </c>
    </row>
    <row r="95" spans="2:11" ht="16.05" customHeight="1">
      <c r="B95" s="6" t="s">
        <v>110</v>
      </c>
      <c r="C95" s="7">
        <v>3</v>
      </c>
      <c r="D95" s="12" t="s">
        <v>13</v>
      </c>
      <c r="E95" s="12" t="s">
        <v>2220</v>
      </c>
      <c r="F95" s="5" t="s">
        <v>2252</v>
      </c>
      <c r="G95" s="22">
        <v>2122.38</v>
      </c>
      <c r="H95" s="24" t="e">
        <f>G95-(G95*#REF!)</f>
        <v>#REF!</v>
      </c>
      <c r="I95" s="24" t="e">
        <f>(H95*#REF!)/4</f>
        <v>#REF!</v>
      </c>
      <c r="J95" s="24" t="e">
        <f>(H95*#REF!)</f>
        <v>#REF!</v>
      </c>
      <c r="K95" s="24" t="e">
        <f>-PMT((#REF!/12),48,H95,0,0)</f>
        <v>#REF!</v>
      </c>
    </row>
    <row r="96" spans="2:11" ht="16.05" customHeight="1">
      <c r="B96" s="6" t="s">
        <v>110</v>
      </c>
      <c r="C96" s="7">
        <v>3</v>
      </c>
      <c r="D96" s="12" t="s">
        <v>32</v>
      </c>
      <c r="E96" s="12">
        <v>38151</v>
      </c>
      <c r="F96" s="5" t="s">
        <v>414</v>
      </c>
      <c r="G96" s="22">
        <v>2025</v>
      </c>
      <c r="H96" s="24" t="e">
        <f>G96-(G96*#REF!)</f>
        <v>#REF!</v>
      </c>
      <c r="I96" s="24" t="e">
        <f>(H96*#REF!)/4</f>
        <v>#REF!</v>
      </c>
      <c r="J96" s="24" t="e">
        <f>(H96*#REF!)</f>
        <v>#REF!</v>
      </c>
      <c r="K96" s="24" t="e">
        <f>-PMT((#REF!/12),48,H96,0,0)</f>
        <v>#REF!</v>
      </c>
    </row>
    <row r="97" spans="2:11" ht="16.05" customHeight="1">
      <c r="B97" s="6" t="s">
        <v>110</v>
      </c>
      <c r="C97" s="7">
        <v>3</v>
      </c>
      <c r="D97" s="12" t="s">
        <v>32</v>
      </c>
      <c r="E97" s="12">
        <v>38600</v>
      </c>
      <c r="F97" s="5" t="s">
        <v>417</v>
      </c>
      <c r="G97" s="22">
        <v>691.2</v>
      </c>
      <c r="H97" s="24" t="e">
        <f>G97-(G97*#REF!)</f>
        <v>#REF!</v>
      </c>
      <c r="I97" s="24" t="e">
        <f>(H97*#REF!)/4</f>
        <v>#REF!</v>
      </c>
      <c r="J97" s="24" t="e">
        <f>(H97*#REF!)</f>
        <v>#REF!</v>
      </c>
      <c r="K97" s="24" t="e">
        <f>-PMT((#REF!/12),48,H97,0,0)</f>
        <v>#REF!</v>
      </c>
    </row>
    <row r="98" spans="2:11" ht="16.05" customHeight="1">
      <c r="B98" s="6" t="s">
        <v>110</v>
      </c>
      <c r="C98" s="7">
        <v>3</v>
      </c>
      <c r="D98" s="12" t="s">
        <v>32</v>
      </c>
      <c r="E98" s="12" t="s">
        <v>1819</v>
      </c>
      <c r="F98" s="5" t="s">
        <v>1820</v>
      </c>
      <c r="G98" s="22">
        <v>2278.8000000000002</v>
      </c>
      <c r="H98" s="24" t="e">
        <f>G98-(G98*#REF!)</f>
        <v>#REF!</v>
      </c>
      <c r="I98" s="24" t="e">
        <f>(H98*#REF!)/4</f>
        <v>#REF!</v>
      </c>
      <c r="J98" s="24" t="e">
        <f>(H98*#REF!)</f>
        <v>#REF!</v>
      </c>
      <c r="K98" s="24" t="e">
        <f>-PMT((#REF!/12),48,H98,0,0)</f>
        <v>#REF!</v>
      </c>
    </row>
    <row r="99" spans="2:11" ht="16.05" customHeight="1">
      <c r="B99" s="6" t="s">
        <v>110</v>
      </c>
      <c r="C99" s="7">
        <v>3</v>
      </c>
      <c r="D99" s="12" t="s">
        <v>32</v>
      </c>
      <c r="E99" s="12">
        <v>38151</v>
      </c>
      <c r="F99" s="5" t="s">
        <v>414</v>
      </c>
      <c r="G99" s="22">
        <v>2025</v>
      </c>
      <c r="H99" s="24" t="e">
        <f>G99-(G99*#REF!)</f>
        <v>#REF!</v>
      </c>
      <c r="I99" s="24" t="e">
        <f>(H99*#REF!)/4</f>
        <v>#REF!</v>
      </c>
      <c r="J99" s="24" t="e">
        <f>(H99*#REF!)</f>
        <v>#REF!</v>
      </c>
      <c r="K99" s="24" t="e">
        <f>-PMT((#REF!/12),48,H99,0,0)</f>
        <v>#REF!</v>
      </c>
    </row>
    <row r="100" spans="2:11" ht="16.05" customHeight="1">
      <c r="B100" s="6" t="s">
        <v>110</v>
      </c>
      <c r="C100" s="7">
        <v>3</v>
      </c>
      <c r="D100" s="12" t="s">
        <v>32</v>
      </c>
      <c r="E100" s="12">
        <v>38600</v>
      </c>
      <c r="F100" s="5" t="s">
        <v>417</v>
      </c>
      <c r="G100" s="22">
        <v>691.2</v>
      </c>
      <c r="H100" s="24" t="e">
        <f>G100-(G100*#REF!)</f>
        <v>#REF!</v>
      </c>
      <c r="I100" s="24" t="e">
        <f>(H100*#REF!)/4</f>
        <v>#REF!</v>
      </c>
      <c r="J100" s="24" t="e">
        <f>(H100*#REF!)</f>
        <v>#REF!</v>
      </c>
      <c r="K100" s="24" t="e">
        <f>-PMT((#REF!/12),48,H100,0,0)</f>
        <v>#REF!</v>
      </c>
    </row>
    <row r="101" spans="2:11" ht="16.05" customHeight="1">
      <c r="B101" s="6" t="s">
        <v>110</v>
      </c>
      <c r="C101" s="7">
        <v>3</v>
      </c>
      <c r="D101" s="12" t="s">
        <v>32</v>
      </c>
      <c r="E101" s="12" t="s">
        <v>2224</v>
      </c>
      <c r="F101" s="5" t="s">
        <v>2256</v>
      </c>
      <c r="G101" s="22">
        <v>2122.38</v>
      </c>
      <c r="H101" s="24" t="e">
        <f>G101-(G101*#REF!)</f>
        <v>#REF!</v>
      </c>
      <c r="I101" s="24" t="e">
        <f>(H101*#REF!)/4</f>
        <v>#REF!</v>
      </c>
      <c r="J101" s="24" t="e">
        <f>(H101*#REF!)</f>
        <v>#REF!</v>
      </c>
      <c r="K101" s="24" t="e">
        <f>-PMT((#REF!/12),48,H101,0,0)</f>
        <v>#REF!</v>
      </c>
    </row>
    <row r="102" spans="2:11" ht="16.05" customHeight="1">
      <c r="B102" s="6" t="s">
        <v>110</v>
      </c>
      <c r="C102" s="7">
        <v>3</v>
      </c>
      <c r="D102" s="12" t="s">
        <v>32</v>
      </c>
      <c r="E102" s="12">
        <v>38151</v>
      </c>
      <c r="F102" s="5" t="s">
        <v>414</v>
      </c>
      <c r="G102" s="22">
        <v>2025</v>
      </c>
      <c r="H102" s="24" t="e">
        <f>G102-(G102*#REF!)</f>
        <v>#REF!</v>
      </c>
      <c r="I102" s="24" t="e">
        <f>(H102*#REF!)/4</f>
        <v>#REF!</v>
      </c>
      <c r="J102" s="24" t="e">
        <f>(H102*#REF!)</f>
        <v>#REF!</v>
      </c>
      <c r="K102" s="24" t="e">
        <f>-PMT((#REF!/12),48,H102,0,0)</f>
        <v>#REF!</v>
      </c>
    </row>
    <row r="103" spans="2:11" ht="16.05" customHeight="1">
      <c r="B103" s="6" t="s">
        <v>110</v>
      </c>
      <c r="C103" s="7">
        <v>3</v>
      </c>
      <c r="D103" s="12" t="s">
        <v>32</v>
      </c>
      <c r="E103" s="12">
        <v>38600</v>
      </c>
      <c r="F103" s="5" t="s">
        <v>417</v>
      </c>
      <c r="G103" s="22">
        <v>691.2</v>
      </c>
      <c r="H103" s="24" t="e">
        <f>G103-(G103*#REF!)</f>
        <v>#REF!</v>
      </c>
      <c r="I103" s="24" t="e">
        <f>(H103*#REF!)/4</f>
        <v>#REF!</v>
      </c>
      <c r="J103" s="24" t="e">
        <f>(H103*#REF!)</f>
        <v>#REF!</v>
      </c>
      <c r="K103" s="24" t="e">
        <f>-PMT((#REF!/12),48,H103,0,0)</f>
        <v>#REF!</v>
      </c>
    </row>
    <row r="104" spans="2:11" ht="16.05" customHeight="1">
      <c r="B104" s="6" t="s">
        <v>110</v>
      </c>
      <c r="C104" s="7">
        <v>3</v>
      </c>
      <c r="D104" s="12" t="s">
        <v>32</v>
      </c>
      <c r="E104" s="12" t="s">
        <v>2225</v>
      </c>
      <c r="F104" s="5" t="s">
        <v>2257</v>
      </c>
      <c r="G104" s="22">
        <v>2122.38</v>
      </c>
      <c r="H104" s="24" t="e">
        <f>G104-(G104*#REF!)</f>
        <v>#REF!</v>
      </c>
      <c r="I104" s="24" t="e">
        <f>(H104*#REF!)/4</f>
        <v>#REF!</v>
      </c>
      <c r="J104" s="24" t="e">
        <f>(H104*#REF!)</f>
        <v>#REF!</v>
      </c>
      <c r="K104" s="24" t="e">
        <f>-PMT((#REF!/12),48,H104,0,0)</f>
        <v>#REF!</v>
      </c>
    </row>
    <row r="105" spans="2:11" ht="16.05" customHeight="1">
      <c r="B105" s="6" t="s">
        <v>110</v>
      </c>
      <c r="C105" s="7">
        <v>3</v>
      </c>
      <c r="D105" s="12" t="s">
        <v>32</v>
      </c>
      <c r="E105" s="12" t="s">
        <v>33</v>
      </c>
      <c r="F105" s="5" t="s">
        <v>73</v>
      </c>
      <c r="G105" s="22">
        <v>205.20000000000002</v>
      </c>
      <c r="H105" s="24" t="e">
        <f>G105-(G105*#REF!)</f>
        <v>#REF!</v>
      </c>
      <c r="I105" s="24" t="e">
        <f>(H105*#REF!)/4</f>
        <v>#REF!</v>
      </c>
      <c r="J105" s="24" t="e">
        <f>(H105*#REF!)</f>
        <v>#REF!</v>
      </c>
      <c r="K105" s="24" t="e">
        <f>-PMT((#REF!/12),48,H105,0,0)</f>
        <v>#REF!</v>
      </c>
    </row>
    <row r="106" spans="2:11" ht="16.05" customHeight="1">
      <c r="B106" s="6" t="s">
        <v>110</v>
      </c>
      <c r="C106" s="7">
        <v>3</v>
      </c>
      <c r="D106" s="12" t="s">
        <v>32</v>
      </c>
      <c r="E106" s="12" t="s">
        <v>35</v>
      </c>
      <c r="F106" s="5" t="s">
        <v>374</v>
      </c>
      <c r="G106" s="22">
        <v>491.40000000000003</v>
      </c>
      <c r="H106" s="24" t="e">
        <f>G106-(G106*#REF!)</f>
        <v>#REF!</v>
      </c>
      <c r="I106" s="24" t="e">
        <f>(H106*#REF!)/4</f>
        <v>#REF!</v>
      </c>
      <c r="J106" s="24" t="e">
        <f>(H106*#REF!)</f>
        <v>#REF!</v>
      </c>
      <c r="K106" s="24" t="e">
        <f>-PMT((#REF!/12),48,H106,0,0)</f>
        <v>#REF!</v>
      </c>
    </row>
    <row r="107" spans="2:11" ht="16.05" customHeight="1">
      <c r="B107" s="6" t="s">
        <v>110</v>
      </c>
      <c r="C107" s="7">
        <v>3</v>
      </c>
      <c r="D107" s="12" t="s">
        <v>32</v>
      </c>
      <c r="E107" s="12" t="s">
        <v>37</v>
      </c>
      <c r="F107" s="5" t="s">
        <v>74</v>
      </c>
      <c r="G107" s="22">
        <v>2489.4</v>
      </c>
      <c r="H107" s="24" t="e">
        <f>G107-(G107*#REF!)</f>
        <v>#REF!</v>
      </c>
      <c r="I107" s="24" t="e">
        <f>(H107*#REF!)/4</f>
        <v>#REF!</v>
      </c>
      <c r="J107" s="24" t="e">
        <f>(H107*#REF!)</f>
        <v>#REF!</v>
      </c>
      <c r="K107" s="24" t="e">
        <f>-PMT((#REF!/12),48,H107,0,0)</f>
        <v>#REF!</v>
      </c>
    </row>
    <row r="108" spans="2:11" ht="16.05" customHeight="1">
      <c r="B108" s="6" t="s">
        <v>110</v>
      </c>
      <c r="C108" s="7">
        <v>3</v>
      </c>
      <c r="D108" s="12" t="s">
        <v>2219</v>
      </c>
      <c r="E108" s="12" t="s">
        <v>307</v>
      </c>
      <c r="F108" s="5" t="s">
        <v>121</v>
      </c>
      <c r="G108" s="22">
        <v>2122.38</v>
      </c>
      <c r="H108" s="24" t="e">
        <f>G108-(G108*#REF!)</f>
        <v>#REF!</v>
      </c>
      <c r="I108" s="24" t="e">
        <f>(H108*#REF!)/4</f>
        <v>#REF!</v>
      </c>
      <c r="J108" s="24" t="e">
        <f>(H108*#REF!)</f>
        <v>#REF!</v>
      </c>
      <c r="K108" s="24" t="e">
        <f>-PMT((#REF!/12),48,H108,0,0)</f>
        <v>#REF!</v>
      </c>
    </row>
    <row r="109" spans="2:11" ht="16.05" customHeight="1">
      <c r="B109" s="3" t="s">
        <v>125</v>
      </c>
      <c r="C109" s="7">
        <v>2</v>
      </c>
      <c r="D109" s="12" t="s">
        <v>32</v>
      </c>
      <c r="E109" s="12" t="s">
        <v>126</v>
      </c>
      <c r="F109" s="5" t="s">
        <v>127</v>
      </c>
      <c r="G109" s="22">
        <v>1566</v>
      </c>
      <c r="H109" s="24" t="e">
        <f>G109-(G109*#REF!)</f>
        <v>#REF!</v>
      </c>
      <c r="I109" s="24" t="e">
        <f>(H109*#REF!)/4</f>
        <v>#REF!</v>
      </c>
      <c r="J109" s="24" t="e">
        <f>(H109*#REF!)</f>
        <v>#REF!</v>
      </c>
      <c r="K109" s="24" t="e">
        <f>-PMT((#REF!/12),48,H109,0,0)</f>
        <v>#REF!</v>
      </c>
    </row>
    <row r="110" spans="2:11" ht="16.05" customHeight="1">
      <c r="B110" s="3" t="s">
        <v>125</v>
      </c>
      <c r="C110" s="7">
        <v>2</v>
      </c>
      <c r="D110" s="12" t="s">
        <v>128</v>
      </c>
      <c r="E110" s="12" t="s">
        <v>129</v>
      </c>
      <c r="F110" s="5" t="s">
        <v>130</v>
      </c>
      <c r="G110" s="22">
        <v>2812.7105263157896</v>
      </c>
      <c r="H110" s="24" t="e">
        <f>G110-(G110*#REF!)</f>
        <v>#REF!</v>
      </c>
      <c r="I110" s="24" t="e">
        <f>(H110*#REF!)/4</f>
        <v>#REF!</v>
      </c>
      <c r="J110" s="24" t="e">
        <f>(H110*#REF!)</f>
        <v>#REF!</v>
      </c>
      <c r="K110" s="24" t="e">
        <f>-PMT((#REF!/12),48,H110,0,0)</f>
        <v>#REF!</v>
      </c>
    </row>
    <row r="111" spans="2:11" ht="16.05" customHeight="1">
      <c r="B111" s="3" t="s">
        <v>125</v>
      </c>
      <c r="C111" s="7">
        <v>2</v>
      </c>
      <c r="D111" s="12" t="s">
        <v>52</v>
      </c>
      <c r="E111" s="12" t="s">
        <v>131</v>
      </c>
      <c r="F111" s="5" t="s">
        <v>132</v>
      </c>
      <c r="G111" s="22">
        <v>1130.4623376623376</v>
      </c>
      <c r="H111" s="24" t="e">
        <f>G111-(G111*#REF!)</f>
        <v>#REF!</v>
      </c>
      <c r="I111" s="24" t="e">
        <f>(H111*#REF!)/4</f>
        <v>#REF!</v>
      </c>
      <c r="J111" s="24" t="e">
        <f>(H111*#REF!)</f>
        <v>#REF!</v>
      </c>
      <c r="K111" s="24" t="e">
        <f>-PMT((#REF!/12),48,H111,0,0)</f>
        <v>#REF!</v>
      </c>
    </row>
    <row r="112" spans="2:11" ht="16.05" customHeight="1">
      <c r="B112" s="3" t="s">
        <v>125</v>
      </c>
      <c r="C112" s="7">
        <v>2</v>
      </c>
      <c r="D112" s="12" t="s">
        <v>52</v>
      </c>
      <c r="E112" s="12" t="s">
        <v>133</v>
      </c>
      <c r="F112" s="5" t="s">
        <v>134</v>
      </c>
      <c r="G112" s="22">
        <v>1396.0235294117647</v>
      </c>
      <c r="H112" s="24" t="e">
        <f>G112-(G112*#REF!)</f>
        <v>#REF!</v>
      </c>
      <c r="I112" s="24" t="e">
        <f>(H112*#REF!)/4</f>
        <v>#REF!</v>
      </c>
      <c r="J112" s="24" t="e">
        <f>(H112*#REF!)</f>
        <v>#REF!</v>
      </c>
      <c r="K112" s="24" t="e">
        <f>-PMT((#REF!/12),48,H112,0,0)</f>
        <v>#REF!</v>
      </c>
    </row>
    <row r="113" spans="2:11" ht="16.05" customHeight="1">
      <c r="B113" s="3" t="s">
        <v>125</v>
      </c>
      <c r="C113" s="7">
        <v>4</v>
      </c>
      <c r="D113" s="12" t="s">
        <v>52</v>
      </c>
      <c r="E113" s="12" t="s">
        <v>135</v>
      </c>
      <c r="F113" s="5" t="s">
        <v>136</v>
      </c>
      <c r="G113" s="22">
        <v>2181.9123152709362</v>
      </c>
      <c r="H113" s="24" t="e">
        <f>G113-(G113*#REF!)</f>
        <v>#REF!</v>
      </c>
      <c r="I113" s="24" t="e">
        <f>(H113*#REF!)/4</f>
        <v>#REF!</v>
      </c>
      <c r="J113" s="24" t="e">
        <f>(H113*#REF!)</f>
        <v>#REF!</v>
      </c>
      <c r="K113" s="24" t="e">
        <f>-PMT((#REF!/12),48,H113,0,0)</f>
        <v>#REF!</v>
      </c>
    </row>
    <row r="114" spans="2:11" ht="16.05" customHeight="1">
      <c r="B114" s="3" t="s">
        <v>125</v>
      </c>
      <c r="C114" s="7">
        <v>2</v>
      </c>
      <c r="D114" s="12" t="s">
        <v>52</v>
      </c>
      <c r="E114" s="12" t="s">
        <v>137</v>
      </c>
      <c r="F114" s="5" t="s">
        <v>138</v>
      </c>
      <c r="G114" s="22">
        <v>4000</v>
      </c>
      <c r="H114" s="24" t="e">
        <f>G114-(G114*#REF!)</f>
        <v>#REF!</v>
      </c>
      <c r="I114" s="24" t="e">
        <f>(H114*#REF!)/4</f>
        <v>#REF!</v>
      </c>
      <c r="J114" s="24" t="e">
        <f>(H114*#REF!)</f>
        <v>#REF!</v>
      </c>
      <c r="K114" s="24" t="e">
        <f>-PMT((#REF!/12),48,H114,0,0)</f>
        <v>#REF!</v>
      </c>
    </row>
    <row r="115" spans="2:11" ht="16.05" customHeight="1">
      <c r="B115" s="3" t="s">
        <v>125</v>
      </c>
      <c r="C115" s="7">
        <v>2</v>
      </c>
      <c r="D115" s="12" t="s">
        <v>52</v>
      </c>
      <c r="E115" s="12" t="s">
        <v>139</v>
      </c>
      <c r="F115" s="5" t="s">
        <v>140</v>
      </c>
      <c r="G115" s="22">
        <v>200</v>
      </c>
      <c r="H115" s="24" t="e">
        <f>G115-(G115*#REF!)</f>
        <v>#REF!</v>
      </c>
      <c r="I115" s="24" t="e">
        <f>(H115*#REF!)/4</f>
        <v>#REF!</v>
      </c>
      <c r="J115" s="24" t="e">
        <f>(H115*#REF!)</f>
        <v>#REF!</v>
      </c>
      <c r="K115" s="24" t="e">
        <f>-PMT((#REF!/12),48,H115,0,0)</f>
        <v>#REF!</v>
      </c>
    </row>
    <row r="116" spans="2:11" ht="16.05" customHeight="1">
      <c r="B116" s="3" t="s">
        <v>125</v>
      </c>
      <c r="C116" s="7">
        <v>2</v>
      </c>
      <c r="D116" s="12" t="s">
        <v>32</v>
      </c>
      <c r="E116" s="12" t="s">
        <v>141</v>
      </c>
      <c r="F116" s="10" t="s">
        <v>142</v>
      </c>
      <c r="G116" s="22">
        <v>1072.8</v>
      </c>
      <c r="H116" s="24" t="e">
        <f>G116-(G116*#REF!)</f>
        <v>#REF!</v>
      </c>
      <c r="I116" s="24" t="e">
        <f>(H116*#REF!)/4</f>
        <v>#REF!</v>
      </c>
      <c r="J116" s="24" t="e">
        <f>(H116*#REF!)</f>
        <v>#REF!</v>
      </c>
      <c r="K116" s="24" t="e">
        <f>-PMT((#REF!/12),48,H116,0,0)</f>
        <v>#REF!</v>
      </c>
    </row>
    <row r="117" spans="2:11" ht="16.05" customHeight="1">
      <c r="B117" s="3" t="s">
        <v>143</v>
      </c>
      <c r="C117" s="7">
        <v>3</v>
      </c>
      <c r="D117" s="12" t="s">
        <v>32</v>
      </c>
      <c r="E117" s="12" t="s">
        <v>126</v>
      </c>
      <c r="F117" s="5" t="s">
        <v>127</v>
      </c>
      <c r="G117" s="22">
        <v>2349</v>
      </c>
      <c r="H117" s="24" t="e">
        <f>G117-(G117*#REF!)</f>
        <v>#REF!</v>
      </c>
      <c r="I117" s="24" t="e">
        <f>(H117*#REF!)/4</f>
        <v>#REF!</v>
      </c>
      <c r="J117" s="24" t="e">
        <f>(H117*#REF!)</f>
        <v>#REF!</v>
      </c>
      <c r="K117" s="24" t="e">
        <f>-PMT((#REF!/12),48,H117,0,0)</f>
        <v>#REF!</v>
      </c>
    </row>
    <row r="118" spans="2:11" ht="16.05" customHeight="1">
      <c r="B118" s="3" t="s">
        <v>143</v>
      </c>
      <c r="C118" s="7">
        <v>3</v>
      </c>
      <c r="D118" s="12" t="s">
        <v>32</v>
      </c>
      <c r="E118" s="12" t="s">
        <v>144</v>
      </c>
      <c r="F118" s="5" t="s">
        <v>145</v>
      </c>
      <c r="G118" s="22">
        <v>2446.1999999999998</v>
      </c>
      <c r="H118" s="24" t="e">
        <f>G118-(G118*#REF!)</f>
        <v>#REF!</v>
      </c>
      <c r="I118" s="24" t="e">
        <f>(H118*#REF!)/4</f>
        <v>#REF!</v>
      </c>
      <c r="J118" s="24" t="e">
        <f>(H118*#REF!)</f>
        <v>#REF!</v>
      </c>
      <c r="K118" s="24" t="e">
        <f>-PMT((#REF!/12),48,H118,0,0)</f>
        <v>#REF!</v>
      </c>
    </row>
    <row r="119" spans="2:11" ht="16.05" customHeight="1">
      <c r="B119" s="3" t="s">
        <v>143</v>
      </c>
      <c r="C119" s="7">
        <v>3</v>
      </c>
      <c r="D119" s="12" t="s">
        <v>32</v>
      </c>
      <c r="E119" s="12" t="s">
        <v>146</v>
      </c>
      <c r="F119" s="5" t="s">
        <v>147</v>
      </c>
      <c r="G119" s="22">
        <v>2829.6000000000004</v>
      </c>
      <c r="H119" s="24" t="e">
        <f>G119-(G119*#REF!)</f>
        <v>#REF!</v>
      </c>
      <c r="I119" s="24" t="e">
        <f>(H119*#REF!)/4</f>
        <v>#REF!</v>
      </c>
      <c r="J119" s="24" t="e">
        <f>(H119*#REF!)</f>
        <v>#REF!</v>
      </c>
      <c r="K119" s="24" t="e">
        <f>-PMT((#REF!/12),48,H119,0,0)</f>
        <v>#REF!</v>
      </c>
    </row>
    <row r="120" spans="2:11" ht="16.05" customHeight="1">
      <c r="B120" s="3" t="s">
        <v>143</v>
      </c>
      <c r="C120" s="7">
        <v>3</v>
      </c>
      <c r="D120" s="12" t="s">
        <v>32</v>
      </c>
      <c r="E120" s="12" t="s">
        <v>148</v>
      </c>
      <c r="F120" s="5" t="s">
        <v>149</v>
      </c>
      <c r="G120" s="22">
        <v>1599</v>
      </c>
      <c r="H120" s="24" t="e">
        <f>G120-(G120*#REF!)</f>
        <v>#REF!</v>
      </c>
      <c r="I120" s="24" t="e">
        <f>(H120*#REF!)/4</f>
        <v>#REF!</v>
      </c>
      <c r="J120" s="24" t="e">
        <f>(H120*#REF!)</f>
        <v>#REF!</v>
      </c>
      <c r="K120" s="24" t="e">
        <f>-PMT((#REF!/12),48,H120,0,0)</f>
        <v>#REF!</v>
      </c>
    </row>
    <row r="121" spans="2:11" ht="16.05" customHeight="1">
      <c r="B121" s="3" t="s">
        <v>143</v>
      </c>
      <c r="C121" s="7">
        <v>3</v>
      </c>
      <c r="D121" s="12" t="s">
        <v>32</v>
      </c>
      <c r="E121" s="12" t="s">
        <v>150</v>
      </c>
      <c r="F121" s="5" t="s">
        <v>151</v>
      </c>
      <c r="G121" s="22">
        <v>1599</v>
      </c>
      <c r="H121" s="24" t="e">
        <f>G121-(G121*#REF!)</f>
        <v>#REF!</v>
      </c>
      <c r="I121" s="24" t="e">
        <f>(H121*#REF!)/4</f>
        <v>#REF!</v>
      </c>
      <c r="J121" s="24" t="e">
        <f>(H121*#REF!)</f>
        <v>#REF!</v>
      </c>
      <c r="K121" s="24" t="e">
        <f>-PMT((#REF!/12),48,H121,0,0)</f>
        <v>#REF!</v>
      </c>
    </row>
    <row r="122" spans="2:11" ht="16.05" customHeight="1">
      <c r="B122" s="3" t="s">
        <v>143</v>
      </c>
      <c r="C122" s="7">
        <v>3</v>
      </c>
      <c r="D122" s="12" t="s">
        <v>32</v>
      </c>
      <c r="E122" s="12" t="s">
        <v>152</v>
      </c>
      <c r="F122" s="5" t="s">
        <v>153</v>
      </c>
      <c r="G122" s="22">
        <v>15444</v>
      </c>
      <c r="H122" s="24" t="e">
        <f>G122-(G122*#REF!)</f>
        <v>#REF!</v>
      </c>
      <c r="I122" s="24" t="e">
        <f>(H122*#REF!)/4</f>
        <v>#REF!</v>
      </c>
      <c r="J122" s="24" t="e">
        <f>(H122*#REF!)</f>
        <v>#REF!</v>
      </c>
      <c r="K122" s="24" t="e">
        <f>-PMT((#REF!/12),48,H122,0,0)</f>
        <v>#REF!</v>
      </c>
    </row>
    <row r="123" spans="2:11" ht="16.05" customHeight="1">
      <c r="B123" s="3" t="s">
        <v>143</v>
      </c>
      <c r="C123" s="7">
        <v>3</v>
      </c>
      <c r="D123" s="12" t="s">
        <v>32</v>
      </c>
      <c r="E123" s="12" t="s">
        <v>141</v>
      </c>
      <c r="F123" s="10" t="s">
        <v>142</v>
      </c>
      <c r="G123" s="22">
        <v>1609.1999999999998</v>
      </c>
      <c r="H123" s="24" t="e">
        <f>G123-(G123*#REF!)</f>
        <v>#REF!</v>
      </c>
      <c r="I123" s="24" t="e">
        <f>(H123*#REF!)/4</f>
        <v>#REF!</v>
      </c>
      <c r="J123" s="24" t="e">
        <f>(H123*#REF!)</f>
        <v>#REF!</v>
      </c>
      <c r="K123" s="24" t="e">
        <f>-PMT((#REF!/12),48,H123,0,0)</f>
        <v>#REF!</v>
      </c>
    </row>
    <row r="124" spans="2:11" ht="16.05" customHeight="1">
      <c r="B124" s="3" t="s">
        <v>154</v>
      </c>
      <c r="C124" s="7">
        <v>2</v>
      </c>
      <c r="D124" s="12" t="s">
        <v>32</v>
      </c>
      <c r="E124" s="12" t="s">
        <v>144</v>
      </c>
      <c r="F124" s="5" t="s">
        <v>145</v>
      </c>
      <c r="G124" s="22">
        <v>1630.8</v>
      </c>
      <c r="H124" s="24" t="e">
        <f>G124-(G124*#REF!)</f>
        <v>#REF!</v>
      </c>
      <c r="I124" s="24" t="e">
        <f>(H124*#REF!)/4</f>
        <v>#REF!</v>
      </c>
      <c r="J124" s="24" t="e">
        <f>(H124*#REF!)</f>
        <v>#REF!</v>
      </c>
      <c r="K124" s="24" t="e">
        <f>-PMT((#REF!/12),48,H124,0,0)</f>
        <v>#REF!</v>
      </c>
    </row>
    <row r="125" spans="2:11" ht="16.05" customHeight="1">
      <c r="B125" s="3" t="s">
        <v>154</v>
      </c>
      <c r="C125" s="7">
        <v>2</v>
      </c>
      <c r="D125" s="12" t="s">
        <v>32</v>
      </c>
      <c r="E125" s="12" t="s">
        <v>146</v>
      </c>
      <c r="F125" s="5" t="s">
        <v>147</v>
      </c>
      <c r="G125" s="22">
        <v>1886.4</v>
      </c>
      <c r="H125" s="24" t="e">
        <f>G125-(G125*#REF!)</f>
        <v>#REF!</v>
      </c>
      <c r="I125" s="24" t="e">
        <f>(H125*#REF!)/4</f>
        <v>#REF!</v>
      </c>
      <c r="J125" s="24" t="e">
        <f>(H125*#REF!)</f>
        <v>#REF!</v>
      </c>
      <c r="K125" s="24" t="e">
        <f>-PMT((#REF!/12),48,H125,0,0)</f>
        <v>#REF!</v>
      </c>
    </row>
    <row r="126" spans="2:11" ht="16.05" customHeight="1">
      <c r="B126" s="3" t="s">
        <v>155</v>
      </c>
      <c r="C126" s="7">
        <v>3</v>
      </c>
      <c r="D126" s="12" t="s">
        <v>32</v>
      </c>
      <c r="E126" s="12" t="s">
        <v>126</v>
      </c>
      <c r="F126" s="5" t="s">
        <v>127</v>
      </c>
      <c r="G126" s="22">
        <v>2349</v>
      </c>
      <c r="H126" s="24" t="e">
        <f>G126-(G126*#REF!)</f>
        <v>#REF!</v>
      </c>
      <c r="I126" s="24" t="e">
        <f>(H126*#REF!)/4</f>
        <v>#REF!</v>
      </c>
      <c r="J126" s="24" t="e">
        <f>(H126*#REF!)</f>
        <v>#REF!</v>
      </c>
      <c r="K126" s="24" t="e">
        <f>-PMT((#REF!/12),48,H126,0,0)</f>
        <v>#REF!</v>
      </c>
    </row>
    <row r="127" spans="2:11" ht="16.05" customHeight="1">
      <c r="B127" s="3" t="s">
        <v>155</v>
      </c>
      <c r="C127" s="7">
        <v>3</v>
      </c>
      <c r="D127" s="12" t="s">
        <v>156</v>
      </c>
      <c r="E127" s="12" t="s">
        <v>157</v>
      </c>
      <c r="F127" s="5" t="s">
        <v>158</v>
      </c>
      <c r="G127" s="22">
        <v>4219.0657894736842</v>
      </c>
      <c r="H127" s="24" t="e">
        <f>G127-(G127*#REF!)</f>
        <v>#REF!</v>
      </c>
      <c r="I127" s="24" t="e">
        <f>(H127*#REF!)/4</f>
        <v>#REF!</v>
      </c>
      <c r="J127" s="24" t="e">
        <f>(H127*#REF!)</f>
        <v>#REF!</v>
      </c>
      <c r="K127" s="24" t="e">
        <f>-PMT((#REF!/12),48,H127,0,0)</f>
        <v>#REF!</v>
      </c>
    </row>
    <row r="128" spans="2:11" ht="16.05" customHeight="1">
      <c r="B128" s="3" t="s">
        <v>155</v>
      </c>
      <c r="C128" s="7">
        <v>3</v>
      </c>
      <c r="D128" s="12" t="s">
        <v>156</v>
      </c>
      <c r="E128" s="12" t="s">
        <v>159</v>
      </c>
      <c r="F128" s="5" t="s">
        <v>160</v>
      </c>
      <c r="G128" s="22">
        <v>2094.035294117647</v>
      </c>
      <c r="H128" s="24" t="e">
        <f>G128-(G128*#REF!)</f>
        <v>#REF!</v>
      </c>
      <c r="I128" s="24" t="e">
        <f>(H128*#REF!)/4</f>
        <v>#REF!</v>
      </c>
      <c r="J128" s="24" t="e">
        <f>(H128*#REF!)</f>
        <v>#REF!</v>
      </c>
      <c r="K128" s="24" t="e">
        <f>-PMT((#REF!/12),48,H128,0,0)</f>
        <v>#REF!</v>
      </c>
    </row>
    <row r="129" spans="2:11" ht="16.05" customHeight="1">
      <c r="B129" s="3" t="s">
        <v>155</v>
      </c>
      <c r="C129" s="7">
        <v>3</v>
      </c>
      <c r="D129" s="12" t="s">
        <v>156</v>
      </c>
      <c r="E129" s="12" t="s">
        <v>161</v>
      </c>
      <c r="F129" s="5" t="s">
        <v>162</v>
      </c>
      <c r="G129" s="22">
        <v>1695.6935064935064</v>
      </c>
      <c r="H129" s="24" t="e">
        <f>G129-(G129*#REF!)</f>
        <v>#REF!</v>
      </c>
      <c r="I129" s="24" t="e">
        <f>(H129*#REF!)/4</f>
        <v>#REF!</v>
      </c>
      <c r="J129" s="24" t="e">
        <f>(H129*#REF!)</f>
        <v>#REF!</v>
      </c>
      <c r="K129" s="24" t="e">
        <f>-PMT((#REF!/12),48,H129,0,0)</f>
        <v>#REF!</v>
      </c>
    </row>
    <row r="130" spans="2:11" ht="16.05" customHeight="1">
      <c r="B130" s="3" t="s">
        <v>155</v>
      </c>
      <c r="C130" s="7">
        <v>3</v>
      </c>
      <c r="D130" s="12" t="s">
        <v>156</v>
      </c>
      <c r="E130" s="12" t="s">
        <v>163</v>
      </c>
      <c r="F130" s="5" t="s">
        <v>164</v>
      </c>
      <c r="G130" s="22">
        <v>4219.0657894736842</v>
      </c>
      <c r="H130" s="24" t="e">
        <f>G130-(G130*#REF!)</f>
        <v>#REF!</v>
      </c>
      <c r="I130" s="24" t="e">
        <f>(H130*#REF!)/4</f>
        <v>#REF!</v>
      </c>
      <c r="J130" s="24" t="e">
        <f>(H130*#REF!)</f>
        <v>#REF!</v>
      </c>
      <c r="K130" s="24" t="e">
        <f>-PMT((#REF!/12),48,H130,0,0)</f>
        <v>#REF!</v>
      </c>
    </row>
    <row r="131" spans="2:11" ht="16.05" customHeight="1">
      <c r="B131" s="3" t="s">
        <v>155</v>
      </c>
      <c r="C131" s="7">
        <v>3</v>
      </c>
      <c r="D131" s="12" t="s">
        <v>156</v>
      </c>
      <c r="E131" s="13" t="s">
        <v>165</v>
      </c>
      <c r="F131" s="5" t="s">
        <v>166</v>
      </c>
      <c r="G131" s="22">
        <v>249.89999999999998</v>
      </c>
      <c r="H131" s="24" t="e">
        <f>G131-(G131*#REF!)</f>
        <v>#REF!</v>
      </c>
      <c r="I131" s="24" t="e">
        <f>(H131*#REF!)/4</f>
        <v>#REF!</v>
      </c>
      <c r="J131" s="24" t="e">
        <f>(H131*#REF!)</f>
        <v>#REF!</v>
      </c>
      <c r="K131" s="24" t="e">
        <f>-PMT((#REF!/12),48,H131,0,0)</f>
        <v>#REF!</v>
      </c>
    </row>
    <row r="132" spans="2:11" ht="16.05" customHeight="1">
      <c r="B132" s="3" t="s">
        <v>155</v>
      </c>
      <c r="C132" s="7">
        <v>3</v>
      </c>
      <c r="D132" s="12" t="s">
        <v>32</v>
      </c>
      <c r="E132" s="12" t="s">
        <v>141</v>
      </c>
      <c r="F132" s="10" t="s">
        <v>142</v>
      </c>
      <c r="G132" s="22">
        <v>1609.1999999999998</v>
      </c>
      <c r="H132" s="24" t="e">
        <f>G132-(G132*#REF!)</f>
        <v>#REF!</v>
      </c>
      <c r="I132" s="24" t="e">
        <f>(H132*#REF!)/4</f>
        <v>#REF!</v>
      </c>
      <c r="J132" s="24" t="e">
        <f>(H132*#REF!)</f>
        <v>#REF!</v>
      </c>
      <c r="K132" s="24" t="e">
        <f>-PMT((#REF!/12),48,H132,0,0)</f>
        <v>#REF!</v>
      </c>
    </row>
    <row r="133" spans="2:11" ht="16.05" customHeight="1">
      <c r="B133" s="3" t="s">
        <v>167</v>
      </c>
      <c r="C133" s="7">
        <v>2</v>
      </c>
      <c r="D133" s="12" t="s">
        <v>32</v>
      </c>
      <c r="E133" s="12" t="s">
        <v>168</v>
      </c>
      <c r="F133" s="5" t="s">
        <v>169</v>
      </c>
      <c r="G133" s="22">
        <v>626.4</v>
      </c>
      <c r="H133" s="24" t="e">
        <f>G133-(G133*#REF!)</f>
        <v>#REF!</v>
      </c>
      <c r="I133" s="24" t="e">
        <f>(H133*#REF!)/4</f>
        <v>#REF!</v>
      </c>
      <c r="J133" s="24" t="e">
        <f>(H133*#REF!)</f>
        <v>#REF!</v>
      </c>
      <c r="K133" s="24" t="e">
        <f>-PMT((#REF!/12),48,H133,0,0)</f>
        <v>#REF!</v>
      </c>
    </row>
    <row r="134" spans="2:11" ht="16.05" customHeight="1">
      <c r="B134" s="3" t="s">
        <v>167</v>
      </c>
      <c r="C134" s="7">
        <v>2</v>
      </c>
      <c r="D134" s="12" t="s">
        <v>32</v>
      </c>
      <c r="E134" s="12" t="s">
        <v>170</v>
      </c>
      <c r="F134" s="5" t="s">
        <v>171</v>
      </c>
      <c r="G134" s="22">
        <v>1382.4</v>
      </c>
      <c r="H134" s="24" t="e">
        <f>G134-(G134*#REF!)</f>
        <v>#REF!</v>
      </c>
      <c r="I134" s="24" t="e">
        <f>(H134*#REF!)/4</f>
        <v>#REF!</v>
      </c>
      <c r="J134" s="24" t="e">
        <f>(H134*#REF!)</f>
        <v>#REF!</v>
      </c>
      <c r="K134" s="24" t="e">
        <f>-PMT((#REF!/12),48,H134,0,0)</f>
        <v>#REF!</v>
      </c>
    </row>
    <row r="135" spans="2:11" ht="16.05" customHeight="1">
      <c r="B135" s="3" t="s">
        <v>167</v>
      </c>
      <c r="C135" s="7">
        <v>2</v>
      </c>
      <c r="D135" s="12" t="s">
        <v>32</v>
      </c>
      <c r="E135" s="12" t="s">
        <v>172</v>
      </c>
      <c r="F135" s="5" t="s">
        <v>173</v>
      </c>
      <c r="G135" s="22">
        <v>5274</v>
      </c>
      <c r="H135" s="24" t="e">
        <f>G135-(G135*#REF!)</f>
        <v>#REF!</v>
      </c>
      <c r="I135" s="24" t="e">
        <f>(H135*#REF!)/4</f>
        <v>#REF!</v>
      </c>
      <c r="J135" s="24" t="e">
        <f>(H135*#REF!)</f>
        <v>#REF!</v>
      </c>
      <c r="K135" s="24" t="e">
        <f>-PMT((#REF!/12),48,H135,0,0)</f>
        <v>#REF!</v>
      </c>
    </row>
    <row r="136" spans="2:11" ht="16.05" customHeight="1">
      <c r="B136" s="3" t="s">
        <v>167</v>
      </c>
      <c r="C136" s="7">
        <v>2</v>
      </c>
      <c r="D136" s="12" t="s">
        <v>32</v>
      </c>
      <c r="E136" s="12" t="s">
        <v>152</v>
      </c>
      <c r="F136" s="5" t="s">
        <v>153</v>
      </c>
      <c r="G136" s="22">
        <v>10296</v>
      </c>
      <c r="H136" s="24" t="e">
        <f>G136-(G136*#REF!)</f>
        <v>#REF!</v>
      </c>
      <c r="I136" s="24" t="e">
        <f>(H136*#REF!)/4</f>
        <v>#REF!</v>
      </c>
      <c r="J136" s="24" t="e">
        <f>(H136*#REF!)</f>
        <v>#REF!</v>
      </c>
      <c r="K136" s="24" t="e">
        <f>-PMT((#REF!/12),48,H136,0,0)</f>
        <v>#REF!</v>
      </c>
    </row>
    <row r="137" spans="2:11" ht="16.05" customHeight="1">
      <c r="B137" s="3" t="s">
        <v>167</v>
      </c>
      <c r="C137" s="7">
        <v>2</v>
      </c>
      <c r="D137" s="12" t="s">
        <v>69</v>
      </c>
      <c r="E137" s="12" t="s">
        <v>174</v>
      </c>
      <c r="F137" s="5" t="s">
        <v>36</v>
      </c>
      <c r="G137" s="22">
        <v>160</v>
      </c>
      <c r="H137" s="24" t="e">
        <f>G137-(G137*#REF!)</f>
        <v>#REF!</v>
      </c>
      <c r="I137" s="24" t="e">
        <f>(H137*#REF!)/4</f>
        <v>#REF!</v>
      </c>
      <c r="J137" s="24" t="e">
        <f>(H137*#REF!)</f>
        <v>#REF!</v>
      </c>
      <c r="K137" s="24" t="e">
        <f>-PMT((#REF!/12),48,H137,0,0)</f>
        <v>#REF!</v>
      </c>
    </row>
    <row r="138" spans="2:11" ht="16.05" customHeight="1">
      <c r="B138" s="3" t="s">
        <v>167</v>
      </c>
      <c r="C138" s="7">
        <v>2</v>
      </c>
      <c r="D138" s="12" t="s">
        <v>32</v>
      </c>
      <c r="E138" s="12" t="s">
        <v>141</v>
      </c>
      <c r="F138" s="10" t="s">
        <v>142</v>
      </c>
      <c r="G138" s="22">
        <v>1072.8</v>
      </c>
      <c r="H138" s="24" t="e">
        <f>G138-(G138*#REF!)</f>
        <v>#REF!</v>
      </c>
      <c r="I138" s="24" t="e">
        <f>(H138*#REF!)/4</f>
        <v>#REF!</v>
      </c>
      <c r="J138" s="24" t="e">
        <f>(H138*#REF!)</f>
        <v>#REF!</v>
      </c>
      <c r="K138" s="24" t="e">
        <f>-PMT((#REF!/12),48,H138,0,0)</f>
        <v>#REF!</v>
      </c>
    </row>
    <row r="139" spans="2:11" ht="16.05" customHeight="1">
      <c r="B139" s="3" t="s">
        <v>175</v>
      </c>
      <c r="C139" s="7">
        <v>4</v>
      </c>
      <c r="D139" s="12" t="s">
        <v>13</v>
      </c>
      <c r="E139" s="12" t="s">
        <v>61</v>
      </c>
      <c r="F139" s="5" t="s">
        <v>62</v>
      </c>
      <c r="G139" s="22">
        <v>1931.48</v>
      </c>
      <c r="H139" s="24" t="e">
        <f>G139-(G139*#REF!)</f>
        <v>#REF!</v>
      </c>
      <c r="I139" s="24" t="e">
        <f>(H139*#REF!)/4</f>
        <v>#REF!</v>
      </c>
      <c r="J139" s="24" t="e">
        <f>(H139*#REF!)</f>
        <v>#REF!</v>
      </c>
      <c r="K139" s="24" t="e">
        <f>-PMT((#REF!/12),48,H139,0,0)</f>
        <v>#REF!</v>
      </c>
    </row>
    <row r="140" spans="2:11" ht="16.05" customHeight="1">
      <c r="B140" s="3" t="s">
        <v>175</v>
      </c>
      <c r="C140" s="7">
        <v>4</v>
      </c>
      <c r="D140" s="12" t="s">
        <v>32</v>
      </c>
      <c r="E140" s="12" t="s">
        <v>176</v>
      </c>
      <c r="F140" s="5" t="s">
        <v>177</v>
      </c>
      <c r="G140" s="22">
        <v>23616</v>
      </c>
      <c r="H140" s="24" t="e">
        <f>G140-(G140*#REF!)</f>
        <v>#REF!</v>
      </c>
      <c r="I140" s="24" t="e">
        <f>(H140*#REF!)/4</f>
        <v>#REF!</v>
      </c>
      <c r="J140" s="24" t="e">
        <f>(H140*#REF!)</f>
        <v>#REF!</v>
      </c>
      <c r="K140" s="24" t="e">
        <f>-PMT((#REF!/12),48,H140,0,0)</f>
        <v>#REF!</v>
      </c>
    </row>
    <row r="141" spans="2:11" ht="16.05" customHeight="1">
      <c r="B141" s="3" t="s">
        <v>60</v>
      </c>
      <c r="C141" s="7">
        <v>1</v>
      </c>
      <c r="D141" s="12" t="s">
        <v>13</v>
      </c>
      <c r="E141" s="12" t="s">
        <v>61</v>
      </c>
      <c r="F141" s="5" t="s">
        <v>62</v>
      </c>
      <c r="G141" s="22">
        <v>482.87</v>
      </c>
      <c r="H141" s="24" t="e">
        <f>G141-(G141*#REF!)</f>
        <v>#REF!</v>
      </c>
      <c r="I141" s="24" t="e">
        <f>(H141*#REF!)/4</f>
        <v>#REF!</v>
      </c>
      <c r="J141" s="24" t="e">
        <f>(H141*#REF!)</f>
        <v>#REF!</v>
      </c>
      <c r="K141" s="24" t="e">
        <f>-PMT((#REF!/12),48,H141,0,0)</f>
        <v>#REF!</v>
      </c>
    </row>
    <row r="142" spans="2:11" ht="16.05" customHeight="1">
      <c r="B142" s="3" t="s">
        <v>60</v>
      </c>
      <c r="C142" s="7">
        <v>1</v>
      </c>
      <c r="D142" s="12" t="s">
        <v>32</v>
      </c>
      <c r="E142" s="12" t="s">
        <v>63</v>
      </c>
      <c r="F142" s="5" t="s">
        <v>64</v>
      </c>
      <c r="G142" s="22">
        <v>5031</v>
      </c>
      <c r="H142" s="24" t="e">
        <f>G142-(G142*#REF!)</f>
        <v>#REF!</v>
      </c>
      <c r="I142" s="24" t="e">
        <f>(H142*#REF!)/4</f>
        <v>#REF!</v>
      </c>
      <c r="J142" s="24" t="e">
        <f>(H142*#REF!)</f>
        <v>#REF!</v>
      </c>
      <c r="K142" s="24" t="e">
        <f>-PMT((#REF!/12),48,H142,0,0)</f>
        <v>#REF!</v>
      </c>
    </row>
    <row r="143" spans="2:11" ht="16.05" customHeight="1">
      <c r="B143" s="3" t="s">
        <v>178</v>
      </c>
      <c r="C143" s="7">
        <v>4</v>
      </c>
      <c r="D143" s="12" t="s">
        <v>13</v>
      </c>
      <c r="E143" s="12" t="s">
        <v>61</v>
      </c>
      <c r="F143" s="5" t="s">
        <v>62</v>
      </c>
      <c r="G143" s="22">
        <v>1931.48</v>
      </c>
      <c r="H143" s="24" t="e">
        <f>G143-(G143*#REF!)</f>
        <v>#REF!</v>
      </c>
      <c r="I143" s="24" t="e">
        <f>(H143*#REF!)/4</f>
        <v>#REF!</v>
      </c>
      <c r="J143" s="24" t="e">
        <f>(H143*#REF!)</f>
        <v>#REF!</v>
      </c>
      <c r="K143" s="24" t="e">
        <f>-PMT((#REF!/12),48,H143,0,0)</f>
        <v>#REF!</v>
      </c>
    </row>
    <row r="144" spans="2:11" ht="16.05" customHeight="1">
      <c r="B144" s="3" t="s">
        <v>178</v>
      </c>
      <c r="C144" s="7">
        <v>4</v>
      </c>
      <c r="D144" s="12" t="s">
        <v>179</v>
      </c>
      <c r="E144" s="12" t="s">
        <v>180</v>
      </c>
      <c r="F144" s="5" t="s">
        <v>181</v>
      </c>
      <c r="G144" s="22">
        <v>20000</v>
      </c>
      <c r="H144" s="24" t="e">
        <f>G144-(G144*#REF!)</f>
        <v>#REF!</v>
      </c>
      <c r="I144" s="24" t="e">
        <f>(H144*#REF!)/4</f>
        <v>#REF!</v>
      </c>
      <c r="J144" s="24" t="e">
        <f>(H144*#REF!)</f>
        <v>#REF!</v>
      </c>
      <c r="K144" s="24" t="e">
        <f>-PMT((#REF!/12),48,H144,0,0)</f>
        <v>#REF!</v>
      </c>
    </row>
    <row r="145" spans="2:11" ht="16.05" customHeight="1">
      <c r="B145" s="3" t="s">
        <v>65</v>
      </c>
      <c r="C145" s="7">
        <v>4</v>
      </c>
      <c r="D145" s="12" t="s">
        <v>52</v>
      </c>
      <c r="E145" s="12" t="s">
        <v>182</v>
      </c>
      <c r="F145" s="5" t="s">
        <v>183</v>
      </c>
      <c r="G145" s="22">
        <v>320</v>
      </c>
      <c r="H145" s="24" t="e">
        <f>G145-(G145*#REF!)</f>
        <v>#REF!</v>
      </c>
      <c r="I145" s="24" t="e">
        <f>(H145*#REF!)/4</f>
        <v>#REF!</v>
      </c>
      <c r="J145" s="24" t="e">
        <f>(H145*#REF!)</f>
        <v>#REF!</v>
      </c>
      <c r="K145" s="24" t="e">
        <f>-PMT((#REF!/12),48,H145,0,0)</f>
        <v>#REF!</v>
      </c>
    </row>
    <row r="146" spans="2:11" ht="16.05" customHeight="1">
      <c r="B146" s="3" t="s">
        <v>65</v>
      </c>
      <c r="C146" s="7">
        <v>5</v>
      </c>
      <c r="D146" s="12" t="s">
        <v>179</v>
      </c>
      <c r="E146" s="12" t="s">
        <v>184</v>
      </c>
      <c r="F146" s="5" t="s">
        <v>185</v>
      </c>
      <c r="G146" s="22">
        <v>3000</v>
      </c>
      <c r="H146" s="24" t="e">
        <f>G146-(G146*#REF!)</f>
        <v>#REF!</v>
      </c>
      <c r="I146" s="24" t="e">
        <f>(H146*#REF!)/4</f>
        <v>#REF!</v>
      </c>
      <c r="J146" s="24" t="e">
        <f>(H146*#REF!)</f>
        <v>#REF!</v>
      </c>
      <c r="K146" s="24" t="e">
        <f>-PMT((#REF!/12),48,H146,0,0)</f>
        <v>#REF!</v>
      </c>
    </row>
    <row r="147" spans="2:11" ht="16.05" customHeight="1">
      <c r="B147" s="3" t="s">
        <v>65</v>
      </c>
      <c r="C147" s="7">
        <v>5</v>
      </c>
      <c r="D147" s="12" t="s">
        <v>179</v>
      </c>
      <c r="E147" s="12" t="s">
        <v>186</v>
      </c>
      <c r="F147" s="5" t="s">
        <v>187</v>
      </c>
      <c r="G147" s="22">
        <v>3498.7749999999996</v>
      </c>
      <c r="H147" s="24" t="e">
        <f>G147-(G147*#REF!)</f>
        <v>#REF!</v>
      </c>
      <c r="I147" s="24" t="e">
        <f>(H147*#REF!)/4</f>
        <v>#REF!</v>
      </c>
      <c r="J147" s="24" t="e">
        <f>(H147*#REF!)</f>
        <v>#REF!</v>
      </c>
      <c r="K147" s="24" t="e">
        <f>-PMT((#REF!/12),48,H147,0,0)</f>
        <v>#REF!</v>
      </c>
    </row>
    <row r="148" spans="2:11" ht="16.05" customHeight="1">
      <c r="B148" s="3" t="s">
        <v>65</v>
      </c>
      <c r="C148" s="7">
        <v>5</v>
      </c>
      <c r="D148" s="12" t="s">
        <v>179</v>
      </c>
      <c r="E148" s="12" t="s">
        <v>188</v>
      </c>
      <c r="F148" s="5" t="s">
        <v>189</v>
      </c>
      <c r="G148" s="22">
        <v>3035.7707957957937</v>
      </c>
      <c r="H148" s="24" t="e">
        <f>G148-(G148*#REF!)</f>
        <v>#REF!</v>
      </c>
      <c r="I148" s="24" t="e">
        <f>(H148*#REF!)/4</f>
        <v>#REF!</v>
      </c>
      <c r="J148" s="24" t="e">
        <f>(H148*#REF!)</f>
        <v>#REF!</v>
      </c>
      <c r="K148" s="24" t="e">
        <f>-PMT((#REF!/12),48,H148,0,0)</f>
        <v>#REF!</v>
      </c>
    </row>
    <row r="149" spans="2:11" ht="16.05" customHeight="1">
      <c r="B149" s="3" t="s">
        <v>65</v>
      </c>
      <c r="C149" s="7">
        <v>5</v>
      </c>
      <c r="D149" s="12" t="s">
        <v>66</v>
      </c>
      <c r="E149" s="12" t="s">
        <v>67</v>
      </c>
      <c r="F149" s="5" t="s">
        <v>68</v>
      </c>
      <c r="G149" s="22">
        <v>400</v>
      </c>
      <c r="H149" s="24" t="e">
        <f>G149-(G149*#REF!)</f>
        <v>#REF!</v>
      </c>
      <c r="I149" s="24" t="e">
        <f>(H149*#REF!)/4</f>
        <v>#REF!</v>
      </c>
      <c r="J149" s="24" t="e">
        <f>(H149*#REF!)</f>
        <v>#REF!</v>
      </c>
      <c r="K149" s="24" t="e">
        <f>-PMT((#REF!/12),48,H149,0,0)</f>
        <v>#REF!</v>
      </c>
    </row>
    <row r="150" spans="2:11" ht="16.05" customHeight="1">
      <c r="B150" s="3" t="s">
        <v>65</v>
      </c>
      <c r="C150" s="7">
        <v>5</v>
      </c>
      <c r="D150" s="12" t="s">
        <v>69</v>
      </c>
      <c r="E150" s="13" t="s">
        <v>70</v>
      </c>
      <c r="F150" s="5" t="s">
        <v>71</v>
      </c>
      <c r="G150" s="22">
        <v>2752.5765202702723</v>
      </c>
      <c r="H150" s="24" t="e">
        <f>G150-(G150*#REF!)</f>
        <v>#REF!</v>
      </c>
      <c r="I150" s="24" t="e">
        <f>(H150*#REF!)/4</f>
        <v>#REF!</v>
      </c>
      <c r="J150" s="24" t="e">
        <f>(H150*#REF!)</f>
        <v>#REF!</v>
      </c>
      <c r="K150" s="24" t="e">
        <f>-PMT((#REF!/12),48,H150,0,0)</f>
        <v>#REF!</v>
      </c>
    </row>
    <row r="151" spans="2:11" ht="16.05" customHeight="1">
      <c r="B151" s="3" t="s">
        <v>65</v>
      </c>
      <c r="C151" s="7">
        <v>5</v>
      </c>
      <c r="D151" s="12" t="s">
        <v>32</v>
      </c>
      <c r="E151" s="12" t="s">
        <v>37</v>
      </c>
      <c r="F151" s="5" t="s">
        <v>74</v>
      </c>
      <c r="G151" s="22">
        <v>4149</v>
      </c>
      <c r="H151" s="24" t="e">
        <f>G151-(G151*#REF!)</f>
        <v>#REF!</v>
      </c>
      <c r="I151" s="24" t="e">
        <f>(H151*#REF!)/4</f>
        <v>#REF!</v>
      </c>
      <c r="J151" s="24" t="e">
        <f>(H151*#REF!)</f>
        <v>#REF!</v>
      </c>
      <c r="K151" s="24" t="e">
        <f>-PMT((#REF!/12),48,H151,0,0)</f>
        <v>#REF!</v>
      </c>
    </row>
    <row r="152" spans="2:11" ht="16.05" customHeight="1">
      <c r="B152" s="3" t="s">
        <v>65</v>
      </c>
      <c r="C152" s="7">
        <v>2</v>
      </c>
      <c r="D152" s="12" t="s">
        <v>32</v>
      </c>
      <c r="E152" s="12" t="s">
        <v>141</v>
      </c>
      <c r="F152" s="10" t="s">
        <v>142</v>
      </c>
      <c r="G152" s="22">
        <v>1072.8</v>
      </c>
      <c r="H152" s="24" t="e">
        <f>G152-(G152*#REF!)</f>
        <v>#REF!</v>
      </c>
      <c r="I152" s="24" t="e">
        <f>(H152*#REF!)/4</f>
        <v>#REF!</v>
      </c>
      <c r="J152" s="24" t="e">
        <f>(H152*#REF!)</f>
        <v>#REF!</v>
      </c>
      <c r="K152" s="24" t="e">
        <f>-PMT((#REF!/12),48,H152,0,0)</f>
        <v>#REF!</v>
      </c>
    </row>
    <row r="153" spans="2:11" ht="16.05" customHeight="1">
      <c r="B153" s="3" t="s">
        <v>65</v>
      </c>
      <c r="C153" s="7">
        <v>4</v>
      </c>
      <c r="D153" s="12" t="s">
        <v>69</v>
      </c>
      <c r="E153" s="12" t="s">
        <v>191</v>
      </c>
      <c r="F153" s="5" t="s">
        <v>192</v>
      </c>
      <c r="G153" s="22">
        <v>2202.0612162162179</v>
      </c>
      <c r="H153" s="24" t="e">
        <f>G153-(G153*#REF!)</f>
        <v>#REF!</v>
      </c>
      <c r="I153" s="24" t="e">
        <f>(H153*#REF!)/4</f>
        <v>#REF!</v>
      </c>
      <c r="J153" s="24" t="e">
        <f>(H153*#REF!)</f>
        <v>#REF!</v>
      </c>
      <c r="K153" s="24" t="e">
        <f>-PMT((#REF!/12),48,H153,0,0)</f>
        <v>#REF!</v>
      </c>
    </row>
    <row r="154" spans="2:11" ht="16.05" customHeight="1">
      <c r="B154" s="3" t="s">
        <v>65</v>
      </c>
      <c r="C154" s="7">
        <v>4</v>
      </c>
      <c r="D154" s="12" t="s">
        <v>69</v>
      </c>
      <c r="E154" s="12" t="s">
        <v>193</v>
      </c>
      <c r="F154" s="5" t="s">
        <v>194</v>
      </c>
      <c r="G154" s="22">
        <v>320</v>
      </c>
      <c r="H154" s="24" t="e">
        <f>G154-(G154*#REF!)</f>
        <v>#REF!</v>
      </c>
      <c r="I154" s="24" t="e">
        <f>(H154*#REF!)/4</f>
        <v>#REF!</v>
      </c>
      <c r="J154" s="24" t="e">
        <f>(H154*#REF!)</f>
        <v>#REF!</v>
      </c>
      <c r="K154" s="24" t="e">
        <f>-PMT((#REF!/12),48,H154,0,0)</f>
        <v>#REF!</v>
      </c>
    </row>
    <row r="155" spans="2:11" ht="16.05" customHeight="1">
      <c r="B155" s="3" t="s">
        <v>196</v>
      </c>
      <c r="C155" s="7">
        <v>1</v>
      </c>
      <c r="D155" s="12" t="s">
        <v>13</v>
      </c>
      <c r="E155" s="12" t="s">
        <v>197</v>
      </c>
      <c r="F155" s="5" t="s">
        <v>198</v>
      </c>
      <c r="G155" s="22">
        <v>352.47</v>
      </c>
      <c r="H155" s="24" t="e">
        <f>G155-(G155*#REF!)</f>
        <v>#REF!</v>
      </c>
      <c r="I155" s="24" t="e">
        <f>(H155*#REF!)/4</f>
        <v>#REF!</v>
      </c>
      <c r="J155" s="24" t="e">
        <f>(H155*#REF!)</f>
        <v>#REF!</v>
      </c>
      <c r="K155" s="24" t="e">
        <f>-PMT((#REF!/12),48,H155,0,0)</f>
        <v>#REF!</v>
      </c>
    </row>
    <row r="156" spans="2:11" ht="16.05" customHeight="1">
      <c r="B156" s="3" t="s">
        <v>196</v>
      </c>
      <c r="C156" s="7">
        <v>1</v>
      </c>
      <c r="D156" s="12" t="s">
        <v>13</v>
      </c>
      <c r="E156" s="12" t="s">
        <v>16</v>
      </c>
      <c r="F156" s="5" t="s">
        <v>17</v>
      </c>
      <c r="G156" s="22">
        <v>432.44</v>
      </c>
      <c r="H156" s="24" t="e">
        <f>G156-(G156*#REF!)</f>
        <v>#REF!</v>
      </c>
      <c r="I156" s="24" t="e">
        <f>(H156*#REF!)/4</f>
        <v>#REF!</v>
      </c>
      <c r="J156" s="24" t="e">
        <f>(H156*#REF!)</f>
        <v>#REF!</v>
      </c>
      <c r="K156" s="24" t="e">
        <f>-PMT((#REF!/12),48,H156,0,0)</f>
        <v>#REF!</v>
      </c>
    </row>
    <row r="157" spans="2:11" ht="16.05" customHeight="1">
      <c r="B157" s="3" t="s">
        <v>196</v>
      </c>
      <c r="C157" s="7">
        <v>1</v>
      </c>
      <c r="D157" s="12" t="s">
        <v>13</v>
      </c>
      <c r="E157" s="12" t="s">
        <v>18</v>
      </c>
      <c r="F157" s="5" t="s">
        <v>19</v>
      </c>
      <c r="G157" s="22">
        <v>125.73</v>
      </c>
      <c r="H157" s="24" t="e">
        <f>G157-(G157*#REF!)</f>
        <v>#REF!</v>
      </c>
      <c r="I157" s="24" t="e">
        <f>(H157*#REF!)/4</f>
        <v>#REF!</v>
      </c>
      <c r="J157" s="24" t="e">
        <f>(H157*#REF!)</f>
        <v>#REF!</v>
      </c>
      <c r="K157" s="24" t="e">
        <f>-PMT((#REF!/12),48,H157,0,0)</f>
        <v>#REF!</v>
      </c>
    </row>
    <row r="158" spans="2:11" ht="16.05" customHeight="1">
      <c r="B158" s="3" t="s">
        <v>196</v>
      </c>
      <c r="C158" s="7">
        <v>1</v>
      </c>
      <c r="D158" s="12" t="s">
        <v>13</v>
      </c>
      <c r="E158" s="12" t="s">
        <v>20</v>
      </c>
      <c r="F158" s="5" t="s">
        <v>21</v>
      </c>
      <c r="G158" s="22">
        <v>267.72000000000003</v>
      </c>
      <c r="H158" s="24" t="e">
        <f>G158-(G158*#REF!)</f>
        <v>#REF!</v>
      </c>
      <c r="I158" s="24" t="e">
        <f>(H158*#REF!)/4</f>
        <v>#REF!</v>
      </c>
      <c r="J158" s="24" t="e">
        <f>(H158*#REF!)</f>
        <v>#REF!</v>
      </c>
      <c r="K158" s="24" t="e">
        <f>-PMT((#REF!/12),48,H158,0,0)</f>
        <v>#REF!</v>
      </c>
    </row>
    <row r="159" spans="2:11" ht="16.05" customHeight="1">
      <c r="B159" s="3" t="s">
        <v>196</v>
      </c>
      <c r="C159" s="7">
        <v>1</v>
      </c>
      <c r="D159" s="12" t="s">
        <v>199</v>
      </c>
      <c r="E159" s="12" t="s">
        <v>200</v>
      </c>
      <c r="F159" s="5" t="s">
        <v>201</v>
      </c>
      <c r="G159" s="22">
        <v>500</v>
      </c>
      <c r="H159" s="24" t="e">
        <f>G159-(G159*#REF!)</f>
        <v>#REF!</v>
      </c>
      <c r="I159" s="24" t="e">
        <f>(H159*#REF!)/4</f>
        <v>#REF!</v>
      </c>
      <c r="J159" s="24" t="e">
        <f>(H159*#REF!)</f>
        <v>#REF!</v>
      </c>
      <c r="K159" s="24" t="e">
        <f>-PMT((#REF!/12),48,H159,0,0)</f>
        <v>#REF!</v>
      </c>
    </row>
    <row r="160" spans="2:11" ht="16.05" customHeight="1">
      <c r="B160" s="3" t="s">
        <v>196</v>
      </c>
      <c r="C160" s="7">
        <v>1</v>
      </c>
      <c r="D160" s="12" t="s">
        <v>199</v>
      </c>
      <c r="E160" s="12" t="s">
        <v>202</v>
      </c>
      <c r="F160" s="5" t="s">
        <v>203</v>
      </c>
      <c r="G160" s="22">
        <v>200</v>
      </c>
      <c r="H160" s="24" t="e">
        <f>G160-(G160*#REF!)</f>
        <v>#REF!</v>
      </c>
      <c r="I160" s="24" t="e">
        <f>(H160*#REF!)/4</f>
        <v>#REF!</v>
      </c>
      <c r="J160" s="24" t="e">
        <f>(H160*#REF!)</f>
        <v>#REF!</v>
      </c>
      <c r="K160" s="24" t="e">
        <f>-PMT((#REF!/12),48,H160,0,0)</f>
        <v>#REF!</v>
      </c>
    </row>
    <row r="161" spans="2:11" ht="16.05" customHeight="1">
      <c r="B161" s="3" t="s">
        <v>196</v>
      </c>
      <c r="C161" s="7">
        <v>1</v>
      </c>
      <c r="D161" s="12" t="s">
        <v>199</v>
      </c>
      <c r="E161" s="12" t="s">
        <v>202</v>
      </c>
      <c r="F161" s="5" t="s">
        <v>203</v>
      </c>
      <c r="G161" s="22">
        <v>200</v>
      </c>
      <c r="H161" s="24" t="e">
        <f>G161-(G161*#REF!)</f>
        <v>#REF!</v>
      </c>
      <c r="I161" s="24" t="e">
        <f>(H161*#REF!)/4</f>
        <v>#REF!</v>
      </c>
      <c r="J161" s="24" t="e">
        <f>(H161*#REF!)</f>
        <v>#REF!</v>
      </c>
      <c r="K161" s="24" t="e">
        <f>-PMT((#REF!/12),48,H161,0,0)</f>
        <v>#REF!</v>
      </c>
    </row>
    <row r="162" spans="2:11" ht="16.05" customHeight="1">
      <c r="B162" s="3" t="s">
        <v>196</v>
      </c>
      <c r="C162" s="7">
        <v>1</v>
      </c>
      <c r="D162" s="12" t="s">
        <v>199</v>
      </c>
      <c r="E162" s="12" t="s">
        <v>202</v>
      </c>
      <c r="F162" s="5" t="s">
        <v>203</v>
      </c>
      <c r="G162" s="22">
        <v>200</v>
      </c>
      <c r="H162" s="24" t="e">
        <f>G162-(G162*#REF!)</f>
        <v>#REF!</v>
      </c>
      <c r="I162" s="24" t="e">
        <f>(H162*#REF!)/4</f>
        <v>#REF!</v>
      </c>
      <c r="J162" s="24" t="e">
        <f>(H162*#REF!)</f>
        <v>#REF!</v>
      </c>
      <c r="K162" s="24" t="e">
        <f>-PMT((#REF!/12),48,H162,0,0)</f>
        <v>#REF!</v>
      </c>
    </row>
    <row r="163" spans="2:11" ht="16.05" customHeight="1">
      <c r="B163" s="3" t="s">
        <v>196</v>
      </c>
      <c r="C163" s="7">
        <v>1</v>
      </c>
      <c r="D163" s="12" t="s">
        <v>199</v>
      </c>
      <c r="E163" s="12" t="s">
        <v>202</v>
      </c>
      <c r="F163" s="5" t="s">
        <v>203</v>
      </c>
      <c r="G163" s="22">
        <v>200</v>
      </c>
      <c r="H163" s="24" t="e">
        <f>G163-(G163*#REF!)</f>
        <v>#REF!</v>
      </c>
      <c r="I163" s="24" t="e">
        <f>(H163*#REF!)/4</f>
        <v>#REF!</v>
      </c>
      <c r="J163" s="24" t="e">
        <f>(H163*#REF!)</f>
        <v>#REF!</v>
      </c>
      <c r="K163" s="24" t="e">
        <f>-PMT((#REF!/12),48,H163,0,0)</f>
        <v>#REF!</v>
      </c>
    </row>
    <row r="164" spans="2:11" ht="16.05" customHeight="1">
      <c r="B164" s="3" t="s">
        <v>196</v>
      </c>
      <c r="C164" s="7">
        <v>1</v>
      </c>
      <c r="D164" s="12" t="s">
        <v>199</v>
      </c>
      <c r="E164" s="12" t="s">
        <v>202</v>
      </c>
      <c r="F164" s="5" t="s">
        <v>203</v>
      </c>
      <c r="G164" s="22">
        <v>200</v>
      </c>
      <c r="H164" s="24" t="e">
        <f>G164-(G164*#REF!)</f>
        <v>#REF!</v>
      </c>
      <c r="I164" s="24" t="e">
        <f>(H164*#REF!)/4</f>
        <v>#REF!</v>
      </c>
      <c r="J164" s="24" t="e">
        <f>(H164*#REF!)</f>
        <v>#REF!</v>
      </c>
      <c r="K164" s="24" t="e">
        <f>-PMT((#REF!/12),48,H164,0,0)</f>
        <v>#REF!</v>
      </c>
    </row>
    <row r="165" spans="2:11" ht="16.05" customHeight="1">
      <c r="B165" s="3" t="s">
        <v>196</v>
      </c>
      <c r="C165" s="7">
        <v>1</v>
      </c>
      <c r="D165" s="12" t="s">
        <v>199</v>
      </c>
      <c r="E165" s="12" t="s">
        <v>202</v>
      </c>
      <c r="F165" s="5" t="s">
        <v>203</v>
      </c>
      <c r="G165" s="22">
        <v>200</v>
      </c>
      <c r="H165" s="24" t="e">
        <f>G165-(G165*#REF!)</f>
        <v>#REF!</v>
      </c>
      <c r="I165" s="24" t="e">
        <f>(H165*#REF!)/4</f>
        <v>#REF!</v>
      </c>
      <c r="J165" s="24" t="e">
        <f>(H165*#REF!)</f>
        <v>#REF!</v>
      </c>
      <c r="K165" s="24" t="e">
        <f>-PMT((#REF!/12),48,H165,0,0)</f>
        <v>#REF!</v>
      </c>
    </row>
    <row r="166" spans="2:11" ht="16.05" customHeight="1">
      <c r="B166" s="3" t="s">
        <v>196</v>
      </c>
      <c r="C166" s="7">
        <v>1</v>
      </c>
      <c r="D166" s="12" t="s">
        <v>199</v>
      </c>
      <c r="E166" s="12" t="s">
        <v>204</v>
      </c>
      <c r="F166" s="5" t="s">
        <v>205</v>
      </c>
      <c r="G166" s="22">
        <v>200</v>
      </c>
      <c r="H166" s="24" t="e">
        <f>G166-(G166*#REF!)</f>
        <v>#REF!</v>
      </c>
      <c r="I166" s="24" t="e">
        <f>(H166*#REF!)/4</f>
        <v>#REF!</v>
      </c>
      <c r="J166" s="24" t="e">
        <f>(H166*#REF!)</f>
        <v>#REF!</v>
      </c>
      <c r="K166" s="24" t="e">
        <f>-PMT((#REF!/12),48,H166,0,0)</f>
        <v>#REF!</v>
      </c>
    </row>
    <row r="167" spans="2:11" ht="16.05" customHeight="1">
      <c r="B167" s="3" t="s">
        <v>196</v>
      </c>
      <c r="C167" s="7">
        <v>1</v>
      </c>
      <c r="D167" s="12" t="s">
        <v>199</v>
      </c>
      <c r="E167" s="12" t="s">
        <v>206</v>
      </c>
      <c r="F167" s="5" t="s">
        <v>207</v>
      </c>
      <c r="G167" s="22">
        <v>200</v>
      </c>
      <c r="H167" s="24" t="e">
        <f>G167-(G167*#REF!)</f>
        <v>#REF!</v>
      </c>
      <c r="I167" s="24" t="e">
        <f>(H167*#REF!)/4</f>
        <v>#REF!</v>
      </c>
      <c r="J167" s="24" t="e">
        <f>(H167*#REF!)</f>
        <v>#REF!</v>
      </c>
      <c r="K167" s="24" t="e">
        <f>-PMT((#REF!/12),48,H167,0,0)</f>
        <v>#REF!</v>
      </c>
    </row>
    <row r="168" spans="2:11" ht="16.05" customHeight="1">
      <c r="B168" s="3" t="s">
        <v>196</v>
      </c>
      <c r="C168" s="7">
        <v>1</v>
      </c>
      <c r="D168" s="12" t="s">
        <v>199</v>
      </c>
      <c r="E168" s="12" t="s">
        <v>208</v>
      </c>
      <c r="F168" s="5" t="s">
        <v>209</v>
      </c>
      <c r="G168" s="22">
        <v>200</v>
      </c>
      <c r="H168" s="24" t="e">
        <f>G168-(G168*#REF!)</f>
        <v>#REF!</v>
      </c>
      <c r="I168" s="24" t="e">
        <f>(H168*#REF!)/4</f>
        <v>#REF!</v>
      </c>
      <c r="J168" s="24" t="e">
        <f>(H168*#REF!)</f>
        <v>#REF!</v>
      </c>
      <c r="K168" s="24" t="e">
        <f>-PMT((#REF!/12),48,H168,0,0)</f>
        <v>#REF!</v>
      </c>
    </row>
    <row r="169" spans="2:11" ht="16.05" customHeight="1">
      <c r="B169" s="3" t="s">
        <v>196</v>
      </c>
      <c r="C169" s="7">
        <v>1</v>
      </c>
      <c r="D169" s="12" t="s">
        <v>199</v>
      </c>
      <c r="E169" s="12" t="s">
        <v>210</v>
      </c>
      <c r="F169" s="5" t="s">
        <v>211</v>
      </c>
      <c r="G169" s="22">
        <v>92.818913808267297</v>
      </c>
      <c r="H169" s="24" t="e">
        <f>G169-(G169*#REF!)</f>
        <v>#REF!</v>
      </c>
      <c r="I169" s="24" t="e">
        <f>(H169*#REF!)/4</f>
        <v>#REF!</v>
      </c>
      <c r="J169" s="24" t="e">
        <f>(H169*#REF!)</f>
        <v>#REF!</v>
      </c>
      <c r="K169" s="24" t="e">
        <f>-PMT((#REF!/12),48,H169,0,0)</f>
        <v>#REF!</v>
      </c>
    </row>
    <row r="170" spans="2:11" ht="16.05" customHeight="1">
      <c r="B170" s="3" t="s">
        <v>196</v>
      </c>
      <c r="C170" s="7">
        <v>1</v>
      </c>
      <c r="D170" s="12" t="s">
        <v>199</v>
      </c>
      <c r="E170" s="12" t="s">
        <v>212</v>
      </c>
      <c r="F170" s="5" t="s">
        <v>213</v>
      </c>
      <c r="G170" s="22">
        <v>92.818913808267297</v>
      </c>
      <c r="H170" s="24" t="e">
        <f>G170-(G170*#REF!)</f>
        <v>#REF!</v>
      </c>
      <c r="I170" s="24" t="e">
        <f>(H170*#REF!)/4</f>
        <v>#REF!</v>
      </c>
      <c r="J170" s="24" t="e">
        <f>(H170*#REF!)</f>
        <v>#REF!</v>
      </c>
      <c r="K170" s="24" t="e">
        <f>-PMT((#REF!/12),48,H170,0,0)</f>
        <v>#REF!</v>
      </c>
    </row>
    <row r="171" spans="2:11" ht="16.05" customHeight="1">
      <c r="B171" s="3" t="s">
        <v>196</v>
      </c>
      <c r="C171" s="7">
        <v>1</v>
      </c>
      <c r="D171" s="12" t="s">
        <v>199</v>
      </c>
      <c r="E171" s="12" t="s">
        <v>214</v>
      </c>
      <c r="F171" s="5" t="s">
        <v>215</v>
      </c>
      <c r="G171" s="22">
        <v>159.49536458333327</v>
      </c>
      <c r="H171" s="24" t="e">
        <f>G171-(G171*#REF!)</f>
        <v>#REF!</v>
      </c>
      <c r="I171" s="24" t="e">
        <f>(H171*#REF!)/4</f>
        <v>#REF!</v>
      </c>
      <c r="J171" s="24" t="e">
        <f>(H171*#REF!)</f>
        <v>#REF!</v>
      </c>
      <c r="K171" s="24" t="e">
        <f>-PMT((#REF!/12),48,H171,0,0)</f>
        <v>#REF!</v>
      </c>
    </row>
    <row r="172" spans="2:11" ht="16.05" customHeight="1">
      <c r="B172" s="3" t="s">
        <v>196</v>
      </c>
      <c r="C172" s="7">
        <v>1</v>
      </c>
      <c r="D172" s="12" t="s">
        <v>199</v>
      </c>
      <c r="E172" s="12" t="s">
        <v>216</v>
      </c>
      <c r="F172" s="5" t="s">
        <v>217</v>
      </c>
      <c r="G172" s="22">
        <v>1668.8826811594204</v>
      </c>
      <c r="H172" s="24" t="e">
        <f>G172-(G172*#REF!)</f>
        <v>#REF!</v>
      </c>
      <c r="I172" s="24" t="e">
        <f>(H172*#REF!)/4</f>
        <v>#REF!</v>
      </c>
      <c r="J172" s="24" t="e">
        <f>(H172*#REF!)</f>
        <v>#REF!</v>
      </c>
      <c r="K172" s="24" t="e">
        <f>-PMT((#REF!/12),48,H172,0,0)</f>
        <v>#REF!</v>
      </c>
    </row>
    <row r="173" spans="2:11" ht="16.05" customHeight="1">
      <c r="B173" s="3" t="s">
        <v>196</v>
      </c>
      <c r="C173" s="7">
        <v>1</v>
      </c>
      <c r="D173" s="12" t="s">
        <v>199</v>
      </c>
      <c r="E173" s="12" t="s">
        <v>216</v>
      </c>
      <c r="F173" s="5" t="s">
        <v>217</v>
      </c>
      <c r="G173" s="22">
        <v>1668.8826811594204</v>
      </c>
      <c r="H173" s="24" t="e">
        <f>G173-(G173*#REF!)</f>
        <v>#REF!</v>
      </c>
      <c r="I173" s="24" t="e">
        <f>(H173*#REF!)/4</f>
        <v>#REF!</v>
      </c>
      <c r="J173" s="24" t="e">
        <f>(H173*#REF!)</f>
        <v>#REF!</v>
      </c>
      <c r="K173" s="24" t="e">
        <f>-PMT((#REF!/12),48,H173,0,0)</f>
        <v>#REF!</v>
      </c>
    </row>
    <row r="174" spans="2:11" ht="16.05" customHeight="1">
      <c r="B174" s="3" t="s">
        <v>196</v>
      </c>
      <c r="C174" s="7">
        <v>1</v>
      </c>
      <c r="D174" s="12" t="s">
        <v>199</v>
      </c>
      <c r="E174" s="12" t="s">
        <v>218</v>
      </c>
      <c r="F174" s="5" t="s">
        <v>219</v>
      </c>
      <c r="G174" s="22">
        <v>2146.6433333333334</v>
      </c>
      <c r="H174" s="24" t="e">
        <f>G174-(G174*#REF!)</f>
        <v>#REF!</v>
      </c>
      <c r="I174" s="24" t="e">
        <f>(H174*#REF!)/4</f>
        <v>#REF!</v>
      </c>
      <c r="J174" s="24" t="e">
        <f>(H174*#REF!)</f>
        <v>#REF!</v>
      </c>
      <c r="K174" s="24" t="e">
        <f>-PMT((#REF!/12),48,H174,0,0)</f>
        <v>#REF!</v>
      </c>
    </row>
    <row r="175" spans="2:11" ht="16.05" customHeight="1">
      <c r="B175" s="3" t="s">
        <v>196</v>
      </c>
      <c r="C175" s="7">
        <v>1</v>
      </c>
      <c r="D175" s="12" t="s">
        <v>199</v>
      </c>
      <c r="E175" s="12" t="s">
        <v>220</v>
      </c>
      <c r="F175" s="5" t="s">
        <v>221</v>
      </c>
      <c r="G175" s="22">
        <v>1217.1490666666668</v>
      </c>
      <c r="H175" s="24" t="e">
        <f>G175-(G175*#REF!)</f>
        <v>#REF!</v>
      </c>
      <c r="I175" s="24" t="e">
        <f>(H175*#REF!)/4</f>
        <v>#REF!</v>
      </c>
      <c r="J175" s="24" t="e">
        <f>(H175*#REF!)</f>
        <v>#REF!</v>
      </c>
      <c r="K175" s="24" t="e">
        <f>-PMT((#REF!/12),48,H175,0,0)</f>
        <v>#REF!</v>
      </c>
    </row>
    <row r="176" spans="2:11" ht="16.05" customHeight="1">
      <c r="B176" s="4" t="s">
        <v>222</v>
      </c>
      <c r="C176" s="7">
        <v>2</v>
      </c>
      <c r="D176" s="12" t="s">
        <v>13</v>
      </c>
      <c r="E176" s="12" t="s">
        <v>14</v>
      </c>
      <c r="F176" s="5" t="s">
        <v>15</v>
      </c>
      <c r="G176" s="22">
        <v>564.44000000000005</v>
      </c>
      <c r="H176" s="24" t="e">
        <f>G176-(G176*#REF!)</f>
        <v>#REF!</v>
      </c>
      <c r="I176" s="24" t="e">
        <f>(H176*#REF!)/4</f>
        <v>#REF!</v>
      </c>
      <c r="J176" s="24" t="e">
        <f>(H176*#REF!)</f>
        <v>#REF!</v>
      </c>
      <c r="K176" s="24" t="e">
        <f>-PMT((#REF!/12),48,H176,0,0)</f>
        <v>#REF!</v>
      </c>
    </row>
    <row r="177" spans="2:11" ht="16.05" customHeight="1">
      <c r="B177" s="4" t="s">
        <v>222</v>
      </c>
      <c r="C177" s="7">
        <v>2</v>
      </c>
      <c r="D177" s="12" t="s">
        <v>13</v>
      </c>
      <c r="E177" s="12" t="s">
        <v>16</v>
      </c>
      <c r="F177" s="5" t="s">
        <v>17</v>
      </c>
      <c r="G177" s="22">
        <v>864.88</v>
      </c>
      <c r="H177" s="24" t="e">
        <f>G177-(G177*#REF!)</f>
        <v>#REF!</v>
      </c>
      <c r="I177" s="24" t="e">
        <f>(H177*#REF!)/4</f>
        <v>#REF!</v>
      </c>
      <c r="J177" s="24" t="e">
        <f>(H177*#REF!)</f>
        <v>#REF!</v>
      </c>
      <c r="K177" s="24" t="e">
        <f>-PMT((#REF!/12),48,H177,0,0)</f>
        <v>#REF!</v>
      </c>
    </row>
    <row r="178" spans="2:11" ht="16.05" customHeight="1">
      <c r="B178" s="4" t="s">
        <v>222</v>
      </c>
      <c r="C178" s="7">
        <v>2</v>
      </c>
      <c r="D178" s="12" t="s">
        <v>13</v>
      </c>
      <c r="E178" s="12" t="s">
        <v>18</v>
      </c>
      <c r="F178" s="5" t="s">
        <v>19</v>
      </c>
      <c r="G178" s="22">
        <v>251.46</v>
      </c>
      <c r="H178" s="24" t="e">
        <f>G178-(G178*#REF!)</f>
        <v>#REF!</v>
      </c>
      <c r="I178" s="24" t="e">
        <f>(H178*#REF!)/4</f>
        <v>#REF!</v>
      </c>
      <c r="J178" s="24" t="e">
        <f>(H178*#REF!)</f>
        <v>#REF!</v>
      </c>
      <c r="K178" s="24" t="e">
        <f>-PMT((#REF!/12),48,H178,0,0)</f>
        <v>#REF!</v>
      </c>
    </row>
    <row r="179" spans="2:11" ht="16.05" customHeight="1">
      <c r="B179" s="4" t="s">
        <v>222</v>
      </c>
      <c r="C179" s="7">
        <v>2</v>
      </c>
      <c r="D179" s="12" t="s">
        <v>13</v>
      </c>
      <c r="E179" s="12" t="s">
        <v>20</v>
      </c>
      <c r="F179" s="5" t="s">
        <v>21</v>
      </c>
      <c r="G179" s="22">
        <v>535.44000000000005</v>
      </c>
      <c r="H179" s="24" t="e">
        <f>G179-(G179*#REF!)</f>
        <v>#REF!</v>
      </c>
      <c r="I179" s="24" t="e">
        <f>(H179*#REF!)/4</f>
        <v>#REF!</v>
      </c>
      <c r="J179" s="24" t="e">
        <f>(H179*#REF!)</f>
        <v>#REF!</v>
      </c>
      <c r="K179" s="24" t="e">
        <f>-PMT((#REF!/12),48,H179,0,0)</f>
        <v>#REF!</v>
      </c>
    </row>
    <row r="180" spans="2:11" ht="16.05" customHeight="1">
      <c r="B180" s="4" t="s">
        <v>222</v>
      </c>
      <c r="C180" s="7">
        <v>4</v>
      </c>
      <c r="D180" s="12" t="s">
        <v>32</v>
      </c>
      <c r="E180" s="12">
        <v>33152</v>
      </c>
      <c r="F180" s="5" t="s">
        <v>887</v>
      </c>
      <c r="G180" s="22">
        <v>1411.2</v>
      </c>
      <c r="H180" s="24" t="e">
        <f>G180-(G180*#REF!)</f>
        <v>#REF!</v>
      </c>
      <c r="I180" s="24" t="e">
        <f>(H180*#REF!)/4</f>
        <v>#REF!</v>
      </c>
      <c r="J180" s="24" t="e">
        <f>(H180*#REF!)</f>
        <v>#REF!</v>
      </c>
      <c r="K180" s="24" t="e">
        <f>-PMT((#REF!/12),48,H180,0,0)</f>
        <v>#REF!</v>
      </c>
    </row>
    <row r="181" spans="2:11" ht="16.05" customHeight="1">
      <c r="B181" s="4" t="s">
        <v>222</v>
      </c>
      <c r="C181" s="7">
        <v>4</v>
      </c>
      <c r="D181" s="12" t="s">
        <v>32</v>
      </c>
      <c r="E181" s="12">
        <v>33300</v>
      </c>
      <c r="F181" s="5" t="s">
        <v>888</v>
      </c>
      <c r="G181" s="22">
        <v>856.80000000000007</v>
      </c>
      <c r="H181" s="24" t="e">
        <f>G181-(G181*#REF!)</f>
        <v>#REF!</v>
      </c>
      <c r="I181" s="24" t="e">
        <f>(H181*#REF!)/4</f>
        <v>#REF!</v>
      </c>
      <c r="J181" s="24" t="e">
        <f>(H181*#REF!)</f>
        <v>#REF!</v>
      </c>
      <c r="K181" s="24" t="e">
        <f>-PMT((#REF!/12),48,H181,0,0)</f>
        <v>#REF!</v>
      </c>
    </row>
    <row r="182" spans="2:11" ht="16.05" customHeight="1">
      <c r="B182" s="4" t="s">
        <v>222</v>
      </c>
      <c r="C182" s="7">
        <v>4</v>
      </c>
      <c r="D182" s="12" t="s">
        <v>32</v>
      </c>
      <c r="E182" s="12" t="s">
        <v>899</v>
      </c>
      <c r="F182" s="5" t="s">
        <v>848</v>
      </c>
      <c r="G182" s="22">
        <v>1425.6000000000001</v>
      </c>
      <c r="H182" s="24" t="e">
        <f>G182-(G182*#REF!)</f>
        <v>#REF!</v>
      </c>
      <c r="I182" s="24" t="e">
        <f>(H182*#REF!)/4</f>
        <v>#REF!</v>
      </c>
      <c r="J182" s="24" t="e">
        <f>(H182*#REF!)</f>
        <v>#REF!</v>
      </c>
      <c r="K182" s="24" t="e">
        <f>-PMT((#REF!/12),48,H182,0,0)</f>
        <v>#REF!</v>
      </c>
    </row>
    <row r="183" spans="2:11" ht="16.05" customHeight="1">
      <c r="B183" s="4" t="s">
        <v>222</v>
      </c>
      <c r="C183" s="7">
        <v>2</v>
      </c>
      <c r="D183" s="12" t="s">
        <v>32</v>
      </c>
      <c r="E183" s="12">
        <v>33152</v>
      </c>
      <c r="F183" s="5" t="s">
        <v>887</v>
      </c>
      <c r="G183" s="22">
        <v>705.6</v>
      </c>
      <c r="H183" s="24" t="e">
        <f>G183-(G183*#REF!)</f>
        <v>#REF!</v>
      </c>
      <c r="I183" s="24" t="e">
        <f>(H183*#REF!)/4</f>
        <v>#REF!</v>
      </c>
      <c r="J183" s="24" t="e">
        <f>(H183*#REF!)</f>
        <v>#REF!</v>
      </c>
      <c r="K183" s="24" t="e">
        <f>-PMT((#REF!/12),48,H183,0,0)</f>
        <v>#REF!</v>
      </c>
    </row>
    <row r="184" spans="2:11" ht="16.05" customHeight="1">
      <c r="B184" s="4" t="s">
        <v>222</v>
      </c>
      <c r="C184" s="7">
        <v>2</v>
      </c>
      <c r="D184" s="12" t="s">
        <v>32</v>
      </c>
      <c r="E184" s="12">
        <v>33400</v>
      </c>
      <c r="F184" s="5" t="s">
        <v>2253</v>
      </c>
      <c r="G184" s="22">
        <v>1414.92</v>
      </c>
      <c r="H184" s="24" t="e">
        <f>G184-(G184*#REF!)</f>
        <v>#REF!</v>
      </c>
      <c r="I184" s="24" t="e">
        <f>(H184*#REF!)/4</f>
        <v>#REF!</v>
      </c>
      <c r="J184" s="24" t="e">
        <f>(H184*#REF!)</f>
        <v>#REF!</v>
      </c>
      <c r="K184" s="24" t="e">
        <f>-PMT((#REF!/12),48,H184,0,0)</f>
        <v>#REF!</v>
      </c>
    </row>
    <row r="185" spans="2:11" ht="16.05" customHeight="1">
      <c r="B185" s="4" t="s">
        <v>222</v>
      </c>
      <c r="C185" s="7">
        <v>2</v>
      </c>
      <c r="D185" s="12" t="s">
        <v>32</v>
      </c>
      <c r="E185" s="12" t="s">
        <v>2221</v>
      </c>
      <c r="F185" s="5" t="s">
        <v>848</v>
      </c>
      <c r="G185" s="22">
        <v>1414.92</v>
      </c>
      <c r="H185" s="24" t="e">
        <f>G185-(G185*#REF!)</f>
        <v>#REF!</v>
      </c>
      <c r="I185" s="24" t="e">
        <f>(H185*#REF!)/4</f>
        <v>#REF!</v>
      </c>
      <c r="J185" s="24" t="e">
        <f>(H185*#REF!)</f>
        <v>#REF!</v>
      </c>
      <c r="K185" s="24" t="e">
        <f>-PMT((#REF!/12),48,H185,0,0)</f>
        <v>#REF!</v>
      </c>
    </row>
    <row r="186" spans="2:11" ht="16.05" customHeight="1">
      <c r="B186" s="4" t="s">
        <v>222</v>
      </c>
      <c r="C186" s="7">
        <v>2</v>
      </c>
      <c r="D186" s="12" t="s">
        <v>32</v>
      </c>
      <c r="E186" s="12">
        <v>33152</v>
      </c>
      <c r="F186" s="5" t="s">
        <v>887</v>
      </c>
      <c r="G186" s="22">
        <v>705.6</v>
      </c>
      <c r="H186" s="24" t="e">
        <f>G186-(G186*#REF!)</f>
        <v>#REF!</v>
      </c>
      <c r="I186" s="24" t="e">
        <f>(H186*#REF!)/4</f>
        <v>#REF!</v>
      </c>
      <c r="J186" s="24" t="e">
        <f>(H186*#REF!)</f>
        <v>#REF!</v>
      </c>
      <c r="K186" s="24" t="e">
        <f>-PMT((#REF!/12),48,H186,0,0)</f>
        <v>#REF!</v>
      </c>
    </row>
    <row r="187" spans="2:11" ht="16.05" customHeight="1">
      <c r="B187" s="4" t="s">
        <v>222</v>
      </c>
      <c r="C187" s="7">
        <v>2</v>
      </c>
      <c r="D187" s="12" t="s">
        <v>32</v>
      </c>
      <c r="E187" s="12">
        <v>33300</v>
      </c>
      <c r="F187" s="5" t="s">
        <v>888</v>
      </c>
      <c r="G187" s="22">
        <v>428.40000000000003</v>
      </c>
      <c r="H187" s="24" t="e">
        <f>G187-(G187*#REF!)</f>
        <v>#REF!</v>
      </c>
      <c r="I187" s="24" t="e">
        <f>(H187*#REF!)/4</f>
        <v>#REF!</v>
      </c>
      <c r="J187" s="24" t="e">
        <f>(H187*#REF!)</f>
        <v>#REF!</v>
      </c>
      <c r="K187" s="24" t="e">
        <f>-PMT((#REF!/12),48,H187,0,0)</f>
        <v>#REF!</v>
      </c>
    </row>
    <row r="188" spans="2:11" ht="16.05" customHeight="1">
      <c r="B188" s="4" t="s">
        <v>222</v>
      </c>
      <c r="C188" s="7">
        <v>2</v>
      </c>
      <c r="D188" s="12" t="s">
        <v>32</v>
      </c>
      <c r="E188" s="12" t="s">
        <v>1124</v>
      </c>
      <c r="F188" s="5" t="s">
        <v>848</v>
      </c>
      <c r="G188" s="22">
        <v>712.80000000000007</v>
      </c>
      <c r="H188" s="24" t="e">
        <f>G188-(G188*#REF!)</f>
        <v>#REF!</v>
      </c>
      <c r="I188" s="24" t="e">
        <f>(H188*#REF!)/4</f>
        <v>#REF!</v>
      </c>
      <c r="J188" s="24" t="e">
        <f>(H188*#REF!)</f>
        <v>#REF!</v>
      </c>
      <c r="K188" s="24" t="e">
        <f>-PMT((#REF!/12),48,H188,0,0)</f>
        <v>#REF!</v>
      </c>
    </row>
    <row r="189" spans="2:11" ht="16.05" customHeight="1">
      <c r="B189" s="4" t="s">
        <v>222</v>
      </c>
      <c r="C189" s="7">
        <v>2</v>
      </c>
      <c r="D189" s="12" t="s">
        <v>32</v>
      </c>
      <c r="E189" s="12">
        <v>33151</v>
      </c>
      <c r="F189" s="5" t="s">
        <v>887</v>
      </c>
      <c r="G189" s="22">
        <v>604.80000000000007</v>
      </c>
      <c r="H189" s="24" t="e">
        <f>G189-(G189*#REF!)</f>
        <v>#REF!</v>
      </c>
      <c r="I189" s="24" t="e">
        <f>(H189*#REF!)/4</f>
        <v>#REF!</v>
      </c>
      <c r="J189" s="24" t="e">
        <f>(H189*#REF!)</f>
        <v>#REF!</v>
      </c>
      <c r="K189" s="24" t="e">
        <f>-PMT((#REF!/12),48,H189,0,0)</f>
        <v>#REF!</v>
      </c>
    </row>
    <row r="190" spans="2:11" ht="16.05" customHeight="1">
      <c r="B190" s="4" t="s">
        <v>222</v>
      </c>
      <c r="C190" s="7">
        <v>2</v>
      </c>
      <c r="D190" s="12" t="s">
        <v>32</v>
      </c>
      <c r="E190" s="12">
        <v>33300</v>
      </c>
      <c r="F190" s="5" t="s">
        <v>888</v>
      </c>
      <c r="G190" s="22">
        <v>428.40000000000003</v>
      </c>
      <c r="H190" s="24" t="e">
        <f>G190-(G190*#REF!)</f>
        <v>#REF!</v>
      </c>
      <c r="I190" s="24" t="e">
        <f>(H190*#REF!)/4</f>
        <v>#REF!</v>
      </c>
      <c r="J190" s="24" t="e">
        <f>(H190*#REF!)</f>
        <v>#REF!</v>
      </c>
      <c r="K190" s="24" t="e">
        <f>-PMT((#REF!/12),48,H190,0,0)</f>
        <v>#REF!</v>
      </c>
    </row>
    <row r="191" spans="2:11" ht="16.05" customHeight="1">
      <c r="B191" s="4" t="s">
        <v>222</v>
      </c>
      <c r="C191" s="7">
        <v>2</v>
      </c>
      <c r="D191" s="12" t="s">
        <v>32</v>
      </c>
      <c r="E191" s="12" t="s">
        <v>1473</v>
      </c>
      <c r="F191" s="5" t="s">
        <v>1474</v>
      </c>
      <c r="G191" s="22">
        <v>810</v>
      </c>
      <c r="H191" s="24" t="e">
        <f>G191-(G191*#REF!)</f>
        <v>#REF!</v>
      </c>
      <c r="I191" s="24" t="e">
        <f>(H191*#REF!)/4</f>
        <v>#REF!</v>
      </c>
      <c r="J191" s="24" t="e">
        <f>(H191*#REF!)</f>
        <v>#REF!</v>
      </c>
      <c r="K191" s="24" t="e">
        <f>-PMT((#REF!/12),48,H191,0,0)</f>
        <v>#REF!</v>
      </c>
    </row>
    <row r="192" spans="2:11" ht="16.05" customHeight="1">
      <c r="B192" s="4" t="s">
        <v>222</v>
      </c>
      <c r="C192" s="7">
        <v>2</v>
      </c>
      <c r="D192" s="12" t="s">
        <v>32</v>
      </c>
      <c r="E192" s="12">
        <v>33152</v>
      </c>
      <c r="F192" s="5" t="s">
        <v>887</v>
      </c>
      <c r="G192" s="22">
        <v>705.6</v>
      </c>
      <c r="H192" s="24" t="e">
        <f>G192-(G192*#REF!)</f>
        <v>#REF!</v>
      </c>
      <c r="I192" s="24" t="e">
        <f>(H192*#REF!)/4</f>
        <v>#REF!</v>
      </c>
      <c r="J192" s="24" t="e">
        <f>(H192*#REF!)</f>
        <v>#REF!</v>
      </c>
      <c r="K192" s="24" t="e">
        <f>-PMT((#REF!/12),48,H192,0,0)</f>
        <v>#REF!</v>
      </c>
    </row>
    <row r="193" spans="2:11" ht="16.05" customHeight="1">
      <c r="B193" s="4" t="s">
        <v>222</v>
      </c>
      <c r="C193" s="7">
        <v>2</v>
      </c>
      <c r="D193" s="12" t="s">
        <v>32</v>
      </c>
      <c r="E193" s="12">
        <v>33300</v>
      </c>
      <c r="F193" s="5" t="s">
        <v>888</v>
      </c>
      <c r="G193" s="22">
        <v>428.40000000000003</v>
      </c>
      <c r="H193" s="24" t="e">
        <f>G193-(G193*#REF!)</f>
        <v>#REF!</v>
      </c>
      <c r="I193" s="24" t="e">
        <f>(H193*#REF!)/4</f>
        <v>#REF!</v>
      </c>
      <c r="J193" s="24" t="e">
        <f>(H193*#REF!)</f>
        <v>#REF!</v>
      </c>
      <c r="K193" s="24" t="e">
        <f>-PMT((#REF!/12),48,H193,0,0)</f>
        <v>#REF!</v>
      </c>
    </row>
    <row r="194" spans="2:11" ht="16.05" customHeight="1">
      <c r="B194" s="4" t="s">
        <v>222</v>
      </c>
      <c r="C194" s="7">
        <v>2</v>
      </c>
      <c r="D194" s="12" t="s">
        <v>32</v>
      </c>
      <c r="E194" s="12" t="s">
        <v>2226</v>
      </c>
      <c r="F194" s="5" t="s">
        <v>848</v>
      </c>
      <c r="G194" s="22">
        <v>1414.92</v>
      </c>
      <c r="H194" s="24" t="e">
        <f>G194-(G194*#REF!)</f>
        <v>#REF!</v>
      </c>
      <c r="I194" s="24" t="e">
        <f>(H194*#REF!)/4</f>
        <v>#REF!</v>
      </c>
      <c r="J194" s="24" t="e">
        <f>(H194*#REF!)</f>
        <v>#REF!</v>
      </c>
      <c r="K194" s="24" t="e">
        <f>-PMT((#REF!/12),48,H194,0,0)</f>
        <v>#REF!</v>
      </c>
    </row>
    <row r="195" spans="2:11" ht="16.05" customHeight="1">
      <c r="B195" s="4" t="s">
        <v>222</v>
      </c>
      <c r="C195" s="7">
        <v>2</v>
      </c>
      <c r="D195" s="12" t="s">
        <v>32</v>
      </c>
      <c r="E195" s="12">
        <v>33152</v>
      </c>
      <c r="F195" s="5" t="s">
        <v>887</v>
      </c>
      <c r="G195" s="22">
        <v>705.6</v>
      </c>
      <c r="H195" s="24" t="e">
        <f>G195-(G195*#REF!)</f>
        <v>#REF!</v>
      </c>
      <c r="I195" s="24" t="e">
        <f>(H195*#REF!)/4</f>
        <v>#REF!</v>
      </c>
      <c r="J195" s="24" t="e">
        <f>(H195*#REF!)</f>
        <v>#REF!</v>
      </c>
      <c r="K195" s="24" t="e">
        <f>-PMT((#REF!/12),48,H195,0,0)</f>
        <v>#REF!</v>
      </c>
    </row>
    <row r="196" spans="2:11" ht="16.05" customHeight="1">
      <c r="B196" s="4" t="s">
        <v>222</v>
      </c>
      <c r="C196" s="7">
        <v>2</v>
      </c>
      <c r="D196" s="12" t="s">
        <v>32</v>
      </c>
      <c r="E196" s="12">
        <v>33500</v>
      </c>
      <c r="F196" s="5" t="s">
        <v>964</v>
      </c>
      <c r="G196" s="22">
        <v>442.8</v>
      </c>
      <c r="H196" s="24" t="e">
        <f>G196-(G196*#REF!)</f>
        <v>#REF!</v>
      </c>
      <c r="I196" s="24" t="e">
        <f>(H196*#REF!)/4</f>
        <v>#REF!</v>
      </c>
      <c r="J196" s="24" t="e">
        <f>(H196*#REF!)</f>
        <v>#REF!</v>
      </c>
      <c r="K196" s="24" t="e">
        <f>-PMT((#REF!/12),48,H196,0,0)</f>
        <v>#REF!</v>
      </c>
    </row>
    <row r="197" spans="2:11" ht="16.05" customHeight="1">
      <c r="B197" s="4" t="s">
        <v>222</v>
      </c>
      <c r="C197" s="7">
        <v>2</v>
      </c>
      <c r="D197" s="12" t="s">
        <v>32</v>
      </c>
      <c r="E197" s="12" t="s">
        <v>847</v>
      </c>
      <c r="F197" s="5" t="s">
        <v>848</v>
      </c>
      <c r="G197" s="22">
        <v>712.80000000000007</v>
      </c>
      <c r="H197" s="24" t="e">
        <f>G197-(G197*#REF!)</f>
        <v>#REF!</v>
      </c>
      <c r="I197" s="24" t="e">
        <f>(H197*#REF!)/4</f>
        <v>#REF!</v>
      </c>
      <c r="J197" s="24" t="e">
        <f>(H197*#REF!)</f>
        <v>#REF!</v>
      </c>
      <c r="K197" s="24" t="e">
        <f>-PMT((#REF!/12),48,H197,0,0)</f>
        <v>#REF!</v>
      </c>
    </row>
    <row r="198" spans="2:11" ht="16.05" customHeight="1">
      <c r="B198" s="4" t="s">
        <v>222</v>
      </c>
      <c r="C198" s="7">
        <v>2</v>
      </c>
      <c r="D198" s="12" t="s">
        <v>32</v>
      </c>
      <c r="E198" s="12">
        <v>33152</v>
      </c>
      <c r="F198" s="5" t="s">
        <v>887</v>
      </c>
      <c r="G198" s="22">
        <v>705.6</v>
      </c>
      <c r="H198" s="24" t="e">
        <f>G198-(G198*#REF!)</f>
        <v>#REF!</v>
      </c>
      <c r="I198" s="24" t="e">
        <f>(H198*#REF!)/4</f>
        <v>#REF!</v>
      </c>
      <c r="J198" s="24" t="e">
        <f>(H198*#REF!)</f>
        <v>#REF!</v>
      </c>
      <c r="K198" s="24" t="e">
        <f>-PMT((#REF!/12),48,H198,0,0)</f>
        <v>#REF!</v>
      </c>
    </row>
    <row r="199" spans="2:11" ht="16.05" customHeight="1">
      <c r="B199" s="4" t="s">
        <v>222</v>
      </c>
      <c r="C199" s="7">
        <v>2</v>
      </c>
      <c r="D199" s="12" t="s">
        <v>32</v>
      </c>
      <c r="E199" s="12">
        <v>33300</v>
      </c>
      <c r="F199" s="5" t="s">
        <v>888</v>
      </c>
      <c r="G199" s="22">
        <v>428.40000000000003</v>
      </c>
      <c r="H199" s="24" t="e">
        <f>G199-(G199*#REF!)</f>
        <v>#REF!</v>
      </c>
      <c r="I199" s="24" t="e">
        <f>(H199*#REF!)/4</f>
        <v>#REF!</v>
      </c>
      <c r="J199" s="24" t="e">
        <f>(H199*#REF!)</f>
        <v>#REF!</v>
      </c>
      <c r="K199" s="24" t="e">
        <f>-PMT((#REF!/12),48,H199,0,0)</f>
        <v>#REF!</v>
      </c>
    </row>
    <row r="200" spans="2:11" ht="16.05" customHeight="1">
      <c r="B200" s="4" t="s">
        <v>222</v>
      </c>
      <c r="C200" s="7">
        <v>2</v>
      </c>
      <c r="D200" s="12" t="s">
        <v>32</v>
      </c>
      <c r="E200" s="12" t="s">
        <v>2227</v>
      </c>
      <c r="F200" s="5" t="s">
        <v>848</v>
      </c>
      <c r="G200" s="22">
        <v>1414.92</v>
      </c>
      <c r="H200" s="24" t="e">
        <f>G200-(G200*#REF!)</f>
        <v>#REF!</v>
      </c>
      <c r="I200" s="24" t="e">
        <f>(H200*#REF!)/4</f>
        <v>#REF!</v>
      </c>
      <c r="J200" s="24" t="e">
        <f>(H200*#REF!)</f>
        <v>#REF!</v>
      </c>
      <c r="K200" s="24" t="e">
        <f>-PMT((#REF!/12),48,H200,0,0)</f>
        <v>#REF!</v>
      </c>
    </row>
    <row r="201" spans="2:11" ht="16.05" customHeight="1">
      <c r="B201" s="4" t="s">
        <v>222</v>
      </c>
      <c r="C201" s="7">
        <v>2</v>
      </c>
      <c r="D201" s="12" t="s">
        <v>32</v>
      </c>
      <c r="E201" s="12">
        <v>38151</v>
      </c>
      <c r="F201" s="5" t="s">
        <v>414</v>
      </c>
      <c r="G201" s="22">
        <v>1350</v>
      </c>
      <c r="H201" s="24" t="e">
        <f>G201-(G201*#REF!)</f>
        <v>#REF!</v>
      </c>
      <c r="I201" s="24" t="e">
        <f>(H201*#REF!)/4</f>
        <v>#REF!</v>
      </c>
      <c r="J201" s="24" t="e">
        <f>(H201*#REF!)</f>
        <v>#REF!</v>
      </c>
      <c r="K201" s="24" t="e">
        <f>-PMT((#REF!/12),48,H201,0,0)</f>
        <v>#REF!</v>
      </c>
    </row>
    <row r="202" spans="2:11" ht="16.05" customHeight="1">
      <c r="B202" s="4" t="s">
        <v>222</v>
      </c>
      <c r="C202" s="7">
        <v>2</v>
      </c>
      <c r="D202" s="12" t="s">
        <v>32</v>
      </c>
      <c r="E202" s="12">
        <v>38600</v>
      </c>
      <c r="F202" s="5" t="s">
        <v>417</v>
      </c>
      <c r="G202" s="22">
        <v>460.8</v>
      </c>
      <c r="H202" s="24" t="e">
        <f>G202-(G202*#REF!)</f>
        <v>#REF!</v>
      </c>
      <c r="I202" s="24" t="e">
        <f>(H202*#REF!)/4</f>
        <v>#REF!</v>
      </c>
      <c r="J202" s="24" t="e">
        <f>(H202*#REF!)</f>
        <v>#REF!</v>
      </c>
      <c r="K202" s="24" t="e">
        <f>-PMT((#REF!/12),48,H202,0,0)</f>
        <v>#REF!</v>
      </c>
    </row>
    <row r="203" spans="2:11" ht="16.05" customHeight="1">
      <c r="B203" s="4" t="s">
        <v>222</v>
      </c>
      <c r="C203" s="7">
        <v>2</v>
      </c>
      <c r="D203" s="12" t="s">
        <v>32</v>
      </c>
      <c r="E203" s="12" t="s">
        <v>415</v>
      </c>
      <c r="F203" s="5" t="s">
        <v>416</v>
      </c>
      <c r="G203" s="22">
        <v>1598.4</v>
      </c>
      <c r="H203" s="24" t="e">
        <f>G203-(G203*#REF!)</f>
        <v>#REF!</v>
      </c>
      <c r="I203" s="24" t="e">
        <f>(H203*#REF!)/4</f>
        <v>#REF!</v>
      </c>
      <c r="J203" s="24" t="e">
        <f>(H203*#REF!)</f>
        <v>#REF!</v>
      </c>
      <c r="K203" s="24" t="e">
        <f>-PMT((#REF!/12),48,H203,0,0)</f>
        <v>#REF!</v>
      </c>
    </row>
    <row r="204" spans="2:11" ht="16.05" customHeight="1">
      <c r="B204" s="4" t="s">
        <v>222</v>
      </c>
      <c r="C204" s="7">
        <v>2</v>
      </c>
      <c r="D204" s="12" t="s">
        <v>32</v>
      </c>
      <c r="E204" s="12">
        <v>38151</v>
      </c>
      <c r="F204" s="5" t="s">
        <v>414</v>
      </c>
      <c r="G204" s="22">
        <v>1350</v>
      </c>
      <c r="H204" s="24" t="e">
        <f>G204-(G204*#REF!)</f>
        <v>#REF!</v>
      </c>
      <c r="I204" s="24" t="e">
        <f>(H204*#REF!)/4</f>
        <v>#REF!</v>
      </c>
      <c r="J204" s="24" t="e">
        <f>(H204*#REF!)</f>
        <v>#REF!</v>
      </c>
      <c r="K204" s="24" t="e">
        <f>-PMT((#REF!/12),48,H204,0,0)</f>
        <v>#REF!</v>
      </c>
    </row>
    <row r="205" spans="2:11" ht="16.05" customHeight="1">
      <c r="B205" s="4" t="s">
        <v>222</v>
      </c>
      <c r="C205" s="7">
        <v>2</v>
      </c>
      <c r="D205" s="12" t="s">
        <v>32</v>
      </c>
      <c r="E205" s="12">
        <v>38600</v>
      </c>
      <c r="F205" s="5" t="s">
        <v>417</v>
      </c>
      <c r="G205" s="22">
        <v>460.8</v>
      </c>
      <c r="H205" s="24" t="e">
        <f>G205-(G205*#REF!)</f>
        <v>#REF!</v>
      </c>
      <c r="I205" s="24" t="e">
        <f>(H205*#REF!)/4</f>
        <v>#REF!</v>
      </c>
      <c r="J205" s="24" t="e">
        <f>(H205*#REF!)</f>
        <v>#REF!</v>
      </c>
      <c r="K205" s="24" t="e">
        <f>-PMT((#REF!/12),48,H205,0,0)</f>
        <v>#REF!</v>
      </c>
    </row>
    <row r="206" spans="2:11" ht="16.05" customHeight="1">
      <c r="B206" s="4" t="s">
        <v>222</v>
      </c>
      <c r="C206" s="7">
        <v>2</v>
      </c>
      <c r="D206" s="12" t="s">
        <v>32</v>
      </c>
      <c r="E206" s="12" t="s">
        <v>2225</v>
      </c>
      <c r="F206" s="5" t="s">
        <v>2257</v>
      </c>
      <c r="G206" s="22">
        <v>1414.92</v>
      </c>
      <c r="H206" s="24" t="e">
        <f>G206-(G206*#REF!)</f>
        <v>#REF!</v>
      </c>
      <c r="I206" s="24" t="e">
        <f>(H206*#REF!)/4</f>
        <v>#REF!</v>
      </c>
      <c r="J206" s="24" t="e">
        <f>(H206*#REF!)</f>
        <v>#REF!</v>
      </c>
      <c r="K206" s="24" t="e">
        <f>-PMT((#REF!/12),48,H206,0,0)</f>
        <v>#REF!</v>
      </c>
    </row>
    <row r="207" spans="2:11" ht="16.05" customHeight="1">
      <c r="B207" s="4" t="s">
        <v>222</v>
      </c>
      <c r="C207" s="7">
        <v>2</v>
      </c>
      <c r="D207" s="12" t="s">
        <v>13</v>
      </c>
      <c r="E207" s="12" t="s">
        <v>2223</v>
      </c>
      <c r="F207" s="5" t="s">
        <v>2255</v>
      </c>
      <c r="G207" s="22">
        <v>1414.92</v>
      </c>
      <c r="H207" s="24" t="e">
        <f>G207-(G207*#REF!)</f>
        <v>#REF!</v>
      </c>
      <c r="I207" s="24" t="e">
        <f>(H207*#REF!)/4</f>
        <v>#REF!</v>
      </c>
      <c r="J207" s="24" t="e">
        <f>(H207*#REF!)</f>
        <v>#REF!</v>
      </c>
      <c r="K207" s="24" t="e">
        <f>-PMT((#REF!/12),48,H207,0,0)</f>
        <v>#REF!</v>
      </c>
    </row>
    <row r="208" spans="2:11" ht="16.05" customHeight="1">
      <c r="B208" s="4" t="s">
        <v>222</v>
      </c>
      <c r="C208" s="7">
        <v>2</v>
      </c>
      <c r="D208" s="12" t="s">
        <v>13</v>
      </c>
      <c r="E208" s="12" t="s">
        <v>1500</v>
      </c>
      <c r="F208" s="5" t="s">
        <v>1501</v>
      </c>
      <c r="G208" s="22">
        <v>2423.292307692308</v>
      </c>
      <c r="H208" s="24" t="e">
        <f>G208-(G208*#REF!)</f>
        <v>#REF!</v>
      </c>
      <c r="I208" s="24" t="e">
        <f>(H208*#REF!)/4</f>
        <v>#REF!</v>
      </c>
      <c r="J208" s="24" t="e">
        <f>(H208*#REF!)</f>
        <v>#REF!</v>
      </c>
      <c r="K208" s="24" t="e">
        <f>-PMT((#REF!/12),48,H208,0,0)</f>
        <v>#REF!</v>
      </c>
    </row>
    <row r="209" spans="2:11" ht="16.05" customHeight="1">
      <c r="B209" s="4" t="s">
        <v>222</v>
      </c>
      <c r="C209" s="7">
        <v>2</v>
      </c>
      <c r="D209" s="12" t="s">
        <v>2219</v>
      </c>
      <c r="E209" s="12" t="s">
        <v>307</v>
      </c>
      <c r="F209" s="5" t="s">
        <v>228</v>
      </c>
      <c r="G209" s="22">
        <v>1414.92</v>
      </c>
      <c r="H209" s="24" t="e">
        <f>G209-(G209*#REF!)</f>
        <v>#REF!</v>
      </c>
      <c r="I209" s="24" t="e">
        <f>(H209*#REF!)/4</f>
        <v>#REF!</v>
      </c>
      <c r="J209" s="24" t="e">
        <f>(H209*#REF!)</f>
        <v>#REF!</v>
      </c>
      <c r="K209" s="24" t="e">
        <f>-PMT((#REF!/12),48,H209,0,0)</f>
        <v>#REF!</v>
      </c>
    </row>
    <row r="210" spans="2:11" ht="16.05" customHeight="1">
      <c r="B210" s="4" t="s">
        <v>222</v>
      </c>
      <c r="C210" s="7">
        <v>2</v>
      </c>
      <c r="D210" s="12" t="s">
        <v>13</v>
      </c>
      <c r="E210" s="12" t="s">
        <v>229</v>
      </c>
      <c r="F210" s="5" t="s">
        <v>230</v>
      </c>
      <c r="G210" s="22">
        <v>1110</v>
      </c>
      <c r="H210" s="24" t="e">
        <f>G210-(G210*#REF!)</f>
        <v>#REF!</v>
      </c>
      <c r="I210" s="24" t="e">
        <f>(H210*#REF!)/4</f>
        <v>#REF!</v>
      </c>
      <c r="J210" s="24" t="e">
        <f>(H210*#REF!)</f>
        <v>#REF!</v>
      </c>
      <c r="K210" s="24" t="e">
        <f>-PMT((#REF!/12),48,H210,0,0)</f>
        <v>#REF!</v>
      </c>
    </row>
    <row r="211" spans="2:11" ht="16.05" customHeight="1">
      <c r="B211" s="4" t="s">
        <v>222</v>
      </c>
      <c r="C211" s="7">
        <v>2</v>
      </c>
      <c r="D211" s="12" t="s">
        <v>13</v>
      </c>
      <c r="E211" s="12" t="s">
        <v>231</v>
      </c>
      <c r="F211" s="5" t="s">
        <v>232</v>
      </c>
      <c r="G211" s="22">
        <v>213.02</v>
      </c>
      <c r="H211" s="24" t="e">
        <f>G211-(G211*#REF!)</f>
        <v>#REF!</v>
      </c>
      <c r="I211" s="24" t="e">
        <f>(H211*#REF!)/4</f>
        <v>#REF!</v>
      </c>
      <c r="J211" s="24" t="e">
        <f>(H211*#REF!)</f>
        <v>#REF!</v>
      </c>
      <c r="K211" s="24" t="e">
        <f>-PMT((#REF!/12),48,H211,0,0)</f>
        <v>#REF!</v>
      </c>
    </row>
    <row r="212" spans="2:11" ht="16.05" customHeight="1">
      <c r="B212" s="4" t="s">
        <v>222</v>
      </c>
      <c r="C212" s="7">
        <v>2</v>
      </c>
      <c r="D212" s="12" t="s">
        <v>13</v>
      </c>
      <c r="E212" s="12" t="s">
        <v>233</v>
      </c>
      <c r="F212" s="5" t="s">
        <v>234</v>
      </c>
      <c r="G212" s="22">
        <v>707.87594339622706</v>
      </c>
      <c r="H212" s="24" t="e">
        <f>G212-(G212*#REF!)</f>
        <v>#REF!</v>
      </c>
      <c r="I212" s="24" t="e">
        <f>(H212*#REF!)/4</f>
        <v>#REF!</v>
      </c>
      <c r="J212" s="24" t="e">
        <f>(H212*#REF!)</f>
        <v>#REF!</v>
      </c>
      <c r="K212" s="24" t="e">
        <f>-PMT((#REF!/12),48,H212,0,0)</f>
        <v>#REF!</v>
      </c>
    </row>
    <row r="213" spans="2:11" ht="16.05" customHeight="1">
      <c r="B213" s="4" t="s">
        <v>222</v>
      </c>
      <c r="C213" s="7">
        <v>2</v>
      </c>
      <c r="D213" s="12" t="s">
        <v>13</v>
      </c>
      <c r="E213" s="12" t="s">
        <v>235</v>
      </c>
      <c r="F213" s="5" t="s">
        <v>236</v>
      </c>
      <c r="G213" s="22">
        <v>707.87594339622706</v>
      </c>
      <c r="H213" s="24" t="e">
        <f>G213-(G213*#REF!)</f>
        <v>#REF!</v>
      </c>
      <c r="I213" s="24" t="e">
        <f>(H213*#REF!)/4</f>
        <v>#REF!</v>
      </c>
      <c r="J213" s="24" t="e">
        <f>(H213*#REF!)</f>
        <v>#REF!</v>
      </c>
      <c r="K213" s="24" t="e">
        <f>-PMT((#REF!/12),48,H213,0,0)</f>
        <v>#REF!</v>
      </c>
    </row>
    <row r="214" spans="2:11" ht="16.05" customHeight="1">
      <c r="B214" s="4" t="s">
        <v>222</v>
      </c>
      <c r="C214" s="7">
        <v>2</v>
      </c>
      <c r="D214" s="12" t="s">
        <v>13</v>
      </c>
      <c r="E214" s="12" t="s">
        <v>237</v>
      </c>
      <c r="F214" s="5" t="s">
        <v>238</v>
      </c>
      <c r="G214" s="22">
        <v>707.87594339622706</v>
      </c>
      <c r="H214" s="24" t="e">
        <f>G214-(G214*#REF!)</f>
        <v>#REF!</v>
      </c>
      <c r="I214" s="24" t="e">
        <f>(H214*#REF!)/4</f>
        <v>#REF!</v>
      </c>
      <c r="J214" s="24" t="e">
        <f>(H214*#REF!)</f>
        <v>#REF!</v>
      </c>
      <c r="K214" s="24" t="e">
        <f>-PMT((#REF!/12),48,H214,0,0)</f>
        <v>#REF!</v>
      </c>
    </row>
    <row r="215" spans="2:11" ht="16.05" customHeight="1">
      <c r="B215" s="4" t="s">
        <v>222</v>
      </c>
      <c r="C215" s="7">
        <v>2</v>
      </c>
      <c r="D215" s="12" t="s">
        <v>13</v>
      </c>
      <c r="E215" s="12" t="s">
        <v>239</v>
      </c>
      <c r="F215" s="5" t="s">
        <v>240</v>
      </c>
      <c r="G215" s="22">
        <v>707.87594339622706</v>
      </c>
      <c r="H215" s="24" t="e">
        <f>G215-(G215*#REF!)</f>
        <v>#REF!</v>
      </c>
      <c r="I215" s="24" t="e">
        <f>(H215*#REF!)/4</f>
        <v>#REF!</v>
      </c>
      <c r="J215" s="24" t="e">
        <f>(H215*#REF!)</f>
        <v>#REF!</v>
      </c>
      <c r="K215" s="24" t="e">
        <f>-PMT((#REF!/12),48,H215,0,0)</f>
        <v>#REF!</v>
      </c>
    </row>
    <row r="216" spans="2:11" ht="16.05" customHeight="1">
      <c r="B216" s="4" t="s">
        <v>222</v>
      </c>
      <c r="C216" s="7">
        <v>4</v>
      </c>
      <c r="D216" s="12" t="s">
        <v>13</v>
      </c>
      <c r="E216" s="12" t="s">
        <v>241</v>
      </c>
      <c r="F216" s="5" t="s">
        <v>242</v>
      </c>
      <c r="G216" s="22">
        <v>1415.7518867924541</v>
      </c>
      <c r="H216" s="24" t="e">
        <f>G216-(G216*#REF!)</f>
        <v>#REF!</v>
      </c>
      <c r="I216" s="24" t="e">
        <f>(H216*#REF!)/4</f>
        <v>#REF!</v>
      </c>
      <c r="J216" s="24" t="e">
        <f>(H216*#REF!)</f>
        <v>#REF!</v>
      </c>
      <c r="K216" s="24" t="e">
        <f>-PMT((#REF!/12),48,H216,0,0)</f>
        <v>#REF!</v>
      </c>
    </row>
    <row r="217" spans="2:11" ht="16.05" customHeight="1">
      <c r="B217" s="4" t="s">
        <v>222</v>
      </c>
      <c r="C217" s="7">
        <v>2</v>
      </c>
      <c r="D217" s="12" t="s">
        <v>2219</v>
      </c>
      <c r="E217" s="12" t="s">
        <v>307</v>
      </c>
      <c r="F217" s="5" t="s">
        <v>120</v>
      </c>
      <c r="G217" s="22">
        <v>1414.92</v>
      </c>
      <c r="H217" s="24" t="e">
        <f>G217-(G217*#REF!)</f>
        <v>#REF!</v>
      </c>
      <c r="I217" s="24" t="e">
        <f>(H217*#REF!)/4</f>
        <v>#REF!</v>
      </c>
      <c r="J217" s="24" t="e">
        <f>(H217*#REF!)</f>
        <v>#REF!</v>
      </c>
      <c r="K217" s="24" t="e">
        <f>-PMT((#REF!/12),48,H217,0,0)</f>
        <v>#REF!</v>
      </c>
    </row>
    <row r="218" spans="2:11" ht="16.05" customHeight="1">
      <c r="B218" s="6" t="s">
        <v>243</v>
      </c>
      <c r="C218" s="7">
        <v>4</v>
      </c>
      <c r="D218" s="12" t="s">
        <v>52</v>
      </c>
      <c r="E218" s="12" t="s">
        <v>244</v>
      </c>
      <c r="F218" s="5" t="s">
        <v>245</v>
      </c>
      <c r="G218" s="22">
        <v>3200</v>
      </c>
      <c r="H218" s="24" t="e">
        <f>G218-(G218*#REF!)</f>
        <v>#REF!</v>
      </c>
      <c r="I218" s="24" t="e">
        <f>(H218*#REF!)/4</f>
        <v>#REF!</v>
      </c>
      <c r="J218" s="24" t="e">
        <f>(H218*#REF!)</f>
        <v>#REF!</v>
      </c>
      <c r="K218" s="24" t="e">
        <f>-PMT((#REF!/12),48,H218,0,0)</f>
        <v>#REF!</v>
      </c>
    </row>
    <row r="219" spans="2:11" ht="16.05" customHeight="1">
      <c r="B219" s="6" t="s">
        <v>243</v>
      </c>
      <c r="C219" s="7">
        <v>4</v>
      </c>
      <c r="D219" s="12" t="s">
        <v>52</v>
      </c>
      <c r="E219" s="12" t="s">
        <v>246</v>
      </c>
      <c r="F219" s="5" t="s">
        <v>247</v>
      </c>
      <c r="G219" s="22">
        <v>600</v>
      </c>
      <c r="H219" s="24" t="e">
        <f>G219-(G219*#REF!)</f>
        <v>#REF!</v>
      </c>
      <c r="I219" s="24" t="e">
        <f>(H219*#REF!)/4</f>
        <v>#REF!</v>
      </c>
      <c r="J219" s="24" t="e">
        <f>(H219*#REF!)</f>
        <v>#REF!</v>
      </c>
      <c r="K219" s="24" t="e">
        <f>-PMT((#REF!/12),48,H219,0,0)</f>
        <v>#REF!</v>
      </c>
    </row>
    <row r="220" spans="2:11" ht="16.05" customHeight="1">
      <c r="B220" s="6" t="s">
        <v>243</v>
      </c>
      <c r="C220" s="7">
        <v>4</v>
      </c>
      <c r="D220" s="12" t="s">
        <v>52</v>
      </c>
      <c r="E220" s="12" t="s">
        <v>248</v>
      </c>
      <c r="F220" s="5" t="s">
        <v>249</v>
      </c>
      <c r="G220" s="22">
        <v>12000</v>
      </c>
      <c r="H220" s="24" t="e">
        <f>G220-(G220*#REF!)</f>
        <v>#REF!</v>
      </c>
      <c r="I220" s="24" t="e">
        <f>(H220*#REF!)/4</f>
        <v>#REF!</v>
      </c>
      <c r="J220" s="24" t="e">
        <f>(H220*#REF!)</f>
        <v>#REF!</v>
      </c>
      <c r="K220" s="24" t="e">
        <f>-PMT((#REF!/12),48,H220,0,0)</f>
        <v>#REF!</v>
      </c>
    </row>
    <row r="221" spans="2:11" ht="16.05" customHeight="1">
      <c r="B221" s="6" t="s">
        <v>243</v>
      </c>
      <c r="C221" s="7">
        <v>4</v>
      </c>
      <c r="D221" s="12" t="s">
        <v>52</v>
      </c>
      <c r="E221" s="12" t="s">
        <v>250</v>
      </c>
      <c r="F221" s="5" t="s">
        <v>251</v>
      </c>
      <c r="G221" s="22">
        <v>2792.0470588235294</v>
      </c>
      <c r="H221" s="24" t="e">
        <f>G221-(G221*#REF!)</f>
        <v>#REF!</v>
      </c>
      <c r="I221" s="24" t="e">
        <f>(H221*#REF!)/4</f>
        <v>#REF!</v>
      </c>
      <c r="J221" s="24" t="e">
        <f>(H221*#REF!)</f>
        <v>#REF!</v>
      </c>
      <c r="K221" s="24" t="e">
        <f>-PMT((#REF!/12),48,H221,0,0)</f>
        <v>#REF!</v>
      </c>
    </row>
    <row r="222" spans="2:11" ht="16.05" customHeight="1">
      <c r="B222" s="6" t="s">
        <v>243</v>
      </c>
      <c r="C222" s="7">
        <v>4</v>
      </c>
      <c r="D222" s="12" t="s">
        <v>52</v>
      </c>
      <c r="E222" s="12" t="s">
        <v>252</v>
      </c>
      <c r="F222" s="5" t="s">
        <v>253</v>
      </c>
      <c r="G222" s="22">
        <v>2792.0470588235294</v>
      </c>
      <c r="H222" s="24" t="e">
        <f>G222-(G222*#REF!)</f>
        <v>#REF!</v>
      </c>
      <c r="I222" s="24" t="e">
        <f>(H222*#REF!)/4</f>
        <v>#REF!</v>
      </c>
      <c r="J222" s="24" t="e">
        <f>(H222*#REF!)</f>
        <v>#REF!</v>
      </c>
      <c r="K222" s="24" t="e">
        <f>-PMT((#REF!/12),48,H222,0,0)</f>
        <v>#REF!</v>
      </c>
    </row>
    <row r="223" spans="2:11" ht="16.05" customHeight="1">
      <c r="B223" s="6" t="s">
        <v>243</v>
      </c>
      <c r="C223" s="7">
        <v>4</v>
      </c>
      <c r="D223" s="12" t="s">
        <v>52</v>
      </c>
      <c r="E223" s="12" t="s">
        <v>135</v>
      </c>
      <c r="F223" s="5" t="s">
        <v>136</v>
      </c>
      <c r="G223" s="22">
        <v>2181.9123152709362</v>
      </c>
      <c r="H223" s="24" t="e">
        <f>G223-(G223*#REF!)</f>
        <v>#REF!</v>
      </c>
      <c r="I223" s="24" t="e">
        <f>(H223*#REF!)/4</f>
        <v>#REF!</v>
      </c>
      <c r="J223" s="24" t="e">
        <f>(H223*#REF!)</f>
        <v>#REF!</v>
      </c>
      <c r="K223" s="24" t="e">
        <f>-PMT((#REF!/12),48,H223,0,0)</f>
        <v>#REF!</v>
      </c>
    </row>
    <row r="224" spans="2:11" ht="16.05" customHeight="1">
      <c r="B224" s="6" t="s">
        <v>243</v>
      </c>
      <c r="C224" s="7">
        <v>4</v>
      </c>
      <c r="D224" s="12" t="s">
        <v>52</v>
      </c>
      <c r="E224" s="12" t="s">
        <v>254</v>
      </c>
      <c r="F224" s="5" t="s">
        <v>255</v>
      </c>
      <c r="G224" s="22">
        <v>2260.9246753246753</v>
      </c>
      <c r="H224" s="24" t="e">
        <f>G224-(G224*#REF!)</f>
        <v>#REF!</v>
      </c>
      <c r="I224" s="24" t="e">
        <f>(H224*#REF!)/4</f>
        <v>#REF!</v>
      </c>
      <c r="J224" s="24" t="e">
        <f>(H224*#REF!)</f>
        <v>#REF!</v>
      </c>
      <c r="K224" s="24" t="e">
        <f>-PMT((#REF!/12),48,H224,0,0)</f>
        <v>#REF!</v>
      </c>
    </row>
    <row r="225" spans="2:11" ht="16.05" customHeight="1">
      <c r="B225" s="6" t="s">
        <v>243</v>
      </c>
      <c r="C225" s="7">
        <v>4</v>
      </c>
      <c r="D225" s="12" t="s">
        <v>52</v>
      </c>
      <c r="E225" s="12" t="s">
        <v>137</v>
      </c>
      <c r="F225" s="5" t="s">
        <v>138</v>
      </c>
      <c r="G225" s="22">
        <v>8000</v>
      </c>
      <c r="H225" s="24" t="e">
        <f>G225-(G225*#REF!)</f>
        <v>#REF!</v>
      </c>
      <c r="I225" s="24" t="e">
        <f>(H225*#REF!)/4</f>
        <v>#REF!</v>
      </c>
      <c r="J225" s="24" t="e">
        <f>(H225*#REF!)</f>
        <v>#REF!</v>
      </c>
      <c r="K225" s="24" t="e">
        <f>-PMT((#REF!/12),48,H225,0,0)</f>
        <v>#REF!</v>
      </c>
    </row>
    <row r="226" spans="2:11" ht="16.05" customHeight="1">
      <c r="B226" s="6" t="s">
        <v>256</v>
      </c>
      <c r="C226" s="7">
        <v>4</v>
      </c>
      <c r="D226" s="12" t="s">
        <v>52</v>
      </c>
      <c r="E226" s="12" t="s">
        <v>244</v>
      </c>
      <c r="F226" s="5" t="s">
        <v>245</v>
      </c>
      <c r="G226" s="22">
        <v>3200</v>
      </c>
      <c r="H226" s="24" t="e">
        <f>G226-(G226*#REF!)</f>
        <v>#REF!</v>
      </c>
      <c r="I226" s="24" t="e">
        <f>(H226*#REF!)/4</f>
        <v>#REF!</v>
      </c>
      <c r="J226" s="24" t="e">
        <f>(H226*#REF!)</f>
        <v>#REF!</v>
      </c>
      <c r="K226" s="24" t="e">
        <f>-PMT((#REF!/12),48,H226,0,0)</f>
        <v>#REF!</v>
      </c>
    </row>
    <row r="227" spans="2:11" ht="16.05" customHeight="1">
      <c r="B227" s="6" t="s">
        <v>256</v>
      </c>
      <c r="C227" s="7">
        <v>4</v>
      </c>
      <c r="D227" s="12" t="s">
        <v>52</v>
      </c>
      <c r="E227" s="12" t="s">
        <v>246</v>
      </c>
      <c r="F227" s="5" t="s">
        <v>247</v>
      </c>
      <c r="G227" s="22">
        <v>600</v>
      </c>
      <c r="H227" s="24" t="e">
        <f>G227-(G227*#REF!)</f>
        <v>#REF!</v>
      </c>
      <c r="I227" s="24" t="e">
        <f>(H227*#REF!)/4</f>
        <v>#REF!</v>
      </c>
      <c r="J227" s="24" t="e">
        <f>(H227*#REF!)</f>
        <v>#REF!</v>
      </c>
      <c r="K227" s="24" t="e">
        <f>-PMT((#REF!/12),48,H227,0,0)</f>
        <v>#REF!</v>
      </c>
    </row>
    <row r="228" spans="2:11" ht="16.05" customHeight="1">
      <c r="B228" s="6" t="s">
        <v>256</v>
      </c>
      <c r="C228" s="7">
        <v>4</v>
      </c>
      <c r="D228" s="12" t="s">
        <v>52</v>
      </c>
      <c r="E228" s="12" t="s">
        <v>248</v>
      </c>
      <c r="F228" s="5" t="s">
        <v>249</v>
      </c>
      <c r="G228" s="22">
        <v>12000</v>
      </c>
      <c r="H228" s="24" t="e">
        <f>G228-(G228*#REF!)</f>
        <v>#REF!</v>
      </c>
      <c r="I228" s="24" t="e">
        <f>(H228*#REF!)/4</f>
        <v>#REF!</v>
      </c>
      <c r="J228" s="24" t="e">
        <f>(H228*#REF!)</f>
        <v>#REF!</v>
      </c>
      <c r="K228" s="24" t="e">
        <f>-PMT((#REF!/12),48,H228,0,0)</f>
        <v>#REF!</v>
      </c>
    </row>
    <row r="229" spans="2:11" ht="16.05" customHeight="1">
      <c r="B229" s="6" t="s">
        <v>256</v>
      </c>
      <c r="C229" s="7">
        <v>4</v>
      </c>
      <c r="D229" s="12" t="s">
        <v>52</v>
      </c>
      <c r="E229" s="12" t="s">
        <v>250</v>
      </c>
      <c r="F229" s="5" t="s">
        <v>251</v>
      </c>
      <c r="G229" s="22">
        <v>2792.0470588235294</v>
      </c>
      <c r="H229" s="24" t="e">
        <f>G229-(G229*#REF!)</f>
        <v>#REF!</v>
      </c>
      <c r="I229" s="24" t="e">
        <f>(H229*#REF!)/4</f>
        <v>#REF!</v>
      </c>
      <c r="J229" s="24" t="e">
        <f>(H229*#REF!)</f>
        <v>#REF!</v>
      </c>
      <c r="K229" s="24" t="e">
        <f>-PMT((#REF!/12),48,H229,0,0)</f>
        <v>#REF!</v>
      </c>
    </row>
    <row r="230" spans="2:11" ht="16.05" customHeight="1">
      <c r="B230" s="6" t="s">
        <v>256</v>
      </c>
      <c r="C230" s="7">
        <v>4</v>
      </c>
      <c r="D230" s="12" t="s">
        <v>52</v>
      </c>
      <c r="E230" s="12" t="s">
        <v>252</v>
      </c>
      <c r="F230" s="5" t="s">
        <v>253</v>
      </c>
      <c r="G230" s="22">
        <v>2792.0470588235294</v>
      </c>
      <c r="H230" s="24" t="e">
        <f>G230-(G230*#REF!)</f>
        <v>#REF!</v>
      </c>
      <c r="I230" s="24" t="e">
        <f>(H230*#REF!)/4</f>
        <v>#REF!</v>
      </c>
      <c r="J230" s="24" t="e">
        <f>(H230*#REF!)</f>
        <v>#REF!</v>
      </c>
      <c r="K230" s="24" t="e">
        <f>-PMT((#REF!/12),48,H230,0,0)</f>
        <v>#REF!</v>
      </c>
    </row>
    <row r="231" spans="2:11" ht="16.05" customHeight="1">
      <c r="B231" s="6" t="s">
        <v>256</v>
      </c>
      <c r="C231" s="7">
        <v>4</v>
      </c>
      <c r="D231" s="12" t="s">
        <v>52</v>
      </c>
      <c r="E231" s="12" t="s">
        <v>135</v>
      </c>
      <c r="F231" s="5" t="s">
        <v>136</v>
      </c>
      <c r="G231" s="22">
        <v>2181.9123152709362</v>
      </c>
      <c r="H231" s="24" t="e">
        <f>G231-(G231*#REF!)</f>
        <v>#REF!</v>
      </c>
      <c r="I231" s="24" t="e">
        <f>(H231*#REF!)/4</f>
        <v>#REF!</v>
      </c>
      <c r="J231" s="24" t="e">
        <f>(H231*#REF!)</f>
        <v>#REF!</v>
      </c>
      <c r="K231" s="24" t="e">
        <f>-PMT((#REF!/12),48,H231,0,0)</f>
        <v>#REF!</v>
      </c>
    </row>
    <row r="232" spans="2:11" ht="16.05" customHeight="1">
      <c r="B232" s="6" t="s">
        <v>256</v>
      </c>
      <c r="C232" s="7">
        <v>4</v>
      </c>
      <c r="D232" s="12" t="s">
        <v>52</v>
      </c>
      <c r="E232" s="12" t="s">
        <v>254</v>
      </c>
      <c r="F232" s="5" t="s">
        <v>255</v>
      </c>
      <c r="G232" s="22">
        <v>2260.9246753246753</v>
      </c>
      <c r="H232" s="24" t="e">
        <f>G232-(G232*#REF!)</f>
        <v>#REF!</v>
      </c>
      <c r="I232" s="24" t="e">
        <f>(H232*#REF!)/4</f>
        <v>#REF!</v>
      </c>
      <c r="J232" s="24" t="e">
        <f>(H232*#REF!)</f>
        <v>#REF!</v>
      </c>
      <c r="K232" s="24" t="e">
        <f>-PMT((#REF!/12),48,H232,0,0)</f>
        <v>#REF!</v>
      </c>
    </row>
    <row r="233" spans="2:11" ht="16.05" customHeight="1">
      <c r="B233" s="6" t="s">
        <v>256</v>
      </c>
      <c r="C233" s="7">
        <v>4</v>
      </c>
      <c r="D233" s="12" t="s">
        <v>52</v>
      </c>
      <c r="E233" s="12" t="s">
        <v>257</v>
      </c>
      <c r="F233" s="5" t="s">
        <v>258</v>
      </c>
      <c r="G233" s="22">
        <v>8000</v>
      </c>
      <c r="H233" s="24" t="e">
        <f>G233-(G233*#REF!)</f>
        <v>#REF!</v>
      </c>
      <c r="I233" s="24" t="e">
        <f>(H233*#REF!)/4</f>
        <v>#REF!</v>
      </c>
      <c r="J233" s="24" t="e">
        <f>(H233*#REF!)</f>
        <v>#REF!</v>
      </c>
      <c r="K233" s="24" t="e">
        <f>-PMT((#REF!/12),48,H233,0,0)</f>
        <v>#REF!</v>
      </c>
    </row>
    <row r="234" spans="2:11" ht="16.05" customHeight="1">
      <c r="B234" s="3" t="s">
        <v>259</v>
      </c>
      <c r="C234" s="7">
        <v>2</v>
      </c>
      <c r="D234" s="12" t="s">
        <v>13</v>
      </c>
      <c r="E234" s="12" t="s">
        <v>14</v>
      </c>
      <c r="F234" s="5" t="s">
        <v>15</v>
      </c>
      <c r="G234" s="22">
        <v>564.44000000000005</v>
      </c>
      <c r="H234" s="24" t="e">
        <f>G234-(G234*#REF!)</f>
        <v>#REF!</v>
      </c>
      <c r="I234" s="24" t="e">
        <f>(H234*#REF!)/4</f>
        <v>#REF!</v>
      </c>
      <c r="J234" s="24" t="e">
        <f>(H234*#REF!)</f>
        <v>#REF!</v>
      </c>
      <c r="K234" s="24" t="e">
        <f>-PMT((#REF!/12),48,H234,0,0)</f>
        <v>#REF!</v>
      </c>
    </row>
    <row r="235" spans="2:11" ht="16.05" customHeight="1">
      <c r="B235" s="3" t="s">
        <v>259</v>
      </c>
      <c r="C235" s="7">
        <v>2</v>
      </c>
      <c r="D235" s="12" t="s">
        <v>13</v>
      </c>
      <c r="E235" s="12" t="s">
        <v>16</v>
      </c>
      <c r="F235" s="5" t="s">
        <v>17</v>
      </c>
      <c r="G235" s="22">
        <v>864.88</v>
      </c>
      <c r="H235" s="24" t="e">
        <f>G235-(G235*#REF!)</f>
        <v>#REF!</v>
      </c>
      <c r="I235" s="24" t="e">
        <f>(H235*#REF!)/4</f>
        <v>#REF!</v>
      </c>
      <c r="J235" s="24" t="e">
        <f>(H235*#REF!)</f>
        <v>#REF!</v>
      </c>
      <c r="K235" s="24" t="e">
        <f>-PMT((#REF!/12),48,H235,0,0)</f>
        <v>#REF!</v>
      </c>
    </row>
    <row r="236" spans="2:11" ht="16.05" customHeight="1">
      <c r="B236" s="3" t="s">
        <v>259</v>
      </c>
      <c r="C236" s="7">
        <v>2</v>
      </c>
      <c r="D236" s="12" t="s">
        <v>13</v>
      </c>
      <c r="E236" s="12" t="s">
        <v>18</v>
      </c>
      <c r="F236" s="5" t="s">
        <v>19</v>
      </c>
      <c r="G236" s="22">
        <v>251.46</v>
      </c>
      <c r="H236" s="24" t="e">
        <f>G236-(G236*#REF!)</f>
        <v>#REF!</v>
      </c>
      <c r="I236" s="24" t="e">
        <f>(H236*#REF!)/4</f>
        <v>#REF!</v>
      </c>
      <c r="J236" s="24" t="e">
        <f>(H236*#REF!)</f>
        <v>#REF!</v>
      </c>
      <c r="K236" s="24" t="e">
        <f>-PMT((#REF!/12),48,H236,0,0)</f>
        <v>#REF!</v>
      </c>
    </row>
    <row r="237" spans="2:11" ht="16.05" customHeight="1">
      <c r="B237" s="3" t="s">
        <v>259</v>
      </c>
      <c r="C237" s="7">
        <v>2</v>
      </c>
      <c r="D237" s="12" t="s">
        <v>13</v>
      </c>
      <c r="E237" s="12" t="s">
        <v>20</v>
      </c>
      <c r="F237" s="5" t="s">
        <v>21</v>
      </c>
      <c r="G237" s="22">
        <v>535.44000000000005</v>
      </c>
      <c r="H237" s="24" t="e">
        <f>G237-(G237*#REF!)</f>
        <v>#REF!</v>
      </c>
      <c r="I237" s="24" t="e">
        <f>(H237*#REF!)/4</f>
        <v>#REF!</v>
      </c>
      <c r="J237" s="24" t="e">
        <f>(H237*#REF!)</f>
        <v>#REF!</v>
      </c>
      <c r="K237" s="24" t="e">
        <f>-PMT((#REF!/12),48,H237,0,0)</f>
        <v>#REF!</v>
      </c>
    </row>
    <row r="238" spans="2:11" ht="16.05" customHeight="1">
      <c r="B238" s="3" t="s">
        <v>259</v>
      </c>
      <c r="C238" s="7">
        <v>2</v>
      </c>
      <c r="D238" s="12" t="s">
        <v>13</v>
      </c>
      <c r="E238" s="12" t="s">
        <v>260</v>
      </c>
      <c r="F238" s="5" t="s">
        <v>261</v>
      </c>
      <c r="G238" s="22">
        <v>589.44000000000005</v>
      </c>
      <c r="H238" s="24" t="e">
        <f>G238-(G238*#REF!)</f>
        <v>#REF!</v>
      </c>
      <c r="I238" s="24" t="e">
        <f>(H238*#REF!)/4</f>
        <v>#REF!</v>
      </c>
      <c r="J238" s="24" t="e">
        <f>(H238*#REF!)</f>
        <v>#REF!</v>
      </c>
      <c r="K238" s="24" t="e">
        <f>-PMT((#REF!/12),48,H238,0,0)</f>
        <v>#REF!</v>
      </c>
    </row>
    <row r="239" spans="2:11" ht="16.05" customHeight="1">
      <c r="B239" s="3" t="s">
        <v>259</v>
      </c>
      <c r="C239" s="7">
        <v>2</v>
      </c>
      <c r="D239" s="12" t="s">
        <v>262</v>
      </c>
      <c r="E239" s="12" t="s">
        <v>263</v>
      </c>
      <c r="F239" s="5" t="s">
        <v>264</v>
      </c>
      <c r="G239" s="22">
        <v>6000</v>
      </c>
      <c r="H239" s="24" t="e">
        <f>G239-(G239*#REF!)</f>
        <v>#REF!</v>
      </c>
      <c r="I239" s="24" t="e">
        <f>(H239*#REF!)/4</f>
        <v>#REF!</v>
      </c>
      <c r="J239" s="24" t="e">
        <f>(H239*#REF!)</f>
        <v>#REF!</v>
      </c>
      <c r="K239" s="24" t="e">
        <f>-PMT((#REF!/12),48,H239,0,0)</f>
        <v>#REF!</v>
      </c>
    </row>
    <row r="240" spans="2:11" ht="16.05" customHeight="1">
      <c r="B240" s="3" t="s">
        <v>259</v>
      </c>
      <c r="C240" s="7">
        <v>2</v>
      </c>
      <c r="D240" s="12" t="s">
        <v>262</v>
      </c>
      <c r="E240" s="12" t="s">
        <v>265</v>
      </c>
      <c r="F240" s="5" t="s">
        <v>266</v>
      </c>
      <c r="G240" s="22">
        <v>200</v>
      </c>
      <c r="H240" s="24" t="e">
        <f>G240-(G240*#REF!)</f>
        <v>#REF!</v>
      </c>
      <c r="I240" s="24" t="e">
        <f>(H240*#REF!)/4</f>
        <v>#REF!</v>
      </c>
      <c r="J240" s="24" t="e">
        <f>(H240*#REF!)</f>
        <v>#REF!</v>
      </c>
      <c r="K240" s="24" t="e">
        <f>-PMT((#REF!/12),48,H240,0,0)</f>
        <v>#REF!</v>
      </c>
    </row>
    <row r="241" spans="2:11" ht="16.05" customHeight="1">
      <c r="B241" s="3" t="s">
        <v>259</v>
      </c>
      <c r="C241" s="7">
        <v>2</v>
      </c>
      <c r="D241" s="12" t="s">
        <v>262</v>
      </c>
      <c r="E241" s="12" t="s">
        <v>267</v>
      </c>
      <c r="F241" s="5" t="s">
        <v>268</v>
      </c>
      <c r="G241" s="22">
        <v>6000</v>
      </c>
      <c r="H241" s="24" t="e">
        <f>G241-(G241*#REF!)</f>
        <v>#REF!</v>
      </c>
      <c r="I241" s="24" t="e">
        <f>(H241*#REF!)/4</f>
        <v>#REF!</v>
      </c>
      <c r="J241" s="24" t="e">
        <f>(H241*#REF!)</f>
        <v>#REF!</v>
      </c>
      <c r="K241" s="24" t="e">
        <f>-PMT((#REF!/12),48,H241,0,0)</f>
        <v>#REF!</v>
      </c>
    </row>
    <row r="242" spans="2:11" ht="16.05" customHeight="1">
      <c r="B242" s="3" t="s">
        <v>259</v>
      </c>
      <c r="C242" s="7">
        <v>2</v>
      </c>
      <c r="D242" s="12" t="s">
        <v>262</v>
      </c>
      <c r="E242" s="12" t="s">
        <v>269</v>
      </c>
      <c r="F242" s="5" t="s">
        <v>270</v>
      </c>
      <c r="G242" s="22">
        <v>400</v>
      </c>
      <c r="H242" s="24" t="e">
        <f>G242-(G242*#REF!)</f>
        <v>#REF!</v>
      </c>
      <c r="I242" s="24" t="e">
        <f>(H242*#REF!)/4</f>
        <v>#REF!</v>
      </c>
      <c r="J242" s="24" t="e">
        <f>(H242*#REF!)</f>
        <v>#REF!</v>
      </c>
      <c r="K242" s="24" t="e">
        <f>-PMT((#REF!/12),48,H242,0,0)</f>
        <v>#REF!</v>
      </c>
    </row>
    <row r="243" spans="2:11" ht="16.05" customHeight="1">
      <c r="B243" s="3" t="s">
        <v>259</v>
      </c>
      <c r="C243" s="7">
        <v>2</v>
      </c>
      <c r="D243" s="12" t="s">
        <v>262</v>
      </c>
      <c r="E243" s="12" t="s">
        <v>271</v>
      </c>
      <c r="F243" s="5" t="s">
        <v>272</v>
      </c>
      <c r="G243" s="22">
        <v>400</v>
      </c>
      <c r="H243" s="24" t="e">
        <f>G243-(G243*#REF!)</f>
        <v>#REF!</v>
      </c>
      <c r="I243" s="24" t="e">
        <f>(H243*#REF!)/4</f>
        <v>#REF!</v>
      </c>
      <c r="J243" s="24" t="e">
        <f>(H243*#REF!)</f>
        <v>#REF!</v>
      </c>
      <c r="K243" s="24" t="e">
        <f>-PMT((#REF!/12),48,H243,0,0)</f>
        <v>#REF!</v>
      </c>
    </row>
    <row r="244" spans="2:11" ht="16.05" customHeight="1">
      <c r="B244" s="3" t="s">
        <v>259</v>
      </c>
      <c r="C244" s="7">
        <v>4</v>
      </c>
      <c r="D244" s="12" t="s">
        <v>262</v>
      </c>
      <c r="E244" s="12" t="s">
        <v>273</v>
      </c>
      <c r="F244" s="5" t="s">
        <v>274</v>
      </c>
      <c r="G244" s="22">
        <v>600</v>
      </c>
      <c r="H244" s="24" t="e">
        <f>G244-(G244*#REF!)</f>
        <v>#REF!</v>
      </c>
      <c r="I244" s="24" t="e">
        <f>(H244*#REF!)/4</f>
        <v>#REF!</v>
      </c>
      <c r="J244" s="24" t="e">
        <f>(H244*#REF!)</f>
        <v>#REF!</v>
      </c>
      <c r="K244" s="24" t="e">
        <f>-PMT((#REF!/12),48,H244,0,0)</f>
        <v>#REF!</v>
      </c>
    </row>
    <row r="245" spans="2:11" ht="16.05" customHeight="1">
      <c r="B245" s="3" t="s">
        <v>259</v>
      </c>
      <c r="C245" s="7">
        <v>2</v>
      </c>
      <c r="D245" s="12" t="s">
        <v>262</v>
      </c>
      <c r="E245" s="12" t="s">
        <v>275</v>
      </c>
      <c r="F245" s="5" t="s">
        <v>276</v>
      </c>
      <c r="G245" s="22">
        <v>300</v>
      </c>
      <c r="H245" s="24" t="e">
        <f>G245-(G245*#REF!)</f>
        <v>#REF!</v>
      </c>
      <c r="I245" s="24" t="e">
        <f>(H245*#REF!)/4</f>
        <v>#REF!</v>
      </c>
      <c r="J245" s="24" t="e">
        <f>(H245*#REF!)</f>
        <v>#REF!</v>
      </c>
      <c r="K245" s="24" t="e">
        <f>-PMT((#REF!/12),48,H245,0,0)</f>
        <v>#REF!</v>
      </c>
    </row>
    <row r="246" spans="2:11" ht="16.05" customHeight="1">
      <c r="B246" s="3" t="s">
        <v>259</v>
      </c>
      <c r="C246" s="7">
        <v>4</v>
      </c>
      <c r="D246" s="12" t="s">
        <v>262</v>
      </c>
      <c r="E246" s="12" t="s">
        <v>277</v>
      </c>
      <c r="F246" s="5" t="s">
        <v>278</v>
      </c>
      <c r="G246" s="22">
        <v>600</v>
      </c>
      <c r="H246" s="24" t="e">
        <f>G246-(G246*#REF!)</f>
        <v>#REF!</v>
      </c>
      <c r="I246" s="24" t="e">
        <f>(H246*#REF!)/4</f>
        <v>#REF!</v>
      </c>
      <c r="J246" s="24" t="e">
        <f>(H246*#REF!)</f>
        <v>#REF!</v>
      </c>
      <c r="K246" s="24" t="e">
        <f>-PMT((#REF!/12),48,H246,0,0)</f>
        <v>#REF!</v>
      </c>
    </row>
    <row r="247" spans="2:11" ht="16.05" customHeight="1">
      <c r="B247" s="3" t="s">
        <v>259</v>
      </c>
      <c r="C247" s="7">
        <v>2</v>
      </c>
      <c r="D247" s="12" t="s">
        <v>262</v>
      </c>
      <c r="E247" s="12" t="s">
        <v>279</v>
      </c>
      <c r="F247" s="5" t="s">
        <v>280</v>
      </c>
      <c r="G247" s="22">
        <v>300</v>
      </c>
      <c r="H247" s="24" t="e">
        <f>G247-(G247*#REF!)</f>
        <v>#REF!</v>
      </c>
      <c r="I247" s="24" t="e">
        <f>(H247*#REF!)/4</f>
        <v>#REF!</v>
      </c>
      <c r="J247" s="24" t="e">
        <f>(H247*#REF!)</f>
        <v>#REF!</v>
      </c>
      <c r="K247" s="24" t="e">
        <f>-PMT((#REF!/12),48,H247,0,0)</f>
        <v>#REF!</v>
      </c>
    </row>
    <row r="248" spans="2:11" ht="16.05" customHeight="1">
      <c r="B248" s="3" t="s">
        <v>259</v>
      </c>
      <c r="C248" s="7">
        <v>2</v>
      </c>
      <c r="D248" s="12" t="s">
        <v>32</v>
      </c>
      <c r="E248" s="12" t="s">
        <v>281</v>
      </c>
      <c r="F248" s="5" t="s">
        <v>282</v>
      </c>
      <c r="G248" s="22">
        <v>11178</v>
      </c>
      <c r="H248" s="24" t="e">
        <f>G248-(G248*#REF!)</f>
        <v>#REF!</v>
      </c>
      <c r="I248" s="24" t="e">
        <f>(H248*#REF!)/4</f>
        <v>#REF!</v>
      </c>
      <c r="J248" s="24" t="e">
        <f>(H248*#REF!)</f>
        <v>#REF!</v>
      </c>
      <c r="K248" s="24" t="e">
        <f>-PMT((#REF!/12),48,H248,0,0)</f>
        <v>#REF!</v>
      </c>
    </row>
    <row r="249" spans="2:11" ht="16.05" customHeight="1">
      <c r="B249" s="3" t="s">
        <v>259</v>
      </c>
      <c r="C249" s="7">
        <v>2</v>
      </c>
      <c r="D249" s="12" t="s">
        <v>32</v>
      </c>
      <c r="E249" s="12" t="s">
        <v>283</v>
      </c>
      <c r="F249" s="10" t="s">
        <v>284</v>
      </c>
      <c r="G249" s="22">
        <v>1130.4623376623376</v>
      </c>
      <c r="H249" s="24" t="e">
        <f>G249-(G249*#REF!)</f>
        <v>#REF!</v>
      </c>
      <c r="I249" s="24" t="e">
        <f>(H249*#REF!)/4</f>
        <v>#REF!</v>
      </c>
      <c r="J249" s="24" t="e">
        <f>(H249*#REF!)</f>
        <v>#REF!</v>
      </c>
      <c r="K249" s="24" t="e">
        <f>-PMT((#REF!/12),48,H249,0,0)</f>
        <v>#REF!</v>
      </c>
    </row>
    <row r="250" spans="2:11" ht="16.05" customHeight="1">
      <c r="B250" s="3" t="s">
        <v>259</v>
      </c>
      <c r="C250" s="7">
        <v>2</v>
      </c>
      <c r="D250" s="12" t="s">
        <v>32</v>
      </c>
      <c r="E250" s="12" t="s">
        <v>285</v>
      </c>
      <c r="F250" s="5" t="s">
        <v>286</v>
      </c>
      <c r="G250" s="22">
        <v>385.2</v>
      </c>
      <c r="H250" s="24" t="e">
        <f>G250-(G250*#REF!)</f>
        <v>#REF!</v>
      </c>
      <c r="I250" s="24" t="e">
        <f>(H250*#REF!)/4</f>
        <v>#REF!</v>
      </c>
      <c r="J250" s="24" t="e">
        <f>(H250*#REF!)</f>
        <v>#REF!</v>
      </c>
      <c r="K250" s="24" t="e">
        <f>-PMT((#REF!/12),48,H250,0,0)</f>
        <v>#REF!</v>
      </c>
    </row>
    <row r="251" spans="2:11" ht="16.05" customHeight="1">
      <c r="B251" s="3" t="s">
        <v>287</v>
      </c>
      <c r="C251" s="7">
        <v>2</v>
      </c>
      <c r="D251" s="12" t="s">
        <v>13</v>
      </c>
      <c r="E251" s="12" t="s">
        <v>197</v>
      </c>
      <c r="F251" s="5" t="s">
        <v>198</v>
      </c>
      <c r="G251" s="22">
        <v>704.94</v>
      </c>
      <c r="H251" s="24" t="e">
        <f>G251-(G251*#REF!)</f>
        <v>#REF!</v>
      </c>
      <c r="I251" s="24" t="e">
        <f>(H251*#REF!)/4</f>
        <v>#REF!</v>
      </c>
      <c r="J251" s="24" t="e">
        <f>(H251*#REF!)</f>
        <v>#REF!</v>
      </c>
      <c r="K251" s="24" t="e">
        <f>-PMT((#REF!/12),48,H251,0,0)</f>
        <v>#REF!</v>
      </c>
    </row>
    <row r="252" spans="2:11" ht="16.05" customHeight="1">
      <c r="B252" s="3" t="s">
        <v>287</v>
      </c>
      <c r="C252" s="7">
        <v>2</v>
      </c>
      <c r="D252" s="12" t="s">
        <v>13</v>
      </c>
      <c r="E252" s="12" t="s">
        <v>16</v>
      </c>
      <c r="F252" s="5" t="s">
        <v>17</v>
      </c>
      <c r="G252" s="22">
        <v>864.88</v>
      </c>
      <c r="H252" s="24" t="e">
        <f>G252-(G252*#REF!)</f>
        <v>#REF!</v>
      </c>
      <c r="I252" s="24" t="e">
        <f>(H252*#REF!)/4</f>
        <v>#REF!</v>
      </c>
      <c r="J252" s="24" t="e">
        <f>(H252*#REF!)</f>
        <v>#REF!</v>
      </c>
      <c r="K252" s="24" t="e">
        <f>-PMT((#REF!/12),48,H252,0,0)</f>
        <v>#REF!</v>
      </c>
    </row>
    <row r="253" spans="2:11" ht="16.05" customHeight="1">
      <c r="B253" s="3" t="s">
        <v>287</v>
      </c>
      <c r="C253" s="7">
        <v>2</v>
      </c>
      <c r="D253" s="12" t="s">
        <v>13</v>
      </c>
      <c r="E253" s="12" t="s">
        <v>18</v>
      </c>
      <c r="F253" s="5" t="s">
        <v>19</v>
      </c>
      <c r="G253" s="22">
        <v>251.46</v>
      </c>
      <c r="H253" s="24" t="e">
        <f>G253-(G253*#REF!)</f>
        <v>#REF!</v>
      </c>
      <c r="I253" s="24" t="e">
        <f>(H253*#REF!)/4</f>
        <v>#REF!</v>
      </c>
      <c r="J253" s="24" t="e">
        <f>(H253*#REF!)</f>
        <v>#REF!</v>
      </c>
      <c r="K253" s="24" t="e">
        <f>-PMT((#REF!/12),48,H253,0,0)</f>
        <v>#REF!</v>
      </c>
    </row>
    <row r="254" spans="2:11" ht="16.05" customHeight="1">
      <c r="B254" s="3" t="s">
        <v>287</v>
      </c>
      <c r="C254" s="7">
        <v>2</v>
      </c>
      <c r="D254" s="12" t="s">
        <v>13</v>
      </c>
      <c r="E254" s="12" t="s">
        <v>20</v>
      </c>
      <c r="F254" s="5" t="s">
        <v>21</v>
      </c>
      <c r="G254" s="22">
        <v>535.44000000000005</v>
      </c>
      <c r="H254" s="24" t="e">
        <f>G254-(G254*#REF!)</f>
        <v>#REF!</v>
      </c>
      <c r="I254" s="24" t="e">
        <f>(H254*#REF!)/4</f>
        <v>#REF!</v>
      </c>
      <c r="J254" s="24" t="e">
        <f>(H254*#REF!)</f>
        <v>#REF!</v>
      </c>
      <c r="K254" s="24" t="e">
        <f>-PMT((#REF!/12),48,H254,0,0)</f>
        <v>#REF!</v>
      </c>
    </row>
    <row r="255" spans="2:11" ht="16.05" customHeight="1">
      <c r="B255" s="3" t="s">
        <v>287</v>
      </c>
      <c r="C255" s="7">
        <v>2</v>
      </c>
      <c r="D255" s="12" t="s">
        <v>13</v>
      </c>
      <c r="E255" s="12" t="s">
        <v>260</v>
      </c>
      <c r="F255" s="5" t="s">
        <v>261</v>
      </c>
      <c r="G255" s="22">
        <v>589.44000000000005</v>
      </c>
      <c r="H255" s="24" t="e">
        <f>G255-(G255*#REF!)</f>
        <v>#REF!</v>
      </c>
      <c r="I255" s="24" t="e">
        <f>(H255*#REF!)/4</f>
        <v>#REF!</v>
      </c>
      <c r="J255" s="24" t="e">
        <f>(H255*#REF!)</f>
        <v>#REF!</v>
      </c>
      <c r="K255" s="24" t="e">
        <f>-PMT((#REF!/12),48,H255,0,0)</f>
        <v>#REF!</v>
      </c>
    </row>
    <row r="256" spans="2:11" ht="16.05" customHeight="1">
      <c r="B256" s="3" t="s">
        <v>287</v>
      </c>
      <c r="C256" s="7">
        <v>2</v>
      </c>
      <c r="D256" s="12" t="s">
        <v>32</v>
      </c>
      <c r="E256" s="12" t="s">
        <v>288</v>
      </c>
      <c r="F256" s="5" t="s">
        <v>289</v>
      </c>
      <c r="G256" s="22">
        <v>14000</v>
      </c>
      <c r="H256" s="24" t="e">
        <f>G256-(G256*#REF!)</f>
        <v>#REF!</v>
      </c>
      <c r="I256" s="24" t="e">
        <f>(H256*#REF!)/4</f>
        <v>#REF!</v>
      </c>
      <c r="J256" s="24" t="e">
        <f>(H256*#REF!)</f>
        <v>#REF!</v>
      </c>
      <c r="K256" s="24" t="e">
        <f>-PMT((#REF!/12),48,H256,0,0)</f>
        <v>#REF!</v>
      </c>
    </row>
    <row r="257" spans="2:11" ht="16.05" customHeight="1">
      <c r="B257" s="3" t="s">
        <v>287</v>
      </c>
      <c r="C257" s="7">
        <v>2</v>
      </c>
      <c r="D257" s="12" t="s">
        <v>32</v>
      </c>
      <c r="E257" s="12" t="s">
        <v>290</v>
      </c>
      <c r="F257" s="5" t="s">
        <v>291</v>
      </c>
      <c r="G257" s="22">
        <v>802.80000000000007</v>
      </c>
      <c r="H257" s="24" t="e">
        <f>G257-(G257*#REF!)</f>
        <v>#REF!</v>
      </c>
      <c r="I257" s="24" t="e">
        <f>(H257*#REF!)/4</f>
        <v>#REF!</v>
      </c>
      <c r="J257" s="24" t="e">
        <f>(H257*#REF!)</f>
        <v>#REF!</v>
      </c>
      <c r="K257" s="24" t="e">
        <f>-PMT((#REF!/12),48,H257,0,0)</f>
        <v>#REF!</v>
      </c>
    </row>
    <row r="258" spans="2:11" ht="16.05" customHeight="1">
      <c r="B258" s="3" t="s">
        <v>287</v>
      </c>
      <c r="C258" s="7">
        <v>2</v>
      </c>
      <c r="D258" s="12" t="s">
        <v>32</v>
      </c>
      <c r="E258" s="12" t="s">
        <v>292</v>
      </c>
      <c r="F258" s="5" t="s">
        <v>293</v>
      </c>
      <c r="G258" s="22">
        <v>734.4</v>
      </c>
      <c r="H258" s="24" t="e">
        <f>G258-(G258*#REF!)</f>
        <v>#REF!</v>
      </c>
      <c r="I258" s="24" t="e">
        <f>(H258*#REF!)/4</f>
        <v>#REF!</v>
      </c>
      <c r="J258" s="24" t="e">
        <f>(H258*#REF!)</f>
        <v>#REF!</v>
      </c>
      <c r="K258" s="24" t="e">
        <f>-PMT((#REF!/12),48,H258,0,0)</f>
        <v>#REF!</v>
      </c>
    </row>
    <row r="259" spans="2:11" ht="16.05" customHeight="1">
      <c r="B259" s="3" t="s">
        <v>287</v>
      </c>
      <c r="C259" s="7">
        <v>2</v>
      </c>
      <c r="D259" s="12" t="s">
        <v>32</v>
      </c>
      <c r="E259" s="12" t="s">
        <v>294</v>
      </c>
      <c r="F259" s="5" t="s">
        <v>295</v>
      </c>
      <c r="G259" s="22">
        <v>63.72</v>
      </c>
      <c r="H259" s="24" t="e">
        <f>G259-(G259*#REF!)</f>
        <v>#REF!</v>
      </c>
      <c r="I259" s="24" t="e">
        <f>(H259*#REF!)/4</f>
        <v>#REF!</v>
      </c>
      <c r="J259" s="24" t="e">
        <f>(H259*#REF!)</f>
        <v>#REF!</v>
      </c>
      <c r="K259" s="24" t="e">
        <f>-PMT((#REF!/12),48,H259,0,0)</f>
        <v>#REF!</v>
      </c>
    </row>
    <row r="260" spans="2:11" ht="16.05" customHeight="1">
      <c r="B260" s="3" t="s">
        <v>287</v>
      </c>
      <c r="C260" s="7">
        <v>2</v>
      </c>
      <c r="D260" s="12" t="s">
        <v>32</v>
      </c>
      <c r="E260" s="12">
        <v>27504</v>
      </c>
      <c r="F260" s="10" t="s">
        <v>296</v>
      </c>
      <c r="G260" s="22">
        <v>327.60000000000002</v>
      </c>
      <c r="H260" s="24" t="e">
        <f>G260-(G260*#REF!)</f>
        <v>#REF!</v>
      </c>
      <c r="I260" s="24" t="e">
        <f>(H260*#REF!)/4</f>
        <v>#REF!</v>
      </c>
      <c r="J260" s="24" t="e">
        <f>(H260*#REF!)</f>
        <v>#REF!</v>
      </c>
      <c r="K260" s="24" t="e">
        <f>-PMT((#REF!/12),48,H260,0,0)</f>
        <v>#REF!</v>
      </c>
    </row>
    <row r="261" spans="2:11" ht="16.05" customHeight="1">
      <c r="B261" s="3" t="s">
        <v>287</v>
      </c>
      <c r="C261" s="7">
        <v>2</v>
      </c>
      <c r="D261" s="12" t="s">
        <v>32</v>
      </c>
      <c r="E261" s="12" t="s">
        <v>297</v>
      </c>
      <c r="F261" s="5" t="s">
        <v>298</v>
      </c>
      <c r="G261" s="22">
        <v>226.8</v>
      </c>
      <c r="H261" s="24" t="e">
        <f>G261-(G261*#REF!)</f>
        <v>#REF!</v>
      </c>
      <c r="I261" s="24" t="e">
        <f>(H261*#REF!)/4</f>
        <v>#REF!</v>
      </c>
      <c r="J261" s="24" t="e">
        <f>(H261*#REF!)</f>
        <v>#REF!</v>
      </c>
      <c r="K261" s="24" t="e">
        <f>-PMT((#REF!/12),48,H261,0,0)</f>
        <v>#REF!</v>
      </c>
    </row>
    <row r="262" spans="2:11" ht="16.05" customHeight="1">
      <c r="B262" s="3" t="s">
        <v>287</v>
      </c>
      <c r="C262" s="7">
        <v>2</v>
      </c>
      <c r="D262" s="12" t="s">
        <v>32</v>
      </c>
      <c r="E262" s="12" t="s">
        <v>297</v>
      </c>
      <c r="F262" s="5" t="s">
        <v>298</v>
      </c>
      <c r="G262" s="22">
        <v>226.8</v>
      </c>
      <c r="H262" s="24" t="e">
        <f>G262-(G262*#REF!)</f>
        <v>#REF!</v>
      </c>
      <c r="I262" s="24" t="e">
        <f>(H262*#REF!)/4</f>
        <v>#REF!</v>
      </c>
      <c r="J262" s="24" t="e">
        <f>(H262*#REF!)</f>
        <v>#REF!</v>
      </c>
      <c r="K262" s="24" t="e">
        <f>-PMT((#REF!/12),48,H262,0,0)</f>
        <v>#REF!</v>
      </c>
    </row>
    <row r="263" spans="2:11" ht="16.05" customHeight="1">
      <c r="B263" s="3" t="s">
        <v>287</v>
      </c>
      <c r="C263" s="7">
        <v>2</v>
      </c>
      <c r="D263" s="12" t="s">
        <v>32</v>
      </c>
      <c r="E263" s="12" t="s">
        <v>299</v>
      </c>
      <c r="F263" s="5" t="s">
        <v>300</v>
      </c>
      <c r="G263" s="22">
        <v>1072.8</v>
      </c>
      <c r="H263" s="24" t="e">
        <f>G263-(G263*#REF!)</f>
        <v>#REF!</v>
      </c>
      <c r="I263" s="24" t="e">
        <f>(H263*#REF!)/4</f>
        <v>#REF!</v>
      </c>
      <c r="J263" s="24" t="e">
        <f>(H263*#REF!)</f>
        <v>#REF!</v>
      </c>
      <c r="K263" s="24" t="e">
        <f>-PMT((#REF!/12),48,H263,0,0)</f>
        <v>#REF!</v>
      </c>
    </row>
    <row r="264" spans="2:11" ht="16.05" customHeight="1">
      <c r="B264" s="8" t="s">
        <v>301</v>
      </c>
      <c r="C264" s="7">
        <v>6</v>
      </c>
      <c r="D264" s="12" t="s">
        <v>32</v>
      </c>
      <c r="E264" s="12" t="s">
        <v>302</v>
      </c>
      <c r="F264" s="5" t="s">
        <v>303</v>
      </c>
      <c r="G264" s="22">
        <v>4158</v>
      </c>
      <c r="H264" s="24" t="e">
        <f>G264-(G264*#REF!)</f>
        <v>#REF!</v>
      </c>
      <c r="I264" s="24" t="e">
        <f>(H264*#REF!)/4</f>
        <v>#REF!</v>
      </c>
      <c r="J264" s="24" t="e">
        <f>(H264*#REF!)</f>
        <v>#REF!</v>
      </c>
      <c r="K264" s="24" t="e">
        <f>-PMT((#REF!/12),48,H264,0,0)</f>
        <v>#REF!</v>
      </c>
    </row>
    <row r="265" spans="2:11" ht="16.05" customHeight="1">
      <c r="B265" s="8" t="s">
        <v>301</v>
      </c>
      <c r="C265" s="7">
        <v>6</v>
      </c>
      <c r="D265" s="12" t="s">
        <v>32</v>
      </c>
      <c r="E265" s="12" t="s">
        <v>304</v>
      </c>
      <c r="F265" s="5" t="s">
        <v>305</v>
      </c>
      <c r="G265" s="22">
        <v>42000</v>
      </c>
      <c r="H265" s="24" t="e">
        <f>G265-(G265*#REF!)</f>
        <v>#REF!</v>
      </c>
      <c r="I265" s="24" t="e">
        <f>(H265*#REF!)/4</f>
        <v>#REF!</v>
      </c>
      <c r="J265" s="24" t="e">
        <f>(H265*#REF!)</f>
        <v>#REF!</v>
      </c>
      <c r="K265" s="24" t="e">
        <f>-PMT((#REF!/12),48,H265,0,0)</f>
        <v>#REF!</v>
      </c>
    </row>
    <row r="266" spans="2:11" ht="16.05" customHeight="1">
      <c r="B266" s="8" t="s">
        <v>301</v>
      </c>
      <c r="C266" s="7">
        <v>6</v>
      </c>
      <c r="D266" s="12" t="s">
        <v>32</v>
      </c>
      <c r="E266" s="12" t="s">
        <v>292</v>
      </c>
      <c r="F266" s="5" t="s">
        <v>293</v>
      </c>
      <c r="G266" s="22">
        <v>2203.1999999999998</v>
      </c>
      <c r="H266" s="24" t="e">
        <f>G266-(G266*#REF!)</f>
        <v>#REF!</v>
      </c>
      <c r="I266" s="24" t="e">
        <f>(H266*#REF!)/4</f>
        <v>#REF!</v>
      </c>
      <c r="J266" s="24" t="e">
        <f>(H266*#REF!)</f>
        <v>#REF!</v>
      </c>
      <c r="K266" s="24" t="e">
        <f>-PMT((#REF!/12),48,H266,0,0)</f>
        <v>#REF!</v>
      </c>
    </row>
    <row r="267" spans="2:11" ht="16.05" customHeight="1">
      <c r="B267" s="3" t="s">
        <v>306</v>
      </c>
      <c r="C267" s="7">
        <v>2</v>
      </c>
      <c r="D267" s="12" t="s">
        <v>32</v>
      </c>
      <c r="E267" s="12" t="s">
        <v>307</v>
      </c>
      <c r="F267" s="10"/>
      <c r="G267" s="22">
        <v>1414.92</v>
      </c>
      <c r="H267" s="24" t="e">
        <f>G267-(G267*#REF!)</f>
        <v>#REF!</v>
      </c>
      <c r="I267" s="24" t="e">
        <f>(H267*#REF!)/4</f>
        <v>#REF!</v>
      </c>
      <c r="J267" s="24" t="e">
        <f>(H267*#REF!)</f>
        <v>#REF!</v>
      </c>
      <c r="K267" s="24" t="e">
        <f>-PMT((#REF!/12),48,H267,0,0)</f>
        <v>#REF!</v>
      </c>
    </row>
    <row r="268" spans="2:11" ht="16.05" customHeight="1">
      <c r="B268" s="3" t="s">
        <v>306</v>
      </c>
      <c r="C268" s="7">
        <v>2</v>
      </c>
      <c r="D268" s="12" t="s">
        <v>32</v>
      </c>
      <c r="E268" s="12" t="s">
        <v>308</v>
      </c>
      <c r="F268" s="5" t="s">
        <v>309</v>
      </c>
      <c r="G268" s="22">
        <v>4068</v>
      </c>
      <c r="H268" s="24" t="e">
        <f>G268-(G268*#REF!)</f>
        <v>#REF!</v>
      </c>
      <c r="I268" s="24" t="e">
        <f>(H268*#REF!)/4</f>
        <v>#REF!</v>
      </c>
      <c r="J268" s="24" t="e">
        <f>(H268*#REF!)</f>
        <v>#REF!</v>
      </c>
      <c r="K268" s="24" t="e">
        <f>-PMT((#REF!/12),48,H268,0,0)</f>
        <v>#REF!</v>
      </c>
    </row>
    <row r="269" spans="2:11" ht="16.05" customHeight="1">
      <c r="B269" s="3" t="s">
        <v>306</v>
      </c>
      <c r="C269" s="7">
        <v>2</v>
      </c>
      <c r="D269" s="12" t="s">
        <v>32</v>
      </c>
      <c r="E269" s="12" t="s">
        <v>310</v>
      </c>
      <c r="F269" s="5" t="s">
        <v>311</v>
      </c>
      <c r="G269" s="22">
        <v>1396.0235294117647</v>
      </c>
      <c r="H269" s="24" t="e">
        <f>G269-(G269*#REF!)</f>
        <v>#REF!</v>
      </c>
      <c r="I269" s="24" t="e">
        <f>(H269*#REF!)/4</f>
        <v>#REF!</v>
      </c>
      <c r="J269" s="24" t="e">
        <f>(H269*#REF!)</f>
        <v>#REF!</v>
      </c>
      <c r="K269" s="24" t="e">
        <f>-PMT((#REF!/12),48,H269,0,0)</f>
        <v>#REF!</v>
      </c>
    </row>
    <row r="270" spans="2:11" ht="16.05" customHeight="1">
      <c r="B270" s="3" t="s">
        <v>306</v>
      </c>
      <c r="C270" s="7">
        <v>2</v>
      </c>
      <c r="D270" s="12" t="s">
        <v>32</v>
      </c>
      <c r="E270" s="12" t="s">
        <v>312</v>
      </c>
      <c r="F270" s="5" t="s">
        <v>313</v>
      </c>
      <c r="G270" s="22">
        <v>378</v>
      </c>
      <c r="H270" s="24" t="e">
        <f>G270-(G270*#REF!)</f>
        <v>#REF!</v>
      </c>
      <c r="I270" s="24" t="e">
        <f>(H270*#REF!)/4</f>
        <v>#REF!</v>
      </c>
      <c r="J270" s="24" t="e">
        <f>(H270*#REF!)</f>
        <v>#REF!</v>
      </c>
      <c r="K270" s="24" t="e">
        <f>-PMT((#REF!/12),48,H270,0,0)</f>
        <v>#REF!</v>
      </c>
    </row>
    <row r="271" spans="2:11" ht="16.05" customHeight="1">
      <c r="B271" s="3" t="s">
        <v>306</v>
      </c>
      <c r="C271" s="7">
        <v>2</v>
      </c>
      <c r="D271" s="12" t="s">
        <v>32</v>
      </c>
      <c r="E271" s="12" t="s">
        <v>314</v>
      </c>
      <c r="F271" s="5" t="s">
        <v>315</v>
      </c>
      <c r="G271" s="22">
        <v>734.4</v>
      </c>
      <c r="H271" s="24" t="e">
        <f>G271-(G271*#REF!)</f>
        <v>#REF!</v>
      </c>
      <c r="I271" s="24" t="e">
        <f>(H271*#REF!)/4</f>
        <v>#REF!</v>
      </c>
      <c r="J271" s="24" t="e">
        <f>(H271*#REF!)</f>
        <v>#REF!</v>
      </c>
      <c r="K271" s="24" t="e">
        <f>-PMT((#REF!/12),48,H271,0,0)</f>
        <v>#REF!</v>
      </c>
    </row>
    <row r="272" spans="2:11" ht="16.05" customHeight="1">
      <c r="B272" s="3" t="s">
        <v>306</v>
      </c>
      <c r="C272" s="7">
        <v>2</v>
      </c>
      <c r="D272" s="12" t="s">
        <v>32</v>
      </c>
      <c r="E272" s="12" t="s">
        <v>316</v>
      </c>
      <c r="F272" s="5" t="s">
        <v>317</v>
      </c>
      <c r="G272" s="22">
        <v>691.2</v>
      </c>
      <c r="H272" s="24" t="e">
        <f>G272-(G272*#REF!)</f>
        <v>#REF!</v>
      </c>
      <c r="I272" s="24" t="e">
        <f>(H272*#REF!)/4</f>
        <v>#REF!</v>
      </c>
      <c r="J272" s="24" t="e">
        <f>(H272*#REF!)</f>
        <v>#REF!</v>
      </c>
      <c r="K272" s="24" t="e">
        <f>-PMT((#REF!/12),48,H272,0,0)</f>
        <v>#REF!</v>
      </c>
    </row>
    <row r="273" spans="2:11" ht="16.05" customHeight="1">
      <c r="B273" s="6" t="s">
        <v>318</v>
      </c>
      <c r="C273" s="7">
        <v>1</v>
      </c>
      <c r="D273" s="12" t="s">
        <v>319</v>
      </c>
      <c r="E273" s="12" t="s">
        <v>320</v>
      </c>
      <c r="F273" s="5" t="s">
        <v>321</v>
      </c>
      <c r="G273" s="22">
        <v>1500</v>
      </c>
      <c r="H273" s="24" t="e">
        <f>G273-(G273*#REF!)</f>
        <v>#REF!</v>
      </c>
      <c r="I273" s="24" t="e">
        <f>(H273*#REF!)/4</f>
        <v>#REF!</v>
      </c>
      <c r="J273" s="24" t="e">
        <f>(H273*#REF!)</f>
        <v>#REF!</v>
      </c>
      <c r="K273" s="24" t="e">
        <f>-PMT((#REF!/12),48,H273,0,0)</f>
        <v>#REF!</v>
      </c>
    </row>
    <row r="274" spans="2:11" ht="16.05" customHeight="1">
      <c r="B274" s="6" t="s">
        <v>318</v>
      </c>
      <c r="C274" s="7">
        <v>2</v>
      </c>
      <c r="D274" s="12" t="s">
        <v>319</v>
      </c>
      <c r="E274" s="12" t="s">
        <v>322</v>
      </c>
      <c r="F274" s="5" t="s">
        <v>323</v>
      </c>
      <c r="G274" s="22">
        <v>300</v>
      </c>
      <c r="H274" s="24" t="e">
        <f>G274-(G274*#REF!)</f>
        <v>#REF!</v>
      </c>
      <c r="I274" s="24" t="e">
        <f>(H274*#REF!)/4</f>
        <v>#REF!</v>
      </c>
      <c r="J274" s="24" t="e">
        <f>(H274*#REF!)</f>
        <v>#REF!</v>
      </c>
      <c r="K274" s="24" t="e">
        <f>-PMT((#REF!/12),48,H274,0,0)</f>
        <v>#REF!</v>
      </c>
    </row>
    <row r="275" spans="2:11" ht="16.05" customHeight="1">
      <c r="B275" s="6" t="s">
        <v>324</v>
      </c>
      <c r="C275" s="7">
        <v>3</v>
      </c>
      <c r="D275" s="12" t="s">
        <v>32</v>
      </c>
      <c r="E275" s="12" t="s">
        <v>325</v>
      </c>
      <c r="F275" s="5" t="s">
        <v>326</v>
      </c>
      <c r="G275" s="22">
        <v>553.6082043343647</v>
      </c>
      <c r="H275" s="24" t="e">
        <f>G275-(G275*#REF!)</f>
        <v>#REF!</v>
      </c>
      <c r="I275" s="24" t="e">
        <f>(H275*#REF!)/4</f>
        <v>#REF!</v>
      </c>
      <c r="J275" s="24" t="e">
        <f>(H275*#REF!)</f>
        <v>#REF!</v>
      </c>
      <c r="K275" s="24" t="e">
        <f>-PMT((#REF!/12),48,H275,0,0)</f>
        <v>#REF!</v>
      </c>
    </row>
    <row r="276" spans="2:11" ht="16.05" customHeight="1">
      <c r="B276" s="6" t="s">
        <v>324</v>
      </c>
      <c r="C276" s="7">
        <v>3</v>
      </c>
      <c r="D276" s="12" t="s">
        <v>32</v>
      </c>
      <c r="E276" s="12" t="s">
        <v>327</v>
      </c>
      <c r="F276" s="5" t="s">
        <v>328</v>
      </c>
      <c r="G276" s="22">
        <v>8100</v>
      </c>
      <c r="H276" s="24" t="e">
        <f>G276-(G276*#REF!)</f>
        <v>#REF!</v>
      </c>
      <c r="I276" s="24" t="e">
        <f>(H276*#REF!)/4</f>
        <v>#REF!</v>
      </c>
      <c r="J276" s="24" t="e">
        <f>(H276*#REF!)</f>
        <v>#REF!</v>
      </c>
      <c r="K276" s="24" t="e">
        <f>-PMT((#REF!/12),48,H276,0,0)</f>
        <v>#REF!</v>
      </c>
    </row>
    <row r="277" spans="2:11" ht="16.05" customHeight="1">
      <c r="B277" s="3" t="s">
        <v>175</v>
      </c>
      <c r="C277" s="7">
        <v>2</v>
      </c>
      <c r="D277" s="12" t="s">
        <v>13</v>
      </c>
      <c r="E277" s="12" t="s">
        <v>61</v>
      </c>
      <c r="F277" s="5" t="s">
        <v>62</v>
      </c>
      <c r="G277" s="22">
        <v>965.74</v>
      </c>
      <c r="H277" s="24" t="e">
        <f>G277-(G277*#REF!)</f>
        <v>#REF!</v>
      </c>
      <c r="I277" s="24" t="e">
        <f>(H277*#REF!)/4</f>
        <v>#REF!</v>
      </c>
      <c r="J277" s="24" t="e">
        <f>(H277*#REF!)</f>
        <v>#REF!</v>
      </c>
      <c r="K277" s="24" t="e">
        <f>-PMT((#REF!/12),48,H277,0,0)</f>
        <v>#REF!</v>
      </c>
    </row>
    <row r="278" spans="2:11" ht="16.05" customHeight="1">
      <c r="B278" s="3" t="s">
        <v>175</v>
      </c>
      <c r="C278" s="7">
        <v>2</v>
      </c>
      <c r="D278" s="12" t="s">
        <v>32</v>
      </c>
      <c r="E278" s="12" t="s">
        <v>176</v>
      </c>
      <c r="F278" s="5" t="s">
        <v>177</v>
      </c>
      <c r="G278" s="22">
        <v>11808</v>
      </c>
      <c r="H278" s="24" t="e">
        <f>G278-(G278*#REF!)</f>
        <v>#REF!</v>
      </c>
      <c r="I278" s="24" t="e">
        <f>(H278*#REF!)/4</f>
        <v>#REF!</v>
      </c>
      <c r="J278" s="24" t="e">
        <f>(H278*#REF!)</f>
        <v>#REF!</v>
      </c>
      <c r="K278" s="24" t="e">
        <f>-PMT((#REF!/12),48,H278,0,0)</f>
        <v>#REF!</v>
      </c>
    </row>
    <row r="279" spans="2:11" ht="16.05" customHeight="1">
      <c r="B279" s="3" t="s">
        <v>329</v>
      </c>
      <c r="C279" s="7">
        <v>2</v>
      </c>
      <c r="D279" s="12" t="s">
        <v>13</v>
      </c>
      <c r="E279" s="12" t="s">
        <v>61</v>
      </c>
      <c r="F279" s="5" t="s">
        <v>62</v>
      </c>
      <c r="G279" s="22">
        <v>965.74</v>
      </c>
      <c r="H279" s="24" t="e">
        <f>G279-(G279*#REF!)</f>
        <v>#REF!</v>
      </c>
      <c r="I279" s="24" t="e">
        <f>(H279*#REF!)/4</f>
        <v>#REF!</v>
      </c>
      <c r="J279" s="24" t="e">
        <f>(H279*#REF!)</f>
        <v>#REF!</v>
      </c>
      <c r="K279" s="24" t="e">
        <f>-PMT((#REF!/12),48,H279,0,0)</f>
        <v>#REF!</v>
      </c>
    </row>
    <row r="280" spans="2:11" ht="16.05" customHeight="1">
      <c r="B280" s="3" t="s">
        <v>329</v>
      </c>
      <c r="C280" s="7">
        <v>2</v>
      </c>
      <c r="D280" s="12" t="s">
        <v>32</v>
      </c>
      <c r="E280" s="12" t="s">
        <v>330</v>
      </c>
      <c r="F280" s="5" t="s">
        <v>331</v>
      </c>
      <c r="G280" s="22">
        <v>12024</v>
      </c>
      <c r="H280" s="24" t="e">
        <f>G280-(G280*#REF!)</f>
        <v>#REF!</v>
      </c>
      <c r="I280" s="24" t="e">
        <f>(H280*#REF!)/4</f>
        <v>#REF!</v>
      </c>
      <c r="J280" s="24" t="e">
        <f>(H280*#REF!)</f>
        <v>#REF!</v>
      </c>
      <c r="K280" s="24" t="e">
        <f>-PMT((#REF!/12),48,H280,0,0)</f>
        <v>#REF!</v>
      </c>
    </row>
    <row r="281" spans="2:11" ht="16.05" customHeight="1">
      <c r="B281" s="3" t="s">
        <v>60</v>
      </c>
      <c r="C281" s="7">
        <v>1</v>
      </c>
      <c r="D281" s="12" t="s">
        <v>13</v>
      </c>
      <c r="E281" s="12" t="s">
        <v>61</v>
      </c>
      <c r="F281" s="5" t="s">
        <v>62</v>
      </c>
      <c r="G281" s="22">
        <v>482.87</v>
      </c>
      <c r="H281" s="24" t="e">
        <f>G281-(G281*#REF!)</f>
        <v>#REF!</v>
      </c>
      <c r="I281" s="24" t="e">
        <f>(H281*#REF!)/4</f>
        <v>#REF!</v>
      </c>
      <c r="J281" s="24" t="e">
        <f>(H281*#REF!)</f>
        <v>#REF!</v>
      </c>
      <c r="K281" s="24" t="e">
        <f>-PMT((#REF!/12),48,H281,0,0)</f>
        <v>#REF!</v>
      </c>
    </row>
    <row r="282" spans="2:11" ht="16.05" customHeight="1">
      <c r="B282" s="3" t="s">
        <v>60</v>
      </c>
      <c r="C282" s="7">
        <v>1</v>
      </c>
      <c r="D282" s="12" t="s">
        <v>32</v>
      </c>
      <c r="E282" s="12" t="s">
        <v>63</v>
      </c>
      <c r="F282" s="5" t="s">
        <v>64</v>
      </c>
      <c r="G282" s="22">
        <v>5031</v>
      </c>
      <c r="H282" s="24" t="e">
        <f>G282-(G282*#REF!)</f>
        <v>#REF!</v>
      </c>
      <c r="I282" s="24" t="e">
        <f>(H282*#REF!)/4</f>
        <v>#REF!</v>
      </c>
      <c r="J282" s="24" t="e">
        <f>(H282*#REF!)</f>
        <v>#REF!</v>
      </c>
      <c r="K282" s="24" t="e">
        <f>-PMT((#REF!/12),48,H282,0,0)</f>
        <v>#REF!</v>
      </c>
    </row>
    <row r="283" spans="2:11" ht="16.05" customHeight="1">
      <c r="B283" s="3" t="s">
        <v>332</v>
      </c>
      <c r="C283" s="7">
        <v>3</v>
      </c>
      <c r="D283" s="12" t="s">
        <v>13</v>
      </c>
      <c r="E283" s="13" t="s">
        <v>61</v>
      </c>
      <c r="F283" s="5" t="s">
        <v>62</v>
      </c>
      <c r="G283" s="22">
        <v>1448.6100000000001</v>
      </c>
      <c r="H283" s="24" t="e">
        <f>G283-(G283*#REF!)</f>
        <v>#REF!</v>
      </c>
      <c r="I283" s="24" t="e">
        <f>(H283*#REF!)/4</f>
        <v>#REF!</v>
      </c>
      <c r="J283" s="24" t="e">
        <f>(H283*#REF!)</f>
        <v>#REF!</v>
      </c>
      <c r="K283" s="24" t="e">
        <f>-PMT((#REF!/12),48,H283,0,0)</f>
        <v>#REF!</v>
      </c>
    </row>
    <row r="284" spans="2:11" ht="16.05" customHeight="1">
      <c r="B284" s="3" t="s">
        <v>332</v>
      </c>
      <c r="C284" s="7">
        <v>3</v>
      </c>
      <c r="D284" s="12" t="s">
        <v>32</v>
      </c>
      <c r="E284" s="13" t="s">
        <v>333</v>
      </c>
      <c r="F284" s="5" t="s">
        <v>334</v>
      </c>
      <c r="G284" s="22">
        <v>15984</v>
      </c>
      <c r="H284" s="24" t="e">
        <f>G284-(G284*#REF!)</f>
        <v>#REF!</v>
      </c>
      <c r="I284" s="24" t="e">
        <f>(H284*#REF!)/4</f>
        <v>#REF!</v>
      </c>
      <c r="J284" s="24" t="e">
        <f>(H284*#REF!)</f>
        <v>#REF!</v>
      </c>
      <c r="K284" s="24" t="e">
        <f>-PMT((#REF!/12),48,H284,0,0)</f>
        <v>#REF!</v>
      </c>
    </row>
    <row r="285" spans="2:11" ht="16.05" customHeight="1">
      <c r="B285" s="3" t="s">
        <v>335</v>
      </c>
      <c r="C285" s="7">
        <v>2</v>
      </c>
      <c r="D285" s="12" t="s">
        <v>13</v>
      </c>
      <c r="E285" s="13" t="s">
        <v>61</v>
      </c>
      <c r="F285" s="5" t="s">
        <v>62</v>
      </c>
      <c r="G285" s="22">
        <v>965.74</v>
      </c>
      <c r="H285" s="24" t="e">
        <f>G285-(G285*#REF!)</f>
        <v>#REF!</v>
      </c>
      <c r="I285" s="24" t="e">
        <f>(H285*#REF!)/4</f>
        <v>#REF!</v>
      </c>
      <c r="J285" s="24" t="e">
        <f>(H285*#REF!)</f>
        <v>#REF!</v>
      </c>
      <c r="K285" s="24" t="e">
        <f>-PMT((#REF!/12),48,H285,0,0)</f>
        <v>#REF!</v>
      </c>
    </row>
    <row r="286" spans="2:11" ht="16.05" customHeight="1">
      <c r="B286" s="3" t="s">
        <v>335</v>
      </c>
      <c r="C286" s="7">
        <v>2</v>
      </c>
      <c r="D286" s="12" t="s">
        <v>52</v>
      </c>
      <c r="E286" s="12" t="s">
        <v>137</v>
      </c>
      <c r="F286" s="5" t="s">
        <v>138</v>
      </c>
      <c r="G286" s="22">
        <v>4000</v>
      </c>
      <c r="H286" s="24" t="e">
        <f>G286-(G286*#REF!)</f>
        <v>#REF!</v>
      </c>
      <c r="I286" s="24" t="e">
        <f>(H286*#REF!)/4</f>
        <v>#REF!</v>
      </c>
      <c r="J286" s="24" t="e">
        <f>(H286*#REF!)</f>
        <v>#REF!</v>
      </c>
      <c r="K286" s="24" t="e">
        <f>-PMT((#REF!/12),48,H286,0,0)</f>
        <v>#REF!</v>
      </c>
    </row>
    <row r="287" spans="2:11" ht="16.05" customHeight="1">
      <c r="B287" s="3" t="s">
        <v>336</v>
      </c>
      <c r="C287" s="7">
        <v>2</v>
      </c>
      <c r="D287" s="12" t="s">
        <v>13</v>
      </c>
      <c r="E287" s="13" t="s">
        <v>61</v>
      </c>
      <c r="F287" s="5" t="s">
        <v>62</v>
      </c>
      <c r="G287" s="22">
        <v>965.74</v>
      </c>
      <c r="H287" s="24" t="e">
        <f>G287-(G287*#REF!)</f>
        <v>#REF!</v>
      </c>
      <c r="I287" s="24" t="e">
        <f>(H287*#REF!)/4</f>
        <v>#REF!</v>
      </c>
      <c r="J287" s="24" t="e">
        <f>(H287*#REF!)</f>
        <v>#REF!</v>
      </c>
      <c r="K287" s="24" t="e">
        <f>-PMT((#REF!/12),48,H287,0,0)</f>
        <v>#REF!</v>
      </c>
    </row>
    <row r="288" spans="2:11" ht="16.05" customHeight="1">
      <c r="B288" s="3" t="s">
        <v>336</v>
      </c>
      <c r="C288" s="7">
        <v>2</v>
      </c>
      <c r="D288" s="12" t="s">
        <v>52</v>
      </c>
      <c r="E288" s="12" t="s">
        <v>257</v>
      </c>
      <c r="F288" s="5" t="s">
        <v>258</v>
      </c>
      <c r="G288" s="22">
        <v>4000</v>
      </c>
      <c r="H288" s="24" t="e">
        <f>G288-(G288*#REF!)</f>
        <v>#REF!</v>
      </c>
      <c r="I288" s="24" t="e">
        <f>(H288*#REF!)/4</f>
        <v>#REF!</v>
      </c>
      <c r="J288" s="24" t="e">
        <f>(H288*#REF!)</f>
        <v>#REF!</v>
      </c>
      <c r="K288" s="24" t="e">
        <f>-PMT((#REF!/12),48,H288,0,0)</f>
        <v>#REF!</v>
      </c>
    </row>
    <row r="289" spans="2:11" ht="16.05" customHeight="1">
      <c r="B289" s="6" t="s">
        <v>65</v>
      </c>
      <c r="C289" s="7">
        <v>10</v>
      </c>
      <c r="D289" s="12" t="s">
        <v>66</v>
      </c>
      <c r="E289" s="12" t="s">
        <v>67</v>
      </c>
      <c r="F289" s="5" t="s">
        <v>68</v>
      </c>
      <c r="G289" s="22">
        <v>800</v>
      </c>
      <c r="H289" s="24" t="e">
        <f>G289-(G289*#REF!)</f>
        <v>#REF!</v>
      </c>
      <c r="I289" s="24" t="e">
        <f>(H289*#REF!)/4</f>
        <v>#REF!</v>
      </c>
      <c r="J289" s="24" t="e">
        <f>(H289*#REF!)</f>
        <v>#REF!</v>
      </c>
      <c r="K289" s="24" t="e">
        <f>-PMT((#REF!/12),48,H289,0,0)</f>
        <v>#REF!</v>
      </c>
    </row>
    <row r="290" spans="2:11" ht="16.05" customHeight="1">
      <c r="B290" s="6" t="s">
        <v>65</v>
      </c>
      <c r="C290" s="7">
        <v>10</v>
      </c>
      <c r="D290" s="12" t="s">
        <v>69</v>
      </c>
      <c r="E290" s="13" t="s">
        <v>70</v>
      </c>
      <c r="F290" s="5" t="s">
        <v>71</v>
      </c>
      <c r="G290" s="22">
        <v>5505.1530405405447</v>
      </c>
      <c r="H290" s="24" t="e">
        <f>G290-(G290*#REF!)</f>
        <v>#REF!</v>
      </c>
      <c r="I290" s="24" t="e">
        <f>(H290*#REF!)/4</f>
        <v>#REF!</v>
      </c>
      <c r="J290" s="24" t="e">
        <f>(H290*#REF!)</f>
        <v>#REF!</v>
      </c>
      <c r="K290" s="24" t="e">
        <f>-PMT((#REF!/12),48,H290,0,0)</f>
        <v>#REF!</v>
      </c>
    </row>
    <row r="291" spans="2:11" ht="16.05" customHeight="1">
      <c r="B291" s="6" t="s">
        <v>65</v>
      </c>
      <c r="C291" s="7">
        <v>2</v>
      </c>
      <c r="D291" s="12" t="s">
        <v>69</v>
      </c>
      <c r="E291" s="13" t="s">
        <v>72</v>
      </c>
      <c r="F291" s="5"/>
      <c r="G291" s="22">
        <v>1414.92</v>
      </c>
      <c r="H291" s="24" t="e">
        <f>G291-(G291*#REF!)</f>
        <v>#REF!</v>
      </c>
      <c r="I291" s="24" t="e">
        <f>(H291*#REF!)/4</f>
        <v>#REF!</v>
      </c>
      <c r="J291" s="24" t="e">
        <f>(H291*#REF!)</f>
        <v>#REF!</v>
      </c>
      <c r="K291" s="24" t="e">
        <f>-PMT((#REF!/12),48,H291,0,0)</f>
        <v>#REF!</v>
      </c>
    </row>
    <row r="292" spans="2:11" ht="16.05" customHeight="1">
      <c r="B292" s="3" t="s">
        <v>65</v>
      </c>
      <c r="C292" s="7">
        <v>3</v>
      </c>
      <c r="D292" s="12" t="s">
        <v>32</v>
      </c>
      <c r="E292" s="12" t="s">
        <v>33</v>
      </c>
      <c r="F292" s="5" t="s">
        <v>73</v>
      </c>
      <c r="G292" s="22">
        <v>205.20000000000002</v>
      </c>
      <c r="H292" s="24" t="e">
        <f>G292-(G292*#REF!)</f>
        <v>#REF!</v>
      </c>
      <c r="I292" s="24" t="e">
        <f>(H292*#REF!)/4</f>
        <v>#REF!</v>
      </c>
      <c r="J292" s="24" t="e">
        <f>(H292*#REF!)</f>
        <v>#REF!</v>
      </c>
      <c r="K292" s="24" t="e">
        <f>-PMT((#REF!/12),48,H292,0,0)</f>
        <v>#REF!</v>
      </c>
    </row>
    <row r="293" spans="2:11" ht="16.05" customHeight="1">
      <c r="B293" s="3" t="s">
        <v>65</v>
      </c>
      <c r="C293" s="7">
        <v>5</v>
      </c>
      <c r="D293" s="12" t="s">
        <v>32</v>
      </c>
      <c r="E293" s="12" t="s">
        <v>37</v>
      </c>
      <c r="F293" s="5" t="s">
        <v>74</v>
      </c>
      <c r="G293" s="22">
        <v>4149</v>
      </c>
      <c r="H293" s="24" t="e">
        <f>G293-(G293*#REF!)</f>
        <v>#REF!</v>
      </c>
      <c r="I293" s="24" t="e">
        <f>(H293*#REF!)/4</f>
        <v>#REF!</v>
      </c>
      <c r="J293" s="24" t="e">
        <f>(H293*#REF!)</f>
        <v>#REF!</v>
      </c>
      <c r="K293" s="24" t="e">
        <f>-PMT((#REF!/12),48,H293,0,0)</f>
        <v>#REF!</v>
      </c>
    </row>
    <row r="294" spans="2:11" ht="16.05" customHeight="1">
      <c r="B294" s="6" t="s">
        <v>65</v>
      </c>
      <c r="C294" s="7">
        <v>4</v>
      </c>
      <c r="D294" s="12" t="s">
        <v>52</v>
      </c>
      <c r="E294" s="12" t="s">
        <v>337</v>
      </c>
      <c r="F294" s="5"/>
      <c r="G294" s="22">
        <v>2829.84</v>
      </c>
      <c r="H294" s="24" t="e">
        <f>G294-(G294*#REF!)</f>
        <v>#REF!</v>
      </c>
      <c r="I294" s="24" t="e">
        <f>(H294*#REF!)/4</f>
        <v>#REF!</v>
      </c>
      <c r="J294" s="24" t="e">
        <f>(H294*#REF!)</f>
        <v>#REF!</v>
      </c>
      <c r="K294" s="24" t="e">
        <f>-PMT((#REF!/12),48,H294,0,0)</f>
        <v>#REF!</v>
      </c>
    </row>
    <row r="295" spans="2:11" ht="16.05" customHeight="1">
      <c r="B295" s="6" t="s">
        <v>65</v>
      </c>
      <c r="C295" s="7">
        <v>4</v>
      </c>
      <c r="D295" s="12" t="s">
        <v>52</v>
      </c>
      <c r="E295" s="12" t="s">
        <v>254</v>
      </c>
      <c r="F295" s="5" t="s">
        <v>255</v>
      </c>
      <c r="G295" s="22">
        <v>2260.9246753246753</v>
      </c>
      <c r="H295" s="24" t="e">
        <f>G295-(G295*#REF!)</f>
        <v>#REF!</v>
      </c>
      <c r="I295" s="24" t="e">
        <f>(H295*#REF!)/4</f>
        <v>#REF!</v>
      </c>
      <c r="J295" s="24" t="e">
        <f>(H295*#REF!)</f>
        <v>#REF!</v>
      </c>
      <c r="K295" s="24" t="e">
        <f>-PMT((#REF!/12),48,H295,0,0)</f>
        <v>#REF!</v>
      </c>
    </row>
    <row r="296" spans="2:11" ht="16.05" customHeight="1">
      <c r="B296" s="6" t="s">
        <v>65</v>
      </c>
      <c r="C296" s="7">
        <v>6</v>
      </c>
      <c r="D296" s="12" t="s">
        <v>32</v>
      </c>
      <c r="E296" s="12" t="s">
        <v>290</v>
      </c>
      <c r="F296" s="5" t="s">
        <v>291</v>
      </c>
      <c r="G296" s="22">
        <v>2408.4</v>
      </c>
      <c r="H296" s="24" t="e">
        <f>G296-(G296*#REF!)</f>
        <v>#REF!</v>
      </c>
      <c r="I296" s="24" t="e">
        <f>(H296*#REF!)/4</f>
        <v>#REF!</v>
      </c>
      <c r="J296" s="24" t="e">
        <f>(H296*#REF!)</f>
        <v>#REF!</v>
      </c>
      <c r="K296" s="24" t="e">
        <f>-PMT((#REF!/12),48,H296,0,0)</f>
        <v>#REF!</v>
      </c>
    </row>
    <row r="297" spans="2:11" ht="16.05" customHeight="1">
      <c r="B297" s="6" t="s">
        <v>65</v>
      </c>
      <c r="C297" s="7">
        <v>6</v>
      </c>
      <c r="D297" s="12" t="s">
        <v>52</v>
      </c>
      <c r="E297" s="12" t="s">
        <v>338</v>
      </c>
      <c r="F297" s="5" t="s">
        <v>339</v>
      </c>
      <c r="G297" s="22">
        <v>18000</v>
      </c>
      <c r="H297" s="24" t="e">
        <f>G297-(G297*#REF!)</f>
        <v>#REF!</v>
      </c>
      <c r="I297" s="24" t="e">
        <f>(H297*#REF!)/4</f>
        <v>#REF!</v>
      </c>
      <c r="J297" s="24" t="e">
        <f>(H297*#REF!)</f>
        <v>#REF!</v>
      </c>
      <c r="K297" s="24" t="e">
        <f>-PMT((#REF!/12),48,H297,0,0)</f>
        <v>#REF!</v>
      </c>
    </row>
    <row r="298" spans="2:11" ht="16.05" customHeight="1">
      <c r="B298" s="6" t="s">
        <v>65</v>
      </c>
      <c r="C298" s="7">
        <v>2</v>
      </c>
      <c r="D298" s="12" t="s">
        <v>32</v>
      </c>
      <c r="E298" s="12" t="s">
        <v>340</v>
      </c>
      <c r="F298" s="5" t="s">
        <v>341</v>
      </c>
      <c r="G298" s="22">
        <v>1771.2</v>
      </c>
      <c r="H298" s="24" t="e">
        <f>G298-(G298*#REF!)</f>
        <v>#REF!</v>
      </c>
      <c r="I298" s="24" t="e">
        <f>(H298*#REF!)/4</f>
        <v>#REF!</v>
      </c>
      <c r="J298" s="24" t="e">
        <f>(H298*#REF!)</f>
        <v>#REF!</v>
      </c>
      <c r="K298" s="24" t="e">
        <f>-PMT((#REF!/12),48,H298,0,0)</f>
        <v>#REF!</v>
      </c>
    </row>
    <row r="299" spans="2:11" ht="16.05" customHeight="1">
      <c r="B299" s="6" t="s">
        <v>65</v>
      </c>
      <c r="C299" s="7">
        <v>2</v>
      </c>
      <c r="D299" s="12" t="s">
        <v>32</v>
      </c>
      <c r="E299" s="12" t="s">
        <v>342</v>
      </c>
      <c r="F299" s="5" t="s">
        <v>343</v>
      </c>
      <c r="G299" s="22">
        <v>1432.8</v>
      </c>
      <c r="H299" s="24" t="e">
        <f>G299-(G299*#REF!)</f>
        <v>#REF!</v>
      </c>
      <c r="I299" s="24" t="e">
        <f>(H299*#REF!)/4</f>
        <v>#REF!</v>
      </c>
      <c r="J299" s="24" t="e">
        <f>(H299*#REF!)</f>
        <v>#REF!</v>
      </c>
      <c r="K299" s="24" t="e">
        <f>-PMT((#REF!/12),48,H299,0,0)</f>
        <v>#REF!</v>
      </c>
    </row>
    <row r="300" spans="2:11" ht="16.05" customHeight="1">
      <c r="B300" s="6" t="s">
        <v>65</v>
      </c>
      <c r="C300" s="7">
        <v>2</v>
      </c>
      <c r="D300" s="12" t="s">
        <v>32</v>
      </c>
      <c r="E300" s="12" t="s">
        <v>344</v>
      </c>
      <c r="F300" s="10"/>
      <c r="G300" s="22">
        <v>1414.92</v>
      </c>
      <c r="H300" s="24" t="e">
        <f>G300-(G300*#REF!)</f>
        <v>#REF!</v>
      </c>
      <c r="I300" s="24" t="e">
        <f>(H300*#REF!)/4</f>
        <v>#REF!</v>
      </c>
      <c r="J300" s="24" t="e">
        <f>(H300*#REF!)</f>
        <v>#REF!</v>
      </c>
      <c r="K300" s="24" t="e">
        <f>-PMT((#REF!/12),48,H300,0,0)</f>
        <v>#REF!</v>
      </c>
    </row>
    <row r="301" spans="2:11" ht="16.05" customHeight="1">
      <c r="B301" s="6" t="s">
        <v>65</v>
      </c>
      <c r="C301" s="7">
        <v>4</v>
      </c>
      <c r="D301" s="12" t="s">
        <v>32</v>
      </c>
      <c r="E301" s="12" t="s">
        <v>345</v>
      </c>
      <c r="F301" s="10"/>
      <c r="G301" s="22">
        <v>2829.84</v>
      </c>
      <c r="H301" s="24" t="e">
        <f>G301-(G301*#REF!)</f>
        <v>#REF!</v>
      </c>
      <c r="I301" s="24" t="e">
        <f>(H301*#REF!)/4</f>
        <v>#REF!</v>
      </c>
      <c r="J301" s="24" t="e">
        <f>(H301*#REF!)</f>
        <v>#REF!</v>
      </c>
      <c r="K301" s="24" t="e">
        <f>-PMT((#REF!/12),48,H301,0,0)</f>
        <v>#REF!</v>
      </c>
    </row>
    <row r="302" spans="2:11" ht="16.05" customHeight="1">
      <c r="B302" s="2" t="s">
        <v>347</v>
      </c>
      <c r="C302" s="7">
        <v>4</v>
      </c>
      <c r="D302" s="1" t="s">
        <v>32</v>
      </c>
      <c r="E302" s="1" t="s">
        <v>348</v>
      </c>
      <c r="F302" s="5" t="s">
        <v>349</v>
      </c>
      <c r="G302" s="22">
        <v>720</v>
      </c>
      <c r="H302" s="24" t="e">
        <f>G302-(G302*#REF!)</f>
        <v>#REF!</v>
      </c>
      <c r="I302" s="24" t="e">
        <f>(H302*#REF!)/4</f>
        <v>#REF!</v>
      </c>
      <c r="J302" s="24" t="e">
        <f>(H302*#REF!)</f>
        <v>#REF!</v>
      </c>
      <c r="K302" s="24" t="e">
        <f>-PMT((#REF!/12),48,H302,0,0)</f>
        <v>#REF!</v>
      </c>
    </row>
    <row r="303" spans="2:11" ht="16.05" customHeight="1">
      <c r="B303" s="2" t="s">
        <v>350</v>
      </c>
      <c r="C303" s="7">
        <v>6</v>
      </c>
      <c r="D303" s="1" t="s">
        <v>32</v>
      </c>
      <c r="E303" s="1" t="s">
        <v>351</v>
      </c>
      <c r="F303" s="5" t="s">
        <v>352</v>
      </c>
      <c r="G303" s="22">
        <v>2116.8000000000002</v>
      </c>
      <c r="H303" s="24" t="e">
        <f>G303-(G303*#REF!)</f>
        <v>#REF!</v>
      </c>
      <c r="I303" s="24" t="e">
        <f>(H303*#REF!)/4</f>
        <v>#REF!</v>
      </c>
      <c r="J303" s="24" t="e">
        <f>(H303*#REF!)</f>
        <v>#REF!</v>
      </c>
      <c r="K303" s="24" t="e">
        <f>-PMT((#REF!/12),48,H303,0,0)</f>
        <v>#REF!</v>
      </c>
    </row>
    <row r="304" spans="2:11" ht="16.05" customHeight="1">
      <c r="B304" s="2" t="s">
        <v>350</v>
      </c>
      <c r="C304" s="7">
        <v>6</v>
      </c>
      <c r="D304" s="1" t="s">
        <v>32</v>
      </c>
      <c r="E304" s="1" t="s">
        <v>353</v>
      </c>
      <c r="F304" s="5" t="s">
        <v>354</v>
      </c>
      <c r="G304" s="22">
        <v>3607.2000000000003</v>
      </c>
      <c r="H304" s="24" t="e">
        <f>G304-(G304*#REF!)</f>
        <v>#REF!</v>
      </c>
      <c r="I304" s="24" t="e">
        <f>(H304*#REF!)/4</f>
        <v>#REF!</v>
      </c>
      <c r="J304" s="24" t="e">
        <f>(H304*#REF!)</f>
        <v>#REF!</v>
      </c>
      <c r="K304" s="24" t="e">
        <f>-PMT((#REF!/12),48,H304,0,0)</f>
        <v>#REF!</v>
      </c>
    </row>
    <row r="305" spans="2:11" ht="16.05" customHeight="1">
      <c r="B305" s="2" t="s">
        <v>350</v>
      </c>
      <c r="C305" s="7">
        <v>6</v>
      </c>
      <c r="D305" s="1" t="s">
        <v>32</v>
      </c>
      <c r="E305" s="1" t="s">
        <v>355</v>
      </c>
      <c r="F305" s="5" t="s">
        <v>356</v>
      </c>
      <c r="G305" s="22">
        <v>2116.8000000000002</v>
      </c>
      <c r="H305" s="24" t="e">
        <f>G305-(G305*#REF!)</f>
        <v>#REF!</v>
      </c>
      <c r="I305" s="24" t="e">
        <f>(H305*#REF!)/4</f>
        <v>#REF!</v>
      </c>
      <c r="J305" s="24" t="e">
        <f>(H305*#REF!)</f>
        <v>#REF!</v>
      </c>
      <c r="K305" s="24" t="e">
        <f>-PMT((#REF!/12),48,H305,0,0)</f>
        <v>#REF!</v>
      </c>
    </row>
    <row r="306" spans="2:11" ht="16.05" customHeight="1">
      <c r="B306" s="3" t="s">
        <v>357</v>
      </c>
      <c r="C306" s="7">
        <v>3</v>
      </c>
      <c r="D306" s="12" t="s">
        <v>13</v>
      </c>
      <c r="E306" s="12" t="s">
        <v>358</v>
      </c>
      <c r="F306" s="5" t="s">
        <v>359</v>
      </c>
      <c r="G306" s="22">
        <v>1078.53</v>
      </c>
      <c r="H306" s="24" t="e">
        <f>G306-(G306*#REF!)</f>
        <v>#REF!</v>
      </c>
      <c r="I306" s="24" t="e">
        <f>(H306*#REF!)/4</f>
        <v>#REF!</v>
      </c>
      <c r="J306" s="24" t="e">
        <f>(H306*#REF!)</f>
        <v>#REF!</v>
      </c>
      <c r="K306" s="24" t="e">
        <f>-PMT((#REF!/12),48,H306,0,0)</f>
        <v>#REF!</v>
      </c>
    </row>
    <row r="307" spans="2:11" ht="16.05" customHeight="1">
      <c r="B307" s="3" t="s">
        <v>357</v>
      </c>
      <c r="C307" s="7">
        <v>3</v>
      </c>
      <c r="D307" s="12" t="s">
        <v>32</v>
      </c>
      <c r="E307" s="12" t="s">
        <v>360</v>
      </c>
      <c r="F307" s="5" t="s">
        <v>361</v>
      </c>
      <c r="G307" s="22">
        <v>11529</v>
      </c>
      <c r="H307" s="24" t="e">
        <f>G307-(G307*#REF!)</f>
        <v>#REF!</v>
      </c>
      <c r="I307" s="24" t="e">
        <f>(H307*#REF!)/4</f>
        <v>#REF!</v>
      </c>
      <c r="J307" s="24" t="e">
        <f>(H307*#REF!)</f>
        <v>#REF!</v>
      </c>
      <c r="K307" s="24" t="e">
        <f>-PMT((#REF!/12),48,H307,0,0)</f>
        <v>#REF!</v>
      </c>
    </row>
    <row r="308" spans="2:11" ht="16.05" customHeight="1">
      <c r="B308" s="3" t="s">
        <v>362</v>
      </c>
      <c r="C308" s="7">
        <v>1</v>
      </c>
      <c r="D308" s="12" t="s">
        <v>13</v>
      </c>
      <c r="E308" s="12" t="s">
        <v>358</v>
      </c>
      <c r="F308" s="5" t="s">
        <v>359</v>
      </c>
      <c r="G308" s="22">
        <v>359.51</v>
      </c>
      <c r="H308" s="24" t="e">
        <f>G308-(G308*#REF!)</f>
        <v>#REF!</v>
      </c>
      <c r="I308" s="24" t="e">
        <f>(H308*#REF!)/4</f>
        <v>#REF!</v>
      </c>
      <c r="J308" s="24" t="e">
        <f>(H308*#REF!)</f>
        <v>#REF!</v>
      </c>
      <c r="K308" s="24" t="e">
        <f>-PMT((#REF!/12),48,H308,0,0)</f>
        <v>#REF!</v>
      </c>
    </row>
    <row r="309" spans="2:11" ht="16.05" customHeight="1">
      <c r="B309" s="3" t="s">
        <v>362</v>
      </c>
      <c r="C309" s="7">
        <v>1</v>
      </c>
      <c r="D309" s="12" t="s">
        <v>32</v>
      </c>
      <c r="E309" s="12" t="s">
        <v>363</v>
      </c>
      <c r="F309" s="5" t="s">
        <v>364</v>
      </c>
      <c r="G309" s="22">
        <v>3978</v>
      </c>
      <c r="H309" s="24" t="e">
        <f>G309-(G309*#REF!)</f>
        <v>#REF!</v>
      </c>
      <c r="I309" s="24" t="e">
        <f>(H309*#REF!)/4</f>
        <v>#REF!</v>
      </c>
      <c r="J309" s="24" t="e">
        <f>(H309*#REF!)</f>
        <v>#REF!</v>
      </c>
      <c r="K309" s="24" t="e">
        <f>-PMT((#REF!/12),48,H309,0,0)</f>
        <v>#REF!</v>
      </c>
    </row>
    <row r="310" spans="2:11" ht="16.05" customHeight="1">
      <c r="B310" s="3" t="s">
        <v>365</v>
      </c>
      <c r="C310" s="7">
        <v>3</v>
      </c>
      <c r="D310" s="12" t="s">
        <v>13</v>
      </c>
      <c r="E310" s="12" t="s">
        <v>358</v>
      </c>
      <c r="F310" s="5" t="s">
        <v>359</v>
      </c>
      <c r="G310" s="22">
        <v>1078.53</v>
      </c>
      <c r="H310" s="24" t="e">
        <f>G310-(G310*#REF!)</f>
        <v>#REF!</v>
      </c>
      <c r="I310" s="24" t="e">
        <f>(H310*#REF!)/4</f>
        <v>#REF!</v>
      </c>
      <c r="J310" s="24" t="e">
        <f>(H310*#REF!)</f>
        <v>#REF!</v>
      </c>
      <c r="K310" s="24" t="e">
        <f>-PMT((#REF!/12),48,H310,0,0)</f>
        <v>#REF!</v>
      </c>
    </row>
    <row r="311" spans="2:11" ht="16.05" customHeight="1">
      <c r="B311" s="3" t="s">
        <v>365</v>
      </c>
      <c r="C311" s="7">
        <v>3</v>
      </c>
      <c r="D311" s="12" t="s">
        <v>32</v>
      </c>
      <c r="E311" s="12" t="s">
        <v>366</v>
      </c>
      <c r="F311" s="5" t="s">
        <v>367</v>
      </c>
      <c r="G311" s="22">
        <v>11934</v>
      </c>
      <c r="H311" s="24" t="e">
        <f>G311-(G311*#REF!)</f>
        <v>#REF!</v>
      </c>
      <c r="I311" s="24" t="e">
        <f>(H311*#REF!)/4</f>
        <v>#REF!</v>
      </c>
      <c r="J311" s="24" t="e">
        <f>(H311*#REF!)</f>
        <v>#REF!</v>
      </c>
      <c r="K311" s="24" t="e">
        <f>-PMT((#REF!/12),48,H311,0,0)</f>
        <v>#REF!</v>
      </c>
    </row>
    <row r="312" spans="2:11" ht="16.05" customHeight="1">
      <c r="B312" s="3" t="s">
        <v>60</v>
      </c>
      <c r="C312" s="7">
        <v>1</v>
      </c>
      <c r="D312" s="12" t="s">
        <v>13</v>
      </c>
      <c r="E312" s="12" t="s">
        <v>61</v>
      </c>
      <c r="F312" s="5" t="s">
        <v>62</v>
      </c>
      <c r="G312" s="22">
        <v>482.87</v>
      </c>
      <c r="H312" s="24" t="e">
        <f>G312-(G312*#REF!)</f>
        <v>#REF!</v>
      </c>
      <c r="I312" s="24" t="e">
        <f>(H312*#REF!)/4</f>
        <v>#REF!</v>
      </c>
      <c r="J312" s="24" t="e">
        <f>(H312*#REF!)</f>
        <v>#REF!</v>
      </c>
      <c r="K312" s="24" t="e">
        <f>-PMT((#REF!/12),48,H312,0,0)</f>
        <v>#REF!</v>
      </c>
    </row>
    <row r="313" spans="2:11" ht="16.05" customHeight="1">
      <c r="B313" s="3" t="s">
        <v>60</v>
      </c>
      <c r="C313" s="7">
        <v>1</v>
      </c>
      <c r="D313" s="12" t="s">
        <v>32</v>
      </c>
      <c r="E313" s="12" t="s">
        <v>63</v>
      </c>
      <c r="F313" s="5" t="s">
        <v>64</v>
      </c>
      <c r="G313" s="22">
        <v>5031</v>
      </c>
      <c r="H313" s="24" t="e">
        <f>G313-(G313*#REF!)</f>
        <v>#REF!</v>
      </c>
      <c r="I313" s="24" t="e">
        <f>(H313*#REF!)/4</f>
        <v>#REF!</v>
      </c>
      <c r="J313" s="24" t="e">
        <f>(H313*#REF!)</f>
        <v>#REF!</v>
      </c>
      <c r="K313" s="24" t="e">
        <f>-PMT((#REF!/12),48,H313,0,0)</f>
        <v>#REF!</v>
      </c>
    </row>
    <row r="314" spans="2:11" ht="16.05" customHeight="1">
      <c r="B314" s="6" t="s">
        <v>368</v>
      </c>
      <c r="C314" s="7">
        <v>3</v>
      </c>
      <c r="D314" s="12" t="s">
        <v>32</v>
      </c>
      <c r="E314" s="12" t="s">
        <v>369</v>
      </c>
      <c r="F314" s="5" t="s">
        <v>370</v>
      </c>
      <c r="G314" s="22">
        <v>1285.2</v>
      </c>
      <c r="H314" s="24" t="e">
        <f>G314-(G314*#REF!)</f>
        <v>#REF!</v>
      </c>
      <c r="I314" s="24" t="e">
        <f>(H314*#REF!)/4</f>
        <v>#REF!</v>
      </c>
      <c r="J314" s="24" t="e">
        <f>(H314*#REF!)</f>
        <v>#REF!</v>
      </c>
      <c r="K314" s="24" t="e">
        <f>-PMT((#REF!/12),48,H314,0,0)</f>
        <v>#REF!</v>
      </c>
    </row>
    <row r="315" spans="2:11" ht="16.05" customHeight="1">
      <c r="B315" s="6" t="s">
        <v>368</v>
      </c>
      <c r="C315" s="7">
        <v>3</v>
      </c>
      <c r="D315" s="12" t="s">
        <v>32</v>
      </c>
      <c r="E315" s="12" t="s">
        <v>371</v>
      </c>
      <c r="F315" s="10" t="s">
        <v>372</v>
      </c>
      <c r="G315" s="22">
        <v>2389.1708955223876</v>
      </c>
      <c r="H315" s="24" t="e">
        <f>G315-(G315*#REF!)</f>
        <v>#REF!</v>
      </c>
      <c r="I315" s="24" t="e">
        <f>(H315*#REF!)/4</f>
        <v>#REF!</v>
      </c>
      <c r="J315" s="24" t="e">
        <f>(H315*#REF!)</f>
        <v>#REF!</v>
      </c>
      <c r="K315" s="24" t="e">
        <f>-PMT((#REF!/12),48,H315,0,0)</f>
        <v>#REF!</v>
      </c>
    </row>
    <row r="316" spans="2:11" ht="16.05" customHeight="1">
      <c r="B316" s="6" t="s">
        <v>368</v>
      </c>
      <c r="C316" s="7">
        <v>3</v>
      </c>
      <c r="D316" s="12" t="s">
        <v>32</v>
      </c>
      <c r="E316" s="12" t="s">
        <v>373</v>
      </c>
      <c r="F316" s="5" t="s">
        <v>374</v>
      </c>
      <c r="G316" s="22">
        <v>496.79999999999995</v>
      </c>
      <c r="H316" s="24" t="e">
        <f>G316-(G316*#REF!)</f>
        <v>#REF!</v>
      </c>
      <c r="I316" s="24" t="e">
        <f>(H316*#REF!)/4</f>
        <v>#REF!</v>
      </c>
      <c r="J316" s="24" t="e">
        <f>(H316*#REF!)</f>
        <v>#REF!</v>
      </c>
      <c r="K316" s="24" t="e">
        <f>-PMT((#REF!/12),48,H316,0,0)</f>
        <v>#REF!</v>
      </c>
    </row>
    <row r="317" spans="2:11" ht="16.05" customHeight="1">
      <c r="B317" t="s">
        <v>65</v>
      </c>
      <c r="C317" s="7">
        <v>3</v>
      </c>
      <c r="D317" s="12" t="s">
        <v>32</v>
      </c>
      <c r="E317" s="12" t="s">
        <v>375</v>
      </c>
      <c r="F317" s="5" t="s">
        <v>376</v>
      </c>
      <c r="G317" s="22">
        <v>939.59999999999991</v>
      </c>
      <c r="H317" s="24" t="e">
        <f>G317-(G317*#REF!)</f>
        <v>#REF!</v>
      </c>
      <c r="I317" s="24" t="e">
        <f>(H317*#REF!)/4</f>
        <v>#REF!</v>
      </c>
      <c r="J317" s="24" t="e">
        <f>(H317*#REF!)</f>
        <v>#REF!</v>
      </c>
      <c r="K317" s="24" t="e">
        <f>-PMT((#REF!/12),48,H317,0,0)</f>
        <v>#REF!</v>
      </c>
    </row>
    <row r="318" spans="2:11" ht="16.05" customHeight="1">
      <c r="B318" t="s">
        <v>65</v>
      </c>
      <c r="C318" s="7">
        <v>3</v>
      </c>
      <c r="D318" s="12" t="s">
        <v>32</v>
      </c>
      <c r="E318" s="12" t="s">
        <v>34</v>
      </c>
      <c r="F318" s="10"/>
      <c r="G318" s="22">
        <v>2122.38</v>
      </c>
      <c r="H318" s="24" t="e">
        <f>G318-(G318*#REF!)</f>
        <v>#REF!</v>
      </c>
      <c r="I318" s="24" t="e">
        <f>(H318*#REF!)/4</f>
        <v>#REF!</v>
      </c>
      <c r="J318" s="24" t="e">
        <f>(H318*#REF!)</f>
        <v>#REF!</v>
      </c>
      <c r="K318" s="24" t="e">
        <f>-PMT((#REF!/12),48,H318,0,0)</f>
        <v>#REF!</v>
      </c>
    </row>
    <row r="319" spans="2:11" ht="16.05" customHeight="1">
      <c r="B319" t="s">
        <v>65</v>
      </c>
      <c r="C319" s="7">
        <v>7</v>
      </c>
      <c r="D319" s="12" t="s">
        <v>66</v>
      </c>
      <c r="E319" s="12" t="s">
        <v>67</v>
      </c>
      <c r="F319" s="5" t="s">
        <v>68</v>
      </c>
      <c r="G319" s="22">
        <v>560</v>
      </c>
      <c r="H319" s="24" t="e">
        <f>G319-(G319*#REF!)</f>
        <v>#REF!</v>
      </c>
      <c r="I319" s="24" t="e">
        <f>(H319*#REF!)/4</f>
        <v>#REF!</v>
      </c>
      <c r="J319" s="24" t="e">
        <f>(H319*#REF!)</f>
        <v>#REF!</v>
      </c>
      <c r="K319" s="24" t="e">
        <f>-PMT((#REF!/12),48,H319,0,0)</f>
        <v>#REF!</v>
      </c>
    </row>
    <row r="320" spans="2:11" ht="16.05" customHeight="1">
      <c r="B320" t="s">
        <v>65</v>
      </c>
      <c r="C320" s="7">
        <v>4</v>
      </c>
      <c r="D320" s="12" t="s">
        <v>69</v>
      </c>
      <c r="E320" s="12" t="s">
        <v>377</v>
      </c>
      <c r="F320" s="5" t="s">
        <v>378</v>
      </c>
      <c r="G320" s="22">
        <v>2202.0612162162179</v>
      </c>
      <c r="H320" s="24" t="e">
        <f>G320-(G320*#REF!)</f>
        <v>#REF!</v>
      </c>
      <c r="I320" s="24" t="e">
        <f>(H320*#REF!)/4</f>
        <v>#REF!</v>
      </c>
      <c r="J320" s="24" t="e">
        <f>(H320*#REF!)</f>
        <v>#REF!</v>
      </c>
      <c r="K320" s="24" t="e">
        <f>-PMT((#REF!/12),48,H320,0,0)</f>
        <v>#REF!</v>
      </c>
    </row>
    <row r="321" spans="2:11" ht="16.05" customHeight="1">
      <c r="B321" t="s">
        <v>65</v>
      </c>
      <c r="C321" s="7">
        <v>3</v>
      </c>
      <c r="D321" s="12" t="s">
        <v>69</v>
      </c>
      <c r="E321" s="12" t="s">
        <v>379</v>
      </c>
      <c r="F321" s="5" t="s">
        <v>380</v>
      </c>
      <c r="G321" s="22">
        <v>1651.5459121621634</v>
      </c>
      <c r="H321" s="24" t="e">
        <f>G321-(G321*#REF!)</f>
        <v>#REF!</v>
      </c>
      <c r="I321" s="24" t="e">
        <f>(H321*#REF!)/4</f>
        <v>#REF!</v>
      </c>
      <c r="J321" s="24" t="e">
        <f>(H321*#REF!)</f>
        <v>#REF!</v>
      </c>
      <c r="K321" s="24" t="e">
        <f>-PMT((#REF!/12),48,H321,0,0)</f>
        <v>#REF!</v>
      </c>
    </row>
    <row r="322" spans="2:11" ht="16.05" customHeight="1">
      <c r="B322" t="s">
        <v>65</v>
      </c>
      <c r="C322" s="7">
        <v>2</v>
      </c>
      <c r="D322" s="12" t="s">
        <v>13</v>
      </c>
      <c r="E322" s="12" t="s">
        <v>381</v>
      </c>
      <c r="F322" s="10" t="s">
        <v>382</v>
      </c>
      <c r="G322" s="22">
        <v>527.6</v>
      </c>
      <c r="H322" s="24" t="e">
        <f>G322-(G322*#REF!)</f>
        <v>#REF!</v>
      </c>
      <c r="I322" s="24" t="e">
        <f>(H322*#REF!)/4</f>
        <v>#REF!</v>
      </c>
      <c r="J322" s="24" t="e">
        <f>(H322*#REF!)</f>
        <v>#REF!</v>
      </c>
      <c r="K322" s="24" t="e">
        <f>-PMT((#REF!/12),48,H322,0,0)</f>
        <v>#REF!</v>
      </c>
    </row>
    <row r="323" spans="2:11" ht="16.05" customHeight="1">
      <c r="B323" t="s">
        <v>65</v>
      </c>
      <c r="C323" s="7">
        <v>2</v>
      </c>
      <c r="D323" s="12" t="s">
        <v>69</v>
      </c>
      <c r="E323" s="12" t="s">
        <v>383</v>
      </c>
      <c r="F323" s="5" t="s">
        <v>384</v>
      </c>
      <c r="G323" s="22">
        <v>1101.0306081081089</v>
      </c>
      <c r="H323" s="24" t="e">
        <f>G323-(G323*#REF!)</f>
        <v>#REF!</v>
      </c>
      <c r="I323" s="24" t="e">
        <f>(H323*#REF!)/4</f>
        <v>#REF!</v>
      </c>
      <c r="J323" s="24" t="e">
        <f>(H323*#REF!)</f>
        <v>#REF!</v>
      </c>
      <c r="K323" s="24" t="e">
        <f>-PMT((#REF!/12),48,H323,0,0)</f>
        <v>#REF!</v>
      </c>
    </row>
    <row r="324" spans="2:11" ht="16.05" customHeight="1">
      <c r="B324" t="s">
        <v>65</v>
      </c>
      <c r="C324" s="7">
        <v>2</v>
      </c>
      <c r="D324" s="12" t="s">
        <v>69</v>
      </c>
      <c r="E324" s="12" t="s">
        <v>385</v>
      </c>
      <c r="F324" s="5" t="s">
        <v>386</v>
      </c>
      <c r="G324" s="22">
        <v>1101.0306081081089</v>
      </c>
      <c r="H324" s="24" t="e">
        <f>G324-(G324*#REF!)</f>
        <v>#REF!</v>
      </c>
      <c r="I324" s="24" t="e">
        <f>(H324*#REF!)/4</f>
        <v>#REF!</v>
      </c>
      <c r="J324" s="24" t="e">
        <f>(H324*#REF!)</f>
        <v>#REF!</v>
      </c>
      <c r="K324" s="24" t="e">
        <f>-PMT((#REF!/12),48,H324,0,0)</f>
        <v>#REF!</v>
      </c>
    </row>
    <row r="325" spans="2:11" ht="16.05" customHeight="1">
      <c r="B325" s="19" t="s">
        <v>388</v>
      </c>
      <c r="C325" s="7">
        <v>1</v>
      </c>
      <c r="D325" s="12" t="s">
        <v>13</v>
      </c>
      <c r="E325" s="12" t="s">
        <v>389</v>
      </c>
      <c r="F325" s="5" t="s">
        <v>390</v>
      </c>
      <c r="G325" s="22">
        <v>236.24</v>
      </c>
      <c r="H325" s="24" t="e">
        <f>G325-(G325*#REF!)</f>
        <v>#REF!</v>
      </c>
      <c r="I325" s="24" t="e">
        <f>(H325*#REF!)/4</f>
        <v>#REF!</v>
      </c>
      <c r="J325" s="24" t="e">
        <f>(H325*#REF!)</f>
        <v>#REF!</v>
      </c>
      <c r="K325" s="24" t="e">
        <f>-PMT((#REF!/12),48,H325,0,0)</f>
        <v>#REF!</v>
      </c>
    </row>
    <row r="326" spans="2:11" ht="16.05" customHeight="1">
      <c r="B326" s="19" t="s">
        <v>388</v>
      </c>
      <c r="C326" s="7">
        <v>1</v>
      </c>
      <c r="D326" s="12" t="s">
        <v>13</v>
      </c>
      <c r="E326" s="12" t="s">
        <v>79</v>
      </c>
      <c r="F326" s="5" t="s">
        <v>80</v>
      </c>
      <c r="G326" s="22">
        <v>297.76</v>
      </c>
      <c r="H326" s="24" t="e">
        <f>G326-(G326*#REF!)</f>
        <v>#REF!</v>
      </c>
      <c r="I326" s="24" t="e">
        <f>(H326*#REF!)/4</f>
        <v>#REF!</v>
      </c>
      <c r="J326" s="24" t="e">
        <f>(H326*#REF!)</f>
        <v>#REF!</v>
      </c>
      <c r="K326" s="24" t="e">
        <f>-PMT((#REF!/12),48,H326,0,0)</f>
        <v>#REF!</v>
      </c>
    </row>
    <row r="327" spans="2:11" ht="16.05" customHeight="1">
      <c r="B327" s="19" t="s">
        <v>388</v>
      </c>
      <c r="C327" s="7">
        <v>1</v>
      </c>
      <c r="D327" s="12" t="s">
        <v>13</v>
      </c>
      <c r="E327" s="12" t="s">
        <v>81</v>
      </c>
      <c r="F327" s="5" t="s">
        <v>82</v>
      </c>
      <c r="G327" s="22">
        <v>88.62</v>
      </c>
      <c r="H327" s="24" t="e">
        <f>G327-(G327*#REF!)</f>
        <v>#REF!</v>
      </c>
      <c r="I327" s="24" t="e">
        <f>(H327*#REF!)/4</f>
        <v>#REF!</v>
      </c>
      <c r="J327" s="24" t="e">
        <f>(H327*#REF!)</f>
        <v>#REF!</v>
      </c>
      <c r="K327" s="24" t="e">
        <f>-PMT((#REF!/12),48,H327,0,0)</f>
        <v>#REF!</v>
      </c>
    </row>
    <row r="328" spans="2:11" ht="16.05" customHeight="1">
      <c r="B328" s="19" t="s">
        <v>388</v>
      </c>
      <c r="C328" s="7">
        <v>1</v>
      </c>
      <c r="D328" s="12" t="s">
        <v>13</v>
      </c>
      <c r="E328" s="12" t="s">
        <v>391</v>
      </c>
      <c r="F328" s="5" t="s">
        <v>392</v>
      </c>
      <c r="G328" s="22">
        <v>135.63</v>
      </c>
      <c r="H328" s="24" t="e">
        <f>G328-(G328*#REF!)</f>
        <v>#REF!</v>
      </c>
      <c r="I328" s="24" t="e">
        <f>(H328*#REF!)/4</f>
        <v>#REF!</v>
      </c>
      <c r="J328" s="24" t="e">
        <f>(H328*#REF!)</f>
        <v>#REF!</v>
      </c>
      <c r="K328" s="24" t="e">
        <f>-PMT((#REF!/12),48,H328,0,0)</f>
        <v>#REF!</v>
      </c>
    </row>
    <row r="329" spans="2:11" ht="16.05" customHeight="1">
      <c r="B329" s="19" t="s">
        <v>388</v>
      </c>
      <c r="C329" s="7">
        <v>1</v>
      </c>
      <c r="D329" s="12" t="s">
        <v>32</v>
      </c>
      <c r="E329" s="12" t="s">
        <v>393</v>
      </c>
      <c r="F329" s="5" t="s">
        <v>394</v>
      </c>
      <c r="G329" s="22">
        <v>122.4</v>
      </c>
      <c r="H329" s="24" t="e">
        <f>G329-(G329*#REF!)</f>
        <v>#REF!</v>
      </c>
      <c r="I329" s="24" t="e">
        <f>(H329*#REF!)/4</f>
        <v>#REF!</v>
      </c>
      <c r="J329" s="24" t="e">
        <f>(H329*#REF!)</f>
        <v>#REF!</v>
      </c>
      <c r="K329" s="24" t="e">
        <f>-PMT((#REF!/12),48,H329,0,0)</f>
        <v>#REF!</v>
      </c>
    </row>
    <row r="330" spans="2:11" ht="16.05" customHeight="1">
      <c r="B330" s="19" t="s">
        <v>388</v>
      </c>
      <c r="C330" s="7">
        <v>1</v>
      </c>
      <c r="D330" s="12" t="s">
        <v>32</v>
      </c>
      <c r="E330" s="12" t="s">
        <v>395</v>
      </c>
      <c r="F330" s="5" t="s">
        <v>396</v>
      </c>
      <c r="G330" s="22">
        <v>33.659999999999997</v>
      </c>
      <c r="H330" s="24" t="e">
        <f>G330-(G330*#REF!)</f>
        <v>#REF!</v>
      </c>
      <c r="I330" s="24" t="e">
        <f>(H330*#REF!)/4</f>
        <v>#REF!</v>
      </c>
      <c r="J330" s="24" t="e">
        <f>(H330*#REF!)</f>
        <v>#REF!</v>
      </c>
      <c r="K330" s="24" t="e">
        <f>-PMT((#REF!/12),48,H330,0,0)</f>
        <v>#REF!</v>
      </c>
    </row>
    <row r="331" spans="2:11" ht="16.05" customHeight="1">
      <c r="B331" s="19" t="s">
        <v>388</v>
      </c>
      <c r="C331" s="7">
        <v>1</v>
      </c>
      <c r="D331" s="12" t="s">
        <v>32</v>
      </c>
      <c r="E331" s="12" t="s">
        <v>395</v>
      </c>
      <c r="F331" s="5" t="s">
        <v>396</v>
      </c>
      <c r="G331" s="22">
        <v>33.659999999999997</v>
      </c>
      <c r="H331" s="24" t="e">
        <f>G331-(G331*#REF!)</f>
        <v>#REF!</v>
      </c>
      <c r="I331" s="24" t="e">
        <f>(H331*#REF!)/4</f>
        <v>#REF!</v>
      </c>
      <c r="J331" s="24" t="e">
        <f>(H331*#REF!)</f>
        <v>#REF!</v>
      </c>
      <c r="K331" s="24" t="e">
        <f>-PMT((#REF!/12),48,H331,0,0)</f>
        <v>#REF!</v>
      </c>
    </row>
    <row r="332" spans="2:11" ht="16.05" customHeight="1">
      <c r="B332" s="19" t="s">
        <v>388</v>
      </c>
      <c r="C332" s="7">
        <v>1</v>
      </c>
      <c r="D332" s="12" t="s">
        <v>32</v>
      </c>
      <c r="E332" s="12" t="s">
        <v>395</v>
      </c>
      <c r="F332" s="5" t="s">
        <v>396</v>
      </c>
      <c r="G332" s="22">
        <v>33.659999999999997</v>
      </c>
      <c r="H332" s="24" t="e">
        <f>G332-(G332*#REF!)</f>
        <v>#REF!</v>
      </c>
      <c r="I332" s="24" t="e">
        <f>(H332*#REF!)/4</f>
        <v>#REF!</v>
      </c>
      <c r="J332" s="24" t="e">
        <f>(H332*#REF!)</f>
        <v>#REF!</v>
      </c>
      <c r="K332" s="24" t="e">
        <f>-PMT((#REF!/12),48,H332,0,0)</f>
        <v>#REF!</v>
      </c>
    </row>
    <row r="333" spans="2:11" ht="16.05" customHeight="1">
      <c r="B333" s="19" t="s">
        <v>388</v>
      </c>
      <c r="C333" s="7">
        <v>1</v>
      </c>
      <c r="D333" s="12" t="s">
        <v>32</v>
      </c>
      <c r="E333" s="12" t="s">
        <v>397</v>
      </c>
      <c r="F333" s="5" t="s">
        <v>394</v>
      </c>
      <c r="G333" s="22">
        <v>122.4</v>
      </c>
      <c r="H333" s="24" t="e">
        <f>G333-(G333*#REF!)</f>
        <v>#REF!</v>
      </c>
      <c r="I333" s="24" t="e">
        <f>(H333*#REF!)/4</f>
        <v>#REF!</v>
      </c>
      <c r="J333" s="24" t="e">
        <f>(H333*#REF!)</f>
        <v>#REF!</v>
      </c>
      <c r="K333" s="24" t="e">
        <f>-PMT((#REF!/12),48,H333,0,0)</f>
        <v>#REF!</v>
      </c>
    </row>
    <row r="334" spans="2:11" ht="16.05" customHeight="1">
      <c r="B334" s="19" t="s">
        <v>388</v>
      </c>
      <c r="C334" s="7">
        <v>1</v>
      </c>
      <c r="D334" s="12" t="s">
        <v>32</v>
      </c>
      <c r="E334" s="12" t="s">
        <v>398</v>
      </c>
      <c r="F334" s="5" t="s">
        <v>399</v>
      </c>
      <c r="G334" s="22">
        <v>275.40000000000003</v>
      </c>
      <c r="H334" s="24" t="e">
        <f>G334-(G334*#REF!)</f>
        <v>#REF!</v>
      </c>
      <c r="I334" s="24" t="e">
        <f>(H334*#REF!)/4</f>
        <v>#REF!</v>
      </c>
      <c r="J334" s="24" t="e">
        <f>(H334*#REF!)</f>
        <v>#REF!</v>
      </c>
      <c r="K334" s="24" t="e">
        <f>-PMT((#REF!/12),48,H334,0,0)</f>
        <v>#REF!</v>
      </c>
    </row>
    <row r="335" spans="2:11" ht="16.05" customHeight="1">
      <c r="B335" s="19" t="s">
        <v>388</v>
      </c>
      <c r="C335" s="7">
        <v>1</v>
      </c>
      <c r="D335" s="12" t="s">
        <v>32</v>
      </c>
      <c r="E335" s="12" t="s">
        <v>400</v>
      </c>
      <c r="F335" s="5" t="s">
        <v>401</v>
      </c>
      <c r="G335" s="22">
        <v>300.60000000000002</v>
      </c>
      <c r="H335" s="24" t="e">
        <f>G335-(G335*#REF!)</f>
        <v>#REF!</v>
      </c>
      <c r="I335" s="24" t="e">
        <f>(H335*#REF!)/4</f>
        <v>#REF!</v>
      </c>
      <c r="J335" s="24" t="e">
        <f>(H335*#REF!)</f>
        <v>#REF!</v>
      </c>
      <c r="K335" s="24" t="e">
        <f>-PMT((#REF!/12),48,H335,0,0)</f>
        <v>#REF!</v>
      </c>
    </row>
    <row r="336" spans="2:11" ht="16.05" customHeight="1">
      <c r="B336" s="19" t="s">
        <v>388</v>
      </c>
      <c r="C336" s="7">
        <v>1</v>
      </c>
      <c r="D336" s="12" t="s">
        <v>32</v>
      </c>
      <c r="E336" s="12" t="s">
        <v>400</v>
      </c>
      <c r="F336" s="5" t="s">
        <v>401</v>
      </c>
      <c r="G336" s="22">
        <v>300.60000000000002</v>
      </c>
      <c r="H336" s="24" t="e">
        <f>G336-(G336*#REF!)</f>
        <v>#REF!</v>
      </c>
      <c r="I336" s="24" t="e">
        <f>(H336*#REF!)/4</f>
        <v>#REF!</v>
      </c>
      <c r="J336" s="24" t="e">
        <f>(H336*#REF!)</f>
        <v>#REF!</v>
      </c>
      <c r="K336" s="24" t="e">
        <f>-PMT((#REF!/12),48,H336,0,0)</f>
        <v>#REF!</v>
      </c>
    </row>
    <row r="337" spans="2:11" ht="16.05" customHeight="1">
      <c r="B337" s="19" t="s">
        <v>388</v>
      </c>
      <c r="C337" s="7">
        <v>1</v>
      </c>
      <c r="D337" s="12" t="s">
        <v>32</v>
      </c>
      <c r="E337" s="12" t="s">
        <v>400</v>
      </c>
      <c r="F337" s="5" t="s">
        <v>401</v>
      </c>
      <c r="G337" s="22">
        <v>300.60000000000002</v>
      </c>
      <c r="H337" s="24" t="e">
        <f>G337-(G337*#REF!)</f>
        <v>#REF!</v>
      </c>
      <c r="I337" s="24" t="e">
        <f>(H337*#REF!)/4</f>
        <v>#REF!</v>
      </c>
      <c r="J337" s="24" t="e">
        <f>(H337*#REF!)</f>
        <v>#REF!</v>
      </c>
      <c r="K337" s="24" t="e">
        <f>-PMT((#REF!/12),48,H337,0,0)</f>
        <v>#REF!</v>
      </c>
    </row>
    <row r="338" spans="2:11" ht="16.05" customHeight="1">
      <c r="B338" s="19" t="s">
        <v>388</v>
      </c>
      <c r="C338" s="7">
        <v>1</v>
      </c>
      <c r="D338" s="12" t="s">
        <v>32</v>
      </c>
      <c r="E338" s="12" t="s">
        <v>402</v>
      </c>
      <c r="F338" s="5" t="s">
        <v>403</v>
      </c>
      <c r="G338" s="22">
        <v>300.60000000000002</v>
      </c>
      <c r="H338" s="24" t="e">
        <f>G338-(G338*#REF!)</f>
        <v>#REF!</v>
      </c>
      <c r="I338" s="24" t="e">
        <f>(H338*#REF!)/4</f>
        <v>#REF!</v>
      </c>
      <c r="J338" s="24" t="e">
        <f>(H338*#REF!)</f>
        <v>#REF!</v>
      </c>
      <c r="K338" s="24" t="e">
        <f>-PMT((#REF!/12),48,H338,0,0)</f>
        <v>#REF!</v>
      </c>
    </row>
    <row r="339" spans="2:11" ht="16.05" customHeight="1">
      <c r="B339" s="19" t="s">
        <v>388</v>
      </c>
      <c r="C339" s="7">
        <v>1</v>
      </c>
      <c r="D339" s="12" t="s">
        <v>32</v>
      </c>
      <c r="E339" s="12" t="s">
        <v>402</v>
      </c>
      <c r="F339" s="5" t="s">
        <v>403</v>
      </c>
      <c r="G339" s="22">
        <v>300.60000000000002</v>
      </c>
      <c r="H339" s="24" t="e">
        <f>G339-(G339*#REF!)</f>
        <v>#REF!</v>
      </c>
      <c r="I339" s="24" t="e">
        <f>(H339*#REF!)/4</f>
        <v>#REF!</v>
      </c>
      <c r="J339" s="24" t="e">
        <f>(H339*#REF!)</f>
        <v>#REF!</v>
      </c>
      <c r="K339" s="24" t="e">
        <f>-PMT((#REF!/12),48,H339,0,0)</f>
        <v>#REF!</v>
      </c>
    </row>
    <row r="340" spans="2:11" ht="16.05" customHeight="1">
      <c r="B340" s="19" t="s">
        <v>388</v>
      </c>
      <c r="C340" s="7">
        <v>1</v>
      </c>
      <c r="D340" s="12" t="s">
        <v>32</v>
      </c>
      <c r="E340" s="12" t="s">
        <v>402</v>
      </c>
      <c r="F340" s="5" t="s">
        <v>403</v>
      </c>
      <c r="G340" s="22">
        <v>300.60000000000002</v>
      </c>
      <c r="H340" s="24" t="e">
        <f>G340-(G340*#REF!)</f>
        <v>#REF!</v>
      </c>
      <c r="I340" s="24" t="e">
        <f>(H340*#REF!)/4</f>
        <v>#REF!</v>
      </c>
      <c r="J340" s="24" t="e">
        <f>(H340*#REF!)</f>
        <v>#REF!</v>
      </c>
      <c r="K340" s="24" t="e">
        <f>-PMT((#REF!/12),48,H340,0,0)</f>
        <v>#REF!</v>
      </c>
    </row>
    <row r="341" spans="2:11" ht="16.05" customHeight="1">
      <c r="B341" s="3" t="s">
        <v>12</v>
      </c>
      <c r="C341" s="7">
        <v>4</v>
      </c>
      <c r="D341" s="12" t="s">
        <v>13</v>
      </c>
      <c r="E341" s="12" t="s">
        <v>14</v>
      </c>
      <c r="F341" s="5" t="s">
        <v>15</v>
      </c>
      <c r="G341" s="22">
        <v>1128.8800000000001</v>
      </c>
      <c r="H341" s="24" t="e">
        <f>G341-(G341*#REF!)</f>
        <v>#REF!</v>
      </c>
      <c r="I341" s="24" t="e">
        <f>(H341*#REF!)/4</f>
        <v>#REF!</v>
      </c>
      <c r="J341" s="24" t="e">
        <f>(H341*#REF!)</f>
        <v>#REF!</v>
      </c>
      <c r="K341" s="24" t="e">
        <f>-PMT((#REF!/12),48,H341,0,0)</f>
        <v>#REF!</v>
      </c>
    </row>
    <row r="342" spans="2:11" ht="16.05" customHeight="1">
      <c r="B342" s="3" t="s">
        <v>12</v>
      </c>
      <c r="C342" s="7">
        <v>4</v>
      </c>
      <c r="D342" s="12" t="s">
        <v>13</v>
      </c>
      <c r="E342" s="12" t="s">
        <v>16</v>
      </c>
      <c r="F342" s="5" t="s">
        <v>17</v>
      </c>
      <c r="G342" s="22">
        <v>1729.76</v>
      </c>
      <c r="H342" s="24" t="e">
        <f>G342-(G342*#REF!)</f>
        <v>#REF!</v>
      </c>
      <c r="I342" s="24" t="e">
        <f>(H342*#REF!)/4</f>
        <v>#REF!</v>
      </c>
      <c r="J342" s="24" t="e">
        <f>(H342*#REF!)</f>
        <v>#REF!</v>
      </c>
      <c r="K342" s="24" t="e">
        <f>-PMT((#REF!/12),48,H342,0,0)</f>
        <v>#REF!</v>
      </c>
    </row>
    <row r="343" spans="2:11" ht="16.05" customHeight="1">
      <c r="B343" s="3" t="s">
        <v>12</v>
      </c>
      <c r="C343" s="7">
        <v>4</v>
      </c>
      <c r="D343" s="12" t="s">
        <v>13</v>
      </c>
      <c r="E343" s="12" t="s">
        <v>18</v>
      </c>
      <c r="F343" s="5" t="s">
        <v>19</v>
      </c>
      <c r="G343" s="22">
        <v>502.92</v>
      </c>
      <c r="H343" s="24" t="e">
        <f>G343-(G343*#REF!)</f>
        <v>#REF!</v>
      </c>
      <c r="I343" s="24" t="e">
        <f>(H343*#REF!)/4</f>
        <v>#REF!</v>
      </c>
      <c r="J343" s="24" t="e">
        <f>(H343*#REF!)</f>
        <v>#REF!</v>
      </c>
      <c r="K343" s="24" t="e">
        <f>-PMT((#REF!/12),48,H343,0,0)</f>
        <v>#REF!</v>
      </c>
    </row>
    <row r="344" spans="2:11" ht="16.05" customHeight="1">
      <c r="B344" s="3" t="s">
        <v>12</v>
      </c>
      <c r="C344" s="7">
        <v>4</v>
      </c>
      <c r="D344" s="12" t="s">
        <v>13</v>
      </c>
      <c r="E344" s="12" t="s">
        <v>20</v>
      </c>
      <c r="F344" s="5" t="s">
        <v>21</v>
      </c>
      <c r="G344" s="22">
        <v>1070.8800000000001</v>
      </c>
      <c r="H344" s="24" t="e">
        <f>G344-(G344*#REF!)</f>
        <v>#REF!</v>
      </c>
      <c r="I344" s="24" t="e">
        <f>(H344*#REF!)/4</f>
        <v>#REF!</v>
      </c>
      <c r="J344" s="24" t="e">
        <f>(H344*#REF!)</f>
        <v>#REF!</v>
      </c>
      <c r="K344" s="24" t="e">
        <f>-PMT((#REF!/12),48,H344,0,0)</f>
        <v>#REF!</v>
      </c>
    </row>
    <row r="345" spans="2:11" ht="16.05" customHeight="1">
      <c r="B345" s="3" t="s">
        <v>12</v>
      </c>
      <c r="C345" s="7">
        <v>4</v>
      </c>
      <c r="D345" s="12" t="s">
        <v>32</v>
      </c>
      <c r="E345" s="12" t="s">
        <v>775</v>
      </c>
      <c r="F345" s="5" t="s">
        <v>776</v>
      </c>
      <c r="G345" s="22">
        <v>856.80000000000007</v>
      </c>
      <c r="H345" s="24" t="e">
        <f>G345-(G345*#REF!)</f>
        <v>#REF!</v>
      </c>
      <c r="I345" s="24" t="e">
        <f>(H345*#REF!)/4</f>
        <v>#REF!</v>
      </c>
      <c r="J345" s="24" t="e">
        <f>(H345*#REF!)</f>
        <v>#REF!</v>
      </c>
      <c r="K345" s="24" t="e">
        <f>-PMT((#REF!/12),48,H345,0,0)</f>
        <v>#REF!</v>
      </c>
    </row>
    <row r="346" spans="2:11" ht="16.05" customHeight="1">
      <c r="B346" s="3" t="s">
        <v>12</v>
      </c>
      <c r="C346" s="7">
        <v>4</v>
      </c>
      <c r="D346" s="12" t="s">
        <v>13</v>
      </c>
      <c r="E346" s="12" t="s">
        <v>2220</v>
      </c>
      <c r="F346" s="5" t="s">
        <v>2252</v>
      </c>
      <c r="G346" s="22">
        <v>2829.84</v>
      </c>
      <c r="H346" s="24" t="e">
        <f>G346-(G346*#REF!)</f>
        <v>#REF!</v>
      </c>
      <c r="I346" s="24" t="e">
        <f>(H346*#REF!)/4</f>
        <v>#REF!</v>
      </c>
      <c r="J346" s="24" t="e">
        <f>(H346*#REF!)</f>
        <v>#REF!</v>
      </c>
      <c r="K346" s="24" t="e">
        <f>-PMT((#REF!/12),48,H346,0,0)</f>
        <v>#REF!</v>
      </c>
    </row>
    <row r="347" spans="2:11" ht="16.05" customHeight="1">
      <c r="B347" s="3" t="s">
        <v>12</v>
      </c>
      <c r="C347" s="7">
        <v>4</v>
      </c>
      <c r="D347" s="12" t="s">
        <v>32</v>
      </c>
      <c r="E347" s="12">
        <v>33152</v>
      </c>
      <c r="F347" s="5" t="s">
        <v>887</v>
      </c>
      <c r="G347" s="22">
        <v>1411.2</v>
      </c>
      <c r="H347" s="24" t="e">
        <f>G347-(G347*#REF!)</f>
        <v>#REF!</v>
      </c>
      <c r="I347" s="24" t="e">
        <f>(H347*#REF!)/4</f>
        <v>#REF!</v>
      </c>
      <c r="J347" s="24" t="e">
        <f>(H347*#REF!)</f>
        <v>#REF!</v>
      </c>
      <c r="K347" s="24" t="e">
        <f>-PMT((#REF!/12),48,H347,0,0)</f>
        <v>#REF!</v>
      </c>
    </row>
    <row r="348" spans="2:11" ht="16.05" customHeight="1">
      <c r="B348" s="3" t="s">
        <v>12</v>
      </c>
      <c r="C348" s="7">
        <v>4</v>
      </c>
      <c r="D348" s="12" t="s">
        <v>32</v>
      </c>
      <c r="E348" s="12">
        <v>33300</v>
      </c>
      <c r="F348" s="5" t="s">
        <v>888</v>
      </c>
      <c r="G348" s="22">
        <v>856.80000000000007</v>
      </c>
      <c r="H348" s="24" t="e">
        <f>G348-(G348*#REF!)</f>
        <v>#REF!</v>
      </c>
      <c r="I348" s="24" t="e">
        <f>(H348*#REF!)/4</f>
        <v>#REF!</v>
      </c>
      <c r="J348" s="24" t="e">
        <f>(H348*#REF!)</f>
        <v>#REF!</v>
      </c>
      <c r="K348" s="24" t="e">
        <f>-PMT((#REF!/12),48,H348,0,0)</f>
        <v>#REF!</v>
      </c>
    </row>
    <row r="349" spans="2:11" ht="16.05" customHeight="1">
      <c r="B349" s="3" t="s">
        <v>12</v>
      </c>
      <c r="C349" s="7">
        <v>4</v>
      </c>
      <c r="D349" s="12" t="s">
        <v>32</v>
      </c>
      <c r="E349" s="12" t="s">
        <v>901</v>
      </c>
      <c r="F349" s="5" t="s">
        <v>848</v>
      </c>
      <c r="G349" s="22">
        <v>1425.6000000000001</v>
      </c>
      <c r="H349" s="24" t="e">
        <f>G349-(G349*#REF!)</f>
        <v>#REF!</v>
      </c>
      <c r="I349" s="24" t="e">
        <f>(H349*#REF!)/4</f>
        <v>#REF!</v>
      </c>
      <c r="J349" s="24" t="e">
        <f>(H349*#REF!)</f>
        <v>#REF!</v>
      </c>
      <c r="K349" s="24" t="e">
        <f>-PMT((#REF!/12),48,H349,0,0)</f>
        <v>#REF!</v>
      </c>
    </row>
    <row r="350" spans="2:11" ht="16.05" customHeight="1">
      <c r="B350" s="3" t="s">
        <v>12</v>
      </c>
      <c r="C350" s="7">
        <v>4</v>
      </c>
      <c r="D350" s="12" t="s">
        <v>32</v>
      </c>
      <c r="E350" s="12">
        <v>33152</v>
      </c>
      <c r="F350" s="5" t="s">
        <v>887</v>
      </c>
      <c r="G350" s="22">
        <v>1411.2</v>
      </c>
      <c r="H350" s="24" t="e">
        <f>G350-(G350*#REF!)</f>
        <v>#REF!</v>
      </c>
      <c r="I350" s="24" t="e">
        <f>(H350*#REF!)/4</f>
        <v>#REF!</v>
      </c>
      <c r="J350" s="24" t="e">
        <f>(H350*#REF!)</f>
        <v>#REF!</v>
      </c>
      <c r="K350" s="24" t="e">
        <f>-PMT((#REF!/12),48,H350,0,0)</f>
        <v>#REF!</v>
      </c>
    </row>
    <row r="351" spans="2:11" ht="16.05" customHeight="1">
      <c r="B351" s="3" t="s">
        <v>12</v>
      </c>
      <c r="C351" s="7">
        <v>4</v>
      </c>
      <c r="D351" s="12" t="s">
        <v>32</v>
      </c>
      <c r="E351" s="12">
        <v>33300</v>
      </c>
      <c r="F351" s="5" t="s">
        <v>888</v>
      </c>
      <c r="G351" s="22">
        <v>856.80000000000007</v>
      </c>
      <c r="H351" s="24" t="e">
        <f>G351-(G351*#REF!)</f>
        <v>#REF!</v>
      </c>
      <c r="I351" s="24" t="e">
        <f>(H351*#REF!)/4</f>
        <v>#REF!</v>
      </c>
      <c r="J351" s="24" t="e">
        <f>(H351*#REF!)</f>
        <v>#REF!</v>
      </c>
      <c r="K351" s="24" t="e">
        <f>-PMT((#REF!/12),48,H351,0,0)</f>
        <v>#REF!</v>
      </c>
    </row>
    <row r="352" spans="2:11" ht="16.05" customHeight="1">
      <c r="B352" s="3" t="s">
        <v>12</v>
      </c>
      <c r="C352" s="7">
        <v>4</v>
      </c>
      <c r="D352" s="12" t="s">
        <v>32</v>
      </c>
      <c r="E352" s="12" t="s">
        <v>1851</v>
      </c>
      <c r="F352" s="5" t="s">
        <v>848</v>
      </c>
      <c r="G352" s="22">
        <v>1425.6000000000001</v>
      </c>
      <c r="H352" s="24" t="e">
        <f>G352-(G352*#REF!)</f>
        <v>#REF!</v>
      </c>
      <c r="I352" s="24" t="e">
        <f>(H352*#REF!)/4</f>
        <v>#REF!</v>
      </c>
      <c r="J352" s="24" t="e">
        <f>(H352*#REF!)</f>
        <v>#REF!</v>
      </c>
      <c r="K352" s="24" t="e">
        <f>-PMT((#REF!/12),48,H352,0,0)</f>
        <v>#REF!</v>
      </c>
    </row>
    <row r="353" spans="2:11" ht="16.05" customHeight="1">
      <c r="B353" s="3" t="s">
        <v>12</v>
      </c>
      <c r="C353" s="7">
        <v>8</v>
      </c>
      <c r="D353" s="12" t="s">
        <v>32</v>
      </c>
      <c r="E353" s="12">
        <v>33152</v>
      </c>
      <c r="F353" s="5" t="s">
        <v>887</v>
      </c>
      <c r="G353" s="22">
        <v>2822.4</v>
      </c>
      <c r="H353" s="24" t="e">
        <f>G353-(G353*#REF!)</f>
        <v>#REF!</v>
      </c>
      <c r="I353" s="24" t="e">
        <f>(H353*#REF!)/4</f>
        <v>#REF!</v>
      </c>
      <c r="J353" s="24" t="e">
        <f>(H353*#REF!)</f>
        <v>#REF!</v>
      </c>
      <c r="K353" s="24" t="e">
        <f>-PMT((#REF!/12),48,H353,0,0)</f>
        <v>#REF!</v>
      </c>
    </row>
    <row r="354" spans="2:11" ht="16.05" customHeight="1">
      <c r="B354" s="3" t="s">
        <v>12</v>
      </c>
      <c r="C354" s="7">
        <v>8</v>
      </c>
      <c r="D354" s="12" t="s">
        <v>32</v>
      </c>
      <c r="E354" s="12">
        <v>33300</v>
      </c>
      <c r="F354" s="5" t="s">
        <v>888</v>
      </c>
      <c r="G354" s="22">
        <v>1713.6000000000001</v>
      </c>
      <c r="H354" s="24" t="e">
        <f>G354-(G354*#REF!)</f>
        <v>#REF!</v>
      </c>
      <c r="I354" s="24" t="e">
        <f>(H354*#REF!)/4</f>
        <v>#REF!</v>
      </c>
      <c r="J354" s="24" t="e">
        <f>(H354*#REF!)</f>
        <v>#REF!</v>
      </c>
      <c r="K354" s="24" t="e">
        <f>-PMT((#REF!/12),48,H354,0,0)</f>
        <v>#REF!</v>
      </c>
    </row>
    <row r="355" spans="2:11" ht="16.05" customHeight="1">
      <c r="B355" s="3" t="s">
        <v>12</v>
      </c>
      <c r="C355" s="7">
        <v>8</v>
      </c>
      <c r="D355" s="12" t="s">
        <v>32</v>
      </c>
      <c r="E355" s="12" t="s">
        <v>899</v>
      </c>
      <c r="F355" s="5" t="s">
        <v>848</v>
      </c>
      <c r="G355" s="22">
        <v>2851.2000000000003</v>
      </c>
      <c r="H355" s="24" t="e">
        <f>G355-(G355*#REF!)</f>
        <v>#REF!</v>
      </c>
      <c r="I355" s="24" t="e">
        <f>(H355*#REF!)/4</f>
        <v>#REF!</v>
      </c>
      <c r="J355" s="24" t="e">
        <f>(H355*#REF!)</f>
        <v>#REF!</v>
      </c>
      <c r="K355" s="24" t="e">
        <f>-PMT((#REF!/12),48,H355,0,0)</f>
        <v>#REF!</v>
      </c>
    </row>
    <row r="356" spans="2:11" ht="16.05" customHeight="1">
      <c r="B356" s="3" t="s">
        <v>12</v>
      </c>
      <c r="C356" s="7">
        <v>4</v>
      </c>
      <c r="D356" s="12" t="s">
        <v>32</v>
      </c>
      <c r="E356" s="12">
        <v>33152</v>
      </c>
      <c r="F356" s="5" t="s">
        <v>887</v>
      </c>
      <c r="G356" s="22">
        <v>1411.2</v>
      </c>
      <c r="H356" s="24" t="e">
        <f>G356-(G356*#REF!)</f>
        <v>#REF!</v>
      </c>
      <c r="I356" s="24" t="e">
        <f>(H356*#REF!)/4</f>
        <v>#REF!</v>
      </c>
      <c r="J356" s="24" t="e">
        <f>(H356*#REF!)</f>
        <v>#REF!</v>
      </c>
      <c r="K356" s="24" t="e">
        <f>-PMT((#REF!/12),48,H356,0,0)</f>
        <v>#REF!</v>
      </c>
    </row>
    <row r="357" spans="2:11" ht="16.05" customHeight="1">
      <c r="B357" s="3" t="s">
        <v>12</v>
      </c>
      <c r="C357" s="7">
        <v>4</v>
      </c>
      <c r="D357" s="12" t="s">
        <v>32</v>
      </c>
      <c r="E357" s="12">
        <v>33400</v>
      </c>
      <c r="F357" s="5" t="s">
        <v>2253</v>
      </c>
      <c r="G357" s="22">
        <v>2829.84</v>
      </c>
      <c r="H357" s="24" t="e">
        <f>G357-(G357*#REF!)</f>
        <v>#REF!</v>
      </c>
      <c r="I357" s="24" t="e">
        <f>(H357*#REF!)/4</f>
        <v>#REF!</v>
      </c>
      <c r="J357" s="24" t="e">
        <f>(H357*#REF!)</f>
        <v>#REF!</v>
      </c>
      <c r="K357" s="24" t="e">
        <f>-PMT((#REF!/12),48,H357,0,0)</f>
        <v>#REF!</v>
      </c>
    </row>
    <row r="358" spans="2:11" ht="16.05" customHeight="1">
      <c r="B358" s="3" t="s">
        <v>12</v>
      </c>
      <c r="C358" s="7">
        <v>4</v>
      </c>
      <c r="D358" s="12" t="s">
        <v>32</v>
      </c>
      <c r="E358" s="12" t="s">
        <v>2221</v>
      </c>
      <c r="F358" s="5" t="s">
        <v>848</v>
      </c>
      <c r="G358" s="22">
        <v>2829.84</v>
      </c>
      <c r="H358" s="24" t="e">
        <f>G358-(G358*#REF!)</f>
        <v>#REF!</v>
      </c>
      <c r="I358" s="24" t="e">
        <f>(H358*#REF!)/4</f>
        <v>#REF!</v>
      </c>
      <c r="J358" s="24" t="e">
        <f>(H358*#REF!)</f>
        <v>#REF!</v>
      </c>
      <c r="K358" s="24" t="e">
        <f>-PMT((#REF!/12),48,H358,0,0)</f>
        <v>#REF!</v>
      </c>
    </row>
    <row r="359" spans="2:11" ht="16.05" customHeight="1">
      <c r="B359" s="3" t="s">
        <v>12</v>
      </c>
      <c r="C359" s="7">
        <v>4</v>
      </c>
      <c r="D359" s="12" t="s">
        <v>32</v>
      </c>
      <c r="E359" s="12">
        <v>33152</v>
      </c>
      <c r="F359" s="5" t="s">
        <v>887</v>
      </c>
      <c r="G359" s="22">
        <v>1411.2</v>
      </c>
      <c r="H359" s="24" t="e">
        <f>G359-(G359*#REF!)</f>
        <v>#REF!</v>
      </c>
      <c r="I359" s="24" t="e">
        <f>(H359*#REF!)/4</f>
        <v>#REF!</v>
      </c>
      <c r="J359" s="24" t="e">
        <f>(H359*#REF!)</f>
        <v>#REF!</v>
      </c>
      <c r="K359" s="24" t="e">
        <f>-PMT((#REF!/12),48,H359,0,0)</f>
        <v>#REF!</v>
      </c>
    </row>
    <row r="360" spans="2:11" ht="16.05" customHeight="1">
      <c r="B360" s="3" t="s">
        <v>12</v>
      </c>
      <c r="C360" s="7">
        <v>4</v>
      </c>
      <c r="D360" s="12" t="s">
        <v>32</v>
      </c>
      <c r="E360" s="12">
        <v>33300</v>
      </c>
      <c r="F360" s="5" t="s">
        <v>888</v>
      </c>
      <c r="G360" s="22">
        <v>856.80000000000007</v>
      </c>
      <c r="H360" s="24" t="e">
        <f>G360-(G360*#REF!)</f>
        <v>#REF!</v>
      </c>
      <c r="I360" s="24" t="e">
        <f>(H360*#REF!)/4</f>
        <v>#REF!</v>
      </c>
      <c r="J360" s="24" t="e">
        <f>(H360*#REF!)</f>
        <v>#REF!</v>
      </c>
      <c r="K360" s="24" t="e">
        <f>-PMT((#REF!/12),48,H360,0,0)</f>
        <v>#REF!</v>
      </c>
    </row>
    <row r="361" spans="2:11" ht="16.05" customHeight="1">
      <c r="B361" s="3" t="s">
        <v>12</v>
      </c>
      <c r="C361" s="7">
        <v>4</v>
      </c>
      <c r="D361" s="12" t="s">
        <v>32</v>
      </c>
      <c r="E361" s="12" t="s">
        <v>1124</v>
      </c>
      <c r="F361" s="5" t="s">
        <v>848</v>
      </c>
      <c r="G361" s="22">
        <v>1425.6000000000001</v>
      </c>
      <c r="H361" s="24" t="e">
        <f>G361-(G361*#REF!)</f>
        <v>#REF!</v>
      </c>
      <c r="I361" s="24" t="e">
        <f>(H361*#REF!)/4</f>
        <v>#REF!</v>
      </c>
      <c r="J361" s="24" t="e">
        <f>(H361*#REF!)</f>
        <v>#REF!</v>
      </c>
      <c r="K361" s="24" t="e">
        <f>-PMT((#REF!/12),48,H361,0,0)</f>
        <v>#REF!</v>
      </c>
    </row>
    <row r="362" spans="2:11" ht="16.05" customHeight="1">
      <c r="B362" s="3" t="s">
        <v>12</v>
      </c>
      <c r="C362" s="7">
        <v>4</v>
      </c>
      <c r="D362" s="12" t="s">
        <v>32</v>
      </c>
      <c r="E362" s="12">
        <v>33152</v>
      </c>
      <c r="F362" s="5" t="s">
        <v>887</v>
      </c>
      <c r="G362" s="22">
        <v>1411.2</v>
      </c>
      <c r="H362" s="24" t="e">
        <f>G362-(G362*#REF!)</f>
        <v>#REF!</v>
      </c>
      <c r="I362" s="24" t="e">
        <f>(H362*#REF!)/4</f>
        <v>#REF!</v>
      </c>
      <c r="J362" s="24" t="e">
        <f>(H362*#REF!)</f>
        <v>#REF!</v>
      </c>
      <c r="K362" s="24" t="e">
        <f>-PMT((#REF!/12),48,H362,0,0)</f>
        <v>#REF!</v>
      </c>
    </row>
    <row r="363" spans="2:11" ht="16.05" customHeight="1">
      <c r="B363" s="3" t="s">
        <v>12</v>
      </c>
      <c r="C363" s="7">
        <v>4</v>
      </c>
      <c r="D363" s="12" t="s">
        <v>32</v>
      </c>
      <c r="E363" s="12">
        <v>33500</v>
      </c>
      <c r="F363" s="5" t="s">
        <v>964</v>
      </c>
      <c r="G363" s="22">
        <v>885.6</v>
      </c>
      <c r="H363" s="24" t="e">
        <f>G363-(G363*#REF!)</f>
        <v>#REF!</v>
      </c>
      <c r="I363" s="24" t="e">
        <f>(H363*#REF!)/4</f>
        <v>#REF!</v>
      </c>
      <c r="J363" s="24" t="e">
        <f>(H363*#REF!)</f>
        <v>#REF!</v>
      </c>
      <c r="K363" s="24" t="e">
        <f>-PMT((#REF!/12),48,H363,0,0)</f>
        <v>#REF!</v>
      </c>
    </row>
    <row r="364" spans="2:11" ht="16.05" customHeight="1">
      <c r="B364" s="3" t="s">
        <v>12</v>
      </c>
      <c r="C364" s="7">
        <v>4</v>
      </c>
      <c r="D364" s="12" t="s">
        <v>32</v>
      </c>
      <c r="E364" s="12" t="s">
        <v>847</v>
      </c>
      <c r="F364" s="5" t="s">
        <v>848</v>
      </c>
      <c r="G364" s="22">
        <v>1425.6000000000001</v>
      </c>
      <c r="H364" s="24" t="e">
        <f>G364-(G364*#REF!)</f>
        <v>#REF!</v>
      </c>
      <c r="I364" s="24" t="e">
        <f>(H364*#REF!)/4</f>
        <v>#REF!</v>
      </c>
      <c r="J364" s="24" t="e">
        <f>(H364*#REF!)</f>
        <v>#REF!</v>
      </c>
      <c r="K364" s="24" t="e">
        <f>-PMT((#REF!/12),48,H364,0,0)</f>
        <v>#REF!</v>
      </c>
    </row>
    <row r="365" spans="2:11" ht="16.05" customHeight="1">
      <c r="B365" s="3" t="s">
        <v>12</v>
      </c>
      <c r="C365" s="7">
        <v>4</v>
      </c>
      <c r="D365" s="12" t="s">
        <v>32</v>
      </c>
      <c r="E365" s="12">
        <v>33151</v>
      </c>
      <c r="F365" s="5" t="s">
        <v>887</v>
      </c>
      <c r="G365" s="22">
        <v>1209.6000000000001</v>
      </c>
      <c r="H365" s="24" t="e">
        <f>G365-(G365*#REF!)</f>
        <v>#REF!</v>
      </c>
      <c r="I365" s="24" t="e">
        <f>(H365*#REF!)/4</f>
        <v>#REF!</v>
      </c>
      <c r="J365" s="24" t="e">
        <f>(H365*#REF!)</f>
        <v>#REF!</v>
      </c>
      <c r="K365" s="24" t="e">
        <f>-PMT((#REF!/12),48,H365,0,0)</f>
        <v>#REF!</v>
      </c>
    </row>
    <row r="366" spans="2:11" ht="16.05" customHeight="1">
      <c r="B366" s="3" t="s">
        <v>12</v>
      </c>
      <c r="C366" s="7">
        <v>4</v>
      </c>
      <c r="D366" s="12" t="s">
        <v>32</v>
      </c>
      <c r="E366" s="12">
        <v>33300</v>
      </c>
      <c r="F366" s="5" t="s">
        <v>888</v>
      </c>
      <c r="G366" s="22">
        <v>856.80000000000007</v>
      </c>
      <c r="H366" s="24" t="e">
        <f>G366-(G366*#REF!)</f>
        <v>#REF!</v>
      </c>
      <c r="I366" s="24" t="e">
        <f>(H366*#REF!)/4</f>
        <v>#REF!</v>
      </c>
      <c r="J366" s="24" t="e">
        <f>(H366*#REF!)</f>
        <v>#REF!</v>
      </c>
      <c r="K366" s="24" t="e">
        <f>-PMT((#REF!/12),48,H366,0,0)</f>
        <v>#REF!</v>
      </c>
    </row>
    <row r="367" spans="2:11" ht="16.05" customHeight="1">
      <c r="B367" s="3" t="s">
        <v>12</v>
      </c>
      <c r="C367" s="7">
        <v>4</v>
      </c>
      <c r="D367" s="12" t="s">
        <v>32</v>
      </c>
      <c r="E367" s="12" t="s">
        <v>1473</v>
      </c>
      <c r="F367" s="5" t="s">
        <v>1474</v>
      </c>
      <c r="G367" s="22">
        <v>1620</v>
      </c>
      <c r="H367" s="24" t="e">
        <f>G367-(G367*#REF!)</f>
        <v>#REF!</v>
      </c>
      <c r="I367" s="24" t="e">
        <f>(H367*#REF!)/4</f>
        <v>#REF!</v>
      </c>
      <c r="J367" s="24" t="e">
        <f>(H367*#REF!)</f>
        <v>#REF!</v>
      </c>
      <c r="K367" s="24" t="e">
        <f>-PMT((#REF!/12),48,H367,0,0)</f>
        <v>#REF!</v>
      </c>
    </row>
    <row r="368" spans="2:11" ht="16.05" customHeight="1">
      <c r="B368" s="3" t="s">
        <v>12</v>
      </c>
      <c r="C368" s="7">
        <v>4</v>
      </c>
      <c r="D368" s="12" t="s">
        <v>32</v>
      </c>
      <c r="E368" s="12">
        <v>38151</v>
      </c>
      <c r="F368" s="5" t="s">
        <v>414</v>
      </c>
      <c r="G368" s="22">
        <v>2700</v>
      </c>
      <c r="H368" s="24" t="e">
        <f>G368-(G368*#REF!)</f>
        <v>#REF!</v>
      </c>
      <c r="I368" s="24" t="e">
        <f>(H368*#REF!)/4</f>
        <v>#REF!</v>
      </c>
      <c r="J368" s="24" t="e">
        <f>(H368*#REF!)</f>
        <v>#REF!</v>
      </c>
      <c r="K368" s="24" t="e">
        <f>-PMT((#REF!/12),48,H368,0,0)</f>
        <v>#REF!</v>
      </c>
    </row>
    <row r="369" spans="2:11" ht="16.05" customHeight="1">
      <c r="B369" s="3" t="s">
        <v>12</v>
      </c>
      <c r="C369" s="7">
        <v>4</v>
      </c>
      <c r="D369" s="12" t="s">
        <v>32</v>
      </c>
      <c r="E369" s="12">
        <v>38600</v>
      </c>
      <c r="F369" s="5" t="s">
        <v>417</v>
      </c>
      <c r="G369" s="22">
        <v>921.6</v>
      </c>
      <c r="H369" s="24" t="e">
        <f>G369-(G369*#REF!)</f>
        <v>#REF!</v>
      </c>
      <c r="I369" s="24" t="e">
        <f>(H369*#REF!)/4</f>
        <v>#REF!</v>
      </c>
      <c r="J369" s="24" t="e">
        <f>(H369*#REF!)</f>
        <v>#REF!</v>
      </c>
      <c r="K369" s="24" t="e">
        <f>-PMT((#REF!/12),48,H369,0,0)</f>
        <v>#REF!</v>
      </c>
    </row>
    <row r="370" spans="2:11" ht="16.05" customHeight="1">
      <c r="B370" s="3" t="s">
        <v>12</v>
      </c>
      <c r="C370" s="7">
        <v>4</v>
      </c>
      <c r="D370" s="12" t="s">
        <v>32</v>
      </c>
      <c r="E370" s="12" t="s">
        <v>415</v>
      </c>
      <c r="F370" s="5" t="s">
        <v>416</v>
      </c>
      <c r="G370" s="22">
        <v>3196.8</v>
      </c>
      <c r="H370" s="24" t="e">
        <f>G370-(G370*#REF!)</f>
        <v>#REF!</v>
      </c>
      <c r="I370" s="24" t="e">
        <f>(H370*#REF!)/4</f>
        <v>#REF!</v>
      </c>
      <c r="J370" s="24" t="e">
        <f>(H370*#REF!)</f>
        <v>#REF!</v>
      </c>
      <c r="K370" s="24" t="e">
        <f>-PMT((#REF!/12),48,H370,0,0)</f>
        <v>#REF!</v>
      </c>
    </row>
    <row r="371" spans="2:11" ht="16.05" customHeight="1">
      <c r="B371" s="3" t="s">
        <v>12</v>
      </c>
      <c r="C371" s="7">
        <v>4</v>
      </c>
      <c r="D371" s="12" t="s">
        <v>32</v>
      </c>
      <c r="E371" s="12" t="s">
        <v>33</v>
      </c>
      <c r="F371" s="5" t="s">
        <v>34</v>
      </c>
      <c r="G371" s="22">
        <v>273.60000000000002</v>
      </c>
      <c r="H371" s="24" t="e">
        <f>G371-(G371*#REF!)</f>
        <v>#REF!</v>
      </c>
      <c r="I371" s="24" t="e">
        <f>(H371*#REF!)/4</f>
        <v>#REF!</v>
      </c>
      <c r="J371" s="24" t="e">
        <f>(H371*#REF!)</f>
        <v>#REF!</v>
      </c>
      <c r="K371" s="24" t="e">
        <f>-PMT((#REF!/12),48,H371,0,0)</f>
        <v>#REF!</v>
      </c>
    </row>
    <row r="372" spans="2:11" ht="16.05" customHeight="1">
      <c r="B372" s="3" t="s">
        <v>12</v>
      </c>
      <c r="C372" s="7">
        <v>4</v>
      </c>
      <c r="D372" s="12" t="s">
        <v>32</v>
      </c>
      <c r="E372" s="12" t="s">
        <v>35</v>
      </c>
      <c r="F372" s="5" t="s">
        <v>36</v>
      </c>
      <c r="G372" s="22">
        <v>655.20000000000005</v>
      </c>
      <c r="H372" s="24" t="e">
        <f>G372-(G372*#REF!)</f>
        <v>#REF!</v>
      </c>
      <c r="I372" s="24" t="e">
        <f>(H372*#REF!)/4</f>
        <v>#REF!</v>
      </c>
      <c r="J372" s="24" t="e">
        <f>(H372*#REF!)</f>
        <v>#REF!</v>
      </c>
      <c r="K372" s="24" t="e">
        <f>-PMT((#REF!/12),48,H372,0,0)</f>
        <v>#REF!</v>
      </c>
    </row>
    <row r="373" spans="2:11" ht="16.05" customHeight="1">
      <c r="B373" s="3" t="s">
        <v>12</v>
      </c>
      <c r="C373" s="7">
        <v>4</v>
      </c>
      <c r="D373" s="12" t="s">
        <v>32</v>
      </c>
      <c r="E373" s="12" t="s">
        <v>37</v>
      </c>
      <c r="F373" s="5" t="s">
        <v>38</v>
      </c>
      <c r="G373" s="22">
        <v>3319.2000000000003</v>
      </c>
      <c r="H373" s="24" t="e">
        <f>G373-(G373*#REF!)</f>
        <v>#REF!</v>
      </c>
      <c r="I373" s="24" t="e">
        <f>(H373*#REF!)/4</f>
        <v>#REF!</v>
      </c>
      <c r="J373" s="24" t="e">
        <f>(H373*#REF!)</f>
        <v>#REF!</v>
      </c>
      <c r="K373" s="24" t="e">
        <f>-PMT((#REF!/12),48,H373,0,0)</f>
        <v>#REF!</v>
      </c>
    </row>
    <row r="374" spans="2:11" ht="16.05" customHeight="1">
      <c r="B374" s="3" t="s">
        <v>40</v>
      </c>
      <c r="C374" s="7">
        <v>2</v>
      </c>
      <c r="D374" s="12" t="s">
        <v>32</v>
      </c>
      <c r="E374" s="12" t="s">
        <v>41</v>
      </c>
      <c r="F374" s="5" t="s">
        <v>42</v>
      </c>
      <c r="G374" s="22">
        <v>1450.8</v>
      </c>
      <c r="H374" s="24" t="e">
        <f>G374-(G374*#REF!)</f>
        <v>#REF!</v>
      </c>
      <c r="I374" s="24" t="e">
        <f>(H374*#REF!)/4</f>
        <v>#REF!</v>
      </c>
      <c r="J374" s="24" t="e">
        <f>(H374*#REF!)</f>
        <v>#REF!</v>
      </c>
      <c r="K374" s="24" t="e">
        <f>-PMT((#REF!/12),48,H374,0,0)</f>
        <v>#REF!</v>
      </c>
    </row>
    <row r="375" spans="2:11" ht="16.05" customHeight="1">
      <c r="B375" s="3" t="s">
        <v>40</v>
      </c>
      <c r="C375" s="7">
        <v>2</v>
      </c>
      <c r="D375" s="12" t="s">
        <v>13</v>
      </c>
      <c r="E375" s="12" t="s">
        <v>43</v>
      </c>
      <c r="F375" s="5" t="s">
        <v>44</v>
      </c>
      <c r="G375" s="22">
        <v>800</v>
      </c>
      <c r="H375" s="24" t="e">
        <f>G375-(G375*#REF!)</f>
        <v>#REF!</v>
      </c>
      <c r="I375" s="24" t="e">
        <f>(H375*#REF!)/4</f>
        <v>#REF!</v>
      </c>
      <c r="J375" s="24" t="e">
        <f>(H375*#REF!)</f>
        <v>#REF!</v>
      </c>
      <c r="K375" s="24" t="e">
        <f>-PMT((#REF!/12),48,H375,0,0)</f>
        <v>#REF!</v>
      </c>
    </row>
    <row r="376" spans="2:11" ht="16.05" customHeight="1">
      <c r="B376" s="3" t="s">
        <v>40</v>
      </c>
      <c r="C376" s="7">
        <v>4</v>
      </c>
      <c r="D376" s="12" t="s">
        <v>32</v>
      </c>
      <c r="E376" s="12" t="s">
        <v>45</v>
      </c>
      <c r="F376" s="5" t="s">
        <v>46</v>
      </c>
      <c r="G376" s="22">
        <v>5292</v>
      </c>
      <c r="H376" s="24" t="e">
        <f>G376-(G376*#REF!)</f>
        <v>#REF!</v>
      </c>
      <c r="I376" s="24" t="e">
        <f>(H376*#REF!)/4</f>
        <v>#REF!</v>
      </c>
      <c r="J376" s="24" t="e">
        <f>(H376*#REF!)</f>
        <v>#REF!</v>
      </c>
      <c r="K376" s="24" t="e">
        <f>-PMT((#REF!/12),48,H376,0,0)</f>
        <v>#REF!</v>
      </c>
    </row>
    <row r="377" spans="2:11" ht="16.05" customHeight="1">
      <c r="B377" s="3" t="s">
        <v>40</v>
      </c>
      <c r="C377" s="7">
        <v>4</v>
      </c>
      <c r="D377" s="12" t="s">
        <v>32</v>
      </c>
      <c r="E377" s="12" t="s">
        <v>47</v>
      </c>
      <c r="F377" s="5" t="s">
        <v>46</v>
      </c>
      <c r="G377" s="22">
        <v>5292</v>
      </c>
      <c r="H377" s="24" t="e">
        <f>G377-(G377*#REF!)</f>
        <v>#REF!</v>
      </c>
      <c r="I377" s="24" t="e">
        <f>(H377*#REF!)/4</f>
        <v>#REF!</v>
      </c>
      <c r="J377" s="24" t="e">
        <f>(H377*#REF!)</f>
        <v>#REF!</v>
      </c>
      <c r="K377" s="24" t="e">
        <f>-PMT((#REF!/12),48,H377,0,0)</f>
        <v>#REF!</v>
      </c>
    </row>
    <row r="378" spans="2:11" ht="16.05" customHeight="1">
      <c r="B378" s="3" t="s">
        <v>40</v>
      </c>
      <c r="C378" s="7">
        <v>2</v>
      </c>
      <c r="D378" s="12" t="s">
        <v>2219</v>
      </c>
      <c r="E378" s="12" t="s">
        <v>307</v>
      </c>
      <c r="F378" s="5" t="s">
        <v>48</v>
      </c>
      <c r="G378" s="22">
        <v>1414.92</v>
      </c>
      <c r="H378" s="24" t="e">
        <f>G378-(G378*#REF!)</f>
        <v>#REF!</v>
      </c>
      <c r="I378" s="24" t="e">
        <f>(H378*#REF!)/4</f>
        <v>#REF!</v>
      </c>
      <c r="J378" s="24" t="e">
        <f>(H378*#REF!)</f>
        <v>#REF!</v>
      </c>
      <c r="K378" s="24" t="e">
        <f>-PMT((#REF!/12),48,H378,0,0)</f>
        <v>#REF!</v>
      </c>
    </row>
    <row r="379" spans="2:11" ht="16.05" customHeight="1">
      <c r="B379" s="3" t="s">
        <v>40</v>
      </c>
      <c r="C379" s="7">
        <v>2</v>
      </c>
      <c r="D379" s="12" t="s">
        <v>2219</v>
      </c>
      <c r="E379" s="12" t="s">
        <v>307</v>
      </c>
      <c r="F379" s="5" t="s">
        <v>49</v>
      </c>
      <c r="G379" s="22">
        <v>1414.92</v>
      </c>
      <c r="H379" s="24" t="e">
        <f>G379-(G379*#REF!)</f>
        <v>#REF!</v>
      </c>
      <c r="I379" s="24" t="e">
        <f>(H379*#REF!)/4</f>
        <v>#REF!</v>
      </c>
      <c r="J379" s="24" t="e">
        <f>(H379*#REF!)</f>
        <v>#REF!</v>
      </c>
      <c r="K379" s="24" t="e">
        <f>-PMT((#REF!/12),48,H379,0,0)</f>
        <v>#REF!</v>
      </c>
    </row>
    <row r="380" spans="2:11" ht="16.05" customHeight="1">
      <c r="B380" s="3" t="s">
        <v>40</v>
      </c>
      <c r="C380" s="7">
        <v>2</v>
      </c>
      <c r="D380" s="12" t="s">
        <v>2219</v>
      </c>
      <c r="E380" s="12" t="s">
        <v>307</v>
      </c>
      <c r="F380" s="5" t="s">
        <v>50</v>
      </c>
      <c r="G380" s="22">
        <v>1414.92</v>
      </c>
      <c r="H380" s="24" t="e">
        <f>G380-(G380*#REF!)</f>
        <v>#REF!</v>
      </c>
      <c r="I380" s="24" t="e">
        <f>(H380*#REF!)/4</f>
        <v>#REF!</v>
      </c>
      <c r="J380" s="24" t="e">
        <f>(H380*#REF!)</f>
        <v>#REF!</v>
      </c>
      <c r="K380" s="24" t="e">
        <f>-PMT((#REF!/12),48,H380,0,0)</f>
        <v>#REF!</v>
      </c>
    </row>
    <row r="381" spans="2:11" ht="16.05" customHeight="1">
      <c r="B381" s="6" t="s">
        <v>404</v>
      </c>
      <c r="C381" s="7">
        <v>1</v>
      </c>
      <c r="D381" s="12" t="s">
        <v>13</v>
      </c>
      <c r="E381" s="12" t="s">
        <v>197</v>
      </c>
      <c r="F381" s="5" t="s">
        <v>198</v>
      </c>
      <c r="G381" s="22">
        <v>352.47</v>
      </c>
      <c r="H381" s="24" t="e">
        <f>G381-(G381*#REF!)</f>
        <v>#REF!</v>
      </c>
      <c r="I381" s="24" t="e">
        <f>(H381*#REF!)/4</f>
        <v>#REF!</v>
      </c>
      <c r="J381" s="24" t="e">
        <f>(H381*#REF!)</f>
        <v>#REF!</v>
      </c>
      <c r="K381" s="24" t="e">
        <f>-PMT((#REF!/12),48,H381,0,0)</f>
        <v>#REF!</v>
      </c>
    </row>
    <row r="382" spans="2:11" ht="16.05" customHeight="1">
      <c r="B382" s="6" t="s">
        <v>404</v>
      </c>
      <c r="C382" s="7">
        <v>1</v>
      </c>
      <c r="D382" s="12" t="s">
        <v>13</v>
      </c>
      <c r="E382" s="12" t="s">
        <v>405</v>
      </c>
      <c r="F382" s="5" t="s">
        <v>406</v>
      </c>
      <c r="G382" s="22">
        <v>432.44</v>
      </c>
      <c r="H382" s="24" t="e">
        <f>G382-(G382*#REF!)</f>
        <v>#REF!</v>
      </c>
      <c r="I382" s="24" t="e">
        <f>(H382*#REF!)/4</f>
        <v>#REF!</v>
      </c>
      <c r="J382" s="24" t="e">
        <f>(H382*#REF!)</f>
        <v>#REF!</v>
      </c>
      <c r="K382" s="24" t="e">
        <f>-PMT((#REF!/12),48,H382,0,0)</f>
        <v>#REF!</v>
      </c>
    </row>
    <row r="383" spans="2:11" ht="16.05" customHeight="1">
      <c r="B383" s="6" t="s">
        <v>404</v>
      </c>
      <c r="C383" s="7">
        <v>1</v>
      </c>
      <c r="D383" s="12" t="s">
        <v>13</v>
      </c>
      <c r="E383" s="12" t="s">
        <v>18</v>
      </c>
      <c r="F383" s="5" t="s">
        <v>19</v>
      </c>
      <c r="G383" s="22">
        <v>125.73</v>
      </c>
      <c r="H383" s="24" t="e">
        <f>G383-(G383*#REF!)</f>
        <v>#REF!</v>
      </c>
      <c r="I383" s="24" t="e">
        <f>(H383*#REF!)/4</f>
        <v>#REF!</v>
      </c>
      <c r="J383" s="24" t="e">
        <f>(H383*#REF!)</f>
        <v>#REF!</v>
      </c>
      <c r="K383" s="24" t="e">
        <f>-PMT((#REF!/12),48,H383,0,0)</f>
        <v>#REF!</v>
      </c>
    </row>
    <row r="384" spans="2:11" ht="16.05" customHeight="1">
      <c r="B384" s="6" t="s">
        <v>404</v>
      </c>
      <c r="C384" s="7">
        <v>1</v>
      </c>
      <c r="D384" s="12" t="s">
        <v>13</v>
      </c>
      <c r="E384" s="12" t="s">
        <v>20</v>
      </c>
      <c r="F384" s="5" t="s">
        <v>21</v>
      </c>
      <c r="G384" s="22">
        <v>267.72000000000003</v>
      </c>
      <c r="H384" s="24" t="e">
        <f>G384-(G384*#REF!)</f>
        <v>#REF!</v>
      </c>
      <c r="I384" s="24" t="e">
        <f>(H384*#REF!)/4</f>
        <v>#REF!</v>
      </c>
      <c r="J384" s="24" t="e">
        <f>(H384*#REF!)</f>
        <v>#REF!</v>
      </c>
      <c r="K384" s="24" t="e">
        <f>-PMT((#REF!/12),48,H384,0,0)</f>
        <v>#REF!</v>
      </c>
    </row>
    <row r="385" spans="2:11" ht="16.05" customHeight="1">
      <c r="B385" s="6" t="s">
        <v>404</v>
      </c>
      <c r="C385" s="7">
        <v>1</v>
      </c>
      <c r="D385" s="12" t="s">
        <v>13</v>
      </c>
      <c r="E385" s="12" t="s">
        <v>407</v>
      </c>
      <c r="F385" s="10" t="s">
        <v>408</v>
      </c>
      <c r="G385" s="22">
        <v>100</v>
      </c>
      <c r="H385" s="24" t="e">
        <f>G385-(G385*#REF!)</f>
        <v>#REF!</v>
      </c>
      <c r="I385" s="24" t="e">
        <f>(H385*#REF!)/4</f>
        <v>#REF!</v>
      </c>
      <c r="J385" s="24" t="e">
        <f>(H385*#REF!)</f>
        <v>#REF!</v>
      </c>
      <c r="K385" s="24" t="e">
        <f>-PMT((#REF!/12),48,H385,0,0)</f>
        <v>#REF!</v>
      </c>
    </row>
    <row r="386" spans="2:11" ht="16.05" customHeight="1">
      <c r="B386" s="6" t="s">
        <v>404</v>
      </c>
      <c r="C386" s="7">
        <v>1</v>
      </c>
      <c r="D386" s="12" t="s">
        <v>13</v>
      </c>
      <c r="E386" s="12" t="s">
        <v>409</v>
      </c>
      <c r="F386" s="10" t="s">
        <v>410</v>
      </c>
      <c r="G386" s="22">
        <v>82.959533333333297</v>
      </c>
      <c r="H386" s="24" t="e">
        <f>G386-(G386*#REF!)</f>
        <v>#REF!</v>
      </c>
      <c r="I386" s="24" t="e">
        <f>(H386*#REF!)/4</f>
        <v>#REF!</v>
      </c>
      <c r="J386" s="24" t="e">
        <f>(H386*#REF!)</f>
        <v>#REF!</v>
      </c>
      <c r="K386" s="24" t="e">
        <f>-PMT((#REF!/12),48,H386,0,0)</f>
        <v>#REF!</v>
      </c>
    </row>
    <row r="387" spans="2:11" ht="16.05" customHeight="1">
      <c r="B387" s="6" t="s">
        <v>404</v>
      </c>
      <c r="C387" s="7">
        <v>1</v>
      </c>
      <c r="D387" s="12" t="s">
        <v>13</v>
      </c>
      <c r="E387" s="12" t="s">
        <v>411</v>
      </c>
      <c r="F387" s="10" t="s">
        <v>412</v>
      </c>
      <c r="G387" s="22">
        <v>3000</v>
      </c>
      <c r="H387" s="24" t="e">
        <f>G387-(G387*#REF!)</f>
        <v>#REF!</v>
      </c>
      <c r="I387" s="24" t="e">
        <f>(H387*#REF!)/4</f>
        <v>#REF!</v>
      </c>
      <c r="J387" s="24" t="e">
        <f>(H387*#REF!)</f>
        <v>#REF!</v>
      </c>
      <c r="K387" s="24" t="e">
        <f>-PMT((#REF!/12),48,H387,0,0)</f>
        <v>#REF!</v>
      </c>
    </row>
    <row r="388" spans="2:11" ht="16.05" customHeight="1">
      <c r="B388" s="3" t="s">
        <v>413</v>
      </c>
      <c r="C388" s="7">
        <v>2</v>
      </c>
      <c r="D388" s="12" t="s">
        <v>32</v>
      </c>
      <c r="E388" s="12">
        <v>38151</v>
      </c>
      <c r="F388" s="5" t="s">
        <v>414</v>
      </c>
      <c r="G388" s="22">
        <v>1350</v>
      </c>
      <c r="H388" s="24" t="e">
        <f>G388-(G388*#REF!)</f>
        <v>#REF!</v>
      </c>
      <c r="I388" s="24" t="e">
        <f>(H388*#REF!)/4</f>
        <v>#REF!</v>
      </c>
      <c r="J388" s="24" t="e">
        <f>(H388*#REF!)</f>
        <v>#REF!</v>
      </c>
      <c r="K388" s="24" t="e">
        <f>-PMT((#REF!/12),48,H388,0,0)</f>
        <v>#REF!</v>
      </c>
    </row>
    <row r="389" spans="2:11" ht="16.05" customHeight="1">
      <c r="B389" s="3" t="s">
        <v>413</v>
      </c>
      <c r="C389" s="7">
        <v>2</v>
      </c>
      <c r="D389" s="12" t="s">
        <v>32</v>
      </c>
      <c r="E389" s="12" t="s">
        <v>415</v>
      </c>
      <c r="F389" s="5" t="s">
        <v>416</v>
      </c>
      <c r="G389" s="22">
        <v>1598.4</v>
      </c>
      <c r="H389" s="24" t="e">
        <f>G389-(G389*#REF!)</f>
        <v>#REF!</v>
      </c>
      <c r="I389" s="24" t="e">
        <f>(H389*#REF!)/4</f>
        <v>#REF!</v>
      </c>
      <c r="J389" s="24" t="e">
        <f>(H389*#REF!)</f>
        <v>#REF!</v>
      </c>
      <c r="K389" s="24" t="e">
        <f>-PMT((#REF!/12),48,H389,0,0)</f>
        <v>#REF!</v>
      </c>
    </row>
    <row r="390" spans="2:11" ht="16.05" customHeight="1">
      <c r="B390" s="3" t="s">
        <v>413</v>
      </c>
      <c r="C390" s="7">
        <v>2</v>
      </c>
      <c r="D390" s="12" t="s">
        <v>32</v>
      </c>
      <c r="E390" s="12">
        <v>38600</v>
      </c>
      <c r="F390" s="5" t="s">
        <v>417</v>
      </c>
      <c r="G390" s="22">
        <v>460.8</v>
      </c>
      <c r="H390" s="24" t="e">
        <f>G390-(G390*#REF!)</f>
        <v>#REF!</v>
      </c>
      <c r="I390" s="24" t="e">
        <f>(H390*#REF!)/4</f>
        <v>#REF!</v>
      </c>
      <c r="J390" s="24" t="e">
        <f>(H390*#REF!)</f>
        <v>#REF!</v>
      </c>
      <c r="K390" s="24" t="e">
        <f>-PMT((#REF!/12),48,H390,0,0)</f>
        <v>#REF!</v>
      </c>
    </row>
    <row r="391" spans="2:11" ht="16.05" customHeight="1">
      <c r="B391" s="3" t="s">
        <v>413</v>
      </c>
      <c r="C391" s="7">
        <v>2</v>
      </c>
      <c r="D391" s="12" t="s">
        <v>32</v>
      </c>
      <c r="E391" s="12" t="s">
        <v>35</v>
      </c>
      <c r="F391" s="5" t="s">
        <v>374</v>
      </c>
      <c r="G391" s="22">
        <v>327.60000000000002</v>
      </c>
      <c r="H391" s="24" t="e">
        <f>G391-(G391*#REF!)</f>
        <v>#REF!</v>
      </c>
      <c r="I391" s="24" t="e">
        <f>(H391*#REF!)/4</f>
        <v>#REF!</v>
      </c>
      <c r="J391" s="24" t="e">
        <f>(H391*#REF!)</f>
        <v>#REF!</v>
      </c>
      <c r="K391" s="24" t="e">
        <f>-PMT((#REF!/12),48,H391,0,0)</f>
        <v>#REF!</v>
      </c>
    </row>
    <row r="392" spans="2:11" ht="16.05" customHeight="1">
      <c r="B392" s="3" t="s">
        <v>418</v>
      </c>
      <c r="C392" s="7">
        <v>4</v>
      </c>
      <c r="D392" s="12" t="s">
        <v>32</v>
      </c>
      <c r="E392" s="12">
        <v>38151</v>
      </c>
      <c r="F392" s="5" t="s">
        <v>414</v>
      </c>
      <c r="G392" s="22">
        <v>2700</v>
      </c>
      <c r="H392" s="24" t="e">
        <f>G392-(G392*#REF!)</f>
        <v>#REF!</v>
      </c>
      <c r="I392" s="24" t="e">
        <f>(H392*#REF!)/4</f>
        <v>#REF!</v>
      </c>
      <c r="J392" s="24" t="e">
        <f>(H392*#REF!)</f>
        <v>#REF!</v>
      </c>
      <c r="K392" s="24" t="e">
        <f>-PMT((#REF!/12),48,H392,0,0)</f>
        <v>#REF!</v>
      </c>
    </row>
    <row r="393" spans="2:11" ht="16.05" customHeight="1">
      <c r="B393" s="3" t="s">
        <v>418</v>
      </c>
      <c r="C393" s="7">
        <v>6</v>
      </c>
      <c r="D393" s="12" t="s">
        <v>32</v>
      </c>
      <c r="E393" s="12">
        <v>38600</v>
      </c>
      <c r="F393" s="5" t="s">
        <v>417</v>
      </c>
      <c r="G393" s="22">
        <v>1382.4</v>
      </c>
      <c r="H393" s="24" t="e">
        <f>G393-(G393*#REF!)</f>
        <v>#REF!</v>
      </c>
      <c r="I393" s="24" t="e">
        <f>(H393*#REF!)/4</f>
        <v>#REF!</v>
      </c>
      <c r="J393" s="24" t="e">
        <f>(H393*#REF!)</f>
        <v>#REF!</v>
      </c>
      <c r="K393" s="24" t="e">
        <f>-PMT((#REF!/12),48,H393,0,0)</f>
        <v>#REF!</v>
      </c>
    </row>
    <row r="394" spans="2:11" ht="16.05" customHeight="1">
      <c r="B394" s="3" t="s">
        <v>418</v>
      </c>
      <c r="C394" s="7">
        <v>2</v>
      </c>
      <c r="D394" s="12" t="s">
        <v>32</v>
      </c>
      <c r="E394" s="12" t="s">
        <v>419</v>
      </c>
      <c r="F394" s="5" t="s">
        <v>420</v>
      </c>
      <c r="G394" s="22">
        <v>3276</v>
      </c>
      <c r="H394" s="24" t="e">
        <f>G394-(G394*#REF!)</f>
        <v>#REF!</v>
      </c>
      <c r="I394" s="24" t="e">
        <f>(H394*#REF!)/4</f>
        <v>#REF!</v>
      </c>
      <c r="J394" s="24" t="e">
        <f>(H394*#REF!)</f>
        <v>#REF!</v>
      </c>
      <c r="K394" s="24" t="e">
        <f>-PMT((#REF!/12),48,H394,0,0)</f>
        <v>#REF!</v>
      </c>
    </row>
    <row r="395" spans="2:11" ht="16.05" customHeight="1">
      <c r="B395" s="3" t="s">
        <v>418</v>
      </c>
      <c r="C395" s="7">
        <v>2</v>
      </c>
      <c r="D395" s="12" t="s">
        <v>32</v>
      </c>
      <c r="E395" s="12" t="s">
        <v>421</v>
      </c>
      <c r="F395" s="5" t="s">
        <v>420</v>
      </c>
      <c r="G395" s="22">
        <v>3276</v>
      </c>
      <c r="H395" s="24" t="e">
        <f>G395-(G395*#REF!)</f>
        <v>#REF!</v>
      </c>
      <c r="I395" s="24" t="e">
        <f>(H395*#REF!)/4</f>
        <v>#REF!</v>
      </c>
      <c r="J395" s="24" t="e">
        <f>(H395*#REF!)</f>
        <v>#REF!</v>
      </c>
      <c r="K395" s="24" t="e">
        <f>-PMT((#REF!/12),48,H395,0,0)</f>
        <v>#REF!</v>
      </c>
    </row>
    <row r="396" spans="2:11" ht="16.05" customHeight="1">
      <c r="B396" s="3" t="s">
        <v>418</v>
      </c>
      <c r="C396" s="7">
        <v>2</v>
      </c>
      <c r="D396" s="12" t="s">
        <v>32</v>
      </c>
      <c r="E396" s="12" t="s">
        <v>422</v>
      </c>
      <c r="F396" s="5" t="s">
        <v>423</v>
      </c>
      <c r="G396" s="22">
        <v>4950</v>
      </c>
      <c r="H396" s="24" t="e">
        <f>G396-(G396*#REF!)</f>
        <v>#REF!</v>
      </c>
      <c r="I396" s="24" t="e">
        <f>(H396*#REF!)/4</f>
        <v>#REF!</v>
      </c>
      <c r="J396" s="24" t="e">
        <f>(H396*#REF!)</f>
        <v>#REF!</v>
      </c>
      <c r="K396" s="24" t="e">
        <f>-PMT((#REF!/12),48,H396,0,0)</f>
        <v>#REF!</v>
      </c>
    </row>
    <row r="397" spans="2:11" ht="16.05" customHeight="1">
      <c r="B397" s="6" t="s">
        <v>51</v>
      </c>
      <c r="C397" s="7">
        <v>6</v>
      </c>
      <c r="D397" s="12" t="s">
        <v>52</v>
      </c>
      <c r="E397" s="12" t="s">
        <v>53</v>
      </c>
      <c r="F397" s="5" t="s">
        <v>54</v>
      </c>
      <c r="G397" s="22">
        <v>1200</v>
      </c>
      <c r="H397" s="24" t="e">
        <f>G397-(G397*#REF!)</f>
        <v>#REF!</v>
      </c>
      <c r="I397" s="24" t="e">
        <f>(H397*#REF!)/4</f>
        <v>#REF!</v>
      </c>
      <c r="J397" s="24" t="e">
        <f>(H397*#REF!)</f>
        <v>#REF!</v>
      </c>
      <c r="K397" s="24" t="e">
        <f>-PMT((#REF!/12),48,H397,0,0)</f>
        <v>#REF!</v>
      </c>
    </row>
    <row r="398" spans="2:11" ht="16.05" customHeight="1">
      <c r="B398" s="6" t="s">
        <v>51</v>
      </c>
      <c r="C398" s="7">
        <v>6</v>
      </c>
      <c r="D398" s="12" t="s">
        <v>52</v>
      </c>
      <c r="E398" s="12" t="s">
        <v>55</v>
      </c>
      <c r="F398" s="5" t="s">
        <v>56</v>
      </c>
      <c r="G398" s="22">
        <v>12000</v>
      </c>
      <c r="H398" s="24" t="e">
        <f>G398-(G398*#REF!)</f>
        <v>#REF!</v>
      </c>
      <c r="I398" s="24" t="e">
        <f>(H398*#REF!)/4</f>
        <v>#REF!</v>
      </c>
      <c r="J398" s="24" t="e">
        <f>(H398*#REF!)</f>
        <v>#REF!</v>
      </c>
      <c r="K398" s="24" t="e">
        <f>-PMT((#REF!/12),48,H398,0,0)</f>
        <v>#REF!</v>
      </c>
    </row>
    <row r="399" spans="2:11" ht="16.05" customHeight="1">
      <c r="B399" s="6" t="s">
        <v>57</v>
      </c>
      <c r="C399" s="7">
        <v>1</v>
      </c>
      <c r="D399" s="12" t="s">
        <v>52</v>
      </c>
      <c r="E399" s="12" t="s">
        <v>53</v>
      </c>
      <c r="F399" s="5" t="s">
        <v>54</v>
      </c>
      <c r="G399" s="22">
        <v>200</v>
      </c>
      <c r="H399" s="24" t="e">
        <f>G399-(G399*#REF!)</f>
        <v>#REF!</v>
      </c>
      <c r="I399" s="24" t="e">
        <f>(H399*#REF!)/4</f>
        <v>#REF!</v>
      </c>
      <c r="J399" s="24" t="e">
        <f>(H399*#REF!)</f>
        <v>#REF!</v>
      </c>
      <c r="K399" s="24" t="e">
        <f>-PMT((#REF!/12),48,H399,0,0)</f>
        <v>#REF!</v>
      </c>
    </row>
    <row r="400" spans="2:11" ht="16.05" customHeight="1">
      <c r="B400" s="6" t="s">
        <v>57</v>
      </c>
      <c r="C400" s="7">
        <v>1</v>
      </c>
      <c r="D400" s="12" t="s">
        <v>52</v>
      </c>
      <c r="E400" s="12" t="s">
        <v>58</v>
      </c>
      <c r="F400" s="5" t="s">
        <v>59</v>
      </c>
      <c r="G400" s="22">
        <v>2000</v>
      </c>
      <c r="H400" s="24" t="e">
        <f>G400-(G400*#REF!)</f>
        <v>#REF!</v>
      </c>
      <c r="I400" s="24" t="e">
        <f>(H400*#REF!)/4</f>
        <v>#REF!</v>
      </c>
      <c r="J400" s="24" t="e">
        <f>(H400*#REF!)</f>
        <v>#REF!</v>
      </c>
      <c r="K400" s="24" t="e">
        <f>-PMT((#REF!/12),48,H400,0,0)</f>
        <v>#REF!</v>
      </c>
    </row>
    <row r="401" spans="2:11" ht="16.05" customHeight="1">
      <c r="B401" s="6" t="s">
        <v>424</v>
      </c>
      <c r="C401" s="7">
        <v>1</v>
      </c>
      <c r="D401" s="12" t="s">
        <v>52</v>
      </c>
      <c r="E401" s="12" t="s">
        <v>53</v>
      </c>
      <c r="F401" s="5" t="s">
        <v>54</v>
      </c>
      <c r="G401" s="22">
        <v>200</v>
      </c>
      <c r="H401" s="24" t="e">
        <f>G401-(G401*#REF!)</f>
        <v>#REF!</v>
      </c>
      <c r="I401" s="24" t="e">
        <f>(H401*#REF!)/4</f>
        <v>#REF!</v>
      </c>
      <c r="J401" s="24" t="e">
        <f>(H401*#REF!)</f>
        <v>#REF!</v>
      </c>
      <c r="K401" s="24" t="e">
        <f>-PMT((#REF!/12),48,H401,0,0)</f>
        <v>#REF!</v>
      </c>
    </row>
    <row r="402" spans="2:11" ht="16.05" customHeight="1">
      <c r="B402" s="6" t="s">
        <v>424</v>
      </c>
      <c r="C402" s="7">
        <v>1</v>
      </c>
      <c r="D402" s="12" t="s">
        <v>52</v>
      </c>
      <c r="E402" s="12" t="s">
        <v>425</v>
      </c>
      <c r="F402" s="5" t="s">
        <v>426</v>
      </c>
      <c r="G402" s="22">
        <v>2000</v>
      </c>
      <c r="H402" s="24" t="e">
        <f>G402-(G402*#REF!)</f>
        <v>#REF!</v>
      </c>
      <c r="I402" s="24" t="e">
        <f>(H402*#REF!)/4</f>
        <v>#REF!</v>
      </c>
      <c r="J402" s="24" t="e">
        <f>(H402*#REF!)</f>
        <v>#REF!</v>
      </c>
      <c r="K402" s="24" t="e">
        <f>-PMT((#REF!/12),48,H402,0,0)</f>
        <v>#REF!</v>
      </c>
    </row>
    <row r="403" spans="2:11" ht="16.05" customHeight="1">
      <c r="B403" s="6" t="s">
        <v>427</v>
      </c>
      <c r="C403" s="7">
        <v>6</v>
      </c>
      <c r="D403" s="12" t="s">
        <v>52</v>
      </c>
      <c r="E403" s="12" t="s">
        <v>53</v>
      </c>
      <c r="F403" s="5" t="s">
        <v>54</v>
      </c>
      <c r="G403" s="22">
        <v>1200</v>
      </c>
      <c r="H403" s="24" t="e">
        <f>G403-(G403*#REF!)</f>
        <v>#REF!</v>
      </c>
      <c r="I403" s="24" t="e">
        <f>(H403*#REF!)/4</f>
        <v>#REF!</v>
      </c>
      <c r="J403" s="24" t="e">
        <f>(H403*#REF!)</f>
        <v>#REF!</v>
      </c>
      <c r="K403" s="24" t="e">
        <f>-PMT((#REF!/12),48,H403,0,0)</f>
        <v>#REF!</v>
      </c>
    </row>
    <row r="404" spans="2:11" ht="16.05" customHeight="1">
      <c r="B404" s="6" t="s">
        <v>427</v>
      </c>
      <c r="C404" s="7">
        <v>6</v>
      </c>
      <c r="D404" s="12" t="s">
        <v>52</v>
      </c>
      <c r="E404" s="12" t="s">
        <v>428</v>
      </c>
      <c r="F404" s="5" t="s">
        <v>429</v>
      </c>
      <c r="G404" s="22">
        <v>12000</v>
      </c>
      <c r="H404" s="24" t="e">
        <f>G404-(G404*#REF!)</f>
        <v>#REF!</v>
      </c>
      <c r="I404" s="24" t="e">
        <f>(H404*#REF!)/4</f>
        <v>#REF!</v>
      </c>
      <c r="J404" s="24" t="e">
        <f>(H404*#REF!)</f>
        <v>#REF!</v>
      </c>
      <c r="K404" s="24" t="e">
        <f>-PMT((#REF!/12),48,H404,0,0)</f>
        <v>#REF!</v>
      </c>
    </row>
    <row r="405" spans="2:11" ht="16.05" customHeight="1">
      <c r="B405" s="3" t="s">
        <v>430</v>
      </c>
      <c r="C405" s="7">
        <v>2</v>
      </c>
      <c r="D405" s="12" t="s">
        <v>52</v>
      </c>
      <c r="E405" s="12" t="s">
        <v>431</v>
      </c>
      <c r="F405" s="5" t="s">
        <v>432</v>
      </c>
      <c r="G405" s="22">
        <v>600</v>
      </c>
      <c r="H405" s="24" t="e">
        <f>G405-(G405*#REF!)</f>
        <v>#REF!</v>
      </c>
      <c r="I405" s="24" t="e">
        <f>(H405*#REF!)/4</f>
        <v>#REF!</v>
      </c>
      <c r="J405" s="24" t="e">
        <f>(H405*#REF!)</f>
        <v>#REF!</v>
      </c>
      <c r="K405" s="24" t="e">
        <f>-PMT((#REF!/12),48,H405,0,0)</f>
        <v>#REF!</v>
      </c>
    </row>
    <row r="406" spans="2:11" ht="16.05" customHeight="1">
      <c r="B406" s="3" t="s">
        <v>430</v>
      </c>
      <c r="C406" s="7">
        <v>2</v>
      </c>
      <c r="D406" s="12" t="s">
        <v>52</v>
      </c>
      <c r="E406" s="1" t="s">
        <v>433</v>
      </c>
      <c r="F406" s="5" t="s">
        <v>434</v>
      </c>
      <c r="G406" s="22">
        <v>600</v>
      </c>
      <c r="H406" s="24" t="e">
        <f>G406-(G406*#REF!)</f>
        <v>#REF!</v>
      </c>
      <c r="I406" s="24" t="e">
        <f>(H406*#REF!)/4</f>
        <v>#REF!</v>
      </c>
      <c r="J406" s="24" t="e">
        <f>(H406*#REF!)</f>
        <v>#REF!</v>
      </c>
      <c r="K406" s="24" t="e">
        <f>-PMT((#REF!/12),48,H406,0,0)</f>
        <v>#REF!</v>
      </c>
    </row>
    <row r="407" spans="2:11" ht="16.05" customHeight="1">
      <c r="B407" s="3" t="s">
        <v>435</v>
      </c>
      <c r="C407" s="7">
        <v>2</v>
      </c>
      <c r="D407" s="12" t="s">
        <v>52</v>
      </c>
      <c r="E407" s="13" t="s">
        <v>436</v>
      </c>
      <c r="F407" s="5" t="s">
        <v>437</v>
      </c>
      <c r="G407" s="22">
        <v>2812.7105263157896</v>
      </c>
      <c r="H407" s="24" t="e">
        <f>G407-(G407*#REF!)</f>
        <v>#REF!</v>
      </c>
      <c r="I407" s="24" t="e">
        <f>(H407*#REF!)/4</f>
        <v>#REF!</v>
      </c>
      <c r="J407" s="24" t="e">
        <f>(H407*#REF!)</f>
        <v>#REF!</v>
      </c>
      <c r="K407" s="24" t="e">
        <f>-PMT((#REF!/12),48,H407,0,0)</f>
        <v>#REF!</v>
      </c>
    </row>
    <row r="408" spans="2:11" ht="16.05" customHeight="1">
      <c r="B408" s="3" t="s">
        <v>435</v>
      </c>
      <c r="C408" s="7">
        <v>6</v>
      </c>
      <c r="D408" s="12" t="s">
        <v>438</v>
      </c>
      <c r="E408" s="13" t="s">
        <v>439</v>
      </c>
      <c r="F408" s="5" t="s">
        <v>440</v>
      </c>
      <c r="G408" s="22">
        <v>2100</v>
      </c>
      <c r="H408" s="24" t="e">
        <f>G408-(G408*#REF!)</f>
        <v>#REF!</v>
      </c>
      <c r="I408" s="24" t="e">
        <f>(H408*#REF!)/4</f>
        <v>#REF!</v>
      </c>
      <c r="J408" s="24" t="e">
        <f>(H408*#REF!)</f>
        <v>#REF!</v>
      </c>
      <c r="K408" s="24" t="e">
        <f>-PMT((#REF!/12),48,H408,0,0)</f>
        <v>#REF!</v>
      </c>
    </row>
    <row r="409" spans="2:11" ht="16.05" customHeight="1">
      <c r="B409" s="3" t="s">
        <v>435</v>
      </c>
      <c r="C409" s="7">
        <v>1</v>
      </c>
      <c r="D409" s="12" t="s">
        <v>441</v>
      </c>
      <c r="E409" s="13" t="s">
        <v>442</v>
      </c>
      <c r="F409" s="5" t="s">
        <v>443</v>
      </c>
      <c r="G409" s="22">
        <v>2000</v>
      </c>
      <c r="H409" s="24" t="e">
        <f>G409-(G409*#REF!)</f>
        <v>#REF!</v>
      </c>
      <c r="I409" s="24" t="e">
        <f>(H409*#REF!)/4</f>
        <v>#REF!</v>
      </c>
      <c r="J409" s="24" t="e">
        <f>(H409*#REF!)</f>
        <v>#REF!</v>
      </c>
      <c r="K409" s="24" t="e">
        <f>-PMT((#REF!/12),48,H409,0,0)</f>
        <v>#REF!</v>
      </c>
    </row>
    <row r="410" spans="2:11" ht="16.05" customHeight="1">
      <c r="B410" s="21" t="s">
        <v>76</v>
      </c>
      <c r="C410" s="7">
        <v>3</v>
      </c>
      <c r="D410" s="12" t="s">
        <v>13</v>
      </c>
      <c r="E410" s="12" t="s">
        <v>77</v>
      </c>
      <c r="F410" s="5" t="s">
        <v>78</v>
      </c>
      <c r="G410" s="22">
        <v>811.31999999999994</v>
      </c>
      <c r="H410" s="24" t="e">
        <f>G410-(G410*#REF!)</f>
        <v>#REF!</v>
      </c>
      <c r="I410" s="24" t="e">
        <f>(H410*#REF!)/4</f>
        <v>#REF!</v>
      </c>
      <c r="J410" s="24" t="e">
        <f>(H410*#REF!)</f>
        <v>#REF!</v>
      </c>
      <c r="K410" s="24" t="e">
        <f>-PMT((#REF!/12),48,H410,0,0)</f>
        <v>#REF!</v>
      </c>
    </row>
    <row r="411" spans="2:11" ht="16.05" customHeight="1">
      <c r="B411" s="21" t="s">
        <v>76</v>
      </c>
      <c r="C411" s="7">
        <v>3</v>
      </c>
      <c r="D411" s="12" t="s">
        <v>13</v>
      </c>
      <c r="E411" s="12" t="s">
        <v>79</v>
      </c>
      <c r="F411" s="5" t="s">
        <v>80</v>
      </c>
      <c r="G411" s="22">
        <v>893.28</v>
      </c>
      <c r="H411" s="24" t="e">
        <f>G411-(G411*#REF!)</f>
        <v>#REF!</v>
      </c>
      <c r="I411" s="24" t="e">
        <f>(H411*#REF!)/4</f>
        <v>#REF!</v>
      </c>
      <c r="J411" s="24" t="e">
        <f>(H411*#REF!)</f>
        <v>#REF!</v>
      </c>
      <c r="K411" s="24" t="e">
        <f>-PMT((#REF!/12),48,H411,0,0)</f>
        <v>#REF!</v>
      </c>
    </row>
    <row r="412" spans="2:11" ht="16.05" customHeight="1">
      <c r="B412" s="21" t="s">
        <v>76</v>
      </c>
      <c r="C412" s="7">
        <v>3</v>
      </c>
      <c r="D412" s="12" t="s">
        <v>13</v>
      </c>
      <c r="E412" s="12" t="s">
        <v>81</v>
      </c>
      <c r="F412" s="5" t="s">
        <v>82</v>
      </c>
      <c r="G412" s="22">
        <v>265.86</v>
      </c>
      <c r="H412" s="24" t="e">
        <f>G412-(G412*#REF!)</f>
        <v>#REF!</v>
      </c>
      <c r="I412" s="24" t="e">
        <f>(H412*#REF!)/4</f>
        <v>#REF!</v>
      </c>
      <c r="J412" s="24" t="e">
        <f>(H412*#REF!)</f>
        <v>#REF!</v>
      </c>
      <c r="K412" s="24" t="e">
        <f>-PMT((#REF!/12),48,H412,0,0)</f>
        <v>#REF!</v>
      </c>
    </row>
    <row r="413" spans="2:11" ht="16.05" customHeight="1">
      <c r="B413" s="21" t="s">
        <v>76</v>
      </c>
      <c r="C413" s="7">
        <v>3</v>
      </c>
      <c r="D413" s="12" t="s">
        <v>13</v>
      </c>
      <c r="E413" s="12" t="s">
        <v>83</v>
      </c>
      <c r="F413" s="5" t="s">
        <v>84</v>
      </c>
      <c r="G413" s="22">
        <v>490.65000000000003</v>
      </c>
      <c r="H413" s="24" t="e">
        <f>G413-(G413*#REF!)</f>
        <v>#REF!</v>
      </c>
      <c r="I413" s="24" t="e">
        <f>(H413*#REF!)/4</f>
        <v>#REF!</v>
      </c>
      <c r="J413" s="24" t="e">
        <f>(H413*#REF!)</f>
        <v>#REF!</v>
      </c>
      <c r="K413" s="24" t="e">
        <f>-PMT((#REF!/12),48,H413,0,0)</f>
        <v>#REF!</v>
      </c>
    </row>
    <row r="414" spans="2:11" ht="16.05" customHeight="1">
      <c r="B414" s="21" t="s">
        <v>76</v>
      </c>
      <c r="C414" s="7">
        <v>3</v>
      </c>
      <c r="D414" s="32" t="s">
        <v>85</v>
      </c>
      <c r="E414" s="11" t="s">
        <v>86</v>
      </c>
      <c r="F414" s="5" t="s">
        <v>87</v>
      </c>
      <c r="G414" s="22">
        <v>21087</v>
      </c>
      <c r="H414" s="24" t="e">
        <f>G414-(G414*#REF!)</f>
        <v>#REF!</v>
      </c>
      <c r="I414" s="24" t="e">
        <f>(H414*#REF!)/4</f>
        <v>#REF!</v>
      </c>
      <c r="J414" s="24" t="e">
        <f>(H414*#REF!)</f>
        <v>#REF!</v>
      </c>
      <c r="K414" s="24" t="e">
        <f>-PMT((#REF!/12),48,H414,0,0)</f>
        <v>#REF!</v>
      </c>
    </row>
    <row r="415" spans="2:11" ht="16.05" customHeight="1">
      <c r="B415" s="21" t="s">
        <v>76</v>
      </c>
      <c r="C415" s="7">
        <v>3</v>
      </c>
      <c r="D415" s="32" t="s">
        <v>85</v>
      </c>
      <c r="E415" s="11" t="s">
        <v>88</v>
      </c>
      <c r="F415" s="5" t="s">
        <v>89</v>
      </c>
      <c r="G415" s="22">
        <v>3877.2000000000003</v>
      </c>
      <c r="H415" s="24" t="e">
        <f>G415-(G415*#REF!)</f>
        <v>#REF!</v>
      </c>
      <c r="I415" s="24" t="e">
        <f>(H415*#REF!)/4</f>
        <v>#REF!</v>
      </c>
      <c r="J415" s="24" t="e">
        <f>(H415*#REF!)</f>
        <v>#REF!</v>
      </c>
      <c r="K415" s="24" t="e">
        <f>-PMT((#REF!/12),48,H415,0,0)</f>
        <v>#REF!</v>
      </c>
    </row>
    <row r="416" spans="2:11" ht="16.05" customHeight="1">
      <c r="B416" s="21" t="s">
        <v>76</v>
      </c>
      <c r="C416" s="7">
        <v>3</v>
      </c>
      <c r="D416" s="32" t="s">
        <v>85</v>
      </c>
      <c r="E416" s="11" t="s">
        <v>90</v>
      </c>
      <c r="F416" s="5" t="s">
        <v>91</v>
      </c>
      <c r="G416" s="22">
        <v>1447.2</v>
      </c>
      <c r="H416" s="24" t="e">
        <f>G416-(G416*#REF!)</f>
        <v>#REF!</v>
      </c>
      <c r="I416" s="24" t="e">
        <f>(H416*#REF!)/4</f>
        <v>#REF!</v>
      </c>
      <c r="J416" s="24" t="e">
        <f>(H416*#REF!)</f>
        <v>#REF!</v>
      </c>
      <c r="K416" s="24" t="e">
        <f>-PMT((#REF!/12),48,H416,0,0)</f>
        <v>#REF!</v>
      </c>
    </row>
    <row r="417" spans="2:11" ht="16.05" customHeight="1">
      <c r="B417" s="21" t="s">
        <v>76</v>
      </c>
      <c r="C417" s="7">
        <v>3</v>
      </c>
      <c r="D417" s="32" t="s">
        <v>85</v>
      </c>
      <c r="E417" s="11" t="s">
        <v>92</v>
      </c>
      <c r="F417" s="5" t="s">
        <v>93</v>
      </c>
      <c r="G417" s="22">
        <v>3466.8</v>
      </c>
      <c r="H417" s="24" t="e">
        <f>G417-(G417*#REF!)</f>
        <v>#REF!</v>
      </c>
      <c r="I417" s="24" t="e">
        <f>(H417*#REF!)/4</f>
        <v>#REF!</v>
      </c>
      <c r="J417" s="24" t="e">
        <f>(H417*#REF!)</f>
        <v>#REF!</v>
      </c>
      <c r="K417" s="24" t="e">
        <f>-PMT((#REF!/12),48,H417,0,0)</f>
        <v>#REF!</v>
      </c>
    </row>
    <row r="418" spans="2:11" ht="16.05" customHeight="1">
      <c r="B418" s="21" t="s">
        <v>76</v>
      </c>
      <c r="C418" s="7">
        <v>3</v>
      </c>
      <c r="D418" s="32" t="s">
        <v>85</v>
      </c>
      <c r="E418" s="11" t="s">
        <v>94</v>
      </c>
      <c r="F418" s="5" t="s">
        <v>95</v>
      </c>
      <c r="G418" s="22">
        <v>3466.8</v>
      </c>
      <c r="H418" s="24" t="e">
        <f>G418-(G418*#REF!)</f>
        <v>#REF!</v>
      </c>
      <c r="I418" s="24" t="e">
        <f>(H418*#REF!)/4</f>
        <v>#REF!</v>
      </c>
      <c r="J418" s="24" t="e">
        <f>(H418*#REF!)</f>
        <v>#REF!</v>
      </c>
      <c r="K418" s="24" t="e">
        <f>-PMT((#REF!/12),48,H418,0,0)</f>
        <v>#REF!</v>
      </c>
    </row>
    <row r="419" spans="2:11" ht="16.05" customHeight="1">
      <c r="B419" s="21" t="s">
        <v>76</v>
      </c>
      <c r="C419" s="7">
        <v>3</v>
      </c>
      <c r="D419" s="32" t="s">
        <v>85</v>
      </c>
      <c r="E419" s="11" t="s">
        <v>96</v>
      </c>
      <c r="F419" s="5" t="s">
        <v>97</v>
      </c>
      <c r="G419" s="22">
        <v>3466.8</v>
      </c>
      <c r="H419" s="24" t="e">
        <f>G419-(G419*#REF!)</f>
        <v>#REF!</v>
      </c>
      <c r="I419" s="24" t="e">
        <f>(H419*#REF!)/4</f>
        <v>#REF!</v>
      </c>
      <c r="J419" s="24" t="e">
        <f>(H419*#REF!)</f>
        <v>#REF!</v>
      </c>
      <c r="K419" s="24" t="e">
        <f>-PMT((#REF!/12),48,H419,0,0)</f>
        <v>#REF!</v>
      </c>
    </row>
    <row r="420" spans="2:11" ht="16.05" customHeight="1">
      <c r="B420" s="21" t="s">
        <v>76</v>
      </c>
      <c r="C420" s="7">
        <v>3</v>
      </c>
      <c r="D420" s="32" t="s">
        <v>85</v>
      </c>
      <c r="E420" s="11" t="s">
        <v>98</v>
      </c>
      <c r="F420" s="5" t="s">
        <v>99</v>
      </c>
      <c r="G420" s="22">
        <v>2197.8000000000002</v>
      </c>
      <c r="H420" s="24" t="e">
        <f>G420-(G420*#REF!)</f>
        <v>#REF!</v>
      </c>
      <c r="I420" s="24" t="e">
        <f>(H420*#REF!)/4</f>
        <v>#REF!</v>
      </c>
      <c r="J420" s="24" t="e">
        <f>(H420*#REF!)</f>
        <v>#REF!</v>
      </c>
      <c r="K420" s="24" t="e">
        <f>-PMT((#REF!/12),48,H420,0,0)</f>
        <v>#REF!</v>
      </c>
    </row>
    <row r="421" spans="2:11" ht="16.05" customHeight="1">
      <c r="B421" s="21" t="s">
        <v>76</v>
      </c>
      <c r="C421" s="7">
        <v>3</v>
      </c>
      <c r="D421" s="32" t="s">
        <v>85</v>
      </c>
      <c r="E421" s="11" t="s">
        <v>100</v>
      </c>
      <c r="F421" s="5" t="s">
        <v>101</v>
      </c>
      <c r="G421" s="22">
        <v>2197.8000000000002</v>
      </c>
      <c r="H421" s="24" t="e">
        <f>G421-(G421*#REF!)</f>
        <v>#REF!</v>
      </c>
      <c r="I421" s="24" t="e">
        <f>(H421*#REF!)/4</f>
        <v>#REF!</v>
      </c>
      <c r="J421" s="24" t="e">
        <f>(H421*#REF!)</f>
        <v>#REF!</v>
      </c>
      <c r="K421" s="24" t="e">
        <f>-PMT((#REF!/12),48,H421,0,0)</f>
        <v>#REF!</v>
      </c>
    </row>
    <row r="422" spans="2:11" ht="16.05" customHeight="1">
      <c r="B422" s="21" t="s">
        <v>76</v>
      </c>
      <c r="C422" s="7">
        <v>3</v>
      </c>
      <c r="D422" s="32" t="s">
        <v>85</v>
      </c>
      <c r="E422" s="11" t="s">
        <v>102</v>
      </c>
      <c r="F422" s="5" t="s">
        <v>103</v>
      </c>
      <c r="G422" s="22">
        <v>345.6</v>
      </c>
      <c r="H422" s="24" t="e">
        <f>G422-(G422*#REF!)</f>
        <v>#REF!</v>
      </c>
      <c r="I422" s="24" t="e">
        <f>(H422*#REF!)/4</f>
        <v>#REF!</v>
      </c>
      <c r="J422" s="24" t="e">
        <f>(H422*#REF!)</f>
        <v>#REF!</v>
      </c>
      <c r="K422" s="24" t="e">
        <f>-PMT((#REF!/12),48,H422,0,0)</f>
        <v>#REF!</v>
      </c>
    </row>
    <row r="423" spans="2:11" ht="16.05" customHeight="1">
      <c r="B423" s="21" t="s">
        <v>76</v>
      </c>
      <c r="C423" s="7">
        <v>3</v>
      </c>
      <c r="D423" s="32" t="s">
        <v>85</v>
      </c>
      <c r="E423" s="11" t="s">
        <v>104</v>
      </c>
      <c r="F423" s="5" t="s">
        <v>105</v>
      </c>
      <c r="G423" s="22">
        <v>345.6</v>
      </c>
      <c r="H423" s="24" t="e">
        <f>G423-(G423*#REF!)</f>
        <v>#REF!</v>
      </c>
      <c r="I423" s="24" t="e">
        <f>(H423*#REF!)/4</f>
        <v>#REF!</v>
      </c>
      <c r="J423" s="24" t="e">
        <f>(H423*#REF!)</f>
        <v>#REF!</v>
      </c>
      <c r="K423" s="24" t="e">
        <f>-PMT((#REF!/12),48,H423,0,0)</f>
        <v>#REF!</v>
      </c>
    </row>
    <row r="424" spans="2:11" ht="16.05" customHeight="1">
      <c r="B424" s="21" t="s">
        <v>76</v>
      </c>
      <c r="C424" s="7">
        <v>3</v>
      </c>
      <c r="D424" s="32" t="s">
        <v>85</v>
      </c>
      <c r="E424" s="11" t="s">
        <v>106</v>
      </c>
      <c r="F424" s="5" t="s">
        <v>107</v>
      </c>
      <c r="G424" s="22">
        <v>345.6</v>
      </c>
      <c r="H424" s="24" t="e">
        <f>G424-(G424*#REF!)</f>
        <v>#REF!</v>
      </c>
      <c r="I424" s="24" t="e">
        <f>(H424*#REF!)/4</f>
        <v>#REF!</v>
      </c>
      <c r="J424" s="24" t="e">
        <f>(H424*#REF!)</f>
        <v>#REF!</v>
      </c>
      <c r="K424" s="24" t="e">
        <f>-PMT((#REF!/12),48,H424,0,0)</f>
        <v>#REF!</v>
      </c>
    </row>
    <row r="425" spans="2:11" ht="16.05" customHeight="1">
      <c r="B425" s="21" t="s">
        <v>76</v>
      </c>
      <c r="C425" s="7">
        <v>3</v>
      </c>
      <c r="D425" s="32" t="s">
        <v>85</v>
      </c>
      <c r="E425" s="11" t="s">
        <v>108</v>
      </c>
      <c r="F425" s="5" t="s">
        <v>109</v>
      </c>
      <c r="G425" s="22">
        <v>205.20000000000002</v>
      </c>
      <c r="H425" s="24" t="e">
        <f>G425-(G425*#REF!)</f>
        <v>#REF!</v>
      </c>
      <c r="I425" s="24" t="e">
        <f>(H425*#REF!)/4</f>
        <v>#REF!</v>
      </c>
      <c r="J425" s="24" t="e">
        <f>(H425*#REF!)</f>
        <v>#REF!</v>
      </c>
      <c r="K425" s="24" t="e">
        <f>-PMT((#REF!/12),48,H425,0,0)</f>
        <v>#REF!</v>
      </c>
    </row>
    <row r="426" spans="2:11" ht="16.05" customHeight="1">
      <c r="B426" s="6" t="s">
        <v>110</v>
      </c>
      <c r="C426" s="7">
        <v>3</v>
      </c>
      <c r="D426" s="12" t="s">
        <v>13</v>
      </c>
      <c r="E426" s="12" t="s">
        <v>14</v>
      </c>
      <c r="F426" s="5" t="s">
        <v>15</v>
      </c>
      <c r="G426" s="22">
        <v>846.66000000000008</v>
      </c>
      <c r="H426" s="24" t="e">
        <f>G426-(G426*#REF!)</f>
        <v>#REF!</v>
      </c>
      <c r="I426" s="24" t="e">
        <f>(H426*#REF!)/4</f>
        <v>#REF!</v>
      </c>
      <c r="J426" s="24" t="e">
        <f>(H426*#REF!)</f>
        <v>#REF!</v>
      </c>
      <c r="K426" s="24" t="e">
        <f>-PMT((#REF!/12),48,H426,0,0)</f>
        <v>#REF!</v>
      </c>
    </row>
    <row r="427" spans="2:11" ht="16.05" customHeight="1">
      <c r="B427" s="6" t="s">
        <v>110</v>
      </c>
      <c r="C427" s="7">
        <v>3</v>
      </c>
      <c r="D427" s="12" t="s">
        <v>13</v>
      </c>
      <c r="E427" s="12" t="s">
        <v>16</v>
      </c>
      <c r="F427" s="5" t="s">
        <v>17</v>
      </c>
      <c r="G427" s="22">
        <v>1297.32</v>
      </c>
      <c r="H427" s="24" t="e">
        <f>G427-(G427*#REF!)</f>
        <v>#REF!</v>
      </c>
      <c r="I427" s="24" t="e">
        <f>(H427*#REF!)/4</f>
        <v>#REF!</v>
      </c>
      <c r="J427" s="24" t="e">
        <f>(H427*#REF!)</f>
        <v>#REF!</v>
      </c>
      <c r="K427" s="24" t="e">
        <f>-PMT((#REF!/12),48,H427,0,0)</f>
        <v>#REF!</v>
      </c>
    </row>
    <row r="428" spans="2:11" ht="16.05" customHeight="1">
      <c r="B428" s="6" t="s">
        <v>110</v>
      </c>
      <c r="C428" s="7">
        <v>3</v>
      </c>
      <c r="D428" s="12" t="s">
        <v>13</v>
      </c>
      <c r="E428" s="12" t="s">
        <v>18</v>
      </c>
      <c r="F428" s="5" t="s">
        <v>19</v>
      </c>
      <c r="G428" s="22">
        <v>377.19</v>
      </c>
      <c r="H428" s="24" t="e">
        <f>G428-(G428*#REF!)</f>
        <v>#REF!</v>
      </c>
      <c r="I428" s="24" t="e">
        <f>(H428*#REF!)/4</f>
        <v>#REF!</v>
      </c>
      <c r="J428" s="24" t="e">
        <f>(H428*#REF!)</f>
        <v>#REF!</v>
      </c>
      <c r="K428" s="24" t="e">
        <f>-PMT((#REF!/12),48,H428,0,0)</f>
        <v>#REF!</v>
      </c>
    </row>
    <row r="429" spans="2:11" ht="16.05" customHeight="1">
      <c r="B429" s="6" t="s">
        <v>110</v>
      </c>
      <c r="C429" s="7">
        <v>3</v>
      </c>
      <c r="D429" s="12" t="s">
        <v>13</v>
      </c>
      <c r="E429" s="12" t="s">
        <v>20</v>
      </c>
      <c r="F429" s="5" t="s">
        <v>21</v>
      </c>
      <c r="G429" s="22">
        <v>803.16000000000008</v>
      </c>
      <c r="H429" s="24" t="e">
        <f>G429-(G429*#REF!)</f>
        <v>#REF!</v>
      </c>
      <c r="I429" s="24" t="e">
        <f>(H429*#REF!)/4</f>
        <v>#REF!</v>
      </c>
      <c r="J429" s="24" t="e">
        <f>(H429*#REF!)</f>
        <v>#REF!</v>
      </c>
      <c r="K429" s="24" t="e">
        <f>-PMT((#REF!/12),48,H429,0,0)</f>
        <v>#REF!</v>
      </c>
    </row>
    <row r="430" spans="2:11" ht="16.05" customHeight="1">
      <c r="B430" s="6" t="s">
        <v>110</v>
      </c>
      <c r="C430" s="7">
        <v>6</v>
      </c>
      <c r="D430" s="12" t="s">
        <v>32</v>
      </c>
      <c r="E430" s="12">
        <v>33152</v>
      </c>
      <c r="F430" s="5" t="s">
        <v>887</v>
      </c>
      <c r="G430" s="22">
        <v>2116.8000000000002</v>
      </c>
      <c r="H430" s="24" t="e">
        <f>G430-(G430*#REF!)</f>
        <v>#REF!</v>
      </c>
      <c r="I430" s="24" t="e">
        <f>(H430*#REF!)/4</f>
        <v>#REF!</v>
      </c>
      <c r="J430" s="24" t="e">
        <f>(H430*#REF!)</f>
        <v>#REF!</v>
      </c>
      <c r="K430" s="24" t="e">
        <f>-PMT((#REF!/12),48,H430,0,0)</f>
        <v>#REF!</v>
      </c>
    </row>
    <row r="431" spans="2:11" ht="16.05" customHeight="1">
      <c r="B431" s="6" t="s">
        <v>110</v>
      </c>
      <c r="C431" s="7">
        <v>6</v>
      </c>
      <c r="D431" s="12" t="s">
        <v>32</v>
      </c>
      <c r="E431" s="12">
        <v>33300</v>
      </c>
      <c r="F431" s="5" t="s">
        <v>888</v>
      </c>
      <c r="G431" s="22">
        <v>1285.2</v>
      </c>
      <c r="H431" s="24" t="e">
        <f>G431-(G431*#REF!)</f>
        <v>#REF!</v>
      </c>
      <c r="I431" s="24" t="e">
        <f>(H431*#REF!)/4</f>
        <v>#REF!</v>
      </c>
      <c r="J431" s="24" t="e">
        <f>(H431*#REF!)</f>
        <v>#REF!</v>
      </c>
      <c r="K431" s="24" t="e">
        <f>-PMT((#REF!/12),48,H431,0,0)</f>
        <v>#REF!</v>
      </c>
    </row>
    <row r="432" spans="2:11" ht="16.05" customHeight="1">
      <c r="B432" s="6" t="s">
        <v>110</v>
      </c>
      <c r="C432" s="7">
        <v>6</v>
      </c>
      <c r="D432" s="12" t="s">
        <v>32</v>
      </c>
      <c r="E432" s="12" t="s">
        <v>899</v>
      </c>
      <c r="F432" s="5" t="s">
        <v>848</v>
      </c>
      <c r="G432" s="22">
        <v>2138.4</v>
      </c>
      <c r="H432" s="24" t="e">
        <f>G432-(G432*#REF!)</f>
        <v>#REF!</v>
      </c>
      <c r="I432" s="24" t="e">
        <f>(H432*#REF!)/4</f>
        <v>#REF!</v>
      </c>
      <c r="J432" s="24" t="e">
        <f>(H432*#REF!)</f>
        <v>#REF!</v>
      </c>
      <c r="K432" s="24" t="e">
        <f>-PMT((#REF!/12),48,H432,0,0)</f>
        <v>#REF!</v>
      </c>
    </row>
    <row r="433" spans="2:11" ht="16.05" customHeight="1">
      <c r="B433" s="6" t="s">
        <v>110</v>
      </c>
      <c r="C433" s="7">
        <v>3</v>
      </c>
      <c r="D433" s="12" t="s">
        <v>32</v>
      </c>
      <c r="E433" s="12">
        <v>33152</v>
      </c>
      <c r="F433" s="5" t="s">
        <v>887</v>
      </c>
      <c r="G433" s="22">
        <v>1058.4000000000001</v>
      </c>
      <c r="H433" s="24" t="e">
        <f>G433-(G433*#REF!)</f>
        <v>#REF!</v>
      </c>
      <c r="I433" s="24" t="e">
        <f>(H433*#REF!)/4</f>
        <v>#REF!</v>
      </c>
      <c r="J433" s="24" t="e">
        <f>(H433*#REF!)</f>
        <v>#REF!</v>
      </c>
      <c r="K433" s="24" t="e">
        <f>-PMT((#REF!/12),48,H433,0,0)</f>
        <v>#REF!</v>
      </c>
    </row>
    <row r="434" spans="2:11" ht="16.05" customHeight="1">
      <c r="B434" s="6" t="s">
        <v>110</v>
      </c>
      <c r="C434" s="7">
        <v>3</v>
      </c>
      <c r="D434" s="12" t="s">
        <v>32</v>
      </c>
      <c r="E434" s="12">
        <v>33400</v>
      </c>
      <c r="F434" s="5" t="s">
        <v>2253</v>
      </c>
      <c r="G434" s="22">
        <v>2122.38</v>
      </c>
      <c r="H434" s="24" t="e">
        <f>G434-(G434*#REF!)</f>
        <v>#REF!</v>
      </c>
      <c r="I434" s="24" t="e">
        <f>(H434*#REF!)/4</f>
        <v>#REF!</v>
      </c>
      <c r="J434" s="24" t="e">
        <f>(H434*#REF!)</f>
        <v>#REF!</v>
      </c>
      <c r="K434" s="24" t="e">
        <f>-PMT((#REF!/12),48,H434,0,0)</f>
        <v>#REF!</v>
      </c>
    </row>
    <row r="435" spans="2:11" ht="16.05" customHeight="1">
      <c r="B435" s="6" t="s">
        <v>110</v>
      </c>
      <c r="C435" s="7">
        <v>3</v>
      </c>
      <c r="D435" s="12" t="s">
        <v>32</v>
      </c>
      <c r="E435" s="12" t="s">
        <v>2221</v>
      </c>
      <c r="F435" s="5" t="s">
        <v>848</v>
      </c>
      <c r="G435" s="22">
        <v>2122.38</v>
      </c>
      <c r="H435" s="24" t="e">
        <f>G435-(G435*#REF!)</f>
        <v>#REF!</v>
      </c>
      <c r="I435" s="24" t="e">
        <f>(H435*#REF!)/4</f>
        <v>#REF!</v>
      </c>
      <c r="J435" s="24" t="e">
        <f>(H435*#REF!)</f>
        <v>#REF!</v>
      </c>
      <c r="K435" s="24" t="e">
        <f>-PMT((#REF!/12),48,H435,0,0)</f>
        <v>#REF!</v>
      </c>
    </row>
    <row r="436" spans="2:11" ht="16.05" customHeight="1">
      <c r="B436" s="6" t="s">
        <v>110</v>
      </c>
      <c r="C436" s="7">
        <v>6</v>
      </c>
      <c r="D436" s="12" t="s">
        <v>32</v>
      </c>
      <c r="E436" s="12">
        <v>33152</v>
      </c>
      <c r="F436" s="5" t="s">
        <v>887</v>
      </c>
      <c r="G436" s="22">
        <v>2116.8000000000002</v>
      </c>
      <c r="H436" s="24" t="e">
        <f>G436-(G436*#REF!)</f>
        <v>#REF!</v>
      </c>
      <c r="I436" s="24" t="e">
        <f>(H436*#REF!)/4</f>
        <v>#REF!</v>
      </c>
      <c r="J436" s="24" t="e">
        <f>(H436*#REF!)</f>
        <v>#REF!</v>
      </c>
      <c r="K436" s="24" t="e">
        <f>-PMT((#REF!/12),48,H436,0,0)</f>
        <v>#REF!</v>
      </c>
    </row>
    <row r="437" spans="2:11" ht="16.05" customHeight="1">
      <c r="B437" s="6" t="s">
        <v>110</v>
      </c>
      <c r="C437" s="7">
        <v>6</v>
      </c>
      <c r="D437" s="12" t="s">
        <v>32</v>
      </c>
      <c r="E437" s="12">
        <v>33300</v>
      </c>
      <c r="F437" s="5" t="s">
        <v>888</v>
      </c>
      <c r="G437" s="22">
        <v>1285.2</v>
      </c>
      <c r="H437" s="24" t="e">
        <f>G437-(G437*#REF!)</f>
        <v>#REF!</v>
      </c>
      <c r="I437" s="24" t="e">
        <f>(H437*#REF!)/4</f>
        <v>#REF!</v>
      </c>
      <c r="J437" s="24" t="e">
        <f>(H437*#REF!)</f>
        <v>#REF!</v>
      </c>
      <c r="K437" s="24" t="e">
        <f>-PMT((#REF!/12),48,H437,0,0)</f>
        <v>#REF!</v>
      </c>
    </row>
    <row r="438" spans="2:11" ht="16.05" customHeight="1">
      <c r="B438" s="6" t="s">
        <v>110</v>
      </c>
      <c r="C438" s="7">
        <v>6</v>
      </c>
      <c r="D438" s="12" t="s">
        <v>32</v>
      </c>
      <c r="E438" s="12" t="s">
        <v>1229</v>
      </c>
      <c r="F438" s="5" t="s">
        <v>848</v>
      </c>
      <c r="G438" s="22">
        <v>2138.4</v>
      </c>
      <c r="H438" s="24" t="e">
        <f>G438-(G438*#REF!)</f>
        <v>#REF!</v>
      </c>
      <c r="I438" s="24" t="e">
        <f>(H438*#REF!)/4</f>
        <v>#REF!</v>
      </c>
      <c r="J438" s="24" t="e">
        <f>(H438*#REF!)</f>
        <v>#REF!</v>
      </c>
      <c r="K438" s="24" t="e">
        <f>-PMT((#REF!/12),48,H438,0,0)</f>
        <v>#REF!</v>
      </c>
    </row>
    <row r="439" spans="2:11" ht="16.05" customHeight="1">
      <c r="B439" s="6" t="s">
        <v>110</v>
      </c>
      <c r="C439" s="7">
        <v>3</v>
      </c>
      <c r="D439" s="12" t="s">
        <v>13</v>
      </c>
      <c r="E439" s="12" t="s">
        <v>2222</v>
      </c>
      <c r="F439" s="5" t="s">
        <v>2254</v>
      </c>
      <c r="G439" s="22">
        <v>2122.38</v>
      </c>
      <c r="H439" s="24" t="e">
        <f>G439-(G439*#REF!)</f>
        <v>#REF!</v>
      </c>
      <c r="I439" s="24" t="e">
        <f>(H439*#REF!)/4</f>
        <v>#REF!</v>
      </c>
      <c r="J439" s="24" t="e">
        <f>(H439*#REF!)</f>
        <v>#REF!</v>
      </c>
      <c r="K439" s="24" t="e">
        <f>-PMT((#REF!/12),48,H439,0,0)</f>
        <v>#REF!</v>
      </c>
    </row>
    <row r="440" spans="2:11" ht="16.05" customHeight="1">
      <c r="B440" s="6" t="s">
        <v>110</v>
      </c>
      <c r="C440" s="7">
        <v>3</v>
      </c>
      <c r="D440" s="12" t="s">
        <v>13</v>
      </c>
      <c r="E440" s="12" t="s">
        <v>2223</v>
      </c>
      <c r="F440" s="5" t="s">
        <v>2255</v>
      </c>
      <c r="G440" s="22">
        <v>2122.38</v>
      </c>
      <c r="H440" s="24" t="e">
        <f>G440-(G440*#REF!)</f>
        <v>#REF!</v>
      </c>
      <c r="I440" s="24" t="e">
        <f>(H440*#REF!)/4</f>
        <v>#REF!</v>
      </c>
      <c r="J440" s="24" t="e">
        <f>(H440*#REF!)</f>
        <v>#REF!</v>
      </c>
      <c r="K440" s="24" t="e">
        <f>-PMT((#REF!/12),48,H440,0,0)</f>
        <v>#REF!</v>
      </c>
    </row>
    <row r="441" spans="2:11" ht="16.05" customHeight="1">
      <c r="B441" s="6" t="s">
        <v>110</v>
      </c>
      <c r="C441" s="7">
        <v>3</v>
      </c>
      <c r="D441" s="12" t="s">
        <v>13</v>
      </c>
      <c r="E441" s="12" t="s">
        <v>1500</v>
      </c>
      <c r="F441" s="5" t="s">
        <v>1501</v>
      </c>
      <c r="G441" s="22">
        <v>3634.938461538462</v>
      </c>
      <c r="H441" s="24" t="e">
        <f>G441-(G441*#REF!)</f>
        <v>#REF!</v>
      </c>
      <c r="I441" s="24" t="e">
        <f>(H441*#REF!)/4</f>
        <v>#REF!</v>
      </c>
      <c r="J441" s="24" t="e">
        <f>(H441*#REF!)</f>
        <v>#REF!</v>
      </c>
      <c r="K441" s="24" t="e">
        <f>-PMT((#REF!/12),48,H441,0,0)</f>
        <v>#REF!</v>
      </c>
    </row>
    <row r="442" spans="2:11" ht="16.05" customHeight="1">
      <c r="B442" s="6" t="s">
        <v>110</v>
      </c>
      <c r="C442" s="7">
        <v>3</v>
      </c>
      <c r="D442" s="12" t="s">
        <v>32</v>
      </c>
      <c r="E442" s="12">
        <v>33152</v>
      </c>
      <c r="F442" s="5" t="s">
        <v>887</v>
      </c>
      <c r="G442" s="22">
        <v>1058.4000000000001</v>
      </c>
      <c r="H442" s="24" t="e">
        <f>G442-(G442*#REF!)</f>
        <v>#REF!</v>
      </c>
      <c r="I442" s="24" t="e">
        <f>(H442*#REF!)/4</f>
        <v>#REF!</v>
      </c>
      <c r="J442" s="24" t="e">
        <f>(H442*#REF!)</f>
        <v>#REF!</v>
      </c>
      <c r="K442" s="24" t="e">
        <f>-PMT((#REF!/12),48,H442,0,0)</f>
        <v>#REF!</v>
      </c>
    </row>
    <row r="443" spans="2:11" ht="16.05" customHeight="1">
      <c r="B443" s="6" t="s">
        <v>110</v>
      </c>
      <c r="C443" s="7">
        <v>3</v>
      </c>
      <c r="D443" s="12" t="s">
        <v>32</v>
      </c>
      <c r="E443" s="12">
        <v>33500</v>
      </c>
      <c r="F443" s="5" t="s">
        <v>964</v>
      </c>
      <c r="G443" s="22">
        <v>664.2</v>
      </c>
      <c r="H443" s="24" t="e">
        <f>G443-(G443*#REF!)</f>
        <v>#REF!</v>
      </c>
      <c r="I443" s="24" t="e">
        <f>(H443*#REF!)/4</f>
        <v>#REF!</v>
      </c>
      <c r="J443" s="24" t="e">
        <f>(H443*#REF!)</f>
        <v>#REF!</v>
      </c>
      <c r="K443" s="24" t="e">
        <f>-PMT((#REF!/12),48,H443,0,0)</f>
        <v>#REF!</v>
      </c>
    </row>
    <row r="444" spans="2:11" ht="16.05" customHeight="1">
      <c r="B444" s="6" t="s">
        <v>110</v>
      </c>
      <c r="C444" s="7">
        <v>3</v>
      </c>
      <c r="D444" s="12" t="s">
        <v>32</v>
      </c>
      <c r="E444" s="12" t="s">
        <v>967</v>
      </c>
      <c r="F444" s="5" t="s">
        <v>848</v>
      </c>
      <c r="G444" s="22">
        <v>1069.2</v>
      </c>
      <c r="H444" s="24" t="e">
        <f>G444-(G444*#REF!)</f>
        <v>#REF!</v>
      </c>
      <c r="I444" s="24" t="e">
        <f>(H444*#REF!)/4</f>
        <v>#REF!</v>
      </c>
      <c r="J444" s="24" t="e">
        <f>(H444*#REF!)</f>
        <v>#REF!</v>
      </c>
      <c r="K444" s="24" t="e">
        <f>-PMT((#REF!/12),48,H444,0,0)</f>
        <v>#REF!</v>
      </c>
    </row>
    <row r="445" spans="2:11" ht="16.05" customHeight="1">
      <c r="B445" s="6" t="s">
        <v>110</v>
      </c>
      <c r="C445" s="7">
        <v>3</v>
      </c>
      <c r="D445" s="12" t="s">
        <v>32</v>
      </c>
      <c r="E445" s="12">
        <v>33152</v>
      </c>
      <c r="F445" s="5" t="s">
        <v>887</v>
      </c>
      <c r="G445" s="22">
        <v>1058.4000000000001</v>
      </c>
      <c r="H445" s="24" t="e">
        <f>G445-(G445*#REF!)</f>
        <v>#REF!</v>
      </c>
      <c r="I445" s="24" t="e">
        <f>(H445*#REF!)/4</f>
        <v>#REF!</v>
      </c>
      <c r="J445" s="24" t="e">
        <f>(H445*#REF!)</f>
        <v>#REF!</v>
      </c>
      <c r="K445" s="24" t="e">
        <f>-PMT((#REF!/12),48,H445,0,0)</f>
        <v>#REF!</v>
      </c>
    </row>
    <row r="446" spans="2:11" ht="16.05" customHeight="1">
      <c r="B446" s="6" t="s">
        <v>110</v>
      </c>
      <c r="C446" s="7">
        <v>3</v>
      </c>
      <c r="D446" s="12" t="s">
        <v>32</v>
      </c>
      <c r="E446" s="12">
        <v>33300</v>
      </c>
      <c r="F446" s="5" t="s">
        <v>888</v>
      </c>
      <c r="G446" s="22">
        <v>642.6</v>
      </c>
      <c r="H446" s="24" t="e">
        <f>G446-(G446*#REF!)</f>
        <v>#REF!</v>
      </c>
      <c r="I446" s="24" t="e">
        <f>(H446*#REF!)/4</f>
        <v>#REF!</v>
      </c>
      <c r="J446" s="24" t="e">
        <f>(H446*#REF!)</f>
        <v>#REF!</v>
      </c>
      <c r="K446" s="24" t="e">
        <f>-PMT((#REF!/12),48,H446,0,0)</f>
        <v>#REF!</v>
      </c>
    </row>
    <row r="447" spans="2:11" ht="16.05" customHeight="1">
      <c r="B447" s="6" t="s">
        <v>110</v>
      </c>
      <c r="C447" s="7">
        <v>3</v>
      </c>
      <c r="D447" s="12" t="s">
        <v>32</v>
      </c>
      <c r="E447" s="12" t="s">
        <v>1124</v>
      </c>
      <c r="F447" s="5" t="s">
        <v>848</v>
      </c>
      <c r="G447" s="22">
        <v>1069.2</v>
      </c>
      <c r="H447" s="24" t="e">
        <f>G447-(G447*#REF!)</f>
        <v>#REF!</v>
      </c>
      <c r="I447" s="24" t="e">
        <f>(H447*#REF!)/4</f>
        <v>#REF!</v>
      </c>
      <c r="J447" s="24" t="e">
        <f>(H447*#REF!)</f>
        <v>#REF!</v>
      </c>
      <c r="K447" s="24" t="e">
        <f>-PMT((#REF!/12),48,H447,0,0)</f>
        <v>#REF!</v>
      </c>
    </row>
    <row r="448" spans="2:11" ht="16.05" customHeight="1">
      <c r="B448" s="6" t="s">
        <v>110</v>
      </c>
      <c r="C448" s="7">
        <v>3</v>
      </c>
      <c r="D448" s="12" t="s">
        <v>32</v>
      </c>
      <c r="E448" s="12">
        <v>33151</v>
      </c>
      <c r="F448" s="5" t="s">
        <v>887</v>
      </c>
      <c r="G448" s="22">
        <v>907.2</v>
      </c>
      <c r="H448" s="24" t="e">
        <f>G448-(G448*#REF!)</f>
        <v>#REF!</v>
      </c>
      <c r="I448" s="24" t="e">
        <f>(H448*#REF!)/4</f>
        <v>#REF!</v>
      </c>
      <c r="J448" s="24" t="e">
        <f>(H448*#REF!)</f>
        <v>#REF!</v>
      </c>
      <c r="K448" s="24" t="e">
        <f>-PMT((#REF!/12),48,H448,0,0)</f>
        <v>#REF!</v>
      </c>
    </row>
    <row r="449" spans="2:11" ht="16.05" customHeight="1">
      <c r="B449" s="6" t="s">
        <v>110</v>
      </c>
      <c r="C449" s="7">
        <v>3</v>
      </c>
      <c r="D449" s="12" t="s">
        <v>32</v>
      </c>
      <c r="E449" s="12">
        <v>33300</v>
      </c>
      <c r="F449" s="5" t="s">
        <v>888</v>
      </c>
      <c r="G449" s="22">
        <v>642.6</v>
      </c>
      <c r="H449" s="24" t="e">
        <f>G449-(G449*#REF!)</f>
        <v>#REF!</v>
      </c>
      <c r="I449" s="24" t="e">
        <f>(H449*#REF!)/4</f>
        <v>#REF!</v>
      </c>
      <c r="J449" s="24" t="e">
        <f>(H449*#REF!)</f>
        <v>#REF!</v>
      </c>
      <c r="K449" s="24" t="e">
        <f>-PMT((#REF!/12),48,H449,0,0)</f>
        <v>#REF!</v>
      </c>
    </row>
    <row r="450" spans="2:11" ht="16.05" customHeight="1">
      <c r="B450" s="6" t="s">
        <v>110</v>
      </c>
      <c r="C450" s="7">
        <v>3</v>
      </c>
      <c r="D450" s="12" t="s">
        <v>32</v>
      </c>
      <c r="E450" s="12" t="s">
        <v>1473</v>
      </c>
      <c r="F450" s="5" t="s">
        <v>1474</v>
      </c>
      <c r="G450" s="22">
        <v>1215</v>
      </c>
      <c r="H450" s="24" t="e">
        <f>G450-(G450*#REF!)</f>
        <v>#REF!</v>
      </c>
      <c r="I450" s="24" t="e">
        <f>(H450*#REF!)/4</f>
        <v>#REF!</v>
      </c>
      <c r="J450" s="24" t="e">
        <f>(H450*#REF!)</f>
        <v>#REF!</v>
      </c>
      <c r="K450" s="24" t="e">
        <f>-PMT((#REF!/12),48,H450,0,0)</f>
        <v>#REF!</v>
      </c>
    </row>
    <row r="451" spans="2:11" ht="16.05" customHeight="1">
      <c r="B451" s="6" t="s">
        <v>110</v>
      </c>
      <c r="C451" s="7">
        <v>3</v>
      </c>
      <c r="D451" s="12" t="s">
        <v>32</v>
      </c>
      <c r="E451" s="12" t="s">
        <v>775</v>
      </c>
      <c r="F451" s="5" t="s">
        <v>776</v>
      </c>
      <c r="G451" s="22">
        <v>642.6</v>
      </c>
      <c r="H451" s="24" t="e">
        <f>G451-(G451*#REF!)</f>
        <v>#REF!</v>
      </c>
      <c r="I451" s="24" t="e">
        <f>(H451*#REF!)/4</f>
        <v>#REF!</v>
      </c>
      <c r="J451" s="24" t="e">
        <f>(H451*#REF!)</f>
        <v>#REF!</v>
      </c>
      <c r="K451" s="24" t="e">
        <f>-PMT((#REF!/12),48,H451,0,0)</f>
        <v>#REF!</v>
      </c>
    </row>
    <row r="452" spans="2:11" ht="16.05" customHeight="1">
      <c r="B452" s="6" t="s">
        <v>110</v>
      </c>
      <c r="C452" s="7">
        <v>3</v>
      </c>
      <c r="D452" s="12" t="s">
        <v>13</v>
      </c>
      <c r="E452" s="12" t="s">
        <v>2220</v>
      </c>
      <c r="F452" s="5" t="s">
        <v>2252</v>
      </c>
      <c r="G452" s="22">
        <v>2122.38</v>
      </c>
      <c r="H452" s="24" t="e">
        <f>G452-(G452*#REF!)</f>
        <v>#REF!</v>
      </c>
      <c r="I452" s="24" t="e">
        <f>(H452*#REF!)/4</f>
        <v>#REF!</v>
      </c>
      <c r="J452" s="24" t="e">
        <f>(H452*#REF!)</f>
        <v>#REF!</v>
      </c>
      <c r="K452" s="24" t="e">
        <f>-PMT((#REF!/12),48,H452,0,0)</f>
        <v>#REF!</v>
      </c>
    </row>
    <row r="453" spans="2:11" ht="16.05" customHeight="1">
      <c r="B453" s="6" t="s">
        <v>110</v>
      </c>
      <c r="C453" s="7">
        <v>3</v>
      </c>
      <c r="D453" s="12" t="s">
        <v>32</v>
      </c>
      <c r="E453" s="12">
        <v>38151</v>
      </c>
      <c r="F453" s="5" t="s">
        <v>414</v>
      </c>
      <c r="G453" s="22">
        <v>2025</v>
      </c>
      <c r="H453" s="24" t="e">
        <f>G453-(G453*#REF!)</f>
        <v>#REF!</v>
      </c>
      <c r="I453" s="24" t="e">
        <f>(H453*#REF!)/4</f>
        <v>#REF!</v>
      </c>
      <c r="J453" s="24" t="e">
        <f>(H453*#REF!)</f>
        <v>#REF!</v>
      </c>
      <c r="K453" s="24" t="e">
        <f>-PMT((#REF!/12),48,H453,0,0)</f>
        <v>#REF!</v>
      </c>
    </row>
    <row r="454" spans="2:11" ht="16.05" customHeight="1">
      <c r="B454" s="6" t="s">
        <v>110</v>
      </c>
      <c r="C454" s="7">
        <v>3</v>
      </c>
      <c r="D454" s="12" t="s">
        <v>32</v>
      </c>
      <c r="E454" s="12">
        <v>38600</v>
      </c>
      <c r="F454" s="5" t="s">
        <v>417</v>
      </c>
      <c r="G454" s="22">
        <v>691.2</v>
      </c>
      <c r="H454" s="24" t="e">
        <f>G454-(G454*#REF!)</f>
        <v>#REF!</v>
      </c>
      <c r="I454" s="24" t="e">
        <f>(H454*#REF!)/4</f>
        <v>#REF!</v>
      </c>
      <c r="J454" s="24" t="e">
        <f>(H454*#REF!)</f>
        <v>#REF!</v>
      </c>
      <c r="K454" s="24" t="e">
        <f>-PMT((#REF!/12),48,H454,0,0)</f>
        <v>#REF!</v>
      </c>
    </row>
    <row r="455" spans="2:11" ht="16.05" customHeight="1">
      <c r="B455" s="6" t="s">
        <v>110</v>
      </c>
      <c r="C455" s="7">
        <v>3</v>
      </c>
      <c r="D455" s="12" t="s">
        <v>32</v>
      </c>
      <c r="E455" s="12" t="s">
        <v>1819</v>
      </c>
      <c r="F455" s="5" t="s">
        <v>1820</v>
      </c>
      <c r="G455" s="22">
        <v>2278.8000000000002</v>
      </c>
      <c r="H455" s="24" t="e">
        <f>G455-(G455*#REF!)</f>
        <v>#REF!</v>
      </c>
      <c r="I455" s="24" t="e">
        <f>(H455*#REF!)/4</f>
        <v>#REF!</v>
      </c>
      <c r="J455" s="24" t="e">
        <f>(H455*#REF!)</f>
        <v>#REF!</v>
      </c>
      <c r="K455" s="24" t="e">
        <f>-PMT((#REF!/12),48,H455,0,0)</f>
        <v>#REF!</v>
      </c>
    </row>
    <row r="456" spans="2:11" ht="16.05" customHeight="1">
      <c r="B456" s="6" t="s">
        <v>110</v>
      </c>
      <c r="C456" s="7">
        <v>3</v>
      </c>
      <c r="D456" s="12" t="s">
        <v>32</v>
      </c>
      <c r="E456" s="12">
        <v>38151</v>
      </c>
      <c r="F456" s="5" t="s">
        <v>414</v>
      </c>
      <c r="G456" s="22">
        <v>2025</v>
      </c>
      <c r="H456" s="24" t="e">
        <f>G456-(G456*#REF!)</f>
        <v>#REF!</v>
      </c>
      <c r="I456" s="24" t="e">
        <f>(H456*#REF!)/4</f>
        <v>#REF!</v>
      </c>
      <c r="J456" s="24" t="e">
        <f>(H456*#REF!)</f>
        <v>#REF!</v>
      </c>
      <c r="K456" s="24" t="e">
        <f>-PMT((#REF!/12),48,H456,0,0)</f>
        <v>#REF!</v>
      </c>
    </row>
    <row r="457" spans="2:11" ht="16.05" customHeight="1">
      <c r="B457" s="6" t="s">
        <v>110</v>
      </c>
      <c r="C457" s="7">
        <v>3</v>
      </c>
      <c r="D457" s="12" t="s">
        <v>32</v>
      </c>
      <c r="E457" s="12">
        <v>38600</v>
      </c>
      <c r="F457" s="5" t="s">
        <v>417</v>
      </c>
      <c r="G457" s="22">
        <v>691.2</v>
      </c>
      <c r="H457" s="24" t="e">
        <f>G457-(G457*#REF!)</f>
        <v>#REF!</v>
      </c>
      <c r="I457" s="24" t="e">
        <f>(H457*#REF!)/4</f>
        <v>#REF!</v>
      </c>
      <c r="J457" s="24" t="e">
        <f>(H457*#REF!)</f>
        <v>#REF!</v>
      </c>
      <c r="K457" s="24" t="e">
        <f>-PMT((#REF!/12),48,H457,0,0)</f>
        <v>#REF!</v>
      </c>
    </row>
    <row r="458" spans="2:11" ht="16.05" customHeight="1">
      <c r="B458" s="6" t="s">
        <v>110</v>
      </c>
      <c r="C458" s="7">
        <v>3</v>
      </c>
      <c r="D458" s="12" t="s">
        <v>32</v>
      </c>
      <c r="E458" s="12" t="s">
        <v>2224</v>
      </c>
      <c r="F458" s="5" t="s">
        <v>2256</v>
      </c>
      <c r="G458" s="22">
        <v>2122.38</v>
      </c>
      <c r="H458" s="24" t="e">
        <f>G458-(G458*#REF!)</f>
        <v>#REF!</v>
      </c>
      <c r="I458" s="24" t="e">
        <f>(H458*#REF!)/4</f>
        <v>#REF!</v>
      </c>
      <c r="J458" s="24" t="e">
        <f>(H458*#REF!)</f>
        <v>#REF!</v>
      </c>
      <c r="K458" s="24" t="e">
        <f>-PMT((#REF!/12),48,H458,0,0)</f>
        <v>#REF!</v>
      </c>
    </row>
    <row r="459" spans="2:11" ht="16.05" customHeight="1">
      <c r="B459" s="6" t="s">
        <v>110</v>
      </c>
      <c r="C459" s="7">
        <v>3</v>
      </c>
      <c r="D459" s="12" t="s">
        <v>32</v>
      </c>
      <c r="E459" s="12">
        <v>38151</v>
      </c>
      <c r="F459" s="5" t="s">
        <v>414</v>
      </c>
      <c r="G459" s="22">
        <v>2025</v>
      </c>
      <c r="H459" s="24" t="e">
        <f>G459-(G459*#REF!)</f>
        <v>#REF!</v>
      </c>
      <c r="I459" s="24" t="e">
        <f>(H459*#REF!)/4</f>
        <v>#REF!</v>
      </c>
      <c r="J459" s="24" t="e">
        <f>(H459*#REF!)</f>
        <v>#REF!</v>
      </c>
      <c r="K459" s="24" t="e">
        <f>-PMT((#REF!/12),48,H459,0,0)</f>
        <v>#REF!</v>
      </c>
    </row>
    <row r="460" spans="2:11" ht="16.05" customHeight="1">
      <c r="B460" s="6" t="s">
        <v>110</v>
      </c>
      <c r="C460" s="7">
        <v>3</v>
      </c>
      <c r="D460" s="12" t="s">
        <v>32</v>
      </c>
      <c r="E460" s="12">
        <v>38600</v>
      </c>
      <c r="F460" s="5" t="s">
        <v>417</v>
      </c>
      <c r="G460" s="22">
        <v>691.2</v>
      </c>
      <c r="H460" s="24" t="e">
        <f>G460-(G460*#REF!)</f>
        <v>#REF!</v>
      </c>
      <c r="I460" s="24" t="e">
        <f>(H460*#REF!)/4</f>
        <v>#REF!</v>
      </c>
      <c r="J460" s="24" t="e">
        <f>(H460*#REF!)</f>
        <v>#REF!</v>
      </c>
      <c r="K460" s="24" t="e">
        <f>-PMT((#REF!/12),48,H460,0,0)</f>
        <v>#REF!</v>
      </c>
    </row>
    <row r="461" spans="2:11" ht="16.05" customHeight="1">
      <c r="B461" s="6" t="s">
        <v>110</v>
      </c>
      <c r="C461" s="7">
        <v>3</v>
      </c>
      <c r="D461" s="12" t="s">
        <v>32</v>
      </c>
      <c r="E461" s="12" t="s">
        <v>2225</v>
      </c>
      <c r="F461" s="5" t="s">
        <v>2257</v>
      </c>
      <c r="G461" s="22">
        <v>2122.38</v>
      </c>
      <c r="H461" s="24" t="e">
        <f>G461-(G461*#REF!)</f>
        <v>#REF!</v>
      </c>
      <c r="I461" s="24" t="e">
        <f>(H461*#REF!)/4</f>
        <v>#REF!</v>
      </c>
      <c r="J461" s="24" t="e">
        <f>(H461*#REF!)</f>
        <v>#REF!</v>
      </c>
      <c r="K461" s="24" t="e">
        <f>-PMT((#REF!/12),48,H461,0,0)</f>
        <v>#REF!</v>
      </c>
    </row>
    <row r="462" spans="2:11" ht="16.05" customHeight="1">
      <c r="B462" s="6" t="s">
        <v>110</v>
      </c>
      <c r="C462" s="7">
        <v>3</v>
      </c>
      <c r="D462" s="12" t="s">
        <v>32</v>
      </c>
      <c r="E462" s="12" t="s">
        <v>33</v>
      </c>
      <c r="F462" s="5" t="s">
        <v>73</v>
      </c>
      <c r="G462" s="22">
        <v>205.20000000000002</v>
      </c>
      <c r="H462" s="24" t="e">
        <f>G462-(G462*#REF!)</f>
        <v>#REF!</v>
      </c>
      <c r="I462" s="24" t="e">
        <f>(H462*#REF!)/4</f>
        <v>#REF!</v>
      </c>
      <c r="J462" s="24" t="e">
        <f>(H462*#REF!)</f>
        <v>#REF!</v>
      </c>
      <c r="K462" s="24" t="e">
        <f>-PMT((#REF!/12),48,H462,0,0)</f>
        <v>#REF!</v>
      </c>
    </row>
    <row r="463" spans="2:11" ht="16.05" customHeight="1">
      <c r="B463" s="6" t="s">
        <v>110</v>
      </c>
      <c r="C463" s="7">
        <v>3</v>
      </c>
      <c r="D463" s="12" t="s">
        <v>32</v>
      </c>
      <c r="E463" s="12" t="s">
        <v>35</v>
      </c>
      <c r="F463" s="5" t="s">
        <v>374</v>
      </c>
      <c r="G463" s="22">
        <v>491.40000000000003</v>
      </c>
      <c r="H463" s="24" t="e">
        <f>G463-(G463*#REF!)</f>
        <v>#REF!</v>
      </c>
      <c r="I463" s="24" t="e">
        <f>(H463*#REF!)/4</f>
        <v>#REF!</v>
      </c>
      <c r="J463" s="24" t="e">
        <f>(H463*#REF!)</f>
        <v>#REF!</v>
      </c>
      <c r="K463" s="24" t="e">
        <f>-PMT((#REF!/12),48,H463,0,0)</f>
        <v>#REF!</v>
      </c>
    </row>
    <row r="464" spans="2:11" ht="16.05" customHeight="1">
      <c r="B464" s="6" t="s">
        <v>110</v>
      </c>
      <c r="C464" s="7">
        <v>3</v>
      </c>
      <c r="D464" s="12" t="s">
        <v>32</v>
      </c>
      <c r="E464" s="12" t="s">
        <v>37</v>
      </c>
      <c r="F464" s="5" t="s">
        <v>74</v>
      </c>
      <c r="G464" s="22">
        <v>2489.4</v>
      </c>
      <c r="H464" s="24" t="e">
        <f>G464-(G464*#REF!)</f>
        <v>#REF!</v>
      </c>
      <c r="I464" s="24" t="e">
        <f>(H464*#REF!)/4</f>
        <v>#REF!</v>
      </c>
      <c r="J464" s="24" t="e">
        <f>(H464*#REF!)</f>
        <v>#REF!</v>
      </c>
      <c r="K464" s="24" t="e">
        <f>-PMT((#REF!/12),48,H464,0,0)</f>
        <v>#REF!</v>
      </c>
    </row>
    <row r="465" spans="2:11" ht="16.05" customHeight="1">
      <c r="B465" s="6" t="s">
        <v>110</v>
      </c>
      <c r="C465" s="7">
        <v>3</v>
      </c>
      <c r="D465" s="12" t="s">
        <v>2219</v>
      </c>
      <c r="E465" s="12" t="s">
        <v>307</v>
      </c>
      <c r="F465" s="5" t="s">
        <v>121</v>
      </c>
      <c r="G465" s="22">
        <v>2122.38</v>
      </c>
      <c r="H465" s="24" t="e">
        <f>G465-(G465*#REF!)</f>
        <v>#REF!</v>
      </c>
      <c r="I465" s="24" t="e">
        <f>(H465*#REF!)/4</f>
        <v>#REF!</v>
      </c>
      <c r="J465" s="24" t="e">
        <f>(H465*#REF!)</f>
        <v>#REF!</v>
      </c>
      <c r="K465" s="24" t="e">
        <f>-PMT((#REF!/12),48,H465,0,0)</f>
        <v>#REF!</v>
      </c>
    </row>
    <row r="466" spans="2:11" ht="16.05" customHeight="1">
      <c r="B466" s="3" t="s">
        <v>125</v>
      </c>
      <c r="C466" s="7">
        <v>2</v>
      </c>
      <c r="D466" s="12" t="s">
        <v>32</v>
      </c>
      <c r="E466" s="12" t="s">
        <v>126</v>
      </c>
      <c r="F466" s="5" t="s">
        <v>127</v>
      </c>
      <c r="G466" s="22">
        <v>1566</v>
      </c>
      <c r="H466" s="24" t="e">
        <f>G466-(G466*#REF!)</f>
        <v>#REF!</v>
      </c>
      <c r="I466" s="24" t="e">
        <f>(H466*#REF!)/4</f>
        <v>#REF!</v>
      </c>
      <c r="J466" s="24" t="e">
        <f>(H466*#REF!)</f>
        <v>#REF!</v>
      </c>
      <c r="K466" s="24" t="e">
        <f>-PMT((#REF!/12),48,H466,0,0)</f>
        <v>#REF!</v>
      </c>
    </row>
    <row r="467" spans="2:11" ht="16.05" customHeight="1">
      <c r="B467" s="3" t="s">
        <v>125</v>
      </c>
      <c r="C467" s="7">
        <v>2</v>
      </c>
      <c r="D467" s="12" t="s">
        <v>128</v>
      </c>
      <c r="E467" s="12" t="s">
        <v>129</v>
      </c>
      <c r="F467" s="5" t="s">
        <v>130</v>
      </c>
      <c r="G467" s="22">
        <v>2812.7105263157896</v>
      </c>
      <c r="H467" s="24" t="e">
        <f>G467-(G467*#REF!)</f>
        <v>#REF!</v>
      </c>
      <c r="I467" s="24" t="e">
        <f>(H467*#REF!)/4</f>
        <v>#REF!</v>
      </c>
      <c r="J467" s="24" t="e">
        <f>(H467*#REF!)</f>
        <v>#REF!</v>
      </c>
      <c r="K467" s="24" t="e">
        <f>-PMT((#REF!/12),48,H467,0,0)</f>
        <v>#REF!</v>
      </c>
    </row>
    <row r="468" spans="2:11" ht="16.05" customHeight="1">
      <c r="B468" s="3" t="s">
        <v>125</v>
      </c>
      <c r="C468" s="7">
        <v>2</v>
      </c>
      <c r="D468" s="12" t="s">
        <v>52</v>
      </c>
      <c r="E468" s="12" t="s">
        <v>131</v>
      </c>
      <c r="F468" s="5" t="s">
        <v>132</v>
      </c>
      <c r="G468" s="22">
        <v>1130.4623376623376</v>
      </c>
      <c r="H468" s="24" t="e">
        <f>G468-(G468*#REF!)</f>
        <v>#REF!</v>
      </c>
      <c r="I468" s="24" t="e">
        <f>(H468*#REF!)/4</f>
        <v>#REF!</v>
      </c>
      <c r="J468" s="24" t="e">
        <f>(H468*#REF!)</f>
        <v>#REF!</v>
      </c>
      <c r="K468" s="24" t="e">
        <f>-PMT((#REF!/12),48,H468,0,0)</f>
        <v>#REF!</v>
      </c>
    </row>
    <row r="469" spans="2:11" ht="16.05" customHeight="1">
      <c r="B469" s="3" t="s">
        <v>125</v>
      </c>
      <c r="C469" s="7">
        <v>2</v>
      </c>
      <c r="D469" s="12" t="s">
        <v>52</v>
      </c>
      <c r="E469" s="12" t="s">
        <v>133</v>
      </c>
      <c r="F469" s="5" t="s">
        <v>134</v>
      </c>
      <c r="G469" s="22">
        <v>1396.0235294117647</v>
      </c>
      <c r="H469" s="24" t="e">
        <f>G469-(G469*#REF!)</f>
        <v>#REF!</v>
      </c>
      <c r="I469" s="24" t="e">
        <f>(H469*#REF!)/4</f>
        <v>#REF!</v>
      </c>
      <c r="J469" s="24" t="e">
        <f>(H469*#REF!)</f>
        <v>#REF!</v>
      </c>
      <c r="K469" s="24" t="e">
        <f>-PMT((#REF!/12),48,H469,0,0)</f>
        <v>#REF!</v>
      </c>
    </row>
    <row r="470" spans="2:11" ht="16.05" customHeight="1">
      <c r="B470" s="3" t="s">
        <v>125</v>
      </c>
      <c r="C470" s="7">
        <v>4</v>
      </c>
      <c r="D470" s="12" t="s">
        <v>52</v>
      </c>
      <c r="E470" s="12" t="s">
        <v>135</v>
      </c>
      <c r="F470" s="5" t="s">
        <v>136</v>
      </c>
      <c r="G470" s="22">
        <v>2181.9123152709362</v>
      </c>
      <c r="H470" s="24" t="e">
        <f>G470-(G470*#REF!)</f>
        <v>#REF!</v>
      </c>
      <c r="I470" s="24" t="e">
        <f>(H470*#REF!)/4</f>
        <v>#REF!</v>
      </c>
      <c r="J470" s="24" t="e">
        <f>(H470*#REF!)</f>
        <v>#REF!</v>
      </c>
      <c r="K470" s="24" t="e">
        <f>-PMT((#REF!/12),48,H470,0,0)</f>
        <v>#REF!</v>
      </c>
    </row>
    <row r="471" spans="2:11" ht="16.05" customHeight="1">
      <c r="B471" s="3" t="s">
        <v>125</v>
      </c>
      <c r="C471" s="7">
        <v>2</v>
      </c>
      <c r="D471" s="12" t="s">
        <v>52</v>
      </c>
      <c r="E471" s="12" t="s">
        <v>137</v>
      </c>
      <c r="F471" s="5" t="s">
        <v>138</v>
      </c>
      <c r="G471" s="22">
        <v>4000</v>
      </c>
      <c r="H471" s="24" t="e">
        <f>G471-(G471*#REF!)</f>
        <v>#REF!</v>
      </c>
      <c r="I471" s="24" t="e">
        <f>(H471*#REF!)/4</f>
        <v>#REF!</v>
      </c>
      <c r="J471" s="24" t="e">
        <f>(H471*#REF!)</f>
        <v>#REF!</v>
      </c>
      <c r="K471" s="24" t="e">
        <f>-PMT((#REF!/12),48,H471,0,0)</f>
        <v>#REF!</v>
      </c>
    </row>
    <row r="472" spans="2:11" ht="16.05" customHeight="1">
      <c r="B472" s="3" t="s">
        <v>125</v>
      </c>
      <c r="C472" s="7">
        <v>2</v>
      </c>
      <c r="D472" s="12" t="s">
        <v>52</v>
      </c>
      <c r="E472" s="12" t="s">
        <v>139</v>
      </c>
      <c r="F472" s="5" t="s">
        <v>140</v>
      </c>
      <c r="G472" s="22">
        <v>200</v>
      </c>
      <c r="H472" s="24" t="e">
        <f>G472-(G472*#REF!)</f>
        <v>#REF!</v>
      </c>
      <c r="I472" s="24" t="e">
        <f>(H472*#REF!)/4</f>
        <v>#REF!</v>
      </c>
      <c r="J472" s="24" t="e">
        <f>(H472*#REF!)</f>
        <v>#REF!</v>
      </c>
      <c r="K472" s="24" t="e">
        <f>-PMT((#REF!/12),48,H472,0,0)</f>
        <v>#REF!</v>
      </c>
    </row>
    <row r="473" spans="2:11" ht="16.05" customHeight="1">
      <c r="B473" s="3" t="s">
        <v>125</v>
      </c>
      <c r="C473" s="7">
        <v>2</v>
      </c>
      <c r="D473" s="12" t="s">
        <v>32</v>
      </c>
      <c r="E473" s="12" t="s">
        <v>141</v>
      </c>
      <c r="F473" s="10" t="s">
        <v>142</v>
      </c>
      <c r="G473" s="22">
        <v>1072.8</v>
      </c>
      <c r="H473" s="24" t="e">
        <f>G473-(G473*#REF!)</f>
        <v>#REF!</v>
      </c>
      <c r="I473" s="24" t="e">
        <f>(H473*#REF!)/4</f>
        <v>#REF!</v>
      </c>
      <c r="J473" s="24" t="e">
        <f>(H473*#REF!)</f>
        <v>#REF!</v>
      </c>
      <c r="K473" s="24" t="e">
        <f>-PMT((#REF!/12),48,H473,0,0)</f>
        <v>#REF!</v>
      </c>
    </row>
    <row r="474" spans="2:11" ht="16.05" customHeight="1">
      <c r="B474" s="3" t="s">
        <v>143</v>
      </c>
      <c r="C474" s="7">
        <v>6</v>
      </c>
      <c r="D474" s="12" t="s">
        <v>32</v>
      </c>
      <c r="E474" s="12" t="s">
        <v>126</v>
      </c>
      <c r="F474" s="5" t="s">
        <v>127</v>
      </c>
      <c r="G474" s="22">
        <v>4698</v>
      </c>
      <c r="H474" s="24" t="e">
        <f>G474-(G474*#REF!)</f>
        <v>#REF!</v>
      </c>
      <c r="I474" s="24" t="e">
        <f>(H474*#REF!)/4</f>
        <v>#REF!</v>
      </c>
      <c r="J474" s="24" t="e">
        <f>(H474*#REF!)</f>
        <v>#REF!</v>
      </c>
      <c r="K474" s="24" t="e">
        <f>-PMT((#REF!/12),48,H474,0,0)</f>
        <v>#REF!</v>
      </c>
    </row>
    <row r="475" spans="2:11" ht="16.05" customHeight="1">
      <c r="B475" s="3" t="s">
        <v>143</v>
      </c>
      <c r="C475" s="7">
        <v>6</v>
      </c>
      <c r="D475" s="12" t="s">
        <v>32</v>
      </c>
      <c r="E475" s="12" t="s">
        <v>144</v>
      </c>
      <c r="F475" s="5" t="s">
        <v>145</v>
      </c>
      <c r="G475" s="22">
        <v>4892.3999999999996</v>
      </c>
      <c r="H475" s="24" t="e">
        <f>G475-(G475*#REF!)</f>
        <v>#REF!</v>
      </c>
      <c r="I475" s="24" t="e">
        <f>(H475*#REF!)/4</f>
        <v>#REF!</v>
      </c>
      <c r="J475" s="24" t="e">
        <f>(H475*#REF!)</f>
        <v>#REF!</v>
      </c>
      <c r="K475" s="24" t="e">
        <f>-PMT((#REF!/12),48,H475,0,0)</f>
        <v>#REF!</v>
      </c>
    </row>
    <row r="476" spans="2:11" ht="16.05" customHeight="1">
      <c r="B476" s="3" t="s">
        <v>143</v>
      </c>
      <c r="C476" s="7">
        <v>6</v>
      </c>
      <c r="D476" s="12" t="s">
        <v>32</v>
      </c>
      <c r="E476" s="12" t="s">
        <v>146</v>
      </c>
      <c r="F476" s="5" t="s">
        <v>147</v>
      </c>
      <c r="G476" s="22">
        <v>5659.2000000000007</v>
      </c>
      <c r="H476" s="24" t="e">
        <f>G476-(G476*#REF!)</f>
        <v>#REF!</v>
      </c>
      <c r="I476" s="24" t="e">
        <f>(H476*#REF!)/4</f>
        <v>#REF!</v>
      </c>
      <c r="J476" s="24" t="e">
        <f>(H476*#REF!)</f>
        <v>#REF!</v>
      </c>
      <c r="K476" s="24" t="e">
        <f>-PMT((#REF!/12),48,H476,0,0)</f>
        <v>#REF!</v>
      </c>
    </row>
    <row r="477" spans="2:11" ht="16.05" customHeight="1">
      <c r="B477" s="3" t="s">
        <v>143</v>
      </c>
      <c r="C477" s="7">
        <v>6</v>
      </c>
      <c r="D477" s="12" t="s">
        <v>32</v>
      </c>
      <c r="E477" s="12" t="s">
        <v>148</v>
      </c>
      <c r="F477" s="5" t="s">
        <v>149</v>
      </c>
      <c r="G477" s="22">
        <v>3198</v>
      </c>
      <c r="H477" s="24" t="e">
        <f>G477-(G477*#REF!)</f>
        <v>#REF!</v>
      </c>
      <c r="I477" s="24" t="e">
        <f>(H477*#REF!)/4</f>
        <v>#REF!</v>
      </c>
      <c r="J477" s="24" t="e">
        <f>(H477*#REF!)</f>
        <v>#REF!</v>
      </c>
      <c r="K477" s="24" t="e">
        <f>-PMT((#REF!/12),48,H477,0,0)</f>
        <v>#REF!</v>
      </c>
    </row>
    <row r="478" spans="2:11" ht="16.05" customHeight="1">
      <c r="B478" s="3" t="s">
        <v>143</v>
      </c>
      <c r="C478" s="7">
        <v>6</v>
      </c>
      <c r="D478" s="12" t="s">
        <v>32</v>
      </c>
      <c r="E478" s="12" t="s">
        <v>150</v>
      </c>
      <c r="F478" s="5" t="s">
        <v>151</v>
      </c>
      <c r="G478" s="22">
        <v>3198</v>
      </c>
      <c r="H478" s="24" t="e">
        <f>G478-(G478*#REF!)</f>
        <v>#REF!</v>
      </c>
      <c r="I478" s="24" t="e">
        <f>(H478*#REF!)/4</f>
        <v>#REF!</v>
      </c>
      <c r="J478" s="24" t="e">
        <f>(H478*#REF!)</f>
        <v>#REF!</v>
      </c>
      <c r="K478" s="24" t="e">
        <f>-PMT((#REF!/12),48,H478,0,0)</f>
        <v>#REF!</v>
      </c>
    </row>
    <row r="479" spans="2:11" ht="16.05" customHeight="1">
      <c r="B479" s="3" t="s">
        <v>143</v>
      </c>
      <c r="C479" s="7">
        <v>6</v>
      </c>
      <c r="D479" s="12" t="s">
        <v>32</v>
      </c>
      <c r="E479" s="12" t="s">
        <v>152</v>
      </c>
      <c r="F479" s="5" t="s">
        <v>153</v>
      </c>
      <c r="G479" s="22">
        <v>30888</v>
      </c>
      <c r="H479" s="24" t="e">
        <f>G479-(G479*#REF!)</f>
        <v>#REF!</v>
      </c>
      <c r="I479" s="24" t="e">
        <f>(H479*#REF!)/4</f>
        <v>#REF!</v>
      </c>
      <c r="J479" s="24" t="e">
        <f>(H479*#REF!)</f>
        <v>#REF!</v>
      </c>
      <c r="K479" s="24" t="e">
        <f>-PMT((#REF!/12),48,H479,0,0)</f>
        <v>#REF!</v>
      </c>
    </row>
    <row r="480" spans="2:11" ht="16.05" customHeight="1">
      <c r="B480" s="3" t="s">
        <v>143</v>
      </c>
      <c r="C480" s="7">
        <v>6</v>
      </c>
      <c r="D480" s="12" t="s">
        <v>32</v>
      </c>
      <c r="E480" s="12" t="s">
        <v>141</v>
      </c>
      <c r="F480" s="10" t="s">
        <v>142</v>
      </c>
      <c r="G480" s="22">
        <v>3218.3999999999996</v>
      </c>
      <c r="H480" s="24" t="e">
        <f>G480-(G480*#REF!)</f>
        <v>#REF!</v>
      </c>
      <c r="I480" s="24" t="e">
        <f>(H480*#REF!)/4</f>
        <v>#REF!</v>
      </c>
      <c r="J480" s="24" t="e">
        <f>(H480*#REF!)</f>
        <v>#REF!</v>
      </c>
      <c r="K480" s="24" t="e">
        <f>-PMT((#REF!/12),48,H480,0,0)</f>
        <v>#REF!</v>
      </c>
    </row>
    <row r="481" spans="2:11" ht="16.05" customHeight="1">
      <c r="B481" s="3" t="s">
        <v>154</v>
      </c>
      <c r="C481" s="7">
        <v>2</v>
      </c>
      <c r="D481" s="12" t="s">
        <v>32</v>
      </c>
      <c r="E481" s="12" t="s">
        <v>144</v>
      </c>
      <c r="F481" s="5" t="s">
        <v>145</v>
      </c>
      <c r="G481" s="22">
        <v>1630.8</v>
      </c>
      <c r="H481" s="24" t="e">
        <f>G481-(G481*#REF!)</f>
        <v>#REF!</v>
      </c>
      <c r="I481" s="24" t="e">
        <f>(H481*#REF!)/4</f>
        <v>#REF!</v>
      </c>
      <c r="J481" s="24" t="e">
        <f>(H481*#REF!)</f>
        <v>#REF!</v>
      </c>
      <c r="K481" s="24" t="e">
        <f>-PMT((#REF!/12),48,H481,0,0)</f>
        <v>#REF!</v>
      </c>
    </row>
    <row r="482" spans="2:11" ht="16.05" customHeight="1">
      <c r="B482" s="3" t="s">
        <v>154</v>
      </c>
      <c r="C482" s="7">
        <v>2</v>
      </c>
      <c r="D482" s="12" t="s">
        <v>32</v>
      </c>
      <c r="E482" s="12" t="s">
        <v>146</v>
      </c>
      <c r="F482" s="5" t="s">
        <v>147</v>
      </c>
      <c r="G482" s="22">
        <v>1886.4</v>
      </c>
      <c r="H482" s="24" t="e">
        <f>G482-(G482*#REF!)</f>
        <v>#REF!</v>
      </c>
      <c r="I482" s="24" t="e">
        <f>(H482*#REF!)/4</f>
        <v>#REF!</v>
      </c>
      <c r="J482" s="24" t="e">
        <f>(H482*#REF!)</f>
        <v>#REF!</v>
      </c>
      <c r="K482" s="24" t="e">
        <f>-PMT((#REF!/12),48,H482,0,0)</f>
        <v>#REF!</v>
      </c>
    </row>
    <row r="483" spans="2:11" ht="16.05" customHeight="1">
      <c r="B483" s="3" t="s">
        <v>444</v>
      </c>
      <c r="C483" s="7">
        <v>1</v>
      </c>
      <c r="D483" s="12" t="s">
        <v>32</v>
      </c>
      <c r="E483" s="12" t="s">
        <v>445</v>
      </c>
      <c r="F483" s="5" t="s">
        <v>309</v>
      </c>
      <c r="G483" s="22">
        <v>2034</v>
      </c>
      <c r="H483" s="24" t="e">
        <f>G483-(G483*#REF!)</f>
        <v>#REF!</v>
      </c>
      <c r="I483" s="24" t="e">
        <f>(H483*#REF!)/4</f>
        <v>#REF!</v>
      </c>
      <c r="J483" s="24" t="e">
        <f>(H483*#REF!)</f>
        <v>#REF!</v>
      </c>
      <c r="K483" s="24" t="e">
        <f>-PMT((#REF!/12),48,H483,0,0)</f>
        <v>#REF!</v>
      </c>
    </row>
    <row r="484" spans="2:11" ht="16.05" customHeight="1">
      <c r="B484" s="3" t="s">
        <v>444</v>
      </c>
      <c r="C484" s="7">
        <v>1</v>
      </c>
      <c r="D484" s="12" t="s">
        <v>32</v>
      </c>
      <c r="E484" s="12" t="s">
        <v>446</v>
      </c>
      <c r="F484" s="5" t="s">
        <v>447</v>
      </c>
      <c r="G484" s="22">
        <v>322.2</v>
      </c>
      <c r="H484" s="24" t="e">
        <f>G484-(G484*#REF!)</f>
        <v>#REF!</v>
      </c>
      <c r="I484" s="24" t="e">
        <f>(H484*#REF!)/4</f>
        <v>#REF!</v>
      </c>
      <c r="J484" s="24" t="e">
        <f>(H484*#REF!)</f>
        <v>#REF!</v>
      </c>
      <c r="K484" s="24" t="e">
        <f>-PMT((#REF!/12),48,H484,0,0)</f>
        <v>#REF!</v>
      </c>
    </row>
    <row r="485" spans="2:11" ht="16.05" customHeight="1">
      <c r="B485" s="3" t="s">
        <v>444</v>
      </c>
      <c r="C485" s="7">
        <v>1</v>
      </c>
      <c r="D485" s="12" t="s">
        <v>69</v>
      </c>
      <c r="E485" s="12" t="s">
        <v>174</v>
      </c>
      <c r="F485" s="5" t="s">
        <v>36</v>
      </c>
      <c r="G485" s="22">
        <v>80</v>
      </c>
      <c r="H485" s="24" t="e">
        <f>G485-(G485*#REF!)</f>
        <v>#REF!</v>
      </c>
      <c r="I485" s="24" t="e">
        <f>(H485*#REF!)/4</f>
        <v>#REF!</v>
      </c>
      <c r="J485" s="24" t="e">
        <f>(H485*#REF!)</f>
        <v>#REF!</v>
      </c>
      <c r="K485" s="24" t="e">
        <f>-PMT((#REF!/12),48,H485,0,0)</f>
        <v>#REF!</v>
      </c>
    </row>
    <row r="486" spans="2:11" ht="16.05" customHeight="1">
      <c r="B486" s="3" t="s">
        <v>444</v>
      </c>
      <c r="C486" s="7">
        <v>1</v>
      </c>
      <c r="D486" s="12" t="s">
        <v>32</v>
      </c>
      <c r="E486" s="12" t="s">
        <v>448</v>
      </c>
      <c r="F486" s="10" t="s">
        <v>449</v>
      </c>
      <c r="G486" s="22">
        <v>200</v>
      </c>
      <c r="H486" s="24" t="e">
        <f>G486-(G486*#REF!)</f>
        <v>#REF!</v>
      </c>
      <c r="I486" s="24" t="e">
        <f>(H486*#REF!)/4</f>
        <v>#REF!</v>
      </c>
      <c r="J486" s="24" t="e">
        <f>(H486*#REF!)</f>
        <v>#REF!</v>
      </c>
      <c r="K486" s="24" t="e">
        <f>-PMT((#REF!/12),48,H486,0,0)</f>
        <v>#REF!</v>
      </c>
    </row>
    <row r="487" spans="2:11" ht="16.05" customHeight="1">
      <c r="B487" s="3" t="s">
        <v>450</v>
      </c>
      <c r="C487" s="7">
        <v>2</v>
      </c>
      <c r="D487" s="12" t="s">
        <v>156</v>
      </c>
      <c r="E487" s="13" t="s">
        <v>159</v>
      </c>
      <c r="F487" s="5" t="s">
        <v>160</v>
      </c>
      <c r="G487" s="22">
        <v>1396.0235294117647</v>
      </c>
      <c r="H487" s="24" t="e">
        <f>G487-(G487*#REF!)</f>
        <v>#REF!</v>
      </c>
      <c r="I487" s="24" t="e">
        <f>(H487*#REF!)/4</f>
        <v>#REF!</v>
      </c>
      <c r="J487" s="24" t="e">
        <f>(H487*#REF!)</f>
        <v>#REF!</v>
      </c>
      <c r="K487" s="24" t="e">
        <f>-PMT((#REF!/12),48,H487,0,0)</f>
        <v>#REF!</v>
      </c>
    </row>
    <row r="488" spans="2:11" ht="16.05" customHeight="1">
      <c r="B488" s="3" t="s">
        <v>450</v>
      </c>
      <c r="C488" s="7">
        <v>2</v>
      </c>
      <c r="D488" s="12" t="s">
        <v>156</v>
      </c>
      <c r="E488" s="13" t="s">
        <v>157</v>
      </c>
      <c r="F488" s="5" t="s">
        <v>158</v>
      </c>
      <c r="G488" s="22">
        <v>2812.7105263157896</v>
      </c>
      <c r="H488" s="24" t="e">
        <f>G488-(G488*#REF!)</f>
        <v>#REF!</v>
      </c>
      <c r="I488" s="24" t="e">
        <f>(H488*#REF!)/4</f>
        <v>#REF!</v>
      </c>
      <c r="J488" s="24" t="e">
        <f>(H488*#REF!)</f>
        <v>#REF!</v>
      </c>
      <c r="K488" s="24" t="e">
        <f>-PMT((#REF!/12),48,H488,0,0)</f>
        <v>#REF!</v>
      </c>
    </row>
    <row r="489" spans="2:11" ht="16.05" customHeight="1">
      <c r="B489" s="3" t="s">
        <v>450</v>
      </c>
      <c r="C489" s="7">
        <v>2</v>
      </c>
      <c r="D489" s="12" t="s">
        <v>156</v>
      </c>
      <c r="E489" s="13" t="s">
        <v>165</v>
      </c>
      <c r="F489" s="5" t="s">
        <v>166</v>
      </c>
      <c r="G489" s="22">
        <v>166.6</v>
      </c>
      <c r="H489" s="24" t="e">
        <f>G489-(G489*#REF!)</f>
        <v>#REF!</v>
      </c>
      <c r="I489" s="24" t="e">
        <f>(H489*#REF!)/4</f>
        <v>#REF!</v>
      </c>
      <c r="J489" s="24" t="e">
        <f>(H489*#REF!)</f>
        <v>#REF!</v>
      </c>
      <c r="K489" s="24" t="e">
        <f>-PMT((#REF!/12),48,H489,0,0)</f>
        <v>#REF!</v>
      </c>
    </row>
    <row r="490" spans="2:11" ht="16.05" customHeight="1">
      <c r="B490" s="3" t="s">
        <v>450</v>
      </c>
      <c r="C490" s="7">
        <v>2</v>
      </c>
      <c r="D490" s="12" t="s">
        <v>156</v>
      </c>
      <c r="E490" s="12" t="s">
        <v>161</v>
      </c>
      <c r="F490" s="5" t="s">
        <v>162</v>
      </c>
      <c r="G490" s="22">
        <v>1130.4623376623376</v>
      </c>
      <c r="H490" s="24" t="e">
        <f>G490-(G490*#REF!)</f>
        <v>#REF!</v>
      </c>
      <c r="I490" s="24" t="e">
        <f>(H490*#REF!)/4</f>
        <v>#REF!</v>
      </c>
      <c r="J490" s="24" t="e">
        <f>(H490*#REF!)</f>
        <v>#REF!</v>
      </c>
      <c r="K490" s="24" t="e">
        <f>-PMT((#REF!/12),48,H490,0,0)</f>
        <v>#REF!</v>
      </c>
    </row>
    <row r="491" spans="2:11" ht="16.05" customHeight="1">
      <c r="B491" s="3" t="s">
        <v>450</v>
      </c>
      <c r="C491" s="7">
        <v>2</v>
      </c>
      <c r="D491" s="12" t="s">
        <v>156</v>
      </c>
      <c r="E491" s="12" t="s">
        <v>182</v>
      </c>
      <c r="F491" s="5" t="s">
        <v>183</v>
      </c>
      <c r="G491" s="22">
        <v>160</v>
      </c>
      <c r="H491" s="24" t="e">
        <f>G491-(G491*#REF!)</f>
        <v>#REF!</v>
      </c>
      <c r="I491" s="24" t="e">
        <f>(H491*#REF!)/4</f>
        <v>#REF!</v>
      </c>
      <c r="J491" s="24" t="e">
        <f>(H491*#REF!)</f>
        <v>#REF!</v>
      </c>
      <c r="K491" s="24" t="e">
        <f>-PMT((#REF!/12),48,H491,0,0)</f>
        <v>#REF!</v>
      </c>
    </row>
    <row r="492" spans="2:11" ht="16.05" customHeight="1">
      <c r="B492" s="3" t="s">
        <v>451</v>
      </c>
      <c r="C492" s="7">
        <v>1</v>
      </c>
      <c r="D492" s="12" t="s">
        <v>452</v>
      </c>
      <c r="E492" s="12" t="s">
        <v>453</v>
      </c>
      <c r="F492" s="5" t="s">
        <v>454</v>
      </c>
      <c r="G492" s="22">
        <v>487.3366666666667</v>
      </c>
      <c r="H492" s="24" t="e">
        <f>G492-(G492*#REF!)</f>
        <v>#REF!</v>
      </c>
      <c r="I492" s="24" t="e">
        <f>(H492*#REF!)/4</f>
        <v>#REF!</v>
      </c>
      <c r="J492" s="24" t="e">
        <f>(H492*#REF!)</f>
        <v>#REF!</v>
      </c>
      <c r="K492" s="24" t="e">
        <f>-PMT((#REF!/12),48,H492,0,0)</f>
        <v>#REF!</v>
      </c>
    </row>
    <row r="493" spans="2:11" ht="16.05" customHeight="1">
      <c r="B493" s="3" t="s">
        <v>451</v>
      </c>
      <c r="C493" s="7">
        <v>1</v>
      </c>
      <c r="D493" s="12" t="s">
        <v>455</v>
      </c>
      <c r="E493" s="12" t="s">
        <v>456</v>
      </c>
      <c r="F493" s="5" t="s">
        <v>457</v>
      </c>
      <c r="G493" s="22">
        <v>80</v>
      </c>
      <c r="H493" s="24" t="e">
        <f>G493-(G493*#REF!)</f>
        <v>#REF!</v>
      </c>
      <c r="I493" s="24" t="e">
        <f>(H493*#REF!)/4</f>
        <v>#REF!</v>
      </c>
      <c r="J493" s="24" t="e">
        <f>(H493*#REF!)</f>
        <v>#REF!</v>
      </c>
      <c r="K493" s="24" t="e">
        <f>-PMT((#REF!/12),48,H493,0,0)</f>
        <v>#REF!</v>
      </c>
    </row>
    <row r="494" spans="2:11" ht="16.05" customHeight="1">
      <c r="B494" s="3" t="s">
        <v>458</v>
      </c>
      <c r="C494" s="7">
        <v>1</v>
      </c>
      <c r="D494" s="12" t="s">
        <v>452</v>
      </c>
      <c r="E494" s="12" t="s">
        <v>459</v>
      </c>
      <c r="F494" s="5" t="s">
        <v>460</v>
      </c>
      <c r="G494" s="22">
        <v>120.56260915867853</v>
      </c>
      <c r="H494" s="24" t="e">
        <f>G494-(G494*#REF!)</f>
        <v>#REF!</v>
      </c>
      <c r="I494" s="24" t="e">
        <f>(H494*#REF!)/4</f>
        <v>#REF!</v>
      </c>
      <c r="J494" s="24" t="e">
        <f>(H494*#REF!)</f>
        <v>#REF!</v>
      </c>
      <c r="K494" s="24" t="e">
        <f>-PMT((#REF!/12),48,H494,0,0)</f>
        <v>#REF!</v>
      </c>
    </row>
    <row r="495" spans="2:11" ht="16.05" customHeight="1">
      <c r="B495" s="3" t="s">
        <v>458</v>
      </c>
      <c r="C495" s="7">
        <v>1</v>
      </c>
      <c r="D495" s="12" t="s">
        <v>455</v>
      </c>
      <c r="E495" s="12" t="s">
        <v>456</v>
      </c>
      <c r="F495" s="5" t="s">
        <v>457</v>
      </c>
      <c r="G495" s="22">
        <v>80</v>
      </c>
      <c r="H495" s="24" t="e">
        <f>G495-(G495*#REF!)</f>
        <v>#REF!</v>
      </c>
      <c r="I495" s="24" t="e">
        <f>(H495*#REF!)/4</f>
        <v>#REF!</v>
      </c>
      <c r="J495" s="24" t="e">
        <f>(H495*#REF!)</f>
        <v>#REF!</v>
      </c>
      <c r="K495" s="24" t="e">
        <f>-PMT((#REF!/12),48,H495,0,0)</f>
        <v>#REF!</v>
      </c>
    </row>
    <row r="496" spans="2:11" ht="16.05" customHeight="1">
      <c r="B496" s="3" t="s">
        <v>461</v>
      </c>
      <c r="C496" s="7">
        <v>3</v>
      </c>
      <c r="D496" s="12" t="s">
        <v>13</v>
      </c>
      <c r="E496" s="12" t="s">
        <v>61</v>
      </c>
      <c r="F496" s="5" t="s">
        <v>62</v>
      </c>
      <c r="G496" s="22">
        <v>1448.6100000000001</v>
      </c>
      <c r="H496" s="24" t="e">
        <f>G496-(G496*#REF!)</f>
        <v>#REF!</v>
      </c>
      <c r="I496" s="24" t="e">
        <f>(H496*#REF!)/4</f>
        <v>#REF!</v>
      </c>
      <c r="J496" s="24" t="e">
        <f>(H496*#REF!)</f>
        <v>#REF!</v>
      </c>
      <c r="K496" s="24" t="e">
        <f>-PMT((#REF!/12),48,H496,0,0)</f>
        <v>#REF!</v>
      </c>
    </row>
    <row r="497" spans="2:11" ht="16.05" customHeight="1">
      <c r="B497" s="3" t="s">
        <v>461</v>
      </c>
      <c r="C497" s="7">
        <v>3</v>
      </c>
      <c r="D497" s="12" t="s">
        <v>32</v>
      </c>
      <c r="E497" s="12" t="s">
        <v>462</v>
      </c>
      <c r="F497" s="5" t="s">
        <v>463</v>
      </c>
      <c r="G497" s="22">
        <v>16767</v>
      </c>
      <c r="H497" s="24" t="e">
        <f>G497-(G497*#REF!)</f>
        <v>#REF!</v>
      </c>
      <c r="I497" s="24" t="e">
        <f>(H497*#REF!)/4</f>
        <v>#REF!</v>
      </c>
      <c r="J497" s="24" t="e">
        <f>(H497*#REF!)</f>
        <v>#REF!</v>
      </c>
      <c r="K497" s="24" t="e">
        <f>-PMT((#REF!/12),48,H497,0,0)</f>
        <v>#REF!</v>
      </c>
    </row>
    <row r="498" spans="2:11" ht="16.05" customHeight="1">
      <c r="B498" s="3" t="s">
        <v>464</v>
      </c>
      <c r="C498" s="7">
        <v>2</v>
      </c>
      <c r="D498" s="12" t="s">
        <v>13</v>
      </c>
      <c r="E498" s="12" t="s">
        <v>61</v>
      </c>
      <c r="F498" s="5" t="s">
        <v>62</v>
      </c>
      <c r="G498" s="22">
        <v>965.74</v>
      </c>
      <c r="H498" s="24" t="e">
        <f>G498-(G498*#REF!)</f>
        <v>#REF!</v>
      </c>
      <c r="I498" s="24" t="e">
        <f>(H498*#REF!)/4</f>
        <v>#REF!</v>
      </c>
      <c r="J498" s="24" t="e">
        <f>(H498*#REF!)</f>
        <v>#REF!</v>
      </c>
      <c r="K498" s="24" t="e">
        <f>-PMT((#REF!/12),48,H498,0,0)</f>
        <v>#REF!</v>
      </c>
    </row>
    <row r="499" spans="2:11" ht="16.05" customHeight="1">
      <c r="B499" s="3" t="s">
        <v>464</v>
      </c>
      <c r="C499" s="7">
        <v>2</v>
      </c>
      <c r="D499" s="12" t="s">
        <v>32</v>
      </c>
      <c r="E499" s="12" t="s">
        <v>465</v>
      </c>
      <c r="F499" s="5" t="s">
        <v>466</v>
      </c>
      <c r="G499" s="22">
        <v>11178</v>
      </c>
      <c r="H499" s="24" t="e">
        <f>G499-(G499*#REF!)</f>
        <v>#REF!</v>
      </c>
      <c r="I499" s="24" t="e">
        <f>(H499*#REF!)/4</f>
        <v>#REF!</v>
      </c>
      <c r="J499" s="24" t="e">
        <f>(H499*#REF!)</f>
        <v>#REF!</v>
      </c>
      <c r="K499" s="24" t="e">
        <f>-PMT((#REF!/12),48,H499,0,0)</f>
        <v>#REF!</v>
      </c>
    </row>
    <row r="500" spans="2:11" ht="16.05" customHeight="1">
      <c r="B500" s="3" t="s">
        <v>467</v>
      </c>
      <c r="C500" s="7">
        <v>2</v>
      </c>
      <c r="D500" s="12" t="s">
        <v>13</v>
      </c>
      <c r="E500" s="12" t="s">
        <v>61</v>
      </c>
      <c r="F500" s="5" t="s">
        <v>62</v>
      </c>
      <c r="G500" s="22">
        <v>965.74</v>
      </c>
      <c r="H500" s="24" t="e">
        <f>G500-(G500*#REF!)</f>
        <v>#REF!</v>
      </c>
      <c r="I500" s="24" t="e">
        <f>(H500*#REF!)/4</f>
        <v>#REF!</v>
      </c>
      <c r="J500" s="24" t="e">
        <f>(H500*#REF!)</f>
        <v>#REF!</v>
      </c>
      <c r="K500" s="24" t="e">
        <f>-PMT((#REF!/12),48,H500,0,0)</f>
        <v>#REF!</v>
      </c>
    </row>
    <row r="501" spans="2:11" ht="16.05" customHeight="1">
      <c r="B501" s="3" t="s">
        <v>467</v>
      </c>
      <c r="C501" s="7">
        <v>2</v>
      </c>
      <c r="D501" s="12" t="s">
        <v>32</v>
      </c>
      <c r="E501" s="12" t="s">
        <v>468</v>
      </c>
      <c r="F501" s="5" t="s">
        <v>469</v>
      </c>
      <c r="G501" s="22">
        <v>10296</v>
      </c>
      <c r="H501" s="24" t="e">
        <f>G501-(G501*#REF!)</f>
        <v>#REF!</v>
      </c>
      <c r="I501" s="24" t="e">
        <f>(H501*#REF!)/4</f>
        <v>#REF!</v>
      </c>
      <c r="J501" s="24" t="e">
        <f>(H501*#REF!)</f>
        <v>#REF!</v>
      </c>
      <c r="K501" s="24" t="e">
        <f>-PMT((#REF!/12),48,H501,0,0)</f>
        <v>#REF!</v>
      </c>
    </row>
    <row r="502" spans="2:11" ht="16.05" customHeight="1">
      <c r="B502" s="3" t="s">
        <v>470</v>
      </c>
      <c r="C502" s="7">
        <v>2</v>
      </c>
      <c r="D502" s="12" t="s">
        <v>13</v>
      </c>
      <c r="E502" s="12" t="s">
        <v>61</v>
      </c>
      <c r="F502" s="5" t="s">
        <v>62</v>
      </c>
      <c r="G502" s="22">
        <v>965.74</v>
      </c>
      <c r="H502" s="24" t="e">
        <f>G502-(G502*#REF!)</f>
        <v>#REF!</v>
      </c>
      <c r="I502" s="24" t="e">
        <f>(H502*#REF!)/4</f>
        <v>#REF!</v>
      </c>
      <c r="J502" s="24" t="e">
        <f>(H502*#REF!)</f>
        <v>#REF!</v>
      </c>
      <c r="K502" s="24" t="e">
        <f>-PMT((#REF!/12),48,H502,0,0)</f>
        <v>#REF!</v>
      </c>
    </row>
    <row r="503" spans="2:11" ht="16.05" customHeight="1">
      <c r="B503" s="3" t="s">
        <v>470</v>
      </c>
      <c r="C503" s="7">
        <v>2</v>
      </c>
      <c r="D503" s="12" t="s">
        <v>319</v>
      </c>
      <c r="E503" s="13" t="s">
        <v>471</v>
      </c>
      <c r="F503" s="5" t="s">
        <v>472</v>
      </c>
      <c r="G503" s="22">
        <v>4000</v>
      </c>
      <c r="H503" s="24" t="e">
        <f>G503-(G503*#REF!)</f>
        <v>#REF!</v>
      </c>
      <c r="I503" s="24" t="e">
        <f>(H503*#REF!)/4</f>
        <v>#REF!</v>
      </c>
      <c r="J503" s="24" t="e">
        <f>(H503*#REF!)</f>
        <v>#REF!</v>
      </c>
      <c r="K503" s="24" t="e">
        <f>-PMT((#REF!/12),48,H503,0,0)</f>
        <v>#REF!</v>
      </c>
    </row>
    <row r="504" spans="2:11" ht="16.05" customHeight="1">
      <c r="B504" s="3" t="s">
        <v>473</v>
      </c>
      <c r="C504" s="7">
        <v>3</v>
      </c>
      <c r="D504" s="12" t="s">
        <v>13</v>
      </c>
      <c r="E504" s="12" t="s">
        <v>61</v>
      </c>
      <c r="F504" s="5" t="s">
        <v>62</v>
      </c>
      <c r="G504" s="22">
        <v>1448.6100000000001</v>
      </c>
      <c r="H504" s="24" t="e">
        <f>G504-(G504*#REF!)</f>
        <v>#REF!</v>
      </c>
      <c r="I504" s="24" t="e">
        <f>(H504*#REF!)/4</f>
        <v>#REF!</v>
      </c>
      <c r="J504" s="24" t="e">
        <f>(H504*#REF!)</f>
        <v>#REF!</v>
      </c>
      <c r="K504" s="24" t="e">
        <f>-PMT((#REF!/12),48,H504,0,0)</f>
        <v>#REF!</v>
      </c>
    </row>
    <row r="505" spans="2:11" ht="16.05" customHeight="1">
      <c r="B505" s="3" t="s">
        <v>473</v>
      </c>
      <c r="C505" s="7">
        <v>3</v>
      </c>
      <c r="D505" s="12" t="s">
        <v>156</v>
      </c>
      <c r="E505" s="13" t="s">
        <v>474</v>
      </c>
      <c r="F505" s="5" t="s">
        <v>475</v>
      </c>
      <c r="G505" s="22">
        <v>6000</v>
      </c>
      <c r="H505" s="24" t="e">
        <f>G505-(G505*#REF!)</f>
        <v>#REF!</v>
      </c>
      <c r="I505" s="24" t="e">
        <f>(H505*#REF!)/4</f>
        <v>#REF!</v>
      </c>
      <c r="J505" s="24" t="e">
        <f>(H505*#REF!)</f>
        <v>#REF!</v>
      </c>
      <c r="K505" s="24" t="e">
        <f>-PMT((#REF!/12),48,H505,0,0)</f>
        <v>#REF!</v>
      </c>
    </row>
    <row r="506" spans="2:11" ht="16.05" customHeight="1">
      <c r="B506" s="3" t="s">
        <v>476</v>
      </c>
      <c r="C506" s="7">
        <v>1</v>
      </c>
      <c r="D506" s="12" t="s">
        <v>32</v>
      </c>
      <c r="E506" s="12" t="s">
        <v>477</v>
      </c>
      <c r="F506" s="10" t="s">
        <v>478</v>
      </c>
      <c r="G506" s="22">
        <v>3000</v>
      </c>
      <c r="H506" s="24" t="e">
        <f>G506-(G506*#REF!)</f>
        <v>#REF!</v>
      </c>
      <c r="I506" s="24" t="e">
        <f>(H506*#REF!)/4</f>
        <v>#REF!</v>
      </c>
      <c r="J506" s="24" t="e">
        <f>(H506*#REF!)</f>
        <v>#REF!</v>
      </c>
      <c r="K506" s="24" t="e">
        <f>-PMT((#REF!/12),48,H506,0,0)</f>
        <v>#REF!</v>
      </c>
    </row>
    <row r="507" spans="2:11" ht="16.05" customHeight="1">
      <c r="B507" s="6" t="s">
        <v>479</v>
      </c>
      <c r="C507" s="7">
        <v>1</v>
      </c>
      <c r="D507" s="12" t="s">
        <v>13</v>
      </c>
      <c r="E507" s="12" t="s">
        <v>61</v>
      </c>
      <c r="F507" s="5" t="s">
        <v>62</v>
      </c>
      <c r="G507" s="22">
        <v>482.87</v>
      </c>
      <c r="H507" s="24" t="e">
        <f>G507-(G507*#REF!)</f>
        <v>#REF!</v>
      </c>
      <c r="I507" s="24" t="e">
        <f>(H507*#REF!)/4</f>
        <v>#REF!</v>
      </c>
      <c r="J507" s="24" t="e">
        <f>(H507*#REF!)</f>
        <v>#REF!</v>
      </c>
      <c r="K507" s="24" t="e">
        <f>-PMT((#REF!/12),48,H507,0,0)</f>
        <v>#REF!</v>
      </c>
    </row>
    <row r="508" spans="2:11" ht="16.05" customHeight="1">
      <c r="B508" s="6" t="s">
        <v>479</v>
      </c>
      <c r="C508" s="7">
        <v>1</v>
      </c>
      <c r="D508" s="12" t="s">
        <v>52</v>
      </c>
      <c r="E508" s="12" t="s">
        <v>137</v>
      </c>
      <c r="F508" s="5" t="s">
        <v>138</v>
      </c>
      <c r="G508" s="22">
        <v>2000</v>
      </c>
      <c r="H508" s="24" t="e">
        <f>G508-(G508*#REF!)</f>
        <v>#REF!</v>
      </c>
      <c r="I508" s="24" t="e">
        <f>(H508*#REF!)/4</f>
        <v>#REF!</v>
      </c>
      <c r="J508" s="24" t="e">
        <f>(H508*#REF!)</f>
        <v>#REF!</v>
      </c>
      <c r="K508" s="24" t="e">
        <f>-PMT((#REF!/12),48,H508,0,0)</f>
        <v>#REF!</v>
      </c>
    </row>
    <row r="509" spans="2:11" ht="16.05" customHeight="1">
      <c r="B509" s="3" t="s">
        <v>480</v>
      </c>
      <c r="C509" s="7">
        <v>1</v>
      </c>
      <c r="D509" s="12" t="s">
        <v>13</v>
      </c>
      <c r="E509" s="12" t="s">
        <v>61</v>
      </c>
      <c r="F509" s="5" t="s">
        <v>62</v>
      </c>
      <c r="G509" s="22">
        <v>482.87</v>
      </c>
      <c r="H509" s="24" t="e">
        <f>G509-(G509*#REF!)</f>
        <v>#REF!</v>
      </c>
      <c r="I509" s="24" t="e">
        <f>(H509*#REF!)/4</f>
        <v>#REF!</v>
      </c>
      <c r="J509" s="24" t="e">
        <f>(H509*#REF!)</f>
        <v>#REF!</v>
      </c>
      <c r="K509" s="24" t="e">
        <f>-PMT((#REF!/12),48,H509,0,0)</f>
        <v>#REF!</v>
      </c>
    </row>
    <row r="510" spans="2:11" ht="16.05" customHeight="1">
      <c r="B510" s="3" t="s">
        <v>480</v>
      </c>
      <c r="C510" s="7">
        <v>1</v>
      </c>
      <c r="D510" s="12" t="s">
        <v>52</v>
      </c>
      <c r="E510" s="12" t="s">
        <v>257</v>
      </c>
      <c r="F510" s="5" t="s">
        <v>258</v>
      </c>
      <c r="G510" s="22">
        <v>2000</v>
      </c>
      <c r="H510" s="24" t="e">
        <f>G510-(G510*#REF!)</f>
        <v>#REF!</v>
      </c>
      <c r="I510" s="24" t="e">
        <f>(H510*#REF!)/4</f>
        <v>#REF!</v>
      </c>
      <c r="J510" s="24" t="e">
        <f>(H510*#REF!)</f>
        <v>#REF!</v>
      </c>
      <c r="K510" s="24" t="e">
        <f>-PMT((#REF!/12),48,H510,0,0)</f>
        <v>#REF!</v>
      </c>
    </row>
    <row r="511" spans="2:11" ht="16.05" customHeight="1">
      <c r="B511" s="3" t="s">
        <v>196</v>
      </c>
      <c r="C511" s="7">
        <v>1</v>
      </c>
      <c r="D511" s="12" t="s">
        <v>13</v>
      </c>
      <c r="E511" s="12" t="s">
        <v>197</v>
      </c>
      <c r="F511" s="5" t="s">
        <v>198</v>
      </c>
      <c r="G511" s="22">
        <v>352.47</v>
      </c>
      <c r="H511" s="24" t="e">
        <f>G511-(G511*#REF!)</f>
        <v>#REF!</v>
      </c>
      <c r="I511" s="24" t="e">
        <f>(H511*#REF!)/4</f>
        <v>#REF!</v>
      </c>
      <c r="J511" s="24" t="e">
        <f>(H511*#REF!)</f>
        <v>#REF!</v>
      </c>
      <c r="K511" s="24" t="e">
        <f>-PMT((#REF!/12),48,H511,0,0)</f>
        <v>#REF!</v>
      </c>
    </row>
    <row r="512" spans="2:11" ht="16.05" customHeight="1">
      <c r="B512" s="3" t="s">
        <v>196</v>
      </c>
      <c r="C512" s="7">
        <v>1</v>
      </c>
      <c r="D512" s="12" t="s">
        <v>13</v>
      </c>
      <c r="E512" s="12" t="s">
        <v>16</v>
      </c>
      <c r="F512" s="5" t="s">
        <v>17</v>
      </c>
      <c r="G512" s="22">
        <v>432.44</v>
      </c>
      <c r="H512" s="24" t="e">
        <f>G512-(G512*#REF!)</f>
        <v>#REF!</v>
      </c>
      <c r="I512" s="24" t="e">
        <f>(H512*#REF!)/4</f>
        <v>#REF!</v>
      </c>
      <c r="J512" s="24" t="e">
        <f>(H512*#REF!)</f>
        <v>#REF!</v>
      </c>
      <c r="K512" s="24" t="e">
        <f>-PMT((#REF!/12),48,H512,0,0)</f>
        <v>#REF!</v>
      </c>
    </row>
    <row r="513" spans="2:11" ht="16.05" customHeight="1">
      <c r="B513" s="3" t="s">
        <v>196</v>
      </c>
      <c r="C513" s="7">
        <v>1</v>
      </c>
      <c r="D513" s="12" t="s">
        <v>13</v>
      </c>
      <c r="E513" s="12" t="s">
        <v>18</v>
      </c>
      <c r="F513" s="5" t="s">
        <v>19</v>
      </c>
      <c r="G513" s="22">
        <v>125.73</v>
      </c>
      <c r="H513" s="24" t="e">
        <f>G513-(G513*#REF!)</f>
        <v>#REF!</v>
      </c>
      <c r="I513" s="24" t="e">
        <f>(H513*#REF!)/4</f>
        <v>#REF!</v>
      </c>
      <c r="J513" s="24" t="e">
        <f>(H513*#REF!)</f>
        <v>#REF!</v>
      </c>
      <c r="K513" s="24" t="e">
        <f>-PMT((#REF!/12),48,H513,0,0)</f>
        <v>#REF!</v>
      </c>
    </row>
    <row r="514" spans="2:11" ht="16.05" customHeight="1">
      <c r="B514" s="3" t="s">
        <v>196</v>
      </c>
      <c r="C514" s="7">
        <v>1</v>
      </c>
      <c r="D514" s="12" t="s">
        <v>13</v>
      </c>
      <c r="E514" s="12" t="s">
        <v>20</v>
      </c>
      <c r="F514" s="5" t="s">
        <v>21</v>
      </c>
      <c r="G514" s="22">
        <v>267.72000000000003</v>
      </c>
      <c r="H514" s="24" t="e">
        <f>G514-(G514*#REF!)</f>
        <v>#REF!</v>
      </c>
      <c r="I514" s="24" t="e">
        <f>(H514*#REF!)/4</f>
        <v>#REF!</v>
      </c>
      <c r="J514" s="24" t="e">
        <f>(H514*#REF!)</f>
        <v>#REF!</v>
      </c>
      <c r="K514" s="24" t="e">
        <f>-PMT((#REF!/12),48,H514,0,0)</f>
        <v>#REF!</v>
      </c>
    </row>
    <row r="515" spans="2:11" ht="16.05" customHeight="1">
      <c r="B515" s="3" t="s">
        <v>196</v>
      </c>
      <c r="C515" s="7">
        <v>1</v>
      </c>
      <c r="D515" s="12" t="s">
        <v>199</v>
      </c>
      <c r="E515" s="12" t="s">
        <v>200</v>
      </c>
      <c r="F515" s="5" t="s">
        <v>201</v>
      </c>
      <c r="G515" s="22">
        <v>500</v>
      </c>
      <c r="H515" s="24" t="e">
        <f>G515-(G515*#REF!)</f>
        <v>#REF!</v>
      </c>
      <c r="I515" s="24" t="e">
        <f>(H515*#REF!)/4</f>
        <v>#REF!</v>
      </c>
      <c r="J515" s="24" t="e">
        <f>(H515*#REF!)</f>
        <v>#REF!</v>
      </c>
      <c r="K515" s="24" t="e">
        <f>-PMT((#REF!/12),48,H515,0,0)</f>
        <v>#REF!</v>
      </c>
    </row>
    <row r="516" spans="2:11" ht="16.05" customHeight="1">
      <c r="B516" s="3" t="s">
        <v>196</v>
      </c>
      <c r="C516" s="7">
        <v>1</v>
      </c>
      <c r="D516" s="12" t="s">
        <v>199</v>
      </c>
      <c r="E516" s="12" t="s">
        <v>202</v>
      </c>
      <c r="F516" s="5" t="s">
        <v>203</v>
      </c>
      <c r="G516" s="22">
        <v>200</v>
      </c>
      <c r="H516" s="24" t="e">
        <f>G516-(G516*#REF!)</f>
        <v>#REF!</v>
      </c>
      <c r="I516" s="24" t="e">
        <f>(H516*#REF!)/4</f>
        <v>#REF!</v>
      </c>
      <c r="J516" s="24" t="e">
        <f>(H516*#REF!)</f>
        <v>#REF!</v>
      </c>
      <c r="K516" s="24" t="e">
        <f>-PMT((#REF!/12),48,H516,0,0)</f>
        <v>#REF!</v>
      </c>
    </row>
    <row r="517" spans="2:11" ht="16.05" customHeight="1">
      <c r="B517" s="3" t="s">
        <v>196</v>
      </c>
      <c r="C517" s="7">
        <v>1</v>
      </c>
      <c r="D517" s="12" t="s">
        <v>199</v>
      </c>
      <c r="E517" s="12" t="s">
        <v>202</v>
      </c>
      <c r="F517" s="5" t="s">
        <v>203</v>
      </c>
      <c r="G517" s="22">
        <v>200</v>
      </c>
      <c r="H517" s="24" t="e">
        <f>G517-(G517*#REF!)</f>
        <v>#REF!</v>
      </c>
      <c r="I517" s="24" t="e">
        <f>(H517*#REF!)/4</f>
        <v>#REF!</v>
      </c>
      <c r="J517" s="24" t="e">
        <f>(H517*#REF!)</f>
        <v>#REF!</v>
      </c>
      <c r="K517" s="24" t="e">
        <f>-PMT((#REF!/12),48,H517,0,0)</f>
        <v>#REF!</v>
      </c>
    </row>
    <row r="518" spans="2:11" ht="16.05" customHeight="1">
      <c r="B518" s="3" t="s">
        <v>196</v>
      </c>
      <c r="C518" s="7">
        <v>1</v>
      </c>
      <c r="D518" s="12" t="s">
        <v>199</v>
      </c>
      <c r="E518" s="12" t="s">
        <v>202</v>
      </c>
      <c r="F518" s="5" t="s">
        <v>203</v>
      </c>
      <c r="G518" s="22">
        <v>200</v>
      </c>
      <c r="H518" s="24" t="e">
        <f>G518-(G518*#REF!)</f>
        <v>#REF!</v>
      </c>
      <c r="I518" s="24" t="e">
        <f>(H518*#REF!)/4</f>
        <v>#REF!</v>
      </c>
      <c r="J518" s="24" t="e">
        <f>(H518*#REF!)</f>
        <v>#REF!</v>
      </c>
      <c r="K518" s="24" t="e">
        <f>-PMT((#REF!/12),48,H518,0,0)</f>
        <v>#REF!</v>
      </c>
    </row>
    <row r="519" spans="2:11" ht="16.05" customHeight="1">
      <c r="B519" s="3" t="s">
        <v>196</v>
      </c>
      <c r="C519" s="7">
        <v>1</v>
      </c>
      <c r="D519" s="12" t="s">
        <v>199</v>
      </c>
      <c r="E519" s="12" t="s">
        <v>202</v>
      </c>
      <c r="F519" s="5" t="s">
        <v>203</v>
      </c>
      <c r="G519" s="22">
        <v>200</v>
      </c>
      <c r="H519" s="24" t="e">
        <f>G519-(G519*#REF!)</f>
        <v>#REF!</v>
      </c>
      <c r="I519" s="24" t="e">
        <f>(H519*#REF!)/4</f>
        <v>#REF!</v>
      </c>
      <c r="J519" s="24" t="e">
        <f>(H519*#REF!)</f>
        <v>#REF!</v>
      </c>
      <c r="K519" s="24" t="e">
        <f>-PMT((#REF!/12),48,H519,0,0)</f>
        <v>#REF!</v>
      </c>
    </row>
    <row r="520" spans="2:11" ht="16.05" customHeight="1">
      <c r="B520" s="3" t="s">
        <v>196</v>
      </c>
      <c r="C520" s="7">
        <v>1</v>
      </c>
      <c r="D520" s="12" t="s">
        <v>199</v>
      </c>
      <c r="E520" s="12" t="s">
        <v>202</v>
      </c>
      <c r="F520" s="5" t="s">
        <v>203</v>
      </c>
      <c r="G520" s="22">
        <v>200</v>
      </c>
      <c r="H520" s="24" t="e">
        <f>G520-(G520*#REF!)</f>
        <v>#REF!</v>
      </c>
      <c r="I520" s="24" t="e">
        <f>(H520*#REF!)/4</f>
        <v>#REF!</v>
      </c>
      <c r="J520" s="24" t="e">
        <f>(H520*#REF!)</f>
        <v>#REF!</v>
      </c>
      <c r="K520" s="24" t="e">
        <f>-PMT((#REF!/12),48,H520,0,0)</f>
        <v>#REF!</v>
      </c>
    </row>
    <row r="521" spans="2:11" ht="16.05" customHeight="1">
      <c r="B521" s="3" t="s">
        <v>196</v>
      </c>
      <c r="C521" s="7">
        <v>1</v>
      </c>
      <c r="D521" s="12" t="s">
        <v>199</v>
      </c>
      <c r="E521" s="12" t="s">
        <v>202</v>
      </c>
      <c r="F521" s="5" t="s">
        <v>203</v>
      </c>
      <c r="G521" s="22">
        <v>200</v>
      </c>
      <c r="H521" s="24" t="e">
        <f>G521-(G521*#REF!)</f>
        <v>#REF!</v>
      </c>
      <c r="I521" s="24" t="e">
        <f>(H521*#REF!)/4</f>
        <v>#REF!</v>
      </c>
      <c r="J521" s="24" t="e">
        <f>(H521*#REF!)</f>
        <v>#REF!</v>
      </c>
      <c r="K521" s="24" t="e">
        <f>-PMT((#REF!/12),48,H521,0,0)</f>
        <v>#REF!</v>
      </c>
    </row>
    <row r="522" spans="2:11" ht="16.05" customHeight="1">
      <c r="B522" s="3" t="s">
        <v>196</v>
      </c>
      <c r="C522" s="7">
        <v>1</v>
      </c>
      <c r="D522" s="12" t="s">
        <v>199</v>
      </c>
      <c r="E522" s="12" t="s">
        <v>204</v>
      </c>
      <c r="F522" s="5" t="s">
        <v>205</v>
      </c>
      <c r="G522" s="22">
        <v>200</v>
      </c>
      <c r="H522" s="24" t="e">
        <f>G522-(G522*#REF!)</f>
        <v>#REF!</v>
      </c>
      <c r="I522" s="24" t="e">
        <f>(H522*#REF!)/4</f>
        <v>#REF!</v>
      </c>
      <c r="J522" s="24" t="e">
        <f>(H522*#REF!)</f>
        <v>#REF!</v>
      </c>
      <c r="K522" s="24" t="e">
        <f>-PMT((#REF!/12),48,H522,0,0)</f>
        <v>#REF!</v>
      </c>
    </row>
    <row r="523" spans="2:11" ht="16.05" customHeight="1">
      <c r="B523" s="3" t="s">
        <v>196</v>
      </c>
      <c r="C523" s="7">
        <v>1</v>
      </c>
      <c r="D523" s="12" t="s">
        <v>199</v>
      </c>
      <c r="E523" s="12" t="s">
        <v>206</v>
      </c>
      <c r="F523" s="5" t="s">
        <v>207</v>
      </c>
      <c r="G523" s="22">
        <v>200</v>
      </c>
      <c r="H523" s="24" t="e">
        <f>G523-(G523*#REF!)</f>
        <v>#REF!</v>
      </c>
      <c r="I523" s="24" t="e">
        <f>(H523*#REF!)/4</f>
        <v>#REF!</v>
      </c>
      <c r="J523" s="24" t="e">
        <f>(H523*#REF!)</f>
        <v>#REF!</v>
      </c>
      <c r="K523" s="24" t="e">
        <f>-PMT((#REF!/12),48,H523,0,0)</f>
        <v>#REF!</v>
      </c>
    </row>
    <row r="524" spans="2:11" ht="16.05" customHeight="1">
      <c r="B524" s="3" t="s">
        <v>196</v>
      </c>
      <c r="C524" s="7">
        <v>1</v>
      </c>
      <c r="D524" s="12" t="s">
        <v>199</v>
      </c>
      <c r="E524" s="12" t="s">
        <v>208</v>
      </c>
      <c r="F524" s="5" t="s">
        <v>209</v>
      </c>
      <c r="G524" s="22">
        <v>200</v>
      </c>
      <c r="H524" s="24" t="e">
        <f>G524-(G524*#REF!)</f>
        <v>#REF!</v>
      </c>
      <c r="I524" s="24" t="e">
        <f>(H524*#REF!)/4</f>
        <v>#REF!</v>
      </c>
      <c r="J524" s="24" t="e">
        <f>(H524*#REF!)</f>
        <v>#REF!</v>
      </c>
      <c r="K524" s="24" t="e">
        <f>-PMT((#REF!/12),48,H524,0,0)</f>
        <v>#REF!</v>
      </c>
    </row>
    <row r="525" spans="2:11" ht="16.05" customHeight="1">
      <c r="B525" s="3" t="s">
        <v>196</v>
      </c>
      <c r="C525" s="7">
        <v>1</v>
      </c>
      <c r="D525" s="12" t="s">
        <v>199</v>
      </c>
      <c r="E525" s="12" t="s">
        <v>210</v>
      </c>
      <c r="F525" s="5" t="s">
        <v>211</v>
      </c>
      <c r="G525" s="22">
        <v>92.818913808267297</v>
      </c>
      <c r="H525" s="24" t="e">
        <f>G525-(G525*#REF!)</f>
        <v>#REF!</v>
      </c>
      <c r="I525" s="24" t="e">
        <f>(H525*#REF!)/4</f>
        <v>#REF!</v>
      </c>
      <c r="J525" s="24" t="e">
        <f>(H525*#REF!)</f>
        <v>#REF!</v>
      </c>
      <c r="K525" s="24" t="e">
        <f>-PMT((#REF!/12),48,H525,0,0)</f>
        <v>#REF!</v>
      </c>
    </row>
    <row r="526" spans="2:11" ht="16.05" customHeight="1">
      <c r="B526" s="3" t="s">
        <v>196</v>
      </c>
      <c r="C526" s="7">
        <v>1</v>
      </c>
      <c r="D526" s="12" t="s">
        <v>199</v>
      </c>
      <c r="E526" s="12" t="s">
        <v>212</v>
      </c>
      <c r="F526" s="5" t="s">
        <v>213</v>
      </c>
      <c r="G526" s="22">
        <v>92.818913808267297</v>
      </c>
      <c r="H526" s="24" t="e">
        <f>G526-(G526*#REF!)</f>
        <v>#REF!</v>
      </c>
      <c r="I526" s="24" t="e">
        <f>(H526*#REF!)/4</f>
        <v>#REF!</v>
      </c>
      <c r="J526" s="24" t="e">
        <f>(H526*#REF!)</f>
        <v>#REF!</v>
      </c>
      <c r="K526" s="24" t="e">
        <f>-PMT((#REF!/12),48,H526,0,0)</f>
        <v>#REF!</v>
      </c>
    </row>
    <row r="527" spans="2:11" ht="16.05" customHeight="1">
      <c r="B527" s="3" t="s">
        <v>196</v>
      </c>
      <c r="C527" s="7">
        <v>1</v>
      </c>
      <c r="D527" s="12" t="s">
        <v>199</v>
      </c>
      <c r="E527" s="12" t="s">
        <v>214</v>
      </c>
      <c r="F527" s="5" t="s">
        <v>215</v>
      </c>
      <c r="G527" s="22">
        <v>159.49536458333327</v>
      </c>
      <c r="H527" s="24" t="e">
        <f>G527-(G527*#REF!)</f>
        <v>#REF!</v>
      </c>
      <c r="I527" s="24" t="e">
        <f>(H527*#REF!)/4</f>
        <v>#REF!</v>
      </c>
      <c r="J527" s="24" t="e">
        <f>(H527*#REF!)</f>
        <v>#REF!</v>
      </c>
      <c r="K527" s="24" t="e">
        <f>-PMT((#REF!/12),48,H527,0,0)</f>
        <v>#REF!</v>
      </c>
    </row>
    <row r="528" spans="2:11" ht="16.05" customHeight="1">
      <c r="B528" s="3" t="s">
        <v>196</v>
      </c>
      <c r="C528" s="7">
        <v>1</v>
      </c>
      <c r="D528" s="12" t="s">
        <v>199</v>
      </c>
      <c r="E528" s="12" t="s">
        <v>216</v>
      </c>
      <c r="F528" s="5" t="s">
        <v>217</v>
      </c>
      <c r="G528" s="22">
        <v>1668.8826811594204</v>
      </c>
      <c r="H528" s="24" t="e">
        <f>G528-(G528*#REF!)</f>
        <v>#REF!</v>
      </c>
      <c r="I528" s="24" t="e">
        <f>(H528*#REF!)/4</f>
        <v>#REF!</v>
      </c>
      <c r="J528" s="24" t="e">
        <f>(H528*#REF!)</f>
        <v>#REF!</v>
      </c>
      <c r="K528" s="24" t="e">
        <f>-PMT((#REF!/12),48,H528,0,0)</f>
        <v>#REF!</v>
      </c>
    </row>
    <row r="529" spans="2:11" ht="16.05" customHeight="1">
      <c r="B529" s="3" t="s">
        <v>196</v>
      </c>
      <c r="C529" s="7">
        <v>1</v>
      </c>
      <c r="D529" s="12" t="s">
        <v>199</v>
      </c>
      <c r="E529" s="12" t="s">
        <v>216</v>
      </c>
      <c r="F529" s="5" t="s">
        <v>217</v>
      </c>
      <c r="G529" s="22">
        <v>1668.8826811594204</v>
      </c>
      <c r="H529" s="24" t="e">
        <f>G529-(G529*#REF!)</f>
        <v>#REF!</v>
      </c>
      <c r="I529" s="24" t="e">
        <f>(H529*#REF!)/4</f>
        <v>#REF!</v>
      </c>
      <c r="J529" s="24" t="e">
        <f>(H529*#REF!)</f>
        <v>#REF!</v>
      </c>
      <c r="K529" s="24" t="e">
        <f>-PMT((#REF!/12),48,H529,0,0)</f>
        <v>#REF!</v>
      </c>
    </row>
    <row r="530" spans="2:11" ht="16.05" customHeight="1">
      <c r="B530" s="3" t="s">
        <v>196</v>
      </c>
      <c r="C530" s="7">
        <v>1</v>
      </c>
      <c r="D530" s="12" t="s">
        <v>199</v>
      </c>
      <c r="E530" s="12" t="s">
        <v>218</v>
      </c>
      <c r="F530" s="5" t="s">
        <v>219</v>
      </c>
      <c r="G530" s="22">
        <v>2146.6433333333334</v>
      </c>
      <c r="H530" s="24" t="e">
        <f>G530-(G530*#REF!)</f>
        <v>#REF!</v>
      </c>
      <c r="I530" s="24" t="e">
        <f>(H530*#REF!)/4</f>
        <v>#REF!</v>
      </c>
      <c r="J530" s="24" t="e">
        <f>(H530*#REF!)</f>
        <v>#REF!</v>
      </c>
      <c r="K530" s="24" t="e">
        <f>-PMT((#REF!/12),48,H530,0,0)</f>
        <v>#REF!</v>
      </c>
    </row>
    <row r="531" spans="2:11" ht="16.05" customHeight="1">
      <c r="B531" s="3" t="s">
        <v>196</v>
      </c>
      <c r="C531" s="7">
        <v>1</v>
      </c>
      <c r="D531" s="12" t="s">
        <v>199</v>
      </c>
      <c r="E531" s="12" t="s">
        <v>220</v>
      </c>
      <c r="F531" s="5" t="s">
        <v>221</v>
      </c>
      <c r="G531" s="22">
        <v>1217.1490666666668</v>
      </c>
      <c r="H531" s="24" t="e">
        <f>G531-(G531*#REF!)</f>
        <v>#REF!</v>
      </c>
      <c r="I531" s="24" t="e">
        <f>(H531*#REF!)/4</f>
        <v>#REF!</v>
      </c>
      <c r="J531" s="24" t="e">
        <f>(H531*#REF!)</f>
        <v>#REF!</v>
      </c>
      <c r="K531" s="24" t="e">
        <f>-PMT((#REF!/12),48,H531,0,0)</f>
        <v>#REF!</v>
      </c>
    </row>
    <row r="532" spans="2:11" ht="16.05" customHeight="1">
      <c r="B532" s="4" t="s">
        <v>222</v>
      </c>
      <c r="C532" s="7">
        <v>2</v>
      </c>
      <c r="D532" s="12" t="s">
        <v>13</v>
      </c>
      <c r="E532" s="12" t="s">
        <v>14</v>
      </c>
      <c r="F532" s="5" t="s">
        <v>15</v>
      </c>
      <c r="G532" s="22">
        <v>564.44000000000005</v>
      </c>
      <c r="H532" s="24" t="e">
        <f>G532-(G532*#REF!)</f>
        <v>#REF!</v>
      </c>
      <c r="I532" s="24" t="e">
        <f>(H532*#REF!)/4</f>
        <v>#REF!</v>
      </c>
      <c r="J532" s="24" t="e">
        <f>(H532*#REF!)</f>
        <v>#REF!</v>
      </c>
      <c r="K532" s="24" t="e">
        <f>-PMT((#REF!/12),48,H532,0,0)</f>
        <v>#REF!</v>
      </c>
    </row>
    <row r="533" spans="2:11" ht="16.05" customHeight="1">
      <c r="B533" s="4" t="s">
        <v>222</v>
      </c>
      <c r="C533" s="7">
        <v>2</v>
      </c>
      <c r="D533" s="12" t="s">
        <v>13</v>
      </c>
      <c r="E533" s="12" t="s">
        <v>16</v>
      </c>
      <c r="F533" s="5" t="s">
        <v>17</v>
      </c>
      <c r="G533" s="22">
        <v>864.88</v>
      </c>
      <c r="H533" s="24" t="e">
        <f>G533-(G533*#REF!)</f>
        <v>#REF!</v>
      </c>
      <c r="I533" s="24" t="e">
        <f>(H533*#REF!)/4</f>
        <v>#REF!</v>
      </c>
      <c r="J533" s="24" t="e">
        <f>(H533*#REF!)</f>
        <v>#REF!</v>
      </c>
      <c r="K533" s="24" t="e">
        <f>-PMT((#REF!/12),48,H533,0,0)</f>
        <v>#REF!</v>
      </c>
    </row>
    <row r="534" spans="2:11" ht="16.05" customHeight="1">
      <c r="B534" s="4" t="s">
        <v>222</v>
      </c>
      <c r="C534" s="7">
        <v>2</v>
      </c>
      <c r="D534" s="12" t="s">
        <v>13</v>
      </c>
      <c r="E534" s="12" t="s">
        <v>18</v>
      </c>
      <c r="F534" s="5" t="s">
        <v>19</v>
      </c>
      <c r="G534" s="22">
        <v>251.46</v>
      </c>
      <c r="H534" s="24" t="e">
        <f>G534-(G534*#REF!)</f>
        <v>#REF!</v>
      </c>
      <c r="I534" s="24" t="e">
        <f>(H534*#REF!)/4</f>
        <v>#REF!</v>
      </c>
      <c r="J534" s="24" t="e">
        <f>(H534*#REF!)</f>
        <v>#REF!</v>
      </c>
      <c r="K534" s="24" t="e">
        <f>-PMT((#REF!/12),48,H534,0,0)</f>
        <v>#REF!</v>
      </c>
    </row>
    <row r="535" spans="2:11" ht="16.05" customHeight="1">
      <c r="B535" s="4" t="s">
        <v>222</v>
      </c>
      <c r="C535" s="7">
        <v>2</v>
      </c>
      <c r="D535" s="12" t="s">
        <v>13</v>
      </c>
      <c r="E535" s="12" t="s">
        <v>20</v>
      </c>
      <c r="F535" s="5" t="s">
        <v>21</v>
      </c>
      <c r="G535" s="22">
        <v>535.44000000000005</v>
      </c>
      <c r="H535" s="24" t="e">
        <f>G535-(G535*#REF!)</f>
        <v>#REF!</v>
      </c>
      <c r="I535" s="24" t="e">
        <f>(H535*#REF!)/4</f>
        <v>#REF!</v>
      </c>
      <c r="J535" s="24" t="e">
        <f>(H535*#REF!)</f>
        <v>#REF!</v>
      </c>
      <c r="K535" s="24" t="e">
        <f>-PMT((#REF!/12),48,H535,0,0)</f>
        <v>#REF!</v>
      </c>
    </row>
    <row r="536" spans="2:11" ht="16.05" customHeight="1">
      <c r="B536" s="4" t="s">
        <v>222</v>
      </c>
      <c r="C536" s="7">
        <v>4</v>
      </c>
      <c r="D536" s="12" t="s">
        <v>32</v>
      </c>
      <c r="E536" s="12">
        <v>33152</v>
      </c>
      <c r="F536" s="5" t="s">
        <v>887</v>
      </c>
      <c r="G536" s="22">
        <v>1411.2</v>
      </c>
      <c r="H536" s="24" t="e">
        <f>G536-(G536*#REF!)</f>
        <v>#REF!</v>
      </c>
      <c r="I536" s="24" t="e">
        <f>(H536*#REF!)/4</f>
        <v>#REF!</v>
      </c>
      <c r="J536" s="24" t="e">
        <f>(H536*#REF!)</f>
        <v>#REF!</v>
      </c>
      <c r="K536" s="24" t="e">
        <f>-PMT((#REF!/12),48,H536,0,0)</f>
        <v>#REF!</v>
      </c>
    </row>
    <row r="537" spans="2:11" ht="16.05" customHeight="1">
      <c r="B537" s="4" t="s">
        <v>222</v>
      </c>
      <c r="C537" s="7">
        <v>4</v>
      </c>
      <c r="D537" s="12" t="s">
        <v>32</v>
      </c>
      <c r="E537" s="12">
        <v>33300</v>
      </c>
      <c r="F537" s="5" t="s">
        <v>888</v>
      </c>
      <c r="G537" s="22">
        <v>856.80000000000007</v>
      </c>
      <c r="H537" s="24" t="e">
        <f>G537-(G537*#REF!)</f>
        <v>#REF!</v>
      </c>
      <c r="I537" s="24" t="e">
        <f>(H537*#REF!)/4</f>
        <v>#REF!</v>
      </c>
      <c r="J537" s="24" t="e">
        <f>(H537*#REF!)</f>
        <v>#REF!</v>
      </c>
      <c r="K537" s="24" t="e">
        <f>-PMT((#REF!/12),48,H537,0,0)</f>
        <v>#REF!</v>
      </c>
    </row>
    <row r="538" spans="2:11" ht="16.05" customHeight="1">
      <c r="B538" s="4" t="s">
        <v>222</v>
      </c>
      <c r="C538" s="7">
        <v>4</v>
      </c>
      <c r="D538" s="12" t="s">
        <v>32</v>
      </c>
      <c r="E538" s="12" t="s">
        <v>899</v>
      </c>
      <c r="F538" s="5" t="s">
        <v>848</v>
      </c>
      <c r="G538" s="22">
        <v>1425.6000000000001</v>
      </c>
      <c r="H538" s="24" t="e">
        <f>G538-(G538*#REF!)</f>
        <v>#REF!</v>
      </c>
      <c r="I538" s="24" t="e">
        <f>(H538*#REF!)/4</f>
        <v>#REF!</v>
      </c>
      <c r="J538" s="24" t="e">
        <f>(H538*#REF!)</f>
        <v>#REF!</v>
      </c>
      <c r="K538" s="24" t="e">
        <f>-PMT((#REF!/12),48,H538,0,0)</f>
        <v>#REF!</v>
      </c>
    </row>
    <row r="539" spans="2:11" ht="16.05" customHeight="1">
      <c r="B539" s="4" t="s">
        <v>222</v>
      </c>
      <c r="C539" s="7">
        <v>2</v>
      </c>
      <c r="D539" s="12" t="s">
        <v>32</v>
      </c>
      <c r="E539" s="12">
        <v>33152</v>
      </c>
      <c r="F539" s="5" t="s">
        <v>887</v>
      </c>
      <c r="G539" s="22">
        <v>705.6</v>
      </c>
      <c r="H539" s="24" t="e">
        <f>G539-(G539*#REF!)</f>
        <v>#REF!</v>
      </c>
      <c r="I539" s="24" t="e">
        <f>(H539*#REF!)/4</f>
        <v>#REF!</v>
      </c>
      <c r="J539" s="24" t="e">
        <f>(H539*#REF!)</f>
        <v>#REF!</v>
      </c>
      <c r="K539" s="24" t="e">
        <f>-PMT((#REF!/12),48,H539,0,0)</f>
        <v>#REF!</v>
      </c>
    </row>
    <row r="540" spans="2:11" ht="16.05" customHeight="1">
      <c r="B540" s="4" t="s">
        <v>222</v>
      </c>
      <c r="C540" s="7">
        <v>2</v>
      </c>
      <c r="D540" s="12" t="s">
        <v>32</v>
      </c>
      <c r="E540" s="12">
        <v>33400</v>
      </c>
      <c r="F540" s="5" t="s">
        <v>2253</v>
      </c>
      <c r="G540" s="22">
        <v>1414.92</v>
      </c>
      <c r="H540" s="24" t="e">
        <f>G540-(G540*#REF!)</f>
        <v>#REF!</v>
      </c>
      <c r="I540" s="24" t="e">
        <f>(H540*#REF!)/4</f>
        <v>#REF!</v>
      </c>
      <c r="J540" s="24" t="e">
        <f>(H540*#REF!)</f>
        <v>#REF!</v>
      </c>
      <c r="K540" s="24" t="e">
        <f>-PMT((#REF!/12),48,H540,0,0)</f>
        <v>#REF!</v>
      </c>
    </row>
    <row r="541" spans="2:11" ht="16.05" customHeight="1">
      <c r="B541" s="4" t="s">
        <v>222</v>
      </c>
      <c r="C541" s="7">
        <v>2</v>
      </c>
      <c r="D541" s="12" t="s">
        <v>32</v>
      </c>
      <c r="E541" s="12" t="s">
        <v>2221</v>
      </c>
      <c r="F541" s="5" t="s">
        <v>848</v>
      </c>
      <c r="G541" s="22">
        <v>1414.92</v>
      </c>
      <c r="H541" s="24" t="e">
        <f>G541-(G541*#REF!)</f>
        <v>#REF!</v>
      </c>
      <c r="I541" s="24" t="e">
        <f>(H541*#REF!)/4</f>
        <v>#REF!</v>
      </c>
      <c r="J541" s="24" t="e">
        <f>(H541*#REF!)</f>
        <v>#REF!</v>
      </c>
      <c r="K541" s="24" t="e">
        <f>-PMT((#REF!/12),48,H541,0,0)</f>
        <v>#REF!</v>
      </c>
    </row>
    <row r="542" spans="2:11" ht="16.05" customHeight="1">
      <c r="B542" s="4" t="s">
        <v>222</v>
      </c>
      <c r="C542" s="7">
        <v>2</v>
      </c>
      <c r="D542" s="12" t="s">
        <v>32</v>
      </c>
      <c r="E542" s="12">
        <v>33152</v>
      </c>
      <c r="F542" s="5" t="s">
        <v>887</v>
      </c>
      <c r="G542" s="22">
        <v>705.6</v>
      </c>
      <c r="H542" s="24" t="e">
        <f>G542-(G542*#REF!)</f>
        <v>#REF!</v>
      </c>
      <c r="I542" s="24" t="e">
        <f>(H542*#REF!)/4</f>
        <v>#REF!</v>
      </c>
      <c r="J542" s="24" t="e">
        <f>(H542*#REF!)</f>
        <v>#REF!</v>
      </c>
      <c r="K542" s="24" t="e">
        <f>-PMT((#REF!/12),48,H542,0,0)</f>
        <v>#REF!</v>
      </c>
    </row>
    <row r="543" spans="2:11" ht="16.05" customHeight="1">
      <c r="B543" s="4" t="s">
        <v>222</v>
      </c>
      <c r="C543" s="7">
        <v>2</v>
      </c>
      <c r="D543" s="12" t="s">
        <v>32</v>
      </c>
      <c r="E543" s="12">
        <v>33300</v>
      </c>
      <c r="F543" s="5" t="s">
        <v>888</v>
      </c>
      <c r="G543" s="22">
        <v>428.40000000000003</v>
      </c>
      <c r="H543" s="24" t="e">
        <f>G543-(G543*#REF!)</f>
        <v>#REF!</v>
      </c>
      <c r="I543" s="24" t="e">
        <f>(H543*#REF!)/4</f>
        <v>#REF!</v>
      </c>
      <c r="J543" s="24" t="e">
        <f>(H543*#REF!)</f>
        <v>#REF!</v>
      </c>
      <c r="K543" s="24" t="e">
        <f>-PMT((#REF!/12),48,H543,0,0)</f>
        <v>#REF!</v>
      </c>
    </row>
    <row r="544" spans="2:11" ht="16.05" customHeight="1">
      <c r="B544" s="4" t="s">
        <v>222</v>
      </c>
      <c r="C544" s="7">
        <v>2</v>
      </c>
      <c r="D544" s="12" t="s">
        <v>32</v>
      </c>
      <c r="E544" s="12" t="s">
        <v>1124</v>
      </c>
      <c r="F544" s="5" t="s">
        <v>848</v>
      </c>
      <c r="G544" s="22">
        <v>712.80000000000007</v>
      </c>
      <c r="H544" s="24" t="e">
        <f>G544-(G544*#REF!)</f>
        <v>#REF!</v>
      </c>
      <c r="I544" s="24" t="e">
        <f>(H544*#REF!)/4</f>
        <v>#REF!</v>
      </c>
      <c r="J544" s="24" t="e">
        <f>(H544*#REF!)</f>
        <v>#REF!</v>
      </c>
      <c r="K544" s="24" t="e">
        <f>-PMT((#REF!/12),48,H544,0,0)</f>
        <v>#REF!</v>
      </c>
    </row>
    <row r="545" spans="2:11" ht="16.05" customHeight="1">
      <c r="B545" s="4" t="s">
        <v>222</v>
      </c>
      <c r="C545" s="7">
        <v>2</v>
      </c>
      <c r="D545" s="12" t="s">
        <v>32</v>
      </c>
      <c r="E545" s="12">
        <v>33151</v>
      </c>
      <c r="F545" s="5" t="s">
        <v>887</v>
      </c>
      <c r="G545" s="22">
        <v>604.80000000000007</v>
      </c>
      <c r="H545" s="24" t="e">
        <f>G545-(G545*#REF!)</f>
        <v>#REF!</v>
      </c>
      <c r="I545" s="24" t="e">
        <f>(H545*#REF!)/4</f>
        <v>#REF!</v>
      </c>
      <c r="J545" s="24" t="e">
        <f>(H545*#REF!)</f>
        <v>#REF!</v>
      </c>
      <c r="K545" s="24" t="e">
        <f>-PMT((#REF!/12),48,H545,0,0)</f>
        <v>#REF!</v>
      </c>
    </row>
    <row r="546" spans="2:11" ht="16.05" customHeight="1">
      <c r="B546" s="4" t="s">
        <v>222</v>
      </c>
      <c r="C546" s="7">
        <v>2</v>
      </c>
      <c r="D546" s="12" t="s">
        <v>32</v>
      </c>
      <c r="E546" s="12">
        <v>33300</v>
      </c>
      <c r="F546" s="5" t="s">
        <v>888</v>
      </c>
      <c r="G546" s="22">
        <v>428.40000000000003</v>
      </c>
      <c r="H546" s="24" t="e">
        <f>G546-(G546*#REF!)</f>
        <v>#REF!</v>
      </c>
      <c r="I546" s="24" t="e">
        <f>(H546*#REF!)/4</f>
        <v>#REF!</v>
      </c>
      <c r="J546" s="24" t="e">
        <f>(H546*#REF!)</f>
        <v>#REF!</v>
      </c>
      <c r="K546" s="24" t="e">
        <f>-PMT((#REF!/12),48,H546,0,0)</f>
        <v>#REF!</v>
      </c>
    </row>
    <row r="547" spans="2:11" ht="16.05" customHeight="1">
      <c r="B547" s="4" t="s">
        <v>222</v>
      </c>
      <c r="C547" s="7">
        <v>2</v>
      </c>
      <c r="D547" s="12" t="s">
        <v>32</v>
      </c>
      <c r="E547" s="12" t="s">
        <v>1473</v>
      </c>
      <c r="F547" s="5" t="s">
        <v>1474</v>
      </c>
      <c r="G547" s="22">
        <v>810</v>
      </c>
      <c r="H547" s="24" t="e">
        <f>G547-(G547*#REF!)</f>
        <v>#REF!</v>
      </c>
      <c r="I547" s="24" t="e">
        <f>(H547*#REF!)/4</f>
        <v>#REF!</v>
      </c>
      <c r="J547" s="24" t="e">
        <f>(H547*#REF!)</f>
        <v>#REF!</v>
      </c>
      <c r="K547" s="24" t="e">
        <f>-PMT((#REF!/12),48,H547,0,0)</f>
        <v>#REF!</v>
      </c>
    </row>
    <row r="548" spans="2:11" ht="16.05" customHeight="1">
      <c r="B548" s="4" t="s">
        <v>222</v>
      </c>
      <c r="C548" s="7">
        <v>2</v>
      </c>
      <c r="D548" s="12" t="s">
        <v>32</v>
      </c>
      <c r="E548" s="12">
        <v>33152</v>
      </c>
      <c r="F548" s="5" t="s">
        <v>887</v>
      </c>
      <c r="G548" s="22">
        <v>705.6</v>
      </c>
      <c r="H548" s="24" t="e">
        <f>G548-(G548*#REF!)</f>
        <v>#REF!</v>
      </c>
      <c r="I548" s="24" t="e">
        <f>(H548*#REF!)/4</f>
        <v>#REF!</v>
      </c>
      <c r="J548" s="24" t="e">
        <f>(H548*#REF!)</f>
        <v>#REF!</v>
      </c>
      <c r="K548" s="24" t="e">
        <f>-PMT((#REF!/12),48,H548,0,0)</f>
        <v>#REF!</v>
      </c>
    </row>
    <row r="549" spans="2:11" ht="16.05" customHeight="1">
      <c r="B549" s="4" t="s">
        <v>222</v>
      </c>
      <c r="C549" s="7">
        <v>2</v>
      </c>
      <c r="D549" s="12" t="s">
        <v>32</v>
      </c>
      <c r="E549" s="12">
        <v>33300</v>
      </c>
      <c r="F549" s="5" t="s">
        <v>888</v>
      </c>
      <c r="G549" s="22">
        <v>428.40000000000003</v>
      </c>
      <c r="H549" s="24" t="e">
        <f>G549-(G549*#REF!)</f>
        <v>#REF!</v>
      </c>
      <c r="I549" s="24" t="e">
        <f>(H549*#REF!)/4</f>
        <v>#REF!</v>
      </c>
      <c r="J549" s="24" t="e">
        <f>(H549*#REF!)</f>
        <v>#REF!</v>
      </c>
      <c r="K549" s="24" t="e">
        <f>-PMT((#REF!/12),48,H549,0,0)</f>
        <v>#REF!</v>
      </c>
    </row>
    <row r="550" spans="2:11" ht="16.05" customHeight="1">
      <c r="B550" s="4" t="s">
        <v>222</v>
      </c>
      <c r="C550" s="7">
        <v>2</v>
      </c>
      <c r="D550" s="12" t="s">
        <v>32</v>
      </c>
      <c r="E550" s="12" t="s">
        <v>2226</v>
      </c>
      <c r="F550" s="5" t="s">
        <v>848</v>
      </c>
      <c r="G550" s="22">
        <v>1414.92</v>
      </c>
      <c r="H550" s="24" t="e">
        <f>G550-(G550*#REF!)</f>
        <v>#REF!</v>
      </c>
      <c r="I550" s="24" t="e">
        <f>(H550*#REF!)/4</f>
        <v>#REF!</v>
      </c>
      <c r="J550" s="24" t="e">
        <f>(H550*#REF!)</f>
        <v>#REF!</v>
      </c>
      <c r="K550" s="24" t="e">
        <f>-PMT((#REF!/12),48,H550,0,0)</f>
        <v>#REF!</v>
      </c>
    </row>
    <row r="551" spans="2:11" ht="16.05" customHeight="1">
      <c r="B551" s="4" t="s">
        <v>222</v>
      </c>
      <c r="C551" s="7">
        <v>2</v>
      </c>
      <c r="D551" s="12" t="s">
        <v>32</v>
      </c>
      <c r="E551" s="12">
        <v>33152</v>
      </c>
      <c r="F551" s="5" t="s">
        <v>887</v>
      </c>
      <c r="G551" s="22">
        <v>705.6</v>
      </c>
      <c r="H551" s="24" t="e">
        <f>G551-(G551*#REF!)</f>
        <v>#REF!</v>
      </c>
      <c r="I551" s="24" t="e">
        <f>(H551*#REF!)/4</f>
        <v>#REF!</v>
      </c>
      <c r="J551" s="24" t="e">
        <f>(H551*#REF!)</f>
        <v>#REF!</v>
      </c>
      <c r="K551" s="24" t="e">
        <f>-PMT((#REF!/12),48,H551,0,0)</f>
        <v>#REF!</v>
      </c>
    </row>
    <row r="552" spans="2:11" ht="16.05" customHeight="1">
      <c r="B552" s="4" t="s">
        <v>222</v>
      </c>
      <c r="C552" s="7">
        <v>2</v>
      </c>
      <c r="D552" s="12" t="s">
        <v>32</v>
      </c>
      <c r="E552" s="12">
        <v>33500</v>
      </c>
      <c r="F552" s="5" t="s">
        <v>964</v>
      </c>
      <c r="G552" s="22">
        <v>442.8</v>
      </c>
      <c r="H552" s="24" t="e">
        <f>G552-(G552*#REF!)</f>
        <v>#REF!</v>
      </c>
      <c r="I552" s="24" t="e">
        <f>(H552*#REF!)/4</f>
        <v>#REF!</v>
      </c>
      <c r="J552" s="24" t="e">
        <f>(H552*#REF!)</f>
        <v>#REF!</v>
      </c>
      <c r="K552" s="24" t="e">
        <f>-PMT((#REF!/12),48,H552,0,0)</f>
        <v>#REF!</v>
      </c>
    </row>
    <row r="553" spans="2:11" ht="16.05" customHeight="1">
      <c r="B553" s="4" t="s">
        <v>222</v>
      </c>
      <c r="C553" s="7">
        <v>2</v>
      </c>
      <c r="D553" s="12" t="s">
        <v>32</v>
      </c>
      <c r="E553" s="12" t="s">
        <v>847</v>
      </c>
      <c r="F553" s="5" t="s">
        <v>848</v>
      </c>
      <c r="G553" s="22">
        <v>712.80000000000007</v>
      </c>
      <c r="H553" s="24" t="e">
        <f>G553-(G553*#REF!)</f>
        <v>#REF!</v>
      </c>
      <c r="I553" s="24" t="e">
        <f>(H553*#REF!)/4</f>
        <v>#REF!</v>
      </c>
      <c r="J553" s="24" t="e">
        <f>(H553*#REF!)</f>
        <v>#REF!</v>
      </c>
      <c r="K553" s="24" t="e">
        <f>-PMT((#REF!/12),48,H553,0,0)</f>
        <v>#REF!</v>
      </c>
    </row>
    <row r="554" spans="2:11" ht="16.05" customHeight="1">
      <c r="B554" s="4" t="s">
        <v>222</v>
      </c>
      <c r="C554" s="7">
        <v>2</v>
      </c>
      <c r="D554" s="12" t="s">
        <v>32</v>
      </c>
      <c r="E554" s="12">
        <v>33152</v>
      </c>
      <c r="F554" s="5" t="s">
        <v>887</v>
      </c>
      <c r="G554" s="22">
        <v>705.6</v>
      </c>
      <c r="H554" s="24" t="e">
        <f>G554-(G554*#REF!)</f>
        <v>#REF!</v>
      </c>
      <c r="I554" s="24" t="e">
        <f>(H554*#REF!)/4</f>
        <v>#REF!</v>
      </c>
      <c r="J554" s="24" t="e">
        <f>(H554*#REF!)</f>
        <v>#REF!</v>
      </c>
      <c r="K554" s="24" t="e">
        <f>-PMT((#REF!/12),48,H554,0,0)</f>
        <v>#REF!</v>
      </c>
    </row>
    <row r="555" spans="2:11" ht="16.05" customHeight="1">
      <c r="B555" s="4" t="s">
        <v>222</v>
      </c>
      <c r="C555" s="7">
        <v>2</v>
      </c>
      <c r="D555" s="12" t="s">
        <v>32</v>
      </c>
      <c r="E555" s="12">
        <v>33300</v>
      </c>
      <c r="F555" s="5" t="s">
        <v>888</v>
      </c>
      <c r="G555" s="22">
        <v>428.40000000000003</v>
      </c>
      <c r="H555" s="24" t="e">
        <f>G555-(G555*#REF!)</f>
        <v>#REF!</v>
      </c>
      <c r="I555" s="24" t="e">
        <f>(H555*#REF!)/4</f>
        <v>#REF!</v>
      </c>
      <c r="J555" s="24" t="e">
        <f>(H555*#REF!)</f>
        <v>#REF!</v>
      </c>
      <c r="K555" s="24" t="e">
        <f>-PMT((#REF!/12),48,H555,0,0)</f>
        <v>#REF!</v>
      </c>
    </row>
    <row r="556" spans="2:11" ht="16.05" customHeight="1">
      <c r="B556" s="4" t="s">
        <v>222</v>
      </c>
      <c r="C556" s="7">
        <v>2</v>
      </c>
      <c r="D556" s="12" t="s">
        <v>32</v>
      </c>
      <c r="E556" s="12" t="s">
        <v>2227</v>
      </c>
      <c r="F556" s="5" t="s">
        <v>848</v>
      </c>
      <c r="G556" s="22">
        <v>1414.92</v>
      </c>
      <c r="H556" s="24" t="e">
        <f>G556-(G556*#REF!)</f>
        <v>#REF!</v>
      </c>
      <c r="I556" s="24" t="e">
        <f>(H556*#REF!)/4</f>
        <v>#REF!</v>
      </c>
      <c r="J556" s="24" t="e">
        <f>(H556*#REF!)</f>
        <v>#REF!</v>
      </c>
      <c r="K556" s="24" t="e">
        <f>-PMT((#REF!/12),48,H556,0,0)</f>
        <v>#REF!</v>
      </c>
    </row>
    <row r="557" spans="2:11" ht="16.05" customHeight="1">
      <c r="B557" s="4" t="s">
        <v>222</v>
      </c>
      <c r="C557" s="7">
        <v>2</v>
      </c>
      <c r="D557" s="12" t="s">
        <v>32</v>
      </c>
      <c r="E557" s="12">
        <v>38151</v>
      </c>
      <c r="F557" s="5" t="s">
        <v>414</v>
      </c>
      <c r="G557" s="22">
        <v>1350</v>
      </c>
      <c r="H557" s="24" t="e">
        <f>G557-(G557*#REF!)</f>
        <v>#REF!</v>
      </c>
      <c r="I557" s="24" t="e">
        <f>(H557*#REF!)/4</f>
        <v>#REF!</v>
      </c>
      <c r="J557" s="24" t="e">
        <f>(H557*#REF!)</f>
        <v>#REF!</v>
      </c>
      <c r="K557" s="24" t="e">
        <f>-PMT((#REF!/12),48,H557,0,0)</f>
        <v>#REF!</v>
      </c>
    </row>
    <row r="558" spans="2:11" ht="16.05" customHeight="1">
      <c r="B558" s="4" t="s">
        <v>222</v>
      </c>
      <c r="C558" s="7">
        <v>2</v>
      </c>
      <c r="D558" s="12" t="s">
        <v>32</v>
      </c>
      <c r="E558" s="12">
        <v>38600</v>
      </c>
      <c r="F558" s="5" t="s">
        <v>417</v>
      </c>
      <c r="G558" s="22">
        <v>460.8</v>
      </c>
      <c r="H558" s="24" t="e">
        <f>G558-(G558*#REF!)</f>
        <v>#REF!</v>
      </c>
      <c r="I558" s="24" t="e">
        <f>(H558*#REF!)/4</f>
        <v>#REF!</v>
      </c>
      <c r="J558" s="24" t="e">
        <f>(H558*#REF!)</f>
        <v>#REF!</v>
      </c>
      <c r="K558" s="24" t="e">
        <f>-PMT((#REF!/12),48,H558,0,0)</f>
        <v>#REF!</v>
      </c>
    </row>
    <row r="559" spans="2:11" ht="16.05" customHeight="1">
      <c r="B559" s="4" t="s">
        <v>222</v>
      </c>
      <c r="C559" s="7">
        <v>2</v>
      </c>
      <c r="D559" s="12" t="s">
        <v>32</v>
      </c>
      <c r="E559" s="12" t="s">
        <v>415</v>
      </c>
      <c r="F559" s="5" t="s">
        <v>416</v>
      </c>
      <c r="G559" s="22">
        <v>1598.4</v>
      </c>
      <c r="H559" s="24" t="e">
        <f>G559-(G559*#REF!)</f>
        <v>#REF!</v>
      </c>
      <c r="I559" s="24" t="e">
        <f>(H559*#REF!)/4</f>
        <v>#REF!</v>
      </c>
      <c r="J559" s="24" t="e">
        <f>(H559*#REF!)</f>
        <v>#REF!</v>
      </c>
      <c r="K559" s="24" t="e">
        <f>-PMT((#REF!/12),48,H559,0,0)</f>
        <v>#REF!</v>
      </c>
    </row>
    <row r="560" spans="2:11" ht="16.05" customHeight="1">
      <c r="B560" s="4" t="s">
        <v>222</v>
      </c>
      <c r="C560" s="7">
        <v>2</v>
      </c>
      <c r="D560" s="12" t="s">
        <v>32</v>
      </c>
      <c r="E560" s="12">
        <v>38151</v>
      </c>
      <c r="F560" s="5" t="s">
        <v>414</v>
      </c>
      <c r="G560" s="22">
        <v>1350</v>
      </c>
      <c r="H560" s="24" t="e">
        <f>G560-(G560*#REF!)</f>
        <v>#REF!</v>
      </c>
      <c r="I560" s="24" t="e">
        <f>(H560*#REF!)/4</f>
        <v>#REF!</v>
      </c>
      <c r="J560" s="24" t="e">
        <f>(H560*#REF!)</f>
        <v>#REF!</v>
      </c>
      <c r="K560" s="24" t="e">
        <f>-PMT((#REF!/12),48,H560,0,0)</f>
        <v>#REF!</v>
      </c>
    </row>
    <row r="561" spans="2:11" ht="16.05" customHeight="1">
      <c r="B561" s="4" t="s">
        <v>222</v>
      </c>
      <c r="C561" s="7">
        <v>2</v>
      </c>
      <c r="D561" s="12" t="s">
        <v>32</v>
      </c>
      <c r="E561" s="12">
        <v>38600</v>
      </c>
      <c r="F561" s="5" t="s">
        <v>417</v>
      </c>
      <c r="G561" s="22">
        <v>460.8</v>
      </c>
      <c r="H561" s="24" t="e">
        <f>G561-(G561*#REF!)</f>
        <v>#REF!</v>
      </c>
      <c r="I561" s="24" t="e">
        <f>(H561*#REF!)/4</f>
        <v>#REF!</v>
      </c>
      <c r="J561" s="24" t="e">
        <f>(H561*#REF!)</f>
        <v>#REF!</v>
      </c>
      <c r="K561" s="24" t="e">
        <f>-PMT((#REF!/12),48,H561,0,0)</f>
        <v>#REF!</v>
      </c>
    </row>
    <row r="562" spans="2:11" ht="16.05" customHeight="1">
      <c r="B562" s="4" t="s">
        <v>222</v>
      </c>
      <c r="C562" s="7">
        <v>2</v>
      </c>
      <c r="D562" s="12" t="s">
        <v>32</v>
      </c>
      <c r="E562" s="12" t="s">
        <v>2225</v>
      </c>
      <c r="F562" s="5" t="s">
        <v>2257</v>
      </c>
      <c r="G562" s="22">
        <v>1414.92</v>
      </c>
      <c r="H562" s="24" t="e">
        <f>G562-(G562*#REF!)</f>
        <v>#REF!</v>
      </c>
      <c r="I562" s="24" t="e">
        <f>(H562*#REF!)/4</f>
        <v>#REF!</v>
      </c>
      <c r="J562" s="24" t="e">
        <f>(H562*#REF!)</f>
        <v>#REF!</v>
      </c>
      <c r="K562" s="24" t="e">
        <f>-PMT((#REF!/12),48,H562,0,0)</f>
        <v>#REF!</v>
      </c>
    </row>
    <row r="563" spans="2:11" ht="16.05" customHeight="1">
      <c r="B563" s="4" t="s">
        <v>222</v>
      </c>
      <c r="C563" s="7">
        <v>2</v>
      </c>
      <c r="D563" s="12" t="s">
        <v>13</v>
      </c>
      <c r="E563" s="12" t="s">
        <v>2223</v>
      </c>
      <c r="F563" s="5" t="s">
        <v>2255</v>
      </c>
      <c r="G563" s="22">
        <v>1414.92</v>
      </c>
      <c r="H563" s="24" t="e">
        <f>G563-(G563*#REF!)</f>
        <v>#REF!</v>
      </c>
      <c r="I563" s="24" t="e">
        <f>(H563*#REF!)/4</f>
        <v>#REF!</v>
      </c>
      <c r="J563" s="24" t="e">
        <f>(H563*#REF!)</f>
        <v>#REF!</v>
      </c>
      <c r="K563" s="24" t="e">
        <f>-PMT((#REF!/12),48,H563,0,0)</f>
        <v>#REF!</v>
      </c>
    </row>
    <row r="564" spans="2:11" ht="16.05" customHeight="1">
      <c r="B564" s="4" t="s">
        <v>222</v>
      </c>
      <c r="C564" s="7">
        <v>2</v>
      </c>
      <c r="D564" s="12" t="s">
        <v>13</v>
      </c>
      <c r="E564" s="12" t="s">
        <v>1500</v>
      </c>
      <c r="F564" s="5" t="s">
        <v>1501</v>
      </c>
      <c r="G564" s="22">
        <v>2423.292307692308</v>
      </c>
      <c r="H564" s="24" t="e">
        <f>G564-(G564*#REF!)</f>
        <v>#REF!</v>
      </c>
      <c r="I564" s="24" t="e">
        <f>(H564*#REF!)/4</f>
        <v>#REF!</v>
      </c>
      <c r="J564" s="24" t="e">
        <f>(H564*#REF!)</f>
        <v>#REF!</v>
      </c>
      <c r="K564" s="24" t="e">
        <f>-PMT((#REF!/12),48,H564,0,0)</f>
        <v>#REF!</v>
      </c>
    </row>
    <row r="565" spans="2:11" ht="16.05" customHeight="1">
      <c r="B565" s="4" t="s">
        <v>222</v>
      </c>
      <c r="C565" s="7">
        <v>2</v>
      </c>
      <c r="D565" s="12" t="s">
        <v>2219</v>
      </c>
      <c r="E565" s="12" t="s">
        <v>307</v>
      </c>
      <c r="F565" s="5" t="s">
        <v>228</v>
      </c>
      <c r="G565" s="22">
        <v>1414.92</v>
      </c>
      <c r="H565" s="24" t="e">
        <f>G565-(G565*#REF!)</f>
        <v>#REF!</v>
      </c>
      <c r="I565" s="24" t="e">
        <f>(H565*#REF!)/4</f>
        <v>#REF!</v>
      </c>
      <c r="J565" s="24" t="e">
        <f>(H565*#REF!)</f>
        <v>#REF!</v>
      </c>
      <c r="K565" s="24" t="e">
        <f>-PMT((#REF!/12),48,H565,0,0)</f>
        <v>#REF!</v>
      </c>
    </row>
    <row r="566" spans="2:11" ht="16.05" customHeight="1">
      <c r="B566" s="4" t="s">
        <v>222</v>
      </c>
      <c r="C566" s="7">
        <v>2</v>
      </c>
      <c r="D566" s="12" t="s">
        <v>13</v>
      </c>
      <c r="E566" s="12" t="s">
        <v>229</v>
      </c>
      <c r="F566" s="5" t="s">
        <v>230</v>
      </c>
      <c r="G566" s="22">
        <v>1110</v>
      </c>
      <c r="H566" s="24" t="e">
        <f>G566-(G566*#REF!)</f>
        <v>#REF!</v>
      </c>
      <c r="I566" s="24" t="e">
        <f>(H566*#REF!)/4</f>
        <v>#REF!</v>
      </c>
      <c r="J566" s="24" t="e">
        <f>(H566*#REF!)</f>
        <v>#REF!</v>
      </c>
      <c r="K566" s="24" t="e">
        <f>-PMT((#REF!/12),48,H566,0,0)</f>
        <v>#REF!</v>
      </c>
    </row>
    <row r="567" spans="2:11" ht="16.05" customHeight="1">
      <c r="B567" s="4" t="s">
        <v>222</v>
      </c>
      <c r="C567" s="7">
        <v>2</v>
      </c>
      <c r="D567" s="12" t="s">
        <v>13</v>
      </c>
      <c r="E567" s="12" t="s">
        <v>231</v>
      </c>
      <c r="F567" s="5" t="s">
        <v>232</v>
      </c>
      <c r="G567" s="22">
        <v>213.02</v>
      </c>
      <c r="H567" s="24" t="e">
        <f>G567-(G567*#REF!)</f>
        <v>#REF!</v>
      </c>
      <c r="I567" s="24" t="e">
        <f>(H567*#REF!)/4</f>
        <v>#REF!</v>
      </c>
      <c r="J567" s="24" t="e">
        <f>(H567*#REF!)</f>
        <v>#REF!</v>
      </c>
      <c r="K567" s="24" t="e">
        <f>-PMT((#REF!/12),48,H567,0,0)</f>
        <v>#REF!</v>
      </c>
    </row>
    <row r="568" spans="2:11" ht="16.05" customHeight="1">
      <c r="B568" s="4" t="s">
        <v>222</v>
      </c>
      <c r="C568" s="7">
        <v>2</v>
      </c>
      <c r="D568" s="12" t="s">
        <v>13</v>
      </c>
      <c r="E568" s="12" t="s">
        <v>233</v>
      </c>
      <c r="F568" s="5" t="s">
        <v>234</v>
      </c>
      <c r="G568" s="22">
        <v>707.87594339622706</v>
      </c>
      <c r="H568" s="24" t="e">
        <f>G568-(G568*#REF!)</f>
        <v>#REF!</v>
      </c>
      <c r="I568" s="24" t="e">
        <f>(H568*#REF!)/4</f>
        <v>#REF!</v>
      </c>
      <c r="J568" s="24" t="e">
        <f>(H568*#REF!)</f>
        <v>#REF!</v>
      </c>
      <c r="K568" s="24" t="e">
        <f>-PMT((#REF!/12),48,H568,0,0)</f>
        <v>#REF!</v>
      </c>
    </row>
    <row r="569" spans="2:11" ht="16.05" customHeight="1">
      <c r="B569" s="4" t="s">
        <v>222</v>
      </c>
      <c r="C569" s="7">
        <v>2</v>
      </c>
      <c r="D569" s="12" t="s">
        <v>13</v>
      </c>
      <c r="E569" s="12" t="s">
        <v>235</v>
      </c>
      <c r="F569" s="5" t="s">
        <v>236</v>
      </c>
      <c r="G569" s="22">
        <v>707.87594339622706</v>
      </c>
      <c r="H569" s="24" t="e">
        <f>G569-(G569*#REF!)</f>
        <v>#REF!</v>
      </c>
      <c r="I569" s="24" t="e">
        <f>(H569*#REF!)/4</f>
        <v>#REF!</v>
      </c>
      <c r="J569" s="24" t="e">
        <f>(H569*#REF!)</f>
        <v>#REF!</v>
      </c>
      <c r="K569" s="24" t="e">
        <f>-PMT((#REF!/12),48,H569,0,0)</f>
        <v>#REF!</v>
      </c>
    </row>
    <row r="570" spans="2:11" ht="16.05" customHeight="1">
      <c r="B570" s="4" t="s">
        <v>222</v>
      </c>
      <c r="C570" s="7">
        <v>2</v>
      </c>
      <c r="D570" s="12" t="s">
        <v>13</v>
      </c>
      <c r="E570" s="12" t="s">
        <v>237</v>
      </c>
      <c r="F570" s="5" t="s">
        <v>238</v>
      </c>
      <c r="G570" s="22">
        <v>707.87594339622706</v>
      </c>
      <c r="H570" s="24" t="e">
        <f>G570-(G570*#REF!)</f>
        <v>#REF!</v>
      </c>
      <c r="I570" s="24" t="e">
        <f>(H570*#REF!)/4</f>
        <v>#REF!</v>
      </c>
      <c r="J570" s="24" t="e">
        <f>(H570*#REF!)</f>
        <v>#REF!</v>
      </c>
      <c r="K570" s="24" t="e">
        <f>-PMT((#REF!/12),48,H570,0,0)</f>
        <v>#REF!</v>
      </c>
    </row>
    <row r="571" spans="2:11" ht="16.05" customHeight="1">
      <c r="B571" s="4" t="s">
        <v>222</v>
      </c>
      <c r="C571" s="7">
        <v>2</v>
      </c>
      <c r="D571" s="12" t="s">
        <v>13</v>
      </c>
      <c r="E571" s="12" t="s">
        <v>239</v>
      </c>
      <c r="F571" s="5" t="s">
        <v>240</v>
      </c>
      <c r="G571" s="22">
        <v>707.87594339622706</v>
      </c>
      <c r="H571" s="24" t="e">
        <f>G571-(G571*#REF!)</f>
        <v>#REF!</v>
      </c>
      <c r="I571" s="24" t="e">
        <f>(H571*#REF!)/4</f>
        <v>#REF!</v>
      </c>
      <c r="J571" s="24" t="e">
        <f>(H571*#REF!)</f>
        <v>#REF!</v>
      </c>
      <c r="K571" s="24" t="e">
        <f>-PMT((#REF!/12),48,H571,0,0)</f>
        <v>#REF!</v>
      </c>
    </row>
    <row r="572" spans="2:11" ht="16.05" customHeight="1">
      <c r="B572" s="4" t="s">
        <v>222</v>
      </c>
      <c r="C572" s="7">
        <v>4</v>
      </c>
      <c r="D572" s="12" t="s">
        <v>13</v>
      </c>
      <c r="E572" s="12" t="s">
        <v>241</v>
      </c>
      <c r="F572" s="5" t="s">
        <v>242</v>
      </c>
      <c r="G572" s="22">
        <v>1415.7518867924541</v>
      </c>
      <c r="H572" s="24" t="e">
        <f>G572-(G572*#REF!)</f>
        <v>#REF!</v>
      </c>
      <c r="I572" s="24" t="e">
        <f>(H572*#REF!)/4</f>
        <v>#REF!</v>
      </c>
      <c r="J572" s="24" t="e">
        <f>(H572*#REF!)</f>
        <v>#REF!</v>
      </c>
      <c r="K572" s="24" t="e">
        <f>-PMT((#REF!/12),48,H572,0,0)</f>
        <v>#REF!</v>
      </c>
    </row>
    <row r="573" spans="2:11" ht="16.05" customHeight="1">
      <c r="B573" s="4" t="s">
        <v>222</v>
      </c>
      <c r="C573" s="7">
        <v>2</v>
      </c>
      <c r="D573" s="12" t="s">
        <v>2219</v>
      </c>
      <c r="E573" s="12" t="s">
        <v>307</v>
      </c>
      <c r="F573" s="5" t="s">
        <v>120</v>
      </c>
      <c r="G573" s="22">
        <v>1414.92</v>
      </c>
      <c r="H573" s="24" t="e">
        <f>G573-(G573*#REF!)</f>
        <v>#REF!</v>
      </c>
      <c r="I573" s="24" t="e">
        <f>(H573*#REF!)/4</f>
        <v>#REF!</v>
      </c>
      <c r="J573" s="24" t="e">
        <f>(H573*#REF!)</f>
        <v>#REF!</v>
      </c>
      <c r="K573" s="24" t="e">
        <f>-PMT((#REF!/12),48,H573,0,0)</f>
        <v>#REF!</v>
      </c>
    </row>
    <row r="574" spans="2:11" ht="16.05" customHeight="1">
      <c r="B574" s="6" t="s">
        <v>481</v>
      </c>
      <c r="C574" s="7">
        <v>2</v>
      </c>
      <c r="D574" s="12" t="s">
        <v>13</v>
      </c>
      <c r="E574" s="12" t="s">
        <v>197</v>
      </c>
      <c r="F574" s="5" t="s">
        <v>198</v>
      </c>
      <c r="G574" s="22">
        <v>704.94</v>
      </c>
      <c r="H574" s="24" t="e">
        <f>G574-(G574*#REF!)</f>
        <v>#REF!</v>
      </c>
      <c r="I574" s="24" t="e">
        <f>(H574*#REF!)/4</f>
        <v>#REF!</v>
      </c>
      <c r="J574" s="24" t="e">
        <f>(H574*#REF!)</f>
        <v>#REF!</v>
      </c>
      <c r="K574" s="24" t="e">
        <f>-PMT((#REF!/12),48,H574,0,0)</f>
        <v>#REF!</v>
      </c>
    </row>
    <row r="575" spans="2:11" ht="16.05" customHeight="1">
      <c r="B575" s="6" t="s">
        <v>481</v>
      </c>
      <c r="C575" s="7">
        <v>2</v>
      </c>
      <c r="D575" s="12" t="s">
        <v>13</v>
      </c>
      <c r="E575" s="12" t="s">
        <v>16</v>
      </c>
      <c r="F575" s="5" t="s">
        <v>17</v>
      </c>
      <c r="G575" s="22">
        <v>864.88</v>
      </c>
      <c r="H575" s="24" t="e">
        <f>G575-(G575*#REF!)</f>
        <v>#REF!</v>
      </c>
      <c r="I575" s="24" t="e">
        <f>(H575*#REF!)/4</f>
        <v>#REF!</v>
      </c>
      <c r="J575" s="24" t="e">
        <f>(H575*#REF!)</f>
        <v>#REF!</v>
      </c>
      <c r="K575" s="24" t="e">
        <f>-PMT((#REF!/12),48,H575,0,0)</f>
        <v>#REF!</v>
      </c>
    </row>
    <row r="576" spans="2:11" ht="16.05" customHeight="1">
      <c r="B576" s="6" t="s">
        <v>481</v>
      </c>
      <c r="C576" s="7">
        <v>2</v>
      </c>
      <c r="D576" s="12" t="s">
        <v>13</v>
      </c>
      <c r="E576" s="12" t="s">
        <v>18</v>
      </c>
      <c r="F576" s="5" t="s">
        <v>19</v>
      </c>
      <c r="G576" s="22">
        <v>251.46</v>
      </c>
      <c r="H576" s="24" t="e">
        <f>G576-(G576*#REF!)</f>
        <v>#REF!</v>
      </c>
      <c r="I576" s="24" t="e">
        <f>(H576*#REF!)/4</f>
        <v>#REF!</v>
      </c>
      <c r="J576" s="24" t="e">
        <f>(H576*#REF!)</f>
        <v>#REF!</v>
      </c>
      <c r="K576" s="24" t="e">
        <f>-PMT((#REF!/12),48,H576,0,0)</f>
        <v>#REF!</v>
      </c>
    </row>
    <row r="577" spans="2:11" ht="16.05" customHeight="1">
      <c r="B577" s="6" t="s">
        <v>481</v>
      </c>
      <c r="C577" s="7">
        <v>2</v>
      </c>
      <c r="D577" s="12" t="s">
        <v>13</v>
      </c>
      <c r="E577" s="12" t="s">
        <v>20</v>
      </c>
      <c r="F577" s="5" t="s">
        <v>21</v>
      </c>
      <c r="G577" s="22">
        <v>535.44000000000005</v>
      </c>
      <c r="H577" s="24" t="e">
        <f>G577-(G577*#REF!)</f>
        <v>#REF!</v>
      </c>
      <c r="I577" s="24" t="e">
        <f>(H577*#REF!)/4</f>
        <v>#REF!</v>
      </c>
      <c r="J577" s="24" t="e">
        <f>(H577*#REF!)</f>
        <v>#REF!</v>
      </c>
      <c r="K577" s="24" t="e">
        <f>-PMT((#REF!/12),48,H577,0,0)</f>
        <v>#REF!</v>
      </c>
    </row>
    <row r="578" spans="2:11" ht="16.05" customHeight="1">
      <c r="B578" s="6" t="s">
        <v>481</v>
      </c>
      <c r="C578" s="7">
        <v>2</v>
      </c>
      <c r="D578" s="12" t="s">
        <v>13</v>
      </c>
      <c r="E578" s="12" t="s">
        <v>260</v>
      </c>
      <c r="F578" s="5" t="s">
        <v>261</v>
      </c>
      <c r="G578" s="22">
        <v>589.44000000000005</v>
      </c>
      <c r="H578" s="24" t="e">
        <f>G578-(G578*#REF!)</f>
        <v>#REF!</v>
      </c>
      <c r="I578" s="24" t="e">
        <f>(H578*#REF!)/4</f>
        <v>#REF!</v>
      </c>
      <c r="J578" s="24" t="e">
        <f>(H578*#REF!)</f>
        <v>#REF!</v>
      </c>
      <c r="K578" s="24" t="e">
        <f>-PMT((#REF!/12),48,H578,0,0)</f>
        <v>#REF!</v>
      </c>
    </row>
    <row r="579" spans="2:11" ht="16.05" customHeight="1">
      <c r="B579" s="6" t="s">
        <v>481</v>
      </c>
      <c r="C579" s="7">
        <v>2</v>
      </c>
      <c r="D579" s="12" t="s">
        <v>52</v>
      </c>
      <c r="E579" s="12" t="s">
        <v>246</v>
      </c>
      <c r="F579" s="5" t="s">
        <v>247</v>
      </c>
      <c r="G579" s="22">
        <v>300</v>
      </c>
      <c r="H579" s="24" t="e">
        <f>G579-(G579*#REF!)</f>
        <v>#REF!</v>
      </c>
      <c r="I579" s="24" t="e">
        <f>(H579*#REF!)/4</f>
        <v>#REF!</v>
      </c>
      <c r="J579" s="24" t="e">
        <f>(H579*#REF!)</f>
        <v>#REF!</v>
      </c>
      <c r="K579" s="24" t="e">
        <f>-PMT((#REF!/12),48,H579,0,0)</f>
        <v>#REF!</v>
      </c>
    </row>
    <row r="580" spans="2:11" ht="16.05" customHeight="1">
      <c r="B580" s="6" t="s">
        <v>481</v>
      </c>
      <c r="C580" s="7">
        <v>2</v>
      </c>
      <c r="D580" s="12" t="s">
        <v>52</v>
      </c>
      <c r="E580" s="12" t="s">
        <v>244</v>
      </c>
      <c r="F580" s="5" t="s">
        <v>245</v>
      </c>
      <c r="G580" s="22">
        <v>1600</v>
      </c>
      <c r="H580" s="24" t="e">
        <f>G580-(G580*#REF!)</f>
        <v>#REF!</v>
      </c>
      <c r="I580" s="24" t="e">
        <f>(H580*#REF!)/4</f>
        <v>#REF!</v>
      </c>
      <c r="J580" s="24" t="e">
        <f>(H580*#REF!)</f>
        <v>#REF!</v>
      </c>
      <c r="K580" s="24" t="e">
        <f>-PMT((#REF!/12),48,H580,0,0)</f>
        <v>#REF!</v>
      </c>
    </row>
    <row r="581" spans="2:11" ht="16.05" customHeight="1">
      <c r="B581" s="6" t="s">
        <v>481</v>
      </c>
      <c r="C581" s="7">
        <v>2</v>
      </c>
      <c r="D581" s="12" t="s">
        <v>52</v>
      </c>
      <c r="E581" s="12" t="s">
        <v>482</v>
      </c>
      <c r="F581" s="5" t="s">
        <v>483</v>
      </c>
      <c r="G581" s="22">
        <v>327.60733333333326</v>
      </c>
      <c r="H581" s="24" t="e">
        <f>G581-(G581*#REF!)</f>
        <v>#REF!</v>
      </c>
      <c r="I581" s="24" t="e">
        <f>(H581*#REF!)/4</f>
        <v>#REF!</v>
      </c>
      <c r="J581" s="24" t="e">
        <f>(H581*#REF!)</f>
        <v>#REF!</v>
      </c>
      <c r="K581" s="24" t="e">
        <f>-PMT((#REF!/12),48,H581,0,0)</f>
        <v>#REF!</v>
      </c>
    </row>
    <row r="582" spans="2:11" ht="16.05" customHeight="1">
      <c r="B582" s="6" t="s">
        <v>481</v>
      </c>
      <c r="C582" s="7">
        <v>2</v>
      </c>
      <c r="D582" s="12" t="s">
        <v>52</v>
      </c>
      <c r="E582" s="12" t="s">
        <v>484</v>
      </c>
      <c r="F582" s="5" t="s">
        <v>485</v>
      </c>
      <c r="G582" s="22">
        <v>2812.7105263157896</v>
      </c>
      <c r="H582" s="24" t="e">
        <f>G582-(G582*#REF!)</f>
        <v>#REF!</v>
      </c>
      <c r="I582" s="24" t="e">
        <f>(H582*#REF!)/4</f>
        <v>#REF!</v>
      </c>
      <c r="J582" s="24" t="e">
        <f>(H582*#REF!)</f>
        <v>#REF!</v>
      </c>
      <c r="K582" s="24" t="e">
        <f>-PMT((#REF!/12),48,H582,0,0)</f>
        <v>#REF!</v>
      </c>
    </row>
    <row r="583" spans="2:11" ht="16.05" customHeight="1">
      <c r="B583" s="6" t="s">
        <v>481</v>
      </c>
      <c r="C583" s="7">
        <v>2</v>
      </c>
      <c r="D583" s="12" t="s">
        <v>52</v>
      </c>
      <c r="E583" s="12" t="s">
        <v>250</v>
      </c>
      <c r="F583" s="5" t="s">
        <v>251</v>
      </c>
      <c r="G583" s="22">
        <v>1396.0235294117647</v>
      </c>
      <c r="H583" s="24" t="e">
        <f>G583-(G583*#REF!)</f>
        <v>#REF!</v>
      </c>
      <c r="I583" s="24" t="e">
        <f>(H583*#REF!)/4</f>
        <v>#REF!</v>
      </c>
      <c r="J583" s="24" t="e">
        <f>(H583*#REF!)</f>
        <v>#REF!</v>
      </c>
      <c r="K583" s="24" t="e">
        <f>-PMT((#REF!/12),48,H583,0,0)</f>
        <v>#REF!</v>
      </c>
    </row>
    <row r="584" spans="2:11" ht="16.05" customHeight="1">
      <c r="B584" s="6" t="s">
        <v>481</v>
      </c>
      <c r="C584" s="7">
        <v>2</v>
      </c>
      <c r="D584" s="12" t="s">
        <v>52</v>
      </c>
      <c r="E584" s="12" t="s">
        <v>252</v>
      </c>
      <c r="F584" s="5" t="s">
        <v>253</v>
      </c>
      <c r="G584" s="22">
        <v>1396.0235294117647</v>
      </c>
      <c r="H584" s="24" t="e">
        <f>G584-(G584*#REF!)</f>
        <v>#REF!</v>
      </c>
      <c r="I584" s="24" t="e">
        <f>(H584*#REF!)/4</f>
        <v>#REF!</v>
      </c>
      <c r="J584" s="24" t="e">
        <f>(H584*#REF!)</f>
        <v>#REF!</v>
      </c>
      <c r="K584" s="24" t="e">
        <f>-PMT((#REF!/12),48,H584,0,0)</f>
        <v>#REF!</v>
      </c>
    </row>
    <row r="585" spans="2:11" ht="16.05" customHeight="1">
      <c r="B585" s="6" t="s">
        <v>481</v>
      </c>
      <c r="C585" s="7">
        <v>2</v>
      </c>
      <c r="D585" s="12" t="s">
        <v>52</v>
      </c>
      <c r="E585" s="12" t="s">
        <v>135</v>
      </c>
      <c r="F585" s="5" t="s">
        <v>136</v>
      </c>
      <c r="G585" s="22">
        <v>1090.9561576354681</v>
      </c>
      <c r="H585" s="24" t="e">
        <f>G585-(G585*#REF!)</f>
        <v>#REF!</v>
      </c>
      <c r="I585" s="24" t="e">
        <f>(H585*#REF!)/4</f>
        <v>#REF!</v>
      </c>
      <c r="J585" s="24" t="e">
        <f>(H585*#REF!)</f>
        <v>#REF!</v>
      </c>
      <c r="K585" s="24" t="e">
        <f>-PMT((#REF!/12),48,H585,0,0)</f>
        <v>#REF!</v>
      </c>
    </row>
    <row r="586" spans="2:11" ht="16.05" customHeight="1">
      <c r="B586" s="6" t="s">
        <v>481</v>
      </c>
      <c r="C586" s="7">
        <v>2</v>
      </c>
      <c r="D586" s="12" t="s">
        <v>52</v>
      </c>
      <c r="E586" s="12" t="s">
        <v>137</v>
      </c>
      <c r="F586" s="5" t="s">
        <v>138</v>
      </c>
      <c r="G586" s="22">
        <v>4000</v>
      </c>
      <c r="H586" s="24" t="e">
        <f>G586-(G586*#REF!)</f>
        <v>#REF!</v>
      </c>
      <c r="I586" s="24" t="e">
        <f>(H586*#REF!)/4</f>
        <v>#REF!</v>
      </c>
      <c r="J586" s="24" t="e">
        <f>(H586*#REF!)</f>
        <v>#REF!</v>
      </c>
      <c r="K586" s="24" t="e">
        <f>-PMT((#REF!/12),48,H586,0,0)</f>
        <v>#REF!</v>
      </c>
    </row>
    <row r="587" spans="2:11" ht="16.05" customHeight="1">
      <c r="B587" s="6" t="s">
        <v>481</v>
      </c>
      <c r="C587" s="7">
        <v>2</v>
      </c>
      <c r="D587" s="12" t="s">
        <v>52</v>
      </c>
      <c r="E587" s="12" t="s">
        <v>139</v>
      </c>
      <c r="F587" s="5" t="s">
        <v>140</v>
      </c>
      <c r="G587" s="22">
        <v>200</v>
      </c>
      <c r="H587" s="24" t="e">
        <f>G587-(G587*#REF!)</f>
        <v>#REF!</v>
      </c>
      <c r="I587" s="24" t="e">
        <f>(H587*#REF!)/4</f>
        <v>#REF!</v>
      </c>
      <c r="J587" s="24" t="e">
        <f>(H587*#REF!)</f>
        <v>#REF!</v>
      </c>
      <c r="K587" s="24" t="e">
        <f>-PMT((#REF!/12),48,H587,0,0)</f>
        <v>#REF!</v>
      </c>
    </row>
    <row r="588" spans="2:11" ht="16.05" customHeight="1">
      <c r="B588" s="3" t="s">
        <v>486</v>
      </c>
      <c r="C588" s="7">
        <v>1</v>
      </c>
      <c r="D588" s="12" t="s">
        <v>32</v>
      </c>
      <c r="E588" s="12" t="s">
        <v>487</v>
      </c>
      <c r="F588" s="5" t="s">
        <v>488</v>
      </c>
      <c r="G588" s="22">
        <v>727.2</v>
      </c>
      <c r="H588" s="24" t="e">
        <f>G588-(G588*#REF!)</f>
        <v>#REF!</v>
      </c>
      <c r="I588" s="24" t="e">
        <f>(H588*#REF!)/4</f>
        <v>#REF!</v>
      </c>
      <c r="J588" s="24" t="e">
        <f>(H588*#REF!)</f>
        <v>#REF!</v>
      </c>
      <c r="K588" s="24" t="e">
        <f>-PMT((#REF!/12),48,H588,0,0)</f>
        <v>#REF!</v>
      </c>
    </row>
    <row r="589" spans="2:11" ht="16.05" customHeight="1">
      <c r="B589" s="3" t="s">
        <v>486</v>
      </c>
      <c r="C589" s="7">
        <v>1</v>
      </c>
      <c r="D589" s="12" t="s">
        <v>319</v>
      </c>
      <c r="E589" s="13" t="s">
        <v>489</v>
      </c>
      <c r="F589" s="5" t="s">
        <v>490</v>
      </c>
      <c r="G589" s="22">
        <v>7000</v>
      </c>
      <c r="H589" s="24" t="e">
        <f>G589-(G589*#REF!)</f>
        <v>#REF!</v>
      </c>
      <c r="I589" s="24" t="e">
        <f>(H589*#REF!)/4</f>
        <v>#REF!</v>
      </c>
      <c r="J589" s="24" t="e">
        <f>(H589*#REF!)</f>
        <v>#REF!</v>
      </c>
      <c r="K589" s="24" t="e">
        <f>-PMT((#REF!/12),48,H589,0,0)</f>
        <v>#REF!</v>
      </c>
    </row>
    <row r="590" spans="2:11" ht="16.05" customHeight="1">
      <c r="B590" s="3" t="s">
        <v>486</v>
      </c>
      <c r="C590" s="7">
        <v>1</v>
      </c>
      <c r="D590" s="12" t="s">
        <v>319</v>
      </c>
      <c r="E590" s="13" t="s">
        <v>491</v>
      </c>
      <c r="F590" s="5" t="s">
        <v>492</v>
      </c>
      <c r="G590" s="22">
        <v>607.15415915915878</v>
      </c>
      <c r="H590" s="24" t="e">
        <f>G590-(G590*#REF!)</f>
        <v>#REF!</v>
      </c>
      <c r="I590" s="24" t="e">
        <f>(H590*#REF!)/4</f>
        <v>#REF!</v>
      </c>
      <c r="J590" s="24" t="e">
        <f>(H590*#REF!)</f>
        <v>#REF!</v>
      </c>
      <c r="K590" s="24" t="e">
        <f>-PMT((#REF!/12),48,H590,0,0)</f>
        <v>#REF!</v>
      </c>
    </row>
    <row r="591" spans="2:11" ht="16.05" customHeight="1">
      <c r="B591" s="3" t="s">
        <v>493</v>
      </c>
      <c r="C591" s="7">
        <v>2</v>
      </c>
      <c r="D591" s="12" t="s">
        <v>32</v>
      </c>
      <c r="E591" s="12" t="s">
        <v>487</v>
      </c>
      <c r="F591" s="5" t="s">
        <v>488</v>
      </c>
      <c r="G591" s="22">
        <v>1454.4</v>
      </c>
      <c r="H591" s="24" t="e">
        <f>G591-(G591*#REF!)</f>
        <v>#REF!</v>
      </c>
      <c r="I591" s="24" t="e">
        <f>(H591*#REF!)/4</f>
        <v>#REF!</v>
      </c>
      <c r="J591" s="24" t="e">
        <f>(H591*#REF!)</f>
        <v>#REF!</v>
      </c>
      <c r="K591" s="24" t="e">
        <f>-PMT((#REF!/12),48,H591,0,0)</f>
        <v>#REF!</v>
      </c>
    </row>
    <row r="592" spans="2:11" ht="16.05" customHeight="1">
      <c r="B592" s="3" t="s">
        <v>493</v>
      </c>
      <c r="C592" s="7">
        <v>2</v>
      </c>
      <c r="D592" s="12" t="s">
        <v>319</v>
      </c>
      <c r="E592" s="13" t="s">
        <v>494</v>
      </c>
      <c r="F592" s="5" t="s">
        <v>495</v>
      </c>
      <c r="G592" s="22">
        <v>14000</v>
      </c>
      <c r="H592" s="24" t="e">
        <f>G592-(G592*#REF!)</f>
        <v>#REF!</v>
      </c>
      <c r="I592" s="24" t="e">
        <f>(H592*#REF!)/4</f>
        <v>#REF!</v>
      </c>
      <c r="J592" s="24" t="e">
        <f>(H592*#REF!)</f>
        <v>#REF!</v>
      </c>
      <c r="K592" s="24" t="e">
        <f>-PMT((#REF!/12),48,H592,0,0)</f>
        <v>#REF!</v>
      </c>
    </row>
    <row r="593" spans="2:11" ht="16.05" customHeight="1">
      <c r="B593" s="3" t="s">
        <v>493</v>
      </c>
      <c r="C593" s="7">
        <v>2</v>
      </c>
      <c r="D593" s="12" t="s">
        <v>319</v>
      </c>
      <c r="E593" s="13" t="s">
        <v>496</v>
      </c>
      <c r="F593" s="5" t="s">
        <v>497</v>
      </c>
      <c r="G593" s="22">
        <v>1399.5099999999998</v>
      </c>
      <c r="H593" s="24" t="e">
        <f>G593-(G593*#REF!)</f>
        <v>#REF!</v>
      </c>
      <c r="I593" s="24" t="e">
        <f>(H593*#REF!)/4</f>
        <v>#REF!</v>
      </c>
      <c r="J593" s="24" t="e">
        <f>(H593*#REF!)</f>
        <v>#REF!</v>
      </c>
      <c r="K593" s="24" t="e">
        <f>-PMT((#REF!/12),48,H593,0,0)</f>
        <v>#REF!</v>
      </c>
    </row>
    <row r="594" spans="2:11" ht="16.05" customHeight="1">
      <c r="B594" s="3" t="s">
        <v>493</v>
      </c>
      <c r="C594" s="7">
        <v>2</v>
      </c>
      <c r="D594" s="12" t="s">
        <v>319</v>
      </c>
      <c r="E594" s="13" t="s">
        <v>498</v>
      </c>
      <c r="F594" s="5" t="s">
        <v>499</v>
      </c>
      <c r="G594" s="22">
        <v>1214.3083183183176</v>
      </c>
      <c r="H594" s="24" t="e">
        <f>G594-(G594*#REF!)</f>
        <v>#REF!</v>
      </c>
      <c r="I594" s="24" t="e">
        <f>(H594*#REF!)/4</f>
        <v>#REF!</v>
      </c>
      <c r="J594" s="24" t="e">
        <f>(H594*#REF!)</f>
        <v>#REF!</v>
      </c>
      <c r="K594" s="24" t="e">
        <f>-PMT((#REF!/12),48,H594,0,0)</f>
        <v>#REF!</v>
      </c>
    </row>
    <row r="595" spans="2:11" ht="16.05" customHeight="1">
      <c r="B595" s="3" t="s">
        <v>500</v>
      </c>
      <c r="C595" s="7">
        <v>2</v>
      </c>
      <c r="D595" s="12" t="s">
        <v>13</v>
      </c>
      <c r="E595" s="12" t="s">
        <v>14</v>
      </c>
      <c r="F595" s="5" t="s">
        <v>15</v>
      </c>
      <c r="G595" s="22">
        <v>564.44000000000005</v>
      </c>
      <c r="H595" s="24" t="e">
        <f>G595-(G595*#REF!)</f>
        <v>#REF!</v>
      </c>
      <c r="I595" s="24" t="e">
        <f>(H595*#REF!)/4</f>
        <v>#REF!</v>
      </c>
      <c r="J595" s="24" t="e">
        <f>(H595*#REF!)</f>
        <v>#REF!</v>
      </c>
      <c r="K595" s="24" t="e">
        <f>-PMT((#REF!/12),48,H595,0,0)</f>
        <v>#REF!</v>
      </c>
    </row>
    <row r="596" spans="2:11" ht="16.05" customHeight="1">
      <c r="B596" s="3" t="s">
        <v>500</v>
      </c>
      <c r="C596" s="7">
        <v>2</v>
      </c>
      <c r="D596" s="12" t="s">
        <v>13</v>
      </c>
      <c r="E596" s="12" t="s">
        <v>16</v>
      </c>
      <c r="F596" s="5" t="s">
        <v>17</v>
      </c>
      <c r="G596" s="22">
        <v>864.88</v>
      </c>
      <c r="H596" s="24" t="e">
        <f>G596-(G596*#REF!)</f>
        <v>#REF!</v>
      </c>
      <c r="I596" s="24" t="e">
        <f>(H596*#REF!)/4</f>
        <v>#REF!</v>
      </c>
      <c r="J596" s="24" t="e">
        <f>(H596*#REF!)</f>
        <v>#REF!</v>
      </c>
      <c r="K596" s="24" t="e">
        <f>-PMT((#REF!/12),48,H596,0,0)</f>
        <v>#REF!</v>
      </c>
    </row>
    <row r="597" spans="2:11" ht="16.05" customHeight="1">
      <c r="B597" s="3" t="s">
        <v>500</v>
      </c>
      <c r="C597" s="7">
        <v>2</v>
      </c>
      <c r="D597" s="12" t="s">
        <v>13</v>
      </c>
      <c r="E597" s="12" t="s">
        <v>18</v>
      </c>
      <c r="F597" s="5" t="s">
        <v>19</v>
      </c>
      <c r="G597" s="22">
        <v>251.46</v>
      </c>
      <c r="H597" s="24" t="e">
        <f>G597-(G597*#REF!)</f>
        <v>#REF!</v>
      </c>
      <c r="I597" s="24" t="e">
        <f>(H597*#REF!)/4</f>
        <v>#REF!</v>
      </c>
      <c r="J597" s="24" t="e">
        <f>(H597*#REF!)</f>
        <v>#REF!</v>
      </c>
      <c r="K597" s="24" t="e">
        <f>-PMT((#REF!/12),48,H597,0,0)</f>
        <v>#REF!</v>
      </c>
    </row>
    <row r="598" spans="2:11" ht="16.05" customHeight="1">
      <c r="B598" s="3" t="s">
        <v>500</v>
      </c>
      <c r="C598" s="7">
        <v>2</v>
      </c>
      <c r="D598" s="12" t="s">
        <v>13</v>
      </c>
      <c r="E598" s="12" t="s">
        <v>20</v>
      </c>
      <c r="F598" s="5" t="s">
        <v>21</v>
      </c>
      <c r="G598" s="22">
        <v>535.44000000000005</v>
      </c>
      <c r="H598" s="24" t="e">
        <f>G598-(G598*#REF!)</f>
        <v>#REF!</v>
      </c>
      <c r="I598" s="24" t="e">
        <f>(H598*#REF!)/4</f>
        <v>#REF!</v>
      </c>
      <c r="J598" s="24" t="e">
        <f>(H598*#REF!)</f>
        <v>#REF!</v>
      </c>
      <c r="K598" s="24" t="e">
        <f>-PMT((#REF!/12),48,H598,0,0)</f>
        <v>#REF!</v>
      </c>
    </row>
    <row r="599" spans="2:11" ht="16.05" customHeight="1">
      <c r="B599" s="3" t="s">
        <v>500</v>
      </c>
      <c r="C599" s="7">
        <v>2</v>
      </c>
      <c r="D599" s="12" t="s">
        <v>13</v>
      </c>
      <c r="E599" s="12" t="s">
        <v>260</v>
      </c>
      <c r="F599" s="5" t="s">
        <v>261</v>
      </c>
      <c r="G599" s="22">
        <v>589.44000000000005</v>
      </c>
      <c r="H599" s="24" t="e">
        <f>G599-(G599*#REF!)</f>
        <v>#REF!</v>
      </c>
      <c r="I599" s="24" t="e">
        <f>(H599*#REF!)/4</f>
        <v>#REF!</v>
      </c>
      <c r="J599" s="24" t="e">
        <f>(H599*#REF!)</f>
        <v>#REF!</v>
      </c>
      <c r="K599" s="24" t="e">
        <f>-PMT((#REF!/12),48,H599,0,0)</f>
        <v>#REF!</v>
      </c>
    </row>
    <row r="600" spans="2:11" ht="16.05" customHeight="1">
      <c r="B600" s="3" t="s">
        <v>500</v>
      </c>
      <c r="C600" s="7">
        <v>2</v>
      </c>
      <c r="D600" s="12" t="s">
        <v>32</v>
      </c>
      <c r="E600" s="13" t="s">
        <v>501</v>
      </c>
      <c r="F600" s="5" t="s">
        <v>502</v>
      </c>
      <c r="G600" s="22">
        <v>2084.4</v>
      </c>
      <c r="H600" s="24" t="e">
        <f>G600-(G600*#REF!)</f>
        <v>#REF!</v>
      </c>
      <c r="I600" s="24" t="e">
        <f>(H600*#REF!)/4</f>
        <v>#REF!</v>
      </c>
      <c r="J600" s="24" t="e">
        <f>(H600*#REF!)</f>
        <v>#REF!</v>
      </c>
      <c r="K600" s="24" t="e">
        <f>-PMT((#REF!/12),48,H600,0,0)</f>
        <v>#REF!</v>
      </c>
    </row>
    <row r="601" spans="2:11" ht="16.05" customHeight="1">
      <c r="B601" s="3" t="s">
        <v>500</v>
      </c>
      <c r="C601" s="7">
        <v>2</v>
      </c>
      <c r="D601" s="12" t="s">
        <v>32</v>
      </c>
      <c r="E601" s="13" t="s">
        <v>503</v>
      </c>
      <c r="F601" s="5" t="s">
        <v>504</v>
      </c>
      <c r="G601" s="22">
        <v>1130.4623376623376</v>
      </c>
      <c r="H601" s="24" t="e">
        <f>G601-(G601*#REF!)</f>
        <v>#REF!</v>
      </c>
      <c r="I601" s="24" t="e">
        <f>(H601*#REF!)/4</f>
        <v>#REF!</v>
      </c>
      <c r="J601" s="24" t="e">
        <f>(H601*#REF!)</f>
        <v>#REF!</v>
      </c>
      <c r="K601" s="24" t="e">
        <f>-PMT((#REF!/12),48,H601,0,0)</f>
        <v>#REF!</v>
      </c>
    </row>
    <row r="602" spans="2:11" ht="16.05" customHeight="1">
      <c r="B602" s="3" t="s">
        <v>500</v>
      </c>
      <c r="C602" s="7">
        <v>2</v>
      </c>
      <c r="D602" s="12" t="s">
        <v>32</v>
      </c>
      <c r="E602" s="13" t="s">
        <v>505</v>
      </c>
      <c r="F602" s="5" t="s">
        <v>506</v>
      </c>
      <c r="G602" s="22">
        <v>374.40000000000003</v>
      </c>
      <c r="H602" s="24" t="e">
        <f>G602-(G602*#REF!)</f>
        <v>#REF!</v>
      </c>
      <c r="I602" s="24" t="e">
        <f>(H602*#REF!)/4</f>
        <v>#REF!</v>
      </c>
      <c r="J602" s="24" t="e">
        <f>(H602*#REF!)</f>
        <v>#REF!</v>
      </c>
      <c r="K602" s="24" t="e">
        <f>-PMT((#REF!/12),48,H602,0,0)</f>
        <v>#REF!</v>
      </c>
    </row>
    <row r="603" spans="2:11" ht="16.05" customHeight="1">
      <c r="B603" s="3" t="s">
        <v>500</v>
      </c>
      <c r="C603" s="7">
        <v>2</v>
      </c>
      <c r="D603" s="12" t="s">
        <v>32</v>
      </c>
      <c r="E603" s="13" t="s">
        <v>507</v>
      </c>
      <c r="F603" s="10" t="s">
        <v>508</v>
      </c>
      <c r="G603" s="22">
        <v>183.6</v>
      </c>
      <c r="H603" s="24" t="e">
        <f>G603-(G603*#REF!)</f>
        <v>#REF!</v>
      </c>
      <c r="I603" s="24" t="e">
        <f>(H603*#REF!)/4</f>
        <v>#REF!</v>
      </c>
      <c r="J603" s="24" t="e">
        <f>(H603*#REF!)</f>
        <v>#REF!</v>
      </c>
      <c r="K603" s="24" t="e">
        <f>-PMT((#REF!/12),48,H603,0,0)</f>
        <v>#REF!</v>
      </c>
    </row>
    <row r="604" spans="2:11" ht="16.05" customHeight="1">
      <c r="B604" s="3" t="s">
        <v>500</v>
      </c>
      <c r="C604" s="7">
        <v>2</v>
      </c>
      <c r="D604" s="12" t="s">
        <v>32</v>
      </c>
      <c r="E604" s="12">
        <v>27502</v>
      </c>
      <c r="F604" s="5" t="s">
        <v>509</v>
      </c>
      <c r="G604" s="22">
        <v>118.8</v>
      </c>
      <c r="H604" s="24" t="e">
        <f>G604-(G604*#REF!)</f>
        <v>#REF!</v>
      </c>
      <c r="I604" s="24" t="e">
        <f>(H604*#REF!)/4</f>
        <v>#REF!</v>
      </c>
      <c r="J604" s="24" t="e">
        <f>(H604*#REF!)</f>
        <v>#REF!</v>
      </c>
      <c r="K604" s="24" t="e">
        <f>-PMT((#REF!/12),48,H604,0,0)</f>
        <v>#REF!</v>
      </c>
    </row>
    <row r="605" spans="2:11" ht="16.05" customHeight="1">
      <c r="B605" s="3" t="s">
        <v>500</v>
      </c>
      <c r="C605" s="7">
        <v>2</v>
      </c>
      <c r="D605" s="12" t="s">
        <v>32</v>
      </c>
      <c r="E605" s="12">
        <v>27500</v>
      </c>
      <c r="F605" s="5" t="s">
        <v>509</v>
      </c>
      <c r="G605" s="22">
        <v>24.48</v>
      </c>
      <c r="H605" s="24" t="e">
        <f>G605-(G605*#REF!)</f>
        <v>#REF!</v>
      </c>
      <c r="I605" s="24" t="e">
        <f>(H605*#REF!)/4</f>
        <v>#REF!</v>
      </c>
      <c r="J605" s="24" t="e">
        <f>(H605*#REF!)</f>
        <v>#REF!</v>
      </c>
      <c r="K605" s="24" t="e">
        <f>-PMT((#REF!/12),48,H605,0,0)</f>
        <v>#REF!</v>
      </c>
    </row>
    <row r="606" spans="2:11" ht="16.05" customHeight="1">
      <c r="B606" s="3" t="s">
        <v>500</v>
      </c>
      <c r="C606" s="7">
        <v>2</v>
      </c>
      <c r="D606" s="12" t="s">
        <v>32</v>
      </c>
      <c r="E606" s="12" t="s">
        <v>37</v>
      </c>
      <c r="F606" s="5" t="s">
        <v>74</v>
      </c>
      <c r="G606" s="22">
        <v>1659.6000000000001</v>
      </c>
      <c r="H606" s="24" t="e">
        <f>G606-(G606*#REF!)</f>
        <v>#REF!</v>
      </c>
      <c r="I606" s="24" t="e">
        <f>(H606*#REF!)/4</f>
        <v>#REF!</v>
      </c>
      <c r="J606" s="24" t="e">
        <f>(H606*#REF!)</f>
        <v>#REF!</v>
      </c>
      <c r="K606" s="24" t="e">
        <f>-PMT((#REF!/12),48,H606,0,0)</f>
        <v>#REF!</v>
      </c>
    </row>
    <row r="607" spans="2:11" ht="16.05" customHeight="1">
      <c r="B607" s="3" t="s">
        <v>510</v>
      </c>
      <c r="C607" s="7">
        <v>1</v>
      </c>
      <c r="D607" s="12" t="s">
        <v>13</v>
      </c>
      <c r="E607" s="12" t="s">
        <v>197</v>
      </c>
      <c r="F607" s="5" t="s">
        <v>198</v>
      </c>
      <c r="G607" s="22">
        <v>352.47</v>
      </c>
      <c r="H607" s="24" t="e">
        <f>G607-(G607*#REF!)</f>
        <v>#REF!</v>
      </c>
      <c r="I607" s="24" t="e">
        <f>(H607*#REF!)/4</f>
        <v>#REF!</v>
      </c>
      <c r="J607" s="24" t="e">
        <f>(H607*#REF!)</f>
        <v>#REF!</v>
      </c>
      <c r="K607" s="24" t="e">
        <f>-PMT((#REF!/12),48,H607,0,0)</f>
        <v>#REF!</v>
      </c>
    </row>
    <row r="608" spans="2:11" ht="16.05" customHeight="1">
      <c r="B608" s="3" t="s">
        <v>510</v>
      </c>
      <c r="C608" s="7">
        <v>1</v>
      </c>
      <c r="D608" s="12" t="s">
        <v>13</v>
      </c>
      <c r="E608" s="12" t="s">
        <v>16</v>
      </c>
      <c r="F608" s="5" t="s">
        <v>17</v>
      </c>
      <c r="G608" s="22">
        <v>432.44</v>
      </c>
      <c r="H608" s="24" t="e">
        <f>G608-(G608*#REF!)</f>
        <v>#REF!</v>
      </c>
      <c r="I608" s="24" t="e">
        <f>(H608*#REF!)/4</f>
        <v>#REF!</v>
      </c>
      <c r="J608" s="24" t="e">
        <f>(H608*#REF!)</f>
        <v>#REF!</v>
      </c>
      <c r="K608" s="24" t="e">
        <f>-PMT((#REF!/12),48,H608,0,0)</f>
        <v>#REF!</v>
      </c>
    </row>
    <row r="609" spans="2:11" ht="16.05" customHeight="1">
      <c r="B609" s="3" t="s">
        <v>510</v>
      </c>
      <c r="C609" s="7">
        <v>1</v>
      </c>
      <c r="D609" s="12" t="s">
        <v>13</v>
      </c>
      <c r="E609" s="12" t="s">
        <v>18</v>
      </c>
      <c r="F609" s="5" t="s">
        <v>19</v>
      </c>
      <c r="G609" s="22">
        <v>125.73</v>
      </c>
      <c r="H609" s="24" t="e">
        <f>G609-(G609*#REF!)</f>
        <v>#REF!</v>
      </c>
      <c r="I609" s="24" t="e">
        <f>(H609*#REF!)/4</f>
        <v>#REF!</v>
      </c>
      <c r="J609" s="24" t="e">
        <f>(H609*#REF!)</f>
        <v>#REF!</v>
      </c>
      <c r="K609" s="24" t="e">
        <f>-PMT((#REF!/12),48,H609,0,0)</f>
        <v>#REF!</v>
      </c>
    </row>
    <row r="610" spans="2:11" ht="16.05" customHeight="1">
      <c r="B610" s="3" t="s">
        <v>510</v>
      </c>
      <c r="C610" s="7">
        <v>1</v>
      </c>
      <c r="D610" s="12" t="s">
        <v>13</v>
      </c>
      <c r="E610" s="12" t="s">
        <v>20</v>
      </c>
      <c r="F610" s="5" t="s">
        <v>21</v>
      </c>
      <c r="G610" s="22">
        <v>267.72000000000003</v>
      </c>
      <c r="H610" s="24" t="e">
        <f>G610-(G610*#REF!)</f>
        <v>#REF!</v>
      </c>
      <c r="I610" s="24" t="e">
        <f>(H610*#REF!)/4</f>
        <v>#REF!</v>
      </c>
      <c r="J610" s="24" t="e">
        <f>(H610*#REF!)</f>
        <v>#REF!</v>
      </c>
      <c r="K610" s="24" t="e">
        <f>-PMT((#REF!/12),48,H610,0,0)</f>
        <v>#REF!</v>
      </c>
    </row>
    <row r="611" spans="2:11" ht="16.05" customHeight="1">
      <c r="B611" s="3" t="s">
        <v>510</v>
      </c>
      <c r="C611" s="7">
        <v>1</v>
      </c>
      <c r="D611" s="12" t="s">
        <v>13</v>
      </c>
      <c r="E611" s="12" t="s">
        <v>260</v>
      </c>
      <c r="F611" s="5" t="s">
        <v>261</v>
      </c>
      <c r="G611" s="22">
        <v>294.72000000000003</v>
      </c>
      <c r="H611" s="24" t="e">
        <f>G611-(G611*#REF!)</f>
        <v>#REF!</v>
      </c>
      <c r="I611" s="24" t="e">
        <f>(H611*#REF!)/4</f>
        <v>#REF!</v>
      </c>
      <c r="J611" s="24" t="e">
        <f>(H611*#REF!)</f>
        <v>#REF!</v>
      </c>
      <c r="K611" s="24" t="e">
        <f>-PMT((#REF!/12),48,H611,0,0)</f>
        <v>#REF!</v>
      </c>
    </row>
    <row r="612" spans="2:11" ht="16.05" customHeight="1">
      <c r="B612" s="3" t="s">
        <v>510</v>
      </c>
      <c r="C612" s="7">
        <v>1</v>
      </c>
      <c r="D612" s="12" t="s">
        <v>319</v>
      </c>
      <c r="E612" s="13" t="s">
        <v>511</v>
      </c>
      <c r="F612" s="5" t="s">
        <v>512</v>
      </c>
      <c r="G612" s="22">
        <v>698.01176470588234</v>
      </c>
      <c r="H612" s="24" t="e">
        <f>G612-(G612*#REF!)</f>
        <v>#REF!</v>
      </c>
      <c r="I612" s="24" t="e">
        <f>(H612*#REF!)/4</f>
        <v>#REF!</v>
      </c>
      <c r="J612" s="24" t="e">
        <f>(H612*#REF!)</f>
        <v>#REF!</v>
      </c>
      <c r="K612" s="24" t="e">
        <f>-PMT((#REF!/12),48,H612,0,0)</f>
        <v>#REF!</v>
      </c>
    </row>
    <row r="613" spans="2:11" ht="16.05" customHeight="1">
      <c r="B613" s="3" t="s">
        <v>510</v>
      </c>
      <c r="C613" s="7">
        <v>1</v>
      </c>
      <c r="D613" s="12" t="s">
        <v>319</v>
      </c>
      <c r="E613" s="13" t="s">
        <v>513</v>
      </c>
      <c r="F613" s="5" t="s">
        <v>514</v>
      </c>
      <c r="G613" s="22">
        <v>83.3</v>
      </c>
      <c r="H613" s="24" t="e">
        <f>G613-(G613*#REF!)</f>
        <v>#REF!</v>
      </c>
      <c r="I613" s="24" t="e">
        <f>(H613*#REF!)/4</f>
        <v>#REF!</v>
      </c>
      <c r="J613" s="24" t="e">
        <f>(H613*#REF!)</f>
        <v>#REF!</v>
      </c>
      <c r="K613" s="24" t="e">
        <f>-PMT((#REF!/12),48,H613,0,0)</f>
        <v>#REF!</v>
      </c>
    </row>
    <row r="614" spans="2:11" ht="16.05" customHeight="1">
      <c r="B614" s="3" t="s">
        <v>510</v>
      </c>
      <c r="C614" s="7">
        <v>1</v>
      </c>
      <c r="D614" s="12" t="s">
        <v>319</v>
      </c>
      <c r="E614" s="13" t="s">
        <v>515</v>
      </c>
      <c r="F614" s="5" t="s">
        <v>516</v>
      </c>
      <c r="G614" s="22">
        <v>533</v>
      </c>
      <c r="H614" s="24" t="e">
        <f>G614-(G614*#REF!)</f>
        <v>#REF!</v>
      </c>
      <c r="I614" s="24" t="e">
        <f>(H614*#REF!)/4</f>
        <v>#REF!</v>
      </c>
      <c r="J614" s="24" t="e">
        <f>(H614*#REF!)</f>
        <v>#REF!</v>
      </c>
      <c r="K614" s="24" t="e">
        <f>-PMT((#REF!/12),48,H614,0,0)</f>
        <v>#REF!</v>
      </c>
    </row>
    <row r="615" spans="2:11" ht="16.05" customHeight="1">
      <c r="B615" s="6" t="s">
        <v>517</v>
      </c>
      <c r="C615" s="7">
        <v>1</v>
      </c>
      <c r="D615" s="12" t="s">
        <v>13</v>
      </c>
      <c r="E615" s="12" t="s">
        <v>197</v>
      </c>
      <c r="F615" s="5" t="s">
        <v>198</v>
      </c>
      <c r="G615" s="22">
        <v>352.47</v>
      </c>
      <c r="H615" s="24" t="e">
        <f>G615-(G615*#REF!)</f>
        <v>#REF!</v>
      </c>
      <c r="I615" s="24" t="e">
        <f>(H615*#REF!)/4</f>
        <v>#REF!</v>
      </c>
      <c r="J615" s="24" t="e">
        <f>(H615*#REF!)</f>
        <v>#REF!</v>
      </c>
      <c r="K615" s="24" t="e">
        <f>-PMT((#REF!/12),48,H615,0,0)</f>
        <v>#REF!</v>
      </c>
    </row>
    <row r="616" spans="2:11" ht="16.05" customHeight="1">
      <c r="B616" s="6" t="s">
        <v>517</v>
      </c>
      <c r="C616" s="7">
        <v>1</v>
      </c>
      <c r="D616" s="12" t="s">
        <v>13</v>
      </c>
      <c r="E616" s="12" t="s">
        <v>16</v>
      </c>
      <c r="F616" s="5" t="s">
        <v>17</v>
      </c>
      <c r="G616" s="22">
        <v>432.44</v>
      </c>
      <c r="H616" s="24" t="e">
        <f>G616-(G616*#REF!)</f>
        <v>#REF!</v>
      </c>
      <c r="I616" s="24" t="e">
        <f>(H616*#REF!)/4</f>
        <v>#REF!</v>
      </c>
      <c r="J616" s="24" t="e">
        <f>(H616*#REF!)</f>
        <v>#REF!</v>
      </c>
      <c r="K616" s="24" t="e">
        <f>-PMT((#REF!/12),48,H616,0,0)</f>
        <v>#REF!</v>
      </c>
    </row>
    <row r="617" spans="2:11" ht="16.05" customHeight="1">
      <c r="B617" s="6" t="s">
        <v>517</v>
      </c>
      <c r="C617" s="7">
        <v>1</v>
      </c>
      <c r="D617" s="12" t="s">
        <v>13</v>
      </c>
      <c r="E617" s="12" t="s">
        <v>18</v>
      </c>
      <c r="F617" s="5" t="s">
        <v>19</v>
      </c>
      <c r="G617" s="22">
        <v>125.73</v>
      </c>
      <c r="H617" s="24" t="e">
        <f>G617-(G617*#REF!)</f>
        <v>#REF!</v>
      </c>
      <c r="I617" s="24" t="e">
        <f>(H617*#REF!)/4</f>
        <v>#REF!</v>
      </c>
      <c r="J617" s="24" t="e">
        <f>(H617*#REF!)</f>
        <v>#REF!</v>
      </c>
      <c r="K617" s="24" t="e">
        <f>-PMT((#REF!/12),48,H617,0,0)</f>
        <v>#REF!</v>
      </c>
    </row>
    <row r="618" spans="2:11" ht="16.05" customHeight="1">
      <c r="B618" s="6" t="s">
        <v>517</v>
      </c>
      <c r="C618" s="7">
        <v>1</v>
      </c>
      <c r="D618" s="12" t="s">
        <v>13</v>
      </c>
      <c r="E618" s="12" t="s">
        <v>20</v>
      </c>
      <c r="F618" s="5" t="s">
        <v>21</v>
      </c>
      <c r="G618" s="22">
        <v>267.72000000000003</v>
      </c>
      <c r="H618" s="24" t="e">
        <f>G618-(G618*#REF!)</f>
        <v>#REF!</v>
      </c>
      <c r="I618" s="24" t="e">
        <f>(H618*#REF!)/4</f>
        <v>#REF!</v>
      </c>
      <c r="J618" s="24" t="e">
        <f>(H618*#REF!)</f>
        <v>#REF!</v>
      </c>
      <c r="K618" s="24" t="e">
        <f>-PMT((#REF!/12),48,H618,0,0)</f>
        <v>#REF!</v>
      </c>
    </row>
    <row r="619" spans="2:11" ht="16.05" customHeight="1">
      <c r="B619" s="6" t="s">
        <v>517</v>
      </c>
      <c r="C619" s="7">
        <v>1</v>
      </c>
      <c r="D619" s="12" t="s">
        <v>13</v>
      </c>
      <c r="E619" s="12" t="s">
        <v>260</v>
      </c>
      <c r="F619" s="5" t="s">
        <v>261</v>
      </c>
      <c r="G619" s="22">
        <v>294.72000000000003</v>
      </c>
      <c r="H619" s="24" t="e">
        <f>G619-(G619*#REF!)</f>
        <v>#REF!</v>
      </c>
      <c r="I619" s="24" t="e">
        <f>(H619*#REF!)/4</f>
        <v>#REF!</v>
      </c>
      <c r="J619" s="24" t="e">
        <f>(H619*#REF!)</f>
        <v>#REF!</v>
      </c>
      <c r="K619" s="24" t="e">
        <f>-PMT((#REF!/12),48,H619,0,0)</f>
        <v>#REF!</v>
      </c>
    </row>
    <row r="620" spans="2:11" ht="16.05" customHeight="1">
      <c r="B620" s="6" t="s">
        <v>517</v>
      </c>
      <c r="C620" s="7">
        <v>1</v>
      </c>
      <c r="D620" s="12" t="s">
        <v>52</v>
      </c>
      <c r="E620" s="13" t="s">
        <v>518</v>
      </c>
      <c r="F620" s="5" t="s">
        <v>519</v>
      </c>
      <c r="G620" s="22">
        <v>565.23116883116882</v>
      </c>
      <c r="H620" s="24" t="e">
        <f>G620-(G620*#REF!)</f>
        <v>#REF!</v>
      </c>
      <c r="I620" s="24" t="e">
        <f>(H620*#REF!)/4</f>
        <v>#REF!</v>
      </c>
      <c r="J620" s="24" t="e">
        <f>(H620*#REF!)</f>
        <v>#REF!</v>
      </c>
      <c r="K620" s="24" t="e">
        <f>-PMT((#REF!/12),48,H620,0,0)</f>
        <v>#REF!</v>
      </c>
    </row>
    <row r="621" spans="2:11" ht="16.05" customHeight="1">
      <c r="B621" s="6" t="s">
        <v>517</v>
      </c>
      <c r="C621" s="7">
        <v>1</v>
      </c>
      <c r="D621" s="12" t="s">
        <v>52</v>
      </c>
      <c r="E621" s="13" t="s">
        <v>520</v>
      </c>
      <c r="F621" s="5"/>
      <c r="G621" s="22">
        <v>707.46</v>
      </c>
      <c r="H621" s="24" t="e">
        <f>G621-(G621*#REF!)</f>
        <v>#REF!</v>
      </c>
      <c r="I621" s="24" t="e">
        <f>(H621*#REF!)/4</f>
        <v>#REF!</v>
      </c>
      <c r="J621" s="24" t="e">
        <f>(H621*#REF!)</f>
        <v>#REF!</v>
      </c>
      <c r="K621" s="24" t="e">
        <f>-PMT((#REF!/12),48,H621,0,0)</f>
        <v>#REF!</v>
      </c>
    </row>
    <row r="622" spans="2:11" ht="16.05" customHeight="1">
      <c r="B622" s="6" t="s">
        <v>517</v>
      </c>
      <c r="C622" s="7">
        <v>1</v>
      </c>
      <c r="D622" s="12" t="s">
        <v>52</v>
      </c>
      <c r="E622" s="13" t="s">
        <v>521</v>
      </c>
      <c r="F622" s="5" t="s">
        <v>522</v>
      </c>
      <c r="G622" s="22">
        <v>698.01176470588234</v>
      </c>
      <c r="H622" s="24" t="e">
        <f>G622-(G622*#REF!)</f>
        <v>#REF!</v>
      </c>
      <c r="I622" s="24" t="e">
        <f>(H622*#REF!)/4</f>
        <v>#REF!</v>
      </c>
      <c r="J622" s="24" t="e">
        <f>(H622*#REF!)</f>
        <v>#REF!</v>
      </c>
      <c r="K622" s="24" t="e">
        <f>-PMT((#REF!/12),48,H622,0,0)</f>
        <v>#REF!</v>
      </c>
    </row>
    <row r="623" spans="2:11" ht="16.05" customHeight="1">
      <c r="B623" s="6" t="s">
        <v>517</v>
      </c>
      <c r="C623" s="7">
        <v>1</v>
      </c>
      <c r="D623" s="12" t="s">
        <v>52</v>
      </c>
      <c r="E623" s="12" t="s">
        <v>307</v>
      </c>
      <c r="F623" s="5"/>
      <c r="G623" s="22">
        <v>707.46</v>
      </c>
      <c r="H623" s="24" t="e">
        <f>G623-(G623*#REF!)</f>
        <v>#REF!</v>
      </c>
      <c r="I623" s="24" t="e">
        <f>(H623*#REF!)/4</f>
        <v>#REF!</v>
      </c>
      <c r="J623" s="24" t="e">
        <f>(H623*#REF!)</f>
        <v>#REF!</v>
      </c>
      <c r="K623" s="24" t="e">
        <f>-PMT((#REF!/12),48,H623,0,0)</f>
        <v>#REF!</v>
      </c>
    </row>
    <row r="624" spans="2:11" ht="16.05" customHeight="1">
      <c r="B624" s="6" t="s">
        <v>523</v>
      </c>
      <c r="C624" s="7">
        <v>1</v>
      </c>
      <c r="D624" s="12" t="s">
        <v>13</v>
      </c>
      <c r="E624" s="12" t="s">
        <v>61</v>
      </c>
      <c r="F624" s="5" t="s">
        <v>62</v>
      </c>
      <c r="G624" s="22">
        <v>482.87</v>
      </c>
      <c r="H624" s="24" t="e">
        <f>G624-(G624*#REF!)</f>
        <v>#REF!</v>
      </c>
      <c r="I624" s="24" t="e">
        <f>(H624*#REF!)/4</f>
        <v>#REF!</v>
      </c>
      <c r="J624" s="24" t="e">
        <f>(H624*#REF!)</f>
        <v>#REF!</v>
      </c>
      <c r="K624" s="24" t="e">
        <f>-PMT((#REF!/12),48,H624,0,0)</f>
        <v>#REF!</v>
      </c>
    </row>
    <row r="625" spans="2:11" ht="16.05" customHeight="1">
      <c r="B625" s="6" t="s">
        <v>523</v>
      </c>
      <c r="C625" s="7">
        <v>1</v>
      </c>
      <c r="D625" s="12" t="s">
        <v>319</v>
      </c>
      <c r="E625" s="13" t="s">
        <v>524</v>
      </c>
      <c r="F625" s="5" t="s">
        <v>525</v>
      </c>
      <c r="G625" s="22">
        <v>2000</v>
      </c>
      <c r="H625" s="24" t="e">
        <f>G625-(G625*#REF!)</f>
        <v>#REF!</v>
      </c>
      <c r="I625" s="24" t="e">
        <f>(H625*#REF!)/4</f>
        <v>#REF!</v>
      </c>
      <c r="J625" s="24" t="e">
        <f>(H625*#REF!)</f>
        <v>#REF!</v>
      </c>
      <c r="K625" s="24" t="e">
        <f>-PMT((#REF!/12),48,H625,0,0)</f>
        <v>#REF!</v>
      </c>
    </row>
    <row r="626" spans="2:11" ht="16.05" customHeight="1">
      <c r="B626" s="6" t="s">
        <v>526</v>
      </c>
      <c r="C626" s="7">
        <v>1</v>
      </c>
      <c r="D626" s="12" t="s">
        <v>13</v>
      </c>
      <c r="E626" s="12" t="s">
        <v>61</v>
      </c>
      <c r="F626" s="5" t="s">
        <v>62</v>
      </c>
      <c r="G626" s="22">
        <v>482.87</v>
      </c>
      <c r="H626" s="24" t="e">
        <f>G626-(G626*#REF!)</f>
        <v>#REF!</v>
      </c>
      <c r="I626" s="24" t="e">
        <f>(H626*#REF!)/4</f>
        <v>#REF!</v>
      </c>
      <c r="J626" s="24" t="e">
        <f>(H626*#REF!)</f>
        <v>#REF!</v>
      </c>
      <c r="K626" s="24" t="e">
        <f>-PMT((#REF!/12),48,H626,0,0)</f>
        <v>#REF!</v>
      </c>
    </row>
    <row r="627" spans="2:11" ht="16.05" customHeight="1">
      <c r="B627" s="6" t="s">
        <v>526</v>
      </c>
      <c r="C627" s="7">
        <v>1</v>
      </c>
      <c r="D627" s="12" t="s">
        <v>319</v>
      </c>
      <c r="E627" s="13" t="s">
        <v>527</v>
      </c>
      <c r="F627" s="5" t="s">
        <v>528</v>
      </c>
      <c r="G627" s="22">
        <v>2000</v>
      </c>
      <c r="H627" s="24" t="e">
        <f>G627-(G627*#REF!)</f>
        <v>#REF!</v>
      </c>
      <c r="I627" s="24" t="e">
        <f>(H627*#REF!)/4</f>
        <v>#REF!</v>
      </c>
      <c r="J627" s="24" t="e">
        <f>(H627*#REF!)</f>
        <v>#REF!</v>
      </c>
      <c r="K627" s="24" t="e">
        <f>-PMT((#REF!/12),48,H627,0,0)</f>
        <v>#REF!</v>
      </c>
    </row>
    <row r="628" spans="2:11" ht="16.05" customHeight="1">
      <c r="B628" s="3" t="s">
        <v>529</v>
      </c>
      <c r="C628" s="7">
        <v>1</v>
      </c>
      <c r="D628" s="12" t="s">
        <v>319</v>
      </c>
      <c r="E628" s="12" t="s">
        <v>530</v>
      </c>
      <c r="F628" s="5" t="s">
        <v>531</v>
      </c>
      <c r="G628" s="22">
        <v>898.0913281249999</v>
      </c>
      <c r="H628" s="24" t="e">
        <f>G628-(G628*#REF!)</f>
        <v>#REF!</v>
      </c>
      <c r="I628" s="24" t="e">
        <f>(H628*#REF!)/4</f>
        <v>#REF!</v>
      </c>
      <c r="J628" s="24" t="e">
        <f>(H628*#REF!)</f>
        <v>#REF!</v>
      </c>
      <c r="K628" s="24" t="e">
        <f>-PMT((#REF!/12),48,H628,0,0)</f>
        <v>#REF!</v>
      </c>
    </row>
    <row r="629" spans="2:11" ht="16.05" customHeight="1">
      <c r="B629" s="3" t="s">
        <v>529</v>
      </c>
      <c r="C629" s="7">
        <v>1</v>
      </c>
      <c r="D629" s="12" t="s">
        <v>319</v>
      </c>
      <c r="E629" s="12" t="s">
        <v>532</v>
      </c>
      <c r="F629" s="5" t="s">
        <v>533</v>
      </c>
      <c r="G629" s="22">
        <v>200</v>
      </c>
      <c r="H629" s="24" t="e">
        <f>G629-(G629*#REF!)</f>
        <v>#REF!</v>
      </c>
      <c r="I629" s="24" t="e">
        <f>(H629*#REF!)/4</f>
        <v>#REF!</v>
      </c>
      <c r="J629" s="24" t="e">
        <f>(H629*#REF!)</f>
        <v>#REF!</v>
      </c>
      <c r="K629" s="24" t="e">
        <f>-PMT((#REF!/12),48,H629,0,0)</f>
        <v>#REF!</v>
      </c>
    </row>
    <row r="630" spans="2:11" ht="16.05" customHeight="1">
      <c r="B630" s="3" t="s">
        <v>529</v>
      </c>
      <c r="C630" s="7">
        <v>1</v>
      </c>
      <c r="D630" s="12" t="s">
        <v>319</v>
      </c>
      <c r="E630" s="12" t="s">
        <v>534</v>
      </c>
      <c r="F630" s="5" t="s">
        <v>535</v>
      </c>
      <c r="G630" s="22">
        <v>3000</v>
      </c>
      <c r="H630" s="24" t="e">
        <f>G630-(G630*#REF!)</f>
        <v>#REF!</v>
      </c>
      <c r="I630" s="24" t="e">
        <f>(H630*#REF!)/4</f>
        <v>#REF!</v>
      </c>
      <c r="J630" s="24" t="e">
        <f>(H630*#REF!)</f>
        <v>#REF!</v>
      </c>
      <c r="K630" s="24" t="e">
        <f>-PMT((#REF!/12),48,H630,0,0)</f>
        <v>#REF!</v>
      </c>
    </row>
    <row r="631" spans="2:11" ht="16.05" customHeight="1">
      <c r="B631" s="3" t="s">
        <v>529</v>
      </c>
      <c r="C631" s="7">
        <v>1</v>
      </c>
      <c r="D631" s="12" t="s">
        <v>319</v>
      </c>
      <c r="E631" s="12" t="s">
        <v>530</v>
      </c>
      <c r="F631" s="5" t="s">
        <v>531</v>
      </c>
      <c r="G631" s="22">
        <v>898.0913281249999</v>
      </c>
      <c r="H631" s="24" t="e">
        <f>G631-(G631*#REF!)</f>
        <v>#REF!</v>
      </c>
      <c r="I631" s="24" t="e">
        <f>(H631*#REF!)/4</f>
        <v>#REF!</v>
      </c>
      <c r="J631" s="24" t="e">
        <f>(H631*#REF!)</f>
        <v>#REF!</v>
      </c>
      <c r="K631" s="24" t="e">
        <f>-PMT((#REF!/12),48,H631,0,0)</f>
        <v>#REF!</v>
      </c>
    </row>
    <row r="632" spans="2:11" ht="16.05" customHeight="1">
      <c r="B632" s="3" t="s">
        <v>529</v>
      </c>
      <c r="C632" s="7">
        <v>1</v>
      </c>
      <c r="D632" s="12" t="s">
        <v>319</v>
      </c>
      <c r="E632" s="12" t="s">
        <v>532</v>
      </c>
      <c r="F632" s="5" t="s">
        <v>533</v>
      </c>
      <c r="G632" s="22">
        <v>200</v>
      </c>
      <c r="H632" s="24" t="e">
        <f>G632-(G632*#REF!)</f>
        <v>#REF!</v>
      </c>
      <c r="I632" s="24" t="e">
        <f>(H632*#REF!)/4</f>
        <v>#REF!</v>
      </c>
      <c r="J632" s="24" t="e">
        <f>(H632*#REF!)</f>
        <v>#REF!</v>
      </c>
      <c r="K632" s="24" t="e">
        <f>-PMT((#REF!/12),48,H632,0,0)</f>
        <v>#REF!</v>
      </c>
    </row>
    <row r="633" spans="2:11" ht="16.05" customHeight="1">
      <c r="B633" s="3" t="s">
        <v>529</v>
      </c>
      <c r="C633" s="7">
        <v>1</v>
      </c>
      <c r="D633" s="12" t="s">
        <v>319</v>
      </c>
      <c r="E633" s="12" t="s">
        <v>534</v>
      </c>
      <c r="F633" s="5" t="s">
        <v>535</v>
      </c>
      <c r="G633" s="22">
        <v>3000</v>
      </c>
      <c r="H633" s="24" t="e">
        <f>G633-(G633*#REF!)</f>
        <v>#REF!</v>
      </c>
      <c r="I633" s="24" t="e">
        <f>(H633*#REF!)/4</f>
        <v>#REF!</v>
      </c>
      <c r="J633" s="24" t="e">
        <f>(H633*#REF!)</f>
        <v>#REF!</v>
      </c>
      <c r="K633" s="24" t="e">
        <f>-PMT((#REF!/12),48,H633,0,0)</f>
        <v>#REF!</v>
      </c>
    </row>
    <row r="634" spans="2:11" ht="16.05" customHeight="1">
      <c r="B634" s="3" t="s">
        <v>536</v>
      </c>
      <c r="C634" s="7">
        <v>1</v>
      </c>
      <c r="D634" s="12" t="s">
        <v>13</v>
      </c>
      <c r="E634" s="12" t="s">
        <v>14</v>
      </c>
      <c r="F634" s="5" t="s">
        <v>15</v>
      </c>
      <c r="G634" s="22">
        <v>282.22000000000003</v>
      </c>
      <c r="H634" s="24" t="e">
        <f>G634-(G634*#REF!)</f>
        <v>#REF!</v>
      </c>
      <c r="I634" s="24" t="e">
        <f>(H634*#REF!)/4</f>
        <v>#REF!</v>
      </c>
      <c r="J634" s="24" t="e">
        <f>(H634*#REF!)</f>
        <v>#REF!</v>
      </c>
      <c r="K634" s="24" t="e">
        <f>-PMT((#REF!/12),48,H634,0,0)</f>
        <v>#REF!</v>
      </c>
    </row>
    <row r="635" spans="2:11" ht="16.05" customHeight="1">
      <c r="B635" s="3" t="s">
        <v>536</v>
      </c>
      <c r="C635" s="7">
        <v>1</v>
      </c>
      <c r="D635" s="12" t="s">
        <v>13</v>
      </c>
      <c r="E635" s="12" t="s">
        <v>16</v>
      </c>
      <c r="F635" s="5" t="s">
        <v>17</v>
      </c>
      <c r="G635" s="22">
        <v>432.44</v>
      </c>
      <c r="H635" s="24" t="e">
        <f>G635-(G635*#REF!)</f>
        <v>#REF!</v>
      </c>
      <c r="I635" s="24" t="e">
        <f>(H635*#REF!)/4</f>
        <v>#REF!</v>
      </c>
      <c r="J635" s="24" t="e">
        <f>(H635*#REF!)</f>
        <v>#REF!</v>
      </c>
      <c r="K635" s="24" t="e">
        <f>-PMT((#REF!/12),48,H635,0,0)</f>
        <v>#REF!</v>
      </c>
    </row>
    <row r="636" spans="2:11" ht="16.05" customHeight="1">
      <c r="B636" s="3" t="s">
        <v>536</v>
      </c>
      <c r="C636" s="7">
        <v>1</v>
      </c>
      <c r="D636" s="12" t="s">
        <v>13</v>
      </c>
      <c r="E636" s="12" t="s">
        <v>18</v>
      </c>
      <c r="F636" s="5" t="s">
        <v>19</v>
      </c>
      <c r="G636" s="22">
        <v>125.73</v>
      </c>
      <c r="H636" s="24" t="e">
        <f>G636-(G636*#REF!)</f>
        <v>#REF!</v>
      </c>
      <c r="I636" s="24" t="e">
        <f>(H636*#REF!)/4</f>
        <v>#REF!</v>
      </c>
      <c r="J636" s="24" t="e">
        <f>(H636*#REF!)</f>
        <v>#REF!</v>
      </c>
      <c r="K636" s="24" t="e">
        <f>-PMT((#REF!/12),48,H636,0,0)</f>
        <v>#REF!</v>
      </c>
    </row>
    <row r="637" spans="2:11" ht="16.05" customHeight="1">
      <c r="B637" s="3" t="s">
        <v>536</v>
      </c>
      <c r="C637" s="7">
        <v>1</v>
      </c>
      <c r="D637" s="12" t="s">
        <v>13</v>
      </c>
      <c r="E637" s="12" t="s">
        <v>537</v>
      </c>
      <c r="F637" s="5" t="s">
        <v>538</v>
      </c>
      <c r="G637" s="22">
        <v>243.91</v>
      </c>
      <c r="H637" s="24" t="e">
        <f>G637-(G637*#REF!)</f>
        <v>#REF!</v>
      </c>
      <c r="I637" s="24" t="e">
        <f>(H637*#REF!)/4</f>
        <v>#REF!</v>
      </c>
      <c r="J637" s="24" t="e">
        <f>(H637*#REF!)</f>
        <v>#REF!</v>
      </c>
      <c r="K637" s="24" t="e">
        <f>-PMT((#REF!/12),48,H637,0,0)</f>
        <v>#REF!</v>
      </c>
    </row>
    <row r="638" spans="2:11" ht="16.05" customHeight="1">
      <c r="B638" s="3" t="s">
        <v>536</v>
      </c>
      <c r="C638" s="7">
        <v>1</v>
      </c>
      <c r="D638" s="12" t="s">
        <v>13</v>
      </c>
      <c r="E638" s="12" t="s">
        <v>260</v>
      </c>
      <c r="F638" s="5" t="s">
        <v>261</v>
      </c>
      <c r="G638" s="22">
        <v>294.72000000000003</v>
      </c>
      <c r="H638" s="24" t="e">
        <f>G638-(G638*#REF!)</f>
        <v>#REF!</v>
      </c>
      <c r="I638" s="24" t="e">
        <f>(H638*#REF!)/4</f>
        <v>#REF!</v>
      </c>
      <c r="J638" s="24" t="e">
        <f>(H638*#REF!)</f>
        <v>#REF!</v>
      </c>
      <c r="K638" s="24" t="e">
        <f>-PMT((#REF!/12),48,H638,0,0)</f>
        <v>#REF!</v>
      </c>
    </row>
    <row r="639" spans="2:11" ht="16.05" customHeight="1">
      <c r="B639" s="3" t="s">
        <v>536</v>
      </c>
      <c r="C639" s="7">
        <v>1</v>
      </c>
      <c r="D639" s="12" t="s">
        <v>32</v>
      </c>
      <c r="E639" s="12">
        <v>33133</v>
      </c>
      <c r="F639" s="5" t="s">
        <v>539</v>
      </c>
      <c r="G639" s="22">
        <v>356.40000000000003</v>
      </c>
      <c r="H639" s="24" t="e">
        <f>G639-(G639*#REF!)</f>
        <v>#REF!</v>
      </c>
      <c r="I639" s="24" t="e">
        <f>(H639*#REF!)/4</f>
        <v>#REF!</v>
      </c>
      <c r="J639" s="24" t="e">
        <f>(H639*#REF!)</f>
        <v>#REF!</v>
      </c>
      <c r="K639" s="24" t="e">
        <f>-PMT((#REF!/12),48,H639,0,0)</f>
        <v>#REF!</v>
      </c>
    </row>
    <row r="640" spans="2:11" ht="16.05" customHeight="1">
      <c r="B640" s="3" t="s">
        <v>536</v>
      </c>
      <c r="C640" s="7">
        <v>1</v>
      </c>
      <c r="D640" s="12" t="s">
        <v>32</v>
      </c>
      <c r="E640" s="12" t="s">
        <v>540</v>
      </c>
      <c r="F640" s="10" t="s">
        <v>541</v>
      </c>
      <c r="G640" s="22">
        <v>699.75499999999988</v>
      </c>
      <c r="H640" s="24" t="e">
        <f>G640-(G640*#REF!)</f>
        <v>#REF!</v>
      </c>
      <c r="I640" s="24" t="e">
        <f>(H640*#REF!)/4</f>
        <v>#REF!</v>
      </c>
      <c r="J640" s="24" t="e">
        <f>(H640*#REF!)</f>
        <v>#REF!</v>
      </c>
      <c r="K640" s="24" t="e">
        <f>-PMT((#REF!/12),48,H640,0,0)</f>
        <v>#REF!</v>
      </c>
    </row>
    <row r="641" spans="2:11" ht="16.05" customHeight="1">
      <c r="B641" s="3" t="s">
        <v>536</v>
      </c>
      <c r="C641" s="7">
        <v>1</v>
      </c>
      <c r="D641" s="12" t="s">
        <v>32</v>
      </c>
      <c r="E641" s="12" t="s">
        <v>542</v>
      </c>
      <c r="F641" s="10" t="s">
        <v>543</v>
      </c>
      <c r="G641" s="22">
        <v>500</v>
      </c>
      <c r="H641" s="24" t="e">
        <f>G641-(G641*#REF!)</f>
        <v>#REF!</v>
      </c>
      <c r="I641" s="24" t="e">
        <f>(H641*#REF!)/4</f>
        <v>#REF!</v>
      </c>
      <c r="J641" s="24" t="e">
        <f>(H641*#REF!)</f>
        <v>#REF!</v>
      </c>
      <c r="K641" s="24" t="e">
        <f>-PMT((#REF!/12),48,H641,0,0)</f>
        <v>#REF!</v>
      </c>
    </row>
    <row r="642" spans="2:11" ht="16.05" customHeight="1">
      <c r="B642" s="3" t="s">
        <v>536</v>
      </c>
      <c r="C642" s="7">
        <v>1</v>
      </c>
      <c r="D642" s="12" t="s">
        <v>32</v>
      </c>
      <c r="E642" s="12" t="s">
        <v>544</v>
      </c>
      <c r="F642" s="10" t="s">
        <v>545</v>
      </c>
      <c r="G642" s="22">
        <v>500</v>
      </c>
      <c r="H642" s="24" t="e">
        <f>G642-(G642*#REF!)</f>
        <v>#REF!</v>
      </c>
      <c r="I642" s="24" t="e">
        <f>(H642*#REF!)/4</f>
        <v>#REF!</v>
      </c>
      <c r="J642" s="24" t="e">
        <f>(H642*#REF!)</f>
        <v>#REF!</v>
      </c>
      <c r="K642" s="24" t="e">
        <f>-PMT((#REF!/12),48,H642,0,0)</f>
        <v>#REF!</v>
      </c>
    </row>
    <row r="643" spans="2:11" ht="16.05" customHeight="1">
      <c r="B643" s="3" t="s">
        <v>536</v>
      </c>
      <c r="C643" s="7">
        <v>1</v>
      </c>
      <c r="D643" s="12" t="s">
        <v>32</v>
      </c>
      <c r="E643" s="12" t="s">
        <v>546</v>
      </c>
      <c r="F643" s="5" t="s">
        <v>547</v>
      </c>
      <c r="G643" s="22">
        <v>556.20000000000005</v>
      </c>
      <c r="H643" s="24" t="e">
        <f>G643-(G643*#REF!)</f>
        <v>#REF!</v>
      </c>
      <c r="I643" s="24" t="e">
        <f>(H643*#REF!)/4</f>
        <v>#REF!</v>
      </c>
      <c r="J643" s="24" t="e">
        <f>(H643*#REF!)</f>
        <v>#REF!</v>
      </c>
      <c r="K643" s="24" t="e">
        <f>-PMT((#REF!/12),48,H643,0,0)</f>
        <v>#REF!</v>
      </c>
    </row>
    <row r="644" spans="2:11" ht="16.05" customHeight="1">
      <c r="B644" s="3" t="s">
        <v>536</v>
      </c>
      <c r="C644" s="7">
        <v>1</v>
      </c>
      <c r="D644" s="12" t="s">
        <v>32</v>
      </c>
      <c r="E644" s="12" t="s">
        <v>548</v>
      </c>
      <c r="F644" s="5" t="s">
        <v>549</v>
      </c>
      <c r="G644" s="22">
        <v>99</v>
      </c>
      <c r="H644" s="24" t="e">
        <f>G644-(G644*#REF!)</f>
        <v>#REF!</v>
      </c>
      <c r="I644" s="24" t="e">
        <f>(H644*#REF!)/4</f>
        <v>#REF!</v>
      </c>
      <c r="J644" s="24" t="e">
        <f>(H644*#REF!)</f>
        <v>#REF!</v>
      </c>
      <c r="K644" s="24" t="e">
        <f>-PMT((#REF!/12),48,H644,0,0)</f>
        <v>#REF!</v>
      </c>
    </row>
    <row r="645" spans="2:11" ht="16.05" customHeight="1">
      <c r="B645" s="3" t="s">
        <v>536</v>
      </c>
      <c r="C645" s="7">
        <v>1</v>
      </c>
      <c r="D645" s="12" t="s">
        <v>32</v>
      </c>
      <c r="E645" s="12" t="s">
        <v>550</v>
      </c>
      <c r="F645" s="10" t="s">
        <v>551</v>
      </c>
      <c r="G645" s="22">
        <v>476.14388888888908</v>
      </c>
      <c r="H645" s="24" t="e">
        <f>G645-(G645*#REF!)</f>
        <v>#REF!</v>
      </c>
      <c r="I645" s="24" t="e">
        <f>(H645*#REF!)/4</f>
        <v>#REF!</v>
      </c>
      <c r="J645" s="24" t="e">
        <f>(H645*#REF!)</f>
        <v>#REF!</v>
      </c>
      <c r="K645" s="24" t="e">
        <f>-PMT((#REF!/12),48,H645,0,0)</f>
        <v>#REF!</v>
      </c>
    </row>
    <row r="646" spans="2:11" ht="16.05" customHeight="1">
      <c r="B646" s="3" t="s">
        <v>536</v>
      </c>
      <c r="C646" s="7">
        <v>1</v>
      </c>
      <c r="D646" s="12" t="s">
        <v>32</v>
      </c>
      <c r="E646" s="12" t="s">
        <v>548</v>
      </c>
      <c r="F646" s="5" t="s">
        <v>549</v>
      </c>
      <c r="G646" s="22">
        <v>99</v>
      </c>
      <c r="H646" s="24" t="e">
        <f>G646-(G646*#REF!)</f>
        <v>#REF!</v>
      </c>
      <c r="I646" s="24" t="e">
        <f>(H646*#REF!)/4</f>
        <v>#REF!</v>
      </c>
      <c r="J646" s="24" t="e">
        <f>(H646*#REF!)</f>
        <v>#REF!</v>
      </c>
      <c r="K646" s="24" t="e">
        <f>-PMT((#REF!/12),48,H646,0,0)</f>
        <v>#REF!</v>
      </c>
    </row>
    <row r="647" spans="2:11" ht="16.05" customHeight="1">
      <c r="B647" s="3" t="s">
        <v>536</v>
      </c>
      <c r="C647" s="7">
        <v>1</v>
      </c>
      <c r="D647" s="12" t="s">
        <v>32</v>
      </c>
      <c r="E647" s="12" t="s">
        <v>552</v>
      </c>
      <c r="F647" s="10" t="s">
        <v>553</v>
      </c>
      <c r="G647" s="22">
        <v>500</v>
      </c>
      <c r="H647" s="24" t="e">
        <f>G647-(G647*#REF!)</f>
        <v>#REF!</v>
      </c>
      <c r="I647" s="24" t="e">
        <f>(H647*#REF!)/4</f>
        <v>#REF!</v>
      </c>
      <c r="J647" s="24" t="e">
        <f>(H647*#REF!)</f>
        <v>#REF!</v>
      </c>
      <c r="K647" s="24" t="e">
        <f>-PMT((#REF!/12),48,H647,0,0)</f>
        <v>#REF!</v>
      </c>
    </row>
    <row r="648" spans="2:11" ht="16.05" customHeight="1">
      <c r="B648" s="3" t="s">
        <v>536</v>
      </c>
      <c r="C648" s="7">
        <v>1</v>
      </c>
      <c r="D648" s="12" t="s">
        <v>32</v>
      </c>
      <c r="E648" s="12" t="s">
        <v>554</v>
      </c>
      <c r="F648" s="10" t="s">
        <v>555</v>
      </c>
      <c r="G648" s="22">
        <v>149.30599999999998</v>
      </c>
      <c r="H648" s="24" t="e">
        <f>G648-(G648*#REF!)</f>
        <v>#REF!</v>
      </c>
      <c r="I648" s="24" t="e">
        <f>(H648*#REF!)/4</f>
        <v>#REF!</v>
      </c>
      <c r="J648" s="24" t="e">
        <f>(H648*#REF!)</f>
        <v>#REF!</v>
      </c>
      <c r="K648" s="24" t="e">
        <f>-PMT((#REF!/12),48,H648,0,0)</f>
        <v>#REF!</v>
      </c>
    </row>
    <row r="649" spans="2:11" ht="16.05" customHeight="1">
      <c r="B649" s="3" t="s">
        <v>536</v>
      </c>
      <c r="C649" s="7">
        <v>1</v>
      </c>
      <c r="D649" s="12" t="s">
        <v>32</v>
      </c>
      <c r="E649" s="12" t="s">
        <v>554</v>
      </c>
      <c r="F649" s="10" t="s">
        <v>555</v>
      </c>
      <c r="G649" s="22">
        <v>149.30599999999998</v>
      </c>
      <c r="H649" s="24" t="e">
        <f>G649-(G649*#REF!)</f>
        <v>#REF!</v>
      </c>
      <c r="I649" s="24" t="e">
        <f>(H649*#REF!)/4</f>
        <v>#REF!</v>
      </c>
      <c r="J649" s="24" t="e">
        <f>(H649*#REF!)</f>
        <v>#REF!</v>
      </c>
      <c r="K649" s="24" t="e">
        <f>-PMT((#REF!/12),48,H649,0,0)</f>
        <v>#REF!</v>
      </c>
    </row>
    <row r="650" spans="2:11" ht="16.05" customHeight="1">
      <c r="B650" s="3" t="s">
        <v>556</v>
      </c>
      <c r="C650" s="7">
        <v>2</v>
      </c>
      <c r="D650" s="12" t="s">
        <v>52</v>
      </c>
      <c r="E650" s="12" t="s">
        <v>557</v>
      </c>
      <c r="F650" s="5" t="s">
        <v>558</v>
      </c>
      <c r="G650" s="22">
        <v>4000</v>
      </c>
      <c r="H650" s="24" t="e">
        <f>G650-(G650*#REF!)</f>
        <v>#REF!</v>
      </c>
      <c r="I650" s="24" t="e">
        <f>(H650*#REF!)/4</f>
        <v>#REF!</v>
      </c>
      <c r="J650" s="24" t="e">
        <f>(H650*#REF!)</f>
        <v>#REF!</v>
      </c>
      <c r="K650" s="24" t="e">
        <f>-PMT((#REF!/12),48,H650,0,0)</f>
        <v>#REF!</v>
      </c>
    </row>
    <row r="651" spans="2:11" ht="16.05" customHeight="1">
      <c r="B651" s="3" t="s">
        <v>556</v>
      </c>
      <c r="C651" s="7">
        <v>2</v>
      </c>
      <c r="D651" s="12" t="s">
        <v>52</v>
      </c>
      <c r="E651" s="12" t="s">
        <v>559</v>
      </c>
      <c r="F651" s="5" t="s">
        <v>560</v>
      </c>
      <c r="G651" s="22">
        <v>2812.7105263157896</v>
      </c>
      <c r="H651" s="24" t="e">
        <f>G651-(G651*#REF!)</f>
        <v>#REF!</v>
      </c>
      <c r="I651" s="24" t="e">
        <f>(H651*#REF!)/4</f>
        <v>#REF!</v>
      </c>
      <c r="J651" s="24" t="e">
        <f>(H651*#REF!)</f>
        <v>#REF!</v>
      </c>
      <c r="K651" s="24" t="e">
        <f>-PMT((#REF!/12),48,H651,0,0)</f>
        <v>#REF!</v>
      </c>
    </row>
    <row r="652" spans="2:11" ht="16.05" customHeight="1">
      <c r="B652" s="3" t="s">
        <v>556</v>
      </c>
      <c r="C652" s="7">
        <v>2</v>
      </c>
      <c r="D652" s="12" t="s">
        <v>52</v>
      </c>
      <c r="E652" s="12" t="s">
        <v>561</v>
      </c>
      <c r="F652" s="5" t="s">
        <v>562</v>
      </c>
      <c r="G652" s="22">
        <v>1396.0235294117647</v>
      </c>
      <c r="H652" s="24" t="e">
        <f>G652-(G652*#REF!)</f>
        <v>#REF!</v>
      </c>
      <c r="I652" s="24" t="e">
        <f>(H652*#REF!)/4</f>
        <v>#REF!</v>
      </c>
      <c r="J652" s="24" t="e">
        <f>(H652*#REF!)</f>
        <v>#REF!</v>
      </c>
      <c r="K652" s="24" t="e">
        <f>-PMT((#REF!/12),48,H652,0,0)</f>
        <v>#REF!</v>
      </c>
    </row>
    <row r="653" spans="2:11" ht="16.05" customHeight="1">
      <c r="B653" s="3" t="s">
        <v>556</v>
      </c>
      <c r="C653" s="7">
        <v>2</v>
      </c>
      <c r="D653" s="12" t="s">
        <v>52</v>
      </c>
      <c r="E653" s="12" t="s">
        <v>563</v>
      </c>
      <c r="F653" s="5" t="s">
        <v>564</v>
      </c>
      <c r="G653" s="22">
        <v>1396.0235294117647</v>
      </c>
      <c r="H653" s="24" t="e">
        <f>G653-(G653*#REF!)</f>
        <v>#REF!</v>
      </c>
      <c r="I653" s="24" t="e">
        <f>(H653*#REF!)/4</f>
        <v>#REF!</v>
      </c>
      <c r="J653" s="24" t="e">
        <f>(H653*#REF!)</f>
        <v>#REF!</v>
      </c>
      <c r="K653" s="24" t="e">
        <f>-PMT((#REF!/12),48,H653,0,0)</f>
        <v>#REF!</v>
      </c>
    </row>
    <row r="654" spans="2:11" ht="16.05" customHeight="1">
      <c r="B654" s="3" t="s">
        <v>556</v>
      </c>
      <c r="C654" s="7">
        <v>2</v>
      </c>
      <c r="D654" s="12" t="s">
        <v>52</v>
      </c>
      <c r="E654" s="12" t="s">
        <v>565</v>
      </c>
      <c r="F654" s="5" t="s">
        <v>566</v>
      </c>
      <c r="G654" s="22">
        <v>1090.9561576354681</v>
      </c>
      <c r="H654" s="24" t="e">
        <f>G654-(G654*#REF!)</f>
        <v>#REF!</v>
      </c>
      <c r="I654" s="24" t="e">
        <f>(H654*#REF!)/4</f>
        <v>#REF!</v>
      </c>
      <c r="J654" s="24" t="e">
        <f>(H654*#REF!)</f>
        <v>#REF!</v>
      </c>
      <c r="K654" s="24" t="e">
        <f>-PMT((#REF!/12),48,H654,0,0)</f>
        <v>#REF!</v>
      </c>
    </row>
    <row r="655" spans="2:11" ht="16.05" customHeight="1">
      <c r="B655" s="6" t="s">
        <v>318</v>
      </c>
      <c r="C655" s="7">
        <v>1</v>
      </c>
      <c r="D655" s="12" t="s">
        <v>319</v>
      </c>
      <c r="E655" s="12" t="s">
        <v>320</v>
      </c>
      <c r="F655" s="5" t="s">
        <v>321</v>
      </c>
      <c r="G655" s="22">
        <v>1500</v>
      </c>
      <c r="H655" s="24" t="e">
        <f>G655-(G655*#REF!)</f>
        <v>#REF!</v>
      </c>
      <c r="I655" s="24" t="e">
        <f>(H655*#REF!)/4</f>
        <v>#REF!</v>
      </c>
      <c r="J655" s="24" t="e">
        <f>(H655*#REF!)</f>
        <v>#REF!</v>
      </c>
      <c r="K655" s="24" t="e">
        <f>-PMT((#REF!/12),48,H655,0,0)</f>
        <v>#REF!</v>
      </c>
    </row>
    <row r="656" spans="2:11" ht="16.05" customHeight="1">
      <c r="B656" s="6" t="s">
        <v>318</v>
      </c>
      <c r="C656" s="7">
        <v>2</v>
      </c>
      <c r="D656" s="12" t="s">
        <v>319</v>
      </c>
      <c r="E656" s="12" t="s">
        <v>322</v>
      </c>
      <c r="F656" s="5" t="s">
        <v>323</v>
      </c>
      <c r="G656" s="22">
        <v>300</v>
      </c>
      <c r="H656" s="24" t="e">
        <f>G656-(G656*#REF!)</f>
        <v>#REF!</v>
      </c>
      <c r="I656" s="24" t="e">
        <f>(H656*#REF!)/4</f>
        <v>#REF!</v>
      </c>
      <c r="J656" s="24" t="e">
        <f>(H656*#REF!)</f>
        <v>#REF!</v>
      </c>
      <c r="K656" s="24" t="e">
        <f>-PMT((#REF!/12),48,H656,0,0)</f>
        <v>#REF!</v>
      </c>
    </row>
    <row r="657" spans="2:11" ht="16.05" customHeight="1">
      <c r="B657" s="3" t="s">
        <v>461</v>
      </c>
      <c r="C657" s="7">
        <v>1</v>
      </c>
      <c r="D657" s="12" t="s">
        <v>13</v>
      </c>
      <c r="E657" s="13" t="s">
        <v>61</v>
      </c>
      <c r="F657" s="5" t="s">
        <v>62</v>
      </c>
      <c r="G657" s="22">
        <v>482.87</v>
      </c>
      <c r="H657" s="24" t="e">
        <f>G657-(G657*#REF!)</f>
        <v>#REF!</v>
      </c>
      <c r="I657" s="24" t="e">
        <f>(H657*#REF!)/4</f>
        <v>#REF!</v>
      </c>
      <c r="J657" s="24" t="e">
        <f>(H657*#REF!)</f>
        <v>#REF!</v>
      </c>
      <c r="K657" s="24" t="e">
        <f>-PMT((#REF!/12),48,H657,0,0)</f>
        <v>#REF!</v>
      </c>
    </row>
    <row r="658" spans="2:11" ht="16.05" customHeight="1">
      <c r="B658" s="3" t="s">
        <v>461</v>
      </c>
      <c r="C658" s="7">
        <v>1</v>
      </c>
      <c r="D658" s="12" t="s">
        <v>32</v>
      </c>
      <c r="E658" s="13" t="s">
        <v>462</v>
      </c>
      <c r="F658" s="5" t="s">
        <v>463</v>
      </c>
      <c r="G658" s="22">
        <v>5589</v>
      </c>
      <c r="H658" s="24" t="e">
        <f>G658-(G658*#REF!)</f>
        <v>#REF!</v>
      </c>
      <c r="I658" s="24" t="e">
        <f>(H658*#REF!)/4</f>
        <v>#REF!</v>
      </c>
      <c r="J658" s="24" t="e">
        <f>(H658*#REF!)</f>
        <v>#REF!</v>
      </c>
      <c r="K658" s="24" t="e">
        <f>-PMT((#REF!/12),48,H658,0,0)</f>
        <v>#REF!</v>
      </c>
    </row>
    <row r="659" spans="2:11" ht="16.05" customHeight="1">
      <c r="B659" s="3" t="s">
        <v>335</v>
      </c>
      <c r="C659" s="7">
        <v>2</v>
      </c>
      <c r="D659" s="12" t="s">
        <v>13</v>
      </c>
      <c r="E659" s="13" t="s">
        <v>61</v>
      </c>
      <c r="F659" s="5" t="s">
        <v>62</v>
      </c>
      <c r="G659" s="22">
        <v>965.74</v>
      </c>
      <c r="H659" s="24" t="e">
        <f>G659-(G659*#REF!)</f>
        <v>#REF!</v>
      </c>
      <c r="I659" s="24" t="e">
        <f>(H659*#REF!)/4</f>
        <v>#REF!</v>
      </c>
      <c r="J659" s="24" t="e">
        <f>(H659*#REF!)</f>
        <v>#REF!</v>
      </c>
      <c r="K659" s="24" t="e">
        <f>-PMT((#REF!/12),48,H659,0,0)</f>
        <v>#REF!</v>
      </c>
    </row>
    <row r="660" spans="2:11" ht="16.05" customHeight="1">
      <c r="B660" s="3" t="s">
        <v>335</v>
      </c>
      <c r="C660" s="7">
        <v>2</v>
      </c>
      <c r="D660" s="12" t="s">
        <v>52</v>
      </c>
      <c r="E660" s="12" t="s">
        <v>137</v>
      </c>
      <c r="F660" s="5" t="s">
        <v>138</v>
      </c>
      <c r="G660" s="22">
        <v>4000</v>
      </c>
      <c r="H660" s="24" t="e">
        <f>G660-(G660*#REF!)</f>
        <v>#REF!</v>
      </c>
      <c r="I660" s="24" t="e">
        <f>(H660*#REF!)/4</f>
        <v>#REF!</v>
      </c>
      <c r="J660" s="24" t="e">
        <f>(H660*#REF!)</f>
        <v>#REF!</v>
      </c>
      <c r="K660" s="24" t="e">
        <f>-PMT((#REF!/12),48,H660,0,0)</f>
        <v>#REF!</v>
      </c>
    </row>
    <row r="661" spans="2:11" ht="16.05" customHeight="1">
      <c r="B661" s="3" t="s">
        <v>480</v>
      </c>
      <c r="C661" s="7">
        <v>1</v>
      </c>
      <c r="D661" s="12" t="s">
        <v>13</v>
      </c>
      <c r="E661" s="13" t="s">
        <v>61</v>
      </c>
      <c r="F661" s="5" t="s">
        <v>62</v>
      </c>
      <c r="G661" s="22">
        <v>482.87</v>
      </c>
      <c r="H661" s="24" t="e">
        <f>G661-(G661*#REF!)</f>
        <v>#REF!</v>
      </c>
      <c r="I661" s="24" t="e">
        <f>(H661*#REF!)/4</f>
        <v>#REF!</v>
      </c>
      <c r="J661" s="24" t="e">
        <f>(H661*#REF!)</f>
        <v>#REF!</v>
      </c>
      <c r="K661" s="24" t="e">
        <f>-PMT((#REF!/12),48,H661,0,0)</f>
        <v>#REF!</v>
      </c>
    </row>
    <row r="662" spans="2:11" ht="16.05" customHeight="1">
      <c r="B662" s="3" t="s">
        <v>480</v>
      </c>
      <c r="C662" s="7">
        <v>1</v>
      </c>
      <c r="D662" s="12" t="s">
        <v>52</v>
      </c>
      <c r="E662" s="12" t="s">
        <v>557</v>
      </c>
      <c r="F662" s="5" t="s">
        <v>558</v>
      </c>
      <c r="G662" s="22">
        <v>2000</v>
      </c>
      <c r="H662" s="24" t="e">
        <f>G662-(G662*#REF!)</f>
        <v>#REF!</v>
      </c>
      <c r="I662" s="24" t="e">
        <f>(H662*#REF!)/4</f>
        <v>#REF!</v>
      </c>
      <c r="J662" s="24" t="e">
        <f>(H662*#REF!)</f>
        <v>#REF!</v>
      </c>
      <c r="K662" s="24" t="e">
        <f>-PMT((#REF!/12),48,H662,0,0)</f>
        <v>#REF!</v>
      </c>
    </row>
    <row r="663" spans="2:11" ht="16.05" customHeight="1">
      <c r="B663" s="3" t="s">
        <v>568</v>
      </c>
      <c r="C663" s="7">
        <v>4</v>
      </c>
      <c r="D663" s="12" t="s">
        <v>13</v>
      </c>
      <c r="E663" s="12" t="s">
        <v>197</v>
      </c>
      <c r="F663" s="5" t="s">
        <v>198</v>
      </c>
      <c r="G663" s="22">
        <v>1409.88</v>
      </c>
      <c r="H663" s="24" t="e">
        <f>G663-(G663*#REF!)</f>
        <v>#REF!</v>
      </c>
      <c r="I663" s="24" t="e">
        <f>(H663*#REF!)/4</f>
        <v>#REF!</v>
      </c>
      <c r="J663" s="24" t="e">
        <f>(H663*#REF!)</f>
        <v>#REF!</v>
      </c>
      <c r="K663" s="24" t="e">
        <f>-PMT((#REF!/12),48,H663,0,0)</f>
        <v>#REF!</v>
      </c>
    </row>
    <row r="664" spans="2:11" ht="16.05" customHeight="1">
      <c r="B664" s="3" t="s">
        <v>568</v>
      </c>
      <c r="C664" s="7">
        <v>4</v>
      </c>
      <c r="D664" s="12" t="s">
        <v>13</v>
      </c>
      <c r="E664" s="12" t="s">
        <v>16</v>
      </c>
      <c r="F664" s="5" t="s">
        <v>17</v>
      </c>
      <c r="G664" s="22">
        <v>1729.76</v>
      </c>
      <c r="H664" s="24" t="e">
        <f>G664-(G664*#REF!)</f>
        <v>#REF!</v>
      </c>
      <c r="I664" s="24" t="e">
        <f>(H664*#REF!)/4</f>
        <v>#REF!</v>
      </c>
      <c r="J664" s="24" t="e">
        <f>(H664*#REF!)</f>
        <v>#REF!</v>
      </c>
      <c r="K664" s="24" t="e">
        <f>-PMT((#REF!/12),48,H664,0,0)</f>
        <v>#REF!</v>
      </c>
    </row>
    <row r="665" spans="2:11" ht="16.05" customHeight="1">
      <c r="B665" s="3" t="s">
        <v>568</v>
      </c>
      <c r="C665" s="7">
        <v>4</v>
      </c>
      <c r="D665" s="12" t="s">
        <v>13</v>
      </c>
      <c r="E665" s="12" t="s">
        <v>18</v>
      </c>
      <c r="F665" s="5" t="s">
        <v>19</v>
      </c>
      <c r="G665" s="22">
        <v>502.92</v>
      </c>
      <c r="H665" s="24" t="e">
        <f>G665-(G665*#REF!)</f>
        <v>#REF!</v>
      </c>
      <c r="I665" s="24" t="e">
        <f>(H665*#REF!)/4</f>
        <v>#REF!</v>
      </c>
      <c r="J665" s="24" t="e">
        <f>(H665*#REF!)</f>
        <v>#REF!</v>
      </c>
      <c r="K665" s="24" t="e">
        <f>-PMT((#REF!/12),48,H665,0,0)</f>
        <v>#REF!</v>
      </c>
    </row>
    <row r="666" spans="2:11" ht="16.05" customHeight="1">
      <c r="B666" s="3" t="s">
        <v>568</v>
      </c>
      <c r="C666" s="7">
        <v>4</v>
      </c>
      <c r="D666" s="12" t="s">
        <v>569</v>
      </c>
      <c r="E666" s="12" t="s">
        <v>570</v>
      </c>
      <c r="F666" s="5" t="s">
        <v>571</v>
      </c>
      <c r="G666" s="22">
        <v>600</v>
      </c>
      <c r="H666" s="24" t="e">
        <f>G666-(G666*#REF!)</f>
        <v>#REF!</v>
      </c>
      <c r="I666" s="24" t="e">
        <f>(H666*#REF!)/4</f>
        <v>#REF!</v>
      </c>
      <c r="J666" s="24" t="e">
        <f>(H666*#REF!)</f>
        <v>#REF!</v>
      </c>
      <c r="K666" s="24" t="e">
        <f>-PMT((#REF!/12),48,H666,0,0)</f>
        <v>#REF!</v>
      </c>
    </row>
    <row r="667" spans="2:11" ht="16.05" customHeight="1">
      <c r="B667" s="3" t="s">
        <v>568</v>
      </c>
      <c r="C667" s="7">
        <v>4</v>
      </c>
      <c r="D667" s="12" t="s">
        <v>569</v>
      </c>
      <c r="E667" s="12" t="s">
        <v>572</v>
      </c>
      <c r="F667" s="5" t="s">
        <v>573</v>
      </c>
      <c r="G667" s="22">
        <v>479.10859728506784</v>
      </c>
      <c r="H667" s="24" t="e">
        <f>G667-(G667*#REF!)</f>
        <v>#REF!</v>
      </c>
      <c r="I667" s="24" t="e">
        <f>(H667*#REF!)/4</f>
        <v>#REF!</v>
      </c>
      <c r="J667" s="24" t="e">
        <f>(H667*#REF!)</f>
        <v>#REF!</v>
      </c>
      <c r="K667" s="24" t="e">
        <f>-PMT((#REF!/12),48,H667,0,0)</f>
        <v>#REF!</v>
      </c>
    </row>
    <row r="668" spans="2:11" ht="16.05" customHeight="1">
      <c r="B668" s="3" t="s">
        <v>568</v>
      </c>
      <c r="C668" s="7">
        <v>4</v>
      </c>
      <c r="D668" s="12" t="s">
        <v>569</v>
      </c>
      <c r="E668" s="13" t="s">
        <v>574</v>
      </c>
      <c r="F668" s="5" t="s">
        <v>575</v>
      </c>
      <c r="G668" s="22">
        <v>479.10859728506784</v>
      </c>
      <c r="H668" s="24" t="e">
        <f>G668-(G668*#REF!)</f>
        <v>#REF!</v>
      </c>
      <c r="I668" s="24" t="e">
        <f>(H668*#REF!)/4</f>
        <v>#REF!</v>
      </c>
      <c r="J668" s="24" t="e">
        <f>(H668*#REF!)</f>
        <v>#REF!</v>
      </c>
      <c r="K668" s="24" t="e">
        <f>-PMT((#REF!/12),48,H668,0,0)</f>
        <v>#REF!</v>
      </c>
    </row>
    <row r="669" spans="2:11" ht="16.05" customHeight="1">
      <c r="B669" s="3" t="s">
        <v>568</v>
      </c>
      <c r="C669" s="7">
        <v>4</v>
      </c>
      <c r="D669" s="12" t="s">
        <v>569</v>
      </c>
      <c r="E669" s="12" t="s">
        <v>576</v>
      </c>
      <c r="F669" s="5" t="s">
        <v>577</v>
      </c>
      <c r="G669" s="22">
        <v>479.10859728506784</v>
      </c>
      <c r="H669" s="24" t="e">
        <f>G669-(G669*#REF!)</f>
        <v>#REF!</v>
      </c>
      <c r="I669" s="24" t="e">
        <f>(H669*#REF!)/4</f>
        <v>#REF!</v>
      </c>
      <c r="J669" s="24" t="e">
        <f>(H669*#REF!)</f>
        <v>#REF!</v>
      </c>
      <c r="K669" s="24" t="e">
        <f>-PMT((#REF!/12),48,H669,0,0)</f>
        <v>#REF!</v>
      </c>
    </row>
    <row r="670" spans="2:11" ht="16.05" customHeight="1">
      <c r="B670" s="3" t="s">
        <v>568</v>
      </c>
      <c r="C670" s="7">
        <v>4</v>
      </c>
      <c r="D670" s="12" t="s">
        <v>569</v>
      </c>
      <c r="E670" s="13" t="s">
        <v>578</v>
      </c>
      <c r="F670" s="5" t="s">
        <v>579</v>
      </c>
      <c r="G670" s="22">
        <v>479.10859728506784</v>
      </c>
      <c r="H670" s="24" t="e">
        <f>G670-(G670*#REF!)</f>
        <v>#REF!</v>
      </c>
      <c r="I670" s="24" t="e">
        <f>(H670*#REF!)/4</f>
        <v>#REF!</v>
      </c>
      <c r="J670" s="24" t="e">
        <f>(H670*#REF!)</f>
        <v>#REF!</v>
      </c>
      <c r="K670" s="24" t="e">
        <f>-PMT((#REF!/12),48,H670,0,0)</f>
        <v>#REF!</v>
      </c>
    </row>
    <row r="671" spans="2:11" ht="16.05" customHeight="1">
      <c r="B671" s="3" t="s">
        <v>568</v>
      </c>
      <c r="C671" s="7">
        <v>4</v>
      </c>
      <c r="D671" s="12" t="s">
        <v>569</v>
      </c>
      <c r="E671" s="12" t="s">
        <v>580</v>
      </c>
      <c r="F671" s="5" t="s">
        <v>581</v>
      </c>
      <c r="G671" s="22">
        <v>479.10859728506784</v>
      </c>
      <c r="H671" s="24" t="e">
        <f>G671-(G671*#REF!)</f>
        <v>#REF!</v>
      </c>
      <c r="I671" s="24" t="e">
        <f>(H671*#REF!)/4</f>
        <v>#REF!</v>
      </c>
      <c r="J671" s="24" t="e">
        <f>(H671*#REF!)</f>
        <v>#REF!</v>
      </c>
      <c r="K671" s="24" t="e">
        <f>-PMT((#REF!/12),48,H671,0,0)</f>
        <v>#REF!</v>
      </c>
    </row>
    <row r="672" spans="2:11" ht="16.05" customHeight="1">
      <c r="B672" s="3" t="s">
        <v>568</v>
      </c>
      <c r="C672" s="7">
        <v>4</v>
      </c>
      <c r="D672" s="12" t="s">
        <v>569</v>
      </c>
      <c r="E672" s="13" t="s">
        <v>582</v>
      </c>
      <c r="F672" s="5" t="s">
        <v>583</v>
      </c>
      <c r="G672" s="22">
        <v>479.10859728506784</v>
      </c>
      <c r="H672" s="24" t="e">
        <f>G672-(G672*#REF!)</f>
        <v>#REF!</v>
      </c>
      <c r="I672" s="24" t="e">
        <f>(H672*#REF!)/4</f>
        <v>#REF!</v>
      </c>
      <c r="J672" s="24" t="e">
        <f>(H672*#REF!)</f>
        <v>#REF!</v>
      </c>
      <c r="K672" s="24" t="e">
        <f>-PMT((#REF!/12),48,H672,0,0)</f>
        <v>#REF!</v>
      </c>
    </row>
    <row r="673" spans="2:11" ht="16.05" customHeight="1">
      <c r="B673" s="3" t="s">
        <v>568</v>
      </c>
      <c r="C673" s="7">
        <v>4</v>
      </c>
      <c r="D673" s="12" t="s">
        <v>569</v>
      </c>
      <c r="E673" s="12" t="s">
        <v>584</v>
      </c>
      <c r="F673" s="5" t="s">
        <v>585</v>
      </c>
      <c r="G673" s="22">
        <v>479.10859728506784</v>
      </c>
      <c r="H673" s="24" t="e">
        <f>G673-(G673*#REF!)</f>
        <v>#REF!</v>
      </c>
      <c r="I673" s="24" t="e">
        <f>(H673*#REF!)/4</f>
        <v>#REF!</v>
      </c>
      <c r="J673" s="24" t="e">
        <f>(H673*#REF!)</f>
        <v>#REF!</v>
      </c>
      <c r="K673" s="24" t="e">
        <f>-PMT((#REF!/12),48,H673,0,0)</f>
        <v>#REF!</v>
      </c>
    </row>
    <row r="674" spans="2:11" ht="16.05" customHeight="1">
      <c r="B674" s="3" t="s">
        <v>568</v>
      </c>
      <c r="C674" s="7">
        <v>4</v>
      </c>
      <c r="D674" s="12" t="s">
        <v>569</v>
      </c>
      <c r="E674" s="13" t="s">
        <v>586</v>
      </c>
      <c r="F674" s="5" t="s">
        <v>587</v>
      </c>
      <c r="G674" s="22">
        <v>479.10859728506784</v>
      </c>
      <c r="H674" s="24" t="e">
        <f>G674-(G674*#REF!)</f>
        <v>#REF!</v>
      </c>
      <c r="I674" s="24" t="e">
        <f>(H674*#REF!)/4</f>
        <v>#REF!</v>
      </c>
      <c r="J674" s="24" t="e">
        <f>(H674*#REF!)</f>
        <v>#REF!</v>
      </c>
      <c r="K674" s="24" t="e">
        <f>-PMT((#REF!/12),48,H674,0,0)</f>
        <v>#REF!</v>
      </c>
    </row>
    <row r="675" spans="2:11" ht="16.05" customHeight="1">
      <c r="B675" s="3" t="s">
        <v>568</v>
      </c>
      <c r="C675" s="7">
        <v>4</v>
      </c>
      <c r="D675" s="12" t="s">
        <v>569</v>
      </c>
      <c r="E675" s="12" t="s">
        <v>588</v>
      </c>
      <c r="F675" s="5" t="s">
        <v>589</v>
      </c>
      <c r="G675" s="22">
        <v>479.10859728506784</v>
      </c>
      <c r="H675" s="24" t="e">
        <f>G675-(G675*#REF!)</f>
        <v>#REF!</v>
      </c>
      <c r="I675" s="24" t="e">
        <f>(H675*#REF!)/4</f>
        <v>#REF!</v>
      </c>
      <c r="J675" s="24" t="e">
        <f>(H675*#REF!)</f>
        <v>#REF!</v>
      </c>
      <c r="K675" s="24" t="e">
        <f>-PMT((#REF!/12),48,H675,0,0)</f>
        <v>#REF!</v>
      </c>
    </row>
    <row r="676" spans="2:11" ht="16.05" customHeight="1">
      <c r="B676" s="3" t="s">
        <v>568</v>
      </c>
      <c r="C676" s="7">
        <v>4</v>
      </c>
      <c r="D676" s="12" t="s">
        <v>569</v>
      </c>
      <c r="E676" s="13" t="s">
        <v>590</v>
      </c>
      <c r="F676" s="5" t="s">
        <v>591</v>
      </c>
      <c r="G676" s="22">
        <v>479.10859728506784</v>
      </c>
      <c r="H676" s="24" t="e">
        <f>G676-(G676*#REF!)</f>
        <v>#REF!</v>
      </c>
      <c r="I676" s="24" t="e">
        <f>(H676*#REF!)/4</f>
        <v>#REF!</v>
      </c>
      <c r="J676" s="24" t="e">
        <f>(H676*#REF!)</f>
        <v>#REF!</v>
      </c>
      <c r="K676" s="24" t="e">
        <f>-PMT((#REF!/12),48,H676,0,0)</f>
        <v>#REF!</v>
      </c>
    </row>
    <row r="677" spans="2:11" ht="16.05" customHeight="1">
      <c r="B677" s="3" t="s">
        <v>568</v>
      </c>
      <c r="C677" s="7">
        <v>4</v>
      </c>
      <c r="D677" s="12" t="s">
        <v>569</v>
      </c>
      <c r="E677" s="12" t="s">
        <v>592</v>
      </c>
      <c r="F677" s="5" t="s">
        <v>593</v>
      </c>
      <c r="G677" s="22">
        <v>479.10859728506784</v>
      </c>
      <c r="H677" s="24" t="e">
        <f>G677-(G677*#REF!)</f>
        <v>#REF!</v>
      </c>
      <c r="I677" s="24" t="e">
        <f>(H677*#REF!)/4</f>
        <v>#REF!</v>
      </c>
      <c r="J677" s="24" t="e">
        <f>(H677*#REF!)</f>
        <v>#REF!</v>
      </c>
      <c r="K677" s="24" t="e">
        <f>-PMT((#REF!/12),48,H677,0,0)</f>
        <v>#REF!</v>
      </c>
    </row>
    <row r="678" spans="2:11" ht="16.05" customHeight="1">
      <c r="B678" s="3" t="s">
        <v>568</v>
      </c>
      <c r="C678" s="7">
        <v>4</v>
      </c>
      <c r="D678" s="12" t="s">
        <v>569</v>
      </c>
      <c r="E678" s="13" t="s">
        <v>594</v>
      </c>
      <c r="F678" s="5" t="s">
        <v>595</v>
      </c>
      <c r="G678" s="22">
        <v>479.10859728506784</v>
      </c>
      <c r="H678" s="24" t="e">
        <f>G678-(G678*#REF!)</f>
        <v>#REF!</v>
      </c>
      <c r="I678" s="24" t="e">
        <f>(H678*#REF!)/4</f>
        <v>#REF!</v>
      </c>
      <c r="J678" s="24" t="e">
        <f>(H678*#REF!)</f>
        <v>#REF!</v>
      </c>
      <c r="K678" s="24" t="e">
        <f>-PMT((#REF!/12),48,H678,0,0)</f>
        <v>#REF!</v>
      </c>
    </row>
    <row r="679" spans="2:11" ht="16.05" customHeight="1">
      <c r="B679" s="3" t="s">
        <v>568</v>
      </c>
      <c r="C679" s="7">
        <v>4</v>
      </c>
      <c r="D679" s="12" t="s">
        <v>569</v>
      </c>
      <c r="E679" s="12" t="s">
        <v>596</v>
      </c>
      <c r="F679" s="5" t="s">
        <v>597</v>
      </c>
      <c r="G679" s="22">
        <v>479.10859728506784</v>
      </c>
      <c r="H679" s="24" t="e">
        <f>G679-(G679*#REF!)</f>
        <v>#REF!</v>
      </c>
      <c r="I679" s="24" t="e">
        <f>(H679*#REF!)/4</f>
        <v>#REF!</v>
      </c>
      <c r="J679" s="24" t="e">
        <f>(H679*#REF!)</f>
        <v>#REF!</v>
      </c>
      <c r="K679" s="24" t="e">
        <f>-PMT((#REF!/12),48,H679,0,0)</f>
        <v>#REF!</v>
      </c>
    </row>
    <row r="680" spans="2:11" ht="16.05" customHeight="1">
      <c r="B680" s="3" t="s">
        <v>568</v>
      </c>
      <c r="C680" s="7">
        <v>4</v>
      </c>
      <c r="D680" s="12" t="s">
        <v>569</v>
      </c>
      <c r="E680" s="13" t="s">
        <v>598</v>
      </c>
      <c r="F680" s="5" t="s">
        <v>599</v>
      </c>
      <c r="G680" s="22">
        <v>479.10859728506784</v>
      </c>
      <c r="H680" s="24" t="e">
        <f>G680-(G680*#REF!)</f>
        <v>#REF!</v>
      </c>
      <c r="I680" s="24" t="e">
        <f>(H680*#REF!)/4</f>
        <v>#REF!</v>
      </c>
      <c r="J680" s="24" t="e">
        <f>(H680*#REF!)</f>
        <v>#REF!</v>
      </c>
      <c r="K680" s="24" t="e">
        <f>-PMT((#REF!/12),48,H680,0,0)</f>
        <v>#REF!</v>
      </c>
    </row>
    <row r="681" spans="2:11" ht="16.05" customHeight="1">
      <c r="B681" s="3" t="s">
        <v>568</v>
      </c>
      <c r="C681" s="7">
        <v>4</v>
      </c>
      <c r="D681" s="12" t="s">
        <v>569</v>
      </c>
      <c r="E681" s="12" t="s">
        <v>600</v>
      </c>
      <c r="F681" s="5" t="s">
        <v>601</v>
      </c>
      <c r="G681" s="22">
        <v>600</v>
      </c>
      <c r="H681" s="24" t="e">
        <f>G681-(G681*#REF!)</f>
        <v>#REF!</v>
      </c>
      <c r="I681" s="24" t="e">
        <f>(H681*#REF!)/4</f>
        <v>#REF!</v>
      </c>
      <c r="J681" s="24" t="e">
        <f>(H681*#REF!)</f>
        <v>#REF!</v>
      </c>
      <c r="K681" s="24" t="e">
        <f>-PMT((#REF!/12),48,H681,0,0)</f>
        <v>#REF!</v>
      </c>
    </row>
    <row r="682" spans="2:11" ht="16.05" customHeight="1">
      <c r="B682" s="3" t="s">
        <v>568</v>
      </c>
      <c r="C682" s="7">
        <v>4</v>
      </c>
      <c r="D682" s="12" t="s">
        <v>569</v>
      </c>
      <c r="E682" s="12" t="s">
        <v>602</v>
      </c>
      <c r="F682" s="5" t="s">
        <v>603</v>
      </c>
      <c r="G682" s="22">
        <v>479.10859728506784</v>
      </c>
      <c r="H682" s="24" t="e">
        <f>G682-(G682*#REF!)</f>
        <v>#REF!</v>
      </c>
      <c r="I682" s="24" t="e">
        <f>(H682*#REF!)/4</f>
        <v>#REF!</v>
      </c>
      <c r="J682" s="24" t="e">
        <f>(H682*#REF!)</f>
        <v>#REF!</v>
      </c>
      <c r="K682" s="24" t="e">
        <f>-PMT((#REF!/12),48,H682,0,0)</f>
        <v>#REF!</v>
      </c>
    </row>
    <row r="683" spans="2:11" ht="16.05" customHeight="1">
      <c r="B683" s="3" t="s">
        <v>568</v>
      </c>
      <c r="C683" s="7">
        <v>4</v>
      </c>
      <c r="D683" s="12" t="s">
        <v>569</v>
      </c>
      <c r="E683" s="13" t="s">
        <v>604</v>
      </c>
      <c r="F683" s="5" t="s">
        <v>605</v>
      </c>
      <c r="G683" s="22">
        <v>479.10859728506784</v>
      </c>
      <c r="H683" s="24" t="e">
        <f>G683-(G683*#REF!)</f>
        <v>#REF!</v>
      </c>
      <c r="I683" s="24" t="e">
        <f>(H683*#REF!)/4</f>
        <v>#REF!</v>
      </c>
      <c r="J683" s="24" t="e">
        <f>(H683*#REF!)</f>
        <v>#REF!</v>
      </c>
      <c r="K683" s="24" t="e">
        <f>-PMT((#REF!/12),48,H683,0,0)</f>
        <v>#REF!</v>
      </c>
    </row>
    <row r="684" spans="2:11" ht="16.05" customHeight="1">
      <c r="B684" s="3" t="s">
        <v>568</v>
      </c>
      <c r="C684" s="7">
        <v>4</v>
      </c>
      <c r="D684" s="12" t="s">
        <v>569</v>
      </c>
      <c r="E684" s="12" t="s">
        <v>606</v>
      </c>
      <c r="F684" s="5" t="s">
        <v>607</v>
      </c>
      <c r="G684" s="22">
        <v>479.10859728506784</v>
      </c>
      <c r="H684" s="24" t="e">
        <f>G684-(G684*#REF!)</f>
        <v>#REF!</v>
      </c>
      <c r="I684" s="24" t="e">
        <f>(H684*#REF!)/4</f>
        <v>#REF!</v>
      </c>
      <c r="J684" s="24" t="e">
        <f>(H684*#REF!)</f>
        <v>#REF!</v>
      </c>
      <c r="K684" s="24" t="e">
        <f>-PMT((#REF!/12),48,H684,0,0)</f>
        <v>#REF!</v>
      </c>
    </row>
    <row r="685" spans="2:11" ht="16.05" customHeight="1">
      <c r="B685" s="3" t="s">
        <v>568</v>
      </c>
      <c r="C685" s="7">
        <v>4</v>
      </c>
      <c r="D685" s="12" t="s">
        <v>569</v>
      </c>
      <c r="E685" s="13" t="s">
        <v>608</v>
      </c>
      <c r="F685" s="5" t="s">
        <v>609</v>
      </c>
      <c r="G685" s="22">
        <v>479.10859728506784</v>
      </c>
      <c r="H685" s="24" t="e">
        <f>G685-(G685*#REF!)</f>
        <v>#REF!</v>
      </c>
      <c r="I685" s="24" t="e">
        <f>(H685*#REF!)/4</f>
        <v>#REF!</v>
      </c>
      <c r="J685" s="24" t="e">
        <f>(H685*#REF!)</f>
        <v>#REF!</v>
      </c>
      <c r="K685" s="24" t="e">
        <f>-PMT((#REF!/12),48,H685,0,0)</f>
        <v>#REF!</v>
      </c>
    </row>
    <row r="686" spans="2:11" ht="16.05" customHeight="1">
      <c r="B686" s="3" t="s">
        <v>568</v>
      </c>
      <c r="C686" s="7">
        <v>4</v>
      </c>
      <c r="D686" s="12" t="s">
        <v>569</v>
      </c>
      <c r="E686" s="12" t="s">
        <v>610</v>
      </c>
      <c r="F686" s="5" t="s">
        <v>611</v>
      </c>
      <c r="G686" s="22">
        <v>479.10859728506784</v>
      </c>
      <c r="H686" s="24" t="e">
        <f>G686-(G686*#REF!)</f>
        <v>#REF!</v>
      </c>
      <c r="I686" s="24" t="e">
        <f>(H686*#REF!)/4</f>
        <v>#REF!</v>
      </c>
      <c r="J686" s="24" t="e">
        <f>(H686*#REF!)</f>
        <v>#REF!</v>
      </c>
      <c r="K686" s="24" t="e">
        <f>-PMT((#REF!/12),48,H686,0,0)</f>
        <v>#REF!</v>
      </c>
    </row>
    <row r="687" spans="2:11" ht="16.05" customHeight="1">
      <c r="B687" s="3" t="s">
        <v>568</v>
      </c>
      <c r="C687" s="7">
        <v>4</v>
      </c>
      <c r="D687" s="12" t="s">
        <v>569</v>
      </c>
      <c r="E687" s="13" t="s">
        <v>612</v>
      </c>
      <c r="F687" s="5" t="s">
        <v>613</v>
      </c>
      <c r="G687" s="22">
        <v>479.10859728506784</v>
      </c>
      <c r="H687" s="24" t="e">
        <f>G687-(G687*#REF!)</f>
        <v>#REF!</v>
      </c>
      <c r="I687" s="24" t="e">
        <f>(H687*#REF!)/4</f>
        <v>#REF!</v>
      </c>
      <c r="J687" s="24" t="e">
        <f>(H687*#REF!)</f>
        <v>#REF!</v>
      </c>
      <c r="K687" s="24" t="e">
        <f>-PMT((#REF!/12),48,H687,0,0)</f>
        <v>#REF!</v>
      </c>
    </row>
    <row r="688" spans="2:11" ht="16.05" customHeight="1">
      <c r="B688" s="3" t="s">
        <v>568</v>
      </c>
      <c r="C688" s="7">
        <v>4</v>
      </c>
      <c r="D688" s="12" t="s">
        <v>569</v>
      </c>
      <c r="E688" s="12" t="s">
        <v>614</v>
      </c>
      <c r="F688" s="5" t="s">
        <v>615</v>
      </c>
      <c r="G688" s="22">
        <v>479.10859728506784</v>
      </c>
      <c r="H688" s="24" t="e">
        <f>G688-(G688*#REF!)</f>
        <v>#REF!</v>
      </c>
      <c r="I688" s="24" t="e">
        <f>(H688*#REF!)/4</f>
        <v>#REF!</v>
      </c>
      <c r="J688" s="24" t="e">
        <f>(H688*#REF!)</f>
        <v>#REF!</v>
      </c>
      <c r="K688" s="24" t="e">
        <f>-PMT((#REF!/12),48,H688,0,0)</f>
        <v>#REF!</v>
      </c>
    </row>
    <row r="689" spans="2:11" ht="16.05" customHeight="1">
      <c r="B689" s="3" t="s">
        <v>568</v>
      </c>
      <c r="C689" s="7">
        <v>4</v>
      </c>
      <c r="D689" s="12" t="s">
        <v>569</v>
      </c>
      <c r="E689" s="13" t="s">
        <v>616</v>
      </c>
      <c r="F689" s="5" t="s">
        <v>617</v>
      </c>
      <c r="G689" s="22">
        <v>479.10859728506784</v>
      </c>
      <c r="H689" s="24" t="e">
        <f>G689-(G689*#REF!)</f>
        <v>#REF!</v>
      </c>
      <c r="I689" s="24" t="e">
        <f>(H689*#REF!)/4</f>
        <v>#REF!</v>
      </c>
      <c r="J689" s="24" t="e">
        <f>(H689*#REF!)</f>
        <v>#REF!</v>
      </c>
      <c r="K689" s="24" t="e">
        <f>-PMT((#REF!/12),48,H689,0,0)</f>
        <v>#REF!</v>
      </c>
    </row>
    <row r="690" spans="2:11" ht="16.05" customHeight="1">
      <c r="B690" s="3" t="s">
        <v>568</v>
      </c>
      <c r="C690" s="7">
        <v>4</v>
      </c>
      <c r="D690" s="12" t="s">
        <v>569</v>
      </c>
      <c r="E690" s="12" t="s">
        <v>618</v>
      </c>
      <c r="F690" s="5" t="s">
        <v>619</v>
      </c>
      <c r="G690" s="22">
        <v>479.10859728506784</v>
      </c>
      <c r="H690" s="24" t="e">
        <f>G690-(G690*#REF!)</f>
        <v>#REF!</v>
      </c>
      <c r="I690" s="24" t="e">
        <f>(H690*#REF!)/4</f>
        <v>#REF!</v>
      </c>
      <c r="J690" s="24" t="e">
        <f>(H690*#REF!)</f>
        <v>#REF!</v>
      </c>
      <c r="K690" s="24" t="e">
        <f>-PMT((#REF!/12),48,H690,0,0)</f>
        <v>#REF!</v>
      </c>
    </row>
    <row r="691" spans="2:11" ht="16.05" customHeight="1">
      <c r="B691" s="3" t="s">
        <v>568</v>
      </c>
      <c r="C691" s="7">
        <v>4</v>
      </c>
      <c r="D691" s="12" t="s">
        <v>569</v>
      </c>
      <c r="E691" s="13" t="s">
        <v>620</v>
      </c>
      <c r="F691" s="5" t="s">
        <v>621</v>
      </c>
      <c r="G691" s="22">
        <v>479.10859728506784</v>
      </c>
      <c r="H691" s="24" t="e">
        <f>G691-(G691*#REF!)</f>
        <v>#REF!</v>
      </c>
      <c r="I691" s="24" t="e">
        <f>(H691*#REF!)/4</f>
        <v>#REF!</v>
      </c>
      <c r="J691" s="24" t="e">
        <f>(H691*#REF!)</f>
        <v>#REF!</v>
      </c>
      <c r="K691" s="24" t="e">
        <f>-PMT((#REF!/12),48,H691,0,0)</f>
        <v>#REF!</v>
      </c>
    </row>
    <row r="692" spans="2:11" ht="16.05" customHeight="1">
      <c r="B692" s="3" t="s">
        <v>568</v>
      </c>
      <c r="C692" s="7">
        <v>4</v>
      </c>
      <c r="D692" s="12" t="s">
        <v>569</v>
      </c>
      <c r="E692" s="12" t="s">
        <v>622</v>
      </c>
      <c r="F692" s="5" t="s">
        <v>623</v>
      </c>
      <c r="G692" s="22">
        <v>479.10859728506784</v>
      </c>
      <c r="H692" s="24" t="e">
        <f>G692-(G692*#REF!)</f>
        <v>#REF!</v>
      </c>
      <c r="I692" s="24" t="e">
        <f>(H692*#REF!)/4</f>
        <v>#REF!</v>
      </c>
      <c r="J692" s="24" t="e">
        <f>(H692*#REF!)</f>
        <v>#REF!</v>
      </c>
      <c r="K692" s="24" t="e">
        <f>-PMT((#REF!/12),48,H692,0,0)</f>
        <v>#REF!</v>
      </c>
    </row>
    <row r="693" spans="2:11" ht="16.05" customHeight="1">
      <c r="B693" s="3" t="s">
        <v>568</v>
      </c>
      <c r="C693" s="7">
        <v>4</v>
      </c>
      <c r="D693" s="12" t="s">
        <v>569</v>
      </c>
      <c r="E693" s="13" t="s">
        <v>624</v>
      </c>
      <c r="F693" s="5" t="s">
        <v>625</v>
      </c>
      <c r="G693" s="22">
        <v>479.10859728506784</v>
      </c>
      <c r="H693" s="24" t="e">
        <f>G693-(G693*#REF!)</f>
        <v>#REF!</v>
      </c>
      <c r="I693" s="24" t="e">
        <f>(H693*#REF!)/4</f>
        <v>#REF!</v>
      </c>
      <c r="J693" s="24" t="e">
        <f>(H693*#REF!)</f>
        <v>#REF!</v>
      </c>
      <c r="K693" s="24" t="e">
        <f>-PMT((#REF!/12),48,H693,0,0)</f>
        <v>#REF!</v>
      </c>
    </row>
    <row r="694" spans="2:11" ht="16.05" customHeight="1">
      <c r="B694" s="6" t="s">
        <v>626</v>
      </c>
      <c r="C694" s="7">
        <v>2</v>
      </c>
      <c r="D694" s="12" t="s">
        <v>13</v>
      </c>
      <c r="E694" s="12" t="s">
        <v>627</v>
      </c>
      <c r="F694" s="5" t="s">
        <v>628</v>
      </c>
      <c r="G694" s="22">
        <v>1058.2</v>
      </c>
      <c r="H694" s="24" t="e">
        <f>G694-(G694*#REF!)</f>
        <v>#REF!</v>
      </c>
      <c r="I694" s="24" t="e">
        <f>(H694*#REF!)/4</f>
        <v>#REF!</v>
      </c>
      <c r="J694" s="24" t="e">
        <f>(H694*#REF!)</f>
        <v>#REF!</v>
      </c>
      <c r="K694" s="24" t="e">
        <f>-PMT((#REF!/12),48,H694,0,0)</f>
        <v>#REF!</v>
      </c>
    </row>
    <row r="695" spans="2:11" ht="16.05" customHeight="1">
      <c r="B695" s="6" t="s">
        <v>626</v>
      </c>
      <c r="C695" s="7">
        <v>2</v>
      </c>
      <c r="D695" s="12" t="s">
        <v>13</v>
      </c>
      <c r="E695" s="12" t="s">
        <v>16</v>
      </c>
      <c r="F695" s="5" t="s">
        <v>17</v>
      </c>
      <c r="G695" s="22">
        <v>864.88</v>
      </c>
      <c r="H695" s="24" t="e">
        <f>G695-(G695*#REF!)</f>
        <v>#REF!</v>
      </c>
      <c r="I695" s="24" t="e">
        <f>(H695*#REF!)/4</f>
        <v>#REF!</v>
      </c>
      <c r="J695" s="24" t="e">
        <f>(H695*#REF!)</f>
        <v>#REF!</v>
      </c>
      <c r="K695" s="24" t="e">
        <f>-PMT((#REF!/12),48,H695,0,0)</f>
        <v>#REF!</v>
      </c>
    </row>
    <row r="696" spans="2:11" ht="16.05" customHeight="1">
      <c r="B696" s="6" t="s">
        <v>626</v>
      </c>
      <c r="C696" s="7">
        <v>2</v>
      </c>
      <c r="D696" s="12" t="s">
        <v>13</v>
      </c>
      <c r="E696" s="12" t="s">
        <v>18</v>
      </c>
      <c r="F696" s="5" t="s">
        <v>19</v>
      </c>
      <c r="G696" s="22">
        <v>251.46</v>
      </c>
      <c r="H696" s="24" t="e">
        <f>G696-(G696*#REF!)</f>
        <v>#REF!</v>
      </c>
      <c r="I696" s="24" t="e">
        <f>(H696*#REF!)/4</f>
        <v>#REF!</v>
      </c>
      <c r="J696" s="24" t="e">
        <f>(H696*#REF!)</f>
        <v>#REF!</v>
      </c>
      <c r="K696" s="24" t="e">
        <f>-PMT((#REF!/12),48,H696,0,0)</f>
        <v>#REF!</v>
      </c>
    </row>
    <row r="697" spans="2:11" ht="16.05" customHeight="1">
      <c r="B697" s="6" t="s">
        <v>626</v>
      </c>
      <c r="C697" s="7">
        <v>2</v>
      </c>
      <c r="D697" s="12" t="s">
        <v>13</v>
      </c>
      <c r="E697" s="12" t="s">
        <v>20</v>
      </c>
      <c r="F697" s="5" t="s">
        <v>21</v>
      </c>
      <c r="G697" s="22">
        <v>535.44000000000005</v>
      </c>
      <c r="H697" s="24" t="e">
        <f>G697-(G697*#REF!)</f>
        <v>#REF!</v>
      </c>
      <c r="I697" s="24" t="e">
        <f>(H697*#REF!)/4</f>
        <v>#REF!</v>
      </c>
      <c r="J697" s="24" t="e">
        <f>(H697*#REF!)</f>
        <v>#REF!</v>
      </c>
      <c r="K697" s="24" t="e">
        <f>-PMT((#REF!/12),48,H697,0,0)</f>
        <v>#REF!</v>
      </c>
    </row>
    <row r="698" spans="2:11" ht="16.05" customHeight="1">
      <c r="B698" s="6" t="s">
        <v>626</v>
      </c>
      <c r="C698" s="7">
        <v>2</v>
      </c>
      <c r="D698" s="12" t="s">
        <v>629</v>
      </c>
      <c r="E698" s="12" t="s">
        <v>630</v>
      </c>
      <c r="F698" s="5" t="s">
        <v>631</v>
      </c>
      <c r="G698" s="22">
        <v>600</v>
      </c>
      <c r="H698" s="24" t="e">
        <f>G698-(G698*#REF!)</f>
        <v>#REF!</v>
      </c>
      <c r="I698" s="24" t="e">
        <f>(H698*#REF!)/4</f>
        <v>#REF!</v>
      </c>
      <c r="J698" s="24" t="e">
        <f>(H698*#REF!)</f>
        <v>#REF!</v>
      </c>
      <c r="K698" s="24" t="e">
        <f>-PMT((#REF!/12),48,H698,0,0)</f>
        <v>#REF!</v>
      </c>
    </row>
    <row r="699" spans="2:11" ht="16.05" customHeight="1">
      <c r="B699" s="6" t="s">
        <v>626</v>
      </c>
      <c r="C699" s="7">
        <v>2</v>
      </c>
      <c r="D699" s="12" t="s">
        <v>629</v>
      </c>
      <c r="E699" s="12" t="s">
        <v>630</v>
      </c>
      <c r="F699" s="5" t="s">
        <v>631</v>
      </c>
      <c r="G699" s="22">
        <v>600</v>
      </c>
      <c r="H699" s="24" t="e">
        <f>G699-(G699*#REF!)</f>
        <v>#REF!</v>
      </c>
      <c r="I699" s="24" t="e">
        <f>(H699*#REF!)/4</f>
        <v>#REF!</v>
      </c>
      <c r="J699" s="24" t="e">
        <f>(H699*#REF!)</f>
        <v>#REF!</v>
      </c>
      <c r="K699" s="24" t="e">
        <f>-PMT((#REF!/12),48,H699,0,0)</f>
        <v>#REF!</v>
      </c>
    </row>
    <row r="700" spans="2:11" ht="16.05" customHeight="1">
      <c r="B700" s="6" t="s">
        <v>626</v>
      </c>
      <c r="C700" s="7">
        <v>2</v>
      </c>
      <c r="D700" s="12" t="s">
        <v>629</v>
      </c>
      <c r="E700" s="12" t="s">
        <v>632</v>
      </c>
      <c r="F700" s="5" t="s">
        <v>633</v>
      </c>
      <c r="G700" s="22">
        <v>600</v>
      </c>
      <c r="H700" s="24" t="e">
        <f>G700-(G700*#REF!)</f>
        <v>#REF!</v>
      </c>
      <c r="I700" s="24" t="e">
        <f>(H700*#REF!)/4</f>
        <v>#REF!</v>
      </c>
      <c r="J700" s="24" t="e">
        <f>(H700*#REF!)</f>
        <v>#REF!</v>
      </c>
      <c r="K700" s="24" t="e">
        <f>-PMT((#REF!/12),48,H700,0,0)</f>
        <v>#REF!</v>
      </c>
    </row>
    <row r="701" spans="2:11" ht="16.05" customHeight="1">
      <c r="B701" s="6" t="s">
        <v>626</v>
      </c>
      <c r="C701" s="7">
        <v>2</v>
      </c>
      <c r="D701" s="12" t="s">
        <v>629</v>
      </c>
      <c r="E701" s="12" t="s">
        <v>632</v>
      </c>
      <c r="F701" s="5" t="s">
        <v>633</v>
      </c>
      <c r="G701" s="22">
        <v>600</v>
      </c>
      <c r="H701" s="24" t="e">
        <f>G701-(G701*#REF!)</f>
        <v>#REF!</v>
      </c>
      <c r="I701" s="24" t="e">
        <f>(H701*#REF!)/4</f>
        <v>#REF!</v>
      </c>
      <c r="J701" s="24" t="e">
        <f>(H701*#REF!)</f>
        <v>#REF!</v>
      </c>
      <c r="K701" s="24" t="e">
        <f>-PMT((#REF!/12),48,H701,0,0)</f>
        <v>#REF!</v>
      </c>
    </row>
    <row r="702" spans="2:11" ht="16.05" customHeight="1">
      <c r="B702" s="6" t="s">
        <v>626</v>
      </c>
      <c r="C702" s="7">
        <v>2</v>
      </c>
      <c r="D702" s="12" t="s">
        <v>629</v>
      </c>
      <c r="E702" s="12" t="s">
        <v>634</v>
      </c>
      <c r="F702" s="5" t="s">
        <v>635</v>
      </c>
      <c r="G702" s="22">
        <v>414.57610236220376</v>
      </c>
      <c r="H702" s="24" t="e">
        <f>G702-(G702*#REF!)</f>
        <v>#REF!</v>
      </c>
      <c r="I702" s="24" t="e">
        <f>(H702*#REF!)/4</f>
        <v>#REF!</v>
      </c>
      <c r="J702" s="24" t="e">
        <f>(H702*#REF!)</f>
        <v>#REF!</v>
      </c>
      <c r="K702" s="24" t="e">
        <f>-PMT((#REF!/12),48,H702,0,0)</f>
        <v>#REF!</v>
      </c>
    </row>
    <row r="703" spans="2:11" ht="16.05" customHeight="1">
      <c r="B703" s="6" t="s">
        <v>626</v>
      </c>
      <c r="C703" s="7">
        <v>4</v>
      </c>
      <c r="D703" s="12" t="s">
        <v>629</v>
      </c>
      <c r="E703" s="12" t="s">
        <v>636</v>
      </c>
      <c r="F703" s="5" t="s">
        <v>637</v>
      </c>
      <c r="G703" s="22">
        <v>910.39647058823527</v>
      </c>
      <c r="H703" s="24" t="e">
        <f>G703-(G703*#REF!)</f>
        <v>#REF!</v>
      </c>
      <c r="I703" s="24" t="e">
        <f>(H703*#REF!)/4</f>
        <v>#REF!</v>
      </c>
      <c r="J703" s="24" t="e">
        <f>(H703*#REF!)</f>
        <v>#REF!</v>
      </c>
      <c r="K703" s="24" t="e">
        <f>-PMT((#REF!/12),48,H703,0,0)</f>
        <v>#REF!</v>
      </c>
    </row>
    <row r="704" spans="2:11" ht="16.05" customHeight="1">
      <c r="B704" s="6" t="s">
        <v>626</v>
      </c>
      <c r="C704" s="7">
        <v>2</v>
      </c>
      <c r="D704" s="12" t="s">
        <v>629</v>
      </c>
      <c r="E704" s="12" t="s">
        <v>638</v>
      </c>
      <c r="F704" s="5" t="s">
        <v>639</v>
      </c>
      <c r="G704" s="22">
        <v>357.55476190476202</v>
      </c>
      <c r="H704" s="24" t="e">
        <f>G704-(G704*#REF!)</f>
        <v>#REF!</v>
      </c>
      <c r="I704" s="24" t="e">
        <f>(H704*#REF!)/4</f>
        <v>#REF!</v>
      </c>
      <c r="J704" s="24" t="e">
        <f>(H704*#REF!)</f>
        <v>#REF!</v>
      </c>
      <c r="K704" s="24" t="e">
        <f>-PMT((#REF!/12),48,H704,0,0)</f>
        <v>#REF!</v>
      </c>
    </row>
    <row r="705" spans="2:11" ht="16.05" customHeight="1">
      <c r="B705" s="6" t="s">
        <v>626</v>
      </c>
      <c r="C705" s="7">
        <v>2</v>
      </c>
      <c r="D705" s="12" t="s">
        <v>629</v>
      </c>
      <c r="E705" s="12" t="s">
        <v>640</v>
      </c>
      <c r="F705" s="5" t="s">
        <v>641</v>
      </c>
      <c r="G705" s="22">
        <v>357.55476190476202</v>
      </c>
      <c r="H705" s="24" t="e">
        <f>G705-(G705*#REF!)</f>
        <v>#REF!</v>
      </c>
      <c r="I705" s="24" t="e">
        <f>(H705*#REF!)/4</f>
        <v>#REF!</v>
      </c>
      <c r="J705" s="24" t="e">
        <f>(H705*#REF!)</f>
        <v>#REF!</v>
      </c>
      <c r="K705" s="24" t="e">
        <f>-PMT((#REF!/12),48,H705,0,0)</f>
        <v>#REF!</v>
      </c>
    </row>
    <row r="706" spans="2:11" ht="16.05" customHeight="1">
      <c r="B706" s="6" t="s">
        <v>626</v>
      </c>
      <c r="C706" s="7">
        <v>2</v>
      </c>
      <c r="D706" s="12" t="s">
        <v>642</v>
      </c>
      <c r="E706" s="12" t="s">
        <v>643</v>
      </c>
      <c r="F706" s="5" t="s">
        <v>644</v>
      </c>
      <c r="G706" s="22">
        <v>1275.8933333333334</v>
      </c>
      <c r="H706" s="24" t="e">
        <f>G706-(G706*#REF!)</f>
        <v>#REF!</v>
      </c>
      <c r="I706" s="24" t="e">
        <f>(H706*#REF!)/4</f>
        <v>#REF!</v>
      </c>
      <c r="J706" s="24" t="e">
        <f>(H706*#REF!)</f>
        <v>#REF!</v>
      </c>
      <c r="K706" s="24" t="e">
        <f>-PMT((#REF!/12),48,H706,0,0)</f>
        <v>#REF!</v>
      </c>
    </row>
    <row r="707" spans="2:11" ht="16.05" customHeight="1">
      <c r="B707" s="6" t="s">
        <v>626</v>
      </c>
      <c r="C707" s="7">
        <v>2</v>
      </c>
      <c r="D707" s="12" t="s">
        <v>642</v>
      </c>
      <c r="E707" s="12" t="s">
        <v>645</v>
      </c>
      <c r="F707" s="5" t="s">
        <v>646</v>
      </c>
      <c r="G707" s="22">
        <v>1275.8933333333334</v>
      </c>
      <c r="H707" s="24" t="e">
        <f>G707-(G707*#REF!)</f>
        <v>#REF!</v>
      </c>
      <c r="I707" s="24" t="e">
        <f>(H707*#REF!)/4</f>
        <v>#REF!</v>
      </c>
      <c r="J707" s="24" t="e">
        <f>(H707*#REF!)</f>
        <v>#REF!</v>
      </c>
      <c r="K707" s="24" t="e">
        <f>-PMT((#REF!/12),48,H707,0,0)</f>
        <v>#REF!</v>
      </c>
    </row>
    <row r="708" spans="2:11" ht="16.05" customHeight="1">
      <c r="B708" s="6" t="s">
        <v>626</v>
      </c>
      <c r="C708" s="7">
        <v>2</v>
      </c>
      <c r="D708" s="12" t="s">
        <v>642</v>
      </c>
      <c r="E708" s="12" t="s">
        <v>647</v>
      </c>
      <c r="F708" s="5" t="s">
        <v>648</v>
      </c>
      <c r="G708" s="22">
        <v>1275.8933333333334</v>
      </c>
      <c r="H708" s="24" t="e">
        <f>G708-(G708*#REF!)</f>
        <v>#REF!</v>
      </c>
      <c r="I708" s="24" t="e">
        <f>(H708*#REF!)/4</f>
        <v>#REF!</v>
      </c>
      <c r="J708" s="24" t="e">
        <f>(H708*#REF!)</f>
        <v>#REF!</v>
      </c>
      <c r="K708" s="24" t="e">
        <f>-PMT((#REF!/12),48,H708,0,0)</f>
        <v>#REF!</v>
      </c>
    </row>
    <row r="709" spans="2:11" ht="16.05" customHeight="1">
      <c r="B709" s="6" t="s">
        <v>626</v>
      </c>
      <c r="C709" s="7">
        <v>2</v>
      </c>
      <c r="D709" s="12" t="s">
        <v>642</v>
      </c>
      <c r="E709" s="12" t="s">
        <v>649</v>
      </c>
      <c r="F709" s="5" t="s">
        <v>650</v>
      </c>
      <c r="G709" s="22">
        <v>414.57610236220376</v>
      </c>
      <c r="H709" s="24" t="e">
        <f>G709-(G709*#REF!)</f>
        <v>#REF!</v>
      </c>
      <c r="I709" s="24" t="e">
        <f>(H709*#REF!)/4</f>
        <v>#REF!</v>
      </c>
      <c r="J709" s="24" t="e">
        <f>(H709*#REF!)</f>
        <v>#REF!</v>
      </c>
      <c r="K709" s="24" t="e">
        <f>-PMT((#REF!/12),48,H709,0,0)</f>
        <v>#REF!</v>
      </c>
    </row>
    <row r="710" spans="2:11" ht="16.05" customHeight="1">
      <c r="B710" s="6" t="s">
        <v>626</v>
      </c>
      <c r="C710" s="7">
        <v>2</v>
      </c>
      <c r="D710" s="12" t="s">
        <v>642</v>
      </c>
      <c r="E710" s="12" t="s">
        <v>651</v>
      </c>
      <c r="F710" s="5" t="s">
        <v>652</v>
      </c>
      <c r="G710" s="22">
        <v>414.57610236220376</v>
      </c>
      <c r="H710" s="24" t="e">
        <f>G710-(G710*#REF!)</f>
        <v>#REF!</v>
      </c>
      <c r="I710" s="24" t="e">
        <f>(H710*#REF!)/4</f>
        <v>#REF!</v>
      </c>
      <c r="J710" s="24" t="e">
        <f>(H710*#REF!)</f>
        <v>#REF!</v>
      </c>
      <c r="K710" s="24" t="e">
        <f>-PMT((#REF!/12),48,H710,0,0)</f>
        <v>#REF!</v>
      </c>
    </row>
    <row r="711" spans="2:11" ht="16.05" customHeight="1">
      <c r="B711" s="6" t="s">
        <v>626</v>
      </c>
      <c r="C711" s="7">
        <v>2</v>
      </c>
      <c r="D711" s="12" t="s">
        <v>629</v>
      </c>
      <c r="E711" s="12" t="s">
        <v>653</v>
      </c>
      <c r="F711" s="5" t="s">
        <v>654</v>
      </c>
      <c r="G711" s="22">
        <v>298.61199999999997</v>
      </c>
      <c r="H711" s="24" t="e">
        <f>G711-(G711*#REF!)</f>
        <v>#REF!</v>
      </c>
      <c r="I711" s="24" t="e">
        <f>(H711*#REF!)/4</f>
        <v>#REF!</v>
      </c>
      <c r="J711" s="24" t="e">
        <f>(H711*#REF!)</f>
        <v>#REF!</v>
      </c>
      <c r="K711" s="24" t="e">
        <f>-PMT((#REF!/12),48,H711,0,0)</f>
        <v>#REF!</v>
      </c>
    </row>
    <row r="712" spans="2:11" ht="16.05" customHeight="1">
      <c r="B712" s="6" t="s">
        <v>626</v>
      </c>
      <c r="C712" s="7">
        <v>2</v>
      </c>
      <c r="D712" s="12" t="s">
        <v>629</v>
      </c>
      <c r="E712" s="12" t="s">
        <v>655</v>
      </c>
      <c r="F712" s="5" t="s">
        <v>656</v>
      </c>
      <c r="G712" s="22">
        <v>298.61199999999997</v>
      </c>
      <c r="H712" s="24" t="e">
        <f>G712-(G712*#REF!)</f>
        <v>#REF!</v>
      </c>
      <c r="I712" s="24" t="e">
        <f>(H712*#REF!)/4</f>
        <v>#REF!</v>
      </c>
      <c r="J712" s="24" t="e">
        <f>(H712*#REF!)</f>
        <v>#REF!</v>
      </c>
      <c r="K712" s="24" t="e">
        <f>-PMT((#REF!/12),48,H712,0,0)</f>
        <v>#REF!</v>
      </c>
    </row>
    <row r="713" spans="2:11" ht="16.05" customHeight="1">
      <c r="B713" s="6" t="s">
        <v>626</v>
      </c>
      <c r="C713" s="7">
        <v>2</v>
      </c>
      <c r="D713" s="12" t="s">
        <v>629</v>
      </c>
      <c r="E713" s="12" t="s">
        <v>657</v>
      </c>
      <c r="F713" s="5" t="s">
        <v>658</v>
      </c>
      <c r="G713" s="22">
        <v>317.52534351145039</v>
      </c>
      <c r="H713" s="24" t="e">
        <f>G713-(G713*#REF!)</f>
        <v>#REF!</v>
      </c>
      <c r="I713" s="24" t="e">
        <f>(H713*#REF!)/4</f>
        <v>#REF!</v>
      </c>
      <c r="J713" s="24" t="e">
        <f>(H713*#REF!)</f>
        <v>#REF!</v>
      </c>
      <c r="K713" s="24" t="e">
        <f>-PMT((#REF!/12),48,H713,0,0)</f>
        <v>#REF!</v>
      </c>
    </row>
    <row r="714" spans="2:11" ht="16.05" customHeight="1">
      <c r="B714" s="6" t="s">
        <v>626</v>
      </c>
      <c r="C714" s="7">
        <v>2</v>
      </c>
      <c r="D714" s="12" t="s">
        <v>629</v>
      </c>
      <c r="E714" s="12" t="s">
        <v>659</v>
      </c>
      <c r="F714" s="5" t="s">
        <v>660</v>
      </c>
      <c r="G714" s="22">
        <v>317.52534351145039</v>
      </c>
      <c r="H714" s="24" t="e">
        <f>G714-(G714*#REF!)</f>
        <v>#REF!</v>
      </c>
      <c r="I714" s="24" t="e">
        <f>(H714*#REF!)/4</f>
        <v>#REF!</v>
      </c>
      <c r="J714" s="24" t="e">
        <f>(H714*#REF!)</f>
        <v>#REF!</v>
      </c>
      <c r="K714" s="24" t="e">
        <f>-PMT((#REF!/12),48,H714,0,0)</f>
        <v>#REF!</v>
      </c>
    </row>
    <row r="715" spans="2:11" ht="16.05" customHeight="1">
      <c r="B715" s="6" t="s">
        <v>626</v>
      </c>
      <c r="C715" s="7">
        <v>4</v>
      </c>
      <c r="D715" s="12" t="s">
        <v>629</v>
      </c>
      <c r="E715" s="12" t="s">
        <v>661</v>
      </c>
      <c r="F715" s="5" t="s">
        <v>662</v>
      </c>
      <c r="G715" s="22">
        <v>347.55176470588236</v>
      </c>
      <c r="H715" s="24" t="e">
        <f>G715-(G715*#REF!)</f>
        <v>#REF!</v>
      </c>
      <c r="I715" s="24" t="e">
        <f>(H715*#REF!)/4</f>
        <v>#REF!</v>
      </c>
      <c r="J715" s="24" t="e">
        <f>(H715*#REF!)</f>
        <v>#REF!</v>
      </c>
      <c r="K715" s="24" t="e">
        <f>-PMT((#REF!/12),48,H715,0,0)</f>
        <v>#REF!</v>
      </c>
    </row>
    <row r="716" spans="2:11" ht="16.05" customHeight="1">
      <c r="B716" s="6" t="s">
        <v>626</v>
      </c>
      <c r="C716" s="7">
        <v>4</v>
      </c>
      <c r="D716" s="12" t="s">
        <v>629</v>
      </c>
      <c r="E716" s="12" t="s">
        <v>663</v>
      </c>
      <c r="F716" s="5" t="s">
        <v>664</v>
      </c>
      <c r="G716" s="22">
        <v>479.10859728506784</v>
      </c>
      <c r="H716" s="24" t="e">
        <f>G716-(G716*#REF!)</f>
        <v>#REF!</v>
      </c>
      <c r="I716" s="24" t="e">
        <f>(H716*#REF!)/4</f>
        <v>#REF!</v>
      </c>
      <c r="J716" s="24" t="e">
        <f>(H716*#REF!)</f>
        <v>#REF!</v>
      </c>
      <c r="K716" s="24" t="e">
        <f>-PMT((#REF!/12),48,H716,0,0)</f>
        <v>#REF!</v>
      </c>
    </row>
    <row r="717" spans="2:11" ht="16.05" customHeight="1">
      <c r="B717" s="6" t="s">
        <v>626</v>
      </c>
      <c r="C717" s="7">
        <v>8</v>
      </c>
      <c r="D717" s="12" t="s">
        <v>629</v>
      </c>
      <c r="E717" s="12" t="s">
        <v>665</v>
      </c>
      <c r="F717" s="5" t="s">
        <v>666</v>
      </c>
      <c r="G717" s="22">
        <v>1658.304409448815</v>
      </c>
      <c r="H717" s="24" t="e">
        <f>G717-(G717*#REF!)</f>
        <v>#REF!</v>
      </c>
      <c r="I717" s="24" t="e">
        <f>(H717*#REF!)/4</f>
        <v>#REF!</v>
      </c>
      <c r="J717" s="24" t="e">
        <f>(H717*#REF!)</f>
        <v>#REF!</v>
      </c>
      <c r="K717" s="24" t="e">
        <f>-PMT((#REF!/12),48,H717,0,0)</f>
        <v>#REF!</v>
      </c>
    </row>
    <row r="718" spans="2:11" ht="16.05" customHeight="1">
      <c r="B718" s="6" t="s">
        <v>626</v>
      </c>
      <c r="C718" s="7">
        <v>2</v>
      </c>
      <c r="D718" s="12" t="s">
        <v>629</v>
      </c>
      <c r="E718" s="12" t="s">
        <v>667</v>
      </c>
      <c r="F718" s="5" t="s">
        <v>668</v>
      </c>
      <c r="G718" s="22">
        <v>333.42714285714288</v>
      </c>
      <c r="H718" s="24" t="e">
        <f>G718-(G718*#REF!)</f>
        <v>#REF!</v>
      </c>
      <c r="I718" s="24" t="e">
        <f>(H718*#REF!)/4</f>
        <v>#REF!</v>
      </c>
      <c r="J718" s="24" t="e">
        <f>(H718*#REF!)</f>
        <v>#REF!</v>
      </c>
      <c r="K718" s="24" t="e">
        <f>-PMT((#REF!/12),48,H718,0,0)</f>
        <v>#REF!</v>
      </c>
    </row>
    <row r="719" spans="2:11" ht="16.05" customHeight="1">
      <c r="B719" s="6" t="s">
        <v>626</v>
      </c>
      <c r="C719" s="7">
        <v>2</v>
      </c>
      <c r="D719" s="12" t="s">
        <v>629</v>
      </c>
      <c r="E719" s="12" t="s">
        <v>669</v>
      </c>
      <c r="F719" s="5" t="s">
        <v>670</v>
      </c>
      <c r="G719" s="22">
        <v>333.42714285714288</v>
      </c>
      <c r="H719" s="24" t="e">
        <f>G719-(G719*#REF!)</f>
        <v>#REF!</v>
      </c>
      <c r="I719" s="24" t="e">
        <f>(H719*#REF!)/4</f>
        <v>#REF!</v>
      </c>
      <c r="J719" s="24" t="e">
        <f>(H719*#REF!)</f>
        <v>#REF!</v>
      </c>
      <c r="K719" s="24" t="e">
        <f>-PMT((#REF!/12),48,H719,0,0)</f>
        <v>#REF!</v>
      </c>
    </row>
    <row r="720" spans="2:11" ht="16.05" customHeight="1">
      <c r="B720" s="6" t="s">
        <v>671</v>
      </c>
      <c r="C720" s="7">
        <v>2</v>
      </c>
      <c r="D720" s="12" t="s">
        <v>13</v>
      </c>
      <c r="E720" s="12" t="s">
        <v>77</v>
      </c>
      <c r="F720" s="5" t="s">
        <v>78</v>
      </c>
      <c r="G720" s="22">
        <v>540.88</v>
      </c>
      <c r="H720" s="24" t="e">
        <f>G720-(G720*#REF!)</f>
        <v>#REF!</v>
      </c>
      <c r="I720" s="24" t="e">
        <f>(H720*#REF!)/4</f>
        <v>#REF!</v>
      </c>
      <c r="J720" s="24" t="e">
        <f>(H720*#REF!)</f>
        <v>#REF!</v>
      </c>
      <c r="K720" s="24" t="e">
        <f>-PMT((#REF!/12),48,H720,0,0)</f>
        <v>#REF!</v>
      </c>
    </row>
    <row r="721" spans="2:11" ht="16.05" customHeight="1">
      <c r="B721" s="6" t="s">
        <v>671</v>
      </c>
      <c r="C721" s="7">
        <v>2</v>
      </c>
      <c r="D721" s="12" t="s">
        <v>13</v>
      </c>
      <c r="E721" s="12" t="s">
        <v>79</v>
      </c>
      <c r="F721" s="5" t="s">
        <v>80</v>
      </c>
      <c r="G721" s="22">
        <v>595.52</v>
      </c>
      <c r="H721" s="24" t="e">
        <f>G721-(G721*#REF!)</f>
        <v>#REF!</v>
      </c>
      <c r="I721" s="24" t="e">
        <f>(H721*#REF!)/4</f>
        <v>#REF!</v>
      </c>
      <c r="J721" s="24" t="e">
        <f>(H721*#REF!)</f>
        <v>#REF!</v>
      </c>
      <c r="K721" s="24" t="e">
        <f>-PMT((#REF!/12),48,H721,0,0)</f>
        <v>#REF!</v>
      </c>
    </row>
    <row r="722" spans="2:11" ht="16.05" customHeight="1">
      <c r="B722" s="6" t="s">
        <v>671</v>
      </c>
      <c r="C722" s="7">
        <v>2</v>
      </c>
      <c r="D722" s="12" t="s">
        <v>13</v>
      </c>
      <c r="E722" s="12" t="s">
        <v>81</v>
      </c>
      <c r="F722" s="5" t="s">
        <v>82</v>
      </c>
      <c r="G722" s="22">
        <v>177.24</v>
      </c>
      <c r="H722" s="24" t="e">
        <f>G722-(G722*#REF!)</f>
        <v>#REF!</v>
      </c>
      <c r="I722" s="24" t="e">
        <f>(H722*#REF!)/4</f>
        <v>#REF!</v>
      </c>
      <c r="J722" s="24" t="e">
        <f>(H722*#REF!)</f>
        <v>#REF!</v>
      </c>
      <c r="K722" s="24" t="e">
        <f>-PMT((#REF!/12),48,H722,0,0)</f>
        <v>#REF!</v>
      </c>
    </row>
    <row r="723" spans="2:11" ht="16.05" customHeight="1">
      <c r="B723" s="6" t="s">
        <v>671</v>
      </c>
      <c r="C723" s="7">
        <v>2</v>
      </c>
      <c r="D723" s="12" t="s">
        <v>13</v>
      </c>
      <c r="E723" s="12" t="s">
        <v>83</v>
      </c>
      <c r="F723" s="5" t="s">
        <v>84</v>
      </c>
      <c r="G723" s="22">
        <v>327.10000000000002</v>
      </c>
      <c r="H723" s="24" t="e">
        <f>G723-(G723*#REF!)</f>
        <v>#REF!</v>
      </c>
      <c r="I723" s="24" t="e">
        <f>(H723*#REF!)/4</f>
        <v>#REF!</v>
      </c>
      <c r="J723" s="24" t="e">
        <f>(H723*#REF!)</f>
        <v>#REF!</v>
      </c>
      <c r="K723" s="24" t="e">
        <f>-PMT((#REF!/12),48,H723,0,0)</f>
        <v>#REF!</v>
      </c>
    </row>
    <row r="724" spans="2:11" ht="16.05" customHeight="1">
      <c r="B724" s="6" t="s">
        <v>671</v>
      </c>
      <c r="C724" s="7">
        <v>2</v>
      </c>
      <c r="D724" s="12" t="s">
        <v>629</v>
      </c>
      <c r="E724" s="12" t="s">
        <v>672</v>
      </c>
      <c r="F724" s="5" t="s">
        <v>673</v>
      </c>
      <c r="G724" s="22">
        <v>1000</v>
      </c>
      <c r="H724" s="24" t="e">
        <f>G724-(G724*#REF!)</f>
        <v>#REF!</v>
      </c>
      <c r="I724" s="24" t="e">
        <f>(H724*#REF!)/4</f>
        <v>#REF!</v>
      </c>
      <c r="J724" s="24" t="e">
        <f>(H724*#REF!)</f>
        <v>#REF!</v>
      </c>
      <c r="K724" s="24" t="e">
        <f>-PMT((#REF!/12),48,H724,0,0)</f>
        <v>#REF!</v>
      </c>
    </row>
    <row r="725" spans="2:11" ht="16.05" customHeight="1">
      <c r="B725" s="6" t="s">
        <v>671</v>
      </c>
      <c r="C725" s="7">
        <v>2</v>
      </c>
      <c r="D725" s="12" t="s">
        <v>629</v>
      </c>
      <c r="E725" s="12" t="s">
        <v>674</v>
      </c>
      <c r="F725" s="5" t="s">
        <v>675</v>
      </c>
      <c r="G725" s="22">
        <v>1400</v>
      </c>
      <c r="H725" s="24" t="e">
        <f>G725-(G725*#REF!)</f>
        <v>#REF!</v>
      </c>
      <c r="I725" s="24" t="e">
        <f>(H725*#REF!)/4</f>
        <v>#REF!</v>
      </c>
      <c r="J725" s="24" t="e">
        <f>(H725*#REF!)</f>
        <v>#REF!</v>
      </c>
      <c r="K725" s="24" t="e">
        <f>-PMT((#REF!/12),48,H725,0,0)</f>
        <v>#REF!</v>
      </c>
    </row>
    <row r="726" spans="2:11" ht="16.05" customHeight="1">
      <c r="B726" s="6" t="s">
        <v>671</v>
      </c>
      <c r="C726" s="7">
        <v>2</v>
      </c>
      <c r="D726" s="12" t="s">
        <v>629</v>
      </c>
      <c r="E726" s="12" t="s">
        <v>676</v>
      </c>
      <c r="F726" s="5" t="s">
        <v>677</v>
      </c>
      <c r="G726" s="22">
        <v>1000</v>
      </c>
      <c r="H726" s="24" t="e">
        <f>G726-(G726*#REF!)</f>
        <v>#REF!</v>
      </c>
      <c r="I726" s="24" t="e">
        <f>(H726*#REF!)/4</f>
        <v>#REF!</v>
      </c>
      <c r="J726" s="24" t="e">
        <f>(H726*#REF!)</f>
        <v>#REF!</v>
      </c>
      <c r="K726" s="24" t="e">
        <f>-PMT((#REF!/12),48,H726,0,0)</f>
        <v>#REF!</v>
      </c>
    </row>
    <row r="727" spans="2:11" ht="16.05" customHeight="1">
      <c r="B727" s="6" t="s">
        <v>671</v>
      </c>
      <c r="C727" s="7">
        <v>2</v>
      </c>
      <c r="D727" s="12" t="s">
        <v>629</v>
      </c>
      <c r="E727" s="12" t="s">
        <v>678</v>
      </c>
      <c r="F727" s="5" t="s">
        <v>679</v>
      </c>
      <c r="G727" s="22">
        <v>1000</v>
      </c>
      <c r="H727" s="24" t="e">
        <f>G727-(G727*#REF!)</f>
        <v>#REF!</v>
      </c>
      <c r="I727" s="24" t="e">
        <f>(H727*#REF!)/4</f>
        <v>#REF!</v>
      </c>
      <c r="J727" s="24" t="e">
        <f>(H727*#REF!)</f>
        <v>#REF!</v>
      </c>
      <c r="K727" s="24" t="e">
        <f>-PMT((#REF!/12),48,H727,0,0)</f>
        <v>#REF!</v>
      </c>
    </row>
    <row r="728" spans="2:11" ht="16.05" customHeight="1">
      <c r="B728" s="6" t="s">
        <v>671</v>
      </c>
      <c r="C728" s="7">
        <v>2</v>
      </c>
      <c r="D728" s="12" t="s">
        <v>629</v>
      </c>
      <c r="E728" s="12" t="s">
        <v>680</v>
      </c>
      <c r="F728" s="5" t="s">
        <v>681</v>
      </c>
      <c r="G728" s="22">
        <v>2000</v>
      </c>
      <c r="H728" s="24" t="e">
        <f>G728-(G728*#REF!)</f>
        <v>#REF!</v>
      </c>
      <c r="I728" s="24" t="e">
        <f>(H728*#REF!)/4</f>
        <v>#REF!</v>
      </c>
      <c r="J728" s="24" t="e">
        <f>(H728*#REF!)</f>
        <v>#REF!</v>
      </c>
      <c r="K728" s="24" t="e">
        <f>-PMT((#REF!/12),48,H728,0,0)</f>
        <v>#REF!</v>
      </c>
    </row>
    <row r="729" spans="2:11" ht="16.05" customHeight="1">
      <c r="B729" s="6" t="s">
        <v>671</v>
      </c>
      <c r="C729" s="7">
        <v>2</v>
      </c>
      <c r="D729" s="12" t="s">
        <v>629</v>
      </c>
      <c r="E729" s="12" t="s">
        <v>682</v>
      </c>
      <c r="F729" s="5" t="s">
        <v>683</v>
      </c>
      <c r="G729" s="22">
        <v>1400</v>
      </c>
      <c r="H729" s="24" t="e">
        <f>G729-(G729*#REF!)</f>
        <v>#REF!</v>
      </c>
      <c r="I729" s="24" t="e">
        <f>(H729*#REF!)/4</f>
        <v>#REF!</v>
      </c>
      <c r="J729" s="24" t="e">
        <f>(H729*#REF!)</f>
        <v>#REF!</v>
      </c>
      <c r="K729" s="24" t="e">
        <f>-PMT((#REF!/12),48,H729,0,0)</f>
        <v>#REF!</v>
      </c>
    </row>
    <row r="730" spans="2:11" ht="16.05" customHeight="1">
      <c r="B730" s="6" t="s">
        <v>671</v>
      </c>
      <c r="C730" s="7">
        <v>2</v>
      </c>
      <c r="D730" s="12" t="s">
        <v>629</v>
      </c>
      <c r="E730" s="12" t="s">
        <v>684</v>
      </c>
      <c r="F730" s="5" t="s">
        <v>685</v>
      </c>
      <c r="G730" s="22">
        <v>300</v>
      </c>
      <c r="H730" s="24" t="e">
        <f>G730-(G730*#REF!)</f>
        <v>#REF!</v>
      </c>
      <c r="I730" s="24" t="e">
        <f>(H730*#REF!)/4</f>
        <v>#REF!</v>
      </c>
      <c r="J730" s="24" t="e">
        <f>(H730*#REF!)</f>
        <v>#REF!</v>
      </c>
      <c r="K730" s="24" t="e">
        <f>-PMT((#REF!/12),48,H730,0,0)</f>
        <v>#REF!</v>
      </c>
    </row>
    <row r="731" spans="2:11" ht="16.05" customHeight="1">
      <c r="B731" s="6" t="s">
        <v>671</v>
      </c>
      <c r="C731" s="7">
        <v>2</v>
      </c>
      <c r="D731" s="12" t="s">
        <v>629</v>
      </c>
      <c r="E731" s="12" t="s">
        <v>686</v>
      </c>
      <c r="F731" s="5" t="s">
        <v>687</v>
      </c>
      <c r="G731" s="22">
        <v>1000</v>
      </c>
      <c r="H731" s="24" t="e">
        <f>G731-(G731*#REF!)</f>
        <v>#REF!</v>
      </c>
      <c r="I731" s="24" t="e">
        <f>(H731*#REF!)/4</f>
        <v>#REF!</v>
      </c>
      <c r="J731" s="24" t="e">
        <f>(H731*#REF!)</f>
        <v>#REF!</v>
      </c>
      <c r="K731" s="24" t="e">
        <f>-PMT((#REF!/12),48,H731,0,0)</f>
        <v>#REF!</v>
      </c>
    </row>
    <row r="732" spans="2:11" ht="16.05" customHeight="1">
      <c r="B732" s="6" t="s">
        <v>671</v>
      </c>
      <c r="C732" s="7">
        <v>2</v>
      </c>
      <c r="D732" s="12" t="s">
        <v>629</v>
      </c>
      <c r="E732" s="12" t="s">
        <v>686</v>
      </c>
      <c r="F732" s="5" t="s">
        <v>687</v>
      </c>
      <c r="G732" s="22">
        <v>1000</v>
      </c>
      <c r="H732" s="24" t="e">
        <f>G732-(G732*#REF!)</f>
        <v>#REF!</v>
      </c>
      <c r="I732" s="24" t="e">
        <f>(H732*#REF!)/4</f>
        <v>#REF!</v>
      </c>
      <c r="J732" s="24" t="e">
        <f>(H732*#REF!)</f>
        <v>#REF!</v>
      </c>
      <c r="K732" s="24" t="e">
        <f>-PMT((#REF!/12),48,H732,0,0)</f>
        <v>#REF!</v>
      </c>
    </row>
    <row r="733" spans="2:11" ht="16.05" customHeight="1">
      <c r="B733" s="6" t="s">
        <v>671</v>
      </c>
      <c r="C733" s="7">
        <v>2</v>
      </c>
      <c r="D733" s="12" t="s">
        <v>629</v>
      </c>
      <c r="E733" s="12" t="s">
        <v>688</v>
      </c>
      <c r="F733" s="5" t="s">
        <v>689</v>
      </c>
      <c r="G733" s="22">
        <v>6000</v>
      </c>
      <c r="H733" s="24" t="e">
        <f>G733-(G733*#REF!)</f>
        <v>#REF!</v>
      </c>
      <c r="I733" s="24" t="e">
        <f>(H733*#REF!)/4</f>
        <v>#REF!</v>
      </c>
      <c r="J733" s="24" t="e">
        <f>(H733*#REF!)</f>
        <v>#REF!</v>
      </c>
      <c r="K733" s="24" t="e">
        <f>-PMT((#REF!/12),48,H733,0,0)</f>
        <v>#REF!</v>
      </c>
    </row>
    <row r="734" spans="2:11" ht="16.05" customHeight="1">
      <c r="B734" s="6" t="s">
        <v>671</v>
      </c>
      <c r="C734" s="7">
        <v>2</v>
      </c>
      <c r="D734" s="12" t="s">
        <v>629</v>
      </c>
      <c r="E734" s="12" t="s">
        <v>690</v>
      </c>
      <c r="F734" s="5" t="s">
        <v>691</v>
      </c>
      <c r="G734" s="22">
        <v>8000</v>
      </c>
      <c r="H734" s="24" t="e">
        <f>G734-(G734*#REF!)</f>
        <v>#REF!</v>
      </c>
      <c r="I734" s="24" t="e">
        <f>(H734*#REF!)/4</f>
        <v>#REF!</v>
      </c>
      <c r="J734" s="24" t="e">
        <f>(H734*#REF!)</f>
        <v>#REF!</v>
      </c>
      <c r="K734" s="24" t="e">
        <f>-PMT((#REF!/12),48,H734,0,0)</f>
        <v>#REF!</v>
      </c>
    </row>
    <row r="735" spans="2:11" ht="16.05" customHeight="1">
      <c r="B735" s="6" t="s">
        <v>692</v>
      </c>
      <c r="C735" s="7">
        <v>1</v>
      </c>
      <c r="D735" s="12" t="s">
        <v>13</v>
      </c>
      <c r="E735" s="12" t="s">
        <v>77</v>
      </c>
      <c r="F735" s="5" t="s">
        <v>78</v>
      </c>
      <c r="G735" s="22">
        <v>270.44</v>
      </c>
      <c r="H735" s="24" t="e">
        <f>G735-(G735*#REF!)</f>
        <v>#REF!</v>
      </c>
      <c r="I735" s="24" t="e">
        <f>(H735*#REF!)/4</f>
        <v>#REF!</v>
      </c>
      <c r="J735" s="24" t="e">
        <f>(H735*#REF!)</f>
        <v>#REF!</v>
      </c>
      <c r="K735" s="24" t="e">
        <f>-PMT((#REF!/12),48,H735,0,0)</f>
        <v>#REF!</v>
      </c>
    </row>
    <row r="736" spans="2:11" ht="16.05" customHeight="1">
      <c r="B736" s="6" t="s">
        <v>692</v>
      </c>
      <c r="C736" s="7">
        <v>1</v>
      </c>
      <c r="D736" s="12" t="s">
        <v>13</v>
      </c>
      <c r="E736" s="12" t="s">
        <v>79</v>
      </c>
      <c r="F736" s="5" t="s">
        <v>80</v>
      </c>
      <c r="G736" s="22">
        <v>297.76</v>
      </c>
      <c r="H736" s="24" t="e">
        <f>G736-(G736*#REF!)</f>
        <v>#REF!</v>
      </c>
      <c r="I736" s="24" t="e">
        <f>(H736*#REF!)/4</f>
        <v>#REF!</v>
      </c>
      <c r="J736" s="24" t="e">
        <f>(H736*#REF!)</f>
        <v>#REF!</v>
      </c>
      <c r="K736" s="24" t="e">
        <f>-PMT((#REF!/12),48,H736,0,0)</f>
        <v>#REF!</v>
      </c>
    </row>
    <row r="737" spans="2:11" ht="16.05" customHeight="1">
      <c r="B737" s="6" t="s">
        <v>692</v>
      </c>
      <c r="C737" s="7">
        <v>1</v>
      </c>
      <c r="D737" s="12" t="s">
        <v>13</v>
      </c>
      <c r="E737" s="12" t="s">
        <v>81</v>
      </c>
      <c r="F737" s="5" t="s">
        <v>82</v>
      </c>
      <c r="G737" s="22">
        <v>88.62</v>
      </c>
      <c r="H737" s="24" t="e">
        <f>G737-(G737*#REF!)</f>
        <v>#REF!</v>
      </c>
      <c r="I737" s="24" t="e">
        <f>(H737*#REF!)/4</f>
        <v>#REF!</v>
      </c>
      <c r="J737" s="24" t="e">
        <f>(H737*#REF!)</f>
        <v>#REF!</v>
      </c>
      <c r="K737" s="24" t="e">
        <f>-PMT((#REF!/12),48,H737,0,0)</f>
        <v>#REF!</v>
      </c>
    </row>
    <row r="738" spans="2:11" ht="16.05" customHeight="1">
      <c r="B738" s="6" t="s">
        <v>692</v>
      </c>
      <c r="C738" s="7">
        <v>1</v>
      </c>
      <c r="D738" s="12" t="s">
        <v>13</v>
      </c>
      <c r="E738" s="12" t="s">
        <v>83</v>
      </c>
      <c r="F738" s="5" t="s">
        <v>84</v>
      </c>
      <c r="G738" s="22">
        <v>163.55000000000001</v>
      </c>
      <c r="H738" s="24" t="e">
        <f>G738-(G738*#REF!)</f>
        <v>#REF!</v>
      </c>
      <c r="I738" s="24" t="e">
        <f>(H738*#REF!)/4</f>
        <v>#REF!</v>
      </c>
      <c r="J738" s="24" t="e">
        <f>(H738*#REF!)</f>
        <v>#REF!</v>
      </c>
      <c r="K738" s="24" t="e">
        <f>-PMT((#REF!/12),48,H738,0,0)</f>
        <v>#REF!</v>
      </c>
    </row>
    <row r="739" spans="2:11" ht="16.05" customHeight="1">
      <c r="B739" s="6" t="s">
        <v>692</v>
      </c>
      <c r="C739" s="7">
        <v>1</v>
      </c>
      <c r="D739" s="12" t="s">
        <v>629</v>
      </c>
      <c r="E739" s="12" t="s">
        <v>693</v>
      </c>
      <c r="F739" s="5" t="s">
        <v>694</v>
      </c>
      <c r="G739" s="22">
        <v>100</v>
      </c>
      <c r="H739" s="24" t="e">
        <f>G739-(G739*#REF!)</f>
        <v>#REF!</v>
      </c>
      <c r="I739" s="24" t="e">
        <f>(H739*#REF!)/4</f>
        <v>#REF!</v>
      </c>
      <c r="J739" s="24" t="e">
        <f>(H739*#REF!)</f>
        <v>#REF!</v>
      </c>
      <c r="K739" s="24" t="e">
        <f>-PMT((#REF!/12),48,H739,0,0)</f>
        <v>#REF!</v>
      </c>
    </row>
    <row r="740" spans="2:11" ht="16.05" customHeight="1">
      <c r="B740" s="6" t="s">
        <v>692</v>
      </c>
      <c r="C740" s="7">
        <v>1</v>
      </c>
      <c r="D740" s="12" t="s">
        <v>629</v>
      </c>
      <c r="E740" s="12" t="s">
        <v>695</v>
      </c>
      <c r="F740" s="5" t="s">
        <v>696</v>
      </c>
      <c r="G740" s="22">
        <v>500</v>
      </c>
      <c r="H740" s="24" t="e">
        <f>G740-(G740*#REF!)</f>
        <v>#REF!</v>
      </c>
      <c r="I740" s="24" t="e">
        <f>(H740*#REF!)/4</f>
        <v>#REF!</v>
      </c>
      <c r="J740" s="24" t="e">
        <f>(H740*#REF!)</f>
        <v>#REF!</v>
      </c>
      <c r="K740" s="24" t="e">
        <f>-PMT((#REF!/12),48,H740,0,0)</f>
        <v>#REF!</v>
      </c>
    </row>
    <row r="741" spans="2:11" ht="16.05" customHeight="1">
      <c r="B741" s="6" t="s">
        <v>692</v>
      </c>
      <c r="C741" s="7">
        <v>1</v>
      </c>
      <c r="D741" s="12" t="s">
        <v>629</v>
      </c>
      <c r="E741" s="12" t="s">
        <v>697</v>
      </c>
      <c r="F741" s="5" t="s">
        <v>698</v>
      </c>
      <c r="G741" s="22">
        <v>3000</v>
      </c>
      <c r="H741" s="24" t="e">
        <f>G741-(G741*#REF!)</f>
        <v>#REF!</v>
      </c>
      <c r="I741" s="24" t="e">
        <f>(H741*#REF!)/4</f>
        <v>#REF!</v>
      </c>
      <c r="J741" s="24" t="e">
        <f>(H741*#REF!)</f>
        <v>#REF!</v>
      </c>
      <c r="K741" s="24" t="e">
        <f>-PMT((#REF!/12),48,H741,0,0)</f>
        <v>#REF!</v>
      </c>
    </row>
    <row r="742" spans="2:11" ht="16.05" customHeight="1">
      <c r="B742" s="5" t="s">
        <v>699</v>
      </c>
      <c r="C742" s="7">
        <v>2</v>
      </c>
      <c r="D742" s="12" t="s">
        <v>13</v>
      </c>
      <c r="E742" s="12" t="s">
        <v>77</v>
      </c>
      <c r="F742" s="5" t="s">
        <v>78</v>
      </c>
      <c r="G742" s="22">
        <v>540.88</v>
      </c>
      <c r="H742" s="24" t="e">
        <f>G742-(G742*#REF!)</f>
        <v>#REF!</v>
      </c>
      <c r="I742" s="24" t="e">
        <f>(H742*#REF!)/4</f>
        <v>#REF!</v>
      </c>
      <c r="J742" s="24" t="e">
        <f>(H742*#REF!)</f>
        <v>#REF!</v>
      </c>
      <c r="K742" s="24" t="e">
        <f>-PMT((#REF!/12),48,H742,0,0)</f>
        <v>#REF!</v>
      </c>
    </row>
    <row r="743" spans="2:11" ht="16.05" customHeight="1">
      <c r="B743" s="5" t="s">
        <v>699</v>
      </c>
      <c r="C743" s="7">
        <v>2</v>
      </c>
      <c r="D743" s="12" t="s">
        <v>13</v>
      </c>
      <c r="E743" s="12" t="s">
        <v>79</v>
      </c>
      <c r="F743" s="5" t="s">
        <v>80</v>
      </c>
      <c r="G743" s="22">
        <v>595.52</v>
      </c>
      <c r="H743" s="24" t="e">
        <f>G743-(G743*#REF!)</f>
        <v>#REF!</v>
      </c>
      <c r="I743" s="24" t="e">
        <f>(H743*#REF!)/4</f>
        <v>#REF!</v>
      </c>
      <c r="J743" s="24" t="e">
        <f>(H743*#REF!)</f>
        <v>#REF!</v>
      </c>
      <c r="K743" s="24" t="e">
        <f>-PMT((#REF!/12),48,H743,0,0)</f>
        <v>#REF!</v>
      </c>
    </row>
    <row r="744" spans="2:11" ht="16.05" customHeight="1">
      <c r="B744" s="5" t="s">
        <v>699</v>
      </c>
      <c r="C744" s="7">
        <v>2</v>
      </c>
      <c r="D744" s="12" t="s">
        <v>13</v>
      </c>
      <c r="E744" s="12" t="s">
        <v>81</v>
      </c>
      <c r="F744" s="5" t="s">
        <v>82</v>
      </c>
      <c r="G744" s="22">
        <v>177.24</v>
      </c>
      <c r="H744" s="24" t="e">
        <f>G744-(G744*#REF!)</f>
        <v>#REF!</v>
      </c>
      <c r="I744" s="24" t="e">
        <f>(H744*#REF!)/4</f>
        <v>#REF!</v>
      </c>
      <c r="J744" s="24" t="e">
        <f>(H744*#REF!)</f>
        <v>#REF!</v>
      </c>
      <c r="K744" s="24" t="e">
        <f>-PMT((#REF!/12),48,H744,0,0)</f>
        <v>#REF!</v>
      </c>
    </row>
    <row r="745" spans="2:11" ht="16.05" customHeight="1">
      <c r="B745" s="5" t="s">
        <v>699</v>
      </c>
      <c r="C745" s="7">
        <v>2</v>
      </c>
      <c r="D745" s="12" t="s">
        <v>13</v>
      </c>
      <c r="E745" s="12" t="s">
        <v>83</v>
      </c>
      <c r="F745" s="5" t="s">
        <v>84</v>
      </c>
      <c r="G745" s="22">
        <v>327.10000000000002</v>
      </c>
      <c r="H745" s="24" t="e">
        <f>G745-(G745*#REF!)</f>
        <v>#REF!</v>
      </c>
      <c r="I745" s="24" t="e">
        <f>(H745*#REF!)/4</f>
        <v>#REF!</v>
      </c>
      <c r="J745" s="24" t="e">
        <f>(H745*#REF!)</f>
        <v>#REF!</v>
      </c>
      <c r="K745" s="24" t="e">
        <f>-PMT((#REF!/12),48,H745,0,0)</f>
        <v>#REF!</v>
      </c>
    </row>
    <row r="746" spans="2:11" ht="16.05" customHeight="1">
      <c r="B746" s="5" t="s">
        <v>699</v>
      </c>
      <c r="C746" s="7">
        <v>2</v>
      </c>
      <c r="D746" s="12" t="s">
        <v>629</v>
      </c>
      <c r="E746" s="12" t="s">
        <v>695</v>
      </c>
      <c r="F746" s="5" t="s">
        <v>696</v>
      </c>
      <c r="G746" s="22">
        <v>1000</v>
      </c>
      <c r="H746" s="24" t="e">
        <f>G746-(G746*#REF!)</f>
        <v>#REF!</v>
      </c>
      <c r="I746" s="24" t="e">
        <f>(H746*#REF!)/4</f>
        <v>#REF!</v>
      </c>
      <c r="J746" s="24" t="e">
        <f>(H746*#REF!)</f>
        <v>#REF!</v>
      </c>
      <c r="K746" s="24" t="e">
        <f>-PMT((#REF!/12),48,H746,0,0)</f>
        <v>#REF!</v>
      </c>
    </row>
    <row r="747" spans="2:11" ht="16.05" customHeight="1">
      <c r="B747" s="5" t="s">
        <v>699</v>
      </c>
      <c r="C747" s="7">
        <v>2</v>
      </c>
      <c r="D747" s="12" t="s">
        <v>629</v>
      </c>
      <c r="E747" s="12" t="s">
        <v>693</v>
      </c>
      <c r="F747" s="5" t="s">
        <v>694</v>
      </c>
      <c r="G747" s="22">
        <v>200</v>
      </c>
      <c r="H747" s="24" t="e">
        <f>G747-(G747*#REF!)</f>
        <v>#REF!</v>
      </c>
      <c r="I747" s="24" t="e">
        <f>(H747*#REF!)/4</f>
        <v>#REF!</v>
      </c>
      <c r="J747" s="24" t="e">
        <f>(H747*#REF!)</f>
        <v>#REF!</v>
      </c>
      <c r="K747" s="24" t="e">
        <f>-PMT((#REF!/12),48,H747,0,0)</f>
        <v>#REF!</v>
      </c>
    </row>
    <row r="748" spans="2:11" ht="16.05" customHeight="1">
      <c r="B748" s="5" t="s">
        <v>699</v>
      </c>
      <c r="C748" s="7">
        <v>2</v>
      </c>
      <c r="D748" s="12" t="s">
        <v>629</v>
      </c>
      <c r="E748" s="12" t="s">
        <v>700</v>
      </c>
      <c r="F748" s="5" t="s">
        <v>698</v>
      </c>
      <c r="G748" s="22">
        <v>6000</v>
      </c>
      <c r="H748" s="24" t="e">
        <f>G748-(G748*#REF!)</f>
        <v>#REF!</v>
      </c>
      <c r="I748" s="24" t="e">
        <f>(H748*#REF!)/4</f>
        <v>#REF!</v>
      </c>
      <c r="J748" s="24" t="e">
        <f>(H748*#REF!)</f>
        <v>#REF!</v>
      </c>
      <c r="K748" s="24" t="e">
        <f>-PMT((#REF!/12),48,H748,0,0)</f>
        <v>#REF!</v>
      </c>
    </row>
    <row r="749" spans="2:11" ht="16.05" customHeight="1">
      <c r="B749" s="6" t="s">
        <v>701</v>
      </c>
      <c r="C749" s="7">
        <v>4</v>
      </c>
      <c r="D749" s="12" t="s">
        <v>13</v>
      </c>
      <c r="E749" s="12" t="s">
        <v>702</v>
      </c>
      <c r="F749" s="5" t="s">
        <v>703</v>
      </c>
      <c r="G749" s="22">
        <v>1265.72</v>
      </c>
      <c r="H749" s="24" t="e">
        <f>G749-(G749*#REF!)</f>
        <v>#REF!</v>
      </c>
      <c r="I749" s="24" t="e">
        <f>(H749*#REF!)/4</f>
        <v>#REF!</v>
      </c>
      <c r="J749" s="24" t="e">
        <f>(H749*#REF!)</f>
        <v>#REF!</v>
      </c>
      <c r="K749" s="24" t="e">
        <f>-PMT((#REF!/12),48,H749,0,0)</f>
        <v>#REF!</v>
      </c>
    </row>
    <row r="750" spans="2:11" ht="16.05" customHeight="1">
      <c r="B750" s="6" t="s">
        <v>701</v>
      </c>
      <c r="C750" s="7">
        <v>4</v>
      </c>
      <c r="D750" s="12" t="s">
        <v>13</v>
      </c>
      <c r="E750" s="12" t="s">
        <v>704</v>
      </c>
      <c r="F750" s="5" t="s">
        <v>705</v>
      </c>
      <c r="G750" s="22">
        <v>1371.56</v>
      </c>
      <c r="H750" s="24" t="e">
        <f>G750-(G750*#REF!)</f>
        <v>#REF!</v>
      </c>
      <c r="I750" s="24" t="e">
        <f>(H750*#REF!)/4</f>
        <v>#REF!</v>
      </c>
      <c r="J750" s="24" t="e">
        <f>(H750*#REF!)</f>
        <v>#REF!</v>
      </c>
      <c r="K750" s="24" t="e">
        <f>-PMT((#REF!/12),48,H750,0,0)</f>
        <v>#REF!</v>
      </c>
    </row>
    <row r="751" spans="2:11" ht="16.05" customHeight="1">
      <c r="B751" s="6" t="s">
        <v>701</v>
      </c>
      <c r="C751" s="7">
        <v>4</v>
      </c>
      <c r="D751" s="12" t="s">
        <v>13</v>
      </c>
      <c r="E751" s="12" t="s">
        <v>706</v>
      </c>
      <c r="F751" s="5" t="s">
        <v>707</v>
      </c>
      <c r="G751" s="22">
        <v>422.32</v>
      </c>
      <c r="H751" s="24" t="e">
        <f>G751-(G751*#REF!)</f>
        <v>#REF!</v>
      </c>
      <c r="I751" s="24" t="e">
        <f>(H751*#REF!)/4</f>
        <v>#REF!</v>
      </c>
      <c r="J751" s="24" t="e">
        <f>(H751*#REF!)</f>
        <v>#REF!</v>
      </c>
      <c r="K751" s="24" t="e">
        <f>-PMT((#REF!/12),48,H751,0,0)</f>
        <v>#REF!</v>
      </c>
    </row>
    <row r="752" spans="2:11" ht="16.05" customHeight="1">
      <c r="B752" s="6" t="s">
        <v>701</v>
      </c>
      <c r="C752" s="7">
        <v>4</v>
      </c>
      <c r="D752" s="12" t="s">
        <v>13</v>
      </c>
      <c r="E752" s="12" t="s">
        <v>708</v>
      </c>
      <c r="F752" s="5" t="s">
        <v>709</v>
      </c>
      <c r="G752" s="22">
        <v>814.44</v>
      </c>
      <c r="H752" s="24" t="e">
        <f>G752-(G752*#REF!)</f>
        <v>#REF!</v>
      </c>
      <c r="I752" s="24" t="e">
        <f>(H752*#REF!)/4</f>
        <v>#REF!</v>
      </c>
      <c r="J752" s="24" t="e">
        <f>(H752*#REF!)</f>
        <v>#REF!</v>
      </c>
      <c r="K752" s="24" t="e">
        <f>-PMT((#REF!/12),48,H752,0,0)</f>
        <v>#REF!</v>
      </c>
    </row>
    <row r="753" spans="2:11" ht="16.05" customHeight="1">
      <c r="B753" s="6" t="s">
        <v>701</v>
      </c>
      <c r="C753" s="7">
        <v>4</v>
      </c>
      <c r="D753" s="12" t="s">
        <v>629</v>
      </c>
      <c r="E753" s="12" t="s">
        <v>710</v>
      </c>
      <c r="F753" s="5" t="s">
        <v>711</v>
      </c>
      <c r="G753" s="22">
        <v>20000</v>
      </c>
      <c r="H753" s="24" t="e">
        <f>G753-(G753*#REF!)</f>
        <v>#REF!</v>
      </c>
      <c r="I753" s="24" t="e">
        <f>(H753*#REF!)/4</f>
        <v>#REF!</v>
      </c>
      <c r="J753" s="24" t="e">
        <f>(H753*#REF!)</f>
        <v>#REF!</v>
      </c>
      <c r="K753" s="24" t="e">
        <f>-PMT((#REF!/12),48,H753,0,0)</f>
        <v>#REF!</v>
      </c>
    </row>
    <row r="754" spans="2:11" ht="16.05" customHeight="1">
      <c r="B754" s="6" t="s">
        <v>701</v>
      </c>
      <c r="C754" s="7">
        <v>4</v>
      </c>
      <c r="D754" s="12" t="s">
        <v>629</v>
      </c>
      <c r="E754" s="12" t="s">
        <v>693</v>
      </c>
      <c r="F754" s="5" t="s">
        <v>694</v>
      </c>
      <c r="G754" s="22">
        <v>400</v>
      </c>
      <c r="H754" s="24" t="e">
        <f>G754-(G754*#REF!)</f>
        <v>#REF!</v>
      </c>
      <c r="I754" s="24" t="e">
        <f>(H754*#REF!)/4</f>
        <v>#REF!</v>
      </c>
      <c r="J754" s="24" t="e">
        <f>(H754*#REF!)</f>
        <v>#REF!</v>
      </c>
      <c r="K754" s="24" t="e">
        <f>-PMT((#REF!/12),48,H754,0,0)</f>
        <v>#REF!</v>
      </c>
    </row>
    <row r="755" spans="2:11" ht="16.05" customHeight="1">
      <c r="B755" s="6" t="s">
        <v>701</v>
      </c>
      <c r="C755" s="7">
        <v>4</v>
      </c>
      <c r="D755" s="12" t="s">
        <v>629</v>
      </c>
      <c r="E755" s="12" t="s">
        <v>695</v>
      </c>
      <c r="F755" s="5" t="s">
        <v>696</v>
      </c>
      <c r="G755" s="22">
        <v>2000</v>
      </c>
      <c r="H755" s="24" t="e">
        <f>G755-(G755*#REF!)</f>
        <v>#REF!</v>
      </c>
      <c r="I755" s="24" t="e">
        <f>(H755*#REF!)/4</f>
        <v>#REF!</v>
      </c>
      <c r="J755" s="24" t="e">
        <f>(H755*#REF!)</f>
        <v>#REF!</v>
      </c>
      <c r="K755" s="24" t="e">
        <f>-PMT((#REF!/12),48,H755,0,0)</f>
        <v>#REF!</v>
      </c>
    </row>
    <row r="756" spans="2:11" ht="16.05" customHeight="1">
      <c r="B756" s="6" t="s">
        <v>701</v>
      </c>
      <c r="C756" s="7">
        <v>4</v>
      </c>
      <c r="D756" s="12" t="s">
        <v>629</v>
      </c>
      <c r="E756" s="12" t="s">
        <v>712</v>
      </c>
      <c r="F756" s="5" t="s">
        <v>713</v>
      </c>
      <c r="G756" s="22">
        <v>200</v>
      </c>
      <c r="H756" s="24" t="e">
        <f>G756-(G756*#REF!)</f>
        <v>#REF!</v>
      </c>
      <c r="I756" s="24" t="e">
        <f>(H756*#REF!)/4</f>
        <v>#REF!</v>
      </c>
      <c r="J756" s="24" t="e">
        <f>(H756*#REF!)</f>
        <v>#REF!</v>
      </c>
      <c r="K756" s="24" t="e">
        <f>-PMT((#REF!/12),48,H756,0,0)</f>
        <v>#REF!</v>
      </c>
    </row>
    <row r="757" spans="2:11" ht="16.05" customHeight="1">
      <c r="B757" s="6" t="s">
        <v>701</v>
      </c>
      <c r="C757" s="7">
        <v>4</v>
      </c>
      <c r="D757" s="12" t="s">
        <v>629</v>
      </c>
      <c r="E757" s="12" t="s">
        <v>714</v>
      </c>
      <c r="F757" s="5" t="s">
        <v>715</v>
      </c>
      <c r="G757" s="22">
        <v>200</v>
      </c>
      <c r="H757" s="24" t="e">
        <f>G757-(G757*#REF!)</f>
        <v>#REF!</v>
      </c>
      <c r="I757" s="24" t="e">
        <f>(H757*#REF!)/4</f>
        <v>#REF!</v>
      </c>
      <c r="J757" s="24" t="e">
        <f>(H757*#REF!)</f>
        <v>#REF!</v>
      </c>
      <c r="K757" s="24" t="e">
        <f>-PMT((#REF!/12),48,H757,0,0)</f>
        <v>#REF!</v>
      </c>
    </row>
    <row r="758" spans="2:11" ht="16.05" customHeight="1">
      <c r="B758" s="6" t="s">
        <v>701</v>
      </c>
      <c r="C758" s="7">
        <v>4</v>
      </c>
      <c r="D758" s="12" t="s">
        <v>629</v>
      </c>
      <c r="E758" s="12" t="s">
        <v>716</v>
      </c>
      <c r="F758" s="5" t="s">
        <v>717</v>
      </c>
      <c r="G758" s="22">
        <v>400</v>
      </c>
      <c r="H758" s="24" t="e">
        <f>G758-(G758*#REF!)</f>
        <v>#REF!</v>
      </c>
      <c r="I758" s="24" t="e">
        <f>(H758*#REF!)/4</f>
        <v>#REF!</v>
      </c>
      <c r="J758" s="24" t="e">
        <f>(H758*#REF!)</f>
        <v>#REF!</v>
      </c>
      <c r="K758" s="24" t="e">
        <f>-PMT((#REF!/12),48,H758,0,0)</f>
        <v>#REF!</v>
      </c>
    </row>
    <row r="759" spans="2:11" ht="16.05" customHeight="1">
      <c r="B759" s="6" t="s">
        <v>701</v>
      </c>
      <c r="C759" s="7">
        <v>4</v>
      </c>
      <c r="D759" s="12" t="s">
        <v>629</v>
      </c>
      <c r="E759" s="12" t="s">
        <v>718</v>
      </c>
      <c r="F759" s="5" t="s">
        <v>719</v>
      </c>
      <c r="G759" s="22">
        <v>2000</v>
      </c>
      <c r="H759" s="24" t="e">
        <f>G759-(G759*#REF!)</f>
        <v>#REF!</v>
      </c>
      <c r="I759" s="24" t="e">
        <f>(H759*#REF!)/4</f>
        <v>#REF!</v>
      </c>
      <c r="J759" s="24" t="e">
        <f>(H759*#REF!)</f>
        <v>#REF!</v>
      </c>
      <c r="K759" s="24" t="e">
        <f>-PMT((#REF!/12),48,H759,0,0)</f>
        <v>#REF!</v>
      </c>
    </row>
    <row r="760" spans="2:11" ht="16.05" customHeight="1">
      <c r="B760" s="6" t="s">
        <v>701</v>
      </c>
      <c r="C760" s="7">
        <v>4</v>
      </c>
      <c r="D760" s="12" t="s">
        <v>629</v>
      </c>
      <c r="E760" s="12" t="s">
        <v>720</v>
      </c>
      <c r="F760" s="5" t="s">
        <v>721</v>
      </c>
      <c r="G760" s="22">
        <v>2000</v>
      </c>
      <c r="H760" s="24" t="e">
        <f>G760-(G760*#REF!)</f>
        <v>#REF!</v>
      </c>
      <c r="I760" s="24" t="e">
        <f>(H760*#REF!)/4</f>
        <v>#REF!</v>
      </c>
      <c r="J760" s="24" t="e">
        <f>(H760*#REF!)</f>
        <v>#REF!</v>
      </c>
      <c r="K760" s="24" t="e">
        <f>-PMT((#REF!/12),48,H760,0,0)</f>
        <v>#REF!</v>
      </c>
    </row>
    <row r="761" spans="2:11" ht="16.05" customHeight="1">
      <c r="B761" s="6" t="s">
        <v>701</v>
      </c>
      <c r="C761" s="7">
        <v>4</v>
      </c>
      <c r="D761" s="12" t="s">
        <v>629</v>
      </c>
      <c r="E761" s="12" t="s">
        <v>722</v>
      </c>
      <c r="F761" s="5" t="s">
        <v>723</v>
      </c>
      <c r="G761" s="22">
        <v>2000</v>
      </c>
      <c r="H761" s="24" t="e">
        <f>G761-(G761*#REF!)</f>
        <v>#REF!</v>
      </c>
      <c r="I761" s="24" t="e">
        <f>(H761*#REF!)/4</f>
        <v>#REF!</v>
      </c>
      <c r="J761" s="24" t="e">
        <f>(H761*#REF!)</f>
        <v>#REF!</v>
      </c>
      <c r="K761" s="24" t="e">
        <f>-PMT((#REF!/12),48,H761,0,0)</f>
        <v>#REF!</v>
      </c>
    </row>
    <row r="762" spans="2:11" ht="16.05" customHeight="1">
      <c r="B762" s="6" t="s">
        <v>701</v>
      </c>
      <c r="C762" s="7">
        <v>4</v>
      </c>
      <c r="D762" s="12" t="s">
        <v>724</v>
      </c>
      <c r="E762" s="12" t="s">
        <v>725</v>
      </c>
      <c r="F762" s="5" t="s">
        <v>726</v>
      </c>
      <c r="G762" s="22">
        <v>216.83388888888888</v>
      </c>
      <c r="H762" s="24" t="e">
        <f>G762-(G762*#REF!)</f>
        <v>#REF!</v>
      </c>
      <c r="I762" s="24" t="e">
        <f>(H762*#REF!)/4</f>
        <v>#REF!</v>
      </c>
      <c r="J762" s="24" t="e">
        <f>(H762*#REF!)</f>
        <v>#REF!</v>
      </c>
      <c r="K762" s="24" t="e">
        <f>-PMT((#REF!/12),48,H762,0,0)</f>
        <v>#REF!</v>
      </c>
    </row>
    <row r="763" spans="2:11" ht="16.05" customHeight="1">
      <c r="B763" s="6" t="s">
        <v>701</v>
      </c>
      <c r="C763" s="7">
        <v>4</v>
      </c>
      <c r="D763" s="12" t="s">
        <v>724</v>
      </c>
      <c r="E763" s="12" t="s">
        <v>725</v>
      </c>
      <c r="F763" s="5" t="s">
        <v>726</v>
      </c>
      <c r="G763" s="22">
        <v>216.83388888888888</v>
      </c>
      <c r="H763" s="24" t="e">
        <f>G763-(G763*#REF!)</f>
        <v>#REF!</v>
      </c>
      <c r="I763" s="24" t="e">
        <f>(H763*#REF!)/4</f>
        <v>#REF!</v>
      </c>
      <c r="J763" s="24" t="e">
        <f>(H763*#REF!)</f>
        <v>#REF!</v>
      </c>
      <c r="K763" s="24" t="e">
        <f>-PMT((#REF!/12),48,H763,0,0)</f>
        <v>#REF!</v>
      </c>
    </row>
    <row r="764" spans="2:11" ht="16.05" customHeight="1">
      <c r="B764" s="6" t="s">
        <v>701</v>
      </c>
      <c r="C764" s="7">
        <v>4</v>
      </c>
      <c r="D764" s="12" t="s">
        <v>724</v>
      </c>
      <c r="E764" s="12" t="s">
        <v>727</v>
      </c>
      <c r="F764" s="5" t="s">
        <v>728</v>
      </c>
      <c r="G764" s="22">
        <v>216.83388888888888</v>
      </c>
      <c r="H764" s="24" t="e">
        <f>G764-(G764*#REF!)</f>
        <v>#REF!</v>
      </c>
      <c r="I764" s="24" t="e">
        <f>(H764*#REF!)/4</f>
        <v>#REF!</v>
      </c>
      <c r="J764" s="24" t="e">
        <f>(H764*#REF!)</f>
        <v>#REF!</v>
      </c>
      <c r="K764" s="24" t="e">
        <f>-PMT((#REF!/12),48,H764,0,0)</f>
        <v>#REF!</v>
      </c>
    </row>
    <row r="765" spans="2:11" ht="16.05" customHeight="1">
      <c r="B765" s="6" t="s">
        <v>701</v>
      </c>
      <c r="C765" s="7">
        <v>12</v>
      </c>
      <c r="D765" s="12" t="s">
        <v>724</v>
      </c>
      <c r="E765" s="12" t="s">
        <v>729</v>
      </c>
      <c r="F765" s="5" t="s">
        <v>728</v>
      </c>
      <c r="G765" s="22">
        <v>650.50166666666667</v>
      </c>
      <c r="H765" s="24" t="e">
        <f>G765-(G765*#REF!)</f>
        <v>#REF!</v>
      </c>
      <c r="I765" s="24" t="e">
        <f>(H765*#REF!)/4</f>
        <v>#REF!</v>
      </c>
      <c r="J765" s="24" t="e">
        <f>(H765*#REF!)</f>
        <v>#REF!</v>
      </c>
      <c r="K765" s="24" t="e">
        <f>-PMT((#REF!/12),48,H765,0,0)</f>
        <v>#REF!</v>
      </c>
    </row>
    <row r="766" spans="2:11" ht="16.05" customHeight="1">
      <c r="B766" s="6" t="s">
        <v>730</v>
      </c>
      <c r="C766" s="7">
        <v>2</v>
      </c>
      <c r="D766" s="12" t="s">
        <v>13</v>
      </c>
      <c r="E766" s="12" t="s">
        <v>358</v>
      </c>
      <c r="F766" s="5" t="s">
        <v>359</v>
      </c>
      <c r="G766" s="22">
        <v>719.02</v>
      </c>
      <c r="H766" s="24" t="e">
        <f>G766-(G766*#REF!)</f>
        <v>#REF!</v>
      </c>
      <c r="I766" s="24" t="e">
        <f>(H766*#REF!)/4</f>
        <v>#REF!</v>
      </c>
      <c r="J766" s="24" t="e">
        <f>(H766*#REF!)</f>
        <v>#REF!</v>
      </c>
      <c r="K766" s="24" t="e">
        <f>-PMT((#REF!/12),48,H766,0,0)</f>
        <v>#REF!</v>
      </c>
    </row>
    <row r="767" spans="2:11" ht="16.05" customHeight="1">
      <c r="B767" s="6" t="s">
        <v>730</v>
      </c>
      <c r="C767" s="7">
        <v>2</v>
      </c>
      <c r="D767" s="12" t="s">
        <v>731</v>
      </c>
      <c r="E767" s="12" t="s">
        <v>732</v>
      </c>
      <c r="F767" s="5" t="s">
        <v>733</v>
      </c>
      <c r="G767" s="22">
        <v>4000</v>
      </c>
      <c r="H767" s="24" t="e">
        <f>G767-(G767*#REF!)</f>
        <v>#REF!</v>
      </c>
      <c r="I767" s="24" t="e">
        <f>(H767*#REF!)/4</f>
        <v>#REF!</v>
      </c>
      <c r="J767" s="24" t="e">
        <f>(H767*#REF!)</f>
        <v>#REF!</v>
      </c>
      <c r="K767" s="24" t="e">
        <f>-PMT((#REF!/12),48,H767,0,0)</f>
        <v>#REF!</v>
      </c>
    </row>
    <row r="768" spans="2:11" ht="16.05" customHeight="1">
      <c r="B768" s="6" t="s">
        <v>730</v>
      </c>
      <c r="C768" s="7">
        <v>2</v>
      </c>
      <c r="D768" s="12" t="s">
        <v>731</v>
      </c>
      <c r="E768" s="12" t="s">
        <v>734</v>
      </c>
      <c r="F768" s="5" t="s">
        <v>735</v>
      </c>
      <c r="G768" s="22">
        <v>1000</v>
      </c>
      <c r="H768" s="24" t="e">
        <f>G768-(G768*#REF!)</f>
        <v>#REF!</v>
      </c>
      <c r="I768" s="24" t="e">
        <f>(H768*#REF!)/4</f>
        <v>#REF!</v>
      </c>
      <c r="J768" s="24" t="e">
        <f>(H768*#REF!)</f>
        <v>#REF!</v>
      </c>
      <c r="K768" s="24" t="e">
        <f>-PMT((#REF!/12),48,H768,0,0)</f>
        <v>#REF!</v>
      </c>
    </row>
    <row r="769" spans="2:11" ht="16.05" customHeight="1">
      <c r="B769" s="6" t="s">
        <v>730</v>
      </c>
      <c r="C769" s="7">
        <v>2</v>
      </c>
      <c r="D769" s="12" t="s">
        <v>731</v>
      </c>
      <c r="E769" s="12" t="s">
        <v>736</v>
      </c>
      <c r="F769" s="5" t="s">
        <v>737</v>
      </c>
      <c r="G769" s="22">
        <v>413.4</v>
      </c>
      <c r="H769" s="24" t="e">
        <f>G769-(G769*#REF!)</f>
        <v>#REF!</v>
      </c>
      <c r="I769" s="24" t="e">
        <f>(H769*#REF!)/4</f>
        <v>#REF!</v>
      </c>
      <c r="J769" s="24" t="e">
        <f>(H769*#REF!)</f>
        <v>#REF!</v>
      </c>
      <c r="K769" s="24" t="e">
        <f>-PMT((#REF!/12),48,H769,0,0)</f>
        <v>#REF!</v>
      </c>
    </row>
    <row r="770" spans="2:11" ht="16.05" customHeight="1">
      <c r="B770" s="6" t="s">
        <v>730</v>
      </c>
      <c r="C770" s="7">
        <v>2</v>
      </c>
      <c r="D770" s="12" t="s">
        <v>731</v>
      </c>
      <c r="E770" s="12" t="s">
        <v>738</v>
      </c>
      <c r="F770" s="5" t="s">
        <v>739</v>
      </c>
      <c r="G770" s="22">
        <v>500</v>
      </c>
      <c r="H770" s="24" t="e">
        <f>G770-(G770*#REF!)</f>
        <v>#REF!</v>
      </c>
      <c r="I770" s="24" t="e">
        <f>(H770*#REF!)/4</f>
        <v>#REF!</v>
      </c>
      <c r="J770" s="24" t="e">
        <f>(H770*#REF!)</f>
        <v>#REF!</v>
      </c>
      <c r="K770" s="24" t="e">
        <f>-PMT((#REF!/12),48,H770,0,0)</f>
        <v>#REF!</v>
      </c>
    </row>
    <row r="771" spans="2:11" ht="16.05" customHeight="1">
      <c r="B771" s="3" t="s">
        <v>451</v>
      </c>
      <c r="C771" s="7">
        <v>1</v>
      </c>
      <c r="D771" s="12" t="s">
        <v>452</v>
      </c>
      <c r="E771" s="12" t="s">
        <v>453</v>
      </c>
      <c r="F771" s="5" t="s">
        <v>454</v>
      </c>
      <c r="G771" s="22">
        <v>487.3366666666667</v>
      </c>
      <c r="H771" s="24" t="e">
        <f>G771-(G771*#REF!)</f>
        <v>#REF!</v>
      </c>
      <c r="I771" s="24" t="e">
        <f>(H771*#REF!)/4</f>
        <v>#REF!</v>
      </c>
      <c r="J771" s="24" t="e">
        <f>(H771*#REF!)</f>
        <v>#REF!</v>
      </c>
      <c r="K771" s="24" t="e">
        <f>-PMT((#REF!/12),48,H771,0,0)</f>
        <v>#REF!</v>
      </c>
    </row>
    <row r="772" spans="2:11" ht="16.05" customHeight="1">
      <c r="B772" s="3" t="s">
        <v>451</v>
      </c>
      <c r="C772" s="7">
        <v>1</v>
      </c>
      <c r="D772" s="12" t="s">
        <v>455</v>
      </c>
      <c r="E772" s="12" t="s">
        <v>456</v>
      </c>
      <c r="F772" s="5" t="s">
        <v>457</v>
      </c>
      <c r="G772" s="22">
        <v>80</v>
      </c>
      <c r="H772" s="24" t="e">
        <f>G772-(G772*#REF!)</f>
        <v>#REF!</v>
      </c>
      <c r="I772" s="24" t="e">
        <f>(H772*#REF!)/4</f>
        <v>#REF!</v>
      </c>
      <c r="J772" s="24" t="e">
        <f>(H772*#REF!)</f>
        <v>#REF!</v>
      </c>
      <c r="K772" s="24" t="e">
        <f>-PMT((#REF!/12),48,H772,0,0)</f>
        <v>#REF!</v>
      </c>
    </row>
    <row r="773" spans="2:11" ht="16.05" customHeight="1">
      <c r="B773" s="3" t="s">
        <v>458</v>
      </c>
      <c r="C773" s="7">
        <v>1</v>
      </c>
      <c r="D773" s="12" t="s">
        <v>452</v>
      </c>
      <c r="E773" s="12" t="s">
        <v>459</v>
      </c>
      <c r="F773" s="5" t="s">
        <v>460</v>
      </c>
      <c r="G773" s="22">
        <v>120.56260915867853</v>
      </c>
      <c r="H773" s="24" t="e">
        <f>G773-(G773*#REF!)</f>
        <v>#REF!</v>
      </c>
      <c r="I773" s="24" t="e">
        <f>(H773*#REF!)/4</f>
        <v>#REF!</v>
      </c>
      <c r="J773" s="24" t="e">
        <f>(H773*#REF!)</f>
        <v>#REF!</v>
      </c>
      <c r="K773" s="24" t="e">
        <f>-PMT((#REF!/12),48,H773,0,0)</f>
        <v>#REF!</v>
      </c>
    </row>
    <row r="774" spans="2:11" ht="16.05" customHeight="1">
      <c r="B774" s="3" t="s">
        <v>458</v>
      </c>
      <c r="C774" s="7">
        <v>1</v>
      </c>
      <c r="D774" s="12" t="s">
        <v>455</v>
      </c>
      <c r="E774" s="12" t="s">
        <v>456</v>
      </c>
      <c r="F774" s="5" t="s">
        <v>457</v>
      </c>
      <c r="G774" s="22">
        <v>80</v>
      </c>
      <c r="H774" s="24" t="e">
        <f>G774-(G774*#REF!)</f>
        <v>#REF!</v>
      </c>
      <c r="I774" s="24" t="e">
        <f>(H774*#REF!)/4</f>
        <v>#REF!</v>
      </c>
      <c r="J774" s="24" t="e">
        <f>(H774*#REF!)</f>
        <v>#REF!</v>
      </c>
      <c r="K774" s="24" t="e">
        <f>-PMT((#REF!/12),48,H774,0,0)</f>
        <v>#REF!</v>
      </c>
    </row>
    <row r="775" spans="2:11" ht="16.05" customHeight="1">
      <c r="B775" s="3" t="s">
        <v>12</v>
      </c>
      <c r="C775" s="7">
        <v>4</v>
      </c>
      <c r="D775" s="12" t="s">
        <v>13</v>
      </c>
      <c r="E775" s="12" t="s">
        <v>14</v>
      </c>
      <c r="F775" s="5" t="s">
        <v>15</v>
      </c>
      <c r="G775" s="22">
        <v>1128.8800000000001</v>
      </c>
      <c r="H775" s="24" t="e">
        <f>G775-(G775*#REF!)</f>
        <v>#REF!</v>
      </c>
      <c r="I775" s="24" t="e">
        <f>(H775*#REF!)/4</f>
        <v>#REF!</v>
      </c>
      <c r="J775" s="24" t="e">
        <f>(H775*#REF!)</f>
        <v>#REF!</v>
      </c>
      <c r="K775" s="24" t="e">
        <f>-PMT((#REF!/12),48,H775,0,0)</f>
        <v>#REF!</v>
      </c>
    </row>
    <row r="776" spans="2:11" ht="16.05" customHeight="1">
      <c r="B776" s="3" t="s">
        <v>12</v>
      </c>
      <c r="C776" s="7">
        <v>4</v>
      </c>
      <c r="D776" s="12" t="s">
        <v>13</v>
      </c>
      <c r="E776" s="12" t="s">
        <v>16</v>
      </c>
      <c r="F776" s="5" t="s">
        <v>17</v>
      </c>
      <c r="G776" s="22">
        <v>1729.76</v>
      </c>
      <c r="H776" s="24" t="e">
        <f>G776-(G776*#REF!)</f>
        <v>#REF!</v>
      </c>
      <c r="I776" s="24" t="e">
        <f>(H776*#REF!)/4</f>
        <v>#REF!</v>
      </c>
      <c r="J776" s="24" t="e">
        <f>(H776*#REF!)</f>
        <v>#REF!</v>
      </c>
      <c r="K776" s="24" t="e">
        <f>-PMT((#REF!/12),48,H776,0,0)</f>
        <v>#REF!</v>
      </c>
    </row>
    <row r="777" spans="2:11" ht="16.05" customHeight="1">
      <c r="B777" s="3" t="s">
        <v>12</v>
      </c>
      <c r="C777" s="7">
        <v>4</v>
      </c>
      <c r="D777" s="12" t="s">
        <v>13</v>
      </c>
      <c r="E777" s="12" t="s">
        <v>18</v>
      </c>
      <c r="F777" s="5" t="s">
        <v>19</v>
      </c>
      <c r="G777" s="22">
        <v>502.92</v>
      </c>
      <c r="H777" s="24" t="e">
        <f>G777-(G777*#REF!)</f>
        <v>#REF!</v>
      </c>
      <c r="I777" s="24" t="e">
        <f>(H777*#REF!)/4</f>
        <v>#REF!</v>
      </c>
      <c r="J777" s="24" t="e">
        <f>(H777*#REF!)</f>
        <v>#REF!</v>
      </c>
      <c r="K777" s="24" t="e">
        <f>-PMT((#REF!/12),48,H777,0,0)</f>
        <v>#REF!</v>
      </c>
    </row>
    <row r="778" spans="2:11" ht="16.05" customHeight="1">
      <c r="B778" s="3" t="s">
        <v>12</v>
      </c>
      <c r="C778" s="7">
        <v>4</v>
      </c>
      <c r="D778" s="12" t="s">
        <v>13</v>
      </c>
      <c r="E778" s="12" t="s">
        <v>20</v>
      </c>
      <c r="F778" s="5" t="s">
        <v>21</v>
      </c>
      <c r="G778" s="22">
        <v>1070.8800000000001</v>
      </c>
      <c r="H778" s="24" t="e">
        <f>G778-(G778*#REF!)</f>
        <v>#REF!</v>
      </c>
      <c r="I778" s="24" t="e">
        <f>(H778*#REF!)/4</f>
        <v>#REF!</v>
      </c>
      <c r="J778" s="24" t="e">
        <f>(H778*#REF!)</f>
        <v>#REF!</v>
      </c>
      <c r="K778" s="24" t="e">
        <f>-PMT((#REF!/12),48,H778,0,0)</f>
        <v>#REF!</v>
      </c>
    </row>
    <row r="779" spans="2:11" ht="16.05" customHeight="1">
      <c r="B779" s="3" t="s">
        <v>12</v>
      </c>
      <c r="C779" s="7">
        <v>4</v>
      </c>
      <c r="D779" s="12" t="s">
        <v>32</v>
      </c>
      <c r="E779" s="12" t="s">
        <v>775</v>
      </c>
      <c r="F779" s="5" t="s">
        <v>776</v>
      </c>
      <c r="G779" s="22">
        <v>856.80000000000007</v>
      </c>
      <c r="H779" s="24" t="e">
        <f>G779-(G779*#REF!)</f>
        <v>#REF!</v>
      </c>
      <c r="I779" s="24" t="e">
        <f>(H779*#REF!)/4</f>
        <v>#REF!</v>
      </c>
      <c r="J779" s="24" t="e">
        <f>(H779*#REF!)</f>
        <v>#REF!</v>
      </c>
      <c r="K779" s="24" t="e">
        <f>-PMT((#REF!/12),48,H779,0,0)</f>
        <v>#REF!</v>
      </c>
    </row>
    <row r="780" spans="2:11" ht="16.05" customHeight="1">
      <c r="B780" s="3" t="s">
        <v>12</v>
      </c>
      <c r="C780" s="7">
        <v>4</v>
      </c>
      <c r="D780" s="12" t="s">
        <v>13</v>
      </c>
      <c r="E780" s="12" t="s">
        <v>2220</v>
      </c>
      <c r="F780" s="5" t="s">
        <v>2252</v>
      </c>
      <c r="G780" s="22">
        <v>2829.84</v>
      </c>
      <c r="H780" s="24" t="e">
        <f>G780-(G780*#REF!)</f>
        <v>#REF!</v>
      </c>
      <c r="I780" s="24" t="e">
        <f>(H780*#REF!)/4</f>
        <v>#REF!</v>
      </c>
      <c r="J780" s="24" t="e">
        <f>(H780*#REF!)</f>
        <v>#REF!</v>
      </c>
      <c r="K780" s="24" t="e">
        <f>-PMT((#REF!/12),48,H780,0,0)</f>
        <v>#REF!</v>
      </c>
    </row>
    <row r="781" spans="2:11" ht="16.05" customHeight="1">
      <c r="B781" s="3" t="s">
        <v>12</v>
      </c>
      <c r="C781" s="7">
        <v>4</v>
      </c>
      <c r="D781" s="12" t="s">
        <v>32</v>
      </c>
      <c r="E781" s="12">
        <v>33152</v>
      </c>
      <c r="F781" s="5" t="s">
        <v>887</v>
      </c>
      <c r="G781" s="22">
        <v>1411.2</v>
      </c>
      <c r="H781" s="24" t="e">
        <f>G781-(G781*#REF!)</f>
        <v>#REF!</v>
      </c>
      <c r="I781" s="24" t="e">
        <f>(H781*#REF!)/4</f>
        <v>#REF!</v>
      </c>
      <c r="J781" s="24" t="e">
        <f>(H781*#REF!)</f>
        <v>#REF!</v>
      </c>
      <c r="K781" s="24" t="e">
        <f>-PMT((#REF!/12),48,H781,0,0)</f>
        <v>#REF!</v>
      </c>
    </row>
    <row r="782" spans="2:11" ht="16.05" customHeight="1">
      <c r="B782" s="3" t="s">
        <v>12</v>
      </c>
      <c r="C782" s="7">
        <v>4</v>
      </c>
      <c r="D782" s="12" t="s">
        <v>32</v>
      </c>
      <c r="E782" s="12">
        <v>33300</v>
      </c>
      <c r="F782" s="5" t="s">
        <v>888</v>
      </c>
      <c r="G782" s="22">
        <v>856.80000000000007</v>
      </c>
      <c r="H782" s="24" t="e">
        <f>G782-(G782*#REF!)</f>
        <v>#REF!</v>
      </c>
      <c r="I782" s="24" t="e">
        <f>(H782*#REF!)/4</f>
        <v>#REF!</v>
      </c>
      <c r="J782" s="24" t="e">
        <f>(H782*#REF!)</f>
        <v>#REF!</v>
      </c>
      <c r="K782" s="24" t="e">
        <f>-PMT((#REF!/12),48,H782,0,0)</f>
        <v>#REF!</v>
      </c>
    </row>
    <row r="783" spans="2:11" ht="16.05" customHeight="1">
      <c r="B783" s="3" t="s">
        <v>12</v>
      </c>
      <c r="C783" s="7">
        <v>4</v>
      </c>
      <c r="D783" s="12" t="s">
        <v>32</v>
      </c>
      <c r="E783" s="12" t="s">
        <v>901</v>
      </c>
      <c r="F783" s="5" t="s">
        <v>848</v>
      </c>
      <c r="G783" s="22">
        <v>1425.6000000000001</v>
      </c>
      <c r="H783" s="24" t="e">
        <f>G783-(G783*#REF!)</f>
        <v>#REF!</v>
      </c>
      <c r="I783" s="24" t="e">
        <f>(H783*#REF!)/4</f>
        <v>#REF!</v>
      </c>
      <c r="J783" s="24" t="e">
        <f>(H783*#REF!)</f>
        <v>#REF!</v>
      </c>
      <c r="K783" s="24" t="e">
        <f>-PMT((#REF!/12),48,H783,0,0)</f>
        <v>#REF!</v>
      </c>
    </row>
    <row r="784" spans="2:11" ht="16.05" customHeight="1">
      <c r="B784" s="3" t="s">
        <v>12</v>
      </c>
      <c r="C784" s="7">
        <v>4</v>
      </c>
      <c r="D784" s="12" t="s">
        <v>32</v>
      </c>
      <c r="E784" s="12">
        <v>33152</v>
      </c>
      <c r="F784" s="5" t="s">
        <v>887</v>
      </c>
      <c r="G784" s="22">
        <v>1411.2</v>
      </c>
      <c r="H784" s="24" t="e">
        <f>G784-(G784*#REF!)</f>
        <v>#REF!</v>
      </c>
      <c r="I784" s="24" t="e">
        <f>(H784*#REF!)/4</f>
        <v>#REF!</v>
      </c>
      <c r="J784" s="24" t="e">
        <f>(H784*#REF!)</f>
        <v>#REF!</v>
      </c>
      <c r="K784" s="24" t="e">
        <f>-PMT((#REF!/12),48,H784,0,0)</f>
        <v>#REF!</v>
      </c>
    </row>
    <row r="785" spans="2:11" ht="16.05" customHeight="1">
      <c r="B785" s="3" t="s">
        <v>12</v>
      </c>
      <c r="C785" s="7">
        <v>4</v>
      </c>
      <c r="D785" s="12" t="s">
        <v>32</v>
      </c>
      <c r="E785" s="12">
        <v>33300</v>
      </c>
      <c r="F785" s="5" t="s">
        <v>888</v>
      </c>
      <c r="G785" s="22">
        <v>856.80000000000007</v>
      </c>
      <c r="H785" s="24" t="e">
        <f>G785-(G785*#REF!)</f>
        <v>#REF!</v>
      </c>
      <c r="I785" s="24" t="e">
        <f>(H785*#REF!)/4</f>
        <v>#REF!</v>
      </c>
      <c r="J785" s="24" t="e">
        <f>(H785*#REF!)</f>
        <v>#REF!</v>
      </c>
      <c r="K785" s="24" t="e">
        <f>-PMT((#REF!/12),48,H785,0,0)</f>
        <v>#REF!</v>
      </c>
    </row>
    <row r="786" spans="2:11" ht="16.05" customHeight="1">
      <c r="B786" s="3" t="s">
        <v>12</v>
      </c>
      <c r="C786" s="7">
        <v>4</v>
      </c>
      <c r="D786" s="12" t="s">
        <v>32</v>
      </c>
      <c r="E786" s="12" t="s">
        <v>1851</v>
      </c>
      <c r="F786" s="5" t="s">
        <v>848</v>
      </c>
      <c r="G786" s="22">
        <v>1425.6000000000001</v>
      </c>
      <c r="H786" s="24" t="e">
        <f>G786-(G786*#REF!)</f>
        <v>#REF!</v>
      </c>
      <c r="I786" s="24" t="e">
        <f>(H786*#REF!)/4</f>
        <v>#REF!</v>
      </c>
      <c r="J786" s="24" t="e">
        <f>(H786*#REF!)</f>
        <v>#REF!</v>
      </c>
      <c r="K786" s="24" t="e">
        <f>-PMT((#REF!/12),48,H786,0,0)</f>
        <v>#REF!</v>
      </c>
    </row>
    <row r="787" spans="2:11" ht="16.05" customHeight="1">
      <c r="B787" s="3" t="s">
        <v>12</v>
      </c>
      <c r="C787" s="7">
        <v>8</v>
      </c>
      <c r="D787" s="12" t="s">
        <v>32</v>
      </c>
      <c r="E787" s="12">
        <v>33152</v>
      </c>
      <c r="F787" s="5" t="s">
        <v>887</v>
      </c>
      <c r="G787" s="22">
        <v>2822.4</v>
      </c>
      <c r="H787" s="24" t="e">
        <f>G787-(G787*#REF!)</f>
        <v>#REF!</v>
      </c>
      <c r="I787" s="24" t="e">
        <f>(H787*#REF!)/4</f>
        <v>#REF!</v>
      </c>
      <c r="J787" s="24" t="e">
        <f>(H787*#REF!)</f>
        <v>#REF!</v>
      </c>
      <c r="K787" s="24" t="e">
        <f>-PMT((#REF!/12),48,H787,0,0)</f>
        <v>#REF!</v>
      </c>
    </row>
    <row r="788" spans="2:11" ht="16.05" customHeight="1">
      <c r="B788" s="3" t="s">
        <v>12</v>
      </c>
      <c r="C788" s="7">
        <v>8</v>
      </c>
      <c r="D788" s="12" t="s">
        <v>32</v>
      </c>
      <c r="E788" s="12">
        <v>33300</v>
      </c>
      <c r="F788" s="5" t="s">
        <v>888</v>
      </c>
      <c r="G788" s="22">
        <v>1713.6000000000001</v>
      </c>
      <c r="H788" s="24" t="e">
        <f>G788-(G788*#REF!)</f>
        <v>#REF!</v>
      </c>
      <c r="I788" s="24" t="e">
        <f>(H788*#REF!)/4</f>
        <v>#REF!</v>
      </c>
      <c r="J788" s="24" t="e">
        <f>(H788*#REF!)</f>
        <v>#REF!</v>
      </c>
      <c r="K788" s="24" t="e">
        <f>-PMT((#REF!/12),48,H788,0,0)</f>
        <v>#REF!</v>
      </c>
    </row>
    <row r="789" spans="2:11" ht="16.05" customHeight="1">
      <c r="B789" s="3" t="s">
        <v>12</v>
      </c>
      <c r="C789" s="7">
        <v>8</v>
      </c>
      <c r="D789" s="12" t="s">
        <v>32</v>
      </c>
      <c r="E789" s="12" t="s">
        <v>899</v>
      </c>
      <c r="F789" s="5" t="s">
        <v>848</v>
      </c>
      <c r="G789" s="22">
        <v>2851.2000000000003</v>
      </c>
      <c r="H789" s="24" t="e">
        <f>G789-(G789*#REF!)</f>
        <v>#REF!</v>
      </c>
      <c r="I789" s="24" t="e">
        <f>(H789*#REF!)/4</f>
        <v>#REF!</v>
      </c>
      <c r="J789" s="24" t="e">
        <f>(H789*#REF!)</f>
        <v>#REF!</v>
      </c>
      <c r="K789" s="24" t="e">
        <f>-PMT((#REF!/12),48,H789,0,0)</f>
        <v>#REF!</v>
      </c>
    </row>
    <row r="790" spans="2:11" ht="16.05" customHeight="1">
      <c r="B790" s="3" t="s">
        <v>12</v>
      </c>
      <c r="C790" s="7">
        <v>4</v>
      </c>
      <c r="D790" s="12" t="s">
        <v>32</v>
      </c>
      <c r="E790" s="12">
        <v>33152</v>
      </c>
      <c r="F790" s="5" t="s">
        <v>887</v>
      </c>
      <c r="G790" s="22">
        <v>1411.2</v>
      </c>
      <c r="H790" s="24" t="e">
        <f>G790-(G790*#REF!)</f>
        <v>#REF!</v>
      </c>
      <c r="I790" s="24" t="e">
        <f>(H790*#REF!)/4</f>
        <v>#REF!</v>
      </c>
      <c r="J790" s="24" t="e">
        <f>(H790*#REF!)</f>
        <v>#REF!</v>
      </c>
      <c r="K790" s="24" t="e">
        <f>-PMT((#REF!/12),48,H790,0,0)</f>
        <v>#REF!</v>
      </c>
    </row>
    <row r="791" spans="2:11" ht="16.05" customHeight="1">
      <c r="B791" s="3" t="s">
        <v>12</v>
      </c>
      <c r="C791" s="7">
        <v>4</v>
      </c>
      <c r="D791" s="12" t="s">
        <v>32</v>
      </c>
      <c r="E791" s="12">
        <v>33400</v>
      </c>
      <c r="F791" s="5" t="s">
        <v>2253</v>
      </c>
      <c r="G791" s="22">
        <v>2829.84</v>
      </c>
      <c r="H791" s="24" t="e">
        <f>G791-(G791*#REF!)</f>
        <v>#REF!</v>
      </c>
      <c r="I791" s="24" t="e">
        <f>(H791*#REF!)/4</f>
        <v>#REF!</v>
      </c>
      <c r="J791" s="24" t="e">
        <f>(H791*#REF!)</f>
        <v>#REF!</v>
      </c>
      <c r="K791" s="24" t="e">
        <f>-PMT((#REF!/12),48,H791,0,0)</f>
        <v>#REF!</v>
      </c>
    </row>
    <row r="792" spans="2:11" ht="16.05" customHeight="1">
      <c r="B792" s="3" t="s">
        <v>12</v>
      </c>
      <c r="C792" s="7">
        <v>4</v>
      </c>
      <c r="D792" s="12" t="s">
        <v>32</v>
      </c>
      <c r="E792" s="12" t="s">
        <v>2221</v>
      </c>
      <c r="F792" s="5" t="s">
        <v>848</v>
      </c>
      <c r="G792" s="22">
        <v>2829.84</v>
      </c>
      <c r="H792" s="24" t="e">
        <f>G792-(G792*#REF!)</f>
        <v>#REF!</v>
      </c>
      <c r="I792" s="24" t="e">
        <f>(H792*#REF!)/4</f>
        <v>#REF!</v>
      </c>
      <c r="J792" s="24" t="e">
        <f>(H792*#REF!)</f>
        <v>#REF!</v>
      </c>
      <c r="K792" s="24" t="e">
        <f>-PMT((#REF!/12),48,H792,0,0)</f>
        <v>#REF!</v>
      </c>
    </row>
    <row r="793" spans="2:11" ht="16.05" customHeight="1">
      <c r="B793" s="3" t="s">
        <v>12</v>
      </c>
      <c r="C793" s="7">
        <v>4</v>
      </c>
      <c r="D793" s="12" t="s">
        <v>32</v>
      </c>
      <c r="E793" s="12">
        <v>33152</v>
      </c>
      <c r="F793" s="5" t="s">
        <v>887</v>
      </c>
      <c r="G793" s="22">
        <v>1411.2</v>
      </c>
      <c r="H793" s="24" t="e">
        <f>G793-(G793*#REF!)</f>
        <v>#REF!</v>
      </c>
      <c r="I793" s="24" t="e">
        <f>(H793*#REF!)/4</f>
        <v>#REF!</v>
      </c>
      <c r="J793" s="24" t="e">
        <f>(H793*#REF!)</f>
        <v>#REF!</v>
      </c>
      <c r="K793" s="24" t="e">
        <f>-PMT((#REF!/12),48,H793,0,0)</f>
        <v>#REF!</v>
      </c>
    </row>
    <row r="794" spans="2:11" ht="16.05" customHeight="1">
      <c r="B794" s="3" t="s">
        <v>12</v>
      </c>
      <c r="C794" s="7">
        <v>4</v>
      </c>
      <c r="D794" s="12" t="s">
        <v>32</v>
      </c>
      <c r="E794" s="12">
        <v>33300</v>
      </c>
      <c r="F794" s="5" t="s">
        <v>888</v>
      </c>
      <c r="G794" s="22">
        <v>856.80000000000007</v>
      </c>
      <c r="H794" s="24" t="e">
        <f>G794-(G794*#REF!)</f>
        <v>#REF!</v>
      </c>
      <c r="I794" s="24" t="e">
        <f>(H794*#REF!)/4</f>
        <v>#REF!</v>
      </c>
      <c r="J794" s="24" t="e">
        <f>(H794*#REF!)</f>
        <v>#REF!</v>
      </c>
      <c r="K794" s="24" t="e">
        <f>-PMT((#REF!/12),48,H794,0,0)</f>
        <v>#REF!</v>
      </c>
    </row>
    <row r="795" spans="2:11" ht="16.05" customHeight="1">
      <c r="B795" s="3" t="s">
        <v>12</v>
      </c>
      <c r="C795" s="7">
        <v>4</v>
      </c>
      <c r="D795" s="12" t="s">
        <v>32</v>
      </c>
      <c r="E795" s="12" t="s">
        <v>1124</v>
      </c>
      <c r="F795" s="5" t="s">
        <v>848</v>
      </c>
      <c r="G795" s="22">
        <v>1425.6000000000001</v>
      </c>
      <c r="H795" s="24" t="e">
        <f>G795-(G795*#REF!)</f>
        <v>#REF!</v>
      </c>
      <c r="I795" s="24" t="e">
        <f>(H795*#REF!)/4</f>
        <v>#REF!</v>
      </c>
      <c r="J795" s="24" t="e">
        <f>(H795*#REF!)</f>
        <v>#REF!</v>
      </c>
      <c r="K795" s="24" t="e">
        <f>-PMT((#REF!/12),48,H795,0,0)</f>
        <v>#REF!</v>
      </c>
    </row>
    <row r="796" spans="2:11" ht="16.05" customHeight="1">
      <c r="B796" s="3" t="s">
        <v>12</v>
      </c>
      <c r="C796" s="7">
        <v>4</v>
      </c>
      <c r="D796" s="12" t="s">
        <v>32</v>
      </c>
      <c r="E796" s="12">
        <v>33152</v>
      </c>
      <c r="F796" s="5" t="s">
        <v>887</v>
      </c>
      <c r="G796" s="22">
        <v>1411.2</v>
      </c>
      <c r="H796" s="24" t="e">
        <f>G796-(G796*#REF!)</f>
        <v>#REF!</v>
      </c>
      <c r="I796" s="24" t="e">
        <f>(H796*#REF!)/4</f>
        <v>#REF!</v>
      </c>
      <c r="J796" s="24" t="e">
        <f>(H796*#REF!)</f>
        <v>#REF!</v>
      </c>
      <c r="K796" s="24" t="e">
        <f>-PMT((#REF!/12),48,H796,0,0)</f>
        <v>#REF!</v>
      </c>
    </row>
    <row r="797" spans="2:11" ht="16.05" customHeight="1">
      <c r="B797" s="3" t="s">
        <v>12</v>
      </c>
      <c r="C797" s="7">
        <v>4</v>
      </c>
      <c r="D797" s="12" t="s">
        <v>32</v>
      </c>
      <c r="E797" s="12">
        <v>33500</v>
      </c>
      <c r="F797" s="5" t="s">
        <v>964</v>
      </c>
      <c r="G797" s="22">
        <v>885.6</v>
      </c>
      <c r="H797" s="24" t="e">
        <f>G797-(G797*#REF!)</f>
        <v>#REF!</v>
      </c>
      <c r="I797" s="24" t="e">
        <f>(H797*#REF!)/4</f>
        <v>#REF!</v>
      </c>
      <c r="J797" s="24" t="e">
        <f>(H797*#REF!)</f>
        <v>#REF!</v>
      </c>
      <c r="K797" s="24" t="e">
        <f>-PMT((#REF!/12),48,H797,0,0)</f>
        <v>#REF!</v>
      </c>
    </row>
    <row r="798" spans="2:11" ht="16.05" customHeight="1">
      <c r="B798" s="3" t="s">
        <v>12</v>
      </c>
      <c r="C798" s="7">
        <v>4</v>
      </c>
      <c r="D798" s="12" t="s">
        <v>32</v>
      </c>
      <c r="E798" s="12" t="s">
        <v>847</v>
      </c>
      <c r="F798" s="5" t="s">
        <v>848</v>
      </c>
      <c r="G798" s="22">
        <v>1425.6000000000001</v>
      </c>
      <c r="H798" s="24" t="e">
        <f>G798-(G798*#REF!)</f>
        <v>#REF!</v>
      </c>
      <c r="I798" s="24" t="e">
        <f>(H798*#REF!)/4</f>
        <v>#REF!</v>
      </c>
      <c r="J798" s="24" t="e">
        <f>(H798*#REF!)</f>
        <v>#REF!</v>
      </c>
      <c r="K798" s="24" t="e">
        <f>-PMT((#REF!/12),48,H798,0,0)</f>
        <v>#REF!</v>
      </c>
    </row>
    <row r="799" spans="2:11" ht="16.05" customHeight="1">
      <c r="B799" s="3" t="s">
        <v>12</v>
      </c>
      <c r="C799" s="7">
        <v>4</v>
      </c>
      <c r="D799" s="12" t="s">
        <v>32</v>
      </c>
      <c r="E799" s="12">
        <v>33151</v>
      </c>
      <c r="F799" s="5" t="s">
        <v>887</v>
      </c>
      <c r="G799" s="22">
        <v>1209.6000000000001</v>
      </c>
      <c r="H799" s="24" t="e">
        <f>G799-(G799*#REF!)</f>
        <v>#REF!</v>
      </c>
      <c r="I799" s="24" t="e">
        <f>(H799*#REF!)/4</f>
        <v>#REF!</v>
      </c>
      <c r="J799" s="24" t="e">
        <f>(H799*#REF!)</f>
        <v>#REF!</v>
      </c>
      <c r="K799" s="24" t="e">
        <f>-PMT((#REF!/12),48,H799,0,0)</f>
        <v>#REF!</v>
      </c>
    </row>
    <row r="800" spans="2:11" ht="16.05" customHeight="1">
      <c r="B800" s="3" t="s">
        <v>12</v>
      </c>
      <c r="C800" s="7">
        <v>4</v>
      </c>
      <c r="D800" s="12" t="s">
        <v>32</v>
      </c>
      <c r="E800" s="12">
        <v>33300</v>
      </c>
      <c r="F800" s="5" t="s">
        <v>888</v>
      </c>
      <c r="G800" s="22">
        <v>856.80000000000007</v>
      </c>
      <c r="H800" s="24" t="e">
        <f>G800-(G800*#REF!)</f>
        <v>#REF!</v>
      </c>
      <c r="I800" s="24" t="e">
        <f>(H800*#REF!)/4</f>
        <v>#REF!</v>
      </c>
      <c r="J800" s="24" t="e">
        <f>(H800*#REF!)</f>
        <v>#REF!</v>
      </c>
      <c r="K800" s="24" t="e">
        <f>-PMT((#REF!/12),48,H800,0,0)</f>
        <v>#REF!</v>
      </c>
    </row>
    <row r="801" spans="2:11" ht="16.05" customHeight="1">
      <c r="B801" s="3" t="s">
        <v>12</v>
      </c>
      <c r="C801" s="7">
        <v>4</v>
      </c>
      <c r="D801" s="12" t="s">
        <v>32</v>
      </c>
      <c r="E801" s="12" t="s">
        <v>1473</v>
      </c>
      <c r="F801" s="5" t="s">
        <v>1474</v>
      </c>
      <c r="G801" s="22">
        <v>1620</v>
      </c>
      <c r="H801" s="24" t="e">
        <f>G801-(G801*#REF!)</f>
        <v>#REF!</v>
      </c>
      <c r="I801" s="24" t="e">
        <f>(H801*#REF!)/4</f>
        <v>#REF!</v>
      </c>
      <c r="J801" s="24" t="e">
        <f>(H801*#REF!)</f>
        <v>#REF!</v>
      </c>
      <c r="K801" s="24" t="e">
        <f>-PMT((#REF!/12),48,H801,0,0)</f>
        <v>#REF!</v>
      </c>
    </row>
    <row r="802" spans="2:11" ht="16.05" customHeight="1">
      <c r="B802" s="3" t="s">
        <v>12</v>
      </c>
      <c r="C802" s="7">
        <v>4</v>
      </c>
      <c r="D802" s="12" t="s">
        <v>32</v>
      </c>
      <c r="E802" s="12">
        <v>38151</v>
      </c>
      <c r="F802" s="5" t="s">
        <v>414</v>
      </c>
      <c r="G802" s="22">
        <v>2700</v>
      </c>
      <c r="H802" s="24" t="e">
        <f>G802-(G802*#REF!)</f>
        <v>#REF!</v>
      </c>
      <c r="I802" s="24" t="e">
        <f>(H802*#REF!)/4</f>
        <v>#REF!</v>
      </c>
      <c r="J802" s="24" t="e">
        <f>(H802*#REF!)</f>
        <v>#REF!</v>
      </c>
      <c r="K802" s="24" t="e">
        <f>-PMT((#REF!/12),48,H802,0,0)</f>
        <v>#REF!</v>
      </c>
    </row>
    <row r="803" spans="2:11" ht="16.05" customHeight="1">
      <c r="B803" s="3" t="s">
        <v>12</v>
      </c>
      <c r="C803" s="7">
        <v>4</v>
      </c>
      <c r="D803" s="12" t="s">
        <v>32</v>
      </c>
      <c r="E803" s="12">
        <v>38600</v>
      </c>
      <c r="F803" s="5" t="s">
        <v>417</v>
      </c>
      <c r="G803" s="22">
        <v>921.6</v>
      </c>
      <c r="H803" s="24" t="e">
        <f>G803-(G803*#REF!)</f>
        <v>#REF!</v>
      </c>
      <c r="I803" s="24" t="e">
        <f>(H803*#REF!)/4</f>
        <v>#REF!</v>
      </c>
      <c r="J803" s="24" t="e">
        <f>(H803*#REF!)</f>
        <v>#REF!</v>
      </c>
      <c r="K803" s="24" t="e">
        <f>-PMT((#REF!/12),48,H803,0,0)</f>
        <v>#REF!</v>
      </c>
    </row>
    <row r="804" spans="2:11" ht="16.05" customHeight="1">
      <c r="B804" s="3" t="s">
        <v>12</v>
      </c>
      <c r="C804" s="7">
        <v>4</v>
      </c>
      <c r="D804" s="12" t="s">
        <v>32</v>
      </c>
      <c r="E804" s="12" t="s">
        <v>415</v>
      </c>
      <c r="F804" s="5" t="s">
        <v>416</v>
      </c>
      <c r="G804" s="22">
        <v>3196.8</v>
      </c>
      <c r="H804" s="24" t="e">
        <f>G804-(G804*#REF!)</f>
        <v>#REF!</v>
      </c>
      <c r="I804" s="24" t="e">
        <f>(H804*#REF!)/4</f>
        <v>#REF!</v>
      </c>
      <c r="J804" s="24" t="e">
        <f>(H804*#REF!)</f>
        <v>#REF!</v>
      </c>
      <c r="K804" s="24" t="e">
        <f>-PMT((#REF!/12),48,H804,0,0)</f>
        <v>#REF!</v>
      </c>
    </row>
    <row r="805" spans="2:11" ht="16.05" customHeight="1">
      <c r="B805" s="3" t="s">
        <v>12</v>
      </c>
      <c r="C805" s="7">
        <v>4</v>
      </c>
      <c r="D805" s="12" t="s">
        <v>32</v>
      </c>
      <c r="E805" s="12" t="s">
        <v>33</v>
      </c>
      <c r="F805" s="5" t="s">
        <v>34</v>
      </c>
      <c r="G805" s="22">
        <v>273.60000000000002</v>
      </c>
      <c r="H805" s="24" t="e">
        <f>G805-(G805*#REF!)</f>
        <v>#REF!</v>
      </c>
      <c r="I805" s="24" t="e">
        <f>(H805*#REF!)/4</f>
        <v>#REF!</v>
      </c>
      <c r="J805" s="24" t="e">
        <f>(H805*#REF!)</f>
        <v>#REF!</v>
      </c>
      <c r="K805" s="24" t="e">
        <f>-PMT((#REF!/12),48,H805,0,0)</f>
        <v>#REF!</v>
      </c>
    </row>
    <row r="806" spans="2:11" ht="16.05" customHeight="1">
      <c r="B806" s="3" t="s">
        <v>12</v>
      </c>
      <c r="C806" s="7">
        <v>4</v>
      </c>
      <c r="D806" s="12" t="s">
        <v>32</v>
      </c>
      <c r="E806" s="12" t="s">
        <v>35</v>
      </c>
      <c r="F806" s="5" t="s">
        <v>36</v>
      </c>
      <c r="G806" s="22">
        <v>655.20000000000005</v>
      </c>
      <c r="H806" s="24" t="e">
        <f>G806-(G806*#REF!)</f>
        <v>#REF!</v>
      </c>
      <c r="I806" s="24" t="e">
        <f>(H806*#REF!)/4</f>
        <v>#REF!</v>
      </c>
      <c r="J806" s="24" t="e">
        <f>(H806*#REF!)</f>
        <v>#REF!</v>
      </c>
      <c r="K806" s="24" t="e">
        <f>-PMT((#REF!/12),48,H806,0,0)</f>
        <v>#REF!</v>
      </c>
    </row>
    <row r="807" spans="2:11" ht="16.05" customHeight="1">
      <c r="B807" s="3" t="s">
        <v>12</v>
      </c>
      <c r="C807" s="7">
        <v>4</v>
      </c>
      <c r="D807" s="12" t="s">
        <v>32</v>
      </c>
      <c r="E807" s="12" t="s">
        <v>37</v>
      </c>
      <c r="F807" s="5" t="s">
        <v>38</v>
      </c>
      <c r="G807" s="22">
        <v>3319.2000000000003</v>
      </c>
      <c r="H807" s="24" t="e">
        <f>G807-(G807*#REF!)</f>
        <v>#REF!</v>
      </c>
      <c r="I807" s="24" t="e">
        <f>(H807*#REF!)/4</f>
        <v>#REF!</v>
      </c>
      <c r="J807" s="24" t="e">
        <f>(H807*#REF!)</f>
        <v>#REF!</v>
      </c>
      <c r="K807" s="24" t="e">
        <f>-PMT((#REF!/12),48,H807,0,0)</f>
        <v>#REF!</v>
      </c>
    </row>
    <row r="808" spans="2:11" ht="16.05" customHeight="1">
      <c r="B808" s="3" t="s">
        <v>741</v>
      </c>
      <c r="C808" s="7">
        <v>3</v>
      </c>
      <c r="D808" s="12" t="s">
        <v>69</v>
      </c>
      <c r="E808" s="12" t="s">
        <v>742</v>
      </c>
      <c r="F808" s="5" t="s">
        <v>743</v>
      </c>
      <c r="G808" s="22">
        <v>1314.7699999999998</v>
      </c>
      <c r="H808" s="24" t="e">
        <f>G808-(G808*#REF!)</f>
        <v>#REF!</v>
      </c>
      <c r="I808" s="24" t="e">
        <f>(H808*#REF!)/4</f>
        <v>#REF!</v>
      </c>
      <c r="J808" s="24" t="e">
        <f>(H808*#REF!)</f>
        <v>#REF!</v>
      </c>
      <c r="K808" s="24" t="e">
        <f>-PMT((#REF!/12),48,H808,0,0)</f>
        <v>#REF!</v>
      </c>
    </row>
    <row r="809" spans="2:11" ht="16.05" customHeight="1">
      <c r="B809" s="3" t="s">
        <v>741</v>
      </c>
      <c r="C809" s="7">
        <v>3</v>
      </c>
      <c r="D809" s="12" t="s">
        <v>69</v>
      </c>
      <c r="E809" s="12" t="s">
        <v>744</v>
      </c>
      <c r="F809" s="5" t="s">
        <v>745</v>
      </c>
      <c r="G809" s="22">
        <v>553.6082043343647</v>
      </c>
      <c r="H809" s="24" t="e">
        <f>G809-(G809*#REF!)</f>
        <v>#REF!</v>
      </c>
      <c r="I809" s="24" t="e">
        <f>(H809*#REF!)/4</f>
        <v>#REF!</v>
      </c>
      <c r="J809" s="24" t="e">
        <f>(H809*#REF!)</f>
        <v>#REF!</v>
      </c>
      <c r="K809" s="24" t="e">
        <f>-PMT((#REF!/12),48,H809,0,0)</f>
        <v>#REF!</v>
      </c>
    </row>
    <row r="810" spans="2:11" ht="16.05" customHeight="1">
      <c r="B810" s="3" t="s">
        <v>741</v>
      </c>
      <c r="C810" s="7">
        <v>3</v>
      </c>
      <c r="D810" s="12" t="s">
        <v>69</v>
      </c>
      <c r="E810" s="12" t="s">
        <v>746</v>
      </c>
      <c r="F810" s="5" t="s">
        <v>747</v>
      </c>
      <c r="G810" s="22">
        <v>2389.1708955223876</v>
      </c>
      <c r="H810" s="24" t="e">
        <f>G810-(G810*#REF!)</f>
        <v>#REF!</v>
      </c>
      <c r="I810" s="24" t="e">
        <f>(H810*#REF!)/4</f>
        <v>#REF!</v>
      </c>
      <c r="J810" s="24" t="e">
        <f>(H810*#REF!)</f>
        <v>#REF!</v>
      </c>
      <c r="K810" s="24" t="e">
        <f>-PMT((#REF!/12),48,H810,0,0)</f>
        <v>#REF!</v>
      </c>
    </row>
    <row r="811" spans="2:11" ht="16.05" customHeight="1">
      <c r="B811" s="3" t="s">
        <v>329</v>
      </c>
      <c r="C811" s="7">
        <v>5</v>
      </c>
      <c r="D811" s="12" t="s">
        <v>13</v>
      </c>
      <c r="E811" s="12" t="s">
        <v>61</v>
      </c>
      <c r="F811" s="5" t="s">
        <v>62</v>
      </c>
      <c r="G811" s="22">
        <v>2414.35</v>
      </c>
      <c r="H811" s="24" t="e">
        <f>G811-(G811*#REF!)</f>
        <v>#REF!</v>
      </c>
      <c r="I811" s="24" t="e">
        <f>(H811*#REF!)/4</f>
        <v>#REF!</v>
      </c>
      <c r="J811" s="24" t="e">
        <f>(H811*#REF!)</f>
        <v>#REF!</v>
      </c>
      <c r="K811" s="24" t="e">
        <f>-PMT((#REF!/12),48,H811,0,0)</f>
        <v>#REF!</v>
      </c>
    </row>
    <row r="812" spans="2:11" ht="16.05" customHeight="1">
      <c r="B812" s="3" t="s">
        <v>329</v>
      </c>
      <c r="C812" s="7">
        <v>5</v>
      </c>
      <c r="D812" s="12" t="s">
        <v>32</v>
      </c>
      <c r="E812" s="12" t="s">
        <v>330</v>
      </c>
      <c r="F812" s="5" t="s">
        <v>331</v>
      </c>
      <c r="G812" s="22">
        <v>30060</v>
      </c>
      <c r="H812" s="24" t="e">
        <f>G812-(G812*#REF!)</f>
        <v>#REF!</v>
      </c>
      <c r="I812" s="24" t="e">
        <f>(H812*#REF!)/4</f>
        <v>#REF!</v>
      </c>
      <c r="J812" s="24" t="e">
        <f>(H812*#REF!)</f>
        <v>#REF!</v>
      </c>
      <c r="K812" s="24" t="e">
        <f>-PMT((#REF!/12),48,H812,0,0)</f>
        <v>#REF!</v>
      </c>
    </row>
    <row r="813" spans="2:11" ht="16.05" customHeight="1">
      <c r="B813" s="3" t="s">
        <v>748</v>
      </c>
      <c r="C813" s="7">
        <v>5</v>
      </c>
      <c r="D813" s="12" t="s">
        <v>32</v>
      </c>
      <c r="E813" s="12" t="s">
        <v>749</v>
      </c>
      <c r="F813" s="5" t="s">
        <v>750</v>
      </c>
      <c r="G813" s="22">
        <v>4131</v>
      </c>
      <c r="H813" s="24" t="e">
        <f>G813-(G813*#REF!)</f>
        <v>#REF!</v>
      </c>
      <c r="I813" s="24" t="e">
        <f>(H813*#REF!)/4</f>
        <v>#REF!</v>
      </c>
      <c r="J813" s="24" t="e">
        <f>(H813*#REF!)</f>
        <v>#REF!</v>
      </c>
      <c r="K813" s="24" t="e">
        <f>-PMT((#REF!/12),48,H813,0,0)</f>
        <v>#REF!</v>
      </c>
    </row>
    <row r="814" spans="2:11" ht="16.05" customHeight="1">
      <c r="B814" s="3" t="s">
        <v>748</v>
      </c>
      <c r="C814" s="7">
        <v>2</v>
      </c>
      <c r="D814" s="12" t="s">
        <v>69</v>
      </c>
      <c r="E814" s="12" t="s">
        <v>751</v>
      </c>
      <c r="F814" s="5" t="s">
        <v>752</v>
      </c>
      <c r="G814" s="22">
        <v>1693.9666666666667</v>
      </c>
      <c r="H814" s="24" t="e">
        <f>G814-(G814*#REF!)</f>
        <v>#REF!</v>
      </c>
      <c r="I814" s="24" t="e">
        <f>(H814*#REF!)/4</f>
        <v>#REF!</v>
      </c>
      <c r="J814" s="24" t="e">
        <f>(H814*#REF!)</f>
        <v>#REF!</v>
      </c>
      <c r="K814" s="24" t="e">
        <f>-PMT((#REF!/12),48,H814,0,0)</f>
        <v>#REF!</v>
      </c>
    </row>
    <row r="815" spans="2:11" ht="16.05" customHeight="1">
      <c r="B815" s="3" t="s">
        <v>748</v>
      </c>
      <c r="C815" s="7">
        <v>2</v>
      </c>
      <c r="D815" s="12" t="s">
        <v>69</v>
      </c>
      <c r="E815" s="12" t="s">
        <v>753</v>
      </c>
      <c r="F815" s="5" t="s">
        <v>754</v>
      </c>
      <c r="G815" s="22">
        <v>1693.9666666666667</v>
      </c>
      <c r="H815" s="24" t="e">
        <f>G815-(G815*#REF!)</f>
        <v>#REF!</v>
      </c>
      <c r="I815" s="24" t="e">
        <f>(H815*#REF!)/4</f>
        <v>#REF!</v>
      </c>
      <c r="J815" s="24" t="e">
        <f>(H815*#REF!)</f>
        <v>#REF!</v>
      </c>
      <c r="K815" s="24" t="e">
        <f>-PMT((#REF!/12),48,H815,0,0)</f>
        <v>#REF!</v>
      </c>
    </row>
    <row r="816" spans="2:11" ht="16.05" customHeight="1">
      <c r="B816" s="3" t="s">
        <v>748</v>
      </c>
      <c r="C816" s="7">
        <v>2</v>
      </c>
      <c r="D816" s="12" t="s">
        <v>69</v>
      </c>
      <c r="E816" s="12" t="s">
        <v>755</v>
      </c>
      <c r="F816" s="5" t="s">
        <v>756</v>
      </c>
      <c r="G816" s="22">
        <v>1693.9666666666667</v>
      </c>
      <c r="H816" s="24" t="e">
        <f>G816-(G816*#REF!)</f>
        <v>#REF!</v>
      </c>
      <c r="I816" s="24" t="e">
        <f>(H816*#REF!)/4</f>
        <v>#REF!</v>
      </c>
      <c r="J816" s="24" t="e">
        <f>(H816*#REF!)</f>
        <v>#REF!</v>
      </c>
      <c r="K816" s="24" t="e">
        <f>-PMT((#REF!/12),48,H816,0,0)</f>
        <v>#REF!</v>
      </c>
    </row>
    <row r="817" spans="2:11" ht="16.05" customHeight="1">
      <c r="B817" s="3" t="s">
        <v>748</v>
      </c>
      <c r="C817" s="7">
        <v>2</v>
      </c>
      <c r="D817" s="12" t="s">
        <v>69</v>
      </c>
      <c r="E817" s="12" t="s">
        <v>757</v>
      </c>
      <c r="F817" s="5" t="s">
        <v>758</v>
      </c>
      <c r="G817" s="22">
        <v>1693.9666666666667</v>
      </c>
      <c r="H817" s="24" t="e">
        <f>G817-(G817*#REF!)</f>
        <v>#REF!</v>
      </c>
      <c r="I817" s="24" t="e">
        <f>(H817*#REF!)/4</f>
        <v>#REF!</v>
      </c>
      <c r="J817" s="24" t="e">
        <f>(H817*#REF!)</f>
        <v>#REF!</v>
      </c>
      <c r="K817" s="24" t="e">
        <f>-PMT((#REF!/12),48,H817,0,0)</f>
        <v>#REF!</v>
      </c>
    </row>
    <row r="818" spans="2:11" ht="16.05" customHeight="1">
      <c r="B818" s="3" t="s">
        <v>748</v>
      </c>
      <c r="C818" s="7">
        <v>1</v>
      </c>
      <c r="D818" s="12" t="s">
        <v>69</v>
      </c>
      <c r="E818" s="12" t="s">
        <v>759</v>
      </c>
      <c r="F818" s="5" t="s">
        <v>760</v>
      </c>
      <c r="G818" s="22">
        <v>846.98333333333335</v>
      </c>
      <c r="H818" s="24" t="e">
        <f>G818-(G818*#REF!)</f>
        <v>#REF!</v>
      </c>
      <c r="I818" s="24" t="e">
        <f>(H818*#REF!)/4</f>
        <v>#REF!</v>
      </c>
      <c r="J818" s="24" t="e">
        <f>(H818*#REF!)</f>
        <v>#REF!</v>
      </c>
      <c r="K818" s="24" t="e">
        <f>-PMT((#REF!/12),48,H818,0,0)</f>
        <v>#REF!</v>
      </c>
    </row>
    <row r="819" spans="2:11" ht="16.05" customHeight="1">
      <c r="B819" s="3" t="s">
        <v>748</v>
      </c>
      <c r="C819" s="7">
        <v>5</v>
      </c>
      <c r="D819" s="12" t="s">
        <v>69</v>
      </c>
      <c r="E819" s="12" t="s">
        <v>761</v>
      </c>
      <c r="F819" s="5" t="s">
        <v>762</v>
      </c>
      <c r="G819" s="22">
        <v>400</v>
      </c>
      <c r="H819" s="24" t="e">
        <f>G819-(G819*#REF!)</f>
        <v>#REF!</v>
      </c>
      <c r="I819" s="24" t="e">
        <f>(H819*#REF!)/4</f>
        <v>#REF!</v>
      </c>
      <c r="J819" s="24" t="e">
        <f>(H819*#REF!)</f>
        <v>#REF!</v>
      </c>
      <c r="K819" s="24" t="e">
        <f>-PMT((#REF!/12),48,H819,0,0)</f>
        <v>#REF!</v>
      </c>
    </row>
    <row r="820" spans="2:11" ht="16.05" customHeight="1">
      <c r="B820" s="3" t="s">
        <v>748</v>
      </c>
      <c r="C820" s="7">
        <v>2</v>
      </c>
      <c r="D820" s="12" t="s">
        <v>69</v>
      </c>
      <c r="E820" s="12" t="s">
        <v>763</v>
      </c>
      <c r="F820" s="5"/>
      <c r="G820" s="22">
        <v>1414.92</v>
      </c>
      <c r="H820" s="24" t="e">
        <f>G820-(G820*#REF!)</f>
        <v>#REF!</v>
      </c>
      <c r="I820" s="24" t="e">
        <f>(H820*#REF!)/4</f>
        <v>#REF!</v>
      </c>
      <c r="J820" s="24" t="e">
        <f>(H820*#REF!)</f>
        <v>#REF!</v>
      </c>
      <c r="K820" s="24" t="e">
        <f>-PMT((#REF!/12),48,H820,0,0)</f>
        <v>#REF!</v>
      </c>
    </row>
    <row r="821" spans="2:11" ht="16.05" customHeight="1">
      <c r="B821" s="3" t="s">
        <v>748</v>
      </c>
      <c r="C821" s="7">
        <v>2</v>
      </c>
      <c r="D821" s="12" t="s">
        <v>69</v>
      </c>
      <c r="E821" s="12" t="s">
        <v>764</v>
      </c>
      <c r="F821" s="5"/>
      <c r="G821" s="22">
        <v>1414.92</v>
      </c>
      <c r="H821" s="24" t="e">
        <f>G821-(G821*#REF!)</f>
        <v>#REF!</v>
      </c>
      <c r="I821" s="24" t="e">
        <f>(H821*#REF!)/4</f>
        <v>#REF!</v>
      </c>
      <c r="J821" s="24" t="e">
        <f>(H821*#REF!)</f>
        <v>#REF!</v>
      </c>
      <c r="K821" s="24" t="e">
        <f>-PMT((#REF!/12),48,H821,0,0)</f>
        <v>#REF!</v>
      </c>
    </row>
    <row r="822" spans="2:11" ht="16.05" customHeight="1">
      <c r="B822" s="3" t="s">
        <v>748</v>
      </c>
      <c r="C822" s="7">
        <v>2</v>
      </c>
      <c r="D822" s="12" t="s">
        <v>69</v>
      </c>
      <c r="E822" s="12" t="s">
        <v>765</v>
      </c>
      <c r="F822" s="5" t="s">
        <v>766</v>
      </c>
      <c r="G822" s="22">
        <v>1693.9666666666667</v>
      </c>
      <c r="H822" s="24" t="e">
        <f>G822-(G822*#REF!)</f>
        <v>#REF!</v>
      </c>
      <c r="I822" s="24" t="e">
        <f>(H822*#REF!)/4</f>
        <v>#REF!</v>
      </c>
      <c r="J822" s="24" t="e">
        <f>(H822*#REF!)</f>
        <v>#REF!</v>
      </c>
      <c r="K822" s="24" t="e">
        <f>-PMT((#REF!/12),48,H822,0,0)</f>
        <v>#REF!</v>
      </c>
    </row>
    <row r="823" spans="2:11" ht="16.05" customHeight="1">
      <c r="B823" s="3" t="s">
        <v>748</v>
      </c>
      <c r="C823" s="7">
        <v>2</v>
      </c>
      <c r="D823" s="12" t="s">
        <v>69</v>
      </c>
      <c r="E823" s="12" t="s">
        <v>767</v>
      </c>
      <c r="F823" s="5" t="s">
        <v>768</v>
      </c>
      <c r="G823" s="22">
        <v>1693.9666666666667</v>
      </c>
      <c r="H823" s="24" t="e">
        <f>G823-(G823*#REF!)</f>
        <v>#REF!</v>
      </c>
      <c r="I823" s="24" t="e">
        <f>(H823*#REF!)/4</f>
        <v>#REF!</v>
      </c>
      <c r="J823" s="24" t="e">
        <f>(H823*#REF!)</f>
        <v>#REF!</v>
      </c>
      <c r="K823" s="24" t="e">
        <f>-PMT((#REF!/12),48,H823,0,0)</f>
        <v>#REF!</v>
      </c>
    </row>
    <row r="824" spans="2:11" ht="16.05" customHeight="1">
      <c r="B824" s="3" t="s">
        <v>748</v>
      </c>
      <c r="C824" s="7">
        <v>2</v>
      </c>
      <c r="D824" s="12" t="s">
        <v>69</v>
      </c>
      <c r="E824" s="12" t="s">
        <v>769</v>
      </c>
      <c r="F824" s="5" t="s">
        <v>770</v>
      </c>
      <c r="G824" s="22">
        <v>1693.9666666666667</v>
      </c>
      <c r="H824" s="24" t="e">
        <f>G824-(G824*#REF!)</f>
        <v>#REF!</v>
      </c>
      <c r="I824" s="24" t="e">
        <f>(H824*#REF!)/4</f>
        <v>#REF!</v>
      </c>
      <c r="J824" s="24" t="e">
        <f>(H824*#REF!)</f>
        <v>#REF!</v>
      </c>
      <c r="K824" s="24" t="e">
        <f>-PMT((#REF!/12),48,H824,0,0)</f>
        <v>#REF!</v>
      </c>
    </row>
    <row r="825" spans="2:11" ht="16.05" customHeight="1">
      <c r="B825" s="3" t="s">
        <v>748</v>
      </c>
      <c r="C825" s="7">
        <v>1</v>
      </c>
      <c r="D825" s="12" t="s">
        <v>66</v>
      </c>
      <c r="E825" s="12" t="s">
        <v>771</v>
      </c>
      <c r="F825" s="5" t="s">
        <v>772</v>
      </c>
      <c r="G825" s="22">
        <v>550.51530405405447</v>
      </c>
      <c r="H825" s="24" t="e">
        <f>G825-(G825*#REF!)</f>
        <v>#REF!</v>
      </c>
      <c r="I825" s="24" t="e">
        <f>(H825*#REF!)/4</f>
        <v>#REF!</v>
      </c>
      <c r="J825" s="24" t="e">
        <f>(H825*#REF!)</f>
        <v>#REF!</v>
      </c>
      <c r="K825" s="24" t="e">
        <f>-PMT((#REF!/12),48,H825,0,0)</f>
        <v>#REF!</v>
      </c>
    </row>
    <row r="826" spans="2:11" ht="16.05" customHeight="1">
      <c r="B826" s="3" t="s">
        <v>748</v>
      </c>
      <c r="C826" s="7">
        <v>1</v>
      </c>
      <c r="D826" s="12" t="s">
        <v>32</v>
      </c>
      <c r="E826" s="12" t="s">
        <v>773</v>
      </c>
      <c r="F826" s="5" t="s">
        <v>774</v>
      </c>
      <c r="G826" s="22">
        <v>153</v>
      </c>
      <c r="H826" s="24" t="e">
        <f>G826-(G826*#REF!)</f>
        <v>#REF!</v>
      </c>
      <c r="I826" s="24" t="e">
        <f>(H826*#REF!)/4</f>
        <v>#REF!</v>
      </c>
      <c r="J826" s="24" t="e">
        <f>(H826*#REF!)</f>
        <v>#REF!</v>
      </c>
      <c r="K826" s="24" t="e">
        <f>-PMT((#REF!/12),48,H826,0,0)</f>
        <v>#REF!</v>
      </c>
    </row>
    <row r="827" spans="2:11" ht="16.05" customHeight="1">
      <c r="B827" s="3" t="s">
        <v>748</v>
      </c>
      <c r="C827" s="7">
        <v>1</v>
      </c>
      <c r="D827" s="12" t="s">
        <v>32</v>
      </c>
      <c r="E827" s="12" t="s">
        <v>775</v>
      </c>
      <c r="F827" s="5" t="s">
        <v>776</v>
      </c>
      <c r="G827" s="22">
        <v>214.20000000000002</v>
      </c>
      <c r="H827" s="24" t="e">
        <f>G827-(G827*#REF!)</f>
        <v>#REF!</v>
      </c>
      <c r="I827" s="24" t="e">
        <f>(H827*#REF!)/4</f>
        <v>#REF!</v>
      </c>
      <c r="J827" s="24" t="e">
        <f>(H827*#REF!)</f>
        <v>#REF!</v>
      </c>
      <c r="K827" s="24" t="e">
        <f>-PMT((#REF!/12),48,H827,0,0)</f>
        <v>#REF!</v>
      </c>
    </row>
    <row r="828" spans="2:11" ht="16.05" customHeight="1">
      <c r="B828" s="4" t="s">
        <v>222</v>
      </c>
      <c r="C828" s="7">
        <v>1</v>
      </c>
      <c r="D828" s="12" t="s">
        <v>13</v>
      </c>
      <c r="E828" s="12" t="s">
        <v>14</v>
      </c>
      <c r="F828" s="5" t="s">
        <v>15</v>
      </c>
      <c r="G828" s="22">
        <v>282.22000000000003</v>
      </c>
      <c r="H828" s="24" t="e">
        <f>G828-(G828*#REF!)</f>
        <v>#REF!</v>
      </c>
      <c r="I828" s="24" t="e">
        <f>(H828*#REF!)/4</f>
        <v>#REF!</v>
      </c>
      <c r="J828" s="24" t="e">
        <f>(H828*#REF!)</f>
        <v>#REF!</v>
      </c>
      <c r="K828" s="24" t="e">
        <f>-PMT((#REF!/12),48,H828,0,0)</f>
        <v>#REF!</v>
      </c>
    </row>
    <row r="829" spans="2:11" ht="16.05" customHeight="1">
      <c r="B829" s="4" t="s">
        <v>222</v>
      </c>
      <c r="C829" s="7">
        <v>1</v>
      </c>
      <c r="D829" s="12" t="s">
        <v>13</v>
      </c>
      <c r="E829" s="12" t="s">
        <v>16</v>
      </c>
      <c r="F829" s="5" t="s">
        <v>17</v>
      </c>
      <c r="G829" s="22">
        <v>432.44</v>
      </c>
      <c r="H829" s="24" t="e">
        <f>G829-(G829*#REF!)</f>
        <v>#REF!</v>
      </c>
      <c r="I829" s="24" t="e">
        <f>(H829*#REF!)/4</f>
        <v>#REF!</v>
      </c>
      <c r="J829" s="24" t="e">
        <f>(H829*#REF!)</f>
        <v>#REF!</v>
      </c>
      <c r="K829" s="24" t="e">
        <f>-PMT((#REF!/12),48,H829,0,0)</f>
        <v>#REF!</v>
      </c>
    </row>
    <row r="830" spans="2:11" ht="16.05" customHeight="1">
      <c r="B830" s="4" t="s">
        <v>222</v>
      </c>
      <c r="C830" s="7">
        <v>1</v>
      </c>
      <c r="D830" s="12" t="s">
        <v>13</v>
      </c>
      <c r="E830" s="12" t="s">
        <v>18</v>
      </c>
      <c r="F830" s="5" t="s">
        <v>19</v>
      </c>
      <c r="G830" s="22">
        <v>125.73</v>
      </c>
      <c r="H830" s="24" t="e">
        <f>G830-(G830*#REF!)</f>
        <v>#REF!</v>
      </c>
      <c r="I830" s="24" t="e">
        <f>(H830*#REF!)/4</f>
        <v>#REF!</v>
      </c>
      <c r="J830" s="24" t="e">
        <f>(H830*#REF!)</f>
        <v>#REF!</v>
      </c>
      <c r="K830" s="24" t="e">
        <f>-PMT((#REF!/12),48,H830,0,0)</f>
        <v>#REF!</v>
      </c>
    </row>
    <row r="831" spans="2:11" ht="16.05" customHeight="1">
      <c r="B831" s="4" t="s">
        <v>222</v>
      </c>
      <c r="C831" s="7">
        <v>1</v>
      </c>
      <c r="D831" s="12" t="s">
        <v>13</v>
      </c>
      <c r="E831" s="12" t="s">
        <v>20</v>
      </c>
      <c r="F831" s="5" t="s">
        <v>21</v>
      </c>
      <c r="G831" s="22">
        <v>267.72000000000003</v>
      </c>
      <c r="H831" s="24" t="e">
        <f>G831-(G831*#REF!)</f>
        <v>#REF!</v>
      </c>
      <c r="I831" s="24" t="e">
        <f>(H831*#REF!)/4</f>
        <v>#REF!</v>
      </c>
      <c r="J831" s="24" t="e">
        <f>(H831*#REF!)</f>
        <v>#REF!</v>
      </c>
      <c r="K831" s="24" t="e">
        <f>-PMT((#REF!/12),48,H831,0,0)</f>
        <v>#REF!</v>
      </c>
    </row>
    <row r="832" spans="2:11" ht="16.05" customHeight="1">
      <c r="B832" s="4" t="s">
        <v>222</v>
      </c>
      <c r="C832" s="7">
        <v>2</v>
      </c>
      <c r="D832" s="12" t="s">
        <v>32</v>
      </c>
      <c r="E832" s="12">
        <v>33152</v>
      </c>
      <c r="F832" s="5" t="s">
        <v>887</v>
      </c>
      <c r="G832" s="22">
        <v>705.6</v>
      </c>
      <c r="H832" s="24" t="e">
        <f>G832-(G832*#REF!)</f>
        <v>#REF!</v>
      </c>
      <c r="I832" s="24" t="e">
        <f>(H832*#REF!)/4</f>
        <v>#REF!</v>
      </c>
      <c r="J832" s="24" t="e">
        <f>(H832*#REF!)</f>
        <v>#REF!</v>
      </c>
      <c r="K832" s="24" t="e">
        <f>-PMT((#REF!/12),48,H832,0,0)</f>
        <v>#REF!</v>
      </c>
    </row>
    <row r="833" spans="2:11" ht="16.05" customHeight="1">
      <c r="B833" s="4" t="s">
        <v>222</v>
      </c>
      <c r="C833" s="7">
        <v>2</v>
      </c>
      <c r="D833" s="12" t="s">
        <v>32</v>
      </c>
      <c r="E833" s="12">
        <v>33300</v>
      </c>
      <c r="F833" s="5" t="s">
        <v>888</v>
      </c>
      <c r="G833" s="22">
        <v>428.40000000000003</v>
      </c>
      <c r="H833" s="24" t="e">
        <f>G833-(G833*#REF!)</f>
        <v>#REF!</v>
      </c>
      <c r="I833" s="24" t="e">
        <f>(H833*#REF!)/4</f>
        <v>#REF!</v>
      </c>
      <c r="J833" s="24" t="e">
        <f>(H833*#REF!)</f>
        <v>#REF!</v>
      </c>
      <c r="K833" s="24" t="e">
        <f>-PMT((#REF!/12),48,H833,0,0)</f>
        <v>#REF!</v>
      </c>
    </row>
    <row r="834" spans="2:11" ht="16.05" customHeight="1">
      <c r="B834" s="4" t="s">
        <v>222</v>
      </c>
      <c r="C834" s="7">
        <v>2</v>
      </c>
      <c r="D834" s="12" t="s">
        <v>32</v>
      </c>
      <c r="E834" s="12" t="s">
        <v>899</v>
      </c>
      <c r="F834" s="5" t="s">
        <v>848</v>
      </c>
      <c r="G834" s="22">
        <v>712.80000000000007</v>
      </c>
      <c r="H834" s="24" t="e">
        <f>G834-(G834*#REF!)</f>
        <v>#REF!</v>
      </c>
      <c r="I834" s="24" t="e">
        <f>(H834*#REF!)/4</f>
        <v>#REF!</v>
      </c>
      <c r="J834" s="24" t="e">
        <f>(H834*#REF!)</f>
        <v>#REF!</v>
      </c>
      <c r="K834" s="24" t="e">
        <f>-PMT((#REF!/12),48,H834,0,0)</f>
        <v>#REF!</v>
      </c>
    </row>
    <row r="835" spans="2:11" ht="16.05" customHeight="1">
      <c r="B835" s="4" t="s">
        <v>222</v>
      </c>
      <c r="C835" s="7">
        <v>1</v>
      </c>
      <c r="D835" s="12" t="s">
        <v>32</v>
      </c>
      <c r="E835" s="12">
        <v>33152</v>
      </c>
      <c r="F835" s="5" t="s">
        <v>887</v>
      </c>
      <c r="G835" s="22">
        <v>352.8</v>
      </c>
      <c r="H835" s="24" t="e">
        <f>G835-(G835*#REF!)</f>
        <v>#REF!</v>
      </c>
      <c r="I835" s="24" t="e">
        <f>(H835*#REF!)/4</f>
        <v>#REF!</v>
      </c>
      <c r="J835" s="24" t="e">
        <f>(H835*#REF!)</f>
        <v>#REF!</v>
      </c>
      <c r="K835" s="24" t="e">
        <f>-PMT((#REF!/12),48,H835,0,0)</f>
        <v>#REF!</v>
      </c>
    </row>
    <row r="836" spans="2:11" ht="16.05" customHeight="1">
      <c r="B836" s="4" t="s">
        <v>222</v>
      </c>
      <c r="C836" s="7">
        <v>1</v>
      </c>
      <c r="D836" s="12" t="s">
        <v>32</v>
      </c>
      <c r="E836" s="12">
        <v>33400</v>
      </c>
      <c r="F836" s="5" t="s">
        <v>2253</v>
      </c>
      <c r="G836" s="22">
        <v>707.46</v>
      </c>
      <c r="H836" s="24" t="e">
        <f>G836-(G836*#REF!)</f>
        <v>#REF!</v>
      </c>
      <c r="I836" s="24" t="e">
        <f>(H836*#REF!)/4</f>
        <v>#REF!</v>
      </c>
      <c r="J836" s="24" t="e">
        <f>(H836*#REF!)</f>
        <v>#REF!</v>
      </c>
      <c r="K836" s="24" t="e">
        <f>-PMT((#REF!/12),48,H836,0,0)</f>
        <v>#REF!</v>
      </c>
    </row>
    <row r="837" spans="2:11" ht="16.05" customHeight="1">
      <c r="B837" s="4" t="s">
        <v>222</v>
      </c>
      <c r="C837" s="7">
        <v>1</v>
      </c>
      <c r="D837" s="12" t="s">
        <v>32</v>
      </c>
      <c r="E837" s="12" t="s">
        <v>2221</v>
      </c>
      <c r="F837" s="5" t="s">
        <v>848</v>
      </c>
      <c r="G837" s="22">
        <v>707.46</v>
      </c>
      <c r="H837" s="24" t="e">
        <f>G837-(G837*#REF!)</f>
        <v>#REF!</v>
      </c>
      <c r="I837" s="24" t="e">
        <f>(H837*#REF!)/4</f>
        <v>#REF!</v>
      </c>
      <c r="J837" s="24" t="e">
        <f>(H837*#REF!)</f>
        <v>#REF!</v>
      </c>
      <c r="K837" s="24" t="e">
        <f>-PMT((#REF!/12),48,H837,0,0)</f>
        <v>#REF!</v>
      </c>
    </row>
    <row r="838" spans="2:11" ht="16.05" customHeight="1">
      <c r="B838" s="4" t="s">
        <v>222</v>
      </c>
      <c r="C838" s="7">
        <v>1</v>
      </c>
      <c r="D838" s="12" t="s">
        <v>32</v>
      </c>
      <c r="E838" s="12">
        <v>33152</v>
      </c>
      <c r="F838" s="5" t="s">
        <v>887</v>
      </c>
      <c r="G838" s="22">
        <v>352.8</v>
      </c>
      <c r="H838" s="24" t="e">
        <f>G838-(G838*#REF!)</f>
        <v>#REF!</v>
      </c>
      <c r="I838" s="24" t="e">
        <f>(H838*#REF!)/4</f>
        <v>#REF!</v>
      </c>
      <c r="J838" s="24" t="e">
        <f>(H838*#REF!)</f>
        <v>#REF!</v>
      </c>
      <c r="K838" s="24" t="e">
        <f>-PMT((#REF!/12),48,H838,0,0)</f>
        <v>#REF!</v>
      </c>
    </row>
    <row r="839" spans="2:11" ht="16.05" customHeight="1">
      <c r="B839" s="4" t="s">
        <v>222</v>
      </c>
      <c r="C839" s="7">
        <v>1</v>
      </c>
      <c r="D839" s="12" t="s">
        <v>32</v>
      </c>
      <c r="E839" s="12">
        <v>33300</v>
      </c>
      <c r="F839" s="5" t="s">
        <v>888</v>
      </c>
      <c r="G839" s="22">
        <v>214.20000000000002</v>
      </c>
      <c r="H839" s="24" t="e">
        <f>G839-(G839*#REF!)</f>
        <v>#REF!</v>
      </c>
      <c r="I839" s="24" t="e">
        <f>(H839*#REF!)/4</f>
        <v>#REF!</v>
      </c>
      <c r="J839" s="24" t="e">
        <f>(H839*#REF!)</f>
        <v>#REF!</v>
      </c>
      <c r="K839" s="24" t="e">
        <f>-PMT((#REF!/12),48,H839,0,0)</f>
        <v>#REF!</v>
      </c>
    </row>
    <row r="840" spans="2:11" ht="16.05" customHeight="1">
      <c r="B840" s="4" t="s">
        <v>222</v>
      </c>
      <c r="C840" s="7">
        <v>1</v>
      </c>
      <c r="D840" s="12" t="s">
        <v>32</v>
      </c>
      <c r="E840" s="12" t="s">
        <v>1124</v>
      </c>
      <c r="F840" s="5" t="s">
        <v>848</v>
      </c>
      <c r="G840" s="22">
        <v>356.40000000000003</v>
      </c>
      <c r="H840" s="24" t="e">
        <f>G840-(G840*#REF!)</f>
        <v>#REF!</v>
      </c>
      <c r="I840" s="24" t="e">
        <f>(H840*#REF!)/4</f>
        <v>#REF!</v>
      </c>
      <c r="J840" s="24" t="e">
        <f>(H840*#REF!)</f>
        <v>#REF!</v>
      </c>
      <c r="K840" s="24" t="e">
        <f>-PMT((#REF!/12),48,H840,0,0)</f>
        <v>#REF!</v>
      </c>
    </row>
    <row r="841" spans="2:11" ht="16.05" customHeight="1">
      <c r="B841" s="4" t="s">
        <v>222</v>
      </c>
      <c r="C841" s="7">
        <v>1</v>
      </c>
      <c r="D841" s="12" t="s">
        <v>32</v>
      </c>
      <c r="E841" s="12">
        <v>33151</v>
      </c>
      <c r="F841" s="5" t="s">
        <v>887</v>
      </c>
      <c r="G841" s="22">
        <v>302.40000000000003</v>
      </c>
      <c r="H841" s="24" t="e">
        <f>G841-(G841*#REF!)</f>
        <v>#REF!</v>
      </c>
      <c r="I841" s="24" t="e">
        <f>(H841*#REF!)/4</f>
        <v>#REF!</v>
      </c>
      <c r="J841" s="24" t="e">
        <f>(H841*#REF!)</f>
        <v>#REF!</v>
      </c>
      <c r="K841" s="24" t="e">
        <f>-PMT((#REF!/12),48,H841,0,0)</f>
        <v>#REF!</v>
      </c>
    </row>
    <row r="842" spans="2:11" ht="16.05" customHeight="1">
      <c r="B842" s="4" t="s">
        <v>222</v>
      </c>
      <c r="C842" s="7">
        <v>1</v>
      </c>
      <c r="D842" s="12" t="s">
        <v>32</v>
      </c>
      <c r="E842" s="12">
        <v>33300</v>
      </c>
      <c r="F842" s="5" t="s">
        <v>888</v>
      </c>
      <c r="G842" s="22">
        <v>214.20000000000002</v>
      </c>
      <c r="H842" s="24" t="e">
        <f>G842-(G842*#REF!)</f>
        <v>#REF!</v>
      </c>
      <c r="I842" s="24" t="e">
        <f>(H842*#REF!)/4</f>
        <v>#REF!</v>
      </c>
      <c r="J842" s="24" t="e">
        <f>(H842*#REF!)</f>
        <v>#REF!</v>
      </c>
      <c r="K842" s="24" t="e">
        <f>-PMT((#REF!/12),48,H842,0,0)</f>
        <v>#REF!</v>
      </c>
    </row>
    <row r="843" spans="2:11" ht="16.05" customHeight="1">
      <c r="B843" s="4" t="s">
        <v>222</v>
      </c>
      <c r="C843" s="7">
        <v>1</v>
      </c>
      <c r="D843" s="12" t="s">
        <v>32</v>
      </c>
      <c r="E843" s="12" t="s">
        <v>1473</v>
      </c>
      <c r="F843" s="5" t="s">
        <v>1474</v>
      </c>
      <c r="G843" s="22">
        <v>405</v>
      </c>
      <c r="H843" s="24" t="e">
        <f>G843-(G843*#REF!)</f>
        <v>#REF!</v>
      </c>
      <c r="I843" s="24" t="e">
        <f>(H843*#REF!)/4</f>
        <v>#REF!</v>
      </c>
      <c r="J843" s="24" t="e">
        <f>(H843*#REF!)</f>
        <v>#REF!</v>
      </c>
      <c r="K843" s="24" t="e">
        <f>-PMT((#REF!/12),48,H843,0,0)</f>
        <v>#REF!</v>
      </c>
    </row>
    <row r="844" spans="2:11" ht="16.05" customHeight="1">
      <c r="B844" s="4" t="s">
        <v>222</v>
      </c>
      <c r="C844" s="7">
        <v>1</v>
      </c>
      <c r="D844" s="12" t="s">
        <v>32</v>
      </c>
      <c r="E844" s="12">
        <v>33152</v>
      </c>
      <c r="F844" s="5" t="s">
        <v>887</v>
      </c>
      <c r="G844" s="22">
        <v>352.8</v>
      </c>
      <c r="H844" s="24" t="e">
        <f>G844-(G844*#REF!)</f>
        <v>#REF!</v>
      </c>
      <c r="I844" s="24" t="e">
        <f>(H844*#REF!)/4</f>
        <v>#REF!</v>
      </c>
      <c r="J844" s="24" t="e">
        <f>(H844*#REF!)</f>
        <v>#REF!</v>
      </c>
      <c r="K844" s="24" t="e">
        <f>-PMT((#REF!/12),48,H844,0,0)</f>
        <v>#REF!</v>
      </c>
    </row>
    <row r="845" spans="2:11" ht="16.05" customHeight="1">
      <c r="B845" s="4" t="s">
        <v>222</v>
      </c>
      <c r="C845" s="7">
        <v>1</v>
      </c>
      <c r="D845" s="12" t="s">
        <v>32</v>
      </c>
      <c r="E845" s="12">
        <v>33300</v>
      </c>
      <c r="F845" s="5" t="s">
        <v>888</v>
      </c>
      <c r="G845" s="22">
        <v>214.20000000000002</v>
      </c>
      <c r="H845" s="24" t="e">
        <f>G845-(G845*#REF!)</f>
        <v>#REF!</v>
      </c>
      <c r="I845" s="24" t="e">
        <f>(H845*#REF!)/4</f>
        <v>#REF!</v>
      </c>
      <c r="J845" s="24" t="e">
        <f>(H845*#REF!)</f>
        <v>#REF!</v>
      </c>
      <c r="K845" s="24" t="e">
        <f>-PMT((#REF!/12),48,H845,0,0)</f>
        <v>#REF!</v>
      </c>
    </row>
    <row r="846" spans="2:11" ht="16.05" customHeight="1">
      <c r="B846" s="4" t="s">
        <v>222</v>
      </c>
      <c r="C846" s="7">
        <v>1</v>
      </c>
      <c r="D846" s="12" t="s">
        <v>32</v>
      </c>
      <c r="E846" s="12" t="s">
        <v>2226</v>
      </c>
      <c r="F846" s="5" t="s">
        <v>848</v>
      </c>
      <c r="G846" s="22">
        <v>707.46</v>
      </c>
      <c r="H846" s="24" t="e">
        <f>G846-(G846*#REF!)</f>
        <v>#REF!</v>
      </c>
      <c r="I846" s="24" t="e">
        <f>(H846*#REF!)/4</f>
        <v>#REF!</v>
      </c>
      <c r="J846" s="24" t="e">
        <f>(H846*#REF!)</f>
        <v>#REF!</v>
      </c>
      <c r="K846" s="24" t="e">
        <f>-PMT((#REF!/12),48,H846,0,0)</f>
        <v>#REF!</v>
      </c>
    </row>
    <row r="847" spans="2:11" ht="16.05" customHeight="1">
      <c r="B847" s="4" t="s">
        <v>222</v>
      </c>
      <c r="C847" s="7">
        <v>1</v>
      </c>
      <c r="D847" s="12" t="s">
        <v>32</v>
      </c>
      <c r="E847" s="12">
        <v>33152</v>
      </c>
      <c r="F847" s="5" t="s">
        <v>887</v>
      </c>
      <c r="G847" s="22">
        <v>352.8</v>
      </c>
      <c r="H847" s="24" t="e">
        <f>G847-(G847*#REF!)</f>
        <v>#REF!</v>
      </c>
      <c r="I847" s="24" t="e">
        <f>(H847*#REF!)/4</f>
        <v>#REF!</v>
      </c>
      <c r="J847" s="24" t="e">
        <f>(H847*#REF!)</f>
        <v>#REF!</v>
      </c>
      <c r="K847" s="24" t="e">
        <f>-PMT((#REF!/12),48,H847,0,0)</f>
        <v>#REF!</v>
      </c>
    </row>
    <row r="848" spans="2:11" ht="16.05" customHeight="1">
      <c r="B848" s="4" t="s">
        <v>222</v>
      </c>
      <c r="C848" s="7">
        <v>1</v>
      </c>
      <c r="D848" s="12" t="s">
        <v>32</v>
      </c>
      <c r="E848" s="12">
        <v>33500</v>
      </c>
      <c r="F848" s="5" t="s">
        <v>964</v>
      </c>
      <c r="G848" s="22">
        <v>221.4</v>
      </c>
      <c r="H848" s="24" t="e">
        <f>G848-(G848*#REF!)</f>
        <v>#REF!</v>
      </c>
      <c r="I848" s="24" t="e">
        <f>(H848*#REF!)/4</f>
        <v>#REF!</v>
      </c>
      <c r="J848" s="24" t="e">
        <f>(H848*#REF!)</f>
        <v>#REF!</v>
      </c>
      <c r="K848" s="24" t="e">
        <f>-PMT((#REF!/12),48,H848,0,0)</f>
        <v>#REF!</v>
      </c>
    </row>
    <row r="849" spans="2:11" ht="16.05" customHeight="1">
      <c r="B849" s="4" t="s">
        <v>222</v>
      </c>
      <c r="C849" s="7">
        <v>1</v>
      </c>
      <c r="D849" s="12" t="s">
        <v>32</v>
      </c>
      <c r="E849" s="12" t="s">
        <v>847</v>
      </c>
      <c r="F849" s="5" t="s">
        <v>848</v>
      </c>
      <c r="G849" s="22">
        <v>356.40000000000003</v>
      </c>
      <c r="H849" s="24" t="e">
        <f>G849-(G849*#REF!)</f>
        <v>#REF!</v>
      </c>
      <c r="I849" s="24" t="e">
        <f>(H849*#REF!)/4</f>
        <v>#REF!</v>
      </c>
      <c r="J849" s="24" t="e">
        <f>(H849*#REF!)</f>
        <v>#REF!</v>
      </c>
      <c r="K849" s="24" t="e">
        <f>-PMT((#REF!/12),48,H849,0,0)</f>
        <v>#REF!</v>
      </c>
    </row>
    <row r="850" spans="2:11" ht="16.05" customHeight="1">
      <c r="B850" s="4" t="s">
        <v>222</v>
      </c>
      <c r="C850" s="7">
        <v>1</v>
      </c>
      <c r="D850" s="12" t="s">
        <v>32</v>
      </c>
      <c r="E850" s="12">
        <v>33152</v>
      </c>
      <c r="F850" s="5" t="s">
        <v>887</v>
      </c>
      <c r="G850" s="22">
        <v>352.8</v>
      </c>
      <c r="H850" s="24" t="e">
        <f>G850-(G850*#REF!)</f>
        <v>#REF!</v>
      </c>
      <c r="I850" s="24" t="e">
        <f>(H850*#REF!)/4</f>
        <v>#REF!</v>
      </c>
      <c r="J850" s="24" t="e">
        <f>(H850*#REF!)</f>
        <v>#REF!</v>
      </c>
      <c r="K850" s="24" t="e">
        <f>-PMT((#REF!/12),48,H850,0,0)</f>
        <v>#REF!</v>
      </c>
    </row>
    <row r="851" spans="2:11" ht="16.05" customHeight="1">
      <c r="B851" s="4" t="s">
        <v>222</v>
      </c>
      <c r="C851" s="7">
        <v>1</v>
      </c>
      <c r="D851" s="12" t="s">
        <v>32</v>
      </c>
      <c r="E851" s="12">
        <v>33300</v>
      </c>
      <c r="F851" s="5" t="s">
        <v>888</v>
      </c>
      <c r="G851" s="22">
        <v>214.20000000000002</v>
      </c>
      <c r="H851" s="24" t="e">
        <f>G851-(G851*#REF!)</f>
        <v>#REF!</v>
      </c>
      <c r="I851" s="24" t="e">
        <f>(H851*#REF!)/4</f>
        <v>#REF!</v>
      </c>
      <c r="J851" s="24" t="e">
        <f>(H851*#REF!)</f>
        <v>#REF!</v>
      </c>
      <c r="K851" s="24" t="e">
        <f>-PMT((#REF!/12),48,H851,0,0)</f>
        <v>#REF!</v>
      </c>
    </row>
    <row r="852" spans="2:11" ht="16.05" customHeight="1">
      <c r="B852" s="4" t="s">
        <v>222</v>
      </c>
      <c r="C852" s="7">
        <v>1</v>
      </c>
      <c r="D852" s="12" t="s">
        <v>32</v>
      </c>
      <c r="E852" s="12" t="s">
        <v>2227</v>
      </c>
      <c r="F852" s="5" t="s">
        <v>848</v>
      </c>
      <c r="G852" s="22">
        <v>707.46</v>
      </c>
      <c r="H852" s="24" t="e">
        <f>G852-(G852*#REF!)</f>
        <v>#REF!</v>
      </c>
      <c r="I852" s="24" t="e">
        <f>(H852*#REF!)/4</f>
        <v>#REF!</v>
      </c>
      <c r="J852" s="24" t="e">
        <f>(H852*#REF!)</f>
        <v>#REF!</v>
      </c>
      <c r="K852" s="24" t="e">
        <f>-PMT((#REF!/12),48,H852,0,0)</f>
        <v>#REF!</v>
      </c>
    </row>
    <row r="853" spans="2:11" ht="16.05" customHeight="1">
      <c r="B853" s="4" t="s">
        <v>222</v>
      </c>
      <c r="C853" s="7">
        <v>1</v>
      </c>
      <c r="D853" s="12" t="s">
        <v>32</v>
      </c>
      <c r="E853" s="12">
        <v>38151</v>
      </c>
      <c r="F853" s="5" t="s">
        <v>414</v>
      </c>
      <c r="G853" s="22">
        <v>675</v>
      </c>
      <c r="H853" s="24" t="e">
        <f>G853-(G853*#REF!)</f>
        <v>#REF!</v>
      </c>
      <c r="I853" s="24" t="e">
        <f>(H853*#REF!)/4</f>
        <v>#REF!</v>
      </c>
      <c r="J853" s="24" t="e">
        <f>(H853*#REF!)</f>
        <v>#REF!</v>
      </c>
      <c r="K853" s="24" t="e">
        <f>-PMT((#REF!/12),48,H853,0,0)</f>
        <v>#REF!</v>
      </c>
    </row>
    <row r="854" spans="2:11" ht="16.05" customHeight="1">
      <c r="B854" s="4" t="s">
        <v>222</v>
      </c>
      <c r="C854" s="7">
        <v>1</v>
      </c>
      <c r="D854" s="12" t="s">
        <v>32</v>
      </c>
      <c r="E854" s="12">
        <v>38600</v>
      </c>
      <c r="F854" s="5" t="s">
        <v>417</v>
      </c>
      <c r="G854" s="22">
        <v>230.4</v>
      </c>
      <c r="H854" s="24" t="e">
        <f>G854-(G854*#REF!)</f>
        <v>#REF!</v>
      </c>
      <c r="I854" s="24" t="e">
        <f>(H854*#REF!)/4</f>
        <v>#REF!</v>
      </c>
      <c r="J854" s="24" t="e">
        <f>(H854*#REF!)</f>
        <v>#REF!</v>
      </c>
      <c r="K854" s="24" t="e">
        <f>-PMT((#REF!/12),48,H854,0,0)</f>
        <v>#REF!</v>
      </c>
    </row>
    <row r="855" spans="2:11" ht="16.05" customHeight="1">
      <c r="B855" s="4" t="s">
        <v>222</v>
      </c>
      <c r="C855" s="7">
        <v>1</v>
      </c>
      <c r="D855" s="12" t="s">
        <v>32</v>
      </c>
      <c r="E855" s="12" t="s">
        <v>415</v>
      </c>
      <c r="F855" s="5" t="s">
        <v>416</v>
      </c>
      <c r="G855" s="22">
        <v>799.2</v>
      </c>
      <c r="H855" s="24" t="e">
        <f>G855-(G855*#REF!)</f>
        <v>#REF!</v>
      </c>
      <c r="I855" s="24" t="e">
        <f>(H855*#REF!)/4</f>
        <v>#REF!</v>
      </c>
      <c r="J855" s="24" t="e">
        <f>(H855*#REF!)</f>
        <v>#REF!</v>
      </c>
      <c r="K855" s="24" t="e">
        <f>-PMT((#REF!/12),48,H855,0,0)</f>
        <v>#REF!</v>
      </c>
    </row>
    <row r="856" spans="2:11" ht="16.05" customHeight="1">
      <c r="B856" s="4" t="s">
        <v>222</v>
      </c>
      <c r="C856" s="7">
        <v>1</v>
      </c>
      <c r="D856" s="12" t="s">
        <v>32</v>
      </c>
      <c r="E856" s="12">
        <v>38151</v>
      </c>
      <c r="F856" s="5" t="s">
        <v>414</v>
      </c>
      <c r="G856" s="22">
        <v>675</v>
      </c>
      <c r="H856" s="24" t="e">
        <f>G856-(G856*#REF!)</f>
        <v>#REF!</v>
      </c>
      <c r="I856" s="24" t="e">
        <f>(H856*#REF!)/4</f>
        <v>#REF!</v>
      </c>
      <c r="J856" s="24" t="e">
        <f>(H856*#REF!)</f>
        <v>#REF!</v>
      </c>
      <c r="K856" s="24" t="e">
        <f>-PMT((#REF!/12),48,H856,0,0)</f>
        <v>#REF!</v>
      </c>
    </row>
    <row r="857" spans="2:11" ht="16.05" customHeight="1">
      <c r="B857" s="4" t="s">
        <v>222</v>
      </c>
      <c r="C857" s="7">
        <v>1</v>
      </c>
      <c r="D857" s="12" t="s">
        <v>32</v>
      </c>
      <c r="E857" s="12">
        <v>38600</v>
      </c>
      <c r="F857" s="5" t="s">
        <v>417</v>
      </c>
      <c r="G857" s="22">
        <v>230.4</v>
      </c>
      <c r="H857" s="24" t="e">
        <f>G857-(G857*#REF!)</f>
        <v>#REF!</v>
      </c>
      <c r="I857" s="24" t="e">
        <f>(H857*#REF!)/4</f>
        <v>#REF!</v>
      </c>
      <c r="J857" s="24" t="e">
        <f>(H857*#REF!)</f>
        <v>#REF!</v>
      </c>
      <c r="K857" s="24" t="e">
        <f>-PMT((#REF!/12),48,H857,0,0)</f>
        <v>#REF!</v>
      </c>
    </row>
    <row r="858" spans="2:11" ht="16.05" customHeight="1">
      <c r="B858" s="4" t="s">
        <v>222</v>
      </c>
      <c r="C858" s="7">
        <v>1</v>
      </c>
      <c r="D858" s="12" t="s">
        <v>32</v>
      </c>
      <c r="E858" s="12" t="s">
        <v>2225</v>
      </c>
      <c r="F858" s="5" t="s">
        <v>2257</v>
      </c>
      <c r="G858" s="22">
        <v>707.46</v>
      </c>
      <c r="H858" s="24" t="e">
        <f>G858-(G858*#REF!)</f>
        <v>#REF!</v>
      </c>
      <c r="I858" s="24" t="e">
        <f>(H858*#REF!)/4</f>
        <v>#REF!</v>
      </c>
      <c r="J858" s="24" t="e">
        <f>(H858*#REF!)</f>
        <v>#REF!</v>
      </c>
      <c r="K858" s="24" t="e">
        <f>-PMT((#REF!/12),48,H858,0,0)</f>
        <v>#REF!</v>
      </c>
    </row>
    <row r="859" spans="2:11" ht="16.05" customHeight="1">
      <c r="B859" s="4" t="s">
        <v>222</v>
      </c>
      <c r="C859" s="7">
        <v>1</v>
      </c>
      <c r="D859" s="12" t="s">
        <v>13</v>
      </c>
      <c r="E859" s="12" t="s">
        <v>2223</v>
      </c>
      <c r="F859" s="5" t="s">
        <v>2255</v>
      </c>
      <c r="G859" s="22">
        <v>707.46</v>
      </c>
      <c r="H859" s="24" t="e">
        <f>G859-(G859*#REF!)</f>
        <v>#REF!</v>
      </c>
      <c r="I859" s="24" t="e">
        <f>(H859*#REF!)/4</f>
        <v>#REF!</v>
      </c>
      <c r="J859" s="24" t="e">
        <f>(H859*#REF!)</f>
        <v>#REF!</v>
      </c>
      <c r="K859" s="24" t="e">
        <f>-PMT((#REF!/12),48,H859,0,0)</f>
        <v>#REF!</v>
      </c>
    </row>
    <row r="860" spans="2:11" ht="16.05" customHeight="1">
      <c r="B860" s="4" t="s">
        <v>222</v>
      </c>
      <c r="C860" s="7">
        <v>1</v>
      </c>
      <c r="D860" s="12" t="s">
        <v>13</v>
      </c>
      <c r="E860" s="12" t="s">
        <v>1500</v>
      </c>
      <c r="F860" s="5" t="s">
        <v>1501</v>
      </c>
      <c r="G860" s="22">
        <v>1211.646153846154</v>
      </c>
      <c r="H860" s="24" t="e">
        <f>G860-(G860*#REF!)</f>
        <v>#REF!</v>
      </c>
      <c r="I860" s="24" t="e">
        <f>(H860*#REF!)/4</f>
        <v>#REF!</v>
      </c>
      <c r="J860" s="24" t="e">
        <f>(H860*#REF!)</f>
        <v>#REF!</v>
      </c>
      <c r="K860" s="24" t="e">
        <f>-PMT((#REF!/12),48,H860,0,0)</f>
        <v>#REF!</v>
      </c>
    </row>
    <row r="861" spans="2:11" ht="16.05" customHeight="1">
      <c r="B861" s="4" t="s">
        <v>222</v>
      </c>
      <c r="C861" s="7">
        <v>1</v>
      </c>
      <c r="D861" s="12" t="s">
        <v>2219</v>
      </c>
      <c r="E861" s="12" t="s">
        <v>307</v>
      </c>
      <c r="F861" s="5" t="s">
        <v>228</v>
      </c>
      <c r="G861" s="22">
        <v>707.46</v>
      </c>
      <c r="H861" s="24" t="e">
        <f>G861-(G861*#REF!)</f>
        <v>#REF!</v>
      </c>
      <c r="I861" s="24" t="e">
        <f>(H861*#REF!)/4</f>
        <v>#REF!</v>
      </c>
      <c r="J861" s="24" t="e">
        <f>(H861*#REF!)</f>
        <v>#REF!</v>
      </c>
      <c r="K861" s="24" t="e">
        <f>-PMT((#REF!/12),48,H861,0,0)</f>
        <v>#REF!</v>
      </c>
    </row>
    <row r="862" spans="2:11" ht="16.05" customHeight="1">
      <c r="B862" s="4" t="s">
        <v>222</v>
      </c>
      <c r="C862" s="7">
        <v>1</v>
      </c>
      <c r="D862" s="12" t="s">
        <v>13</v>
      </c>
      <c r="E862" s="12" t="s">
        <v>229</v>
      </c>
      <c r="F862" s="5" t="s">
        <v>230</v>
      </c>
      <c r="G862" s="22">
        <v>555</v>
      </c>
      <c r="H862" s="24" t="e">
        <f>G862-(G862*#REF!)</f>
        <v>#REF!</v>
      </c>
      <c r="I862" s="24" t="e">
        <f>(H862*#REF!)/4</f>
        <v>#REF!</v>
      </c>
      <c r="J862" s="24" t="e">
        <f>(H862*#REF!)</f>
        <v>#REF!</v>
      </c>
      <c r="K862" s="24" t="e">
        <f>-PMT((#REF!/12),48,H862,0,0)</f>
        <v>#REF!</v>
      </c>
    </row>
    <row r="863" spans="2:11" ht="16.05" customHeight="1">
      <c r="B863" s="4" t="s">
        <v>222</v>
      </c>
      <c r="C863" s="7">
        <v>1</v>
      </c>
      <c r="D863" s="12" t="s">
        <v>13</v>
      </c>
      <c r="E863" s="12" t="s">
        <v>231</v>
      </c>
      <c r="F863" s="5" t="s">
        <v>232</v>
      </c>
      <c r="G863" s="22">
        <v>106.51</v>
      </c>
      <c r="H863" s="24" t="e">
        <f>G863-(G863*#REF!)</f>
        <v>#REF!</v>
      </c>
      <c r="I863" s="24" t="e">
        <f>(H863*#REF!)/4</f>
        <v>#REF!</v>
      </c>
      <c r="J863" s="24" t="e">
        <f>(H863*#REF!)</f>
        <v>#REF!</v>
      </c>
      <c r="K863" s="24" t="e">
        <f>-PMT((#REF!/12),48,H863,0,0)</f>
        <v>#REF!</v>
      </c>
    </row>
    <row r="864" spans="2:11" ht="16.05" customHeight="1">
      <c r="B864" s="4" t="s">
        <v>222</v>
      </c>
      <c r="C864" s="7">
        <v>1</v>
      </c>
      <c r="D864" s="12" t="s">
        <v>13</v>
      </c>
      <c r="E864" s="12" t="s">
        <v>233</v>
      </c>
      <c r="F864" s="5" t="s">
        <v>234</v>
      </c>
      <c r="G864" s="22">
        <v>353.93797169811353</v>
      </c>
      <c r="H864" s="24" t="e">
        <f>G864-(G864*#REF!)</f>
        <v>#REF!</v>
      </c>
      <c r="I864" s="24" t="e">
        <f>(H864*#REF!)/4</f>
        <v>#REF!</v>
      </c>
      <c r="J864" s="24" t="e">
        <f>(H864*#REF!)</f>
        <v>#REF!</v>
      </c>
      <c r="K864" s="24" t="e">
        <f>-PMT((#REF!/12),48,H864,0,0)</f>
        <v>#REF!</v>
      </c>
    </row>
    <row r="865" spans="2:11" ht="16.05" customHeight="1">
      <c r="B865" s="4" t="s">
        <v>222</v>
      </c>
      <c r="C865" s="7">
        <v>1</v>
      </c>
      <c r="D865" s="12" t="s">
        <v>13</v>
      </c>
      <c r="E865" s="12" t="s">
        <v>235</v>
      </c>
      <c r="F865" s="5" t="s">
        <v>236</v>
      </c>
      <c r="G865" s="22">
        <v>353.93797169811353</v>
      </c>
      <c r="H865" s="24" t="e">
        <f>G865-(G865*#REF!)</f>
        <v>#REF!</v>
      </c>
      <c r="I865" s="24" t="e">
        <f>(H865*#REF!)/4</f>
        <v>#REF!</v>
      </c>
      <c r="J865" s="24" t="e">
        <f>(H865*#REF!)</f>
        <v>#REF!</v>
      </c>
      <c r="K865" s="24" t="e">
        <f>-PMT((#REF!/12),48,H865,0,0)</f>
        <v>#REF!</v>
      </c>
    </row>
    <row r="866" spans="2:11" ht="16.05" customHeight="1">
      <c r="B866" s="4" t="s">
        <v>222</v>
      </c>
      <c r="C866" s="7">
        <v>1</v>
      </c>
      <c r="D866" s="12" t="s">
        <v>13</v>
      </c>
      <c r="E866" s="12" t="s">
        <v>237</v>
      </c>
      <c r="F866" s="5" t="s">
        <v>238</v>
      </c>
      <c r="G866" s="22">
        <v>353.93797169811353</v>
      </c>
      <c r="H866" s="24" t="e">
        <f>G866-(G866*#REF!)</f>
        <v>#REF!</v>
      </c>
      <c r="I866" s="24" t="e">
        <f>(H866*#REF!)/4</f>
        <v>#REF!</v>
      </c>
      <c r="J866" s="24" t="e">
        <f>(H866*#REF!)</f>
        <v>#REF!</v>
      </c>
      <c r="K866" s="24" t="e">
        <f>-PMT((#REF!/12),48,H866,0,0)</f>
        <v>#REF!</v>
      </c>
    </row>
    <row r="867" spans="2:11" ht="16.05" customHeight="1">
      <c r="B867" s="4" t="s">
        <v>222</v>
      </c>
      <c r="C867" s="7">
        <v>1</v>
      </c>
      <c r="D867" s="12" t="s">
        <v>13</v>
      </c>
      <c r="E867" s="12" t="s">
        <v>239</v>
      </c>
      <c r="F867" s="5" t="s">
        <v>240</v>
      </c>
      <c r="G867" s="22">
        <v>353.93797169811353</v>
      </c>
      <c r="H867" s="24" t="e">
        <f>G867-(G867*#REF!)</f>
        <v>#REF!</v>
      </c>
      <c r="I867" s="24" t="e">
        <f>(H867*#REF!)/4</f>
        <v>#REF!</v>
      </c>
      <c r="J867" s="24" t="e">
        <f>(H867*#REF!)</f>
        <v>#REF!</v>
      </c>
      <c r="K867" s="24" t="e">
        <f>-PMT((#REF!/12),48,H867,0,0)</f>
        <v>#REF!</v>
      </c>
    </row>
    <row r="868" spans="2:11" ht="16.05" customHeight="1">
      <c r="B868" s="4" t="s">
        <v>222</v>
      </c>
      <c r="C868" s="7">
        <v>2</v>
      </c>
      <c r="D868" s="12" t="s">
        <v>13</v>
      </c>
      <c r="E868" s="12" t="s">
        <v>241</v>
      </c>
      <c r="F868" s="5" t="s">
        <v>242</v>
      </c>
      <c r="G868" s="22">
        <v>707.87594339622706</v>
      </c>
      <c r="H868" s="24" t="e">
        <f>G868-(G868*#REF!)</f>
        <v>#REF!</v>
      </c>
      <c r="I868" s="24" t="e">
        <f>(H868*#REF!)/4</f>
        <v>#REF!</v>
      </c>
      <c r="J868" s="24" t="e">
        <f>(H868*#REF!)</f>
        <v>#REF!</v>
      </c>
      <c r="K868" s="24" t="e">
        <f>-PMT((#REF!/12),48,H868,0,0)</f>
        <v>#REF!</v>
      </c>
    </row>
    <row r="869" spans="2:11" ht="16.05" customHeight="1">
      <c r="B869" s="4" t="s">
        <v>222</v>
      </c>
      <c r="C869" s="7">
        <v>1</v>
      </c>
      <c r="D869" s="12" t="s">
        <v>2219</v>
      </c>
      <c r="E869" s="12" t="s">
        <v>307</v>
      </c>
      <c r="F869" s="5" t="s">
        <v>120</v>
      </c>
      <c r="G869" s="22">
        <v>707.46</v>
      </c>
      <c r="H869" s="24" t="e">
        <f>G869-(G869*#REF!)</f>
        <v>#REF!</v>
      </c>
      <c r="I869" s="24" t="e">
        <f>(H869*#REF!)/4</f>
        <v>#REF!</v>
      </c>
      <c r="J869" s="24" t="e">
        <f>(H869*#REF!)</f>
        <v>#REF!</v>
      </c>
      <c r="K869" s="24" t="e">
        <f>-PMT((#REF!/12),48,H869,0,0)</f>
        <v>#REF!</v>
      </c>
    </row>
    <row r="870" spans="2:11" ht="16.05" customHeight="1">
      <c r="B870" s="6" t="s">
        <v>777</v>
      </c>
      <c r="C870" s="7">
        <v>5</v>
      </c>
      <c r="D870" s="12" t="s">
        <v>13</v>
      </c>
      <c r="E870" s="12" t="s">
        <v>197</v>
      </c>
      <c r="F870" s="5" t="s">
        <v>198</v>
      </c>
      <c r="G870" s="22">
        <v>1762.3500000000001</v>
      </c>
      <c r="H870" s="24" t="e">
        <f>G870-(G870*#REF!)</f>
        <v>#REF!</v>
      </c>
      <c r="I870" s="24" t="e">
        <f>(H870*#REF!)/4</f>
        <v>#REF!</v>
      </c>
      <c r="J870" s="24" t="e">
        <f>(H870*#REF!)</f>
        <v>#REF!</v>
      </c>
      <c r="K870" s="24" t="e">
        <f>-PMT((#REF!/12),48,H870,0,0)</f>
        <v>#REF!</v>
      </c>
    </row>
    <row r="871" spans="2:11" ht="16.05" customHeight="1">
      <c r="B871" s="6" t="s">
        <v>777</v>
      </c>
      <c r="C871" s="7">
        <v>5</v>
      </c>
      <c r="D871" s="12" t="s">
        <v>13</v>
      </c>
      <c r="E871" s="12" t="s">
        <v>16</v>
      </c>
      <c r="F871" s="5" t="s">
        <v>17</v>
      </c>
      <c r="G871" s="22">
        <v>2162.1999999999998</v>
      </c>
      <c r="H871" s="24" t="e">
        <f>G871-(G871*#REF!)</f>
        <v>#REF!</v>
      </c>
      <c r="I871" s="24" t="e">
        <f>(H871*#REF!)/4</f>
        <v>#REF!</v>
      </c>
      <c r="J871" s="24" t="e">
        <f>(H871*#REF!)</f>
        <v>#REF!</v>
      </c>
      <c r="K871" s="24" t="e">
        <f>-PMT((#REF!/12),48,H871,0,0)</f>
        <v>#REF!</v>
      </c>
    </row>
    <row r="872" spans="2:11" ht="16.05" customHeight="1">
      <c r="B872" s="6" t="s">
        <v>777</v>
      </c>
      <c r="C872" s="7">
        <v>5</v>
      </c>
      <c r="D872" s="12" t="s">
        <v>13</v>
      </c>
      <c r="E872" s="12" t="s">
        <v>18</v>
      </c>
      <c r="F872" s="5" t="s">
        <v>19</v>
      </c>
      <c r="G872" s="22">
        <v>628.65</v>
      </c>
      <c r="H872" s="24" t="e">
        <f>G872-(G872*#REF!)</f>
        <v>#REF!</v>
      </c>
      <c r="I872" s="24" t="e">
        <f>(H872*#REF!)/4</f>
        <v>#REF!</v>
      </c>
      <c r="J872" s="24" t="e">
        <f>(H872*#REF!)</f>
        <v>#REF!</v>
      </c>
      <c r="K872" s="24" t="e">
        <f>-PMT((#REF!/12),48,H872,0,0)</f>
        <v>#REF!</v>
      </c>
    </row>
    <row r="873" spans="2:11" ht="16.05" customHeight="1">
      <c r="B873" s="6" t="s">
        <v>777</v>
      </c>
      <c r="C873" s="7">
        <v>5</v>
      </c>
      <c r="D873" s="12" t="s">
        <v>13</v>
      </c>
      <c r="E873" s="12" t="s">
        <v>20</v>
      </c>
      <c r="F873" s="5" t="s">
        <v>21</v>
      </c>
      <c r="G873" s="22">
        <v>1338.6000000000001</v>
      </c>
      <c r="H873" s="24" t="e">
        <f>G873-(G873*#REF!)</f>
        <v>#REF!</v>
      </c>
      <c r="I873" s="24" t="e">
        <f>(H873*#REF!)/4</f>
        <v>#REF!</v>
      </c>
      <c r="J873" s="24" t="e">
        <f>(H873*#REF!)</f>
        <v>#REF!</v>
      </c>
      <c r="K873" s="24" t="e">
        <f>-PMT((#REF!/12),48,H873,0,0)</f>
        <v>#REF!</v>
      </c>
    </row>
    <row r="874" spans="2:11" ht="16.05" customHeight="1">
      <c r="B874" s="6" t="s">
        <v>777</v>
      </c>
      <c r="C874" s="7">
        <v>5</v>
      </c>
      <c r="D874" s="12" t="s">
        <v>13</v>
      </c>
      <c r="E874" s="12" t="s">
        <v>260</v>
      </c>
      <c r="F874" s="5" t="s">
        <v>261</v>
      </c>
      <c r="G874" s="22">
        <v>1473.6000000000001</v>
      </c>
      <c r="H874" s="24" t="e">
        <f>G874-(G874*#REF!)</f>
        <v>#REF!</v>
      </c>
      <c r="I874" s="24" t="e">
        <f>(H874*#REF!)/4</f>
        <v>#REF!</v>
      </c>
      <c r="J874" s="24" t="e">
        <f>(H874*#REF!)</f>
        <v>#REF!</v>
      </c>
      <c r="K874" s="24" t="e">
        <f>-PMT((#REF!/12),48,H874,0,0)</f>
        <v>#REF!</v>
      </c>
    </row>
    <row r="875" spans="2:11" ht="16.05" customHeight="1">
      <c r="B875" s="6" t="s">
        <v>777</v>
      </c>
      <c r="C875" s="7">
        <v>5</v>
      </c>
      <c r="D875" s="12" t="s">
        <v>32</v>
      </c>
      <c r="E875" s="12" t="s">
        <v>37</v>
      </c>
      <c r="F875" s="5" t="s">
        <v>74</v>
      </c>
      <c r="G875" s="22">
        <v>4149</v>
      </c>
      <c r="H875" s="24" t="e">
        <f>G875-(G875*#REF!)</f>
        <v>#REF!</v>
      </c>
      <c r="I875" s="24" t="e">
        <f>(H875*#REF!)/4</f>
        <v>#REF!</v>
      </c>
      <c r="J875" s="24" t="e">
        <f>(H875*#REF!)</f>
        <v>#REF!</v>
      </c>
      <c r="K875" s="24" t="e">
        <f>-PMT((#REF!/12),48,H875,0,0)</f>
        <v>#REF!</v>
      </c>
    </row>
    <row r="876" spans="2:11" ht="16.05" customHeight="1">
      <c r="B876" s="6" t="s">
        <v>777</v>
      </c>
      <c r="C876" s="7">
        <v>5</v>
      </c>
      <c r="D876" s="12" t="s">
        <v>32</v>
      </c>
      <c r="E876" s="12" t="s">
        <v>778</v>
      </c>
      <c r="F876" s="5" t="s">
        <v>779</v>
      </c>
      <c r="G876" s="22">
        <v>112.5</v>
      </c>
      <c r="H876" s="24" t="e">
        <f>G876-(G876*#REF!)</f>
        <v>#REF!</v>
      </c>
      <c r="I876" s="24" t="e">
        <f>(H876*#REF!)/4</f>
        <v>#REF!</v>
      </c>
      <c r="J876" s="24" t="e">
        <f>(H876*#REF!)</f>
        <v>#REF!</v>
      </c>
      <c r="K876" s="24" t="e">
        <f>-PMT((#REF!/12),48,H876,0,0)</f>
        <v>#REF!</v>
      </c>
    </row>
    <row r="877" spans="2:11" ht="16.05" customHeight="1">
      <c r="B877" s="6" t="s">
        <v>777</v>
      </c>
      <c r="C877" s="7">
        <v>5</v>
      </c>
      <c r="D877" s="12" t="s">
        <v>32</v>
      </c>
      <c r="E877" s="12" t="s">
        <v>780</v>
      </c>
      <c r="F877" s="5" t="s">
        <v>781</v>
      </c>
      <c r="G877" s="22">
        <v>378.00000000000006</v>
      </c>
      <c r="H877" s="24" t="e">
        <f>G877-(G877*#REF!)</f>
        <v>#REF!</v>
      </c>
      <c r="I877" s="24" t="e">
        <f>(H877*#REF!)/4</f>
        <v>#REF!</v>
      </c>
      <c r="J877" s="24" t="e">
        <f>(H877*#REF!)</f>
        <v>#REF!</v>
      </c>
      <c r="K877" s="24" t="e">
        <f>-PMT((#REF!/12),48,H877,0,0)</f>
        <v>#REF!</v>
      </c>
    </row>
    <row r="878" spans="2:11" ht="16.05" customHeight="1">
      <c r="B878" s="6" t="s">
        <v>777</v>
      </c>
      <c r="C878" s="7">
        <v>5</v>
      </c>
      <c r="D878" s="12" t="s">
        <v>32</v>
      </c>
      <c r="E878" s="12" t="s">
        <v>782</v>
      </c>
      <c r="F878" s="5" t="s">
        <v>783</v>
      </c>
      <c r="G878" s="22">
        <v>288</v>
      </c>
      <c r="H878" s="24" t="e">
        <f>G878-(G878*#REF!)</f>
        <v>#REF!</v>
      </c>
      <c r="I878" s="24" t="e">
        <f>(H878*#REF!)/4</f>
        <v>#REF!</v>
      </c>
      <c r="J878" s="24" t="e">
        <f>(H878*#REF!)</f>
        <v>#REF!</v>
      </c>
      <c r="K878" s="24" t="e">
        <f>-PMT((#REF!/12),48,H878,0,0)</f>
        <v>#REF!</v>
      </c>
    </row>
    <row r="879" spans="2:11" ht="16.05" customHeight="1">
      <c r="B879" s="6" t="s">
        <v>777</v>
      </c>
      <c r="C879" s="7">
        <v>5</v>
      </c>
      <c r="D879" s="12" t="s">
        <v>32</v>
      </c>
      <c r="E879" s="12" t="s">
        <v>784</v>
      </c>
      <c r="F879" s="5" t="s">
        <v>785</v>
      </c>
      <c r="G879" s="22">
        <v>3807</v>
      </c>
      <c r="H879" s="24" t="e">
        <f>G879-(G879*#REF!)</f>
        <v>#REF!</v>
      </c>
      <c r="I879" s="24" t="e">
        <f>(H879*#REF!)/4</f>
        <v>#REF!</v>
      </c>
      <c r="J879" s="24" t="e">
        <f>(H879*#REF!)</f>
        <v>#REF!</v>
      </c>
      <c r="K879" s="24" t="e">
        <f>-PMT((#REF!/12),48,H879,0,0)</f>
        <v>#REF!</v>
      </c>
    </row>
    <row r="880" spans="2:11" ht="16.05" customHeight="1">
      <c r="B880" s="6" t="s">
        <v>777</v>
      </c>
      <c r="C880" s="7">
        <v>5</v>
      </c>
      <c r="D880" s="12" t="s">
        <v>32</v>
      </c>
      <c r="E880" s="12" t="s">
        <v>786</v>
      </c>
      <c r="F880" s="5" t="s">
        <v>787</v>
      </c>
      <c r="G880" s="22">
        <v>13185</v>
      </c>
      <c r="H880" s="24" t="e">
        <f>G880-(G880*#REF!)</f>
        <v>#REF!</v>
      </c>
      <c r="I880" s="24" t="e">
        <f>(H880*#REF!)/4</f>
        <v>#REF!</v>
      </c>
      <c r="J880" s="24" t="e">
        <f>(H880*#REF!)</f>
        <v>#REF!</v>
      </c>
      <c r="K880" s="24" t="e">
        <f>-PMT((#REF!/12),48,H880,0,0)</f>
        <v>#REF!</v>
      </c>
    </row>
    <row r="881" spans="2:11" ht="16.05" customHeight="1">
      <c r="B881" s="6" t="s">
        <v>777</v>
      </c>
      <c r="C881" s="7">
        <v>5</v>
      </c>
      <c r="D881" s="12" t="s">
        <v>32</v>
      </c>
      <c r="E881" s="12" t="s">
        <v>788</v>
      </c>
      <c r="F881" s="5" t="s">
        <v>447</v>
      </c>
      <c r="G881" s="22">
        <v>1611</v>
      </c>
      <c r="H881" s="24" t="e">
        <f>G881-(G881*#REF!)</f>
        <v>#REF!</v>
      </c>
      <c r="I881" s="24" t="e">
        <f>(H881*#REF!)/4</f>
        <v>#REF!</v>
      </c>
      <c r="J881" s="24" t="e">
        <f>(H881*#REF!)</f>
        <v>#REF!</v>
      </c>
      <c r="K881" s="24" t="e">
        <f>-PMT((#REF!/12),48,H881,0,0)</f>
        <v>#REF!</v>
      </c>
    </row>
    <row r="882" spans="2:11" ht="16.05" customHeight="1">
      <c r="B882" s="6" t="s">
        <v>777</v>
      </c>
      <c r="C882" s="7">
        <v>5</v>
      </c>
      <c r="D882" s="12" t="s">
        <v>32</v>
      </c>
      <c r="E882" s="12" t="s">
        <v>789</v>
      </c>
      <c r="F882" s="5" t="s">
        <v>790</v>
      </c>
      <c r="G882" s="22">
        <v>1899</v>
      </c>
      <c r="H882" s="24" t="e">
        <f>G882-(G882*#REF!)</f>
        <v>#REF!</v>
      </c>
      <c r="I882" s="24" t="e">
        <f>(H882*#REF!)/4</f>
        <v>#REF!</v>
      </c>
      <c r="J882" s="24" t="e">
        <f>(H882*#REF!)</f>
        <v>#REF!</v>
      </c>
      <c r="K882" s="24" t="e">
        <f>-PMT((#REF!/12),48,H882,0,0)</f>
        <v>#REF!</v>
      </c>
    </row>
    <row r="883" spans="2:11" ht="16.05" customHeight="1">
      <c r="B883" s="3" t="s">
        <v>791</v>
      </c>
      <c r="C883" s="7">
        <v>1</v>
      </c>
      <c r="D883" s="12" t="s">
        <v>32</v>
      </c>
      <c r="E883" s="12" t="s">
        <v>792</v>
      </c>
      <c r="F883" s="10" t="s">
        <v>793</v>
      </c>
      <c r="G883" s="22">
        <v>165.6</v>
      </c>
      <c r="H883" s="24" t="e">
        <f>G883-(G883*#REF!)</f>
        <v>#REF!</v>
      </c>
      <c r="I883" s="24" t="e">
        <f>(H883*#REF!)/4</f>
        <v>#REF!</v>
      </c>
      <c r="J883" s="24" t="e">
        <f>(H883*#REF!)</f>
        <v>#REF!</v>
      </c>
      <c r="K883" s="24" t="e">
        <f>-PMT((#REF!/12),48,H883,0,0)</f>
        <v>#REF!</v>
      </c>
    </row>
    <row r="884" spans="2:11" ht="16.05" customHeight="1">
      <c r="B884" s="3" t="s">
        <v>791</v>
      </c>
      <c r="C884" s="7">
        <v>1</v>
      </c>
      <c r="D884" s="12" t="s">
        <v>32</v>
      </c>
      <c r="E884" s="12" t="s">
        <v>794</v>
      </c>
      <c r="F884" s="10" t="s">
        <v>795</v>
      </c>
      <c r="G884" s="22">
        <v>158.4</v>
      </c>
      <c r="H884" s="24" t="e">
        <f>G884-(G884*#REF!)</f>
        <v>#REF!</v>
      </c>
      <c r="I884" s="24" t="e">
        <f>(H884*#REF!)/4</f>
        <v>#REF!</v>
      </c>
      <c r="J884" s="24" t="e">
        <f>(H884*#REF!)</f>
        <v>#REF!</v>
      </c>
      <c r="K884" s="24" t="e">
        <f>-PMT((#REF!/12),48,H884,0,0)</f>
        <v>#REF!</v>
      </c>
    </row>
    <row r="885" spans="2:11" ht="16.05" customHeight="1">
      <c r="B885" s="3" t="s">
        <v>791</v>
      </c>
      <c r="C885" s="7">
        <v>1</v>
      </c>
      <c r="D885" s="12" t="s">
        <v>32</v>
      </c>
      <c r="E885" s="12" t="s">
        <v>796</v>
      </c>
      <c r="F885" s="10" t="s">
        <v>797</v>
      </c>
      <c r="G885" s="22">
        <v>147.6</v>
      </c>
      <c r="H885" s="24" t="e">
        <f>G885-(G885*#REF!)</f>
        <v>#REF!</v>
      </c>
      <c r="I885" s="24" t="e">
        <f>(H885*#REF!)/4</f>
        <v>#REF!</v>
      </c>
      <c r="J885" s="24" t="e">
        <f>(H885*#REF!)</f>
        <v>#REF!</v>
      </c>
      <c r="K885" s="24" t="e">
        <f>-PMT((#REF!/12),48,H885,0,0)</f>
        <v>#REF!</v>
      </c>
    </row>
    <row r="886" spans="2:11" ht="16.05" customHeight="1">
      <c r="B886" s="3" t="s">
        <v>791</v>
      </c>
      <c r="C886" s="7">
        <v>1</v>
      </c>
      <c r="D886" s="12" t="s">
        <v>32</v>
      </c>
      <c r="E886" s="12">
        <v>27105</v>
      </c>
      <c r="F886" s="10" t="s">
        <v>798</v>
      </c>
      <c r="G886" s="22">
        <v>550.51530405405447</v>
      </c>
      <c r="H886" s="24" t="e">
        <f>G886-(G886*#REF!)</f>
        <v>#REF!</v>
      </c>
      <c r="I886" s="24" t="e">
        <f>(H886*#REF!)/4</f>
        <v>#REF!</v>
      </c>
      <c r="J886" s="24" t="e">
        <f>(H886*#REF!)</f>
        <v>#REF!</v>
      </c>
      <c r="K886" s="24" t="e">
        <f>-PMT((#REF!/12),48,H886,0,0)</f>
        <v>#REF!</v>
      </c>
    </row>
    <row r="887" spans="2:11" ht="16.05" customHeight="1">
      <c r="B887" s="3" t="s">
        <v>791</v>
      </c>
      <c r="C887" s="7">
        <v>1</v>
      </c>
      <c r="D887" s="12" t="s">
        <v>32</v>
      </c>
      <c r="E887" s="12" t="s">
        <v>799</v>
      </c>
      <c r="F887" s="10" t="s">
        <v>800</v>
      </c>
      <c r="G887" s="22">
        <v>99</v>
      </c>
      <c r="H887" s="24" t="e">
        <f>G887-(G887*#REF!)</f>
        <v>#REF!</v>
      </c>
      <c r="I887" s="24" t="e">
        <f>(H887*#REF!)/4</f>
        <v>#REF!</v>
      </c>
      <c r="J887" s="24" t="e">
        <f>(H887*#REF!)</f>
        <v>#REF!</v>
      </c>
      <c r="K887" s="24" t="e">
        <f>-PMT((#REF!/12),48,H887,0,0)</f>
        <v>#REF!</v>
      </c>
    </row>
    <row r="888" spans="2:11" ht="16.05" customHeight="1">
      <c r="B888" s="3" t="s">
        <v>259</v>
      </c>
      <c r="C888" s="7">
        <v>3</v>
      </c>
      <c r="D888" s="12" t="s">
        <v>13</v>
      </c>
      <c r="E888" s="12" t="s">
        <v>14</v>
      </c>
      <c r="F888" s="5" t="s">
        <v>15</v>
      </c>
      <c r="G888" s="22">
        <v>846.66000000000008</v>
      </c>
      <c r="H888" s="24" t="e">
        <f>G888-(G888*#REF!)</f>
        <v>#REF!</v>
      </c>
      <c r="I888" s="24" t="e">
        <f>(H888*#REF!)/4</f>
        <v>#REF!</v>
      </c>
      <c r="J888" s="24" t="e">
        <f>(H888*#REF!)</f>
        <v>#REF!</v>
      </c>
      <c r="K888" s="24" t="e">
        <f>-PMT((#REF!/12),48,H888,0,0)</f>
        <v>#REF!</v>
      </c>
    </row>
    <row r="889" spans="2:11" ht="16.05" customHeight="1">
      <c r="B889" s="3" t="s">
        <v>259</v>
      </c>
      <c r="C889" s="7">
        <v>3</v>
      </c>
      <c r="D889" s="12" t="s">
        <v>13</v>
      </c>
      <c r="E889" s="12" t="s">
        <v>16</v>
      </c>
      <c r="F889" s="5" t="s">
        <v>17</v>
      </c>
      <c r="G889" s="22">
        <v>1297.32</v>
      </c>
      <c r="H889" s="24" t="e">
        <f>G889-(G889*#REF!)</f>
        <v>#REF!</v>
      </c>
      <c r="I889" s="24" t="e">
        <f>(H889*#REF!)/4</f>
        <v>#REF!</v>
      </c>
      <c r="J889" s="24" t="e">
        <f>(H889*#REF!)</f>
        <v>#REF!</v>
      </c>
      <c r="K889" s="24" t="e">
        <f>-PMT((#REF!/12),48,H889,0,0)</f>
        <v>#REF!</v>
      </c>
    </row>
    <row r="890" spans="2:11" ht="16.05" customHeight="1">
      <c r="B890" s="3" t="s">
        <v>259</v>
      </c>
      <c r="C890" s="7">
        <v>3</v>
      </c>
      <c r="D890" s="12" t="s">
        <v>13</v>
      </c>
      <c r="E890" s="12" t="s">
        <v>18</v>
      </c>
      <c r="F890" s="5" t="s">
        <v>19</v>
      </c>
      <c r="G890" s="22">
        <v>377.19</v>
      </c>
      <c r="H890" s="24" t="e">
        <f>G890-(G890*#REF!)</f>
        <v>#REF!</v>
      </c>
      <c r="I890" s="24" t="e">
        <f>(H890*#REF!)/4</f>
        <v>#REF!</v>
      </c>
      <c r="J890" s="24" t="e">
        <f>(H890*#REF!)</f>
        <v>#REF!</v>
      </c>
      <c r="K890" s="24" t="e">
        <f>-PMT((#REF!/12),48,H890,0,0)</f>
        <v>#REF!</v>
      </c>
    </row>
    <row r="891" spans="2:11" ht="16.05" customHeight="1">
      <c r="B891" s="3" t="s">
        <v>259</v>
      </c>
      <c r="C891" s="7">
        <v>3</v>
      </c>
      <c r="D891" s="12" t="s">
        <v>13</v>
      </c>
      <c r="E891" s="12" t="s">
        <v>20</v>
      </c>
      <c r="F891" s="5" t="s">
        <v>21</v>
      </c>
      <c r="G891" s="22">
        <v>803.16000000000008</v>
      </c>
      <c r="H891" s="24" t="e">
        <f>G891-(G891*#REF!)</f>
        <v>#REF!</v>
      </c>
      <c r="I891" s="24" t="e">
        <f>(H891*#REF!)/4</f>
        <v>#REF!</v>
      </c>
      <c r="J891" s="24" t="e">
        <f>(H891*#REF!)</f>
        <v>#REF!</v>
      </c>
      <c r="K891" s="24" t="e">
        <f>-PMT((#REF!/12),48,H891,0,0)</f>
        <v>#REF!</v>
      </c>
    </row>
    <row r="892" spans="2:11" ht="16.05" customHeight="1">
      <c r="B892" s="3" t="s">
        <v>259</v>
      </c>
      <c r="C892" s="7">
        <v>3</v>
      </c>
      <c r="D892" s="12" t="s">
        <v>13</v>
      </c>
      <c r="E892" s="12" t="s">
        <v>260</v>
      </c>
      <c r="F892" s="5" t="s">
        <v>261</v>
      </c>
      <c r="G892" s="22">
        <v>884.16000000000008</v>
      </c>
      <c r="H892" s="24" t="e">
        <f>G892-(G892*#REF!)</f>
        <v>#REF!</v>
      </c>
      <c r="I892" s="24" t="e">
        <f>(H892*#REF!)/4</f>
        <v>#REF!</v>
      </c>
      <c r="J892" s="24" t="e">
        <f>(H892*#REF!)</f>
        <v>#REF!</v>
      </c>
      <c r="K892" s="24" t="e">
        <f>-PMT((#REF!/12),48,H892,0,0)</f>
        <v>#REF!</v>
      </c>
    </row>
    <row r="893" spans="2:11" ht="16.05" customHeight="1">
      <c r="B893" s="3" t="s">
        <v>259</v>
      </c>
      <c r="C893" s="7">
        <v>3</v>
      </c>
      <c r="D893" s="12" t="s">
        <v>262</v>
      </c>
      <c r="E893" s="12" t="s">
        <v>263</v>
      </c>
      <c r="F893" s="5" t="s">
        <v>264</v>
      </c>
      <c r="G893" s="22">
        <v>9000</v>
      </c>
      <c r="H893" s="24" t="e">
        <f>G893-(G893*#REF!)</f>
        <v>#REF!</v>
      </c>
      <c r="I893" s="24" t="e">
        <f>(H893*#REF!)/4</f>
        <v>#REF!</v>
      </c>
      <c r="J893" s="24" t="e">
        <f>(H893*#REF!)</f>
        <v>#REF!</v>
      </c>
      <c r="K893" s="24" t="e">
        <f>-PMT((#REF!/12),48,H893,0,0)</f>
        <v>#REF!</v>
      </c>
    </row>
    <row r="894" spans="2:11" ht="16.05" customHeight="1">
      <c r="B894" s="3" t="s">
        <v>259</v>
      </c>
      <c r="C894" s="7">
        <v>3</v>
      </c>
      <c r="D894" s="12" t="s">
        <v>262</v>
      </c>
      <c r="E894" s="12" t="s">
        <v>265</v>
      </c>
      <c r="F894" s="5" t="s">
        <v>266</v>
      </c>
      <c r="G894" s="22">
        <v>300</v>
      </c>
      <c r="H894" s="24" t="e">
        <f>G894-(G894*#REF!)</f>
        <v>#REF!</v>
      </c>
      <c r="I894" s="24" t="e">
        <f>(H894*#REF!)/4</f>
        <v>#REF!</v>
      </c>
      <c r="J894" s="24" t="e">
        <f>(H894*#REF!)</f>
        <v>#REF!</v>
      </c>
      <c r="K894" s="24" t="e">
        <f>-PMT((#REF!/12),48,H894,0,0)</f>
        <v>#REF!</v>
      </c>
    </row>
    <row r="895" spans="2:11" ht="16.05" customHeight="1">
      <c r="B895" s="3" t="s">
        <v>259</v>
      </c>
      <c r="C895" s="7">
        <v>3</v>
      </c>
      <c r="D895" s="12" t="s">
        <v>262</v>
      </c>
      <c r="E895" s="12" t="s">
        <v>267</v>
      </c>
      <c r="F895" s="5" t="s">
        <v>268</v>
      </c>
      <c r="G895" s="22">
        <v>9000</v>
      </c>
      <c r="H895" s="24" t="e">
        <f>G895-(G895*#REF!)</f>
        <v>#REF!</v>
      </c>
      <c r="I895" s="24" t="e">
        <f>(H895*#REF!)/4</f>
        <v>#REF!</v>
      </c>
      <c r="J895" s="24" t="e">
        <f>(H895*#REF!)</f>
        <v>#REF!</v>
      </c>
      <c r="K895" s="24" t="e">
        <f>-PMT((#REF!/12),48,H895,0,0)</f>
        <v>#REF!</v>
      </c>
    </row>
    <row r="896" spans="2:11" ht="16.05" customHeight="1">
      <c r="B896" s="3" t="s">
        <v>259</v>
      </c>
      <c r="C896" s="7">
        <v>3</v>
      </c>
      <c r="D896" s="12" t="s">
        <v>262</v>
      </c>
      <c r="E896" s="12" t="s">
        <v>269</v>
      </c>
      <c r="F896" s="5" t="s">
        <v>270</v>
      </c>
      <c r="G896" s="22">
        <v>600</v>
      </c>
      <c r="H896" s="24" t="e">
        <f>G896-(G896*#REF!)</f>
        <v>#REF!</v>
      </c>
      <c r="I896" s="24" t="e">
        <f>(H896*#REF!)/4</f>
        <v>#REF!</v>
      </c>
      <c r="J896" s="24" t="e">
        <f>(H896*#REF!)</f>
        <v>#REF!</v>
      </c>
      <c r="K896" s="24" t="e">
        <f>-PMT((#REF!/12),48,H896,0,0)</f>
        <v>#REF!</v>
      </c>
    </row>
    <row r="897" spans="2:11" ht="16.05" customHeight="1">
      <c r="B897" s="3" t="s">
        <v>259</v>
      </c>
      <c r="C897" s="7">
        <v>3</v>
      </c>
      <c r="D897" s="12" t="s">
        <v>262</v>
      </c>
      <c r="E897" s="12" t="s">
        <v>271</v>
      </c>
      <c r="F897" s="5" t="s">
        <v>272</v>
      </c>
      <c r="G897" s="22">
        <v>600</v>
      </c>
      <c r="H897" s="24" t="e">
        <f>G897-(G897*#REF!)</f>
        <v>#REF!</v>
      </c>
      <c r="I897" s="24" t="e">
        <f>(H897*#REF!)/4</f>
        <v>#REF!</v>
      </c>
      <c r="J897" s="24" t="e">
        <f>(H897*#REF!)</f>
        <v>#REF!</v>
      </c>
      <c r="K897" s="24" t="e">
        <f>-PMT((#REF!/12),48,H897,0,0)</f>
        <v>#REF!</v>
      </c>
    </row>
    <row r="898" spans="2:11" ht="16.05" customHeight="1">
      <c r="B898" s="3" t="s">
        <v>259</v>
      </c>
      <c r="C898" s="7">
        <v>6</v>
      </c>
      <c r="D898" s="12" t="s">
        <v>262</v>
      </c>
      <c r="E898" s="12" t="s">
        <v>273</v>
      </c>
      <c r="F898" s="5" t="s">
        <v>274</v>
      </c>
      <c r="G898" s="22">
        <v>900</v>
      </c>
      <c r="H898" s="24" t="e">
        <f>G898-(G898*#REF!)</f>
        <v>#REF!</v>
      </c>
      <c r="I898" s="24" t="e">
        <f>(H898*#REF!)/4</f>
        <v>#REF!</v>
      </c>
      <c r="J898" s="24" t="e">
        <f>(H898*#REF!)</f>
        <v>#REF!</v>
      </c>
      <c r="K898" s="24" t="e">
        <f>-PMT((#REF!/12),48,H898,0,0)</f>
        <v>#REF!</v>
      </c>
    </row>
    <row r="899" spans="2:11" ht="16.05" customHeight="1">
      <c r="B899" s="3" t="s">
        <v>259</v>
      </c>
      <c r="C899" s="7">
        <v>3</v>
      </c>
      <c r="D899" s="12" t="s">
        <v>262</v>
      </c>
      <c r="E899" s="12" t="s">
        <v>275</v>
      </c>
      <c r="F899" s="5" t="s">
        <v>276</v>
      </c>
      <c r="G899" s="22">
        <v>450</v>
      </c>
      <c r="H899" s="24" t="e">
        <f>G899-(G899*#REF!)</f>
        <v>#REF!</v>
      </c>
      <c r="I899" s="24" t="e">
        <f>(H899*#REF!)/4</f>
        <v>#REF!</v>
      </c>
      <c r="J899" s="24" t="e">
        <f>(H899*#REF!)</f>
        <v>#REF!</v>
      </c>
      <c r="K899" s="24" t="e">
        <f>-PMT((#REF!/12),48,H899,0,0)</f>
        <v>#REF!</v>
      </c>
    </row>
    <row r="900" spans="2:11" ht="16.05" customHeight="1">
      <c r="B900" s="3" t="s">
        <v>259</v>
      </c>
      <c r="C900" s="7">
        <v>6</v>
      </c>
      <c r="D900" s="12" t="s">
        <v>262</v>
      </c>
      <c r="E900" s="12" t="s">
        <v>277</v>
      </c>
      <c r="F900" s="5" t="s">
        <v>278</v>
      </c>
      <c r="G900" s="22">
        <v>900</v>
      </c>
      <c r="H900" s="24" t="e">
        <f>G900-(G900*#REF!)</f>
        <v>#REF!</v>
      </c>
      <c r="I900" s="24" t="e">
        <f>(H900*#REF!)/4</f>
        <v>#REF!</v>
      </c>
      <c r="J900" s="24" t="e">
        <f>(H900*#REF!)</f>
        <v>#REF!</v>
      </c>
      <c r="K900" s="24" t="e">
        <f>-PMT((#REF!/12),48,H900,0,0)</f>
        <v>#REF!</v>
      </c>
    </row>
    <row r="901" spans="2:11" ht="16.05" customHeight="1">
      <c r="B901" s="3" t="s">
        <v>259</v>
      </c>
      <c r="C901" s="7">
        <v>3</v>
      </c>
      <c r="D901" s="12" t="s">
        <v>262</v>
      </c>
      <c r="E901" s="12" t="s">
        <v>279</v>
      </c>
      <c r="F901" s="5" t="s">
        <v>280</v>
      </c>
      <c r="G901" s="22">
        <v>450</v>
      </c>
      <c r="H901" s="24" t="e">
        <f>G901-(G901*#REF!)</f>
        <v>#REF!</v>
      </c>
      <c r="I901" s="24" t="e">
        <f>(H901*#REF!)/4</f>
        <v>#REF!</v>
      </c>
      <c r="J901" s="24" t="e">
        <f>(H901*#REF!)</f>
        <v>#REF!</v>
      </c>
      <c r="K901" s="24" t="e">
        <f>-PMT((#REF!/12),48,H901,0,0)</f>
        <v>#REF!</v>
      </c>
    </row>
    <row r="902" spans="2:11" ht="16.05" customHeight="1">
      <c r="B902" s="3" t="s">
        <v>259</v>
      </c>
      <c r="C902" s="7">
        <v>3</v>
      </c>
      <c r="D902" s="12" t="s">
        <v>32</v>
      </c>
      <c r="E902" s="12" t="s">
        <v>281</v>
      </c>
      <c r="F902" s="5" t="s">
        <v>282</v>
      </c>
      <c r="G902" s="22">
        <v>16767</v>
      </c>
      <c r="H902" s="24" t="e">
        <f>G902-(G902*#REF!)</f>
        <v>#REF!</v>
      </c>
      <c r="I902" s="24" t="e">
        <f>(H902*#REF!)/4</f>
        <v>#REF!</v>
      </c>
      <c r="J902" s="24" t="e">
        <f>(H902*#REF!)</f>
        <v>#REF!</v>
      </c>
      <c r="K902" s="24" t="e">
        <f>-PMT((#REF!/12),48,H902,0,0)</f>
        <v>#REF!</v>
      </c>
    </row>
    <row r="903" spans="2:11" ht="16.05" customHeight="1">
      <c r="B903" s="3" t="s">
        <v>259</v>
      </c>
      <c r="C903" s="7">
        <v>3</v>
      </c>
      <c r="D903" s="12" t="s">
        <v>32</v>
      </c>
      <c r="E903" s="12" t="s">
        <v>283</v>
      </c>
      <c r="F903" s="10" t="s">
        <v>284</v>
      </c>
      <c r="G903" s="22">
        <v>1695.6935064935064</v>
      </c>
      <c r="H903" s="24" t="e">
        <f>G903-(G903*#REF!)</f>
        <v>#REF!</v>
      </c>
      <c r="I903" s="24" t="e">
        <f>(H903*#REF!)/4</f>
        <v>#REF!</v>
      </c>
      <c r="J903" s="24" t="e">
        <f>(H903*#REF!)</f>
        <v>#REF!</v>
      </c>
      <c r="K903" s="24" t="e">
        <f>-PMT((#REF!/12),48,H903,0,0)</f>
        <v>#REF!</v>
      </c>
    </row>
    <row r="904" spans="2:11" ht="16.05" customHeight="1">
      <c r="B904" s="3" t="s">
        <v>259</v>
      </c>
      <c r="C904" s="7">
        <v>3</v>
      </c>
      <c r="D904" s="12" t="s">
        <v>32</v>
      </c>
      <c r="E904" s="12" t="s">
        <v>285</v>
      </c>
      <c r="F904" s="5" t="s">
        <v>286</v>
      </c>
      <c r="G904" s="22">
        <v>577.79999999999995</v>
      </c>
      <c r="H904" s="24" t="e">
        <f>G904-(G904*#REF!)</f>
        <v>#REF!</v>
      </c>
      <c r="I904" s="24" t="e">
        <f>(H904*#REF!)/4</f>
        <v>#REF!</v>
      </c>
      <c r="J904" s="24" t="e">
        <f>(H904*#REF!)</f>
        <v>#REF!</v>
      </c>
      <c r="K904" s="24" t="e">
        <f>-PMT((#REF!/12),48,H904,0,0)</f>
        <v>#REF!</v>
      </c>
    </row>
    <row r="905" spans="2:11" ht="16.05" customHeight="1">
      <c r="B905" s="3" t="s">
        <v>287</v>
      </c>
      <c r="C905" s="7">
        <v>1</v>
      </c>
      <c r="D905" s="12" t="s">
        <v>13</v>
      </c>
      <c r="E905" s="12" t="s">
        <v>197</v>
      </c>
      <c r="F905" s="5" t="s">
        <v>198</v>
      </c>
      <c r="G905" s="22">
        <v>352.47</v>
      </c>
      <c r="H905" s="24" t="e">
        <f>G905-(G905*#REF!)</f>
        <v>#REF!</v>
      </c>
      <c r="I905" s="24" t="e">
        <f>(H905*#REF!)/4</f>
        <v>#REF!</v>
      </c>
      <c r="J905" s="24" t="e">
        <f>(H905*#REF!)</f>
        <v>#REF!</v>
      </c>
      <c r="K905" s="24" t="e">
        <f>-PMT((#REF!/12),48,H905,0,0)</f>
        <v>#REF!</v>
      </c>
    </row>
    <row r="906" spans="2:11" ht="16.05" customHeight="1">
      <c r="B906" s="3" t="s">
        <v>287</v>
      </c>
      <c r="C906" s="7">
        <v>1</v>
      </c>
      <c r="D906" s="12" t="s">
        <v>13</v>
      </c>
      <c r="E906" s="12" t="s">
        <v>16</v>
      </c>
      <c r="F906" s="5" t="s">
        <v>17</v>
      </c>
      <c r="G906" s="22">
        <v>432.44</v>
      </c>
      <c r="H906" s="24" t="e">
        <f>G906-(G906*#REF!)</f>
        <v>#REF!</v>
      </c>
      <c r="I906" s="24" t="e">
        <f>(H906*#REF!)/4</f>
        <v>#REF!</v>
      </c>
      <c r="J906" s="24" t="e">
        <f>(H906*#REF!)</f>
        <v>#REF!</v>
      </c>
      <c r="K906" s="24" t="e">
        <f>-PMT((#REF!/12),48,H906,0,0)</f>
        <v>#REF!</v>
      </c>
    </row>
    <row r="907" spans="2:11" ht="16.05" customHeight="1">
      <c r="B907" s="3" t="s">
        <v>287</v>
      </c>
      <c r="C907" s="7">
        <v>1</v>
      </c>
      <c r="D907" s="12" t="s">
        <v>13</v>
      </c>
      <c r="E907" s="12" t="s">
        <v>18</v>
      </c>
      <c r="F907" s="5" t="s">
        <v>19</v>
      </c>
      <c r="G907" s="22">
        <v>125.73</v>
      </c>
      <c r="H907" s="24" t="e">
        <f>G907-(G907*#REF!)</f>
        <v>#REF!</v>
      </c>
      <c r="I907" s="24" t="e">
        <f>(H907*#REF!)/4</f>
        <v>#REF!</v>
      </c>
      <c r="J907" s="24" t="e">
        <f>(H907*#REF!)</f>
        <v>#REF!</v>
      </c>
      <c r="K907" s="24" t="e">
        <f>-PMT((#REF!/12),48,H907,0,0)</f>
        <v>#REF!</v>
      </c>
    </row>
    <row r="908" spans="2:11" ht="16.05" customHeight="1">
      <c r="B908" s="3" t="s">
        <v>287</v>
      </c>
      <c r="C908" s="7">
        <v>1</v>
      </c>
      <c r="D908" s="12" t="s">
        <v>13</v>
      </c>
      <c r="E908" s="12" t="s">
        <v>20</v>
      </c>
      <c r="F908" s="5" t="s">
        <v>21</v>
      </c>
      <c r="G908" s="22">
        <v>267.72000000000003</v>
      </c>
      <c r="H908" s="24" t="e">
        <f>G908-(G908*#REF!)</f>
        <v>#REF!</v>
      </c>
      <c r="I908" s="24" t="e">
        <f>(H908*#REF!)/4</f>
        <v>#REF!</v>
      </c>
      <c r="J908" s="24" t="e">
        <f>(H908*#REF!)</f>
        <v>#REF!</v>
      </c>
      <c r="K908" s="24" t="e">
        <f>-PMT((#REF!/12),48,H908,0,0)</f>
        <v>#REF!</v>
      </c>
    </row>
    <row r="909" spans="2:11" ht="16.05" customHeight="1">
      <c r="B909" s="3" t="s">
        <v>287</v>
      </c>
      <c r="C909" s="7">
        <v>1</v>
      </c>
      <c r="D909" s="12" t="s">
        <v>13</v>
      </c>
      <c r="E909" s="12" t="s">
        <v>260</v>
      </c>
      <c r="F909" s="5" t="s">
        <v>261</v>
      </c>
      <c r="G909" s="22">
        <v>294.72000000000003</v>
      </c>
      <c r="H909" s="24" t="e">
        <f>G909-(G909*#REF!)</f>
        <v>#REF!</v>
      </c>
      <c r="I909" s="24" t="e">
        <f>(H909*#REF!)/4</f>
        <v>#REF!</v>
      </c>
      <c r="J909" s="24" t="e">
        <f>(H909*#REF!)</f>
        <v>#REF!</v>
      </c>
      <c r="K909" s="24" t="e">
        <f>-PMT((#REF!/12),48,H909,0,0)</f>
        <v>#REF!</v>
      </c>
    </row>
    <row r="910" spans="2:11" ht="16.05" customHeight="1">
      <c r="B910" s="3" t="s">
        <v>287</v>
      </c>
      <c r="C910" s="7">
        <v>1</v>
      </c>
      <c r="D910" s="12" t="s">
        <v>32</v>
      </c>
      <c r="E910" s="12" t="s">
        <v>288</v>
      </c>
      <c r="F910" s="5" t="s">
        <v>289</v>
      </c>
      <c r="G910" s="22">
        <v>7000</v>
      </c>
      <c r="H910" s="24" t="e">
        <f>G910-(G910*#REF!)</f>
        <v>#REF!</v>
      </c>
      <c r="I910" s="24" t="e">
        <f>(H910*#REF!)/4</f>
        <v>#REF!</v>
      </c>
      <c r="J910" s="24" t="e">
        <f>(H910*#REF!)</f>
        <v>#REF!</v>
      </c>
      <c r="K910" s="24" t="e">
        <f>-PMT((#REF!/12),48,H910,0,0)</f>
        <v>#REF!</v>
      </c>
    </row>
    <row r="911" spans="2:11" ht="16.05" customHeight="1">
      <c r="B911" s="3" t="s">
        <v>287</v>
      </c>
      <c r="C911" s="7">
        <v>1</v>
      </c>
      <c r="D911" s="12" t="s">
        <v>32</v>
      </c>
      <c r="E911" s="12" t="s">
        <v>290</v>
      </c>
      <c r="F911" s="5" t="s">
        <v>291</v>
      </c>
      <c r="G911" s="22">
        <v>401.40000000000003</v>
      </c>
      <c r="H911" s="24" t="e">
        <f>G911-(G911*#REF!)</f>
        <v>#REF!</v>
      </c>
      <c r="I911" s="24" t="e">
        <f>(H911*#REF!)/4</f>
        <v>#REF!</v>
      </c>
      <c r="J911" s="24" t="e">
        <f>(H911*#REF!)</f>
        <v>#REF!</v>
      </c>
      <c r="K911" s="24" t="e">
        <f>-PMT((#REF!/12),48,H911,0,0)</f>
        <v>#REF!</v>
      </c>
    </row>
    <row r="912" spans="2:11" ht="16.05" customHeight="1">
      <c r="B912" s="3" t="s">
        <v>287</v>
      </c>
      <c r="C912" s="7">
        <v>1</v>
      </c>
      <c r="D912" s="12" t="s">
        <v>32</v>
      </c>
      <c r="E912" s="12" t="s">
        <v>292</v>
      </c>
      <c r="F912" s="5" t="s">
        <v>293</v>
      </c>
      <c r="G912" s="22">
        <v>367.2</v>
      </c>
      <c r="H912" s="24" t="e">
        <f>G912-(G912*#REF!)</f>
        <v>#REF!</v>
      </c>
      <c r="I912" s="24" t="e">
        <f>(H912*#REF!)/4</f>
        <v>#REF!</v>
      </c>
      <c r="J912" s="24" t="e">
        <f>(H912*#REF!)</f>
        <v>#REF!</v>
      </c>
      <c r="K912" s="24" t="e">
        <f>-PMT((#REF!/12),48,H912,0,0)</f>
        <v>#REF!</v>
      </c>
    </row>
    <row r="913" spans="2:11" ht="16.05" customHeight="1">
      <c r="B913" s="3" t="s">
        <v>287</v>
      </c>
      <c r="C913" s="7">
        <v>1</v>
      </c>
      <c r="D913" s="12" t="s">
        <v>32</v>
      </c>
      <c r="E913" s="12" t="s">
        <v>294</v>
      </c>
      <c r="F913" s="5" t="s">
        <v>295</v>
      </c>
      <c r="G913" s="22">
        <v>31.86</v>
      </c>
      <c r="H913" s="24" t="e">
        <f>G913-(G913*#REF!)</f>
        <v>#REF!</v>
      </c>
      <c r="I913" s="24" t="e">
        <f>(H913*#REF!)/4</f>
        <v>#REF!</v>
      </c>
      <c r="J913" s="24" t="e">
        <f>(H913*#REF!)</f>
        <v>#REF!</v>
      </c>
      <c r="K913" s="24" t="e">
        <f>-PMT((#REF!/12),48,H913,0,0)</f>
        <v>#REF!</v>
      </c>
    </row>
    <row r="914" spans="2:11" ht="16.05" customHeight="1">
      <c r="B914" s="3" t="s">
        <v>287</v>
      </c>
      <c r="C914" s="7">
        <v>1</v>
      </c>
      <c r="D914" s="12" t="s">
        <v>32</v>
      </c>
      <c r="E914" s="12">
        <v>27504</v>
      </c>
      <c r="F914" s="10" t="s">
        <v>296</v>
      </c>
      <c r="G914" s="22">
        <v>163.80000000000001</v>
      </c>
      <c r="H914" s="24" t="e">
        <f>G914-(G914*#REF!)</f>
        <v>#REF!</v>
      </c>
      <c r="I914" s="24" t="e">
        <f>(H914*#REF!)/4</f>
        <v>#REF!</v>
      </c>
      <c r="J914" s="24" t="e">
        <f>(H914*#REF!)</f>
        <v>#REF!</v>
      </c>
      <c r="K914" s="24" t="e">
        <f>-PMT((#REF!/12),48,H914,0,0)</f>
        <v>#REF!</v>
      </c>
    </row>
    <row r="915" spans="2:11" ht="16.05" customHeight="1">
      <c r="B915" s="3" t="s">
        <v>287</v>
      </c>
      <c r="C915" s="7">
        <v>1</v>
      </c>
      <c r="D915" s="12" t="s">
        <v>32</v>
      </c>
      <c r="E915" s="12" t="s">
        <v>297</v>
      </c>
      <c r="F915" s="5" t="s">
        <v>298</v>
      </c>
      <c r="G915" s="22">
        <v>113.4</v>
      </c>
      <c r="H915" s="24" t="e">
        <f>G915-(G915*#REF!)</f>
        <v>#REF!</v>
      </c>
      <c r="I915" s="24" t="e">
        <f>(H915*#REF!)/4</f>
        <v>#REF!</v>
      </c>
      <c r="J915" s="24" t="e">
        <f>(H915*#REF!)</f>
        <v>#REF!</v>
      </c>
      <c r="K915" s="24" t="e">
        <f>-PMT((#REF!/12),48,H915,0,0)</f>
        <v>#REF!</v>
      </c>
    </row>
    <row r="916" spans="2:11" ht="16.05" customHeight="1">
      <c r="B916" s="3" t="s">
        <v>287</v>
      </c>
      <c r="C916" s="7">
        <v>1</v>
      </c>
      <c r="D916" s="12" t="s">
        <v>32</v>
      </c>
      <c r="E916" s="12" t="s">
        <v>297</v>
      </c>
      <c r="F916" s="5" t="s">
        <v>298</v>
      </c>
      <c r="G916" s="22">
        <v>113.4</v>
      </c>
      <c r="H916" s="24" t="e">
        <f>G916-(G916*#REF!)</f>
        <v>#REF!</v>
      </c>
      <c r="I916" s="24" t="e">
        <f>(H916*#REF!)/4</f>
        <v>#REF!</v>
      </c>
      <c r="J916" s="24" t="e">
        <f>(H916*#REF!)</f>
        <v>#REF!</v>
      </c>
      <c r="K916" s="24" t="e">
        <f>-PMT((#REF!/12),48,H916,0,0)</f>
        <v>#REF!</v>
      </c>
    </row>
    <row r="917" spans="2:11" ht="16.05" customHeight="1">
      <c r="B917" s="3" t="s">
        <v>287</v>
      </c>
      <c r="C917" s="7">
        <v>1</v>
      </c>
      <c r="D917" s="12" t="s">
        <v>32</v>
      </c>
      <c r="E917" s="12" t="s">
        <v>299</v>
      </c>
      <c r="F917" s="5" t="s">
        <v>300</v>
      </c>
      <c r="G917" s="22">
        <v>536.4</v>
      </c>
      <c r="H917" s="24" t="e">
        <f>G917-(G917*#REF!)</f>
        <v>#REF!</v>
      </c>
      <c r="I917" s="24" t="e">
        <f>(H917*#REF!)/4</f>
        <v>#REF!</v>
      </c>
      <c r="J917" s="24" t="e">
        <f>(H917*#REF!)</f>
        <v>#REF!</v>
      </c>
      <c r="K917" s="24" t="e">
        <f>-PMT((#REF!/12),48,H917,0,0)</f>
        <v>#REF!</v>
      </c>
    </row>
    <row r="918" spans="2:11" ht="16.05" customHeight="1">
      <c r="B918" s="8" t="s">
        <v>301</v>
      </c>
      <c r="C918" s="7">
        <v>1</v>
      </c>
      <c r="D918" s="12" t="s">
        <v>32</v>
      </c>
      <c r="E918" s="12" t="s">
        <v>302</v>
      </c>
      <c r="F918" s="5" t="s">
        <v>303</v>
      </c>
      <c r="G918" s="22">
        <v>693</v>
      </c>
      <c r="H918" s="24" t="e">
        <f>G918-(G918*#REF!)</f>
        <v>#REF!</v>
      </c>
      <c r="I918" s="24" t="e">
        <f>(H918*#REF!)/4</f>
        <v>#REF!</v>
      </c>
      <c r="J918" s="24" t="e">
        <f>(H918*#REF!)</f>
        <v>#REF!</v>
      </c>
      <c r="K918" s="24" t="e">
        <f>-PMT((#REF!/12),48,H918,0,0)</f>
        <v>#REF!</v>
      </c>
    </row>
    <row r="919" spans="2:11" ht="16.05" customHeight="1">
      <c r="B919" s="8" t="s">
        <v>301</v>
      </c>
      <c r="C919" s="7">
        <v>1</v>
      </c>
      <c r="D919" s="12" t="s">
        <v>32</v>
      </c>
      <c r="E919" s="12" t="s">
        <v>304</v>
      </c>
      <c r="F919" s="5" t="s">
        <v>305</v>
      </c>
      <c r="G919" s="22">
        <v>7000</v>
      </c>
      <c r="H919" s="24" t="e">
        <f>G919-(G919*#REF!)</f>
        <v>#REF!</v>
      </c>
      <c r="I919" s="24" t="e">
        <f>(H919*#REF!)/4</f>
        <v>#REF!</v>
      </c>
      <c r="J919" s="24" t="e">
        <f>(H919*#REF!)</f>
        <v>#REF!</v>
      </c>
      <c r="K919" s="24" t="e">
        <f>-PMT((#REF!/12),48,H919,0,0)</f>
        <v>#REF!</v>
      </c>
    </row>
    <row r="920" spans="2:11" ht="16.05" customHeight="1">
      <c r="B920" s="8" t="s">
        <v>301</v>
      </c>
      <c r="C920" s="7">
        <v>1</v>
      </c>
      <c r="D920" s="12" t="s">
        <v>32</v>
      </c>
      <c r="E920" s="12" t="s">
        <v>292</v>
      </c>
      <c r="F920" s="5" t="s">
        <v>293</v>
      </c>
      <c r="G920" s="22">
        <v>367.2</v>
      </c>
      <c r="H920" s="24" t="e">
        <f>G920-(G920*#REF!)</f>
        <v>#REF!</v>
      </c>
      <c r="I920" s="24" t="e">
        <f>(H920*#REF!)/4</f>
        <v>#REF!</v>
      </c>
      <c r="J920" s="24" t="e">
        <f>(H920*#REF!)</f>
        <v>#REF!</v>
      </c>
      <c r="K920" s="24" t="e">
        <f>-PMT((#REF!/12),48,H920,0,0)</f>
        <v>#REF!</v>
      </c>
    </row>
    <row r="921" spans="2:11" ht="16.05" customHeight="1">
      <c r="B921" s="8" t="s">
        <v>801</v>
      </c>
      <c r="C921" s="7">
        <v>2</v>
      </c>
      <c r="D921" s="12" t="s">
        <v>32</v>
      </c>
      <c r="E921" s="12" t="s">
        <v>302</v>
      </c>
      <c r="F921" s="5" t="s">
        <v>303</v>
      </c>
      <c r="G921" s="22">
        <v>1386</v>
      </c>
      <c r="H921" s="24" t="e">
        <f>G921-(G921*#REF!)</f>
        <v>#REF!</v>
      </c>
      <c r="I921" s="24" t="e">
        <f>(H921*#REF!)/4</f>
        <v>#REF!</v>
      </c>
      <c r="J921" s="24" t="e">
        <f>(H921*#REF!)</f>
        <v>#REF!</v>
      </c>
      <c r="K921" s="24" t="e">
        <f>-PMT((#REF!/12),48,H921,0,0)</f>
        <v>#REF!</v>
      </c>
    </row>
    <row r="922" spans="2:11" ht="16.05" customHeight="1">
      <c r="B922" s="8" t="s">
        <v>801</v>
      </c>
      <c r="C922" s="7">
        <v>2</v>
      </c>
      <c r="D922" s="12" t="s">
        <v>32</v>
      </c>
      <c r="E922" s="12" t="s">
        <v>802</v>
      </c>
      <c r="F922" s="5" t="s">
        <v>803</v>
      </c>
      <c r="G922" s="22">
        <v>14000</v>
      </c>
      <c r="H922" s="24" t="e">
        <f>G922-(G922*#REF!)</f>
        <v>#REF!</v>
      </c>
      <c r="I922" s="24" t="e">
        <f>(H922*#REF!)/4</f>
        <v>#REF!</v>
      </c>
      <c r="J922" s="24" t="e">
        <f>(H922*#REF!)</f>
        <v>#REF!</v>
      </c>
      <c r="K922" s="24" t="e">
        <f>-PMT((#REF!/12),48,H922,0,0)</f>
        <v>#REF!</v>
      </c>
    </row>
    <row r="923" spans="2:11" ht="16.05" customHeight="1">
      <c r="B923" s="8" t="s">
        <v>801</v>
      </c>
      <c r="C923" s="7">
        <v>2</v>
      </c>
      <c r="D923" s="12" t="s">
        <v>32</v>
      </c>
      <c r="E923" s="12" t="s">
        <v>292</v>
      </c>
      <c r="F923" s="5" t="s">
        <v>293</v>
      </c>
      <c r="G923" s="22">
        <v>734.4</v>
      </c>
      <c r="H923" s="24" t="e">
        <f>G923-(G923*#REF!)</f>
        <v>#REF!</v>
      </c>
      <c r="I923" s="24" t="e">
        <f>(H923*#REF!)/4</f>
        <v>#REF!</v>
      </c>
      <c r="J923" s="24" t="e">
        <f>(H923*#REF!)</f>
        <v>#REF!</v>
      </c>
      <c r="K923" s="24" t="e">
        <f>-PMT((#REF!/12),48,H923,0,0)</f>
        <v>#REF!</v>
      </c>
    </row>
    <row r="924" spans="2:11" ht="16.05" customHeight="1">
      <c r="B924" s="8" t="s">
        <v>804</v>
      </c>
      <c r="C924" s="7">
        <v>2</v>
      </c>
      <c r="D924" s="12" t="s">
        <v>52</v>
      </c>
      <c r="E924" s="12" t="s">
        <v>805</v>
      </c>
      <c r="F924" s="5" t="s">
        <v>806</v>
      </c>
      <c r="G924" s="22">
        <v>1101.0306081081089</v>
      </c>
      <c r="H924" s="24" t="e">
        <f>G924-(G924*#REF!)</f>
        <v>#REF!</v>
      </c>
      <c r="I924" s="24" t="e">
        <f>(H924*#REF!)/4</f>
        <v>#REF!</v>
      </c>
      <c r="J924" s="24" t="e">
        <f>(H924*#REF!)</f>
        <v>#REF!</v>
      </c>
      <c r="K924" s="24" t="e">
        <f>-PMT((#REF!/12),48,H924,0,0)</f>
        <v>#REF!</v>
      </c>
    </row>
    <row r="925" spans="2:11" ht="16.05" customHeight="1">
      <c r="B925" s="8" t="s">
        <v>804</v>
      </c>
      <c r="C925" s="7">
        <v>2</v>
      </c>
      <c r="D925" s="12" t="s">
        <v>52</v>
      </c>
      <c r="E925" s="12" t="s">
        <v>807</v>
      </c>
      <c r="F925" s="5" t="s">
        <v>808</v>
      </c>
      <c r="G925" s="22">
        <v>1101.0306081081089</v>
      </c>
      <c r="H925" s="24" t="e">
        <f>G925-(G925*#REF!)</f>
        <v>#REF!</v>
      </c>
      <c r="I925" s="24" t="e">
        <f>(H925*#REF!)/4</f>
        <v>#REF!</v>
      </c>
      <c r="J925" s="24" t="e">
        <f>(H925*#REF!)</f>
        <v>#REF!</v>
      </c>
      <c r="K925" s="24" t="e">
        <f>-PMT((#REF!/12),48,H925,0,0)</f>
        <v>#REF!</v>
      </c>
    </row>
    <row r="926" spans="2:11" ht="16.05" customHeight="1">
      <c r="B926" s="8" t="s">
        <v>804</v>
      </c>
      <c r="C926" s="7">
        <v>2</v>
      </c>
      <c r="D926" s="12" t="s">
        <v>52</v>
      </c>
      <c r="E926" s="12" t="s">
        <v>809</v>
      </c>
      <c r="F926" s="5" t="s">
        <v>810</v>
      </c>
      <c r="G926" s="22">
        <v>100</v>
      </c>
      <c r="H926" s="24" t="e">
        <f>G926-(G926*#REF!)</f>
        <v>#REF!</v>
      </c>
      <c r="I926" s="24" t="e">
        <f>(H926*#REF!)/4</f>
        <v>#REF!</v>
      </c>
      <c r="J926" s="24" t="e">
        <f>(H926*#REF!)</f>
        <v>#REF!</v>
      </c>
      <c r="K926" s="24" t="e">
        <f>-PMT((#REF!/12),48,H926,0,0)</f>
        <v>#REF!</v>
      </c>
    </row>
    <row r="927" spans="2:11" ht="16.05" customHeight="1">
      <c r="B927" s="6" t="s">
        <v>811</v>
      </c>
      <c r="C927" s="7">
        <v>10</v>
      </c>
      <c r="D927" s="12" t="s">
        <v>32</v>
      </c>
      <c r="E927" s="12" t="s">
        <v>812</v>
      </c>
      <c r="F927" s="5" t="s">
        <v>813</v>
      </c>
      <c r="G927" s="22">
        <v>1872.0000000000002</v>
      </c>
      <c r="H927" s="24" t="e">
        <f>G927-(G927*#REF!)</f>
        <v>#REF!</v>
      </c>
      <c r="I927" s="24" t="e">
        <f>(H927*#REF!)/4</f>
        <v>#REF!</v>
      </c>
      <c r="J927" s="24" t="e">
        <f>(H927*#REF!)</f>
        <v>#REF!</v>
      </c>
      <c r="K927" s="24" t="e">
        <f>-PMT((#REF!/12),48,H927,0,0)</f>
        <v>#REF!</v>
      </c>
    </row>
    <row r="928" spans="2:11" ht="16.05" customHeight="1">
      <c r="B928" s="6" t="s">
        <v>811</v>
      </c>
      <c r="C928" s="7">
        <v>10</v>
      </c>
      <c r="D928" s="12" t="s">
        <v>32</v>
      </c>
      <c r="E928" s="12" t="s">
        <v>814</v>
      </c>
      <c r="F928" s="5" t="s">
        <v>815</v>
      </c>
      <c r="G928" s="22">
        <v>5330</v>
      </c>
      <c r="H928" s="24" t="e">
        <f>G928-(G928*#REF!)</f>
        <v>#REF!</v>
      </c>
      <c r="I928" s="24" t="e">
        <f>(H928*#REF!)/4</f>
        <v>#REF!</v>
      </c>
      <c r="J928" s="24" t="e">
        <f>(H928*#REF!)</f>
        <v>#REF!</v>
      </c>
      <c r="K928" s="24" t="e">
        <f>-PMT((#REF!/12),48,H928,0,0)</f>
        <v>#REF!</v>
      </c>
    </row>
    <row r="929" spans="2:11" ht="16.05" customHeight="1">
      <c r="B929" s="6" t="s">
        <v>811</v>
      </c>
      <c r="C929" s="7">
        <v>10</v>
      </c>
      <c r="D929" s="12" t="s">
        <v>32</v>
      </c>
      <c r="E929" s="12" t="s">
        <v>816</v>
      </c>
      <c r="F929" s="5" t="s">
        <v>317</v>
      </c>
      <c r="G929" s="22">
        <v>3312</v>
      </c>
      <c r="H929" s="24" t="e">
        <f>G929-(G929*#REF!)</f>
        <v>#REF!</v>
      </c>
      <c r="I929" s="24" t="e">
        <f>(H929*#REF!)/4</f>
        <v>#REF!</v>
      </c>
      <c r="J929" s="24" t="e">
        <f>(H929*#REF!)</f>
        <v>#REF!</v>
      </c>
      <c r="K929" s="24" t="e">
        <f>-PMT((#REF!/12),48,H929,0,0)</f>
        <v>#REF!</v>
      </c>
    </row>
    <row r="930" spans="2:11" ht="16.05" customHeight="1">
      <c r="B930" s="6" t="s">
        <v>817</v>
      </c>
      <c r="C930" s="7">
        <v>2</v>
      </c>
      <c r="D930" s="12" t="s">
        <v>32</v>
      </c>
      <c r="E930" s="12" t="s">
        <v>818</v>
      </c>
      <c r="F930" s="5" t="s">
        <v>819</v>
      </c>
      <c r="G930" s="22">
        <v>374.40000000000003</v>
      </c>
      <c r="H930" s="24" t="e">
        <f>G930-(G930*#REF!)</f>
        <v>#REF!</v>
      </c>
      <c r="I930" s="24" t="e">
        <f>(H930*#REF!)/4</f>
        <v>#REF!</v>
      </c>
      <c r="J930" s="24" t="e">
        <f>(H930*#REF!)</f>
        <v>#REF!</v>
      </c>
      <c r="K930" s="24" t="e">
        <f>-PMT((#REF!/12),48,H930,0,0)</f>
        <v>#REF!</v>
      </c>
    </row>
    <row r="931" spans="2:11" ht="16.05" customHeight="1">
      <c r="B931" s="6" t="s">
        <v>817</v>
      </c>
      <c r="C931" s="7">
        <v>2</v>
      </c>
      <c r="D931" s="12" t="s">
        <v>32</v>
      </c>
      <c r="E931" s="12" t="s">
        <v>820</v>
      </c>
      <c r="F931" s="5" t="s">
        <v>821</v>
      </c>
      <c r="G931" s="22">
        <v>1396.0235294117647</v>
      </c>
      <c r="H931" s="24" t="e">
        <f>G931-(G931*#REF!)</f>
        <v>#REF!</v>
      </c>
      <c r="I931" s="24" t="e">
        <f>(H931*#REF!)/4</f>
        <v>#REF!</v>
      </c>
      <c r="J931" s="24" t="e">
        <f>(H931*#REF!)</f>
        <v>#REF!</v>
      </c>
      <c r="K931" s="24" t="e">
        <f>-PMT((#REF!/12),48,H931,0,0)</f>
        <v>#REF!</v>
      </c>
    </row>
    <row r="932" spans="2:11" ht="16.05" customHeight="1">
      <c r="B932" s="6" t="s">
        <v>817</v>
      </c>
      <c r="C932" s="7">
        <v>2</v>
      </c>
      <c r="D932" s="12" t="s">
        <v>32</v>
      </c>
      <c r="E932" s="12" t="s">
        <v>816</v>
      </c>
      <c r="F932" s="5" t="s">
        <v>317</v>
      </c>
      <c r="G932" s="22">
        <v>662.4</v>
      </c>
      <c r="H932" s="24" t="e">
        <f>G932-(G932*#REF!)</f>
        <v>#REF!</v>
      </c>
      <c r="I932" s="24" t="e">
        <f>(H932*#REF!)/4</f>
        <v>#REF!</v>
      </c>
      <c r="J932" s="24" t="e">
        <f>(H932*#REF!)</f>
        <v>#REF!</v>
      </c>
      <c r="K932" s="24" t="e">
        <f>-PMT((#REF!/12),48,H932,0,0)</f>
        <v>#REF!</v>
      </c>
    </row>
    <row r="933" spans="2:11" ht="16.05" customHeight="1">
      <c r="B933" s="3" t="s">
        <v>822</v>
      </c>
      <c r="C933" s="7">
        <v>1</v>
      </c>
      <c r="D933" s="12" t="s">
        <v>32</v>
      </c>
      <c r="E933" s="12" t="s">
        <v>823</v>
      </c>
      <c r="F933" s="5" t="s">
        <v>824</v>
      </c>
      <c r="G933" s="22">
        <v>5580</v>
      </c>
      <c r="H933" s="24" t="e">
        <f>G933-(G933*#REF!)</f>
        <v>#REF!</v>
      </c>
      <c r="I933" s="24" t="e">
        <f>(H933*#REF!)/4</f>
        <v>#REF!</v>
      </c>
      <c r="J933" s="24" t="e">
        <f>(H933*#REF!)</f>
        <v>#REF!</v>
      </c>
      <c r="K933" s="24" t="e">
        <f>-PMT((#REF!/12),48,H933,0,0)</f>
        <v>#REF!</v>
      </c>
    </row>
    <row r="934" spans="2:11" ht="16.05" customHeight="1">
      <c r="B934" s="3" t="s">
        <v>822</v>
      </c>
      <c r="C934" s="7">
        <v>1</v>
      </c>
      <c r="D934" s="12" t="s">
        <v>32</v>
      </c>
      <c r="E934" s="12" t="s">
        <v>825</v>
      </c>
      <c r="F934" s="5" t="s">
        <v>826</v>
      </c>
      <c r="G934" s="22">
        <v>898.2</v>
      </c>
      <c r="H934" s="24" t="e">
        <f>G934-(G934*#REF!)</f>
        <v>#REF!</v>
      </c>
      <c r="I934" s="24" t="e">
        <f>(H934*#REF!)/4</f>
        <v>#REF!</v>
      </c>
      <c r="J934" s="24" t="e">
        <f>(H934*#REF!)</f>
        <v>#REF!</v>
      </c>
      <c r="K934" s="24" t="e">
        <f>-PMT((#REF!/12),48,H934,0,0)</f>
        <v>#REF!</v>
      </c>
    </row>
    <row r="935" spans="2:11" ht="16.05" customHeight="1">
      <c r="B935" s="3" t="s">
        <v>822</v>
      </c>
      <c r="C935" s="7">
        <v>1</v>
      </c>
      <c r="D935" s="12" t="s">
        <v>32</v>
      </c>
      <c r="E935" s="12" t="s">
        <v>827</v>
      </c>
      <c r="F935" s="5" t="s">
        <v>286</v>
      </c>
      <c r="G935" s="22">
        <v>192.6</v>
      </c>
      <c r="H935" s="24" t="e">
        <f>G935-(G935*#REF!)</f>
        <v>#REF!</v>
      </c>
      <c r="I935" s="24" t="e">
        <f>(H935*#REF!)/4</f>
        <v>#REF!</v>
      </c>
      <c r="J935" s="24" t="e">
        <f>(H935*#REF!)</f>
        <v>#REF!</v>
      </c>
      <c r="K935" s="24" t="e">
        <f>-PMT((#REF!/12),48,H935,0,0)</f>
        <v>#REF!</v>
      </c>
    </row>
    <row r="936" spans="2:11" ht="16.05" customHeight="1">
      <c r="B936" s="3" t="s">
        <v>828</v>
      </c>
      <c r="C936" s="7">
        <v>1</v>
      </c>
      <c r="D936" s="12" t="s">
        <v>32</v>
      </c>
      <c r="E936" s="12" t="s">
        <v>829</v>
      </c>
      <c r="F936" s="5" t="s">
        <v>282</v>
      </c>
      <c r="G936" s="22">
        <v>5589</v>
      </c>
      <c r="H936" s="24" t="e">
        <f>G936-(G936*#REF!)</f>
        <v>#REF!</v>
      </c>
      <c r="I936" s="24" t="e">
        <f>(H936*#REF!)/4</f>
        <v>#REF!</v>
      </c>
      <c r="J936" s="24" t="e">
        <f>(H936*#REF!)</f>
        <v>#REF!</v>
      </c>
      <c r="K936" s="24" t="e">
        <f>-PMT((#REF!/12),48,H936,0,0)</f>
        <v>#REF!</v>
      </c>
    </row>
    <row r="937" spans="2:11" ht="16.05" customHeight="1">
      <c r="B937" s="3" t="s">
        <v>828</v>
      </c>
      <c r="C937" s="7">
        <v>1</v>
      </c>
      <c r="D937" s="12" t="s">
        <v>32</v>
      </c>
      <c r="E937" s="12" t="s">
        <v>830</v>
      </c>
      <c r="F937" s="10" t="s">
        <v>831</v>
      </c>
      <c r="G937" s="22">
        <v>698.01176470588234</v>
      </c>
      <c r="H937" s="24" t="e">
        <f>G937-(G937*#REF!)</f>
        <v>#REF!</v>
      </c>
      <c r="I937" s="24" t="e">
        <f>(H937*#REF!)/4</f>
        <v>#REF!</v>
      </c>
      <c r="J937" s="24" t="e">
        <f>(H937*#REF!)</f>
        <v>#REF!</v>
      </c>
      <c r="K937" s="24" t="e">
        <f>-PMT((#REF!/12),48,H937,0,0)</f>
        <v>#REF!</v>
      </c>
    </row>
    <row r="938" spans="2:11" ht="16.05" customHeight="1">
      <c r="B938" s="3" t="s">
        <v>828</v>
      </c>
      <c r="C938" s="7">
        <v>1</v>
      </c>
      <c r="D938" s="12" t="s">
        <v>32</v>
      </c>
      <c r="E938" s="12" t="s">
        <v>832</v>
      </c>
      <c r="F938" s="5" t="s">
        <v>286</v>
      </c>
      <c r="G938" s="22">
        <v>192.6</v>
      </c>
      <c r="H938" s="24" t="e">
        <f>G938-(G938*#REF!)</f>
        <v>#REF!</v>
      </c>
      <c r="I938" s="24" t="e">
        <f>(H938*#REF!)/4</f>
        <v>#REF!</v>
      </c>
      <c r="J938" s="24" t="e">
        <f>(H938*#REF!)</f>
        <v>#REF!</v>
      </c>
      <c r="K938" s="24" t="e">
        <f>-PMT((#REF!/12),48,H938,0,0)</f>
        <v>#REF!</v>
      </c>
    </row>
    <row r="939" spans="2:11" ht="16.05" customHeight="1">
      <c r="B939" s="3" t="s">
        <v>306</v>
      </c>
      <c r="C939" s="7">
        <v>1</v>
      </c>
      <c r="D939" s="12" t="s">
        <v>32</v>
      </c>
      <c r="E939" s="12" t="s">
        <v>307</v>
      </c>
      <c r="F939" s="10"/>
      <c r="G939" s="22">
        <v>707.46</v>
      </c>
      <c r="H939" s="24" t="e">
        <f>G939-(G939*#REF!)</f>
        <v>#REF!</v>
      </c>
      <c r="I939" s="24" t="e">
        <f>(H939*#REF!)/4</f>
        <v>#REF!</v>
      </c>
      <c r="J939" s="24" t="e">
        <f>(H939*#REF!)</f>
        <v>#REF!</v>
      </c>
      <c r="K939" s="24" t="e">
        <f>-PMT((#REF!/12),48,H939,0,0)</f>
        <v>#REF!</v>
      </c>
    </row>
    <row r="940" spans="2:11" ht="16.05" customHeight="1">
      <c r="B940" s="3" t="s">
        <v>306</v>
      </c>
      <c r="C940" s="7">
        <v>1</v>
      </c>
      <c r="D940" s="12" t="s">
        <v>32</v>
      </c>
      <c r="E940" s="12" t="s">
        <v>308</v>
      </c>
      <c r="F940" s="5" t="s">
        <v>309</v>
      </c>
      <c r="G940" s="22">
        <v>2034</v>
      </c>
      <c r="H940" s="24" t="e">
        <f>G940-(G940*#REF!)</f>
        <v>#REF!</v>
      </c>
      <c r="I940" s="24" t="e">
        <f>(H940*#REF!)/4</f>
        <v>#REF!</v>
      </c>
      <c r="J940" s="24" t="e">
        <f>(H940*#REF!)</f>
        <v>#REF!</v>
      </c>
      <c r="K940" s="24" t="e">
        <f>-PMT((#REF!/12),48,H940,0,0)</f>
        <v>#REF!</v>
      </c>
    </row>
    <row r="941" spans="2:11" ht="16.05" customHeight="1">
      <c r="B941" s="3" t="s">
        <v>306</v>
      </c>
      <c r="C941" s="7">
        <v>1</v>
      </c>
      <c r="D941" s="12" t="s">
        <v>32</v>
      </c>
      <c r="E941" s="12" t="s">
        <v>310</v>
      </c>
      <c r="F941" s="5" t="s">
        <v>311</v>
      </c>
      <c r="G941" s="22">
        <v>698.01176470588234</v>
      </c>
      <c r="H941" s="24" t="e">
        <f>G941-(G941*#REF!)</f>
        <v>#REF!</v>
      </c>
      <c r="I941" s="24" t="e">
        <f>(H941*#REF!)/4</f>
        <v>#REF!</v>
      </c>
      <c r="J941" s="24" t="e">
        <f>(H941*#REF!)</f>
        <v>#REF!</v>
      </c>
      <c r="K941" s="24" t="e">
        <f>-PMT((#REF!/12),48,H941,0,0)</f>
        <v>#REF!</v>
      </c>
    </row>
    <row r="942" spans="2:11" ht="16.05" customHeight="1">
      <c r="B942" s="3" t="s">
        <v>306</v>
      </c>
      <c r="C942" s="7">
        <v>1</v>
      </c>
      <c r="D942" s="12" t="s">
        <v>32</v>
      </c>
      <c r="E942" s="12" t="s">
        <v>312</v>
      </c>
      <c r="F942" s="5" t="s">
        <v>313</v>
      </c>
      <c r="G942" s="22">
        <v>189</v>
      </c>
      <c r="H942" s="24" t="e">
        <f>G942-(G942*#REF!)</f>
        <v>#REF!</v>
      </c>
      <c r="I942" s="24" t="e">
        <f>(H942*#REF!)/4</f>
        <v>#REF!</v>
      </c>
      <c r="J942" s="24" t="e">
        <f>(H942*#REF!)</f>
        <v>#REF!</v>
      </c>
      <c r="K942" s="24" t="e">
        <f>-PMT((#REF!/12),48,H942,0,0)</f>
        <v>#REF!</v>
      </c>
    </row>
    <row r="943" spans="2:11" ht="16.05" customHeight="1">
      <c r="B943" s="3" t="s">
        <v>306</v>
      </c>
      <c r="C943" s="7">
        <v>1</v>
      </c>
      <c r="D943" s="12" t="s">
        <v>32</v>
      </c>
      <c r="E943" s="12" t="s">
        <v>314</v>
      </c>
      <c r="F943" s="5" t="s">
        <v>315</v>
      </c>
      <c r="G943" s="22">
        <v>367.2</v>
      </c>
      <c r="H943" s="24" t="e">
        <f>G943-(G943*#REF!)</f>
        <v>#REF!</v>
      </c>
      <c r="I943" s="24" t="e">
        <f>(H943*#REF!)/4</f>
        <v>#REF!</v>
      </c>
      <c r="J943" s="24" t="e">
        <f>(H943*#REF!)</f>
        <v>#REF!</v>
      </c>
      <c r="K943" s="24" t="e">
        <f>-PMT((#REF!/12),48,H943,0,0)</f>
        <v>#REF!</v>
      </c>
    </row>
    <row r="944" spans="2:11" ht="16.05" customHeight="1">
      <c r="B944" s="3" t="s">
        <v>306</v>
      </c>
      <c r="C944" s="7">
        <v>1</v>
      </c>
      <c r="D944" s="12" t="s">
        <v>32</v>
      </c>
      <c r="E944" s="12" t="s">
        <v>316</v>
      </c>
      <c r="F944" s="5" t="s">
        <v>317</v>
      </c>
      <c r="G944" s="22">
        <v>345.6</v>
      </c>
      <c r="H944" s="24" t="e">
        <f>G944-(G944*#REF!)</f>
        <v>#REF!</v>
      </c>
      <c r="I944" s="24" t="e">
        <f>(H944*#REF!)/4</f>
        <v>#REF!</v>
      </c>
      <c r="J944" s="24" t="e">
        <f>(H944*#REF!)</f>
        <v>#REF!</v>
      </c>
      <c r="K944" s="24" t="e">
        <f>-PMT((#REF!/12),48,H944,0,0)</f>
        <v>#REF!</v>
      </c>
    </row>
    <row r="945" spans="2:11" ht="16.05" customHeight="1">
      <c r="B945" s="6" t="s">
        <v>833</v>
      </c>
      <c r="C945" s="7">
        <v>1</v>
      </c>
      <c r="D945" s="12" t="s">
        <v>32</v>
      </c>
      <c r="E945" s="12" t="s">
        <v>834</v>
      </c>
      <c r="F945" s="5" t="s">
        <v>835</v>
      </c>
      <c r="G945" s="22">
        <v>1500</v>
      </c>
      <c r="H945" s="24" t="e">
        <f>G945-(G945*#REF!)</f>
        <v>#REF!</v>
      </c>
      <c r="I945" s="24" t="e">
        <f>(H945*#REF!)/4</f>
        <v>#REF!</v>
      </c>
      <c r="J945" s="24" t="e">
        <f>(H945*#REF!)</f>
        <v>#REF!</v>
      </c>
      <c r="K945" s="24" t="e">
        <f>-PMT((#REF!/12),48,H945,0,0)</f>
        <v>#REF!</v>
      </c>
    </row>
    <row r="946" spans="2:11" ht="16.05" customHeight="1">
      <c r="B946" s="6" t="s">
        <v>833</v>
      </c>
      <c r="C946" s="7">
        <v>2</v>
      </c>
      <c r="D946" s="12" t="s">
        <v>32</v>
      </c>
      <c r="E946" s="12" t="s">
        <v>836</v>
      </c>
      <c r="F946" s="5" t="s">
        <v>837</v>
      </c>
      <c r="G946" s="22">
        <v>367.2</v>
      </c>
      <c r="H946" s="24" t="e">
        <f>G946-(G946*#REF!)</f>
        <v>#REF!</v>
      </c>
      <c r="I946" s="24" t="e">
        <f>(H946*#REF!)/4</f>
        <v>#REF!</v>
      </c>
      <c r="J946" s="24" t="e">
        <f>(H946*#REF!)</f>
        <v>#REF!</v>
      </c>
      <c r="K946" s="24" t="e">
        <f>-PMT((#REF!/12),48,H946,0,0)</f>
        <v>#REF!</v>
      </c>
    </row>
    <row r="947" spans="2:11" ht="16.05" customHeight="1">
      <c r="B947" s="3" t="s">
        <v>838</v>
      </c>
      <c r="C947" s="7">
        <v>6</v>
      </c>
      <c r="D947" s="12" t="s">
        <v>32</v>
      </c>
      <c r="E947" s="12" t="s">
        <v>839</v>
      </c>
      <c r="F947" s="5" t="s">
        <v>840</v>
      </c>
      <c r="G947" s="22">
        <v>1004.4000000000001</v>
      </c>
      <c r="H947" s="24" t="e">
        <f>G947-(G947*#REF!)</f>
        <v>#REF!</v>
      </c>
      <c r="I947" s="24" t="e">
        <f>(H947*#REF!)/4</f>
        <v>#REF!</v>
      </c>
      <c r="J947" s="24" t="e">
        <f>(H947*#REF!)</f>
        <v>#REF!</v>
      </c>
      <c r="K947" s="24" t="e">
        <f>-PMT((#REF!/12),48,H947,0,0)</f>
        <v>#REF!</v>
      </c>
    </row>
    <row r="948" spans="2:11" ht="16.05" customHeight="1">
      <c r="B948" s="3" t="s">
        <v>838</v>
      </c>
      <c r="C948" s="7">
        <v>6</v>
      </c>
      <c r="D948" s="12" t="s">
        <v>32</v>
      </c>
      <c r="E948" s="12" t="s">
        <v>841</v>
      </c>
      <c r="F948" s="5" t="s">
        <v>842</v>
      </c>
      <c r="G948" s="22">
        <v>4665.6000000000004</v>
      </c>
      <c r="H948" s="24" t="e">
        <f>G948-(G948*#REF!)</f>
        <v>#REF!</v>
      </c>
      <c r="I948" s="24" t="e">
        <f>(H948*#REF!)/4</f>
        <v>#REF!</v>
      </c>
      <c r="J948" s="24" t="e">
        <f>(H948*#REF!)</f>
        <v>#REF!</v>
      </c>
      <c r="K948" s="24" t="e">
        <f>-PMT((#REF!/12),48,H948,0,0)</f>
        <v>#REF!</v>
      </c>
    </row>
    <row r="949" spans="2:11" ht="16.05" customHeight="1">
      <c r="B949" s="3" t="s">
        <v>461</v>
      </c>
      <c r="C949" s="7">
        <v>10</v>
      </c>
      <c r="D949" s="12" t="s">
        <v>13</v>
      </c>
      <c r="E949" s="13" t="s">
        <v>61</v>
      </c>
      <c r="F949" s="5" t="s">
        <v>62</v>
      </c>
      <c r="G949" s="22">
        <v>4828.7</v>
      </c>
      <c r="H949" s="24" t="e">
        <f>G949-(G949*#REF!)</f>
        <v>#REF!</v>
      </c>
      <c r="I949" s="24" t="e">
        <f>(H949*#REF!)/4</f>
        <v>#REF!</v>
      </c>
      <c r="J949" s="24" t="e">
        <f>(H949*#REF!)</f>
        <v>#REF!</v>
      </c>
      <c r="K949" s="24" t="e">
        <f>-PMT((#REF!/12),48,H949,0,0)</f>
        <v>#REF!</v>
      </c>
    </row>
    <row r="950" spans="2:11" ht="16.05" customHeight="1">
      <c r="B950" s="3" t="s">
        <v>461</v>
      </c>
      <c r="C950" s="7">
        <v>10</v>
      </c>
      <c r="D950" s="12" t="s">
        <v>32</v>
      </c>
      <c r="E950" s="13" t="s">
        <v>462</v>
      </c>
      <c r="F950" s="5" t="s">
        <v>463</v>
      </c>
      <c r="G950" s="22">
        <v>55890</v>
      </c>
      <c r="H950" s="24" t="e">
        <f>G950-(G950*#REF!)</f>
        <v>#REF!</v>
      </c>
      <c r="I950" s="24" t="e">
        <f>(H950*#REF!)/4</f>
        <v>#REF!</v>
      </c>
      <c r="J950" s="24" t="e">
        <f>(H950*#REF!)</f>
        <v>#REF!</v>
      </c>
      <c r="K950" s="24" t="e">
        <f>-PMT((#REF!/12),48,H950,0,0)</f>
        <v>#REF!</v>
      </c>
    </row>
    <row r="951" spans="2:11" ht="16.05" customHeight="1">
      <c r="B951" s="3" t="s">
        <v>332</v>
      </c>
      <c r="C951" s="7">
        <v>2</v>
      </c>
      <c r="D951" s="12" t="s">
        <v>13</v>
      </c>
      <c r="E951" s="13" t="s">
        <v>61</v>
      </c>
      <c r="F951" s="5" t="s">
        <v>62</v>
      </c>
      <c r="G951" s="22">
        <v>965.74</v>
      </c>
      <c r="H951" s="24" t="e">
        <f>G951-(G951*#REF!)</f>
        <v>#REF!</v>
      </c>
      <c r="I951" s="24" t="e">
        <f>(H951*#REF!)/4</f>
        <v>#REF!</v>
      </c>
      <c r="J951" s="24" t="e">
        <f>(H951*#REF!)</f>
        <v>#REF!</v>
      </c>
      <c r="K951" s="24" t="e">
        <f>-PMT((#REF!/12),48,H951,0,0)</f>
        <v>#REF!</v>
      </c>
    </row>
    <row r="952" spans="2:11" ht="16.05" customHeight="1">
      <c r="B952" s="3" t="s">
        <v>332</v>
      </c>
      <c r="C952" s="7">
        <v>2</v>
      </c>
      <c r="D952" s="12" t="s">
        <v>32</v>
      </c>
      <c r="E952" s="13" t="s">
        <v>333</v>
      </c>
      <c r="F952" s="5" t="s">
        <v>334</v>
      </c>
      <c r="G952" s="22">
        <v>10656</v>
      </c>
      <c r="H952" s="24" t="e">
        <f>G952-(G952*#REF!)</f>
        <v>#REF!</v>
      </c>
      <c r="I952" s="24" t="e">
        <f>(H952*#REF!)/4</f>
        <v>#REF!</v>
      </c>
      <c r="J952" s="24" t="e">
        <f>(H952*#REF!)</f>
        <v>#REF!</v>
      </c>
      <c r="K952" s="24" t="e">
        <f>-PMT((#REF!/12),48,H952,0,0)</f>
        <v>#REF!</v>
      </c>
    </row>
    <row r="953" spans="2:11" ht="16.05" customHeight="1">
      <c r="B953" s="3" t="s">
        <v>843</v>
      </c>
      <c r="C953" s="7">
        <v>6</v>
      </c>
      <c r="D953" s="12" t="s">
        <v>13</v>
      </c>
      <c r="E953" s="13" t="s">
        <v>61</v>
      </c>
      <c r="F953" s="5" t="s">
        <v>62</v>
      </c>
      <c r="G953" s="22">
        <v>2897.2200000000003</v>
      </c>
      <c r="H953" s="24" t="e">
        <f>G953-(G953*#REF!)</f>
        <v>#REF!</v>
      </c>
      <c r="I953" s="24" t="e">
        <f>(H953*#REF!)/4</f>
        <v>#REF!</v>
      </c>
      <c r="J953" s="24" t="e">
        <f>(H953*#REF!)</f>
        <v>#REF!</v>
      </c>
      <c r="K953" s="24" t="e">
        <f>-PMT((#REF!/12),48,H953,0,0)</f>
        <v>#REF!</v>
      </c>
    </row>
    <row r="954" spans="2:11" ht="16.05" customHeight="1">
      <c r="B954" s="3" t="s">
        <v>843</v>
      </c>
      <c r="C954" s="7">
        <v>6</v>
      </c>
      <c r="D954" s="12" t="s">
        <v>32</v>
      </c>
      <c r="E954" s="12" t="s">
        <v>465</v>
      </c>
      <c r="F954" s="5" t="s">
        <v>466</v>
      </c>
      <c r="G954" s="22">
        <v>33534</v>
      </c>
      <c r="H954" s="24" t="e">
        <f>G954-(G954*#REF!)</f>
        <v>#REF!</v>
      </c>
      <c r="I954" s="24" t="e">
        <f>(H954*#REF!)/4</f>
        <v>#REF!</v>
      </c>
      <c r="J954" s="24" t="e">
        <f>(H954*#REF!)</f>
        <v>#REF!</v>
      </c>
      <c r="K954" s="24" t="e">
        <f>-PMT((#REF!/12),48,H954,0,0)</f>
        <v>#REF!</v>
      </c>
    </row>
    <row r="955" spans="2:11" ht="16.05" customHeight="1">
      <c r="B955" s="6" t="s">
        <v>844</v>
      </c>
      <c r="C955" s="7">
        <v>1</v>
      </c>
      <c r="D955" s="12" t="s">
        <v>32</v>
      </c>
      <c r="E955" s="12">
        <v>33161</v>
      </c>
      <c r="F955" s="5" t="s">
        <v>539</v>
      </c>
      <c r="G955" s="22">
        <v>354.6</v>
      </c>
      <c r="H955" s="24" t="e">
        <f>G955-(G955*#REF!)</f>
        <v>#REF!</v>
      </c>
      <c r="I955" s="24" t="e">
        <f>(H955*#REF!)/4</f>
        <v>#REF!</v>
      </c>
      <c r="J955" s="24" t="e">
        <f>(H955*#REF!)</f>
        <v>#REF!</v>
      </c>
      <c r="K955" s="24" t="e">
        <f>-PMT((#REF!/12),48,H955,0,0)</f>
        <v>#REF!</v>
      </c>
    </row>
    <row r="956" spans="2:11" ht="16.05" customHeight="1">
      <c r="B956" s="6" t="s">
        <v>844</v>
      </c>
      <c r="C956" s="7">
        <v>1</v>
      </c>
      <c r="D956" s="12" t="s">
        <v>32</v>
      </c>
      <c r="E956" s="12" t="s">
        <v>845</v>
      </c>
      <c r="F956" s="5" t="s">
        <v>846</v>
      </c>
      <c r="G956" s="22">
        <v>221.4</v>
      </c>
      <c r="H956" s="24" t="e">
        <f>G956-(G956*#REF!)</f>
        <v>#REF!</v>
      </c>
      <c r="I956" s="24" t="e">
        <f>(H956*#REF!)/4</f>
        <v>#REF!</v>
      </c>
      <c r="J956" s="24" t="e">
        <f>(H956*#REF!)</f>
        <v>#REF!</v>
      </c>
      <c r="K956" s="24" t="e">
        <f>-PMT((#REF!/12),48,H956,0,0)</f>
        <v>#REF!</v>
      </c>
    </row>
    <row r="957" spans="2:11" ht="16.05" customHeight="1">
      <c r="B957" s="6" t="s">
        <v>844</v>
      </c>
      <c r="C957" s="7">
        <v>1</v>
      </c>
      <c r="D957" s="12" t="s">
        <v>32</v>
      </c>
      <c r="E957" s="12" t="s">
        <v>847</v>
      </c>
      <c r="F957" s="5" t="s">
        <v>848</v>
      </c>
      <c r="G957" s="22">
        <v>356.40000000000003</v>
      </c>
      <c r="H957" s="24" t="e">
        <f>G957-(G957*#REF!)</f>
        <v>#REF!</v>
      </c>
      <c r="I957" s="24" t="e">
        <f>(H957*#REF!)/4</f>
        <v>#REF!</v>
      </c>
      <c r="J957" s="24" t="e">
        <f>(H957*#REF!)</f>
        <v>#REF!</v>
      </c>
      <c r="K957" s="24" t="e">
        <f>-PMT((#REF!/12),48,H957,0,0)</f>
        <v>#REF!</v>
      </c>
    </row>
    <row r="958" spans="2:11" ht="16.05" customHeight="1">
      <c r="B958" s="3" t="s">
        <v>748</v>
      </c>
      <c r="C958" s="7">
        <v>3</v>
      </c>
      <c r="D958" s="12" t="s">
        <v>32</v>
      </c>
      <c r="E958" s="12" t="s">
        <v>849</v>
      </c>
      <c r="F958" s="10" t="s">
        <v>850</v>
      </c>
      <c r="G958" s="22">
        <v>5292</v>
      </c>
      <c r="H958" s="24" t="e">
        <f>G958-(G958*#REF!)</f>
        <v>#REF!</v>
      </c>
      <c r="I958" s="24" t="e">
        <f>(H958*#REF!)/4</f>
        <v>#REF!</v>
      </c>
      <c r="J958" s="24" t="e">
        <f>(H958*#REF!)</f>
        <v>#REF!</v>
      </c>
      <c r="K958" s="24" t="e">
        <f>-PMT((#REF!/12),48,H958,0,0)</f>
        <v>#REF!</v>
      </c>
    </row>
    <row r="959" spans="2:11" ht="16.05" customHeight="1">
      <c r="B959" s="3" t="s">
        <v>748</v>
      </c>
      <c r="C959" s="7">
        <v>3</v>
      </c>
      <c r="D959" s="12" t="s">
        <v>32</v>
      </c>
      <c r="E959" s="12" t="s">
        <v>816</v>
      </c>
      <c r="F959" s="5" t="s">
        <v>317</v>
      </c>
      <c r="G959" s="22">
        <v>993.59999999999991</v>
      </c>
      <c r="H959" s="24" t="e">
        <f>G959-(G959*#REF!)</f>
        <v>#REF!</v>
      </c>
      <c r="I959" s="24" t="e">
        <f>(H959*#REF!)/4</f>
        <v>#REF!</v>
      </c>
      <c r="J959" s="24" t="e">
        <f>(H959*#REF!)</f>
        <v>#REF!</v>
      </c>
      <c r="K959" s="24" t="e">
        <f>-PMT((#REF!/12),48,H959,0,0)</f>
        <v>#REF!</v>
      </c>
    </row>
    <row r="960" spans="2:11" ht="16.05" customHeight="1">
      <c r="B960" s="3" t="s">
        <v>748</v>
      </c>
      <c r="C960" s="7">
        <v>3</v>
      </c>
      <c r="D960" s="12" t="s">
        <v>32</v>
      </c>
      <c r="E960" s="12" t="s">
        <v>851</v>
      </c>
      <c r="F960" s="5" t="s">
        <v>852</v>
      </c>
      <c r="G960" s="22">
        <v>1566</v>
      </c>
      <c r="H960" s="24" t="e">
        <f>G960-(G960*#REF!)</f>
        <v>#REF!</v>
      </c>
      <c r="I960" s="24" t="e">
        <f>(H960*#REF!)/4</f>
        <v>#REF!</v>
      </c>
      <c r="J960" s="24" t="e">
        <f>(H960*#REF!)</f>
        <v>#REF!</v>
      </c>
      <c r="K960" s="24" t="e">
        <f>-PMT((#REF!/12),48,H960,0,0)</f>
        <v>#REF!</v>
      </c>
    </row>
    <row r="961" spans="2:11" ht="16.05" customHeight="1">
      <c r="B961" s="3" t="s">
        <v>748</v>
      </c>
      <c r="C961" s="7">
        <v>3</v>
      </c>
      <c r="D961" s="12" t="s">
        <v>32</v>
      </c>
      <c r="E961" s="12" t="s">
        <v>853</v>
      </c>
      <c r="F961" s="5" t="s">
        <v>854</v>
      </c>
      <c r="G961" s="22">
        <v>3380.3999999999996</v>
      </c>
      <c r="H961" s="24" t="e">
        <f>G961-(G961*#REF!)</f>
        <v>#REF!</v>
      </c>
      <c r="I961" s="24" t="e">
        <f>(H961*#REF!)/4</f>
        <v>#REF!</v>
      </c>
      <c r="J961" s="24" t="e">
        <f>(H961*#REF!)</f>
        <v>#REF!</v>
      </c>
      <c r="K961" s="24" t="e">
        <f>-PMT((#REF!/12),48,H961,0,0)</f>
        <v>#REF!</v>
      </c>
    </row>
    <row r="962" spans="2:11" ht="16.05" customHeight="1">
      <c r="B962" s="3" t="s">
        <v>748</v>
      </c>
      <c r="C962" s="7">
        <v>1</v>
      </c>
      <c r="D962" s="12" t="s">
        <v>32</v>
      </c>
      <c r="E962" s="12" t="s">
        <v>855</v>
      </c>
      <c r="F962" s="10"/>
      <c r="G962" s="22">
        <v>707.46</v>
      </c>
      <c r="H962" s="24" t="e">
        <f>G962-(G962*#REF!)</f>
        <v>#REF!</v>
      </c>
      <c r="I962" s="24" t="e">
        <f>(H962*#REF!)/4</f>
        <v>#REF!</v>
      </c>
      <c r="J962" s="24" t="e">
        <f>(H962*#REF!)</f>
        <v>#REF!</v>
      </c>
      <c r="K962" s="24" t="e">
        <f>-PMT((#REF!/12),48,H962,0,0)</f>
        <v>#REF!</v>
      </c>
    </row>
    <row r="963" spans="2:11" ht="16.05" customHeight="1">
      <c r="B963" s="3" t="s">
        <v>748</v>
      </c>
      <c r="C963" s="7">
        <v>1</v>
      </c>
      <c r="D963" s="12" t="s">
        <v>32</v>
      </c>
      <c r="E963" s="12" t="s">
        <v>501</v>
      </c>
      <c r="F963" s="5" t="s">
        <v>502</v>
      </c>
      <c r="G963" s="22">
        <v>1042.2</v>
      </c>
      <c r="H963" s="24" t="e">
        <f>G963-(G963*#REF!)</f>
        <v>#REF!</v>
      </c>
      <c r="I963" s="24" t="e">
        <f>(H963*#REF!)/4</f>
        <v>#REF!</v>
      </c>
      <c r="J963" s="24" t="e">
        <f>(H963*#REF!)</f>
        <v>#REF!</v>
      </c>
      <c r="K963" s="24" t="e">
        <f>-PMT((#REF!/12),48,H963,0,0)</f>
        <v>#REF!</v>
      </c>
    </row>
    <row r="964" spans="2:11" ht="16.05" customHeight="1">
      <c r="B964" s="3" t="s">
        <v>748</v>
      </c>
      <c r="C964" s="7">
        <v>1</v>
      </c>
      <c r="D964" s="12" t="s">
        <v>32</v>
      </c>
      <c r="E964" s="12" t="s">
        <v>778</v>
      </c>
      <c r="F964" s="5" t="s">
        <v>779</v>
      </c>
      <c r="G964" s="22">
        <v>22.5</v>
      </c>
      <c r="H964" s="24" t="e">
        <f>G964-(G964*#REF!)</f>
        <v>#REF!</v>
      </c>
      <c r="I964" s="24" t="e">
        <f>(H964*#REF!)/4</f>
        <v>#REF!</v>
      </c>
      <c r="J964" s="24" t="e">
        <f>(H964*#REF!)</f>
        <v>#REF!</v>
      </c>
      <c r="K964" s="24" t="e">
        <f>-PMT((#REF!/12),48,H964,0,0)</f>
        <v>#REF!</v>
      </c>
    </row>
    <row r="965" spans="2:11" ht="16.05" customHeight="1">
      <c r="B965" s="3" t="s">
        <v>748</v>
      </c>
      <c r="C965" s="7">
        <v>1</v>
      </c>
      <c r="D965" s="12" t="s">
        <v>32</v>
      </c>
      <c r="E965" s="12" t="s">
        <v>780</v>
      </c>
      <c r="F965" s="5" t="s">
        <v>781</v>
      </c>
      <c r="G965" s="22">
        <v>75.600000000000009</v>
      </c>
      <c r="H965" s="24" t="e">
        <f>G965-(G965*#REF!)</f>
        <v>#REF!</v>
      </c>
      <c r="I965" s="24" t="e">
        <f>(H965*#REF!)/4</f>
        <v>#REF!</v>
      </c>
      <c r="J965" s="24" t="e">
        <f>(H965*#REF!)</f>
        <v>#REF!</v>
      </c>
      <c r="K965" s="24" t="e">
        <f>-PMT((#REF!/12),48,H965,0,0)</f>
        <v>#REF!</v>
      </c>
    </row>
    <row r="966" spans="2:11" ht="16.05" customHeight="1">
      <c r="B966" s="3" t="s">
        <v>748</v>
      </c>
      <c r="C966" s="7">
        <v>1</v>
      </c>
      <c r="D966" s="12" t="s">
        <v>32</v>
      </c>
      <c r="E966" s="12" t="s">
        <v>782</v>
      </c>
      <c r="F966" s="5" t="s">
        <v>783</v>
      </c>
      <c r="G966" s="22">
        <v>57.6</v>
      </c>
      <c r="H966" s="24" t="e">
        <f>G966-(G966*#REF!)</f>
        <v>#REF!</v>
      </c>
      <c r="I966" s="24" t="e">
        <f>(H966*#REF!)/4</f>
        <v>#REF!</v>
      </c>
      <c r="J966" s="24" t="e">
        <f>(H966*#REF!)</f>
        <v>#REF!</v>
      </c>
      <c r="K966" s="24" t="e">
        <f>-PMT((#REF!/12),48,H966,0,0)</f>
        <v>#REF!</v>
      </c>
    </row>
    <row r="967" spans="2:11" ht="16.05" customHeight="1">
      <c r="B967" s="3" t="s">
        <v>748</v>
      </c>
      <c r="C967" s="7">
        <v>4</v>
      </c>
      <c r="D967" s="12" t="s">
        <v>32</v>
      </c>
      <c r="E967" s="12" t="s">
        <v>856</v>
      </c>
      <c r="F967" s="5" t="s">
        <v>857</v>
      </c>
      <c r="G967" s="22">
        <v>2311.2000000000003</v>
      </c>
      <c r="H967" s="24" t="e">
        <f>G967-(G967*#REF!)</f>
        <v>#REF!</v>
      </c>
      <c r="I967" s="24" t="e">
        <f>(H967*#REF!)/4</f>
        <v>#REF!</v>
      </c>
      <c r="J967" s="24" t="e">
        <f>(H967*#REF!)</f>
        <v>#REF!</v>
      </c>
      <c r="K967" s="24" t="e">
        <f>-PMT((#REF!/12),48,H967,0,0)</f>
        <v>#REF!</v>
      </c>
    </row>
    <row r="968" spans="2:11" ht="16.05" customHeight="1">
      <c r="B968" s="3" t="s">
        <v>748</v>
      </c>
      <c r="C968" s="7">
        <v>2</v>
      </c>
      <c r="D968" s="12" t="s">
        <v>32</v>
      </c>
      <c r="E968" s="12" t="s">
        <v>858</v>
      </c>
      <c r="F968" s="10"/>
      <c r="G968" s="22">
        <v>1414.92</v>
      </c>
      <c r="H968" s="24" t="e">
        <f>G968-(G968*#REF!)</f>
        <v>#REF!</v>
      </c>
      <c r="I968" s="24" t="e">
        <f>(H968*#REF!)/4</f>
        <v>#REF!</v>
      </c>
      <c r="J968" s="24" t="e">
        <f>(H968*#REF!)</f>
        <v>#REF!</v>
      </c>
      <c r="K968" s="24" t="e">
        <f>-PMT((#REF!/12),48,H968,0,0)</f>
        <v>#REF!</v>
      </c>
    </row>
    <row r="969" spans="2:11" ht="16.05" customHeight="1">
      <c r="B969" s="3" t="s">
        <v>748</v>
      </c>
      <c r="C969" s="7">
        <v>3</v>
      </c>
      <c r="D969" s="12" t="s">
        <v>32</v>
      </c>
      <c r="E969" s="12" t="s">
        <v>342</v>
      </c>
      <c r="F969" s="5" t="s">
        <v>343</v>
      </c>
      <c r="G969" s="22">
        <v>2149.1999999999998</v>
      </c>
      <c r="H969" s="24" t="e">
        <f>G969-(G969*#REF!)</f>
        <v>#REF!</v>
      </c>
      <c r="I969" s="24" t="e">
        <f>(H969*#REF!)/4</f>
        <v>#REF!</v>
      </c>
      <c r="J969" s="24" t="e">
        <f>(H969*#REF!)</f>
        <v>#REF!</v>
      </c>
      <c r="K969" s="24" t="e">
        <f>-PMT((#REF!/12),48,H969,0,0)</f>
        <v>#REF!</v>
      </c>
    </row>
    <row r="970" spans="2:11" ht="16.05" customHeight="1">
      <c r="B970" s="3" t="s">
        <v>748</v>
      </c>
      <c r="C970" s="7">
        <v>2</v>
      </c>
      <c r="D970" s="12" t="s">
        <v>32</v>
      </c>
      <c r="E970" s="12" t="s">
        <v>859</v>
      </c>
      <c r="F970" s="5" t="s">
        <v>860</v>
      </c>
      <c r="G970" s="22">
        <v>1591.2</v>
      </c>
      <c r="H970" s="24" t="e">
        <f>G970-(G970*#REF!)</f>
        <v>#REF!</v>
      </c>
      <c r="I970" s="24" t="e">
        <f>(H970*#REF!)/4</f>
        <v>#REF!</v>
      </c>
      <c r="J970" s="24" t="e">
        <f>(H970*#REF!)</f>
        <v>#REF!</v>
      </c>
      <c r="K970" s="24" t="e">
        <f>-PMT((#REF!/12),48,H970,0,0)</f>
        <v>#REF!</v>
      </c>
    </row>
    <row r="971" spans="2:11" ht="16.05" customHeight="1">
      <c r="B971" s="3" t="s">
        <v>748</v>
      </c>
      <c r="C971" s="7">
        <v>1</v>
      </c>
      <c r="D971" s="12" t="s">
        <v>32</v>
      </c>
      <c r="E971" s="12" t="s">
        <v>861</v>
      </c>
      <c r="F971" s="10"/>
      <c r="G971" s="22">
        <v>707.46</v>
      </c>
      <c r="H971" s="24" t="e">
        <f>G971-(G971*#REF!)</f>
        <v>#REF!</v>
      </c>
      <c r="I971" s="24" t="e">
        <f>(H971*#REF!)/4</f>
        <v>#REF!</v>
      </c>
      <c r="J971" s="24" t="e">
        <f>(H971*#REF!)</f>
        <v>#REF!</v>
      </c>
      <c r="K971" s="24" t="e">
        <f>-PMT((#REF!/12),48,H971,0,0)</f>
        <v>#REF!</v>
      </c>
    </row>
    <row r="972" spans="2:11" ht="16.05" customHeight="1">
      <c r="B972" s="3" t="s">
        <v>748</v>
      </c>
      <c r="C972" s="7">
        <v>10</v>
      </c>
      <c r="D972" s="12" t="s">
        <v>32</v>
      </c>
      <c r="E972" s="12" t="s">
        <v>299</v>
      </c>
      <c r="F972" s="5" t="s">
        <v>300</v>
      </c>
      <c r="G972" s="22">
        <v>5364</v>
      </c>
      <c r="H972" s="24" t="e">
        <f>G972-(G972*#REF!)</f>
        <v>#REF!</v>
      </c>
      <c r="I972" s="24" t="e">
        <f>(H972*#REF!)/4</f>
        <v>#REF!</v>
      </c>
      <c r="J972" s="24" t="e">
        <f>(H972*#REF!)</f>
        <v>#REF!</v>
      </c>
      <c r="K972" s="24" t="e">
        <f>-PMT((#REF!/12),48,H972,0,0)</f>
        <v>#REF!</v>
      </c>
    </row>
    <row r="973" spans="2:11" ht="16.05" customHeight="1">
      <c r="B973" s="3" t="s">
        <v>568</v>
      </c>
      <c r="C973" s="7">
        <v>3</v>
      </c>
      <c r="D973" s="12" t="s">
        <v>13</v>
      </c>
      <c r="E973" s="12" t="s">
        <v>197</v>
      </c>
      <c r="F973" s="5" t="s">
        <v>198</v>
      </c>
      <c r="G973" s="22">
        <v>1057.4100000000001</v>
      </c>
      <c r="H973" s="24" t="e">
        <f>G973-(G973*#REF!)</f>
        <v>#REF!</v>
      </c>
      <c r="I973" s="24" t="e">
        <f>(H973*#REF!)/4</f>
        <v>#REF!</v>
      </c>
      <c r="J973" s="24" t="e">
        <f>(H973*#REF!)</f>
        <v>#REF!</v>
      </c>
      <c r="K973" s="24" t="e">
        <f>-PMT((#REF!/12),48,H973,0,0)</f>
        <v>#REF!</v>
      </c>
    </row>
    <row r="974" spans="2:11" ht="16.05" customHeight="1">
      <c r="B974" s="3" t="s">
        <v>568</v>
      </c>
      <c r="C974" s="7">
        <v>3</v>
      </c>
      <c r="D974" s="12" t="s">
        <v>13</v>
      </c>
      <c r="E974" s="12" t="s">
        <v>16</v>
      </c>
      <c r="F974" s="5" t="s">
        <v>17</v>
      </c>
      <c r="G974" s="22">
        <v>1297.32</v>
      </c>
      <c r="H974" s="24" t="e">
        <f>G974-(G974*#REF!)</f>
        <v>#REF!</v>
      </c>
      <c r="I974" s="24" t="e">
        <f>(H974*#REF!)/4</f>
        <v>#REF!</v>
      </c>
      <c r="J974" s="24" t="e">
        <f>(H974*#REF!)</f>
        <v>#REF!</v>
      </c>
      <c r="K974" s="24" t="e">
        <f>-PMT((#REF!/12),48,H974,0,0)</f>
        <v>#REF!</v>
      </c>
    </row>
    <row r="975" spans="2:11" ht="16.05" customHeight="1">
      <c r="B975" s="3" t="s">
        <v>568</v>
      </c>
      <c r="C975" s="7">
        <v>3</v>
      </c>
      <c r="D975" s="12" t="s">
        <v>13</v>
      </c>
      <c r="E975" s="12" t="s">
        <v>18</v>
      </c>
      <c r="F975" s="5" t="s">
        <v>19</v>
      </c>
      <c r="G975" s="22">
        <v>377.19</v>
      </c>
      <c r="H975" s="24" t="e">
        <f>G975-(G975*#REF!)</f>
        <v>#REF!</v>
      </c>
      <c r="I975" s="24" t="e">
        <f>(H975*#REF!)/4</f>
        <v>#REF!</v>
      </c>
      <c r="J975" s="24" t="e">
        <f>(H975*#REF!)</f>
        <v>#REF!</v>
      </c>
      <c r="K975" s="24" t="e">
        <f>-PMT((#REF!/12),48,H975,0,0)</f>
        <v>#REF!</v>
      </c>
    </row>
    <row r="976" spans="2:11" ht="16.05" customHeight="1">
      <c r="B976" s="3" t="s">
        <v>568</v>
      </c>
      <c r="C976" s="7">
        <v>3</v>
      </c>
      <c r="D976" s="12" t="s">
        <v>569</v>
      </c>
      <c r="E976" s="12" t="s">
        <v>570</v>
      </c>
      <c r="F976" s="5" t="s">
        <v>571</v>
      </c>
      <c r="G976" s="22">
        <v>450</v>
      </c>
      <c r="H976" s="24" t="e">
        <f>G976-(G976*#REF!)</f>
        <v>#REF!</v>
      </c>
      <c r="I976" s="24" t="e">
        <f>(H976*#REF!)/4</f>
        <v>#REF!</v>
      </c>
      <c r="J976" s="24" t="e">
        <f>(H976*#REF!)</f>
        <v>#REF!</v>
      </c>
      <c r="K976" s="24" t="e">
        <f>-PMT((#REF!/12),48,H976,0,0)</f>
        <v>#REF!</v>
      </c>
    </row>
    <row r="977" spans="2:11" ht="16.05" customHeight="1">
      <c r="B977" s="3" t="s">
        <v>568</v>
      </c>
      <c r="C977" s="7">
        <v>3</v>
      </c>
      <c r="D977" s="12" t="s">
        <v>569</v>
      </c>
      <c r="E977" s="12" t="s">
        <v>572</v>
      </c>
      <c r="F977" s="5" t="s">
        <v>573</v>
      </c>
      <c r="G977" s="22">
        <v>359.33144796380088</v>
      </c>
      <c r="H977" s="24" t="e">
        <f>G977-(G977*#REF!)</f>
        <v>#REF!</v>
      </c>
      <c r="I977" s="24" t="e">
        <f>(H977*#REF!)/4</f>
        <v>#REF!</v>
      </c>
      <c r="J977" s="24" t="e">
        <f>(H977*#REF!)</f>
        <v>#REF!</v>
      </c>
      <c r="K977" s="24" t="e">
        <f>-PMT((#REF!/12),48,H977,0,0)</f>
        <v>#REF!</v>
      </c>
    </row>
    <row r="978" spans="2:11" ht="16.05" customHeight="1">
      <c r="B978" s="3" t="s">
        <v>568</v>
      </c>
      <c r="C978" s="7">
        <v>3</v>
      </c>
      <c r="D978" s="12" t="s">
        <v>569</v>
      </c>
      <c r="E978" s="13" t="s">
        <v>574</v>
      </c>
      <c r="F978" s="5" t="s">
        <v>575</v>
      </c>
      <c r="G978" s="22">
        <v>359.33144796380088</v>
      </c>
      <c r="H978" s="24" t="e">
        <f>G978-(G978*#REF!)</f>
        <v>#REF!</v>
      </c>
      <c r="I978" s="24" t="e">
        <f>(H978*#REF!)/4</f>
        <v>#REF!</v>
      </c>
      <c r="J978" s="24" t="e">
        <f>(H978*#REF!)</f>
        <v>#REF!</v>
      </c>
      <c r="K978" s="24" t="e">
        <f>-PMT((#REF!/12),48,H978,0,0)</f>
        <v>#REF!</v>
      </c>
    </row>
    <row r="979" spans="2:11" ht="16.05" customHeight="1">
      <c r="B979" s="3" t="s">
        <v>568</v>
      </c>
      <c r="C979" s="7">
        <v>3</v>
      </c>
      <c r="D979" s="12" t="s">
        <v>569</v>
      </c>
      <c r="E979" s="12" t="s">
        <v>576</v>
      </c>
      <c r="F979" s="5" t="s">
        <v>577</v>
      </c>
      <c r="G979" s="22">
        <v>359.33144796380088</v>
      </c>
      <c r="H979" s="24" t="e">
        <f>G979-(G979*#REF!)</f>
        <v>#REF!</v>
      </c>
      <c r="I979" s="24" t="e">
        <f>(H979*#REF!)/4</f>
        <v>#REF!</v>
      </c>
      <c r="J979" s="24" t="e">
        <f>(H979*#REF!)</f>
        <v>#REF!</v>
      </c>
      <c r="K979" s="24" t="e">
        <f>-PMT((#REF!/12),48,H979,0,0)</f>
        <v>#REF!</v>
      </c>
    </row>
    <row r="980" spans="2:11" ht="16.05" customHeight="1">
      <c r="B980" s="3" t="s">
        <v>568</v>
      </c>
      <c r="C980" s="7">
        <v>3</v>
      </c>
      <c r="D980" s="12" t="s">
        <v>569</v>
      </c>
      <c r="E980" s="13" t="s">
        <v>578</v>
      </c>
      <c r="F980" s="5" t="s">
        <v>579</v>
      </c>
      <c r="G980" s="22">
        <v>359.33144796380088</v>
      </c>
      <c r="H980" s="24" t="e">
        <f>G980-(G980*#REF!)</f>
        <v>#REF!</v>
      </c>
      <c r="I980" s="24" t="e">
        <f>(H980*#REF!)/4</f>
        <v>#REF!</v>
      </c>
      <c r="J980" s="24" t="e">
        <f>(H980*#REF!)</f>
        <v>#REF!</v>
      </c>
      <c r="K980" s="24" t="e">
        <f>-PMT((#REF!/12),48,H980,0,0)</f>
        <v>#REF!</v>
      </c>
    </row>
    <row r="981" spans="2:11" ht="16.05" customHeight="1">
      <c r="B981" s="3" t="s">
        <v>568</v>
      </c>
      <c r="C981" s="7">
        <v>3</v>
      </c>
      <c r="D981" s="12" t="s">
        <v>569</v>
      </c>
      <c r="E981" s="12" t="s">
        <v>580</v>
      </c>
      <c r="F981" s="5" t="s">
        <v>581</v>
      </c>
      <c r="G981" s="22">
        <v>359.33144796380088</v>
      </c>
      <c r="H981" s="24" t="e">
        <f>G981-(G981*#REF!)</f>
        <v>#REF!</v>
      </c>
      <c r="I981" s="24" t="e">
        <f>(H981*#REF!)/4</f>
        <v>#REF!</v>
      </c>
      <c r="J981" s="24" t="e">
        <f>(H981*#REF!)</f>
        <v>#REF!</v>
      </c>
      <c r="K981" s="24" t="e">
        <f>-PMT((#REF!/12),48,H981,0,0)</f>
        <v>#REF!</v>
      </c>
    </row>
    <row r="982" spans="2:11" ht="16.05" customHeight="1">
      <c r="B982" s="3" t="s">
        <v>568</v>
      </c>
      <c r="C982" s="7">
        <v>3</v>
      </c>
      <c r="D982" s="12" t="s">
        <v>569</v>
      </c>
      <c r="E982" s="13" t="s">
        <v>582</v>
      </c>
      <c r="F982" s="5" t="s">
        <v>583</v>
      </c>
      <c r="G982" s="22">
        <v>359.33144796380088</v>
      </c>
      <c r="H982" s="24" t="e">
        <f>G982-(G982*#REF!)</f>
        <v>#REF!</v>
      </c>
      <c r="I982" s="24" t="e">
        <f>(H982*#REF!)/4</f>
        <v>#REF!</v>
      </c>
      <c r="J982" s="24" t="e">
        <f>(H982*#REF!)</f>
        <v>#REF!</v>
      </c>
      <c r="K982" s="24" t="e">
        <f>-PMT((#REF!/12),48,H982,0,0)</f>
        <v>#REF!</v>
      </c>
    </row>
    <row r="983" spans="2:11" ht="16.05" customHeight="1">
      <c r="B983" s="3" t="s">
        <v>568</v>
      </c>
      <c r="C983" s="7">
        <v>3</v>
      </c>
      <c r="D983" s="12" t="s">
        <v>569</v>
      </c>
      <c r="E983" s="12" t="s">
        <v>584</v>
      </c>
      <c r="F983" s="5" t="s">
        <v>585</v>
      </c>
      <c r="G983" s="22">
        <v>359.33144796380088</v>
      </c>
      <c r="H983" s="24" t="e">
        <f>G983-(G983*#REF!)</f>
        <v>#REF!</v>
      </c>
      <c r="I983" s="24" t="e">
        <f>(H983*#REF!)/4</f>
        <v>#REF!</v>
      </c>
      <c r="J983" s="24" t="e">
        <f>(H983*#REF!)</f>
        <v>#REF!</v>
      </c>
      <c r="K983" s="24" t="e">
        <f>-PMT((#REF!/12),48,H983,0,0)</f>
        <v>#REF!</v>
      </c>
    </row>
    <row r="984" spans="2:11" ht="16.05" customHeight="1">
      <c r="B984" s="3" t="s">
        <v>568</v>
      </c>
      <c r="C984" s="7">
        <v>3</v>
      </c>
      <c r="D984" s="12" t="s">
        <v>569</v>
      </c>
      <c r="E984" s="13" t="s">
        <v>586</v>
      </c>
      <c r="F984" s="5" t="s">
        <v>587</v>
      </c>
      <c r="G984" s="22">
        <v>359.33144796380088</v>
      </c>
      <c r="H984" s="24" t="e">
        <f>G984-(G984*#REF!)</f>
        <v>#REF!</v>
      </c>
      <c r="I984" s="24" t="e">
        <f>(H984*#REF!)/4</f>
        <v>#REF!</v>
      </c>
      <c r="J984" s="24" t="e">
        <f>(H984*#REF!)</f>
        <v>#REF!</v>
      </c>
      <c r="K984" s="24" t="e">
        <f>-PMT((#REF!/12),48,H984,0,0)</f>
        <v>#REF!</v>
      </c>
    </row>
    <row r="985" spans="2:11" ht="16.05" customHeight="1">
      <c r="B985" s="3" t="s">
        <v>568</v>
      </c>
      <c r="C985" s="7">
        <v>3</v>
      </c>
      <c r="D985" s="12" t="s">
        <v>569</v>
      </c>
      <c r="E985" s="12" t="s">
        <v>588</v>
      </c>
      <c r="F985" s="5" t="s">
        <v>589</v>
      </c>
      <c r="G985" s="22">
        <v>359.33144796380088</v>
      </c>
      <c r="H985" s="24" t="e">
        <f>G985-(G985*#REF!)</f>
        <v>#REF!</v>
      </c>
      <c r="I985" s="24" t="e">
        <f>(H985*#REF!)/4</f>
        <v>#REF!</v>
      </c>
      <c r="J985" s="24" t="e">
        <f>(H985*#REF!)</f>
        <v>#REF!</v>
      </c>
      <c r="K985" s="24" t="e">
        <f>-PMT((#REF!/12),48,H985,0,0)</f>
        <v>#REF!</v>
      </c>
    </row>
    <row r="986" spans="2:11" ht="16.05" customHeight="1">
      <c r="B986" s="3" t="s">
        <v>568</v>
      </c>
      <c r="C986" s="7">
        <v>3</v>
      </c>
      <c r="D986" s="12" t="s">
        <v>569</v>
      </c>
      <c r="E986" s="13" t="s">
        <v>590</v>
      </c>
      <c r="F986" s="5" t="s">
        <v>591</v>
      </c>
      <c r="G986" s="22">
        <v>359.33144796380088</v>
      </c>
      <c r="H986" s="24" t="e">
        <f>G986-(G986*#REF!)</f>
        <v>#REF!</v>
      </c>
      <c r="I986" s="24" t="e">
        <f>(H986*#REF!)/4</f>
        <v>#REF!</v>
      </c>
      <c r="J986" s="24" t="e">
        <f>(H986*#REF!)</f>
        <v>#REF!</v>
      </c>
      <c r="K986" s="24" t="e">
        <f>-PMT((#REF!/12),48,H986,0,0)</f>
        <v>#REF!</v>
      </c>
    </row>
    <row r="987" spans="2:11" ht="16.05" customHeight="1">
      <c r="B987" s="3" t="s">
        <v>568</v>
      </c>
      <c r="C987" s="7">
        <v>3</v>
      </c>
      <c r="D987" s="12" t="s">
        <v>569</v>
      </c>
      <c r="E987" s="12" t="s">
        <v>592</v>
      </c>
      <c r="F987" s="5" t="s">
        <v>593</v>
      </c>
      <c r="G987" s="22">
        <v>359.33144796380088</v>
      </c>
      <c r="H987" s="24" t="e">
        <f>G987-(G987*#REF!)</f>
        <v>#REF!</v>
      </c>
      <c r="I987" s="24" t="e">
        <f>(H987*#REF!)/4</f>
        <v>#REF!</v>
      </c>
      <c r="J987" s="24" t="e">
        <f>(H987*#REF!)</f>
        <v>#REF!</v>
      </c>
      <c r="K987" s="24" t="e">
        <f>-PMT((#REF!/12),48,H987,0,0)</f>
        <v>#REF!</v>
      </c>
    </row>
    <row r="988" spans="2:11" ht="16.05" customHeight="1">
      <c r="B988" s="3" t="s">
        <v>568</v>
      </c>
      <c r="C988" s="7">
        <v>3</v>
      </c>
      <c r="D988" s="12" t="s">
        <v>569</v>
      </c>
      <c r="E988" s="13" t="s">
        <v>594</v>
      </c>
      <c r="F988" s="5" t="s">
        <v>595</v>
      </c>
      <c r="G988" s="22">
        <v>359.33144796380088</v>
      </c>
      <c r="H988" s="24" t="e">
        <f>G988-(G988*#REF!)</f>
        <v>#REF!</v>
      </c>
      <c r="I988" s="24" t="e">
        <f>(H988*#REF!)/4</f>
        <v>#REF!</v>
      </c>
      <c r="J988" s="24" t="e">
        <f>(H988*#REF!)</f>
        <v>#REF!</v>
      </c>
      <c r="K988" s="24" t="e">
        <f>-PMT((#REF!/12),48,H988,0,0)</f>
        <v>#REF!</v>
      </c>
    </row>
    <row r="989" spans="2:11" ht="16.05" customHeight="1">
      <c r="B989" s="3" t="s">
        <v>568</v>
      </c>
      <c r="C989" s="7">
        <v>3</v>
      </c>
      <c r="D989" s="12" t="s">
        <v>569</v>
      </c>
      <c r="E989" s="12" t="s">
        <v>596</v>
      </c>
      <c r="F989" s="5" t="s">
        <v>597</v>
      </c>
      <c r="G989" s="22">
        <v>359.33144796380088</v>
      </c>
      <c r="H989" s="24" t="e">
        <f>G989-(G989*#REF!)</f>
        <v>#REF!</v>
      </c>
      <c r="I989" s="24" t="e">
        <f>(H989*#REF!)/4</f>
        <v>#REF!</v>
      </c>
      <c r="J989" s="24" t="e">
        <f>(H989*#REF!)</f>
        <v>#REF!</v>
      </c>
      <c r="K989" s="24" t="e">
        <f>-PMT((#REF!/12),48,H989,0,0)</f>
        <v>#REF!</v>
      </c>
    </row>
    <row r="990" spans="2:11" ht="16.05" customHeight="1">
      <c r="B990" s="3" t="s">
        <v>568</v>
      </c>
      <c r="C990" s="7">
        <v>3</v>
      </c>
      <c r="D990" s="12" t="s">
        <v>569</v>
      </c>
      <c r="E990" s="13" t="s">
        <v>598</v>
      </c>
      <c r="F990" s="5" t="s">
        <v>599</v>
      </c>
      <c r="G990" s="22">
        <v>359.33144796380088</v>
      </c>
      <c r="H990" s="24" t="e">
        <f>G990-(G990*#REF!)</f>
        <v>#REF!</v>
      </c>
      <c r="I990" s="24" t="e">
        <f>(H990*#REF!)/4</f>
        <v>#REF!</v>
      </c>
      <c r="J990" s="24" t="e">
        <f>(H990*#REF!)</f>
        <v>#REF!</v>
      </c>
      <c r="K990" s="24" t="e">
        <f>-PMT((#REF!/12),48,H990,0,0)</f>
        <v>#REF!</v>
      </c>
    </row>
    <row r="991" spans="2:11" ht="16.05" customHeight="1">
      <c r="B991" s="3" t="s">
        <v>568</v>
      </c>
      <c r="C991" s="7">
        <v>3</v>
      </c>
      <c r="D991" s="12" t="s">
        <v>569</v>
      </c>
      <c r="E991" s="12" t="s">
        <v>600</v>
      </c>
      <c r="F991" s="5" t="s">
        <v>601</v>
      </c>
      <c r="G991" s="22">
        <v>450</v>
      </c>
      <c r="H991" s="24" t="e">
        <f>G991-(G991*#REF!)</f>
        <v>#REF!</v>
      </c>
      <c r="I991" s="24" t="e">
        <f>(H991*#REF!)/4</f>
        <v>#REF!</v>
      </c>
      <c r="J991" s="24" t="e">
        <f>(H991*#REF!)</f>
        <v>#REF!</v>
      </c>
      <c r="K991" s="24" t="e">
        <f>-PMT((#REF!/12),48,H991,0,0)</f>
        <v>#REF!</v>
      </c>
    </row>
    <row r="992" spans="2:11" ht="16.05" customHeight="1">
      <c r="B992" s="3" t="s">
        <v>568</v>
      </c>
      <c r="C992" s="7">
        <v>3</v>
      </c>
      <c r="D992" s="12" t="s">
        <v>569</v>
      </c>
      <c r="E992" s="12" t="s">
        <v>602</v>
      </c>
      <c r="F992" s="5" t="s">
        <v>603</v>
      </c>
      <c r="G992" s="22">
        <v>359.33144796380088</v>
      </c>
      <c r="H992" s="24" t="e">
        <f>G992-(G992*#REF!)</f>
        <v>#REF!</v>
      </c>
      <c r="I992" s="24" t="e">
        <f>(H992*#REF!)/4</f>
        <v>#REF!</v>
      </c>
      <c r="J992" s="24" t="e">
        <f>(H992*#REF!)</f>
        <v>#REF!</v>
      </c>
      <c r="K992" s="24" t="e">
        <f>-PMT((#REF!/12),48,H992,0,0)</f>
        <v>#REF!</v>
      </c>
    </row>
    <row r="993" spans="2:11" ht="16.05" customHeight="1">
      <c r="B993" s="3" t="s">
        <v>568</v>
      </c>
      <c r="C993" s="7">
        <v>3</v>
      </c>
      <c r="D993" s="12" t="s">
        <v>569</v>
      </c>
      <c r="E993" s="13" t="s">
        <v>604</v>
      </c>
      <c r="F993" s="5" t="s">
        <v>605</v>
      </c>
      <c r="G993" s="22">
        <v>359.33144796380088</v>
      </c>
      <c r="H993" s="24" t="e">
        <f>G993-(G993*#REF!)</f>
        <v>#REF!</v>
      </c>
      <c r="I993" s="24" t="e">
        <f>(H993*#REF!)/4</f>
        <v>#REF!</v>
      </c>
      <c r="J993" s="24" t="e">
        <f>(H993*#REF!)</f>
        <v>#REF!</v>
      </c>
      <c r="K993" s="24" t="e">
        <f>-PMT((#REF!/12),48,H993,0,0)</f>
        <v>#REF!</v>
      </c>
    </row>
    <row r="994" spans="2:11" ht="16.05" customHeight="1">
      <c r="B994" s="3" t="s">
        <v>568</v>
      </c>
      <c r="C994" s="7">
        <v>3</v>
      </c>
      <c r="D994" s="12" t="s">
        <v>569</v>
      </c>
      <c r="E994" s="12" t="s">
        <v>606</v>
      </c>
      <c r="F994" s="5" t="s">
        <v>607</v>
      </c>
      <c r="G994" s="22">
        <v>359.33144796380088</v>
      </c>
      <c r="H994" s="24" t="e">
        <f>G994-(G994*#REF!)</f>
        <v>#REF!</v>
      </c>
      <c r="I994" s="24" t="e">
        <f>(H994*#REF!)/4</f>
        <v>#REF!</v>
      </c>
      <c r="J994" s="24" t="e">
        <f>(H994*#REF!)</f>
        <v>#REF!</v>
      </c>
      <c r="K994" s="24" t="e">
        <f>-PMT((#REF!/12),48,H994,0,0)</f>
        <v>#REF!</v>
      </c>
    </row>
    <row r="995" spans="2:11" ht="16.05" customHeight="1">
      <c r="B995" s="3" t="s">
        <v>568</v>
      </c>
      <c r="C995" s="7">
        <v>3</v>
      </c>
      <c r="D995" s="12" t="s">
        <v>569</v>
      </c>
      <c r="E995" s="13" t="s">
        <v>608</v>
      </c>
      <c r="F995" s="5" t="s">
        <v>609</v>
      </c>
      <c r="G995" s="22">
        <v>359.33144796380088</v>
      </c>
      <c r="H995" s="24" t="e">
        <f>G995-(G995*#REF!)</f>
        <v>#REF!</v>
      </c>
      <c r="I995" s="24" t="e">
        <f>(H995*#REF!)/4</f>
        <v>#REF!</v>
      </c>
      <c r="J995" s="24" t="e">
        <f>(H995*#REF!)</f>
        <v>#REF!</v>
      </c>
      <c r="K995" s="24" t="e">
        <f>-PMT((#REF!/12),48,H995,0,0)</f>
        <v>#REF!</v>
      </c>
    </row>
    <row r="996" spans="2:11" ht="16.05" customHeight="1">
      <c r="B996" s="3" t="s">
        <v>568</v>
      </c>
      <c r="C996" s="7">
        <v>3</v>
      </c>
      <c r="D996" s="12" t="s">
        <v>569</v>
      </c>
      <c r="E996" s="12" t="s">
        <v>610</v>
      </c>
      <c r="F996" s="5" t="s">
        <v>611</v>
      </c>
      <c r="G996" s="22">
        <v>359.33144796380088</v>
      </c>
      <c r="H996" s="24" t="e">
        <f>G996-(G996*#REF!)</f>
        <v>#REF!</v>
      </c>
      <c r="I996" s="24" t="e">
        <f>(H996*#REF!)/4</f>
        <v>#REF!</v>
      </c>
      <c r="J996" s="24" t="e">
        <f>(H996*#REF!)</f>
        <v>#REF!</v>
      </c>
      <c r="K996" s="24" t="e">
        <f>-PMT((#REF!/12),48,H996,0,0)</f>
        <v>#REF!</v>
      </c>
    </row>
    <row r="997" spans="2:11" ht="16.05" customHeight="1">
      <c r="B997" s="3" t="s">
        <v>568</v>
      </c>
      <c r="C997" s="7">
        <v>3</v>
      </c>
      <c r="D997" s="12" t="s">
        <v>569</v>
      </c>
      <c r="E997" s="13" t="s">
        <v>612</v>
      </c>
      <c r="F997" s="5" t="s">
        <v>613</v>
      </c>
      <c r="G997" s="22">
        <v>359.33144796380088</v>
      </c>
      <c r="H997" s="24" t="e">
        <f>G997-(G997*#REF!)</f>
        <v>#REF!</v>
      </c>
      <c r="I997" s="24" t="e">
        <f>(H997*#REF!)/4</f>
        <v>#REF!</v>
      </c>
      <c r="J997" s="24" t="e">
        <f>(H997*#REF!)</f>
        <v>#REF!</v>
      </c>
      <c r="K997" s="24" t="e">
        <f>-PMT((#REF!/12),48,H997,0,0)</f>
        <v>#REF!</v>
      </c>
    </row>
    <row r="998" spans="2:11" ht="16.05" customHeight="1">
      <c r="B998" s="3" t="s">
        <v>568</v>
      </c>
      <c r="C998" s="7">
        <v>3</v>
      </c>
      <c r="D998" s="12" t="s">
        <v>569</v>
      </c>
      <c r="E998" s="12" t="s">
        <v>614</v>
      </c>
      <c r="F998" s="5" t="s">
        <v>615</v>
      </c>
      <c r="G998" s="22">
        <v>359.33144796380088</v>
      </c>
      <c r="H998" s="24" t="e">
        <f>G998-(G998*#REF!)</f>
        <v>#REF!</v>
      </c>
      <c r="I998" s="24" t="e">
        <f>(H998*#REF!)/4</f>
        <v>#REF!</v>
      </c>
      <c r="J998" s="24" t="e">
        <f>(H998*#REF!)</f>
        <v>#REF!</v>
      </c>
      <c r="K998" s="24" t="e">
        <f>-PMT((#REF!/12),48,H998,0,0)</f>
        <v>#REF!</v>
      </c>
    </row>
    <row r="999" spans="2:11" ht="16.05" customHeight="1">
      <c r="B999" s="3" t="s">
        <v>568</v>
      </c>
      <c r="C999" s="7">
        <v>3</v>
      </c>
      <c r="D999" s="12" t="s">
        <v>569</v>
      </c>
      <c r="E999" s="13" t="s">
        <v>616</v>
      </c>
      <c r="F999" s="5" t="s">
        <v>617</v>
      </c>
      <c r="G999" s="22">
        <v>359.33144796380088</v>
      </c>
      <c r="H999" s="24" t="e">
        <f>G999-(G999*#REF!)</f>
        <v>#REF!</v>
      </c>
      <c r="I999" s="24" t="e">
        <f>(H999*#REF!)/4</f>
        <v>#REF!</v>
      </c>
      <c r="J999" s="24" t="e">
        <f>(H999*#REF!)</f>
        <v>#REF!</v>
      </c>
      <c r="K999" s="24" t="e">
        <f>-PMT((#REF!/12),48,H999,0,0)</f>
        <v>#REF!</v>
      </c>
    </row>
    <row r="1000" spans="2:11" ht="16.05" customHeight="1">
      <c r="B1000" s="3" t="s">
        <v>568</v>
      </c>
      <c r="C1000" s="7">
        <v>3</v>
      </c>
      <c r="D1000" s="12" t="s">
        <v>569</v>
      </c>
      <c r="E1000" s="12" t="s">
        <v>618</v>
      </c>
      <c r="F1000" s="5" t="s">
        <v>619</v>
      </c>
      <c r="G1000" s="22">
        <v>359.33144796380088</v>
      </c>
      <c r="H1000" s="24" t="e">
        <f>G1000-(G1000*#REF!)</f>
        <v>#REF!</v>
      </c>
      <c r="I1000" s="24" t="e">
        <f>(H1000*#REF!)/4</f>
        <v>#REF!</v>
      </c>
      <c r="J1000" s="24" t="e">
        <f>(H1000*#REF!)</f>
        <v>#REF!</v>
      </c>
      <c r="K1000" s="24" t="e">
        <f>-PMT((#REF!/12),48,H1000,0,0)</f>
        <v>#REF!</v>
      </c>
    </row>
    <row r="1001" spans="2:11" ht="16.05" customHeight="1">
      <c r="B1001" s="3" t="s">
        <v>568</v>
      </c>
      <c r="C1001" s="7">
        <v>3</v>
      </c>
      <c r="D1001" s="12" t="s">
        <v>569</v>
      </c>
      <c r="E1001" s="13" t="s">
        <v>620</v>
      </c>
      <c r="F1001" s="5" t="s">
        <v>621</v>
      </c>
      <c r="G1001" s="22">
        <v>359.33144796380088</v>
      </c>
      <c r="H1001" s="24" t="e">
        <f>G1001-(G1001*#REF!)</f>
        <v>#REF!</v>
      </c>
      <c r="I1001" s="24" t="e">
        <f>(H1001*#REF!)/4</f>
        <v>#REF!</v>
      </c>
      <c r="J1001" s="24" t="e">
        <f>(H1001*#REF!)</f>
        <v>#REF!</v>
      </c>
      <c r="K1001" s="24" t="e">
        <f>-PMT((#REF!/12),48,H1001,0,0)</f>
        <v>#REF!</v>
      </c>
    </row>
    <row r="1002" spans="2:11" ht="16.05" customHeight="1">
      <c r="B1002" s="3" t="s">
        <v>568</v>
      </c>
      <c r="C1002" s="7">
        <v>3</v>
      </c>
      <c r="D1002" s="12" t="s">
        <v>569</v>
      </c>
      <c r="E1002" s="12" t="s">
        <v>622</v>
      </c>
      <c r="F1002" s="5" t="s">
        <v>623</v>
      </c>
      <c r="G1002" s="22">
        <v>359.33144796380088</v>
      </c>
      <c r="H1002" s="24" t="e">
        <f>G1002-(G1002*#REF!)</f>
        <v>#REF!</v>
      </c>
      <c r="I1002" s="24" t="e">
        <f>(H1002*#REF!)/4</f>
        <v>#REF!</v>
      </c>
      <c r="J1002" s="24" t="e">
        <f>(H1002*#REF!)</f>
        <v>#REF!</v>
      </c>
      <c r="K1002" s="24" t="e">
        <f>-PMT((#REF!/12),48,H1002,0,0)</f>
        <v>#REF!</v>
      </c>
    </row>
    <row r="1003" spans="2:11" ht="16.05" customHeight="1">
      <c r="B1003" s="3" t="s">
        <v>568</v>
      </c>
      <c r="C1003" s="7">
        <v>3</v>
      </c>
      <c r="D1003" s="12" t="s">
        <v>569</v>
      </c>
      <c r="E1003" s="13" t="s">
        <v>624</v>
      </c>
      <c r="F1003" s="5" t="s">
        <v>625</v>
      </c>
      <c r="G1003" s="22">
        <v>359.33144796380088</v>
      </c>
      <c r="H1003" s="24" t="e">
        <f>G1003-(G1003*#REF!)</f>
        <v>#REF!</v>
      </c>
      <c r="I1003" s="24" t="e">
        <f>(H1003*#REF!)/4</f>
        <v>#REF!</v>
      </c>
      <c r="J1003" s="24" t="e">
        <f>(H1003*#REF!)</f>
        <v>#REF!</v>
      </c>
      <c r="K1003" s="24" t="e">
        <f>-PMT((#REF!/12),48,H1003,0,0)</f>
        <v>#REF!</v>
      </c>
    </row>
    <row r="1004" spans="2:11" ht="16.05" customHeight="1">
      <c r="B1004" s="3" t="s">
        <v>862</v>
      </c>
      <c r="C1004" s="7">
        <v>2</v>
      </c>
      <c r="D1004" s="12" t="s">
        <v>13</v>
      </c>
      <c r="E1004" s="12" t="s">
        <v>702</v>
      </c>
      <c r="F1004" s="5" t="s">
        <v>703</v>
      </c>
      <c r="G1004" s="22">
        <v>632.86</v>
      </c>
      <c r="H1004" s="24" t="e">
        <f>G1004-(G1004*#REF!)</f>
        <v>#REF!</v>
      </c>
      <c r="I1004" s="24" t="e">
        <f>(H1004*#REF!)/4</f>
        <v>#REF!</v>
      </c>
      <c r="J1004" s="24" t="e">
        <f>(H1004*#REF!)</f>
        <v>#REF!</v>
      </c>
      <c r="K1004" s="24" t="e">
        <f>-PMT((#REF!/12),48,H1004,0,0)</f>
        <v>#REF!</v>
      </c>
    </row>
    <row r="1005" spans="2:11" ht="16.05" customHeight="1">
      <c r="B1005" s="3" t="s">
        <v>862</v>
      </c>
      <c r="C1005" s="7">
        <v>2</v>
      </c>
      <c r="D1005" s="12" t="s">
        <v>13</v>
      </c>
      <c r="E1005" s="12" t="s">
        <v>704</v>
      </c>
      <c r="F1005" s="5" t="s">
        <v>705</v>
      </c>
      <c r="G1005" s="22">
        <v>685.78</v>
      </c>
      <c r="H1005" s="24" t="e">
        <f>G1005-(G1005*#REF!)</f>
        <v>#REF!</v>
      </c>
      <c r="I1005" s="24" t="e">
        <f>(H1005*#REF!)/4</f>
        <v>#REF!</v>
      </c>
      <c r="J1005" s="24" t="e">
        <f>(H1005*#REF!)</f>
        <v>#REF!</v>
      </c>
      <c r="K1005" s="24" t="e">
        <f>-PMT((#REF!/12),48,H1005,0,0)</f>
        <v>#REF!</v>
      </c>
    </row>
    <row r="1006" spans="2:11" ht="16.05" customHeight="1">
      <c r="B1006" s="3" t="s">
        <v>862</v>
      </c>
      <c r="C1006" s="7">
        <v>2</v>
      </c>
      <c r="D1006" s="12" t="s">
        <v>13</v>
      </c>
      <c r="E1006" s="12" t="s">
        <v>706</v>
      </c>
      <c r="F1006" s="5" t="s">
        <v>707</v>
      </c>
      <c r="G1006" s="22">
        <v>211.16</v>
      </c>
      <c r="H1006" s="24" t="e">
        <f>G1006-(G1006*#REF!)</f>
        <v>#REF!</v>
      </c>
      <c r="I1006" s="24" t="e">
        <f>(H1006*#REF!)/4</f>
        <v>#REF!</v>
      </c>
      <c r="J1006" s="24" t="e">
        <f>(H1006*#REF!)</f>
        <v>#REF!</v>
      </c>
      <c r="K1006" s="24" t="e">
        <f>-PMT((#REF!/12),48,H1006,0,0)</f>
        <v>#REF!</v>
      </c>
    </row>
    <row r="1007" spans="2:11" ht="16.05" customHeight="1">
      <c r="B1007" s="3" t="s">
        <v>862</v>
      </c>
      <c r="C1007" s="7">
        <v>2</v>
      </c>
      <c r="D1007" s="12" t="s">
        <v>13</v>
      </c>
      <c r="E1007" s="12" t="s">
        <v>708</v>
      </c>
      <c r="F1007" s="5" t="s">
        <v>709</v>
      </c>
      <c r="G1007" s="22">
        <v>407.22</v>
      </c>
      <c r="H1007" s="24" t="e">
        <f>G1007-(G1007*#REF!)</f>
        <v>#REF!</v>
      </c>
      <c r="I1007" s="24" t="e">
        <f>(H1007*#REF!)/4</f>
        <v>#REF!</v>
      </c>
      <c r="J1007" s="24" t="e">
        <f>(H1007*#REF!)</f>
        <v>#REF!</v>
      </c>
      <c r="K1007" s="24" t="e">
        <f>-PMT((#REF!/12),48,H1007,0,0)</f>
        <v>#REF!</v>
      </c>
    </row>
    <row r="1008" spans="2:11" ht="16.05" customHeight="1">
      <c r="B1008" s="3" t="s">
        <v>862</v>
      </c>
      <c r="C1008" s="7">
        <v>2</v>
      </c>
      <c r="D1008" s="12" t="s">
        <v>569</v>
      </c>
      <c r="E1008" s="12" t="s">
        <v>2228</v>
      </c>
      <c r="F1008" s="5" t="s">
        <v>863</v>
      </c>
      <c r="G1008" s="22">
        <v>400</v>
      </c>
      <c r="H1008" s="24" t="e">
        <f>G1008-(G1008*#REF!)</f>
        <v>#REF!</v>
      </c>
      <c r="I1008" s="24" t="e">
        <f>(H1008*#REF!)/4</f>
        <v>#REF!</v>
      </c>
      <c r="J1008" s="24" t="e">
        <f>(H1008*#REF!)</f>
        <v>#REF!</v>
      </c>
      <c r="K1008" s="24" t="e">
        <f>-PMT((#REF!/12),48,H1008,0,0)</f>
        <v>#REF!</v>
      </c>
    </row>
    <row r="1009" spans="2:11" ht="16.05" customHeight="1">
      <c r="B1009" s="3" t="s">
        <v>862</v>
      </c>
      <c r="C1009" s="7">
        <v>2</v>
      </c>
      <c r="D1009" s="12" t="s">
        <v>569</v>
      </c>
      <c r="E1009" s="12" t="s">
        <v>2229</v>
      </c>
      <c r="F1009" s="5" t="s">
        <v>864</v>
      </c>
      <c r="G1009" s="22">
        <v>1000</v>
      </c>
      <c r="H1009" s="24" t="e">
        <f>G1009-(G1009*#REF!)</f>
        <v>#REF!</v>
      </c>
      <c r="I1009" s="24" t="e">
        <f>(H1009*#REF!)/4</f>
        <v>#REF!</v>
      </c>
      <c r="J1009" s="24" t="e">
        <f>(H1009*#REF!)</f>
        <v>#REF!</v>
      </c>
      <c r="K1009" s="24" t="e">
        <f>-PMT((#REF!/12),48,H1009,0,0)</f>
        <v>#REF!</v>
      </c>
    </row>
    <row r="1010" spans="2:11" ht="16.05" customHeight="1">
      <c r="B1010" s="3" t="s">
        <v>862</v>
      </c>
      <c r="C1010" s="7">
        <v>2</v>
      </c>
      <c r="D1010" s="12" t="s">
        <v>569</v>
      </c>
      <c r="E1010" s="12" t="s">
        <v>2230</v>
      </c>
      <c r="F1010" s="5" t="s">
        <v>865</v>
      </c>
      <c r="G1010" s="22">
        <v>10000</v>
      </c>
      <c r="H1010" s="24" t="e">
        <f>G1010-(G1010*#REF!)</f>
        <v>#REF!</v>
      </c>
      <c r="I1010" s="24" t="e">
        <f>(H1010*#REF!)/4</f>
        <v>#REF!</v>
      </c>
      <c r="J1010" s="24" t="e">
        <f>(H1010*#REF!)</f>
        <v>#REF!</v>
      </c>
      <c r="K1010" s="24" t="e">
        <f>-PMT((#REF!/12),48,H1010,0,0)</f>
        <v>#REF!</v>
      </c>
    </row>
    <row r="1011" spans="2:11" ht="16.05" customHeight="1">
      <c r="B1011" s="3" t="s">
        <v>862</v>
      </c>
      <c r="C1011" s="7">
        <v>2</v>
      </c>
      <c r="D1011" s="12" t="s">
        <v>569</v>
      </c>
      <c r="E1011" s="12" t="s">
        <v>2231</v>
      </c>
      <c r="F1011" s="5" t="s">
        <v>866</v>
      </c>
      <c r="G1011" s="22">
        <v>1000</v>
      </c>
      <c r="H1011" s="24" t="e">
        <f>G1011-(G1011*#REF!)</f>
        <v>#REF!</v>
      </c>
      <c r="I1011" s="24" t="e">
        <f>(H1011*#REF!)/4</f>
        <v>#REF!</v>
      </c>
      <c r="J1011" s="24" t="e">
        <f>(H1011*#REF!)</f>
        <v>#REF!</v>
      </c>
      <c r="K1011" s="24" t="e">
        <f>-PMT((#REF!/12),48,H1011,0,0)</f>
        <v>#REF!</v>
      </c>
    </row>
    <row r="1012" spans="2:11" ht="16.05" customHeight="1">
      <c r="B1012" s="3" t="s">
        <v>862</v>
      </c>
      <c r="C1012" s="7">
        <v>2</v>
      </c>
      <c r="D1012" s="12" t="s">
        <v>569</v>
      </c>
      <c r="E1012" s="12" t="s">
        <v>2232</v>
      </c>
      <c r="F1012" s="5" t="s">
        <v>867</v>
      </c>
      <c r="G1012" s="22">
        <v>1000</v>
      </c>
      <c r="H1012" s="24" t="e">
        <f>G1012-(G1012*#REF!)</f>
        <v>#REF!</v>
      </c>
      <c r="I1012" s="24" t="e">
        <f>(H1012*#REF!)/4</f>
        <v>#REF!</v>
      </c>
      <c r="J1012" s="24" t="e">
        <f>(H1012*#REF!)</f>
        <v>#REF!</v>
      </c>
      <c r="K1012" s="24" t="e">
        <f>-PMT((#REF!/12),48,H1012,0,0)</f>
        <v>#REF!</v>
      </c>
    </row>
    <row r="1013" spans="2:11" ht="16.05" customHeight="1">
      <c r="B1013" s="3" t="s">
        <v>862</v>
      </c>
      <c r="C1013" s="7">
        <v>2</v>
      </c>
      <c r="D1013" s="12" t="s">
        <v>569</v>
      </c>
      <c r="E1013" s="12" t="s">
        <v>2233</v>
      </c>
      <c r="F1013" s="5" t="s">
        <v>868</v>
      </c>
      <c r="G1013" s="22">
        <v>1000</v>
      </c>
      <c r="H1013" s="24" t="e">
        <f>G1013-(G1013*#REF!)</f>
        <v>#REF!</v>
      </c>
      <c r="I1013" s="24" t="e">
        <f>(H1013*#REF!)/4</f>
        <v>#REF!</v>
      </c>
      <c r="J1013" s="24" t="e">
        <f>(H1013*#REF!)</f>
        <v>#REF!</v>
      </c>
      <c r="K1013" s="24" t="e">
        <f>-PMT((#REF!/12),48,H1013,0,0)</f>
        <v>#REF!</v>
      </c>
    </row>
    <row r="1014" spans="2:11" ht="16.05" customHeight="1">
      <c r="B1014" s="3" t="s">
        <v>862</v>
      </c>
      <c r="C1014" s="7">
        <v>2</v>
      </c>
      <c r="D1014" s="12" t="s">
        <v>569</v>
      </c>
      <c r="E1014" s="12" t="s">
        <v>2234</v>
      </c>
      <c r="F1014" s="5" t="s">
        <v>869</v>
      </c>
      <c r="G1014" s="22">
        <v>1000</v>
      </c>
      <c r="H1014" s="24" t="e">
        <f>G1014-(G1014*#REF!)</f>
        <v>#REF!</v>
      </c>
      <c r="I1014" s="24" t="e">
        <f>(H1014*#REF!)/4</f>
        <v>#REF!</v>
      </c>
      <c r="J1014" s="24" t="e">
        <f>(H1014*#REF!)</f>
        <v>#REF!</v>
      </c>
      <c r="K1014" s="24" t="e">
        <f>-PMT((#REF!/12),48,H1014,0,0)</f>
        <v>#REF!</v>
      </c>
    </row>
    <row r="1015" spans="2:11" ht="16.05" customHeight="1">
      <c r="B1015" s="3" t="s">
        <v>862</v>
      </c>
      <c r="C1015" s="7">
        <v>2</v>
      </c>
      <c r="D1015" s="12" t="s">
        <v>569</v>
      </c>
      <c r="E1015" s="12" t="s">
        <v>2235</v>
      </c>
      <c r="F1015" s="5" t="s">
        <v>870</v>
      </c>
      <c r="G1015" s="22">
        <v>1000</v>
      </c>
      <c r="H1015" s="24" t="e">
        <f>G1015-(G1015*#REF!)</f>
        <v>#REF!</v>
      </c>
      <c r="I1015" s="24" t="e">
        <f>(H1015*#REF!)/4</f>
        <v>#REF!</v>
      </c>
      <c r="J1015" s="24" t="e">
        <f>(H1015*#REF!)</f>
        <v>#REF!</v>
      </c>
      <c r="K1015" s="24" t="e">
        <f>-PMT((#REF!/12),48,H1015,0,0)</f>
        <v>#REF!</v>
      </c>
    </row>
    <row r="1016" spans="2:11" ht="16.05" customHeight="1">
      <c r="B1016" s="3" t="s">
        <v>871</v>
      </c>
      <c r="C1016" s="7">
        <v>2</v>
      </c>
      <c r="D1016" s="12" t="s">
        <v>13</v>
      </c>
      <c r="E1016" s="12" t="s">
        <v>702</v>
      </c>
      <c r="F1016" s="5" t="s">
        <v>703</v>
      </c>
      <c r="G1016" s="22">
        <v>632.86</v>
      </c>
      <c r="H1016" s="24" t="e">
        <f>G1016-(G1016*#REF!)</f>
        <v>#REF!</v>
      </c>
      <c r="I1016" s="24" t="e">
        <f>(H1016*#REF!)/4</f>
        <v>#REF!</v>
      </c>
      <c r="J1016" s="24" t="e">
        <f>(H1016*#REF!)</f>
        <v>#REF!</v>
      </c>
      <c r="K1016" s="24" t="e">
        <f>-PMT((#REF!/12),48,H1016,0,0)</f>
        <v>#REF!</v>
      </c>
    </row>
    <row r="1017" spans="2:11" ht="16.05" customHeight="1">
      <c r="B1017" s="3" t="s">
        <v>871</v>
      </c>
      <c r="C1017" s="7">
        <v>2</v>
      </c>
      <c r="D1017" s="12" t="s">
        <v>13</v>
      </c>
      <c r="E1017" s="12" t="s">
        <v>704</v>
      </c>
      <c r="F1017" s="5" t="s">
        <v>705</v>
      </c>
      <c r="G1017" s="22">
        <v>685.78</v>
      </c>
      <c r="H1017" s="24" t="e">
        <f>G1017-(G1017*#REF!)</f>
        <v>#REF!</v>
      </c>
      <c r="I1017" s="24" t="e">
        <f>(H1017*#REF!)/4</f>
        <v>#REF!</v>
      </c>
      <c r="J1017" s="24" t="e">
        <f>(H1017*#REF!)</f>
        <v>#REF!</v>
      </c>
      <c r="K1017" s="24" t="e">
        <f>-PMT((#REF!/12),48,H1017,0,0)</f>
        <v>#REF!</v>
      </c>
    </row>
    <row r="1018" spans="2:11" ht="16.05" customHeight="1">
      <c r="B1018" s="3" t="s">
        <v>871</v>
      </c>
      <c r="C1018" s="7">
        <v>2</v>
      </c>
      <c r="D1018" s="12" t="s">
        <v>13</v>
      </c>
      <c r="E1018" s="12" t="s">
        <v>706</v>
      </c>
      <c r="F1018" s="5" t="s">
        <v>707</v>
      </c>
      <c r="G1018" s="22">
        <v>211.16</v>
      </c>
      <c r="H1018" s="24" t="e">
        <f>G1018-(G1018*#REF!)</f>
        <v>#REF!</v>
      </c>
      <c r="I1018" s="24" t="e">
        <f>(H1018*#REF!)/4</f>
        <v>#REF!</v>
      </c>
      <c r="J1018" s="24" t="e">
        <f>(H1018*#REF!)</f>
        <v>#REF!</v>
      </c>
      <c r="K1018" s="24" t="e">
        <f>-PMT((#REF!/12),48,H1018,0,0)</f>
        <v>#REF!</v>
      </c>
    </row>
    <row r="1019" spans="2:11" ht="16.05" customHeight="1">
      <c r="B1019" s="3" t="s">
        <v>871</v>
      </c>
      <c r="C1019" s="7">
        <v>2</v>
      </c>
      <c r="D1019" s="12" t="s">
        <v>13</v>
      </c>
      <c r="E1019" s="12" t="s">
        <v>708</v>
      </c>
      <c r="F1019" s="5" t="s">
        <v>709</v>
      </c>
      <c r="G1019" s="22">
        <v>407.22</v>
      </c>
      <c r="H1019" s="24" t="e">
        <f>G1019-(G1019*#REF!)</f>
        <v>#REF!</v>
      </c>
      <c r="I1019" s="24" t="e">
        <f>(H1019*#REF!)/4</f>
        <v>#REF!</v>
      </c>
      <c r="J1019" s="24" t="e">
        <f>(H1019*#REF!)</f>
        <v>#REF!</v>
      </c>
      <c r="K1019" s="24" t="e">
        <f>-PMT((#REF!/12),48,H1019,0,0)</f>
        <v>#REF!</v>
      </c>
    </row>
    <row r="1020" spans="2:11" ht="16.05" customHeight="1">
      <c r="B1020" s="3" t="s">
        <v>871</v>
      </c>
      <c r="C1020" s="7">
        <v>2</v>
      </c>
      <c r="D1020" s="14" t="s">
        <v>569</v>
      </c>
      <c r="E1020" s="13" t="s">
        <v>2228</v>
      </c>
      <c r="F1020" s="5" t="s">
        <v>863</v>
      </c>
      <c r="G1020" s="22">
        <v>400</v>
      </c>
      <c r="H1020" s="24" t="e">
        <f>G1020-(G1020*#REF!)</f>
        <v>#REF!</v>
      </c>
      <c r="I1020" s="24" t="e">
        <f>(H1020*#REF!)/4</f>
        <v>#REF!</v>
      </c>
      <c r="J1020" s="24" t="e">
        <f>(H1020*#REF!)</f>
        <v>#REF!</v>
      </c>
      <c r="K1020" s="24" t="e">
        <f>-PMT((#REF!/12),48,H1020,0,0)</f>
        <v>#REF!</v>
      </c>
    </row>
    <row r="1021" spans="2:11" ht="16.05" customHeight="1">
      <c r="B1021" s="3" t="s">
        <v>871</v>
      </c>
      <c r="C1021" s="7">
        <v>2</v>
      </c>
      <c r="D1021" s="14" t="s">
        <v>569</v>
      </c>
      <c r="E1021" s="12" t="s">
        <v>2229</v>
      </c>
      <c r="F1021" s="5" t="s">
        <v>864</v>
      </c>
      <c r="G1021" s="22">
        <v>1000</v>
      </c>
      <c r="H1021" s="24" t="e">
        <f>G1021-(G1021*#REF!)</f>
        <v>#REF!</v>
      </c>
      <c r="I1021" s="24" t="e">
        <f>(H1021*#REF!)/4</f>
        <v>#REF!</v>
      </c>
      <c r="J1021" s="24" t="e">
        <f>(H1021*#REF!)</f>
        <v>#REF!</v>
      </c>
      <c r="K1021" s="24" t="e">
        <f>-PMT((#REF!/12),48,H1021,0,0)</f>
        <v>#REF!</v>
      </c>
    </row>
    <row r="1022" spans="2:11" ht="16.05" customHeight="1">
      <c r="B1022" s="3" t="s">
        <v>871</v>
      </c>
      <c r="C1022" s="7">
        <v>2</v>
      </c>
      <c r="D1022" s="14" t="s">
        <v>569</v>
      </c>
      <c r="E1022" s="12" t="s">
        <v>2230</v>
      </c>
      <c r="F1022" s="5" t="s">
        <v>865</v>
      </c>
      <c r="G1022" s="22">
        <v>10000</v>
      </c>
      <c r="H1022" s="24" t="e">
        <f>G1022-(G1022*#REF!)</f>
        <v>#REF!</v>
      </c>
      <c r="I1022" s="24" t="e">
        <f>(H1022*#REF!)/4</f>
        <v>#REF!</v>
      </c>
      <c r="J1022" s="24" t="e">
        <f>(H1022*#REF!)</f>
        <v>#REF!</v>
      </c>
      <c r="K1022" s="24" t="e">
        <f>-PMT((#REF!/12),48,H1022,0,0)</f>
        <v>#REF!</v>
      </c>
    </row>
    <row r="1023" spans="2:11" ht="16.05" customHeight="1">
      <c r="B1023" s="3" t="s">
        <v>871</v>
      </c>
      <c r="C1023" s="7">
        <v>2</v>
      </c>
      <c r="D1023" s="14" t="s">
        <v>569</v>
      </c>
      <c r="E1023" s="12" t="s">
        <v>2232</v>
      </c>
      <c r="F1023" s="5" t="s">
        <v>867</v>
      </c>
      <c r="G1023" s="22">
        <v>1000</v>
      </c>
      <c r="H1023" s="24" t="e">
        <f>G1023-(G1023*#REF!)</f>
        <v>#REF!</v>
      </c>
      <c r="I1023" s="24" t="e">
        <f>(H1023*#REF!)/4</f>
        <v>#REF!</v>
      </c>
      <c r="J1023" s="24" t="e">
        <f>(H1023*#REF!)</f>
        <v>#REF!</v>
      </c>
      <c r="K1023" s="24" t="e">
        <f>-PMT((#REF!/12),48,H1023,0,0)</f>
        <v>#REF!</v>
      </c>
    </row>
    <row r="1024" spans="2:11" ht="16.05" customHeight="1">
      <c r="B1024" s="3" t="s">
        <v>871</v>
      </c>
      <c r="C1024" s="7">
        <v>2</v>
      </c>
      <c r="D1024" s="14" t="s">
        <v>569</v>
      </c>
      <c r="E1024" s="12" t="s">
        <v>2236</v>
      </c>
      <c r="F1024" s="5" t="s">
        <v>872</v>
      </c>
      <c r="G1024" s="22">
        <v>1000</v>
      </c>
      <c r="H1024" s="24" t="e">
        <f>G1024-(G1024*#REF!)</f>
        <v>#REF!</v>
      </c>
      <c r="I1024" s="24" t="e">
        <f>(H1024*#REF!)/4</f>
        <v>#REF!</v>
      </c>
      <c r="J1024" s="24" t="e">
        <f>(H1024*#REF!)</f>
        <v>#REF!</v>
      </c>
      <c r="K1024" s="24" t="e">
        <f>-PMT((#REF!/12),48,H1024,0,0)</f>
        <v>#REF!</v>
      </c>
    </row>
    <row r="1025" spans="2:11" ht="16.05" customHeight="1">
      <c r="B1025" s="3" t="s">
        <v>871</v>
      </c>
      <c r="C1025" s="7">
        <v>2</v>
      </c>
      <c r="D1025" s="14" t="s">
        <v>569</v>
      </c>
      <c r="E1025" s="12" t="s">
        <v>2237</v>
      </c>
      <c r="F1025" s="5" t="s">
        <v>873</v>
      </c>
      <c r="G1025" s="22">
        <v>1000</v>
      </c>
      <c r="H1025" s="24" t="e">
        <f>G1025-(G1025*#REF!)</f>
        <v>#REF!</v>
      </c>
      <c r="I1025" s="24" t="e">
        <f>(H1025*#REF!)/4</f>
        <v>#REF!</v>
      </c>
      <c r="J1025" s="24" t="e">
        <f>(H1025*#REF!)</f>
        <v>#REF!</v>
      </c>
      <c r="K1025" s="24" t="e">
        <f>-PMT((#REF!/12),48,H1025,0,0)</f>
        <v>#REF!</v>
      </c>
    </row>
    <row r="1026" spans="2:11" ht="16.05" customHeight="1">
      <c r="B1026" s="3" t="s">
        <v>871</v>
      </c>
      <c r="C1026" s="7">
        <v>2</v>
      </c>
      <c r="D1026" s="14" t="s">
        <v>569</v>
      </c>
      <c r="E1026" s="12" t="s">
        <v>2238</v>
      </c>
      <c r="F1026" s="5" t="s">
        <v>874</v>
      </c>
      <c r="G1026" s="22">
        <v>10000</v>
      </c>
      <c r="H1026" s="24" t="e">
        <f>G1026-(G1026*#REF!)</f>
        <v>#REF!</v>
      </c>
      <c r="I1026" s="24" t="e">
        <f>(H1026*#REF!)/4</f>
        <v>#REF!</v>
      </c>
      <c r="J1026" s="24" t="e">
        <f>(H1026*#REF!)</f>
        <v>#REF!</v>
      </c>
      <c r="K1026" s="24" t="e">
        <f>-PMT((#REF!/12),48,H1026,0,0)</f>
        <v>#REF!</v>
      </c>
    </row>
    <row r="1027" spans="2:11" ht="16.05" customHeight="1">
      <c r="B1027" s="3" t="s">
        <v>871</v>
      </c>
      <c r="C1027" s="7">
        <v>2</v>
      </c>
      <c r="D1027" s="14" t="s">
        <v>569</v>
      </c>
      <c r="E1027" s="13">
        <v>33408</v>
      </c>
      <c r="F1027" s="5" t="s">
        <v>875</v>
      </c>
      <c r="G1027" s="22">
        <v>108.41694444444444</v>
      </c>
      <c r="H1027" s="24" t="e">
        <f>G1027-(G1027*#REF!)</f>
        <v>#REF!</v>
      </c>
      <c r="I1027" s="24" t="e">
        <f>(H1027*#REF!)/4</f>
        <v>#REF!</v>
      </c>
      <c r="J1027" s="24" t="e">
        <f>(H1027*#REF!)</f>
        <v>#REF!</v>
      </c>
      <c r="K1027" s="24" t="e">
        <f>-PMT((#REF!/12),48,H1027,0,0)</f>
        <v>#REF!</v>
      </c>
    </row>
    <row r="1028" spans="2:11" ht="16.05" customHeight="1">
      <c r="B1028" s="3" t="s">
        <v>876</v>
      </c>
      <c r="C1028" s="7">
        <v>4</v>
      </c>
      <c r="D1028" s="12" t="s">
        <v>13</v>
      </c>
      <c r="E1028" s="12" t="s">
        <v>702</v>
      </c>
      <c r="F1028" s="5" t="s">
        <v>703</v>
      </c>
      <c r="G1028" s="22">
        <v>1265.72</v>
      </c>
      <c r="H1028" s="24" t="e">
        <f>G1028-(G1028*#REF!)</f>
        <v>#REF!</v>
      </c>
      <c r="I1028" s="24" t="e">
        <f>(H1028*#REF!)/4</f>
        <v>#REF!</v>
      </c>
      <c r="J1028" s="24" t="e">
        <f>(H1028*#REF!)</f>
        <v>#REF!</v>
      </c>
      <c r="K1028" s="24" t="e">
        <f>-PMT((#REF!/12),48,H1028,0,0)</f>
        <v>#REF!</v>
      </c>
    </row>
    <row r="1029" spans="2:11" ht="16.05" customHeight="1">
      <c r="B1029" s="3" t="s">
        <v>876</v>
      </c>
      <c r="C1029" s="7">
        <v>4</v>
      </c>
      <c r="D1029" s="12" t="s">
        <v>13</v>
      </c>
      <c r="E1029" s="12" t="s">
        <v>704</v>
      </c>
      <c r="F1029" s="5" t="s">
        <v>705</v>
      </c>
      <c r="G1029" s="22">
        <v>1371.56</v>
      </c>
      <c r="H1029" s="24" t="e">
        <f>G1029-(G1029*#REF!)</f>
        <v>#REF!</v>
      </c>
      <c r="I1029" s="24" t="e">
        <f>(H1029*#REF!)/4</f>
        <v>#REF!</v>
      </c>
      <c r="J1029" s="24" t="e">
        <f>(H1029*#REF!)</f>
        <v>#REF!</v>
      </c>
      <c r="K1029" s="24" t="e">
        <f>-PMT((#REF!/12),48,H1029,0,0)</f>
        <v>#REF!</v>
      </c>
    </row>
    <row r="1030" spans="2:11" ht="16.05" customHeight="1">
      <c r="B1030" s="3" t="s">
        <v>876</v>
      </c>
      <c r="C1030" s="7">
        <v>4</v>
      </c>
      <c r="D1030" s="12" t="s">
        <v>13</v>
      </c>
      <c r="E1030" s="12" t="s">
        <v>706</v>
      </c>
      <c r="F1030" s="5" t="s">
        <v>707</v>
      </c>
      <c r="G1030" s="22">
        <v>422.32</v>
      </c>
      <c r="H1030" s="24" t="e">
        <f>G1030-(G1030*#REF!)</f>
        <v>#REF!</v>
      </c>
      <c r="I1030" s="24" t="e">
        <f>(H1030*#REF!)/4</f>
        <v>#REF!</v>
      </c>
      <c r="J1030" s="24" t="e">
        <f>(H1030*#REF!)</f>
        <v>#REF!</v>
      </c>
      <c r="K1030" s="24" t="e">
        <f>-PMT((#REF!/12),48,H1030,0,0)</f>
        <v>#REF!</v>
      </c>
    </row>
    <row r="1031" spans="2:11" ht="16.05" customHeight="1">
      <c r="B1031" s="3" t="s">
        <v>876</v>
      </c>
      <c r="C1031" s="7">
        <v>4</v>
      </c>
      <c r="D1031" s="12" t="s">
        <v>13</v>
      </c>
      <c r="E1031" s="12" t="s">
        <v>708</v>
      </c>
      <c r="F1031" s="5" t="s">
        <v>709</v>
      </c>
      <c r="G1031" s="22">
        <v>814.44</v>
      </c>
      <c r="H1031" s="24" t="e">
        <f>G1031-(G1031*#REF!)</f>
        <v>#REF!</v>
      </c>
      <c r="I1031" s="24" t="e">
        <f>(H1031*#REF!)/4</f>
        <v>#REF!</v>
      </c>
      <c r="J1031" s="24" t="e">
        <f>(H1031*#REF!)</f>
        <v>#REF!</v>
      </c>
      <c r="K1031" s="24" t="e">
        <f>-PMT((#REF!/12),48,H1031,0,0)</f>
        <v>#REF!</v>
      </c>
    </row>
    <row r="1032" spans="2:11" ht="16.05" customHeight="1">
      <c r="B1032" s="3" t="s">
        <v>876</v>
      </c>
      <c r="C1032" s="7">
        <v>4</v>
      </c>
      <c r="D1032" s="12" t="s">
        <v>629</v>
      </c>
      <c r="E1032" s="12">
        <v>6206</v>
      </c>
      <c r="F1032" s="5" t="s">
        <v>877</v>
      </c>
      <c r="G1032" s="22">
        <v>20000</v>
      </c>
      <c r="H1032" s="24" t="e">
        <f>G1032-(G1032*#REF!)</f>
        <v>#REF!</v>
      </c>
      <c r="I1032" s="24" t="e">
        <f>(H1032*#REF!)/4</f>
        <v>#REF!</v>
      </c>
      <c r="J1032" s="24" t="e">
        <f>(H1032*#REF!)</f>
        <v>#REF!</v>
      </c>
      <c r="K1032" s="24" t="e">
        <f>-PMT((#REF!/12),48,H1032,0,0)</f>
        <v>#REF!</v>
      </c>
    </row>
    <row r="1033" spans="2:11" ht="16.05" customHeight="1">
      <c r="B1033" s="3" t="s">
        <v>876</v>
      </c>
      <c r="C1033" s="7">
        <v>4</v>
      </c>
      <c r="D1033" s="12" t="s">
        <v>629</v>
      </c>
      <c r="E1033" s="12">
        <v>6209</v>
      </c>
      <c r="F1033" s="5" t="s">
        <v>878</v>
      </c>
      <c r="G1033" s="22">
        <v>20000</v>
      </c>
      <c r="H1033" s="24" t="e">
        <f>G1033-(G1033*#REF!)</f>
        <v>#REF!</v>
      </c>
      <c r="I1033" s="24" t="e">
        <f>(H1033*#REF!)/4</f>
        <v>#REF!</v>
      </c>
      <c r="J1033" s="24" t="e">
        <f>(H1033*#REF!)</f>
        <v>#REF!</v>
      </c>
      <c r="K1033" s="24" t="e">
        <f>-PMT((#REF!/12),48,H1033,0,0)</f>
        <v>#REF!</v>
      </c>
    </row>
    <row r="1034" spans="2:11" ht="16.05" customHeight="1">
      <c r="B1034" s="6" t="s">
        <v>730</v>
      </c>
      <c r="C1034" s="7">
        <v>2</v>
      </c>
      <c r="D1034" s="12" t="s">
        <v>13</v>
      </c>
      <c r="E1034" s="12" t="s">
        <v>358</v>
      </c>
      <c r="F1034" s="5" t="s">
        <v>359</v>
      </c>
      <c r="G1034" s="22">
        <v>719.02</v>
      </c>
      <c r="H1034" s="24" t="e">
        <f>G1034-(G1034*#REF!)</f>
        <v>#REF!</v>
      </c>
      <c r="I1034" s="24" t="e">
        <f>(H1034*#REF!)/4</f>
        <v>#REF!</v>
      </c>
      <c r="J1034" s="24" t="e">
        <f>(H1034*#REF!)</f>
        <v>#REF!</v>
      </c>
      <c r="K1034" s="24" t="e">
        <f>-PMT((#REF!/12),48,H1034,0,0)</f>
        <v>#REF!</v>
      </c>
    </row>
    <row r="1035" spans="2:11" ht="16.05" customHeight="1">
      <c r="B1035" s="6" t="s">
        <v>730</v>
      </c>
      <c r="C1035" s="7">
        <v>2</v>
      </c>
      <c r="D1035" s="12" t="s">
        <v>731</v>
      </c>
      <c r="E1035" s="12" t="s">
        <v>732</v>
      </c>
      <c r="F1035" s="5" t="s">
        <v>733</v>
      </c>
      <c r="G1035" s="22">
        <v>4000</v>
      </c>
      <c r="H1035" s="24" t="e">
        <f>G1035-(G1035*#REF!)</f>
        <v>#REF!</v>
      </c>
      <c r="I1035" s="24" t="e">
        <f>(H1035*#REF!)/4</f>
        <v>#REF!</v>
      </c>
      <c r="J1035" s="24" t="e">
        <f>(H1035*#REF!)</f>
        <v>#REF!</v>
      </c>
      <c r="K1035" s="24" t="e">
        <f>-PMT((#REF!/12),48,H1035,0,0)</f>
        <v>#REF!</v>
      </c>
    </row>
    <row r="1036" spans="2:11" ht="16.05" customHeight="1">
      <c r="B1036" s="6" t="s">
        <v>730</v>
      </c>
      <c r="C1036" s="7">
        <v>2</v>
      </c>
      <c r="D1036" s="12" t="s">
        <v>731</v>
      </c>
      <c r="E1036" s="12" t="s">
        <v>734</v>
      </c>
      <c r="F1036" s="5" t="s">
        <v>735</v>
      </c>
      <c r="G1036" s="22">
        <v>1000</v>
      </c>
      <c r="H1036" s="24" t="e">
        <f>G1036-(G1036*#REF!)</f>
        <v>#REF!</v>
      </c>
      <c r="I1036" s="24" t="e">
        <f>(H1036*#REF!)/4</f>
        <v>#REF!</v>
      </c>
      <c r="J1036" s="24" t="e">
        <f>(H1036*#REF!)</f>
        <v>#REF!</v>
      </c>
      <c r="K1036" s="24" t="e">
        <f>-PMT((#REF!/12),48,H1036,0,0)</f>
        <v>#REF!</v>
      </c>
    </row>
    <row r="1037" spans="2:11" ht="16.05" customHeight="1">
      <c r="B1037" s="6" t="s">
        <v>730</v>
      </c>
      <c r="C1037" s="7">
        <v>2</v>
      </c>
      <c r="D1037" s="12" t="s">
        <v>731</v>
      </c>
      <c r="E1037" s="12" t="s">
        <v>736</v>
      </c>
      <c r="F1037" s="5" t="s">
        <v>737</v>
      </c>
      <c r="G1037" s="22">
        <v>413.4</v>
      </c>
      <c r="H1037" s="24" t="e">
        <f>G1037-(G1037*#REF!)</f>
        <v>#REF!</v>
      </c>
      <c r="I1037" s="24" t="e">
        <f>(H1037*#REF!)/4</f>
        <v>#REF!</v>
      </c>
      <c r="J1037" s="24" t="e">
        <f>(H1037*#REF!)</f>
        <v>#REF!</v>
      </c>
      <c r="K1037" s="24" t="e">
        <f>-PMT((#REF!/12),48,H1037,0,0)</f>
        <v>#REF!</v>
      </c>
    </row>
    <row r="1038" spans="2:11" ht="16.05" customHeight="1">
      <c r="B1038" s="6" t="s">
        <v>730</v>
      </c>
      <c r="C1038" s="7">
        <v>2</v>
      </c>
      <c r="D1038" s="12" t="s">
        <v>731</v>
      </c>
      <c r="E1038" s="12" t="s">
        <v>738</v>
      </c>
      <c r="F1038" s="5" t="s">
        <v>739</v>
      </c>
      <c r="G1038" s="22">
        <v>500</v>
      </c>
      <c r="H1038" s="24" t="e">
        <f>G1038-(G1038*#REF!)</f>
        <v>#REF!</v>
      </c>
      <c r="I1038" s="24" t="e">
        <f>(H1038*#REF!)/4</f>
        <v>#REF!</v>
      </c>
      <c r="J1038" s="24" t="e">
        <f>(H1038*#REF!)</f>
        <v>#REF!</v>
      </c>
      <c r="K1038" s="24" t="e">
        <f>-PMT((#REF!/12),48,H1038,0,0)</f>
        <v>#REF!</v>
      </c>
    </row>
    <row r="1039" spans="2:11" ht="16.05" customHeight="1">
      <c r="B1039" s="3" t="s">
        <v>12</v>
      </c>
      <c r="C1039" s="7">
        <v>2</v>
      </c>
      <c r="D1039" s="12" t="s">
        <v>13</v>
      </c>
      <c r="E1039" s="12" t="s">
        <v>14</v>
      </c>
      <c r="F1039" s="5" t="s">
        <v>15</v>
      </c>
      <c r="G1039" s="22">
        <v>564.44000000000005</v>
      </c>
      <c r="H1039" s="24" t="e">
        <f>G1039-(G1039*#REF!)</f>
        <v>#REF!</v>
      </c>
      <c r="I1039" s="24" t="e">
        <f>(H1039*#REF!)/4</f>
        <v>#REF!</v>
      </c>
      <c r="J1039" s="24" t="e">
        <f>(H1039*#REF!)</f>
        <v>#REF!</v>
      </c>
      <c r="K1039" s="24" t="e">
        <f>-PMT((#REF!/12),48,H1039,0,0)</f>
        <v>#REF!</v>
      </c>
    </row>
    <row r="1040" spans="2:11" ht="16.05" customHeight="1">
      <c r="B1040" s="3" t="s">
        <v>12</v>
      </c>
      <c r="C1040" s="7">
        <v>2</v>
      </c>
      <c r="D1040" s="12" t="s">
        <v>13</v>
      </c>
      <c r="E1040" s="12" t="s">
        <v>16</v>
      </c>
      <c r="F1040" s="5" t="s">
        <v>17</v>
      </c>
      <c r="G1040" s="22">
        <v>864.88</v>
      </c>
      <c r="H1040" s="24" t="e">
        <f>G1040-(G1040*#REF!)</f>
        <v>#REF!</v>
      </c>
      <c r="I1040" s="24" t="e">
        <f>(H1040*#REF!)/4</f>
        <v>#REF!</v>
      </c>
      <c r="J1040" s="24" t="e">
        <f>(H1040*#REF!)</f>
        <v>#REF!</v>
      </c>
      <c r="K1040" s="24" t="e">
        <f>-PMT((#REF!/12),48,H1040,0,0)</f>
        <v>#REF!</v>
      </c>
    </row>
    <row r="1041" spans="2:11" ht="16.05" customHeight="1">
      <c r="B1041" s="3" t="s">
        <v>12</v>
      </c>
      <c r="C1041" s="7">
        <v>2</v>
      </c>
      <c r="D1041" s="12" t="s">
        <v>13</v>
      </c>
      <c r="E1041" s="12" t="s">
        <v>18</v>
      </c>
      <c r="F1041" s="5" t="s">
        <v>19</v>
      </c>
      <c r="G1041" s="22">
        <v>251.46</v>
      </c>
      <c r="H1041" s="24" t="e">
        <f>G1041-(G1041*#REF!)</f>
        <v>#REF!</v>
      </c>
      <c r="I1041" s="24" t="e">
        <f>(H1041*#REF!)/4</f>
        <v>#REF!</v>
      </c>
      <c r="J1041" s="24" t="e">
        <f>(H1041*#REF!)</f>
        <v>#REF!</v>
      </c>
      <c r="K1041" s="24" t="e">
        <f>-PMT((#REF!/12),48,H1041,0,0)</f>
        <v>#REF!</v>
      </c>
    </row>
    <row r="1042" spans="2:11" ht="16.05" customHeight="1">
      <c r="B1042" s="3" t="s">
        <v>12</v>
      </c>
      <c r="C1042" s="7">
        <v>2</v>
      </c>
      <c r="D1042" s="12" t="s">
        <v>13</v>
      </c>
      <c r="E1042" s="12" t="s">
        <v>20</v>
      </c>
      <c r="F1042" s="5" t="s">
        <v>21</v>
      </c>
      <c r="G1042" s="22">
        <v>535.44000000000005</v>
      </c>
      <c r="H1042" s="24" t="e">
        <f>G1042-(G1042*#REF!)</f>
        <v>#REF!</v>
      </c>
      <c r="I1042" s="24" t="e">
        <f>(H1042*#REF!)/4</f>
        <v>#REF!</v>
      </c>
      <c r="J1042" s="24" t="e">
        <f>(H1042*#REF!)</f>
        <v>#REF!</v>
      </c>
      <c r="K1042" s="24" t="e">
        <f>-PMT((#REF!/12),48,H1042,0,0)</f>
        <v>#REF!</v>
      </c>
    </row>
    <row r="1043" spans="2:11" ht="16.05" customHeight="1">
      <c r="B1043" s="3" t="s">
        <v>12</v>
      </c>
      <c r="C1043" s="7">
        <v>2</v>
      </c>
      <c r="D1043" s="12" t="s">
        <v>32</v>
      </c>
      <c r="E1043" s="12" t="s">
        <v>775</v>
      </c>
      <c r="F1043" s="5" t="s">
        <v>776</v>
      </c>
      <c r="G1043" s="22">
        <v>428.40000000000003</v>
      </c>
      <c r="H1043" s="24" t="e">
        <f>G1043-(G1043*#REF!)</f>
        <v>#REF!</v>
      </c>
      <c r="I1043" s="24" t="e">
        <f>(H1043*#REF!)/4</f>
        <v>#REF!</v>
      </c>
      <c r="J1043" s="24" t="e">
        <f>(H1043*#REF!)</f>
        <v>#REF!</v>
      </c>
      <c r="K1043" s="24" t="e">
        <f>-PMT((#REF!/12),48,H1043,0,0)</f>
        <v>#REF!</v>
      </c>
    </row>
    <row r="1044" spans="2:11" ht="16.05" customHeight="1">
      <c r="B1044" s="3" t="s">
        <v>12</v>
      </c>
      <c r="C1044" s="7">
        <v>2</v>
      </c>
      <c r="D1044" s="12" t="s">
        <v>13</v>
      </c>
      <c r="E1044" s="12" t="s">
        <v>2220</v>
      </c>
      <c r="F1044" s="5" t="s">
        <v>2252</v>
      </c>
      <c r="G1044" s="22">
        <v>1414.92</v>
      </c>
      <c r="H1044" s="24" t="e">
        <f>G1044-(G1044*#REF!)</f>
        <v>#REF!</v>
      </c>
      <c r="I1044" s="24" t="e">
        <f>(H1044*#REF!)/4</f>
        <v>#REF!</v>
      </c>
      <c r="J1044" s="24" t="e">
        <f>(H1044*#REF!)</f>
        <v>#REF!</v>
      </c>
      <c r="K1044" s="24" t="e">
        <f>-PMT((#REF!/12),48,H1044,0,0)</f>
        <v>#REF!</v>
      </c>
    </row>
    <row r="1045" spans="2:11" ht="16.05" customHeight="1">
      <c r="B1045" s="3" t="s">
        <v>12</v>
      </c>
      <c r="C1045" s="7">
        <v>2</v>
      </c>
      <c r="D1045" s="12" t="s">
        <v>32</v>
      </c>
      <c r="E1045" s="12">
        <v>33152</v>
      </c>
      <c r="F1045" s="5" t="s">
        <v>887</v>
      </c>
      <c r="G1045" s="22">
        <v>705.6</v>
      </c>
      <c r="H1045" s="24" t="e">
        <f>G1045-(G1045*#REF!)</f>
        <v>#REF!</v>
      </c>
      <c r="I1045" s="24" t="e">
        <f>(H1045*#REF!)/4</f>
        <v>#REF!</v>
      </c>
      <c r="J1045" s="24" t="e">
        <f>(H1045*#REF!)</f>
        <v>#REF!</v>
      </c>
      <c r="K1045" s="24" t="e">
        <f>-PMT((#REF!/12),48,H1045,0,0)</f>
        <v>#REF!</v>
      </c>
    </row>
    <row r="1046" spans="2:11" ht="16.05" customHeight="1">
      <c r="B1046" s="3" t="s">
        <v>12</v>
      </c>
      <c r="C1046" s="7">
        <v>2</v>
      </c>
      <c r="D1046" s="12" t="s">
        <v>32</v>
      </c>
      <c r="E1046" s="12">
        <v>33300</v>
      </c>
      <c r="F1046" s="5" t="s">
        <v>888</v>
      </c>
      <c r="G1046" s="22">
        <v>428.40000000000003</v>
      </c>
      <c r="H1046" s="24" t="e">
        <f>G1046-(G1046*#REF!)</f>
        <v>#REF!</v>
      </c>
      <c r="I1046" s="24" t="e">
        <f>(H1046*#REF!)/4</f>
        <v>#REF!</v>
      </c>
      <c r="J1046" s="24" t="e">
        <f>(H1046*#REF!)</f>
        <v>#REF!</v>
      </c>
      <c r="K1046" s="24" t="e">
        <f>-PMT((#REF!/12),48,H1046,0,0)</f>
        <v>#REF!</v>
      </c>
    </row>
    <row r="1047" spans="2:11" ht="16.05" customHeight="1">
      <c r="B1047" s="3" t="s">
        <v>12</v>
      </c>
      <c r="C1047" s="7">
        <v>2</v>
      </c>
      <c r="D1047" s="12" t="s">
        <v>32</v>
      </c>
      <c r="E1047" s="12" t="s">
        <v>901</v>
      </c>
      <c r="F1047" s="5" t="s">
        <v>848</v>
      </c>
      <c r="G1047" s="22">
        <v>712.80000000000007</v>
      </c>
      <c r="H1047" s="24" t="e">
        <f>G1047-(G1047*#REF!)</f>
        <v>#REF!</v>
      </c>
      <c r="I1047" s="24" t="e">
        <f>(H1047*#REF!)/4</f>
        <v>#REF!</v>
      </c>
      <c r="J1047" s="24" t="e">
        <f>(H1047*#REF!)</f>
        <v>#REF!</v>
      </c>
      <c r="K1047" s="24" t="e">
        <f>-PMT((#REF!/12),48,H1047,0,0)</f>
        <v>#REF!</v>
      </c>
    </row>
    <row r="1048" spans="2:11" ht="16.05" customHeight="1">
      <c r="B1048" s="3" t="s">
        <v>12</v>
      </c>
      <c r="C1048" s="7">
        <v>2</v>
      </c>
      <c r="D1048" s="12" t="s">
        <v>32</v>
      </c>
      <c r="E1048" s="12">
        <v>33152</v>
      </c>
      <c r="F1048" s="5" t="s">
        <v>887</v>
      </c>
      <c r="G1048" s="22">
        <v>705.6</v>
      </c>
      <c r="H1048" s="24" t="e">
        <f>G1048-(G1048*#REF!)</f>
        <v>#REF!</v>
      </c>
      <c r="I1048" s="24" t="e">
        <f>(H1048*#REF!)/4</f>
        <v>#REF!</v>
      </c>
      <c r="J1048" s="24" t="e">
        <f>(H1048*#REF!)</f>
        <v>#REF!</v>
      </c>
      <c r="K1048" s="24" t="e">
        <f>-PMT((#REF!/12),48,H1048,0,0)</f>
        <v>#REF!</v>
      </c>
    </row>
    <row r="1049" spans="2:11" ht="16.05" customHeight="1">
      <c r="B1049" s="3" t="s">
        <v>12</v>
      </c>
      <c r="C1049" s="7">
        <v>2</v>
      </c>
      <c r="D1049" s="12" t="s">
        <v>32</v>
      </c>
      <c r="E1049" s="12">
        <v>33300</v>
      </c>
      <c r="F1049" s="5" t="s">
        <v>888</v>
      </c>
      <c r="G1049" s="22">
        <v>428.40000000000003</v>
      </c>
      <c r="H1049" s="24" t="e">
        <f>G1049-(G1049*#REF!)</f>
        <v>#REF!</v>
      </c>
      <c r="I1049" s="24" t="e">
        <f>(H1049*#REF!)/4</f>
        <v>#REF!</v>
      </c>
      <c r="J1049" s="24" t="e">
        <f>(H1049*#REF!)</f>
        <v>#REF!</v>
      </c>
      <c r="K1049" s="24" t="e">
        <f>-PMT((#REF!/12),48,H1049,0,0)</f>
        <v>#REF!</v>
      </c>
    </row>
    <row r="1050" spans="2:11" ht="16.05" customHeight="1">
      <c r="B1050" s="3" t="s">
        <v>12</v>
      </c>
      <c r="C1050" s="7">
        <v>2</v>
      </c>
      <c r="D1050" s="12" t="s">
        <v>32</v>
      </c>
      <c r="E1050" s="12" t="s">
        <v>1851</v>
      </c>
      <c r="F1050" s="5" t="s">
        <v>848</v>
      </c>
      <c r="G1050" s="22">
        <v>712.80000000000007</v>
      </c>
      <c r="H1050" s="24" t="e">
        <f>G1050-(G1050*#REF!)</f>
        <v>#REF!</v>
      </c>
      <c r="I1050" s="24" t="e">
        <f>(H1050*#REF!)/4</f>
        <v>#REF!</v>
      </c>
      <c r="J1050" s="24" t="e">
        <f>(H1050*#REF!)</f>
        <v>#REF!</v>
      </c>
      <c r="K1050" s="24" t="e">
        <f>-PMT((#REF!/12),48,H1050,0,0)</f>
        <v>#REF!</v>
      </c>
    </row>
    <row r="1051" spans="2:11" ht="16.05" customHeight="1">
      <c r="B1051" s="3" t="s">
        <v>12</v>
      </c>
      <c r="C1051" s="7">
        <v>4</v>
      </c>
      <c r="D1051" s="12" t="s">
        <v>32</v>
      </c>
      <c r="E1051" s="12">
        <v>33152</v>
      </c>
      <c r="F1051" s="5" t="s">
        <v>887</v>
      </c>
      <c r="G1051" s="22">
        <v>1411.2</v>
      </c>
      <c r="H1051" s="24" t="e">
        <f>G1051-(G1051*#REF!)</f>
        <v>#REF!</v>
      </c>
      <c r="I1051" s="24" t="e">
        <f>(H1051*#REF!)/4</f>
        <v>#REF!</v>
      </c>
      <c r="J1051" s="24" t="e">
        <f>(H1051*#REF!)</f>
        <v>#REF!</v>
      </c>
      <c r="K1051" s="24" t="e">
        <f>-PMT((#REF!/12),48,H1051,0,0)</f>
        <v>#REF!</v>
      </c>
    </row>
    <row r="1052" spans="2:11" ht="16.05" customHeight="1">
      <c r="B1052" s="3" t="s">
        <v>12</v>
      </c>
      <c r="C1052" s="7">
        <v>4</v>
      </c>
      <c r="D1052" s="12" t="s">
        <v>32</v>
      </c>
      <c r="E1052" s="12">
        <v>33300</v>
      </c>
      <c r="F1052" s="5" t="s">
        <v>888</v>
      </c>
      <c r="G1052" s="22">
        <v>856.80000000000007</v>
      </c>
      <c r="H1052" s="24" t="e">
        <f>G1052-(G1052*#REF!)</f>
        <v>#REF!</v>
      </c>
      <c r="I1052" s="24" t="e">
        <f>(H1052*#REF!)/4</f>
        <v>#REF!</v>
      </c>
      <c r="J1052" s="24" t="e">
        <f>(H1052*#REF!)</f>
        <v>#REF!</v>
      </c>
      <c r="K1052" s="24" t="e">
        <f>-PMT((#REF!/12),48,H1052,0,0)</f>
        <v>#REF!</v>
      </c>
    </row>
    <row r="1053" spans="2:11" ht="16.05" customHeight="1">
      <c r="B1053" s="3" t="s">
        <v>12</v>
      </c>
      <c r="C1053" s="7">
        <v>4</v>
      </c>
      <c r="D1053" s="12" t="s">
        <v>32</v>
      </c>
      <c r="E1053" s="12" t="s">
        <v>899</v>
      </c>
      <c r="F1053" s="5" t="s">
        <v>848</v>
      </c>
      <c r="G1053" s="22">
        <v>1425.6000000000001</v>
      </c>
      <c r="H1053" s="24" t="e">
        <f>G1053-(G1053*#REF!)</f>
        <v>#REF!</v>
      </c>
      <c r="I1053" s="24" t="e">
        <f>(H1053*#REF!)/4</f>
        <v>#REF!</v>
      </c>
      <c r="J1053" s="24" t="e">
        <f>(H1053*#REF!)</f>
        <v>#REF!</v>
      </c>
      <c r="K1053" s="24" t="e">
        <f>-PMT((#REF!/12),48,H1053,0,0)</f>
        <v>#REF!</v>
      </c>
    </row>
    <row r="1054" spans="2:11" ht="16.05" customHeight="1">
      <c r="B1054" s="3" t="s">
        <v>12</v>
      </c>
      <c r="C1054" s="7">
        <v>2</v>
      </c>
      <c r="D1054" s="12" t="s">
        <v>32</v>
      </c>
      <c r="E1054" s="12">
        <v>33152</v>
      </c>
      <c r="F1054" s="5" t="s">
        <v>887</v>
      </c>
      <c r="G1054" s="22">
        <v>705.6</v>
      </c>
      <c r="H1054" s="24" t="e">
        <f>G1054-(G1054*#REF!)</f>
        <v>#REF!</v>
      </c>
      <c r="I1054" s="24" t="e">
        <f>(H1054*#REF!)/4</f>
        <v>#REF!</v>
      </c>
      <c r="J1054" s="24" t="e">
        <f>(H1054*#REF!)</f>
        <v>#REF!</v>
      </c>
      <c r="K1054" s="24" t="e">
        <f>-PMT((#REF!/12),48,H1054,0,0)</f>
        <v>#REF!</v>
      </c>
    </row>
    <row r="1055" spans="2:11" ht="16.05" customHeight="1">
      <c r="B1055" s="3" t="s">
        <v>12</v>
      </c>
      <c r="C1055" s="7">
        <v>2</v>
      </c>
      <c r="D1055" s="12" t="s">
        <v>32</v>
      </c>
      <c r="E1055" s="12">
        <v>33400</v>
      </c>
      <c r="F1055" s="5" t="s">
        <v>2253</v>
      </c>
      <c r="G1055" s="22">
        <v>1414.92</v>
      </c>
      <c r="H1055" s="24" t="e">
        <f>G1055-(G1055*#REF!)</f>
        <v>#REF!</v>
      </c>
      <c r="I1055" s="24" t="e">
        <f>(H1055*#REF!)/4</f>
        <v>#REF!</v>
      </c>
      <c r="J1055" s="24" t="e">
        <f>(H1055*#REF!)</f>
        <v>#REF!</v>
      </c>
      <c r="K1055" s="24" t="e">
        <f>-PMT((#REF!/12),48,H1055,0,0)</f>
        <v>#REF!</v>
      </c>
    </row>
    <row r="1056" spans="2:11" ht="16.05" customHeight="1">
      <c r="B1056" s="3" t="s">
        <v>12</v>
      </c>
      <c r="C1056" s="7">
        <v>2</v>
      </c>
      <c r="D1056" s="12" t="s">
        <v>32</v>
      </c>
      <c r="E1056" s="12" t="s">
        <v>2221</v>
      </c>
      <c r="F1056" s="5" t="s">
        <v>848</v>
      </c>
      <c r="G1056" s="22">
        <v>1414.92</v>
      </c>
      <c r="H1056" s="24" t="e">
        <f>G1056-(G1056*#REF!)</f>
        <v>#REF!</v>
      </c>
      <c r="I1056" s="24" t="e">
        <f>(H1056*#REF!)/4</f>
        <v>#REF!</v>
      </c>
      <c r="J1056" s="24" t="e">
        <f>(H1056*#REF!)</f>
        <v>#REF!</v>
      </c>
      <c r="K1056" s="24" t="e">
        <f>-PMT((#REF!/12),48,H1056,0,0)</f>
        <v>#REF!</v>
      </c>
    </row>
    <row r="1057" spans="2:11" ht="16.05" customHeight="1">
      <c r="B1057" s="3" t="s">
        <v>12</v>
      </c>
      <c r="C1057" s="7">
        <v>2</v>
      </c>
      <c r="D1057" s="12" t="s">
        <v>32</v>
      </c>
      <c r="E1057" s="12">
        <v>33152</v>
      </c>
      <c r="F1057" s="5" t="s">
        <v>887</v>
      </c>
      <c r="G1057" s="22">
        <v>705.6</v>
      </c>
      <c r="H1057" s="24" t="e">
        <f>G1057-(G1057*#REF!)</f>
        <v>#REF!</v>
      </c>
      <c r="I1057" s="24" t="e">
        <f>(H1057*#REF!)/4</f>
        <v>#REF!</v>
      </c>
      <c r="J1057" s="24" t="e">
        <f>(H1057*#REF!)</f>
        <v>#REF!</v>
      </c>
      <c r="K1057" s="24" t="e">
        <f>-PMT((#REF!/12),48,H1057,0,0)</f>
        <v>#REF!</v>
      </c>
    </row>
    <row r="1058" spans="2:11" ht="16.05" customHeight="1">
      <c r="B1058" s="3" t="s">
        <v>12</v>
      </c>
      <c r="C1058" s="7">
        <v>2</v>
      </c>
      <c r="D1058" s="12" t="s">
        <v>32</v>
      </c>
      <c r="E1058" s="12">
        <v>33300</v>
      </c>
      <c r="F1058" s="5" t="s">
        <v>888</v>
      </c>
      <c r="G1058" s="22">
        <v>428.40000000000003</v>
      </c>
      <c r="H1058" s="24" t="e">
        <f>G1058-(G1058*#REF!)</f>
        <v>#REF!</v>
      </c>
      <c r="I1058" s="24" t="e">
        <f>(H1058*#REF!)/4</f>
        <v>#REF!</v>
      </c>
      <c r="J1058" s="24" t="e">
        <f>(H1058*#REF!)</f>
        <v>#REF!</v>
      </c>
      <c r="K1058" s="24" t="e">
        <f>-PMT((#REF!/12),48,H1058,0,0)</f>
        <v>#REF!</v>
      </c>
    </row>
    <row r="1059" spans="2:11" ht="16.05" customHeight="1">
      <c r="B1059" s="3" t="s">
        <v>12</v>
      </c>
      <c r="C1059" s="7">
        <v>2</v>
      </c>
      <c r="D1059" s="12" t="s">
        <v>32</v>
      </c>
      <c r="E1059" s="12" t="s">
        <v>1124</v>
      </c>
      <c r="F1059" s="5" t="s">
        <v>848</v>
      </c>
      <c r="G1059" s="22">
        <v>712.80000000000007</v>
      </c>
      <c r="H1059" s="24" t="e">
        <f>G1059-(G1059*#REF!)</f>
        <v>#REF!</v>
      </c>
      <c r="I1059" s="24" t="e">
        <f>(H1059*#REF!)/4</f>
        <v>#REF!</v>
      </c>
      <c r="J1059" s="24" t="e">
        <f>(H1059*#REF!)</f>
        <v>#REF!</v>
      </c>
      <c r="K1059" s="24" t="e">
        <f>-PMT((#REF!/12),48,H1059,0,0)</f>
        <v>#REF!</v>
      </c>
    </row>
    <row r="1060" spans="2:11" ht="16.05" customHeight="1">
      <c r="B1060" s="3" t="s">
        <v>12</v>
      </c>
      <c r="C1060" s="7">
        <v>2</v>
      </c>
      <c r="D1060" s="12" t="s">
        <v>32</v>
      </c>
      <c r="E1060" s="12">
        <v>33152</v>
      </c>
      <c r="F1060" s="5" t="s">
        <v>887</v>
      </c>
      <c r="G1060" s="22">
        <v>705.6</v>
      </c>
      <c r="H1060" s="24" t="e">
        <f>G1060-(G1060*#REF!)</f>
        <v>#REF!</v>
      </c>
      <c r="I1060" s="24" t="e">
        <f>(H1060*#REF!)/4</f>
        <v>#REF!</v>
      </c>
      <c r="J1060" s="24" t="e">
        <f>(H1060*#REF!)</f>
        <v>#REF!</v>
      </c>
      <c r="K1060" s="24" t="e">
        <f>-PMT((#REF!/12),48,H1060,0,0)</f>
        <v>#REF!</v>
      </c>
    </row>
    <row r="1061" spans="2:11" ht="16.05" customHeight="1">
      <c r="B1061" s="3" t="s">
        <v>12</v>
      </c>
      <c r="C1061" s="7">
        <v>2</v>
      </c>
      <c r="D1061" s="12" t="s">
        <v>32</v>
      </c>
      <c r="E1061" s="12">
        <v>33500</v>
      </c>
      <c r="F1061" s="5" t="s">
        <v>964</v>
      </c>
      <c r="G1061" s="22">
        <v>442.8</v>
      </c>
      <c r="H1061" s="24" t="e">
        <f>G1061-(G1061*#REF!)</f>
        <v>#REF!</v>
      </c>
      <c r="I1061" s="24" t="e">
        <f>(H1061*#REF!)/4</f>
        <v>#REF!</v>
      </c>
      <c r="J1061" s="24" t="e">
        <f>(H1061*#REF!)</f>
        <v>#REF!</v>
      </c>
      <c r="K1061" s="24" t="e">
        <f>-PMT((#REF!/12),48,H1061,0,0)</f>
        <v>#REF!</v>
      </c>
    </row>
    <row r="1062" spans="2:11" ht="16.05" customHeight="1">
      <c r="B1062" s="3" t="s">
        <v>12</v>
      </c>
      <c r="C1062" s="7">
        <v>2</v>
      </c>
      <c r="D1062" s="12" t="s">
        <v>32</v>
      </c>
      <c r="E1062" s="12" t="s">
        <v>847</v>
      </c>
      <c r="F1062" s="5" t="s">
        <v>848</v>
      </c>
      <c r="G1062" s="22">
        <v>712.80000000000007</v>
      </c>
      <c r="H1062" s="24" t="e">
        <f>G1062-(G1062*#REF!)</f>
        <v>#REF!</v>
      </c>
      <c r="I1062" s="24" t="e">
        <f>(H1062*#REF!)/4</f>
        <v>#REF!</v>
      </c>
      <c r="J1062" s="24" t="e">
        <f>(H1062*#REF!)</f>
        <v>#REF!</v>
      </c>
      <c r="K1062" s="24" t="e">
        <f>-PMT((#REF!/12),48,H1062,0,0)</f>
        <v>#REF!</v>
      </c>
    </row>
    <row r="1063" spans="2:11" ht="16.05" customHeight="1">
      <c r="B1063" s="3" t="s">
        <v>12</v>
      </c>
      <c r="C1063" s="7">
        <v>2</v>
      </c>
      <c r="D1063" s="12" t="s">
        <v>32</v>
      </c>
      <c r="E1063" s="12">
        <v>33151</v>
      </c>
      <c r="F1063" s="5" t="s">
        <v>887</v>
      </c>
      <c r="G1063" s="22">
        <v>604.80000000000007</v>
      </c>
      <c r="H1063" s="24" t="e">
        <f>G1063-(G1063*#REF!)</f>
        <v>#REF!</v>
      </c>
      <c r="I1063" s="24" t="e">
        <f>(H1063*#REF!)/4</f>
        <v>#REF!</v>
      </c>
      <c r="J1063" s="24" t="e">
        <f>(H1063*#REF!)</f>
        <v>#REF!</v>
      </c>
      <c r="K1063" s="24" t="e">
        <f>-PMT((#REF!/12),48,H1063,0,0)</f>
        <v>#REF!</v>
      </c>
    </row>
    <row r="1064" spans="2:11" ht="16.05" customHeight="1">
      <c r="B1064" s="3" t="s">
        <v>12</v>
      </c>
      <c r="C1064" s="7">
        <v>2</v>
      </c>
      <c r="D1064" s="12" t="s">
        <v>32</v>
      </c>
      <c r="E1064" s="12">
        <v>33300</v>
      </c>
      <c r="F1064" s="5" t="s">
        <v>888</v>
      </c>
      <c r="G1064" s="22">
        <v>428.40000000000003</v>
      </c>
      <c r="H1064" s="24" t="e">
        <f>G1064-(G1064*#REF!)</f>
        <v>#REF!</v>
      </c>
      <c r="I1064" s="24" t="e">
        <f>(H1064*#REF!)/4</f>
        <v>#REF!</v>
      </c>
      <c r="J1064" s="24" t="e">
        <f>(H1064*#REF!)</f>
        <v>#REF!</v>
      </c>
      <c r="K1064" s="24" t="e">
        <f>-PMT((#REF!/12),48,H1064,0,0)</f>
        <v>#REF!</v>
      </c>
    </row>
    <row r="1065" spans="2:11" ht="16.05" customHeight="1">
      <c r="B1065" s="3" t="s">
        <v>12</v>
      </c>
      <c r="C1065" s="7">
        <v>2</v>
      </c>
      <c r="D1065" s="12" t="s">
        <v>32</v>
      </c>
      <c r="E1065" s="12" t="s">
        <v>1473</v>
      </c>
      <c r="F1065" s="5" t="s">
        <v>1474</v>
      </c>
      <c r="G1065" s="22">
        <v>810</v>
      </c>
      <c r="H1065" s="24" t="e">
        <f>G1065-(G1065*#REF!)</f>
        <v>#REF!</v>
      </c>
      <c r="I1065" s="24" t="e">
        <f>(H1065*#REF!)/4</f>
        <v>#REF!</v>
      </c>
      <c r="J1065" s="24" t="e">
        <f>(H1065*#REF!)</f>
        <v>#REF!</v>
      </c>
      <c r="K1065" s="24" t="e">
        <f>-PMT((#REF!/12),48,H1065,0,0)</f>
        <v>#REF!</v>
      </c>
    </row>
    <row r="1066" spans="2:11" ht="16.05" customHeight="1">
      <c r="B1066" s="3" t="s">
        <v>12</v>
      </c>
      <c r="C1066" s="7">
        <v>2</v>
      </c>
      <c r="D1066" s="12" t="s">
        <v>32</v>
      </c>
      <c r="E1066" s="12">
        <v>38151</v>
      </c>
      <c r="F1066" s="5" t="s">
        <v>414</v>
      </c>
      <c r="G1066" s="22">
        <v>1350</v>
      </c>
      <c r="H1066" s="24" t="e">
        <f>G1066-(G1066*#REF!)</f>
        <v>#REF!</v>
      </c>
      <c r="I1066" s="24" t="e">
        <f>(H1066*#REF!)/4</f>
        <v>#REF!</v>
      </c>
      <c r="J1066" s="24" t="e">
        <f>(H1066*#REF!)</f>
        <v>#REF!</v>
      </c>
      <c r="K1066" s="24" t="e">
        <f>-PMT((#REF!/12),48,H1066,0,0)</f>
        <v>#REF!</v>
      </c>
    </row>
    <row r="1067" spans="2:11" ht="16.05" customHeight="1">
      <c r="B1067" s="3" t="s">
        <v>12</v>
      </c>
      <c r="C1067" s="7">
        <v>2</v>
      </c>
      <c r="D1067" s="12" t="s">
        <v>32</v>
      </c>
      <c r="E1067" s="12">
        <v>38600</v>
      </c>
      <c r="F1067" s="5" t="s">
        <v>417</v>
      </c>
      <c r="G1067" s="22">
        <v>460.8</v>
      </c>
      <c r="H1067" s="24" t="e">
        <f>G1067-(G1067*#REF!)</f>
        <v>#REF!</v>
      </c>
      <c r="I1067" s="24" t="e">
        <f>(H1067*#REF!)/4</f>
        <v>#REF!</v>
      </c>
      <c r="J1067" s="24" t="e">
        <f>(H1067*#REF!)</f>
        <v>#REF!</v>
      </c>
      <c r="K1067" s="24" t="e">
        <f>-PMT((#REF!/12),48,H1067,0,0)</f>
        <v>#REF!</v>
      </c>
    </row>
    <row r="1068" spans="2:11" ht="16.05" customHeight="1">
      <c r="B1068" s="3" t="s">
        <v>12</v>
      </c>
      <c r="C1068" s="7">
        <v>2</v>
      </c>
      <c r="D1068" s="12" t="s">
        <v>32</v>
      </c>
      <c r="E1068" s="12" t="s">
        <v>415</v>
      </c>
      <c r="F1068" s="5" t="s">
        <v>416</v>
      </c>
      <c r="G1068" s="22">
        <v>1598.4</v>
      </c>
      <c r="H1068" s="24" t="e">
        <f>G1068-(G1068*#REF!)</f>
        <v>#REF!</v>
      </c>
      <c r="I1068" s="24" t="e">
        <f>(H1068*#REF!)/4</f>
        <v>#REF!</v>
      </c>
      <c r="J1068" s="24" t="e">
        <f>(H1068*#REF!)</f>
        <v>#REF!</v>
      </c>
      <c r="K1068" s="24" t="e">
        <f>-PMT((#REF!/12),48,H1068,0,0)</f>
        <v>#REF!</v>
      </c>
    </row>
    <row r="1069" spans="2:11" ht="16.05" customHeight="1">
      <c r="B1069" s="3" t="s">
        <v>12</v>
      </c>
      <c r="C1069" s="7">
        <v>2</v>
      </c>
      <c r="D1069" s="12" t="s">
        <v>32</v>
      </c>
      <c r="E1069" s="12" t="s">
        <v>33</v>
      </c>
      <c r="F1069" s="5" t="s">
        <v>34</v>
      </c>
      <c r="G1069" s="22">
        <v>136.80000000000001</v>
      </c>
      <c r="H1069" s="24" t="e">
        <f>G1069-(G1069*#REF!)</f>
        <v>#REF!</v>
      </c>
      <c r="I1069" s="24" t="e">
        <f>(H1069*#REF!)/4</f>
        <v>#REF!</v>
      </c>
      <c r="J1069" s="24" t="e">
        <f>(H1069*#REF!)</f>
        <v>#REF!</v>
      </c>
      <c r="K1069" s="24" t="e">
        <f>-PMT((#REF!/12),48,H1069,0,0)</f>
        <v>#REF!</v>
      </c>
    </row>
    <row r="1070" spans="2:11" ht="16.05" customHeight="1">
      <c r="B1070" s="3" t="s">
        <v>12</v>
      </c>
      <c r="C1070" s="7">
        <v>2</v>
      </c>
      <c r="D1070" s="12" t="s">
        <v>32</v>
      </c>
      <c r="E1070" s="12" t="s">
        <v>35</v>
      </c>
      <c r="F1070" s="5" t="s">
        <v>36</v>
      </c>
      <c r="G1070" s="22">
        <v>327.60000000000002</v>
      </c>
      <c r="H1070" s="24" t="e">
        <f>G1070-(G1070*#REF!)</f>
        <v>#REF!</v>
      </c>
      <c r="I1070" s="24" t="e">
        <f>(H1070*#REF!)/4</f>
        <v>#REF!</v>
      </c>
      <c r="J1070" s="24" t="e">
        <f>(H1070*#REF!)</f>
        <v>#REF!</v>
      </c>
      <c r="K1070" s="24" t="e">
        <f>-PMT((#REF!/12),48,H1070,0,0)</f>
        <v>#REF!</v>
      </c>
    </row>
    <row r="1071" spans="2:11" ht="16.05" customHeight="1">
      <c r="B1071" s="3" t="s">
        <v>12</v>
      </c>
      <c r="C1071" s="7">
        <v>2</v>
      </c>
      <c r="D1071" s="12" t="s">
        <v>32</v>
      </c>
      <c r="E1071" s="12" t="s">
        <v>37</v>
      </c>
      <c r="F1071" s="5" t="s">
        <v>38</v>
      </c>
      <c r="G1071" s="22">
        <v>1659.6000000000001</v>
      </c>
      <c r="H1071" s="24" t="e">
        <f>G1071-(G1071*#REF!)</f>
        <v>#REF!</v>
      </c>
      <c r="I1071" s="24" t="e">
        <f>(H1071*#REF!)/4</f>
        <v>#REF!</v>
      </c>
      <c r="J1071" s="24" t="e">
        <f>(H1071*#REF!)</f>
        <v>#REF!</v>
      </c>
      <c r="K1071" s="24" t="e">
        <f>-PMT((#REF!/12),48,H1071,0,0)</f>
        <v>#REF!</v>
      </c>
    </row>
    <row r="1072" spans="2:11" ht="16.05" customHeight="1">
      <c r="B1072" s="3" t="s">
        <v>40</v>
      </c>
      <c r="C1072" s="7">
        <v>1</v>
      </c>
      <c r="D1072" s="12" t="s">
        <v>32</v>
      </c>
      <c r="E1072" s="12" t="s">
        <v>41</v>
      </c>
      <c r="F1072" s="5" t="s">
        <v>42</v>
      </c>
      <c r="G1072" s="22">
        <v>725.4</v>
      </c>
      <c r="H1072" s="24" t="e">
        <f>G1072-(G1072*#REF!)</f>
        <v>#REF!</v>
      </c>
      <c r="I1072" s="24" t="e">
        <f>(H1072*#REF!)/4</f>
        <v>#REF!</v>
      </c>
      <c r="J1072" s="24" t="e">
        <f>(H1072*#REF!)</f>
        <v>#REF!</v>
      </c>
      <c r="K1072" s="24" t="e">
        <f>-PMT((#REF!/12),48,H1072,0,0)</f>
        <v>#REF!</v>
      </c>
    </row>
    <row r="1073" spans="2:11" ht="16.05" customHeight="1">
      <c r="B1073" s="3" t="s">
        <v>40</v>
      </c>
      <c r="C1073" s="7">
        <v>1</v>
      </c>
      <c r="D1073" s="12" t="s">
        <v>13</v>
      </c>
      <c r="E1073" s="12" t="s">
        <v>43</v>
      </c>
      <c r="F1073" s="5" t="s">
        <v>44</v>
      </c>
      <c r="G1073" s="22">
        <v>400</v>
      </c>
      <c r="H1073" s="24" t="e">
        <f>G1073-(G1073*#REF!)</f>
        <v>#REF!</v>
      </c>
      <c r="I1073" s="24" t="e">
        <f>(H1073*#REF!)/4</f>
        <v>#REF!</v>
      </c>
      <c r="J1073" s="24" t="e">
        <f>(H1073*#REF!)</f>
        <v>#REF!</v>
      </c>
      <c r="K1073" s="24" t="e">
        <f>-PMT((#REF!/12),48,H1073,0,0)</f>
        <v>#REF!</v>
      </c>
    </row>
    <row r="1074" spans="2:11" ht="16.05" customHeight="1">
      <c r="B1074" s="3" t="s">
        <v>40</v>
      </c>
      <c r="C1074" s="7">
        <v>2</v>
      </c>
      <c r="D1074" s="12" t="s">
        <v>32</v>
      </c>
      <c r="E1074" s="12" t="s">
        <v>45</v>
      </c>
      <c r="F1074" s="5" t="s">
        <v>46</v>
      </c>
      <c r="G1074" s="22">
        <v>2646</v>
      </c>
      <c r="H1074" s="24" t="e">
        <f>G1074-(G1074*#REF!)</f>
        <v>#REF!</v>
      </c>
      <c r="I1074" s="24" t="e">
        <f>(H1074*#REF!)/4</f>
        <v>#REF!</v>
      </c>
      <c r="J1074" s="24" t="e">
        <f>(H1074*#REF!)</f>
        <v>#REF!</v>
      </c>
      <c r="K1074" s="24" t="e">
        <f>-PMT((#REF!/12),48,H1074,0,0)</f>
        <v>#REF!</v>
      </c>
    </row>
    <row r="1075" spans="2:11" ht="16.05" customHeight="1">
      <c r="B1075" s="3" t="s">
        <v>40</v>
      </c>
      <c r="C1075" s="7">
        <v>2</v>
      </c>
      <c r="D1075" s="12" t="s">
        <v>32</v>
      </c>
      <c r="E1075" s="12" t="s">
        <v>47</v>
      </c>
      <c r="F1075" s="5" t="s">
        <v>46</v>
      </c>
      <c r="G1075" s="22">
        <v>2646</v>
      </c>
      <c r="H1075" s="24" t="e">
        <f>G1075-(G1075*#REF!)</f>
        <v>#REF!</v>
      </c>
      <c r="I1075" s="24" t="e">
        <f>(H1075*#REF!)/4</f>
        <v>#REF!</v>
      </c>
      <c r="J1075" s="24" t="e">
        <f>(H1075*#REF!)</f>
        <v>#REF!</v>
      </c>
      <c r="K1075" s="24" t="e">
        <f>-PMT((#REF!/12),48,H1075,0,0)</f>
        <v>#REF!</v>
      </c>
    </row>
    <row r="1076" spans="2:11" ht="16.05" customHeight="1">
      <c r="B1076" s="3" t="s">
        <v>40</v>
      </c>
      <c r="C1076" s="7">
        <v>1</v>
      </c>
      <c r="D1076" s="12" t="s">
        <v>2219</v>
      </c>
      <c r="E1076" s="12" t="s">
        <v>307</v>
      </c>
      <c r="F1076" s="5" t="s">
        <v>48</v>
      </c>
      <c r="G1076" s="22">
        <v>707.46</v>
      </c>
      <c r="H1076" s="24" t="e">
        <f>G1076-(G1076*#REF!)</f>
        <v>#REF!</v>
      </c>
      <c r="I1076" s="24" t="e">
        <f>(H1076*#REF!)/4</f>
        <v>#REF!</v>
      </c>
      <c r="J1076" s="24" t="e">
        <f>(H1076*#REF!)</f>
        <v>#REF!</v>
      </c>
      <c r="K1076" s="24" t="e">
        <f>-PMT((#REF!/12),48,H1076,0,0)</f>
        <v>#REF!</v>
      </c>
    </row>
    <row r="1077" spans="2:11" ht="16.05" customHeight="1">
      <c r="B1077" s="3" t="s">
        <v>40</v>
      </c>
      <c r="C1077" s="7">
        <v>1</v>
      </c>
      <c r="D1077" s="12" t="s">
        <v>2219</v>
      </c>
      <c r="E1077" s="12" t="s">
        <v>307</v>
      </c>
      <c r="F1077" s="5" t="s">
        <v>49</v>
      </c>
      <c r="G1077" s="22">
        <v>707.46</v>
      </c>
      <c r="H1077" s="24" t="e">
        <f>G1077-(G1077*#REF!)</f>
        <v>#REF!</v>
      </c>
      <c r="I1077" s="24" t="e">
        <f>(H1077*#REF!)/4</f>
        <v>#REF!</v>
      </c>
      <c r="J1077" s="24" t="e">
        <f>(H1077*#REF!)</f>
        <v>#REF!</v>
      </c>
      <c r="K1077" s="24" t="e">
        <f>-PMT((#REF!/12),48,H1077,0,0)</f>
        <v>#REF!</v>
      </c>
    </row>
    <row r="1078" spans="2:11" ht="16.05" customHeight="1">
      <c r="B1078" s="3" t="s">
        <v>40</v>
      </c>
      <c r="C1078" s="7">
        <v>1</v>
      </c>
      <c r="D1078" s="12" t="s">
        <v>2219</v>
      </c>
      <c r="E1078" s="12" t="s">
        <v>307</v>
      </c>
      <c r="F1078" s="5" t="s">
        <v>50</v>
      </c>
      <c r="G1078" s="22">
        <v>707.46</v>
      </c>
      <c r="H1078" s="24" t="e">
        <f>G1078-(G1078*#REF!)</f>
        <v>#REF!</v>
      </c>
      <c r="I1078" s="24" t="e">
        <f>(H1078*#REF!)/4</f>
        <v>#REF!</v>
      </c>
      <c r="J1078" s="24" t="e">
        <f>(H1078*#REF!)</f>
        <v>#REF!</v>
      </c>
      <c r="K1078" s="24" t="e">
        <f>-PMT((#REF!/12),48,H1078,0,0)</f>
        <v>#REF!</v>
      </c>
    </row>
    <row r="1079" spans="2:11" ht="16.05" customHeight="1">
      <c r="B1079" s="3" t="s">
        <v>451</v>
      </c>
      <c r="C1079" s="7">
        <v>2</v>
      </c>
      <c r="D1079" s="12" t="s">
        <v>452</v>
      </c>
      <c r="E1079" s="12" t="s">
        <v>453</v>
      </c>
      <c r="F1079" s="5" t="s">
        <v>454</v>
      </c>
      <c r="G1079" s="22">
        <v>974.6733333333334</v>
      </c>
      <c r="H1079" s="24" t="e">
        <f>G1079-(G1079*#REF!)</f>
        <v>#REF!</v>
      </c>
      <c r="I1079" s="24" t="e">
        <f>(H1079*#REF!)/4</f>
        <v>#REF!</v>
      </c>
      <c r="J1079" s="24" t="e">
        <f>(H1079*#REF!)</f>
        <v>#REF!</v>
      </c>
      <c r="K1079" s="24" t="e">
        <f>-PMT((#REF!/12),48,H1079,0,0)</f>
        <v>#REF!</v>
      </c>
    </row>
    <row r="1080" spans="2:11" ht="16.05" customHeight="1">
      <c r="B1080" s="3" t="s">
        <v>451</v>
      </c>
      <c r="C1080" s="7">
        <v>2</v>
      </c>
      <c r="D1080" s="12" t="s">
        <v>455</v>
      </c>
      <c r="E1080" s="12" t="s">
        <v>456</v>
      </c>
      <c r="F1080" s="5" t="s">
        <v>457</v>
      </c>
      <c r="G1080" s="22">
        <v>160</v>
      </c>
      <c r="H1080" s="24" t="e">
        <f>G1080-(G1080*#REF!)</f>
        <v>#REF!</v>
      </c>
      <c r="I1080" s="24" t="e">
        <f>(H1080*#REF!)/4</f>
        <v>#REF!</v>
      </c>
      <c r="J1080" s="24" t="e">
        <f>(H1080*#REF!)</f>
        <v>#REF!</v>
      </c>
      <c r="K1080" s="24" t="e">
        <f>-PMT((#REF!/12),48,H1080,0,0)</f>
        <v>#REF!</v>
      </c>
    </row>
    <row r="1081" spans="2:11" ht="16.05" customHeight="1">
      <c r="B1081" s="3" t="s">
        <v>458</v>
      </c>
      <c r="C1081" s="7">
        <v>2</v>
      </c>
      <c r="D1081" s="12" t="s">
        <v>452</v>
      </c>
      <c r="E1081" s="12" t="s">
        <v>459</v>
      </c>
      <c r="F1081" s="5" t="s">
        <v>460</v>
      </c>
      <c r="G1081" s="22">
        <v>241.12521831735705</v>
      </c>
      <c r="H1081" s="24" t="e">
        <f>G1081-(G1081*#REF!)</f>
        <v>#REF!</v>
      </c>
      <c r="I1081" s="24" t="e">
        <f>(H1081*#REF!)/4</f>
        <v>#REF!</v>
      </c>
      <c r="J1081" s="24" t="e">
        <f>(H1081*#REF!)</f>
        <v>#REF!</v>
      </c>
      <c r="K1081" s="24" t="e">
        <f>-PMT((#REF!/12),48,H1081,0,0)</f>
        <v>#REF!</v>
      </c>
    </row>
    <row r="1082" spans="2:11" ht="16.05" customHeight="1">
      <c r="B1082" s="3" t="s">
        <v>458</v>
      </c>
      <c r="C1082" s="7">
        <v>2</v>
      </c>
      <c r="D1082" s="12" t="s">
        <v>455</v>
      </c>
      <c r="E1082" s="12" t="s">
        <v>456</v>
      </c>
      <c r="F1082" s="5" t="s">
        <v>457</v>
      </c>
      <c r="G1082" s="22">
        <v>160</v>
      </c>
      <c r="H1082" s="24" t="e">
        <f>G1082-(G1082*#REF!)</f>
        <v>#REF!</v>
      </c>
      <c r="I1082" s="24" t="e">
        <f>(H1082*#REF!)/4</f>
        <v>#REF!</v>
      </c>
      <c r="J1082" s="24" t="e">
        <f>(H1082*#REF!)</f>
        <v>#REF!</v>
      </c>
      <c r="K1082" s="24" t="e">
        <f>-PMT((#REF!/12),48,H1082,0,0)</f>
        <v>#REF!</v>
      </c>
    </row>
    <row r="1083" spans="2:11" ht="16.05" customHeight="1">
      <c r="B1083" s="3" t="s">
        <v>741</v>
      </c>
      <c r="C1083" s="7">
        <v>2</v>
      </c>
      <c r="D1083" s="12" t="s">
        <v>69</v>
      </c>
      <c r="E1083" s="12" t="s">
        <v>742</v>
      </c>
      <c r="F1083" s="5" t="s">
        <v>743</v>
      </c>
      <c r="G1083" s="22">
        <v>876.51333333333321</v>
      </c>
      <c r="H1083" s="24" t="e">
        <f>G1083-(G1083*#REF!)</f>
        <v>#REF!</v>
      </c>
      <c r="I1083" s="24" t="e">
        <f>(H1083*#REF!)/4</f>
        <v>#REF!</v>
      </c>
      <c r="J1083" s="24" t="e">
        <f>(H1083*#REF!)</f>
        <v>#REF!</v>
      </c>
      <c r="K1083" s="24" t="e">
        <f>-PMT((#REF!/12),48,H1083,0,0)</f>
        <v>#REF!</v>
      </c>
    </row>
    <row r="1084" spans="2:11" ht="16.05" customHeight="1">
      <c r="B1084" s="3" t="s">
        <v>741</v>
      </c>
      <c r="C1084" s="7">
        <v>2</v>
      </c>
      <c r="D1084" s="12" t="s">
        <v>69</v>
      </c>
      <c r="E1084" s="12" t="s">
        <v>744</v>
      </c>
      <c r="F1084" s="5" t="s">
        <v>745</v>
      </c>
      <c r="G1084" s="22">
        <v>369.07213622290976</v>
      </c>
      <c r="H1084" s="24" t="e">
        <f>G1084-(G1084*#REF!)</f>
        <v>#REF!</v>
      </c>
      <c r="I1084" s="24" t="e">
        <f>(H1084*#REF!)/4</f>
        <v>#REF!</v>
      </c>
      <c r="J1084" s="24" t="e">
        <f>(H1084*#REF!)</f>
        <v>#REF!</v>
      </c>
      <c r="K1084" s="24" t="e">
        <f>-PMT((#REF!/12),48,H1084,0,0)</f>
        <v>#REF!</v>
      </c>
    </row>
    <row r="1085" spans="2:11" ht="16.05" customHeight="1">
      <c r="B1085" s="3" t="s">
        <v>741</v>
      </c>
      <c r="C1085" s="7">
        <v>2</v>
      </c>
      <c r="D1085" s="12" t="s">
        <v>69</v>
      </c>
      <c r="E1085" s="12" t="s">
        <v>746</v>
      </c>
      <c r="F1085" s="5" t="s">
        <v>747</v>
      </c>
      <c r="G1085" s="22">
        <v>1592.7805970149252</v>
      </c>
      <c r="H1085" s="24" t="e">
        <f>G1085-(G1085*#REF!)</f>
        <v>#REF!</v>
      </c>
      <c r="I1085" s="24" t="e">
        <f>(H1085*#REF!)/4</f>
        <v>#REF!</v>
      </c>
      <c r="J1085" s="24" t="e">
        <f>(H1085*#REF!)</f>
        <v>#REF!</v>
      </c>
      <c r="K1085" s="24" t="e">
        <f>-PMT((#REF!/12),48,H1085,0,0)</f>
        <v>#REF!</v>
      </c>
    </row>
    <row r="1086" spans="2:11" ht="16.05" customHeight="1">
      <c r="B1086" s="3" t="s">
        <v>329</v>
      </c>
      <c r="C1086" s="7">
        <v>2</v>
      </c>
      <c r="D1086" s="12" t="s">
        <v>13</v>
      </c>
      <c r="E1086" s="12" t="s">
        <v>61</v>
      </c>
      <c r="F1086" s="5" t="s">
        <v>62</v>
      </c>
      <c r="G1086" s="22">
        <v>965.74</v>
      </c>
      <c r="H1086" s="24" t="e">
        <f>G1086-(G1086*#REF!)</f>
        <v>#REF!</v>
      </c>
      <c r="I1086" s="24" t="e">
        <f>(H1086*#REF!)/4</f>
        <v>#REF!</v>
      </c>
      <c r="J1086" s="24" t="e">
        <f>(H1086*#REF!)</f>
        <v>#REF!</v>
      </c>
      <c r="K1086" s="24" t="e">
        <f>-PMT((#REF!/12),48,H1086,0,0)</f>
        <v>#REF!</v>
      </c>
    </row>
    <row r="1087" spans="2:11" ht="16.05" customHeight="1">
      <c r="B1087" s="3" t="s">
        <v>329</v>
      </c>
      <c r="C1087" s="7">
        <v>2</v>
      </c>
      <c r="D1087" s="12" t="s">
        <v>32</v>
      </c>
      <c r="E1087" s="12" t="s">
        <v>330</v>
      </c>
      <c r="F1087" s="5" t="s">
        <v>331</v>
      </c>
      <c r="G1087" s="22">
        <v>12024</v>
      </c>
      <c r="H1087" s="24" t="e">
        <f>G1087-(G1087*#REF!)</f>
        <v>#REF!</v>
      </c>
      <c r="I1087" s="24" t="e">
        <f>(H1087*#REF!)/4</f>
        <v>#REF!</v>
      </c>
      <c r="J1087" s="24" t="e">
        <f>(H1087*#REF!)</f>
        <v>#REF!</v>
      </c>
      <c r="K1087" s="24" t="e">
        <f>-PMT((#REF!/12),48,H1087,0,0)</f>
        <v>#REF!</v>
      </c>
    </row>
    <row r="1088" spans="2:11" ht="16.05" customHeight="1">
      <c r="B1088" s="3" t="s">
        <v>880</v>
      </c>
      <c r="C1088" s="7">
        <v>2</v>
      </c>
      <c r="D1088" s="12" t="s">
        <v>32</v>
      </c>
      <c r="E1088" s="12" t="s">
        <v>749</v>
      </c>
      <c r="F1088" s="5" t="s">
        <v>750</v>
      </c>
      <c r="G1088" s="22">
        <v>1652.4</v>
      </c>
      <c r="H1088" s="24" t="e">
        <f>G1088-(G1088*#REF!)</f>
        <v>#REF!</v>
      </c>
      <c r="I1088" s="24" t="e">
        <f>(H1088*#REF!)/4</f>
        <v>#REF!</v>
      </c>
      <c r="J1088" s="24" t="e">
        <f>(H1088*#REF!)</f>
        <v>#REF!</v>
      </c>
      <c r="K1088" s="24" t="e">
        <f>-PMT((#REF!/12),48,H1088,0,0)</f>
        <v>#REF!</v>
      </c>
    </row>
    <row r="1089" spans="2:11" ht="16.05" customHeight="1">
      <c r="B1089" s="3" t="s">
        <v>880</v>
      </c>
      <c r="C1089" s="7">
        <v>2</v>
      </c>
      <c r="D1089" s="12" t="s">
        <v>69</v>
      </c>
      <c r="E1089" s="12" t="s">
        <v>881</v>
      </c>
      <c r="F1089" s="5" t="s">
        <v>882</v>
      </c>
      <c r="G1089" s="22">
        <v>1101.0306081081089</v>
      </c>
      <c r="H1089" s="24" t="e">
        <f>G1089-(G1089*#REF!)</f>
        <v>#REF!</v>
      </c>
      <c r="I1089" s="24" t="e">
        <f>(H1089*#REF!)/4</f>
        <v>#REF!</v>
      </c>
      <c r="J1089" s="24" t="e">
        <f>(H1089*#REF!)</f>
        <v>#REF!</v>
      </c>
      <c r="K1089" s="24" t="e">
        <f>-PMT((#REF!/12),48,H1089,0,0)</f>
        <v>#REF!</v>
      </c>
    </row>
    <row r="1090" spans="2:11" ht="16.05" customHeight="1">
      <c r="B1090" s="3" t="s">
        <v>880</v>
      </c>
      <c r="C1090" s="7">
        <v>2</v>
      </c>
      <c r="D1090" s="12" t="s">
        <v>69</v>
      </c>
      <c r="E1090" s="12" t="s">
        <v>757</v>
      </c>
      <c r="F1090" s="5" t="s">
        <v>758</v>
      </c>
      <c r="G1090" s="22">
        <v>1693.9666666666667</v>
      </c>
      <c r="H1090" s="24" t="e">
        <f>G1090-(G1090*#REF!)</f>
        <v>#REF!</v>
      </c>
      <c r="I1090" s="24" t="e">
        <f>(H1090*#REF!)/4</f>
        <v>#REF!</v>
      </c>
      <c r="J1090" s="24" t="e">
        <f>(H1090*#REF!)</f>
        <v>#REF!</v>
      </c>
      <c r="K1090" s="24" t="e">
        <f>-PMT((#REF!/12),48,H1090,0,0)</f>
        <v>#REF!</v>
      </c>
    </row>
    <row r="1091" spans="2:11" ht="16.05" customHeight="1">
      <c r="B1091" s="3" t="s">
        <v>880</v>
      </c>
      <c r="C1091" s="7">
        <v>4</v>
      </c>
      <c r="D1091" s="12" t="s">
        <v>69</v>
      </c>
      <c r="E1091" s="12" t="s">
        <v>883</v>
      </c>
      <c r="F1091" s="5" t="s">
        <v>884</v>
      </c>
      <c r="G1091" s="22">
        <v>320</v>
      </c>
      <c r="H1091" s="24" t="e">
        <f>G1091-(G1091*#REF!)</f>
        <v>#REF!</v>
      </c>
      <c r="I1091" s="24" t="e">
        <f>(H1091*#REF!)/4</f>
        <v>#REF!</v>
      </c>
      <c r="J1091" s="24" t="e">
        <f>(H1091*#REF!)</f>
        <v>#REF!</v>
      </c>
      <c r="K1091" s="24" t="e">
        <f>-PMT((#REF!/12),48,H1091,0,0)</f>
        <v>#REF!</v>
      </c>
    </row>
    <row r="1092" spans="2:11" ht="16.05" customHeight="1">
      <c r="B1092" s="3" t="s">
        <v>568</v>
      </c>
      <c r="C1092" s="7">
        <v>2</v>
      </c>
      <c r="D1092" s="12" t="s">
        <v>13</v>
      </c>
      <c r="E1092" s="12" t="s">
        <v>197</v>
      </c>
      <c r="F1092" s="5" t="s">
        <v>198</v>
      </c>
      <c r="G1092" s="22">
        <v>704.94</v>
      </c>
      <c r="H1092" s="24" t="e">
        <f>G1092-(G1092*#REF!)</f>
        <v>#REF!</v>
      </c>
      <c r="I1092" s="24" t="e">
        <f>(H1092*#REF!)/4</f>
        <v>#REF!</v>
      </c>
      <c r="J1092" s="24" t="e">
        <f>(H1092*#REF!)</f>
        <v>#REF!</v>
      </c>
      <c r="K1092" s="24" t="e">
        <f>-PMT((#REF!/12),48,H1092,0,0)</f>
        <v>#REF!</v>
      </c>
    </row>
    <row r="1093" spans="2:11" ht="16.05" customHeight="1">
      <c r="B1093" s="3" t="s">
        <v>568</v>
      </c>
      <c r="C1093" s="7">
        <v>2</v>
      </c>
      <c r="D1093" s="12" t="s">
        <v>13</v>
      </c>
      <c r="E1093" s="12" t="s">
        <v>16</v>
      </c>
      <c r="F1093" s="5" t="s">
        <v>17</v>
      </c>
      <c r="G1093" s="22">
        <v>864.88</v>
      </c>
      <c r="H1093" s="24" t="e">
        <f>G1093-(G1093*#REF!)</f>
        <v>#REF!</v>
      </c>
      <c r="I1093" s="24" t="e">
        <f>(H1093*#REF!)/4</f>
        <v>#REF!</v>
      </c>
      <c r="J1093" s="24" t="e">
        <f>(H1093*#REF!)</f>
        <v>#REF!</v>
      </c>
      <c r="K1093" s="24" t="e">
        <f>-PMT((#REF!/12),48,H1093,0,0)</f>
        <v>#REF!</v>
      </c>
    </row>
    <row r="1094" spans="2:11" ht="16.05" customHeight="1">
      <c r="B1094" s="3" t="s">
        <v>568</v>
      </c>
      <c r="C1094" s="7">
        <v>2</v>
      </c>
      <c r="D1094" s="12" t="s">
        <v>13</v>
      </c>
      <c r="E1094" s="12" t="s">
        <v>18</v>
      </c>
      <c r="F1094" s="5" t="s">
        <v>19</v>
      </c>
      <c r="G1094" s="22">
        <v>251.46</v>
      </c>
      <c r="H1094" s="24" t="e">
        <f>G1094-(G1094*#REF!)</f>
        <v>#REF!</v>
      </c>
      <c r="I1094" s="24" t="e">
        <f>(H1094*#REF!)/4</f>
        <v>#REF!</v>
      </c>
      <c r="J1094" s="24" t="e">
        <f>(H1094*#REF!)</f>
        <v>#REF!</v>
      </c>
      <c r="K1094" s="24" t="e">
        <f>-PMT((#REF!/12),48,H1094,0,0)</f>
        <v>#REF!</v>
      </c>
    </row>
    <row r="1095" spans="2:11" ht="16.05" customHeight="1">
      <c r="B1095" s="3" t="s">
        <v>568</v>
      </c>
      <c r="C1095" s="7">
        <v>2</v>
      </c>
      <c r="D1095" s="12" t="s">
        <v>569</v>
      </c>
      <c r="E1095" s="12" t="s">
        <v>570</v>
      </c>
      <c r="F1095" s="5" t="s">
        <v>571</v>
      </c>
      <c r="G1095" s="22">
        <v>300</v>
      </c>
      <c r="H1095" s="24" t="e">
        <f>G1095-(G1095*#REF!)</f>
        <v>#REF!</v>
      </c>
      <c r="I1095" s="24" t="e">
        <f>(H1095*#REF!)/4</f>
        <v>#REF!</v>
      </c>
      <c r="J1095" s="24" t="e">
        <f>(H1095*#REF!)</f>
        <v>#REF!</v>
      </c>
      <c r="K1095" s="24" t="e">
        <f>-PMT((#REF!/12),48,H1095,0,0)</f>
        <v>#REF!</v>
      </c>
    </row>
    <row r="1096" spans="2:11" ht="16.05" customHeight="1">
      <c r="B1096" s="3" t="s">
        <v>568</v>
      </c>
      <c r="C1096" s="7">
        <v>2</v>
      </c>
      <c r="D1096" s="12" t="s">
        <v>569</v>
      </c>
      <c r="E1096" s="12" t="s">
        <v>572</v>
      </c>
      <c r="F1096" s="5" t="s">
        <v>573</v>
      </c>
      <c r="G1096" s="22">
        <v>239.55429864253392</v>
      </c>
      <c r="H1096" s="24" t="e">
        <f>G1096-(G1096*#REF!)</f>
        <v>#REF!</v>
      </c>
      <c r="I1096" s="24" t="e">
        <f>(H1096*#REF!)/4</f>
        <v>#REF!</v>
      </c>
      <c r="J1096" s="24" t="e">
        <f>(H1096*#REF!)</f>
        <v>#REF!</v>
      </c>
      <c r="K1096" s="24" t="e">
        <f>-PMT((#REF!/12),48,H1096,0,0)</f>
        <v>#REF!</v>
      </c>
    </row>
    <row r="1097" spans="2:11" ht="16.05" customHeight="1">
      <c r="B1097" s="3" t="s">
        <v>568</v>
      </c>
      <c r="C1097" s="7">
        <v>2</v>
      </c>
      <c r="D1097" s="12" t="s">
        <v>569</v>
      </c>
      <c r="E1097" s="13" t="s">
        <v>574</v>
      </c>
      <c r="F1097" s="5" t="s">
        <v>575</v>
      </c>
      <c r="G1097" s="22">
        <v>239.55429864253392</v>
      </c>
      <c r="H1097" s="24" t="e">
        <f>G1097-(G1097*#REF!)</f>
        <v>#REF!</v>
      </c>
      <c r="I1097" s="24" t="e">
        <f>(H1097*#REF!)/4</f>
        <v>#REF!</v>
      </c>
      <c r="J1097" s="24" t="e">
        <f>(H1097*#REF!)</f>
        <v>#REF!</v>
      </c>
      <c r="K1097" s="24" t="e">
        <f>-PMT((#REF!/12),48,H1097,0,0)</f>
        <v>#REF!</v>
      </c>
    </row>
    <row r="1098" spans="2:11" ht="16.05" customHeight="1">
      <c r="B1098" s="3" t="s">
        <v>568</v>
      </c>
      <c r="C1098" s="7">
        <v>2</v>
      </c>
      <c r="D1098" s="12" t="s">
        <v>569</v>
      </c>
      <c r="E1098" s="12" t="s">
        <v>576</v>
      </c>
      <c r="F1098" s="5" t="s">
        <v>577</v>
      </c>
      <c r="G1098" s="22">
        <v>239.55429864253392</v>
      </c>
      <c r="H1098" s="24" t="e">
        <f>G1098-(G1098*#REF!)</f>
        <v>#REF!</v>
      </c>
      <c r="I1098" s="24" t="e">
        <f>(H1098*#REF!)/4</f>
        <v>#REF!</v>
      </c>
      <c r="J1098" s="24" t="e">
        <f>(H1098*#REF!)</f>
        <v>#REF!</v>
      </c>
      <c r="K1098" s="24" t="e">
        <f>-PMT((#REF!/12),48,H1098,0,0)</f>
        <v>#REF!</v>
      </c>
    </row>
    <row r="1099" spans="2:11" ht="16.05" customHeight="1">
      <c r="B1099" s="3" t="s">
        <v>568</v>
      </c>
      <c r="C1099" s="7">
        <v>2</v>
      </c>
      <c r="D1099" s="12" t="s">
        <v>569</v>
      </c>
      <c r="E1099" s="13" t="s">
        <v>578</v>
      </c>
      <c r="F1099" s="5" t="s">
        <v>579</v>
      </c>
      <c r="G1099" s="22">
        <v>239.55429864253392</v>
      </c>
      <c r="H1099" s="24" t="e">
        <f>G1099-(G1099*#REF!)</f>
        <v>#REF!</v>
      </c>
      <c r="I1099" s="24" t="e">
        <f>(H1099*#REF!)/4</f>
        <v>#REF!</v>
      </c>
      <c r="J1099" s="24" t="e">
        <f>(H1099*#REF!)</f>
        <v>#REF!</v>
      </c>
      <c r="K1099" s="24" t="e">
        <f>-PMT((#REF!/12),48,H1099,0,0)</f>
        <v>#REF!</v>
      </c>
    </row>
    <row r="1100" spans="2:11" ht="16.05" customHeight="1">
      <c r="B1100" s="3" t="s">
        <v>568</v>
      </c>
      <c r="C1100" s="7">
        <v>2</v>
      </c>
      <c r="D1100" s="12" t="s">
        <v>569</v>
      </c>
      <c r="E1100" s="12" t="s">
        <v>580</v>
      </c>
      <c r="F1100" s="5" t="s">
        <v>581</v>
      </c>
      <c r="G1100" s="22">
        <v>239.55429864253392</v>
      </c>
      <c r="H1100" s="24" t="e">
        <f>G1100-(G1100*#REF!)</f>
        <v>#REF!</v>
      </c>
      <c r="I1100" s="24" t="e">
        <f>(H1100*#REF!)/4</f>
        <v>#REF!</v>
      </c>
      <c r="J1100" s="24" t="e">
        <f>(H1100*#REF!)</f>
        <v>#REF!</v>
      </c>
      <c r="K1100" s="24" t="e">
        <f>-PMT((#REF!/12),48,H1100,0,0)</f>
        <v>#REF!</v>
      </c>
    </row>
    <row r="1101" spans="2:11" ht="16.05" customHeight="1">
      <c r="B1101" s="3" t="s">
        <v>568</v>
      </c>
      <c r="C1101" s="7">
        <v>2</v>
      </c>
      <c r="D1101" s="12" t="s">
        <v>569</v>
      </c>
      <c r="E1101" s="13" t="s">
        <v>582</v>
      </c>
      <c r="F1101" s="5" t="s">
        <v>583</v>
      </c>
      <c r="G1101" s="22">
        <v>239.55429864253392</v>
      </c>
      <c r="H1101" s="24" t="e">
        <f>G1101-(G1101*#REF!)</f>
        <v>#REF!</v>
      </c>
      <c r="I1101" s="24" t="e">
        <f>(H1101*#REF!)/4</f>
        <v>#REF!</v>
      </c>
      <c r="J1101" s="24" t="e">
        <f>(H1101*#REF!)</f>
        <v>#REF!</v>
      </c>
      <c r="K1101" s="24" t="e">
        <f>-PMT((#REF!/12),48,H1101,0,0)</f>
        <v>#REF!</v>
      </c>
    </row>
    <row r="1102" spans="2:11" ht="16.05" customHeight="1">
      <c r="B1102" s="3" t="s">
        <v>568</v>
      </c>
      <c r="C1102" s="7">
        <v>2</v>
      </c>
      <c r="D1102" s="12" t="s">
        <v>569</v>
      </c>
      <c r="E1102" s="12" t="s">
        <v>584</v>
      </c>
      <c r="F1102" s="5" t="s">
        <v>585</v>
      </c>
      <c r="G1102" s="22">
        <v>239.55429864253392</v>
      </c>
      <c r="H1102" s="24" t="e">
        <f>G1102-(G1102*#REF!)</f>
        <v>#REF!</v>
      </c>
      <c r="I1102" s="24" t="e">
        <f>(H1102*#REF!)/4</f>
        <v>#REF!</v>
      </c>
      <c r="J1102" s="24" t="e">
        <f>(H1102*#REF!)</f>
        <v>#REF!</v>
      </c>
      <c r="K1102" s="24" t="e">
        <f>-PMT((#REF!/12),48,H1102,0,0)</f>
        <v>#REF!</v>
      </c>
    </row>
    <row r="1103" spans="2:11" ht="16.05" customHeight="1">
      <c r="B1103" s="3" t="s">
        <v>568</v>
      </c>
      <c r="C1103" s="7">
        <v>2</v>
      </c>
      <c r="D1103" s="12" t="s">
        <v>569</v>
      </c>
      <c r="E1103" s="13" t="s">
        <v>586</v>
      </c>
      <c r="F1103" s="5" t="s">
        <v>587</v>
      </c>
      <c r="G1103" s="22">
        <v>239.55429864253392</v>
      </c>
      <c r="H1103" s="24" t="e">
        <f>G1103-(G1103*#REF!)</f>
        <v>#REF!</v>
      </c>
      <c r="I1103" s="24" t="e">
        <f>(H1103*#REF!)/4</f>
        <v>#REF!</v>
      </c>
      <c r="J1103" s="24" t="e">
        <f>(H1103*#REF!)</f>
        <v>#REF!</v>
      </c>
      <c r="K1103" s="24" t="e">
        <f>-PMT((#REF!/12),48,H1103,0,0)</f>
        <v>#REF!</v>
      </c>
    </row>
    <row r="1104" spans="2:11" ht="16.05" customHeight="1">
      <c r="B1104" s="3" t="s">
        <v>568</v>
      </c>
      <c r="C1104" s="7">
        <v>2</v>
      </c>
      <c r="D1104" s="12" t="s">
        <v>569</v>
      </c>
      <c r="E1104" s="12" t="s">
        <v>588</v>
      </c>
      <c r="F1104" s="5" t="s">
        <v>589</v>
      </c>
      <c r="G1104" s="22">
        <v>239.55429864253392</v>
      </c>
      <c r="H1104" s="24" t="e">
        <f>G1104-(G1104*#REF!)</f>
        <v>#REF!</v>
      </c>
      <c r="I1104" s="24" t="e">
        <f>(H1104*#REF!)/4</f>
        <v>#REF!</v>
      </c>
      <c r="J1104" s="24" t="e">
        <f>(H1104*#REF!)</f>
        <v>#REF!</v>
      </c>
      <c r="K1104" s="24" t="e">
        <f>-PMT((#REF!/12),48,H1104,0,0)</f>
        <v>#REF!</v>
      </c>
    </row>
    <row r="1105" spans="2:11" ht="16.05" customHeight="1">
      <c r="B1105" s="3" t="s">
        <v>568</v>
      </c>
      <c r="C1105" s="7">
        <v>2</v>
      </c>
      <c r="D1105" s="12" t="s">
        <v>569</v>
      </c>
      <c r="E1105" s="13" t="s">
        <v>590</v>
      </c>
      <c r="F1105" s="5" t="s">
        <v>591</v>
      </c>
      <c r="G1105" s="22">
        <v>239.55429864253392</v>
      </c>
      <c r="H1105" s="24" t="e">
        <f>G1105-(G1105*#REF!)</f>
        <v>#REF!</v>
      </c>
      <c r="I1105" s="24" t="e">
        <f>(H1105*#REF!)/4</f>
        <v>#REF!</v>
      </c>
      <c r="J1105" s="24" t="e">
        <f>(H1105*#REF!)</f>
        <v>#REF!</v>
      </c>
      <c r="K1105" s="24" t="e">
        <f>-PMT((#REF!/12),48,H1105,0,0)</f>
        <v>#REF!</v>
      </c>
    </row>
    <row r="1106" spans="2:11" ht="16.05" customHeight="1">
      <c r="B1106" s="3" t="s">
        <v>568</v>
      </c>
      <c r="C1106" s="7">
        <v>2</v>
      </c>
      <c r="D1106" s="12" t="s">
        <v>569</v>
      </c>
      <c r="E1106" s="12" t="s">
        <v>592</v>
      </c>
      <c r="F1106" s="5" t="s">
        <v>593</v>
      </c>
      <c r="G1106" s="22">
        <v>239.55429864253392</v>
      </c>
      <c r="H1106" s="24" t="e">
        <f>G1106-(G1106*#REF!)</f>
        <v>#REF!</v>
      </c>
      <c r="I1106" s="24" t="e">
        <f>(H1106*#REF!)/4</f>
        <v>#REF!</v>
      </c>
      <c r="J1106" s="24" t="e">
        <f>(H1106*#REF!)</f>
        <v>#REF!</v>
      </c>
      <c r="K1106" s="24" t="e">
        <f>-PMT((#REF!/12),48,H1106,0,0)</f>
        <v>#REF!</v>
      </c>
    </row>
    <row r="1107" spans="2:11" ht="16.05" customHeight="1">
      <c r="B1107" s="3" t="s">
        <v>568</v>
      </c>
      <c r="C1107" s="7">
        <v>2</v>
      </c>
      <c r="D1107" s="12" t="s">
        <v>569</v>
      </c>
      <c r="E1107" s="13" t="s">
        <v>594</v>
      </c>
      <c r="F1107" s="5" t="s">
        <v>595</v>
      </c>
      <c r="G1107" s="22">
        <v>239.55429864253392</v>
      </c>
      <c r="H1107" s="24" t="e">
        <f>G1107-(G1107*#REF!)</f>
        <v>#REF!</v>
      </c>
      <c r="I1107" s="24" t="e">
        <f>(H1107*#REF!)/4</f>
        <v>#REF!</v>
      </c>
      <c r="J1107" s="24" t="e">
        <f>(H1107*#REF!)</f>
        <v>#REF!</v>
      </c>
      <c r="K1107" s="24" t="e">
        <f>-PMT((#REF!/12),48,H1107,0,0)</f>
        <v>#REF!</v>
      </c>
    </row>
    <row r="1108" spans="2:11" ht="16.05" customHeight="1">
      <c r="B1108" s="3" t="s">
        <v>568</v>
      </c>
      <c r="C1108" s="7">
        <v>2</v>
      </c>
      <c r="D1108" s="12" t="s">
        <v>569</v>
      </c>
      <c r="E1108" s="12" t="s">
        <v>596</v>
      </c>
      <c r="F1108" s="5" t="s">
        <v>597</v>
      </c>
      <c r="G1108" s="22">
        <v>239.55429864253392</v>
      </c>
      <c r="H1108" s="24" t="e">
        <f>G1108-(G1108*#REF!)</f>
        <v>#REF!</v>
      </c>
      <c r="I1108" s="24" t="e">
        <f>(H1108*#REF!)/4</f>
        <v>#REF!</v>
      </c>
      <c r="J1108" s="24" t="e">
        <f>(H1108*#REF!)</f>
        <v>#REF!</v>
      </c>
      <c r="K1108" s="24" t="e">
        <f>-PMT((#REF!/12),48,H1108,0,0)</f>
        <v>#REF!</v>
      </c>
    </row>
    <row r="1109" spans="2:11" ht="16.05" customHeight="1">
      <c r="B1109" s="3" t="s">
        <v>568</v>
      </c>
      <c r="C1109" s="7">
        <v>2</v>
      </c>
      <c r="D1109" s="12" t="s">
        <v>569</v>
      </c>
      <c r="E1109" s="13" t="s">
        <v>598</v>
      </c>
      <c r="F1109" s="5" t="s">
        <v>599</v>
      </c>
      <c r="G1109" s="22">
        <v>239.55429864253392</v>
      </c>
      <c r="H1109" s="24" t="e">
        <f>G1109-(G1109*#REF!)</f>
        <v>#REF!</v>
      </c>
      <c r="I1109" s="24" t="e">
        <f>(H1109*#REF!)/4</f>
        <v>#REF!</v>
      </c>
      <c r="J1109" s="24" t="e">
        <f>(H1109*#REF!)</f>
        <v>#REF!</v>
      </c>
      <c r="K1109" s="24" t="e">
        <f>-PMT((#REF!/12),48,H1109,0,0)</f>
        <v>#REF!</v>
      </c>
    </row>
    <row r="1110" spans="2:11" ht="16.05" customHeight="1">
      <c r="B1110" s="3" t="s">
        <v>568</v>
      </c>
      <c r="C1110" s="7">
        <v>2</v>
      </c>
      <c r="D1110" s="12" t="s">
        <v>569</v>
      </c>
      <c r="E1110" s="12" t="s">
        <v>600</v>
      </c>
      <c r="F1110" s="5" t="s">
        <v>601</v>
      </c>
      <c r="G1110" s="22">
        <v>300</v>
      </c>
      <c r="H1110" s="24" t="e">
        <f>G1110-(G1110*#REF!)</f>
        <v>#REF!</v>
      </c>
      <c r="I1110" s="24" t="e">
        <f>(H1110*#REF!)/4</f>
        <v>#REF!</v>
      </c>
      <c r="J1110" s="24" t="e">
        <f>(H1110*#REF!)</f>
        <v>#REF!</v>
      </c>
      <c r="K1110" s="24" t="e">
        <f>-PMT((#REF!/12),48,H1110,0,0)</f>
        <v>#REF!</v>
      </c>
    </row>
    <row r="1111" spans="2:11" ht="16.05" customHeight="1">
      <c r="B1111" s="3" t="s">
        <v>568</v>
      </c>
      <c r="C1111" s="7">
        <v>2</v>
      </c>
      <c r="D1111" s="12" t="s">
        <v>569</v>
      </c>
      <c r="E1111" s="12" t="s">
        <v>602</v>
      </c>
      <c r="F1111" s="5" t="s">
        <v>603</v>
      </c>
      <c r="G1111" s="22">
        <v>239.55429864253392</v>
      </c>
      <c r="H1111" s="24" t="e">
        <f>G1111-(G1111*#REF!)</f>
        <v>#REF!</v>
      </c>
      <c r="I1111" s="24" t="e">
        <f>(H1111*#REF!)/4</f>
        <v>#REF!</v>
      </c>
      <c r="J1111" s="24" t="e">
        <f>(H1111*#REF!)</f>
        <v>#REF!</v>
      </c>
      <c r="K1111" s="24" t="e">
        <f>-PMT((#REF!/12),48,H1111,0,0)</f>
        <v>#REF!</v>
      </c>
    </row>
    <row r="1112" spans="2:11" ht="16.05" customHeight="1">
      <c r="B1112" s="3" t="s">
        <v>568</v>
      </c>
      <c r="C1112" s="7">
        <v>2</v>
      </c>
      <c r="D1112" s="12" t="s">
        <v>569</v>
      </c>
      <c r="E1112" s="13" t="s">
        <v>604</v>
      </c>
      <c r="F1112" s="5" t="s">
        <v>605</v>
      </c>
      <c r="G1112" s="22">
        <v>239.55429864253392</v>
      </c>
      <c r="H1112" s="24" t="e">
        <f>G1112-(G1112*#REF!)</f>
        <v>#REF!</v>
      </c>
      <c r="I1112" s="24" t="e">
        <f>(H1112*#REF!)/4</f>
        <v>#REF!</v>
      </c>
      <c r="J1112" s="24" t="e">
        <f>(H1112*#REF!)</f>
        <v>#REF!</v>
      </c>
      <c r="K1112" s="24" t="e">
        <f>-PMT((#REF!/12),48,H1112,0,0)</f>
        <v>#REF!</v>
      </c>
    </row>
    <row r="1113" spans="2:11" ht="16.05" customHeight="1">
      <c r="B1113" s="3" t="s">
        <v>568</v>
      </c>
      <c r="C1113" s="7">
        <v>2</v>
      </c>
      <c r="D1113" s="12" t="s">
        <v>569</v>
      </c>
      <c r="E1113" s="12" t="s">
        <v>606</v>
      </c>
      <c r="F1113" s="5" t="s">
        <v>607</v>
      </c>
      <c r="G1113" s="22">
        <v>239.55429864253392</v>
      </c>
      <c r="H1113" s="24" t="e">
        <f>G1113-(G1113*#REF!)</f>
        <v>#REF!</v>
      </c>
      <c r="I1113" s="24" t="e">
        <f>(H1113*#REF!)/4</f>
        <v>#REF!</v>
      </c>
      <c r="J1113" s="24" t="e">
        <f>(H1113*#REF!)</f>
        <v>#REF!</v>
      </c>
      <c r="K1113" s="24" t="e">
        <f>-PMT((#REF!/12),48,H1113,0,0)</f>
        <v>#REF!</v>
      </c>
    </row>
    <row r="1114" spans="2:11" ht="16.05" customHeight="1">
      <c r="B1114" s="3" t="s">
        <v>568</v>
      </c>
      <c r="C1114" s="7">
        <v>2</v>
      </c>
      <c r="D1114" s="12" t="s">
        <v>569</v>
      </c>
      <c r="E1114" s="13" t="s">
        <v>608</v>
      </c>
      <c r="F1114" s="5" t="s">
        <v>609</v>
      </c>
      <c r="G1114" s="22">
        <v>239.55429864253392</v>
      </c>
      <c r="H1114" s="24" t="e">
        <f>G1114-(G1114*#REF!)</f>
        <v>#REF!</v>
      </c>
      <c r="I1114" s="24" t="e">
        <f>(H1114*#REF!)/4</f>
        <v>#REF!</v>
      </c>
      <c r="J1114" s="24" t="e">
        <f>(H1114*#REF!)</f>
        <v>#REF!</v>
      </c>
      <c r="K1114" s="24" t="e">
        <f>-PMT((#REF!/12),48,H1114,0,0)</f>
        <v>#REF!</v>
      </c>
    </row>
    <row r="1115" spans="2:11" ht="16.05" customHeight="1">
      <c r="B1115" s="3" t="s">
        <v>568</v>
      </c>
      <c r="C1115" s="7">
        <v>2</v>
      </c>
      <c r="D1115" s="12" t="s">
        <v>569</v>
      </c>
      <c r="E1115" s="12" t="s">
        <v>610</v>
      </c>
      <c r="F1115" s="5" t="s">
        <v>611</v>
      </c>
      <c r="G1115" s="22">
        <v>239.55429864253392</v>
      </c>
      <c r="H1115" s="24" t="e">
        <f>G1115-(G1115*#REF!)</f>
        <v>#REF!</v>
      </c>
      <c r="I1115" s="24" t="e">
        <f>(H1115*#REF!)/4</f>
        <v>#REF!</v>
      </c>
      <c r="J1115" s="24" t="e">
        <f>(H1115*#REF!)</f>
        <v>#REF!</v>
      </c>
      <c r="K1115" s="24" t="e">
        <f>-PMT((#REF!/12),48,H1115,0,0)</f>
        <v>#REF!</v>
      </c>
    </row>
    <row r="1116" spans="2:11" ht="16.05" customHeight="1">
      <c r="B1116" s="3" t="s">
        <v>568</v>
      </c>
      <c r="C1116" s="7">
        <v>2</v>
      </c>
      <c r="D1116" s="12" t="s">
        <v>569</v>
      </c>
      <c r="E1116" s="13" t="s">
        <v>612</v>
      </c>
      <c r="F1116" s="5" t="s">
        <v>613</v>
      </c>
      <c r="G1116" s="22">
        <v>239.55429864253392</v>
      </c>
      <c r="H1116" s="24" t="e">
        <f>G1116-(G1116*#REF!)</f>
        <v>#REF!</v>
      </c>
      <c r="I1116" s="24" t="e">
        <f>(H1116*#REF!)/4</f>
        <v>#REF!</v>
      </c>
      <c r="J1116" s="24" t="e">
        <f>(H1116*#REF!)</f>
        <v>#REF!</v>
      </c>
      <c r="K1116" s="24" t="e">
        <f>-PMT((#REF!/12),48,H1116,0,0)</f>
        <v>#REF!</v>
      </c>
    </row>
    <row r="1117" spans="2:11" ht="16.05" customHeight="1">
      <c r="B1117" s="3" t="s">
        <v>568</v>
      </c>
      <c r="C1117" s="7">
        <v>2</v>
      </c>
      <c r="D1117" s="12" t="s">
        <v>569</v>
      </c>
      <c r="E1117" s="12" t="s">
        <v>614</v>
      </c>
      <c r="F1117" s="5" t="s">
        <v>615</v>
      </c>
      <c r="G1117" s="22">
        <v>239.55429864253392</v>
      </c>
      <c r="H1117" s="24" t="e">
        <f>G1117-(G1117*#REF!)</f>
        <v>#REF!</v>
      </c>
      <c r="I1117" s="24" t="e">
        <f>(H1117*#REF!)/4</f>
        <v>#REF!</v>
      </c>
      <c r="J1117" s="24" t="e">
        <f>(H1117*#REF!)</f>
        <v>#REF!</v>
      </c>
      <c r="K1117" s="24" t="e">
        <f>-PMT((#REF!/12),48,H1117,0,0)</f>
        <v>#REF!</v>
      </c>
    </row>
    <row r="1118" spans="2:11" ht="16.05" customHeight="1">
      <c r="B1118" s="3" t="s">
        <v>568</v>
      </c>
      <c r="C1118" s="7">
        <v>2</v>
      </c>
      <c r="D1118" s="12" t="s">
        <v>569</v>
      </c>
      <c r="E1118" s="13" t="s">
        <v>616</v>
      </c>
      <c r="F1118" s="5" t="s">
        <v>617</v>
      </c>
      <c r="G1118" s="22">
        <v>239.55429864253392</v>
      </c>
      <c r="H1118" s="24" t="e">
        <f>G1118-(G1118*#REF!)</f>
        <v>#REF!</v>
      </c>
      <c r="I1118" s="24" t="e">
        <f>(H1118*#REF!)/4</f>
        <v>#REF!</v>
      </c>
      <c r="J1118" s="24" t="e">
        <f>(H1118*#REF!)</f>
        <v>#REF!</v>
      </c>
      <c r="K1118" s="24" t="e">
        <f>-PMT((#REF!/12),48,H1118,0,0)</f>
        <v>#REF!</v>
      </c>
    </row>
    <row r="1119" spans="2:11" ht="16.05" customHeight="1">
      <c r="B1119" s="3" t="s">
        <v>568</v>
      </c>
      <c r="C1119" s="7">
        <v>2</v>
      </c>
      <c r="D1119" s="12" t="s">
        <v>569</v>
      </c>
      <c r="E1119" s="12" t="s">
        <v>618</v>
      </c>
      <c r="F1119" s="5" t="s">
        <v>619</v>
      </c>
      <c r="G1119" s="22">
        <v>239.55429864253392</v>
      </c>
      <c r="H1119" s="24" t="e">
        <f>G1119-(G1119*#REF!)</f>
        <v>#REF!</v>
      </c>
      <c r="I1119" s="24" t="e">
        <f>(H1119*#REF!)/4</f>
        <v>#REF!</v>
      </c>
      <c r="J1119" s="24" t="e">
        <f>(H1119*#REF!)</f>
        <v>#REF!</v>
      </c>
      <c r="K1119" s="24" t="e">
        <f>-PMT((#REF!/12),48,H1119,0,0)</f>
        <v>#REF!</v>
      </c>
    </row>
    <row r="1120" spans="2:11" ht="16.05" customHeight="1">
      <c r="B1120" s="3" t="s">
        <v>568</v>
      </c>
      <c r="C1120" s="7">
        <v>2</v>
      </c>
      <c r="D1120" s="12" t="s">
        <v>569</v>
      </c>
      <c r="E1120" s="13" t="s">
        <v>620</v>
      </c>
      <c r="F1120" s="5" t="s">
        <v>621</v>
      </c>
      <c r="G1120" s="22">
        <v>239.55429864253392</v>
      </c>
      <c r="H1120" s="24" t="e">
        <f>G1120-(G1120*#REF!)</f>
        <v>#REF!</v>
      </c>
      <c r="I1120" s="24" t="e">
        <f>(H1120*#REF!)/4</f>
        <v>#REF!</v>
      </c>
      <c r="J1120" s="24" t="e">
        <f>(H1120*#REF!)</f>
        <v>#REF!</v>
      </c>
      <c r="K1120" s="24" t="e">
        <f>-PMT((#REF!/12),48,H1120,0,0)</f>
        <v>#REF!</v>
      </c>
    </row>
    <row r="1121" spans="2:11" ht="16.05" customHeight="1">
      <c r="B1121" s="3" t="s">
        <v>568</v>
      </c>
      <c r="C1121" s="7">
        <v>2</v>
      </c>
      <c r="D1121" s="12" t="s">
        <v>569</v>
      </c>
      <c r="E1121" s="12" t="s">
        <v>622</v>
      </c>
      <c r="F1121" s="5" t="s">
        <v>623</v>
      </c>
      <c r="G1121" s="22">
        <v>239.55429864253392</v>
      </c>
      <c r="H1121" s="24" t="e">
        <f>G1121-(G1121*#REF!)</f>
        <v>#REF!</v>
      </c>
      <c r="I1121" s="24" t="e">
        <f>(H1121*#REF!)/4</f>
        <v>#REF!</v>
      </c>
      <c r="J1121" s="24" t="e">
        <f>(H1121*#REF!)</f>
        <v>#REF!</v>
      </c>
      <c r="K1121" s="24" t="e">
        <f>-PMT((#REF!/12),48,H1121,0,0)</f>
        <v>#REF!</v>
      </c>
    </row>
    <row r="1122" spans="2:11" ht="16.05" customHeight="1">
      <c r="B1122" s="3" t="s">
        <v>568</v>
      </c>
      <c r="C1122" s="7">
        <v>2</v>
      </c>
      <c r="D1122" s="12" t="s">
        <v>569</v>
      </c>
      <c r="E1122" s="13" t="s">
        <v>624</v>
      </c>
      <c r="F1122" s="5" t="s">
        <v>625</v>
      </c>
      <c r="G1122" s="22">
        <v>239.55429864253392</v>
      </c>
      <c r="H1122" s="24" t="e">
        <f>G1122-(G1122*#REF!)</f>
        <v>#REF!</v>
      </c>
      <c r="I1122" s="24" t="e">
        <f>(H1122*#REF!)/4</f>
        <v>#REF!</v>
      </c>
      <c r="J1122" s="24" t="e">
        <f>(H1122*#REF!)</f>
        <v>#REF!</v>
      </c>
      <c r="K1122" s="24" t="e">
        <f>-PMT((#REF!/12),48,H1122,0,0)</f>
        <v>#REF!</v>
      </c>
    </row>
    <row r="1123" spans="2:11" ht="16.05" customHeight="1">
      <c r="B1123" s="3" t="s">
        <v>862</v>
      </c>
      <c r="C1123" s="7">
        <v>1</v>
      </c>
      <c r="D1123" s="12" t="s">
        <v>13</v>
      </c>
      <c r="E1123" s="12" t="s">
        <v>702</v>
      </c>
      <c r="F1123" s="5" t="s">
        <v>703</v>
      </c>
      <c r="G1123" s="22">
        <v>316.43</v>
      </c>
      <c r="H1123" s="24" t="e">
        <f>G1123-(G1123*#REF!)</f>
        <v>#REF!</v>
      </c>
      <c r="I1123" s="24" t="e">
        <f>(H1123*#REF!)/4</f>
        <v>#REF!</v>
      </c>
      <c r="J1123" s="24" t="e">
        <f>(H1123*#REF!)</f>
        <v>#REF!</v>
      </c>
      <c r="K1123" s="24" t="e">
        <f>-PMT((#REF!/12),48,H1123,0,0)</f>
        <v>#REF!</v>
      </c>
    </row>
    <row r="1124" spans="2:11" ht="16.05" customHeight="1">
      <c r="B1124" s="3" t="s">
        <v>862</v>
      </c>
      <c r="C1124" s="7">
        <v>1</v>
      </c>
      <c r="D1124" s="12" t="s">
        <v>13</v>
      </c>
      <c r="E1124" s="12" t="s">
        <v>704</v>
      </c>
      <c r="F1124" s="5" t="s">
        <v>705</v>
      </c>
      <c r="G1124" s="22">
        <v>342.89</v>
      </c>
      <c r="H1124" s="24" t="e">
        <f>G1124-(G1124*#REF!)</f>
        <v>#REF!</v>
      </c>
      <c r="I1124" s="24" t="e">
        <f>(H1124*#REF!)/4</f>
        <v>#REF!</v>
      </c>
      <c r="J1124" s="24" t="e">
        <f>(H1124*#REF!)</f>
        <v>#REF!</v>
      </c>
      <c r="K1124" s="24" t="e">
        <f>-PMT((#REF!/12),48,H1124,0,0)</f>
        <v>#REF!</v>
      </c>
    </row>
    <row r="1125" spans="2:11" ht="16.05" customHeight="1">
      <c r="B1125" s="3" t="s">
        <v>862</v>
      </c>
      <c r="C1125" s="7">
        <v>1</v>
      </c>
      <c r="D1125" s="12" t="s">
        <v>13</v>
      </c>
      <c r="E1125" s="12" t="s">
        <v>706</v>
      </c>
      <c r="F1125" s="5" t="s">
        <v>707</v>
      </c>
      <c r="G1125" s="22">
        <v>105.58</v>
      </c>
      <c r="H1125" s="24" t="e">
        <f>G1125-(G1125*#REF!)</f>
        <v>#REF!</v>
      </c>
      <c r="I1125" s="24" t="e">
        <f>(H1125*#REF!)/4</f>
        <v>#REF!</v>
      </c>
      <c r="J1125" s="24" t="e">
        <f>(H1125*#REF!)</f>
        <v>#REF!</v>
      </c>
      <c r="K1125" s="24" t="e">
        <f>-PMT((#REF!/12),48,H1125,0,0)</f>
        <v>#REF!</v>
      </c>
    </row>
    <row r="1126" spans="2:11" ht="16.05" customHeight="1">
      <c r="B1126" s="3" t="s">
        <v>862</v>
      </c>
      <c r="C1126" s="7">
        <v>1</v>
      </c>
      <c r="D1126" s="12" t="s">
        <v>13</v>
      </c>
      <c r="E1126" s="12" t="s">
        <v>708</v>
      </c>
      <c r="F1126" s="5" t="s">
        <v>709</v>
      </c>
      <c r="G1126" s="22">
        <v>203.61</v>
      </c>
      <c r="H1126" s="24" t="e">
        <f>G1126-(G1126*#REF!)</f>
        <v>#REF!</v>
      </c>
      <c r="I1126" s="24" t="e">
        <f>(H1126*#REF!)/4</f>
        <v>#REF!</v>
      </c>
      <c r="J1126" s="24" t="e">
        <f>(H1126*#REF!)</f>
        <v>#REF!</v>
      </c>
      <c r="K1126" s="24" t="e">
        <f>-PMT((#REF!/12),48,H1126,0,0)</f>
        <v>#REF!</v>
      </c>
    </row>
    <row r="1127" spans="2:11" ht="16.05" customHeight="1">
      <c r="B1127" s="3" t="s">
        <v>862</v>
      </c>
      <c r="C1127" s="7">
        <v>1</v>
      </c>
      <c r="D1127" s="12" t="s">
        <v>569</v>
      </c>
      <c r="E1127" s="12" t="s">
        <v>2228</v>
      </c>
      <c r="F1127" s="5" t="s">
        <v>863</v>
      </c>
      <c r="G1127" s="22">
        <v>200</v>
      </c>
      <c r="H1127" s="24" t="e">
        <f>G1127-(G1127*#REF!)</f>
        <v>#REF!</v>
      </c>
      <c r="I1127" s="24" t="e">
        <f>(H1127*#REF!)/4</f>
        <v>#REF!</v>
      </c>
      <c r="J1127" s="24" t="e">
        <f>(H1127*#REF!)</f>
        <v>#REF!</v>
      </c>
      <c r="K1127" s="24" t="e">
        <f>-PMT((#REF!/12),48,H1127,0,0)</f>
        <v>#REF!</v>
      </c>
    </row>
    <row r="1128" spans="2:11" ht="16.05" customHeight="1">
      <c r="B1128" s="3" t="s">
        <v>862</v>
      </c>
      <c r="C1128" s="7">
        <v>1</v>
      </c>
      <c r="D1128" s="12" t="s">
        <v>569</v>
      </c>
      <c r="E1128" s="12" t="s">
        <v>2229</v>
      </c>
      <c r="F1128" s="5" t="s">
        <v>864</v>
      </c>
      <c r="G1128" s="22">
        <v>500</v>
      </c>
      <c r="H1128" s="24" t="e">
        <f>G1128-(G1128*#REF!)</f>
        <v>#REF!</v>
      </c>
      <c r="I1128" s="24" t="e">
        <f>(H1128*#REF!)/4</f>
        <v>#REF!</v>
      </c>
      <c r="J1128" s="24" t="e">
        <f>(H1128*#REF!)</f>
        <v>#REF!</v>
      </c>
      <c r="K1128" s="24" t="e">
        <f>-PMT((#REF!/12),48,H1128,0,0)</f>
        <v>#REF!</v>
      </c>
    </row>
    <row r="1129" spans="2:11" ht="16.05" customHeight="1">
      <c r="B1129" s="3" t="s">
        <v>862</v>
      </c>
      <c r="C1129" s="7">
        <v>1</v>
      </c>
      <c r="D1129" s="12" t="s">
        <v>569</v>
      </c>
      <c r="E1129" s="12" t="s">
        <v>2230</v>
      </c>
      <c r="F1129" s="5" t="s">
        <v>865</v>
      </c>
      <c r="G1129" s="22">
        <v>5000</v>
      </c>
      <c r="H1129" s="24" t="e">
        <f>G1129-(G1129*#REF!)</f>
        <v>#REF!</v>
      </c>
      <c r="I1129" s="24" t="e">
        <f>(H1129*#REF!)/4</f>
        <v>#REF!</v>
      </c>
      <c r="J1129" s="24" t="e">
        <f>(H1129*#REF!)</f>
        <v>#REF!</v>
      </c>
      <c r="K1129" s="24" t="e">
        <f>-PMT((#REF!/12),48,H1129,0,0)</f>
        <v>#REF!</v>
      </c>
    </row>
    <row r="1130" spans="2:11" ht="16.05" customHeight="1">
      <c r="B1130" s="3" t="s">
        <v>862</v>
      </c>
      <c r="C1130" s="7">
        <v>1</v>
      </c>
      <c r="D1130" s="12" t="s">
        <v>569</v>
      </c>
      <c r="E1130" s="12" t="s">
        <v>2231</v>
      </c>
      <c r="F1130" s="5" t="s">
        <v>866</v>
      </c>
      <c r="G1130" s="22">
        <v>500</v>
      </c>
      <c r="H1130" s="24" t="e">
        <f>G1130-(G1130*#REF!)</f>
        <v>#REF!</v>
      </c>
      <c r="I1130" s="24" t="e">
        <f>(H1130*#REF!)/4</f>
        <v>#REF!</v>
      </c>
      <c r="J1130" s="24" t="e">
        <f>(H1130*#REF!)</f>
        <v>#REF!</v>
      </c>
      <c r="K1130" s="24" t="e">
        <f>-PMT((#REF!/12),48,H1130,0,0)</f>
        <v>#REF!</v>
      </c>
    </row>
    <row r="1131" spans="2:11" ht="16.05" customHeight="1">
      <c r="B1131" s="3" t="s">
        <v>862</v>
      </c>
      <c r="C1131" s="7">
        <v>1</v>
      </c>
      <c r="D1131" s="12" t="s">
        <v>569</v>
      </c>
      <c r="E1131" s="12" t="s">
        <v>2232</v>
      </c>
      <c r="F1131" s="5" t="s">
        <v>867</v>
      </c>
      <c r="G1131" s="22">
        <v>500</v>
      </c>
      <c r="H1131" s="24" t="e">
        <f>G1131-(G1131*#REF!)</f>
        <v>#REF!</v>
      </c>
      <c r="I1131" s="24" t="e">
        <f>(H1131*#REF!)/4</f>
        <v>#REF!</v>
      </c>
      <c r="J1131" s="24" t="e">
        <f>(H1131*#REF!)</f>
        <v>#REF!</v>
      </c>
      <c r="K1131" s="24" t="e">
        <f>-PMT((#REF!/12),48,H1131,0,0)</f>
        <v>#REF!</v>
      </c>
    </row>
    <row r="1132" spans="2:11" ht="16.05" customHeight="1">
      <c r="B1132" s="3" t="s">
        <v>862</v>
      </c>
      <c r="C1132" s="7">
        <v>1</v>
      </c>
      <c r="D1132" s="12" t="s">
        <v>569</v>
      </c>
      <c r="E1132" s="12" t="s">
        <v>2233</v>
      </c>
      <c r="F1132" s="5" t="s">
        <v>868</v>
      </c>
      <c r="G1132" s="22">
        <v>500</v>
      </c>
      <c r="H1132" s="24" t="e">
        <f>G1132-(G1132*#REF!)</f>
        <v>#REF!</v>
      </c>
      <c r="I1132" s="24" t="e">
        <f>(H1132*#REF!)/4</f>
        <v>#REF!</v>
      </c>
      <c r="J1132" s="24" t="e">
        <f>(H1132*#REF!)</f>
        <v>#REF!</v>
      </c>
      <c r="K1132" s="24" t="e">
        <f>-PMT((#REF!/12),48,H1132,0,0)</f>
        <v>#REF!</v>
      </c>
    </row>
    <row r="1133" spans="2:11" ht="16.05" customHeight="1">
      <c r="B1133" s="3" t="s">
        <v>862</v>
      </c>
      <c r="C1133" s="7">
        <v>1</v>
      </c>
      <c r="D1133" s="12" t="s">
        <v>569</v>
      </c>
      <c r="E1133" s="12" t="s">
        <v>2234</v>
      </c>
      <c r="F1133" s="5" t="s">
        <v>869</v>
      </c>
      <c r="G1133" s="22">
        <v>500</v>
      </c>
      <c r="H1133" s="24" t="e">
        <f>G1133-(G1133*#REF!)</f>
        <v>#REF!</v>
      </c>
      <c r="I1133" s="24" t="e">
        <f>(H1133*#REF!)/4</f>
        <v>#REF!</v>
      </c>
      <c r="J1133" s="24" t="e">
        <f>(H1133*#REF!)</f>
        <v>#REF!</v>
      </c>
      <c r="K1133" s="24" t="e">
        <f>-PMT((#REF!/12),48,H1133,0,0)</f>
        <v>#REF!</v>
      </c>
    </row>
    <row r="1134" spans="2:11" ht="16.05" customHeight="1">
      <c r="B1134" s="3" t="s">
        <v>862</v>
      </c>
      <c r="C1134" s="7">
        <v>1</v>
      </c>
      <c r="D1134" s="12" t="s">
        <v>569</v>
      </c>
      <c r="E1134" s="12" t="s">
        <v>2235</v>
      </c>
      <c r="F1134" s="5" t="s">
        <v>870</v>
      </c>
      <c r="G1134" s="22">
        <v>500</v>
      </c>
      <c r="H1134" s="24" t="e">
        <f>G1134-(G1134*#REF!)</f>
        <v>#REF!</v>
      </c>
      <c r="I1134" s="24" t="e">
        <f>(H1134*#REF!)/4</f>
        <v>#REF!</v>
      </c>
      <c r="J1134" s="24" t="e">
        <f>(H1134*#REF!)</f>
        <v>#REF!</v>
      </c>
      <c r="K1134" s="24" t="e">
        <f>-PMT((#REF!/12),48,H1134,0,0)</f>
        <v>#REF!</v>
      </c>
    </row>
    <row r="1135" spans="2:11" ht="16.05" customHeight="1">
      <c r="B1135" s="3" t="s">
        <v>871</v>
      </c>
      <c r="C1135" s="7">
        <v>4</v>
      </c>
      <c r="D1135" s="12" t="s">
        <v>13</v>
      </c>
      <c r="E1135" s="12" t="s">
        <v>702</v>
      </c>
      <c r="F1135" s="5" t="s">
        <v>703</v>
      </c>
      <c r="G1135" s="22">
        <v>1265.72</v>
      </c>
      <c r="H1135" s="24" t="e">
        <f>G1135-(G1135*#REF!)</f>
        <v>#REF!</v>
      </c>
      <c r="I1135" s="24" t="e">
        <f>(H1135*#REF!)/4</f>
        <v>#REF!</v>
      </c>
      <c r="J1135" s="24" t="e">
        <f>(H1135*#REF!)</f>
        <v>#REF!</v>
      </c>
      <c r="K1135" s="24" t="e">
        <f>-PMT((#REF!/12),48,H1135,0,0)</f>
        <v>#REF!</v>
      </c>
    </row>
    <row r="1136" spans="2:11" ht="16.05" customHeight="1">
      <c r="B1136" s="3" t="s">
        <v>871</v>
      </c>
      <c r="C1136" s="7">
        <v>4</v>
      </c>
      <c r="D1136" s="12" t="s">
        <v>13</v>
      </c>
      <c r="E1136" s="12" t="s">
        <v>704</v>
      </c>
      <c r="F1136" s="5" t="s">
        <v>705</v>
      </c>
      <c r="G1136" s="22">
        <v>1371.56</v>
      </c>
      <c r="H1136" s="24" t="e">
        <f>G1136-(G1136*#REF!)</f>
        <v>#REF!</v>
      </c>
      <c r="I1136" s="24" t="e">
        <f>(H1136*#REF!)/4</f>
        <v>#REF!</v>
      </c>
      <c r="J1136" s="24" t="e">
        <f>(H1136*#REF!)</f>
        <v>#REF!</v>
      </c>
      <c r="K1136" s="24" t="e">
        <f>-PMT((#REF!/12),48,H1136,0,0)</f>
        <v>#REF!</v>
      </c>
    </row>
    <row r="1137" spans="2:11" ht="16.05" customHeight="1">
      <c r="B1137" s="3" t="s">
        <v>871</v>
      </c>
      <c r="C1137" s="7">
        <v>4</v>
      </c>
      <c r="D1137" s="12" t="s">
        <v>13</v>
      </c>
      <c r="E1137" s="12" t="s">
        <v>706</v>
      </c>
      <c r="F1137" s="5" t="s">
        <v>707</v>
      </c>
      <c r="G1137" s="22">
        <v>422.32</v>
      </c>
      <c r="H1137" s="24" t="e">
        <f>G1137-(G1137*#REF!)</f>
        <v>#REF!</v>
      </c>
      <c r="I1137" s="24" t="e">
        <f>(H1137*#REF!)/4</f>
        <v>#REF!</v>
      </c>
      <c r="J1137" s="24" t="e">
        <f>(H1137*#REF!)</f>
        <v>#REF!</v>
      </c>
      <c r="K1137" s="24" t="e">
        <f>-PMT((#REF!/12),48,H1137,0,0)</f>
        <v>#REF!</v>
      </c>
    </row>
    <row r="1138" spans="2:11" ht="16.05" customHeight="1">
      <c r="B1138" s="3" t="s">
        <v>871</v>
      </c>
      <c r="C1138" s="7">
        <v>4</v>
      </c>
      <c r="D1138" s="12" t="s">
        <v>13</v>
      </c>
      <c r="E1138" s="12" t="s">
        <v>708</v>
      </c>
      <c r="F1138" s="5" t="s">
        <v>709</v>
      </c>
      <c r="G1138" s="22">
        <v>814.44</v>
      </c>
      <c r="H1138" s="24" t="e">
        <f>G1138-(G1138*#REF!)</f>
        <v>#REF!</v>
      </c>
      <c r="I1138" s="24" t="e">
        <f>(H1138*#REF!)/4</f>
        <v>#REF!</v>
      </c>
      <c r="J1138" s="24" t="e">
        <f>(H1138*#REF!)</f>
        <v>#REF!</v>
      </c>
      <c r="K1138" s="24" t="e">
        <f>-PMT((#REF!/12),48,H1138,0,0)</f>
        <v>#REF!</v>
      </c>
    </row>
    <row r="1139" spans="2:11" ht="16.05" customHeight="1">
      <c r="B1139" s="3" t="s">
        <v>871</v>
      </c>
      <c r="C1139" s="7">
        <v>4</v>
      </c>
      <c r="D1139" s="14" t="s">
        <v>569</v>
      </c>
      <c r="E1139" s="13" t="s">
        <v>2228</v>
      </c>
      <c r="F1139" s="5" t="s">
        <v>863</v>
      </c>
      <c r="G1139" s="22">
        <v>800</v>
      </c>
      <c r="H1139" s="24" t="e">
        <f>G1139-(G1139*#REF!)</f>
        <v>#REF!</v>
      </c>
      <c r="I1139" s="24" t="e">
        <f>(H1139*#REF!)/4</f>
        <v>#REF!</v>
      </c>
      <c r="J1139" s="24" t="e">
        <f>(H1139*#REF!)</f>
        <v>#REF!</v>
      </c>
      <c r="K1139" s="24" t="e">
        <f>-PMT((#REF!/12),48,H1139,0,0)</f>
        <v>#REF!</v>
      </c>
    </row>
    <row r="1140" spans="2:11" ht="16.05" customHeight="1">
      <c r="B1140" s="3" t="s">
        <v>871</v>
      </c>
      <c r="C1140" s="7">
        <v>4</v>
      </c>
      <c r="D1140" s="14" t="s">
        <v>569</v>
      </c>
      <c r="E1140" s="12" t="s">
        <v>2229</v>
      </c>
      <c r="F1140" s="5" t="s">
        <v>864</v>
      </c>
      <c r="G1140" s="22">
        <v>2000</v>
      </c>
      <c r="H1140" s="24" t="e">
        <f>G1140-(G1140*#REF!)</f>
        <v>#REF!</v>
      </c>
      <c r="I1140" s="24" t="e">
        <f>(H1140*#REF!)/4</f>
        <v>#REF!</v>
      </c>
      <c r="J1140" s="24" t="e">
        <f>(H1140*#REF!)</f>
        <v>#REF!</v>
      </c>
      <c r="K1140" s="24" t="e">
        <f>-PMT((#REF!/12),48,H1140,0,0)</f>
        <v>#REF!</v>
      </c>
    </row>
    <row r="1141" spans="2:11" ht="16.05" customHeight="1">
      <c r="B1141" s="3" t="s">
        <v>871</v>
      </c>
      <c r="C1141" s="7">
        <v>4</v>
      </c>
      <c r="D1141" s="14" t="s">
        <v>569</v>
      </c>
      <c r="E1141" s="12" t="s">
        <v>2230</v>
      </c>
      <c r="F1141" s="5" t="s">
        <v>865</v>
      </c>
      <c r="G1141" s="22">
        <v>20000</v>
      </c>
      <c r="H1141" s="24" t="e">
        <f>G1141-(G1141*#REF!)</f>
        <v>#REF!</v>
      </c>
      <c r="I1141" s="24" t="e">
        <f>(H1141*#REF!)/4</f>
        <v>#REF!</v>
      </c>
      <c r="J1141" s="24" t="e">
        <f>(H1141*#REF!)</f>
        <v>#REF!</v>
      </c>
      <c r="K1141" s="24" t="e">
        <f>-PMT((#REF!/12),48,H1141,0,0)</f>
        <v>#REF!</v>
      </c>
    </row>
    <row r="1142" spans="2:11" ht="16.05" customHeight="1">
      <c r="B1142" s="3" t="s">
        <v>871</v>
      </c>
      <c r="C1142" s="7">
        <v>4</v>
      </c>
      <c r="D1142" s="14" t="s">
        <v>569</v>
      </c>
      <c r="E1142" s="12" t="s">
        <v>2232</v>
      </c>
      <c r="F1142" s="5" t="s">
        <v>867</v>
      </c>
      <c r="G1142" s="22">
        <v>2000</v>
      </c>
      <c r="H1142" s="24" t="e">
        <f>G1142-(G1142*#REF!)</f>
        <v>#REF!</v>
      </c>
      <c r="I1142" s="24" t="e">
        <f>(H1142*#REF!)/4</f>
        <v>#REF!</v>
      </c>
      <c r="J1142" s="24" t="e">
        <f>(H1142*#REF!)</f>
        <v>#REF!</v>
      </c>
      <c r="K1142" s="24" t="e">
        <f>-PMT((#REF!/12),48,H1142,0,0)</f>
        <v>#REF!</v>
      </c>
    </row>
    <row r="1143" spans="2:11" ht="16.05" customHeight="1">
      <c r="B1143" s="3" t="s">
        <v>871</v>
      </c>
      <c r="C1143" s="7">
        <v>4</v>
      </c>
      <c r="D1143" s="14" t="s">
        <v>569</v>
      </c>
      <c r="E1143" s="12" t="s">
        <v>2236</v>
      </c>
      <c r="F1143" s="5" t="s">
        <v>872</v>
      </c>
      <c r="G1143" s="22">
        <v>2000</v>
      </c>
      <c r="H1143" s="24" t="e">
        <f>G1143-(G1143*#REF!)</f>
        <v>#REF!</v>
      </c>
      <c r="I1143" s="24" t="e">
        <f>(H1143*#REF!)/4</f>
        <v>#REF!</v>
      </c>
      <c r="J1143" s="24" t="e">
        <f>(H1143*#REF!)</f>
        <v>#REF!</v>
      </c>
      <c r="K1143" s="24" t="e">
        <f>-PMT((#REF!/12),48,H1143,0,0)</f>
        <v>#REF!</v>
      </c>
    </row>
    <row r="1144" spans="2:11" ht="16.05" customHeight="1">
      <c r="B1144" s="3" t="s">
        <v>871</v>
      </c>
      <c r="C1144" s="7">
        <v>4</v>
      </c>
      <c r="D1144" s="14" t="s">
        <v>569</v>
      </c>
      <c r="E1144" s="12" t="s">
        <v>2237</v>
      </c>
      <c r="F1144" s="5" t="s">
        <v>873</v>
      </c>
      <c r="G1144" s="22">
        <v>2000</v>
      </c>
      <c r="H1144" s="24" t="e">
        <f>G1144-(G1144*#REF!)</f>
        <v>#REF!</v>
      </c>
      <c r="I1144" s="24" t="e">
        <f>(H1144*#REF!)/4</f>
        <v>#REF!</v>
      </c>
      <c r="J1144" s="24" t="e">
        <f>(H1144*#REF!)</f>
        <v>#REF!</v>
      </c>
      <c r="K1144" s="24" t="e">
        <f>-PMT((#REF!/12),48,H1144,0,0)</f>
        <v>#REF!</v>
      </c>
    </row>
    <row r="1145" spans="2:11" ht="16.05" customHeight="1">
      <c r="B1145" s="3" t="s">
        <v>871</v>
      </c>
      <c r="C1145" s="7">
        <v>4</v>
      </c>
      <c r="D1145" s="14" t="s">
        <v>569</v>
      </c>
      <c r="E1145" s="12" t="s">
        <v>2238</v>
      </c>
      <c r="F1145" s="5" t="s">
        <v>874</v>
      </c>
      <c r="G1145" s="22">
        <v>20000</v>
      </c>
      <c r="H1145" s="24" t="e">
        <f>G1145-(G1145*#REF!)</f>
        <v>#REF!</v>
      </c>
      <c r="I1145" s="24" t="e">
        <f>(H1145*#REF!)/4</f>
        <v>#REF!</v>
      </c>
      <c r="J1145" s="24" t="e">
        <f>(H1145*#REF!)</f>
        <v>#REF!</v>
      </c>
      <c r="K1145" s="24" t="e">
        <f>-PMT((#REF!/12),48,H1145,0,0)</f>
        <v>#REF!</v>
      </c>
    </row>
    <row r="1146" spans="2:11" ht="16.05" customHeight="1">
      <c r="B1146" s="3" t="s">
        <v>871</v>
      </c>
      <c r="C1146" s="7">
        <v>4</v>
      </c>
      <c r="D1146" s="14" t="s">
        <v>569</v>
      </c>
      <c r="E1146" s="13">
        <v>33408</v>
      </c>
      <c r="F1146" s="5" t="s">
        <v>875</v>
      </c>
      <c r="G1146" s="22">
        <v>216.83388888888888</v>
      </c>
      <c r="H1146" s="24" t="e">
        <f>G1146-(G1146*#REF!)</f>
        <v>#REF!</v>
      </c>
      <c r="I1146" s="24" t="e">
        <f>(H1146*#REF!)/4</f>
        <v>#REF!</v>
      </c>
      <c r="J1146" s="24" t="e">
        <f>(H1146*#REF!)</f>
        <v>#REF!</v>
      </c>
      <c r="K1146" s="24" t="e">
        <f>-PMT((#REF!/12),48,H1146,0,0)</f>
        <v>#REF!</v>
      </c>
    </row>
    <row r="1147" spans="2:11" ht="16.05" customHeight="1">
      <c r="B1147" s="6" t="s">
        <v>730</v>
      </c>
      <c r="C1147" s="7">
        <v>1</v>
      </c>
      <c r="D1147" s="12" t="s">
        <v>13</v>
      </c>
      <c r="E1147" s="12" t="s">
        <v>358</v>
      </c>
      <c r="F1147" s="5" t="s">
        <v>359</v>
      </c>
      <c r="G1147" s="22">
        <v>359.51</v>
      </c>
      <c r="H1147" s="24" t="e">
        <f>G1147-(G1147*#REF!)</f>
        <v>#REF!</v>
      </c>
      <c r="I1147" s="24" t="e">
        <f>(H1147*#REF!)/4</f>
        <v>#REF!</v>
      </c>
      <c r="J1147" s="24" t="e">
        <f>(H1147*#REF!)</f>
        <v>#REF!</v>
      </c>
      <c r="K1147" s="24" t="e">
        <f>-PMT((#REF!/12),48,H1147,0,0)</f>
        <v>#REF!</v>
      </c>
    </row>
    <row r="1148" spans="2:11" ht="16.05" customHeight="1">
      <c r="B1148" s="6" t="s">
        <v>730</v>
      </c>
      <c r="C1148" s="7">
        <v>1</v>
      </c>
      <c r="D1148" s="12" t="s">
        <v>731</v>
      </c>
      <c r="E1148" s="12" t="s">
        <v>732</v>
      </c>
      <c r="F1148" s="5" t="s">
        <v>733</v>
      </c>
      <c r="G1148" s="22">
        <v>2000</v>
      </c>
      <c r="H1148" s="24" t="e">
        <f>G1148-(G1148*#REF!)</f>
        <v>#REF!</v>
      </c>
      <c r="I1148" s="24" t="e">
        <f>(H1148*#REF!)/4</f>
        <v>#REF!</v>
      </c>
      <c r="J1148" s="24" t="e">
        <f>(H1148*#REF!)</f>
        <v>#REF!</v>
      </c>
      <c r="K1148" s="24" t="e">
        <f>-PMT((#REF!/12),48,H1148,0,0)</f>
        <v>#REF!</v>
      </c>
    </row>
    <row r="1149" spans="2:11" ht="16.05" customHeight="1">
      <c r="B1149" s="6" t="s">
        <v>730</v>
      </c>
      <c r="C1149" s="7">
        <v>1</v>
      </c>
      <c r="D1149" s="12" t="s">
        <v>731</v>
      </c>
      <c r="E1149" s="12" t="s">
        <v>734</v>
      </c>
      <c r="F1149" s="5" t="s">
        <v>735</v>
      </c>
      <c r="G1149" s="22">
        <v>500</v>
      </c>
      <c r="H1149" s="24" t="e">
        <f>G1149-(G1149*#REF!)</f>
        <v>#REF!</v>
      </c>
      <c r="I1149" s="24" t="e">
        <f>(H1149*#REF!)/4</f>
        <v>#REF!</v>
      </c>
      <c r="J1149" s="24" t="e">
        <f>(H1149*#REF!)</f>
        <v>#REF!</v>
      </c>
      <c r="K1149" s="24" t="e">
        <f>-PMT((#REF!/12),48,H1149,0,0)</f>
        <v>#REF!</v>
      </c>
    </row>
    <row r="1150" spans="2:11" ht="16.05" customHeight="1">
      <c r="B1150" s="6" t="s">
        <v>730</v>
      </c>
      <c r="C1150" s="7">
        <v>1</v>
      </c>
      <c r="D1150" s="12" t="s">
        <v>731</v>
      </c>
      <c r="E1150" s="12" t="s">
        <v>736</v>
      </c>
      <c r="F1150" s="5" t="s">
        <v>737</v>
      </c>
      <c r="G1150" s="22">
        <v>206.7</v>
      </c>
      <c r="H1150" s="24" t="e">
        <f>G1150-(G1150*#REF!)</f>
        <v>#REF!</v>
      </c>
      <c r="I1150" s="24" t="e">
        <f>(H1150*#REF!)/4</f>
        <v>#REF!</v>
      </c>
      <c r="J1150" s="24" t="e">
        <f>(H1150*#REF!)</f>
        <v>#REF!</v>
      </c>
      <c r="K1150" s="24" t="e">
        <f>-PMT((#REF!/12),48,H1150,0,0)</f>
        <v>#REF!</v>
      </c>
    </row>
    <row r="1151" spans="2:11" ht="16.05" customHeight="1">
      <c r="B1151" s="6" t="s">
        <v>730</v>
      </c>
      <c r="C1151" s="7">
        <v>1</v>
      </c>
      <c r="D1151" s="12" t="s">
        <v>731</v>
      </c>
      <c r="E1151" s="12" t="s">
        <v>738</v>
      </c>
      <c r="F1151" s="5" t="s">
        <v>739</v>
      </c>
      <c r="G1151" s="22">
        <v>250</v>
      </c>
      <c r="H1151" s="24" t="e">
        <f>G1151-(G1151*#REF!)</f>
        <v>#REF!</v>
      </c>
      <c r="I1151" s="24" t="e">
        <f>(H1151*#REF!)/4</f>
        <v>#REF!</v>
      </c>
      <c r="J1151" s="24" t="e">
        <f>(H1151*#REF!)</f>
        <v>#REF!</v>
      </c>
      <c r="K1151" s="24" t="e">
        <f>-PMT((#REF!/12),48,H1151,0,0)</f>
        <v>#REF!</v>
      </c>
    </row>
    <row r="1152" spans="2:11" ht="16.05" customHeight="1">
      <c r="B1152" s="3" t="s">
        <v>12</v>
      </c>
      <c r="C1152" s="7">
        <v>5</v>
      </c>
      <c r="D1152" s="12" t="s">
        <v>13</v>
      </c>
      <c r="E1152" s="12" t="s">
        <v>14</v>
      </c>
      <c r="F1152" s="5" t="s">
        <v>15</v>
      </c>
      <c r="G1152" s="22">
        <v>1411.1000000000001</v>
      </c>
      <c r="H1152" s="24" t="e">
        <f>G1152-(G1152*#REF!)</f>
        <v>#REF!</v>
      </c>
      <c r="I1152" s="24" t="e">
        <f>(H1152*#REF!)/4</f>
        <v>#REF!</v>
      </c>
      <c r="J1152" s="24" t="e">
        <f>(H1152*#REF!)</f>
        <v>#REF!</v>
      </c>
      <c r="K1152" s="24" t="e">
        <f>-PMT((#REF!/12),48,H1152,0,0)</f>
        <v>#REF!</v>
      </c>
    </row>
    <row r="1153" spans="2:11" ht="16.05" customHeight="1">
      <c r="B1153" s="3" t="s">
        <v>12</v>
      </c>
      <c r="C1153" s="7">
        <v>5</v>
      </c>
      <c r="D1153" s="12" t="s">
        <v>13</v>
      </c>
      <c r="E1153" s="12" t="s">
        <v>16</v>
      </c>
      <c r="F1153" s="5" t="s">
        <v>17</v>
      </c>
      <c r="G1153" s="22">
        <v>2162.1999999999998</v>
      </c>
      <c r="H1153" s="24" t="e">
        <f>G1153-(G1153*#REF!)</f>
        <v>#REF!</v>
      </c>
      <c r="I1153" s="24" t="e">
        <f>(H1153*#REF!)/4</f>
        <v>#REF!</v>
      </c>
      <c r="J1153" s="24" t="e">
        <f>(H1153*#REF!)</f>
        <v>#REF!</v>
      </c>
      <c r="K1153" s="24" t="e">
        <f>-PMT((#REF!/12),48,H1153,0,0)</f>
        <v>#REF!</v>
      </c>
    </row>
    <row r="1154" spans="2:11" ht="16.05" customHeight="1">
      <c r="B1154" s="3" t="s">
        <v>12</v>
      </c>
      <c r="C1154" s="7">
        <v>5</v>
      </c>
      <c r="D1154" s="12" t="s">
        <v>13</v>
      </c>
      <c r="E1154" s="12" t="s">
        <v>18</v>
      </c>
      <c r="F1154" s="5" t="s">
        <v>19</v>
      </c>
      <c r="G1154" s="22">
        <v>628.65</v>
      </c>
      <c r="H1154" s="24" t="e">
        <f>G1154-(G1154*#REF!)</f>
        <v>#REF!</v>
      </c>
      <c r="I1154" s="24" t="e">
        <f>(H1154*#REF!)/4</f>
        <v>#REF!</v>
      </c>
      <c r="J1154" s="24" t="e">
        <f>(H1154*#REF!)</f>
        <v>#REF!</v>
      </c>
      <c r="K1154" s="24" t="e">
        <f>-PMT((#REF!/12),48,H1154,0,0)</f>
        <v>#REF!</v>
      </c>
    </row>
    <row r="1155" spans="2:11" ht="16.05" customHeight="1">
      <c r="B1155" s="3" t="s">
        <v>12</v>
      </c>
      <c r="C1155" s="7">
        <v>5</v>
      </c>
      <c r="D1155" s="12" t="s">
        <v>13</v>
      </c>
      <c r="E1155" s="12" t="s">
        <v>20</v>
      </c>
      <c r="F1155" s="5" t="s">
        <v>21</v>
      </c>
      <c r="G1155" s="22">
        <v>1338.6000000000001</v>
      </c>
      <c r="H1155" s="24" t="e">
        <f>G1155-(G1155*#REF!)</f>
        <v>#REF!</v>
      </c>
      <c r="I1155" s="24" t="e">
        <f>(H1155*#REF!)/4</f>
        <v>#REF!</v>
      </c>
      <c r="J1155" s="24" t="e">
        <f>(H1155*#REF!)</f>
        <v>#REF!</v>
      </c>
      <c r="K1155" s="24" t="e">
        <f>-PMT((#REF!/12),48,H1155,0,0)</f>
        <v>#REF!</v>
      </c>
    </row>
    <row r="1156" spans="2:11" ht="16.05" customHeight="1">
      <c r="B1156" s="3" t="s">
        <v>12</v>
      </c>
      <c r="C1156" s="7">
        <v>5</v>
      </c>
      <c r="D1156" s="12" t="s">
        <v>32</v>
      </c>
      <c r="E1156" s="12" t="s">
        <v>775</v>
      </c>
      <c r="F1156" s="5" t="s">
        <v>776</v>
      </c>
      <c r="G1156" s="22">
        <v>1071</v>
      </c>
      <c r="H1156" s="24" t="e">
        <f>G1156-(G1156*#REF!)</f>
        <v>#REF!</v>
      </c>
      <c r="I1156" s="24" t="e">
        <f>(H1156*#REF!)/4</f>
        <v>#REF!</v>
      </c>
      <c r="J1156" s="24" t="e">
        <f>(H1156*#REF!)</f>
        <v>#REF!</v>
      </c>
      <c r="K1156" s="24" t="e">
        <f>-PMT((#REF!/12),48,H1156,0,0)</f>
        <v>#REF!</v>
      </c>
    </row>
    <row r="1157" spans="2:11" ht="16.05" customHeight="1">
      <c r="B1157" s="3" t="s">
        <v>12</v>
      </c>
      <c r="C1157" s="7">
        <v>5</v>
      </c>
      <c r="D1157" s="12" t="s">
        <v>13</v>
      </c>
      <c r="E1157" s="12" t="s">
        <v>2220</v>
      </c>
      <c r="F1157" s="5" t="s">
        <v>2252</v>
      </c>
      <c r="G1157" s="22">
        <v>3537.3</v>
      </c>
      <c r="H1157" s="24" t="e">
        <f>G1157-(G1157*#REF!)</f>
        <v>#REF!</v>
      </c>
      <c r="I1157" s="24" t="e">
        <f>(H1157*#REF!)/4</f>
        <v>#REF!</v>
      </c>
      <c r="J1157" s="24" t="e">
        <f>(H1157*#REF!)</f>
        <v>#REF!</v>
      </c>
      <c r="K1157" s="24" t="e">
        <f>-PMT((#REF!/12),48,H1157,0,0)</f>
        <v>#REF!</v>
      </c>
    </row>
    <row r="1158" spans="2:11" ht="16.05" customHeight="1">
      <c r="B1158" s="3" t="s">
        <v>12</v>
      </c>
      <c r="C1158" s="7">
        <v>5</v>
      </c>
      <c r="D1158" s="12" t="s">
        <v>32</v>
      </c>
      <c r="E1158" s="12">
        <v>33152</v>
      </c>
      <c r="F1158" s="5" t="s">
        <v>887</v>
      </c>
      <c r="G1158" s="22">
        <v>1764</v>
      </c>
      <c r="H1158" s="24" t="e">
        <f>G1158-(G1158*#REF!)</f>
        <v>#REF!</v>
      </c>
      <c r="I1158" s="24" t="e">
        <f>(H1158*#REF!)/4</f>
        <v>#REF!</v>
      </c>
      <c r="J1158" s="24" t="e">
        <f>(H1158*#REF!)</f>
        <v>#REF!</v>
      </c>
      <c r="K1158" s="24" t="e">
        <f>-PMT((#REF!/12),48,H1158,0,0)</f>
        <v>#REF!</v>
      </c>
    </row>
    <row r="1159" spans="2:11" ht="16.05" customHeight="1">
      <c r="B1159" s="3" t="s">
        <v>12</v>
      </c>
      <c r="C1159" s="7">
        <v>5</v>
      </c>
      <c r="D1159" s="12" t="s">
        <v>32</v>
      </c>
      <c r="E1159" s="12">
        <v>33300</v>
      </c>
      <c r="F1159" s="5" t="s">
        <v>888</v>
      </c>
      <c r="G1159" s="22">
        <v>1071</v>
      </c>
      <c r="H1159" s="24" t="e">
        <f>G1159-(G1159*#REF!)</f>
        <v>#REF!</v>
      </c>
      <c r="I1159" s="24" t="e">
        <f>(H1159*#REF!)/4</f>
        <v>#REF!</v>
      </c>
      <c r="J1159" s="24" t="e">
        <f>(H1159*#REF!)</f>
        <v>#REF!</v>
      </c>
      <c r="K1159" s="24" t="e">
        <f>-PMT((#REF!/12),48,H1159,0,0)</f>
        <v>#REF!</v>
      </c>
    </row>
    <row r="1160" spans="2:11" ht="16.05" customHeight="1">
      <c r="B1160" s="3" t="s">
        <v>12</v>
      </c>
      <c r="C1160" s="7">
        <v>5</v>
      </c>
      <c r="D1160" s="12" t="s">
        <v>32</v>
      </c>
      <c r="E1160" s="12" t="s">
        <v>901</v>
      </c>
      <c r="F1160" s="5" t="s">
        <v>848</v>
      </c>
      <c r="G1160" s="22">
        <v>1782.0000000000002</v>
      </c>
      <c r="H1160" s="24" t="e">
        <f>G1160-(G1160*#REF!)</f>
        <v>#REF!</v>
      </c>
      <c r="I1160" s="24" t="e">
        <f>(H1160*#REF!)/4</f>
        <v>#REF!</v>
      </c>
      <c r="J1160" s="24" t="e">
        <f>(H1160*#REF!)</f>
        <v>#REF!</v>
      </c>
      <c r="K1160" s="24" t="e">
        <f>-PMT((#REF!/12),48,H1160,0,0)</f>
        <v>#REF!</v>
      </c>
    </row>
    <row r="1161" spans="2:11" ht="16.05" customHeight="1">
      <c r="B1161" s="3" t="s">
        <v>12</v>
      </c>
      <c r="C1161" s="7">
        <v>5</v>
      </c>
      <c r="D1161" s="12" t="s">
        <v>32</v>
      </c>
      <c r="E1161" s="12">
        <v>33152</v>
      </c>
      <c r="F1161" s="5" t="s">
        <v>887</v>
      </c>
      <c r="G1161" s="22">
        <v>1764</v>
      </c>
      <c r="H1161" s="24" t="e">
        <f>G1161-(G1161*#REF!)</f>
        <v>#REF!</v>
      </c>
      <c r="I1161" s="24" t="e">
        <f>(H1161*#REF!)/4</f>
        <v>#REF!</v>
      </c>
      <c r="J1161" s="24" t="e">
        <f>(H1161*#REF!)</f>
        <v>#REF!</v>
      </c>
      <c r="K1161" s="24" t="e">
        <f>-PMT((#REF!/12),48,H1161,0,0)</f>
        <v>#REF!</v>
      </c>
    </row>
    <row r="1162" spans="2:11" ht="16.05" customHeight="1">
      <c r="B1162" s="3" t="s">
        <v>12</v>
      </c>
      <c r="C1162" s="7">
        <v>5</v>
      </c>
      <c r="D1162" s="12" t="s">
        <v>32</v>
      </c>
      <c r="E1162" s="12">
        <v>33300</v>
      </c>
      <c r="F1162" s="5" t="s">
        <v>888</v>
      </c>
      <c r="G1162" s="22">
        <v>1071</v>
      </c>
      <c r="H1162" s="24" t="e">
        <f>G1162-(G1162*#REF!)</f>
        <v>#REF!</v>
      </c>
      <c r="I1162" s="24" t="e">
        <f>(H1162*#REF!)/4</f>
        <v>#REF!</v>
      </c>
      <c r="J1162" s="24" t="e">
        <f>(H1162*#REF!)</f>
        <v>#REF!</v>
      </c>
      <c r="K1162" s="24" t="e">
        <f>-PMT((#REF!/12),48,H1162,0,0)</f>
        <v>#REF!</v>
      </c>
    </row>
    <row r="1163" spans="2:11" ht="16.05" customHeight="1">
      <c r="B1163" s="3" t="s">
        <v>12</v>
      </c>
      <c r="C1163" s="7">
        <v>5</v>
      </c>
      <c r="D1163" s="12" t="s">
        <v>32</v>
      </c>
      <c r="E1163" s="12" t="s">
        <v>1851</v>
      </c>
      <c r="F1163" s="5" t="s">
        <v>848</v>
      </c>
      <c r="G1163" s="22">
        <v>1782.0000000000002</v>
      </c>
      <c r="H1163" s="24" t="e">
        <f>G1163-(G1163*#REF!)</f>
        <v>#REF!</v>
      </c>
      <c r="I1163" s="24" t="e">
        <f>(H1163*#REF!)/4</f>
        <v>#REF!</v>
      </c>
      <c r="J1163" s="24" t="e">
        <f>(H1163*#REF!)</f>
        <v>#REF!</v>
      </c>
      <c r="K1163" s="24" t="e">
        <f>-PMT((#REF!/12),48,H1163,0,0)</f>
        <v>#REF!</v>
      </c>
    </row>
    <row r="1164" spans="2:11" ht="16.05" customHeight="1">
      <c r="B1164" s="3" t="s">
        <v>12</v>
      </c>
      <c r="C1164" s="7">
        <v>10</v>
      </c>
      <c r="D1164" s="12" t="s">
        <v>32</v>
      </c>
      <c r="E1164" s="12">
        <v>33152</v>
      </c>
      <c r="F1164" s="5" t="s">
        <v>887</v>
      </c>
      <c r="G1164" s="22">
        <v>3528</v>
      </c>
      <c r="H1164" s="24" t="e">
        <f>G1164-(G1164*#REF!)</f>
        <v>#REF!</v>
      </c>
      <c r="I1164" s="24" t="e">
        <f>(H1164*#REF!)/4</f>
        <v>#REF!</v>
      </c>
      <c r="J1164" s="24" t="e">
        <f>(H1164*#REF!)</f>
        <v>#REF!</v>
      </c>
      <c r="K1164" s="24" t="e">
        <f>-PMT((#REF!/12),48,H1164,0,0)</f>
        <v>#REF!</v>
      </c>
    </row>
    <row r="1165" spans="2:11" ht="16.05" customHeight="1">
      <c r="B1165" s="3" t="s">
        <v>12</v>
      </c>
      <c r="C1165" s="7">
        <v>10</v>
      </c>
      <c r="D1165" s="12" t="s">
        <v>32</v>
      </c>
      <c r="E1165" s="12">
        <v>33300</v>
      </c>
      <c r="F1165" s="5" t="s">
        <v>888</v>
      </c>
      <c r="G1165" s="22">
        <v>2142</v>
      </c>
      <c r="H1165" s="24" t="e">
        <f>G1165-(G1165*#REF!)</f>
        <v>#REF!</v>
      </c>
      <c r="I1165" s="24" t="e">
        <f>(H1165*#REF!)/4</f>
        <v>#REF!</v>
      </c>
      <c r="J1165" s="24" t="e">
        <f>(H1165*#REF!)</f>
        <v>#REF!</v>
      </c>
      <c r="K1165" s="24" t="e">
        <f>-PMT((#REF!/12),48,H1165,0,0)</f>
        <v>#REF!</v>
      </c>
    </row>
    <row r="1166" spans="2:11" ht="16.05" customHeight="1">
      <c r="B1166" s="3" t="s">
        <v>12</v>
      </c>
      <c r="C1166" s="7">
        <v>10</v>
      </c>
      <c r="D1166" s="12" t="s">
        <v>32</v>
      </c>
      <c r="E1166" s="12" t="s">
        <v>899</v>
      </c>
      <c r="F1166" s="5" t="s">
        <v>848</v>
      </c>
      <c r="G1166" s="22">
        <v>3564.0000000000005</v>
      </c>
      <c r="H1166" s="24" t="e">
        <f>G1166-(G1166*#REF!)</f>
        <v>#REF!</v>
      </c>
      <c r="I1166" s="24" t="e">
        <f>(H1166*#REF!)/4</f>
        <v>#REF!</v>
      </c>
      <c r="J1166" s="24" t="e">
        <f>(H1166*#REF!)</f>
        <v>#REF!</v>
      </c>
      <c r="K1166" s="24" t="e">
        <f>-PMT((#REF!/12),48,H1166,0,0)</f>
        <v>#REF!</v>
      </c>
    </row>
    <row r="1167" spans="2:11" ht="16.05" customHeight="1">
      <c r="B1167" s="3" t="s">
        <v>12</v>
      </c>
      <c r="C1167" s="7">
        <v>5</v>
      </c>
      <c r="D1167" s="12" t="s">
        <v>32</v>
      </c>
      <c r="E1167" s="12">
        <v>33152</v>
      </c>
      <c r="F1167" s="5" t="s">
        <v>887</v>
      </c>
      <c r="G1167" s="22">
        <v>1764</v>
      </c>
      <c r="H1167" s="24" t="e">
        <f>G1167-(G1167*#REF!)</f>
        <v>#REF!</v>
      </c>
      <c r="I1167" s="24" t="e">
        <f>(H1167*#REF!)/4</f>
        <v>#REF!</v>
      </c>
      <c r="J1167" s="24" t="e">
        <f>(H1167*#REF!)</f>
        <v>#REF!</v>
      </c>
      <c r="K1167" s="24" t="e">
        <f>-PMT((#REF!/12),48,H1167,0,0)</f>
        <v>#REF!</v>
      </c>
    </row>
    <row r="1168" spans="2:11" ht="16.05" customHeight="1">
      <c r="B1168" s="3" t="s">
        <v>12</v>
      </c>
      <c r="C1168" s="7">
        <v>5</v>
      </c>
      <c r="D1168" s="12" t="s">
        <v>32</v>
      </c>
      <c r="E1168" s="12">
        <v>33400</v>
      </c>
      <c r="F1168" s="5" t="s">
        <v>2253</v>
      </c>
      <c r="G1168" s="22">
        <v>3537.3</v>
      </c>
      <c r="H1168" s="24" t="e">
        <f>G1168-(G1168*#REF!)</f>
        <v>#REF!</v>
      </c>
      <c r="I1168" s="24" t="e">
        <f>(H1168*#REF!)/4</f>
        <v>#REF!</v>
      </c>
      <c r="J1168" s="24" t="e">
        <f>(H1168*#REF!)</f>
        <v>#REF!</v>
      </c>
      <c r="K1168" s="24" t="e">
        <f>-PMT((#REF!/12),48,H1168,0,0)</f>
        <v>#REF!</v>
      </c>
    </row>
    <row r="1169" spans="2:11" ht="16.05" customHeight="1">
      <c r="B1169" s="3" t="s">
        <v>12</v>
      </c>
      <c r="C1169" s="7">
        <v>5</v>
      </c>
      <c r="D1169" s="12" t="s">
        <v>32</v>
      </c>
      <c r="E1169" s="12" t="s">
        <v>2221</v>
      </c>
      <c r="F1169" s="5" t="s">
        <v>848</v>
      </c>
      <c r="G1169" s="22">
        <v>3537.3</v>
      </c>
      <c r="H1169" s="24" t="e">
        <f>G1169-(G1169*#REF!)</f>
        <v>#REF!</v>
      </c>
      <c r="I1169" s="24" t="e">
        <f>(H1169*#REF!)/4</f>
        <v>#REF!</v>
      </c>
      <c r="J1169" s="24" t="e">
        <f>(H1169*#REF!)</f>
        <v>#REF!</v>
      </c>
      <c r="K1169" s="24" t="e">
        <f>-PMT((#REF!/12),48,H1169,0,0)</f>
        <v>#REF!</v>
      </c>
    </row>
    <row r="1170" spans="2:11" ht="16.05" customHeight="1">
      <c r="B1170" s="3" t="s">
        <v>12</v>
      </c>
      <c r="C1170" s="7">
        <v>5</v>
      </c>
      <c r="D1170" s="12" t="s">
        <v>32</v>
      </c>
      <c r="E1170" s="12">
        <v>33152</v>
      </c>
      <c r="F1170" s="5" t="s">
        <v>887</v>
      </c>
      <c r="G1170" s="22">
        <v>1764</v>
      </c>
      <c r="H1170" s="24" t="e">
        <f>G1170-(G1170*#REF!)</f>
        <v>#REF!</v>
      </c>
      <c r="I1170" s="24" t="e">
        <f>(H1170*#REF!)/4</f>
        <v>#REF!</v>
      </c>
      <c r="J1170" s="24" t="e">
        <f>(H1170*#REF!)</f>
        <v>#REF!</v>
      </c>
      <c r="K1170" s="24" t="e">
        <f>-PMT((#REF!/12),48,H1170,0,0)</f>
        <v>#REF!</v>
      </c>
    </row>
    <row r="1171" spans="2:11" ht="16.05" customHeight="1">
      <c r="B1171" s="3" t="s">
        <v>12</v>
      </c>
      <c r="C1171" s="7">
        <v>5</v>
      </c>
      <c r="D1171" s="12" t="s">
        <v>32</v>
      </c>
      <c r="E1171" s="12">
        <v>33300</v>
      </c>
      <c r="F1171" s="5" t="s">
        <v>888</v>
      </c>
      <c r="G1171" s="22">
        <v>1071</v>
      </c>
      <c r="H1171" s="24" t="e">
        <f>G1171-(G1171*#REF!)</f>
        <v>#REF!</v>
      </c>
      <c r="I1171" s="24" t="e">
        <f>(H1171*#REF!)/4</f>
        <v>#REF!</v>
      </c>
      <c r="J1171" s="24" t="e">
        <f>(H1171*#REF!)</f>
        <v>#REF!</v>
      </c>
      <c r="K1171" s="24" t="e">
        <f>-PMT((#REF!/12),48,H1171,0,0)</f>
        <v>#REF!</v>
      </c>
    </row>
    <row r="1172" spans="2:11" ht="16.05" customHeight="1">
      <c r="B1172" s="3" t="s">
        <v>12</v>
      </c>
      <c r="C1172" s="7">
        <v>5</v>
      </c>
      <c r="D1172" s="12" t="s">
        <v>32</v>
      </c>
      <c r="E1172" s="12" t="s">
        <v>1124</v>
      </c>
      <c r="F1172" s="5" t="s">
        <v>848</v>
      </c>
      <c r="G1172" s="22">
        <v>1782.0000000000002</v>
      </c>
      <c r="H1172" s="24" t="e">
        <f>G1172-(G1172*#REF!)</f>
        <v>#REF!</v>
      </c>
      <c r="I1172" s="24" t="e">
        <f>(H1172*#REF!)/4</f>
        <v>#REF!</v>
      </c>
      <c r="J1172" s="24" t="e">
        <f>(H1172*#REF!)</f>
        <v>#REF!</v>
      </c>
      <c r="K1172" s="24" t="e">
        <f>-PMT((#REF!/12),48,H1172,0,0)</f>
        <v>#REF!</v>
      </c>
    </row>
    <row r="1173" spans="2:11" ht="16.05" customHeight="1">
      <c r="B1173" s="3" t="s">
        <v>12</v>
      </c>
      <c r="C1173" s="7">
        <v>5</v>
      </c>
      <c r="D1173" s="12" t="s">
        <v>32</v>
      </c>
      <c r="E1173" s="12">
        <v>33152</v>
      </c>
      <c r="F1173" s="5" t="s">
        <v>887</v>
      </c>
      <c r="G1173" s="22">
        <v>1764</v>
      </c>
      <c r="H1173" s="24" t="e">
        <f>G1173-(G1173*#REF!)</f>
        <v>#REF!</v>
      </c>
      <c r="I1173" s="24" t="e">
        <f>(H1173*#REF!)/4</f>
        <v>#REF!</v>
      </c>
      <c r="J1173" s="24" t="e">
        <f>(H1173*#REF!)</f>
        <v>#REF!</v>
      </c>
      <c r="K1173" s="24" t="e">
        <f>-PMT((#REF!/12),48,H1173,0,0)</f>
        <v>#REF!</v>
      </c>
    </row>
    <row r="1174" spans="2:11" ht="16.05" customHeight="1">
      <c r="B1174" s="3" t="s">
        <v>12</v>
      </c>
      <c r="C1174" s="7">
        <v>5</v>
      </c>
      <c r="D1174" s="12" t="s">
        <v>32</v>
      </c>
      <c r="E1174" s="12">
        <v>33500</v>
      </c>
      <c r="F1174" s="5" t="s">
        <v>964</v>
      </c>
      <c r="G1174" s="22">
        <v>1107</v>
      </c>
      <c r="H1174" s="24" t="e">
        <f>G1174-(G1174*#REF!)</f>
        <v>#REF!</v>
      </c>
      <c r="I1174" s="24" t="e">
        <f>(H1174*#REF!)/4</f>
        <v>#REF!</v>
      </c>
      <c r="J1174" s="24" t="e">
        <f>(H1174*#REF!)</f>
        <v>#REF!</v>
      </c>
      <c r="K1174" s="24" t="e">
        <f>-PMT((#REF!/12),48,H1174,0,0)</f>
        <v>#REF!</v>
      </c>
    </row>
    <row r="1175" spans="2:11" ht="16.05" customHeight="1">
      <c r="B1175" s="3" t="s">
        <v>12</v>
      </c>
      <c r="C1175" s="7">
        <v>5</v>
      </c>
      <c r="D1175" s="12" t="s">
        <v>32</v>
      </c>
      <c r="E1175" s="12" t="s">
        <v>847</v>
      </c>
      <c r="F1175" s="5" t="s">
        <v>848</v>
      </c>
      <c r="G1175" s="22">
        <v>1782.0000000000002</v>
      </c>
      <c r="H1175" s="24" t="e">
        <f>G1175-(G1175*#REF!)</f>
        <v>#REF!</v>
      </c>
      <c r="I1175" s="24" t="e">
        <f>(H1175*#REF!)/4</f>
        <v>#REF!</v>
      </c>
      <c r="J1175" s="24" t="e">
        <f>(H1175*#REF!)</f>
        <v>#REF!</v>
      </c>
      <c r="K1175" s="24" t="e">
        <f>-PMT((#REF!/12),48,H1175,0,0)</f>
        <v>#REF!</v>
      </c>
    </row>
    <row r="1176" spans="2:11" ht="16.05" customHeight="1">
      <c r="B1176" s="3" t="s">
        <v>12</v>
      </c>
      <c r="C1176" s="7">
        <v>5</v>
      </c>
      <c r="D1176" s="12" t="s">
        <v>32</v>
      </c>
      <c r="E1176" s="12">
        <v>33151</v>
      </c>
      <c r="F1176" s="5" t="s">
        <v>887</v>
      </c>
      <c r="G1176" s="22">
        <v>1512.0000000000002</v>
      </c>
      <c r="H1176" s="24" t="e">
        <f>G1176-(G1176*#REF!)</f>
        <v>#REF!</v>
      </c>
      <c r="I1176" s="24" t="e">
        <f>(H1176*#REF!)/4</f>
        <v>#REF!</v>
      </c>
      <c r="J1176" s="24" t="e">
        <f>(H1176*#REF!)</f>
        <v>#REF!</v>
      </c>
      <c r="K1176" s="24" t="e">
        <f>-PMT((#REF!/12),48,H1176,0,0)</f>
        <v>#REF!</v>
      </c>
    </row>
    <row r="1177" spans="2:11" ht="16.05" customHeight="1">
      <c r="B1177" s="3" t="s">
        <v>12</v>
      </c>
      <c r="C1177" s="7">
        <v>5</v>
      </c>
      <c r="D1177" s="12" t="s">
        <v>32</v>
      </c>
      <c r="E1177" s="12">
        <v>33300</v>
      </c>
      <c r="F1177" s="5" t="s">
        <v>888</v>
      </c>
      <c r="G1177" s="22">
        <v>1071</v>
      </c>
      <c r="H1177" s="24" t="e">
        <f>G1177-(G1177*#REF!)</f>
        <v>#REF!</v>
      </c>
      <c r="I1177" s="24" t="e">
        <f>(H1177*#REF!)/4</f>
        <v>#REF!</v>
      </c>
      <c r="J1177" s="24" t="e">
        <f>(H1177*#REF!)</f>
        <v>#REF!</v>
      </c>
      <c r="K1177" s="24" t="e">
        <f>-PMT((#REF!/12),48,H1177,0,0)</f>
        <v>#REF!</v>
      </c>
    </row>
    <row r="1178" spans="2:11" ht="16.05" customHeight="1">
      <c r="B1178" s="3" t="s">
        <v>12</v>
      </c>
      <c r="C1178" s="7">
        <v>5</v>
      </c>
      <c r="D1178" s="12" t="s">
        <v>32</v>
      </c>
      <c r="E1178" s="12" t="s">
        <v>1473</v>
      </c>
      <c r="F1178" s="5" t="s">
        <v>1474</v>
      </c>
      <c r="G1178" s="22">
        <v>2025</v>
      </c>
      <c r="H1178" s="24" t="e">
        <f>G1178-(G1178*#REF!)</f>
        <v>#REF!</v>
      </c>
      <c r="I1178" s="24" t="e">
        <f>(H1178*#REF!)/4</f>
        <v>#REF!</v>
      </c>
      <c r="J1178" s="24" t="e">
        <f>(H1178*#REF!)</f>
        <v>#REF!</v>
      </c>
      <c r="K1178" s="24" t="e">
        <f>-PMT((#REF!/12),48,H1178,0,0)</f>
        <v>#REF!</v>
      </c>
    </row>
    <row r="1179" spans="2:11" ht="16.05" customHeight="1">
      <c r="B1179" s="3" t="s">
        <v>12</v>
      </c>
      <c r="C1179" s="7">
        <v>5</v>
      </c>
      <c r="D1179" s="12" t="s">
        <v>32</v>
      </c>
      <c r="E1179" s="12">
        <v>38151</v>
      </c>
      <c r="F1179" s="5" t="s">
        <v>414</v>
      </c>
      <c r="G1179" s="22">
        <v>3375</v>
      </c>
      <c r="H1179" s="24" t="e">
        <f>G1179-(G1179*#REF!)</f>
        <v>#REF!</v>
      </c>
      <c r="I1179" s="24" t="e">
        <f>(H1179*#REF!)/4</f>
        <v>#REF!</v>
      </c>
      <c r="J1179" s="24" t="e">
        <f>(H1179*#REF!)</f>
        <v>#REF!</v>
      </c>
      <c r="K1179" s="24" t="e">
        <f>-PMT((#REF!/12),48,H1179,0,0)</f>
        <v>#REF!</v>
      </c>
    </row>
    <row r="1180" spans="2:11" ht="16.05" customHeight="1">
      <c r="B1180" s="3" t="s">
        <v>12</v>
      </c>
      <c r="C1180" s="7">
        <v>5</v>
      </c>
      <c r="D1180" s="12" t="s">
        <v>32</v>
      </c>
      <c r="E1180" s="12">
        <v>38600</v>
      </c>
      <c r="F1180" s="5" t="s">
        <v>417</v>
      </c>
      <c r="G1180" s="22">
        <v>1152</v>
      </c>
      <c r="H1180" s="24" t="e">
        <f>G1180-(G1180*#REF!)</f>
        <v>#REF!</v>
      </c>
      <c r="I1180" s="24" t="e">
        <f>(H1180*#REF!)/4</f>
        <v>#REF!</v>
      </c>
      <c r="J1180" s="24" t="e">
        <f>(H1180*#REF!)</f>
        <v>#REF!</v>
      </c>
      <c r="K1180" s="24" t="e">
        <f>-PMT((#REF!/12),48,H1180,0,0)</f>
        <v>#REF!</v>
      </c>
    </row>
    <row r="1181" spans="2:11" ht="16.05" customHeight="1">
      <c r="B1181" s="3" t="s">
        <v>12</v>
      </c>
      <c r="C1181" s="7">
        <v>5</v>
      </c>
      <c r="D1181" s="12" t="s">
        <v>32</v>
      </c>
      <c r="E1181" s="12" t="s">
        <v>415</v>
      </c>
      <c r="F1181" s="5" t="s">
        <v>416</v>
      </c>
      <c r="G1181" s="22">
        <v>3996</v>
      </c>
      <c r="H1181" s="24" t="e">
        <f>G1181-(G1181*#REF!)</f>
        <v>#REF!</v>
      </c>
      <c r="I1181" s="24" t="e">
        <f>(H1181*#REF!)/4</f>
        <v>#REF!</v>
      </c>
      <c r="J1181" s="24" t="e">
        <f>(H1181*#REF!)</f>
        <v>#REF!</v>
      </c>
      <c r="K1181" s="24" t="e">
        <f>-PMT((#REF!/12),48,H1181,0,0)</f>
        <v>#REF!</v>
      </c>
    </row>
    <row r="1182" spans="2:11" ht="16.05" customHeight="1">
      <c r="B1182" s="3" t="s">
        <v>12</v>
      </c>
      <c r="C1182" s="7">
        <v>5</v>
      </c>
      <c r="D1182" s="12" t="s">
        <v>32</v>
      </c>
      <c r="E1182" s="12" t="s">
        <v>33</v>
      </c>
      <c r="F1182" s="5" t="s">
        <v>34</v>
      </c>
      <c r="G1182" s="22">
        <v>342</v>
      </c>
      <c r="H1182" s="24" t="e">
        <f>G1182-(G1182*#REF!)</f>
        <v>#REF!</v>
      </c>
      <c r="I1182" s="24" t="e">
        <f>(H1182*#REF!)/4</f>
        <v>#REF!</v>
      </c>
      <c r="J1182" s="24" t="e">
        <f>(H1182*#REF!)</f>
        <v>#REF!</v>
      </c>
      <c r="K1182" s="24" t="e">
        <f>-PMT((#REF!/12),48,H1182,0,0)</f>
        <v>#REF!</v>
      </c>
    </row>
    <row r="1183" spans="2:11" ht="16.05" customHeight="1">
      <c r="B1183" s="3" t="s">
        <v>12</v>
      </c>
      <c r="C1183" s="7">
        <v>5</v>
      </c>
      <c r="D1183" s="12" t="s">
        <v>32</v>
      </c>
      <c r="E1183" s="12" t="s">
        <v>35</v>
      </c>
      <c r="F1183" s="5" t="s">
        <v>36</v>
      </c>
      <c r="G1183" s="22">
        <v>819</v>
      </c>
      <c r="H1183" s="24" t="e">
        <f>G1183-(G1183*#REF!)</f>
        <v>#REF!</v>
      </c>
      <c r="I1183" s="24" t="e">
        <f>(H1183*#REF!)/4</f>
        <v>#REF!</v>
      </c>
      <c r="J1183" s="24" t="e">
        <f>(H1183*#REF!)</f>
        <v>#REF!</v>
      </c>
      <c r="K1183" s="24" t="e">
        <f>-PMT((#REF!/12),48,H1183,0,0)</f>
        <v>#REF!</v>
      </c>
    </row>
    <row r="1184" spans="2:11" ht="16.05" customHeight="1">
      <c r="B1184" s="3" t="s">
        <v>12</v>
      </c>
      <c r="C1184" s="7">
        <v>5</v>
      </c>
      <c r="D1184" s="12" t="s">
        <v>32</v>
      </c>
      <c r="E1184" s="12" t="s">
        <v>37</v>
      </c>
      <c r="F1184" s="5" t="s">
        <v>38</v>
      </c>
      <c r="G1184" s="22">
        <v>4149</v>
      </c>
      <c r="H1184" s="24" t="e">
        <f>G1184-(G1184*#REF!)</f>
        <v>#REF!</v>
      </c>
      <c r="I1184" s="24" t="e">
        <f>(H1184*#REF!)/4</f>
        <v>#REF!</v>
      </c>
      <c r="J1184" s="24" t="e">
        <f>(H1184*#REF!)</f>
        <v>#REF!</v>
      </c>
      <c r="K1184" s="24" t="e">
        <f>-PMT((#REF!/12),48,H1184,0,0)</f>
        <v>#REF!</v>
      </c>
    </row>
    <row r="1185" spans="2:11" ht="16.05" customHeight="1">
      <c r="B1185" s="3" t="s">
        <v>40</v>
      </c>
      <c r="C1185" s="7">
        <v>2</v>
      </c>
      <c r="D1185" s="12" t="s">
        <v>32</v>
      </c>
      <c r="E1185" s="12" t="s">
        <v>41</v>
      </c>
      <c r="F1185" s="5" t="s">
        <v>42</v>
      </c>
      <c r="G1185" s="22">
        <v>1450.8</v>
      </c>
      <c r="H1185" s="24" t="e">
        <f>G1185-(G1185*#REF!)</f>
        <v>#REF!</v>
      </c>
      <c r="I1185" s="24" t="e">
        <f>(H1185*#REF!)/4</f>
        <v>#REF!</v>
      </c>
      <c r="J1185" s="24" t="e">
        <f>(H1185*#REF!)</f>
        <v>#REF!</v>
      </c>
      <c r="K1185" s="24" t="e">
        <f>-PMT((#REF!/12),48,H1185,0,0)</f>
        <v>#REF!</v>
      </c>
    </row>
    <row r="1186" spans="2:11" ht="16.05" customHeight="1">
      <c r="B1186" s="3" t="s">
        <v>40</v>
      </c>
      <c r="C1186" s="7">
        <v>2</v>
      </c>
      <c r="D1186" s="12" t="s">
        <v>13</v>
      </c>
      <c r="E1186" s="12" t="s">
        <v>43</v>
      </c>
      <c r="F1186" s="5" t="s">
        <v>44</v>
      </c>
      <c r="G1186" s="22">
        <v>800</v>
      </c>
      <c r="H1186" s="24" t="e">
        <f>G1186-(G1186*#REF!)</f>
        <v>#REF!</v>
      </c>
      <c r="I1186" s="24" t="e">
        <f>(H1186*#REF!)/4</f>
        <v>#REF!</v>
      </c>
      <c r="J1186" s="24" t="e">
        <f>(H1186*#REF!)</f>
        <v>#REF!</v>
      </c>
      <c r="K1186" s="24" t="e">
        <f>-PMT((#REF!/12),48,H1186,0,0)</f>
        <v>#REF!</v>
      </c>
    </row>
    <row r="1187" spans="2:11" ht="16.05" customHeight="1">
      <c r="B1187" s="3" t="s">
        <v>40</v>
      </c>
      <c r="C1187" s="7">
        <v>4</v>
      </c>
      <c r="D1187" s="12" t="s">
        <v>32</v>
      </c>
      <c r="E1187" s="12" t="s">
        <v>45</v>
      </c>
      <c r="F1187" s="5" t="s">
        <v>46</v>
      </c>
      <c r="G1187" s="22">
        <v>5292</v>
      </c>
      <c r="H1187" s="24" t="e">
        <f>G1187-(G1187*#REF!)</f>
        <v>#REF!</v>
      </c>
      <c r="I1187" s="24" t="e">
        <f>(H1187*#REF!)/4</f>
        <v>#REF!</v>
      </c>
      <c r="J1187" s="24" t="e">
        <f>(H1187*#REF!)</f>
        <v>#REF!</v>
      </c>
      <c r="K1187" s="24" t="e">
        <f>-PMT((#REF!/12),48,H1187,0,0)</f>
        <v>#REF!</v>
      </c>
    </row>
    <row r="1188" spans="2:11" ht="16.05" customHeight="1">
      <c r="B1188" s="3" t="s">
        <v>40</v>
      </c>
      <c r="C1188" s="7">
        <v>4</v>
      </c>
      <c r="D1188" s="12" t="s">
        <v>32</v>
      </c>
      <c r="E1188" s="12" t="s">
        <v>47</v>
      </c>
      <c r="F1188" s="5" t="s">
        <v>46</v>
      </c>
      <c r="G1188" s="22">
        <v>5292</v>
      </c>
      <c r="H1188" s="24" t="e">
        <f>G1188-(G1188*#REF!)</f>
        <v>#REF!</v>
      </c>
      <c r="I1188" s="24" t="e">
        <f>(H1188*#REF!)/4</f>
        <v>#REF!</v>
      </c>
      <c r="J1188" s="24" t="e">
        <f>(H1188*#REF!)</f>
        <v>#REF!</v>
      </c>
      <c r="K1188" s="24" t="e">
        <f>-PMT((#REF!/12),48,H1188,0,0)</f>
        <v>#REF!</v>
      </c>
    </row>
    <row r="1189" spans="2:11" ht="16.05" customHeight="1">
      <c r="B1189" s="3" t="s">
        <v>40</v>
      </c>
      <c r="C1189" s="7">
        <v>2</v>
      </c>
      <c r="D1189" s="12" t="s">
        <v>2219</v>
      </c>
      <c r="E1189" s="12" t="s">
        <v>307</v>
      </c>
      <c r="F1189" s="5" t="s">
        <v>48</v>
      </c>
      <c r="G1189" s="22">
        <v>1414.92</v>
      </c>
      <c r="H1189" s="24" t="e">
        <f>G1189-(G1189*#REF!)</f>
        <v>#REF!</v>
      </c>
      <c r="I1189" s="24" t="e">
        <f>(H1189*#REF!)/4</f>
        <v>#REF!</v>
      </c>
      <c r="J1189" s="24" t="e">
        <f>(H1189*#REF!)</f>
        <v>#REF!</v>
      </c>
      <c r="K1189" s="24" t="e">
        <f>-PMT((#REF!/12),48,H1189,0,0)</f>
        <v>#REF!</v>
      </c>
    </row>
    <row r="1190" spans="2:11" ht="16.05" customHeight="1">
      <c r="B1190" s="3" t="s">
        <v>40</v>
      </c>
      <c r="C1190" s="7">
        <v>2</v>
      </c>
      <c r="D1190" s="12" t="s">
        <v>2219</v>
      </c>
      <c r="E1190" s="12" t="s">
        <v>307</v>
      </c>
      <c r="F1190" s="5" t="s">
        <v>49</v>
      </c>
      <c r="G1190" s="22">
        <v>1414.92</v>
      </c>
      <c r="H1190" s="24" t="e">
        <f>G1190-(G1190*#REF!)</f>
        <v>#REF!</v>
      </c>
      <c r="I1190" s="24" t="e">
        <f>(H1190*#REF!)/4</f>
        <v>#REF!</v>
      </c>
      <c r="J1190" s="24" t="e">
        <f>(H1190*#REF!)</f>
        <v>#REF!</v>
      </c>
      <c r="K1190" s="24" t="e">
        <f>-PMT((#REF!/12),48,H1190,0,0)</f>
        <v>#REF!</v>
      </c>
    </row>
    <row r="1191" spans="2:11" ht="16.05" customHeight="1">
      <c r="B1191" s="3" t="s">
        <v>40</v>
      </c>
      <c r="C1191" s="7">
        <v>2</v>
      </c>
      <c r="D1191" s="12" t="s">
        <v>2219</v>
      </c>
      <c r="E1191" s="12" t="s">
        <v>307</v>
      </c>
      <c r="F1191" s="5" t="s">
        <v>50</v>
      </c>
      <c r="G1191" s="22">
        <v>1414.92</v>
      </c>
      <c r="H1191" s="24" t="e">
        <f>G1191-(G1191*#REF!)</f>
        <v>#REF!</v>
      </c>
      <c r="I1191" s="24" t="e">
        <f>(H1191*#REF!)/4</f>
        <v>#REF!</v>
      </c>
      <c r="J1191" s="24" t="e">
        <f>(H1191*#REF!)</f>
        <v>#REF!</v>
      </c>
      <c r="K1191" s="24" t="e">
        <f>-PMT((#REF!/12),48,H1191,0,0)</f>
        <v>#REF!</v>
      </c>
    </row>
    <row r="1192" spans="2:11" ht="16.05" customHeight="1">
      <c r="B1192" s="3" t="s">
        <v>886</v>
      </c>
      <c r="C1192" s="7">
        <v>2</v>
      </c>
      <c r="D1192" s="12" t="s">
        <v>32</v>
      </c>
      <c r="E1192" s="12">
        <v>33152</v>
      </c>
      <c r="F1192" s="5" t="s">
        <v>887</v>
      </c>
      <c r="G1192" s="22">
        <v>705.6</v>
      </c>
      <c r="H1192" s="24" t="e">
        <f>G1192-(G1192*#REF!)</f>
        <v>#REF!</v>
      </c>
      <c r="I1192" s="24" t="e">
        <f>(H1192*#REF!)/4</f>
        <v>#REF!</v>
      </c>
      <c r="J1192" s="24" t="e">
        <f>(H1192*#REF!)</f>
        <v>#REF!</v>
      </c>
      <c r="K1192" s="24" t="e">
        <f>-PMT((#REF!/12),48,H1192,0,0)</f>
        <v>#REF!</v>
      </c>
    </row>
    <row r="1193" spans="2:11" ht="16.05" customHeight="1">
      <c r="B1193" s="3" t="s">
        <v>886</v>
      </c>
      <c r="C1193" s="7">
        <v>2</v>
      </c>
      <c r="D1193" s="12" t="s">
        <v>32</v>
      </c>
      <c r="E1193" s="12">
        <v>33300</v>
      </c>
      <c r="F1193" s="5" t="s">
        <v>888</v>
      </c>
      <c r="G1193" s="22">
        <v>428.40000000000003</v>
      </c>
      <c r="H1193" s="24" t="e">
        <f>G1193-(G1193*#REF!)</f>
        <v>#REF!</v>
      </c>
      <c r="I1193" s="24" t="e">
        <f>(H1193*#REF!)/4</f>
        <v>#REF!</v>
      </c>
      <c r="J1193" s="24" t="e">
        <f>(H1193*#REF!)</f>
        <v>#REF!</v>
      </c>
      <c r="K1193" s="24" t="e">
        <f>-PMT((#REF!/12),48,H1193,0,0)</f>
        <v>#REF!</v>
      </c>
    </row>
    <row r="1194" spans="2:11" ht="16.05" customHeight="1">
      <c r="B1194" s="3" t="s">
        <v>886</v>
      </c>
      <c r="C1194" s="7">
        <v>2</v>
      </c>
      <c r="D1194" s="12" t="s">
        <v>32</v>
      </c>
      <c r="E1194" s="12" t="s">
        <v>889</v>
      </c>
      <c r="F1194" s="5" t="s">
        <v>848</v>
      </c>
      <c r="G1194" s="22">
        <v>712.80000000000007</v>
      </c>
      <c r="H1194" s="24" t="e">
        <f>G1194-(G1194*#REF!)</f>
        <v>#REF!</v>
      </c>
      <c r="I1194" s="24" t="e">
        <f>(H1194*#REF!)/4</f>
        <v>#REF!</v>
      </c>
      <c r="J1194" s="24" t="e">
        <f>(H1194*#REF!)</f>
        <v>#REF!</v>
      </c>
      <c r="K1194" s="24" t="e">
        <f>-PMT((#REF!/12),48,H1194,0,0)</f>
        <v>#REF!</v>
      </c>
    </row>
    <row r="1195" spans="2:11" ht="16.05" customHeight="1">
      <c r="B1195" s="3" t="s">
        <v>890</v>
      </c>
      <c r="C1195" s="7">
        <v>2</v>
      </c>
      <c r="D1195" s="12" t="s">
        <v>32</v>
      </c>
      <c r="E1195" s="12">
        <v>33151</v>
      </c>
      <c r="F1195" s="5" t="s">
        <v>887</v>
      </c>
      <c r="G1195" s="22">
        <v>604.80000000000007</v>
      </c>
      <c r="H1195" s="24" t="e">
        <f>G1195-(G1195*#REF!)</f>
        <v>#REF!</v>
      </c>
      <c r="I1195" s="24" t="e">
        <f>(H1195*#REF!)/4</f>
        <v>#REF!</v>
      </c>
      <c r="J1195" s="24" t="e">
        <f>(H1195*#REF!)</f>
        <v>#REF!</v>
      </c>
      <c r="K1195" s="24" t="e">
        <f>-PMT((#REF!/12),48,H1195,0,0)</f>
        <v>#REF!</v>
      </c>
    </row>
    <row r="1196" spans="2:11" ht="16.05" customHeight="1">
      <c r="B1196" s="3" t="s">
        <v>890</v>
      </c>
      <c r="C1196" s="7">
        <v>2</v>
      </c>
      <c r="D1196" s="12" t="s">
        <v>32</v>
      </c>
      <c r="E1196" s="12">
        <v>33300</v>
      </c>
      <c r="F1196" s="5" t="s">
        <v>888</v>
      </c>
      <c r="G1196" s="22">
        <v>428.40000000000003</v>
      </c>
      <c r="H1196" s="24" t="e">
        <f>G1196-(G1196*#REF!)</f>
        <v>#REF!</v>
      </c>
      <c r="I1196" s="24" t="e">
        <f>(H1196*#REF!)/4</f>
        <v>#REF!</v>
      </c>
      <c r="J1196" s="24" t="e">
        <f>(H1196*#REF!)</f>
        <v>#REF!</v>
      </c>
      <c r="K1196" s="24" t="e">
        <f>-PMT((#REF!/12),48,H1196,0,0)</f>
        <v>#REF!</v>
      </c>
    </row>
    <row r="1197" spans="2:11" ht="16.05" customHeight="1">
      <c r="B1197" s="3" t="s">
        <v>890</v>
      </c>
      <c r="C1197" s="7">
        <v>2</v>
      </c>
      <c r="D1197" s="12" t="s">
        <v>32</v>
      </c>
      <c r="E1197" s="12" t="s">
        <v>891</v>
      </c>
      <c r="F1197" s="5" t="s">
        <v>848</v>
      </c>
      <c r="G1197" s="22">
        <v>712.80000000000007</v>
      </c>
      <c r="H1197" s="24" t="e">
        <f>G1197-(G1197*#REF!)</f>
        <v>#REF!</v>
      </c>
      <c r="I1197" s="24" t="e">
        <f>(H1197*#REF!)/4</f>
        <v>#REF!</v>
      </c>
      <c r="J1197" s="24" t="e">
        <f>(H1197*#REF!)</f>
        <v>#REF!</v>
      </c>
      <c r="K1197" s="24" t="e">
        <f>-PMT((#REF!/12),48,H1197,0,0)</f>
        <v>#REF!</v>
      </c>
    </row>
    <row r="1198" spans="2:11" ht="16.05" customHeight="1">
      <c r="B1198" s="3" t="s">
        <v>892</v>
      </c>
      <c r="C1198" s="7">
        <v>2</v>
      </c>
      <c r="D1198" s="12" t="s">
        <v>32</v>
      </c>
      <c r="E1198" s="12" t="s">
        <v>893</v>
      </c>
      <c r="F1198" s="5" t="s">
        <v>370</v>
      </c>
      <c r="G1198" s="22">
        <v>856.80000000000007</v>
      </c>
      <c r="H1198" s="24" t="e">
        <f>G1198-(G1198*#REF!)</f>
        <v>#REF!</v>
      </c>
      <c r="I1198" s="24" t="e">
        <f>(H1198*#REF!)/4</f>
        <v>#REF!</v>
      </c>
      <c r="J1198" s="24" t="e">
        <f>(H1198*#REF!)</f>
        <v>#REF!</v>
      </c>
      <c r="K1198" s="24" t="e">
        <f>-PMT((#REF!/12),48,H1198,0,0)</f>
        <v>#REF!</v>
      </c>
    </row>
    <row r="1199" spans="2:11" ht="16.05" customHeight="1">
      <c r="B1199" s="3" t="s">
        <v>892</v>
      </c>
      <c r="C1199" s="7">
        <v>2</v>
      </c>
      <c r="D1199" s="12" t="s">
        <v>32</v>
      </c>
      <c r="E1199" s="12" t="s">
        <v>894</v>
      </c>
      <c r="F1199" s="5" t="s">
        <v>895</v>
      </c>
      <c r="G1199" s="22">
        <v>104.4</v>
      </c>
      <c r="H1199" s="24" t="e">
        <f>G1199-(G1199*#REF!)</f>
        <v>#REF!</v>
      </c>
      <c r="I1199" s="24" t="e">
        <f>(H1199*#REF!)/4</f>
        <v>#REF!</v>
      </c>
      <c r="J1199" s="24" t="e">
        <f>(H1199*#REF!)</f>
        <v>#REF!</v>
      </c>
      <c r="K1199" s="24" t="e">
        <f>-PMT((#REF!/12),48,H1199,0,0)</f>
        <v>#REF!</v>
      </c>
    </row>
    <row r="1200" spans="2:11" ht="16.05" customHeight="1">
      <c r="B1200" s="3" t="s">
        <v>892</v>
      </c>
      <c r="C1200" s="7">
        <v>2</v>
      </c>
      <c r="D1200" s="12" t="s">
        <v>32</v>
      </c>
      <c r="E1200" s="12" t="s">
        <v>896</v>
      </c>
      <c r="F1200" s="5" t="s">
        <v>897</v>
      </c>
      <c r="G1200" s="22">
        <v>644.4</v>
      </c>
      <c r="H1200" s="24" t="e">
        <f>G1200-(G1200*#REF!)</f>
        <v>#REF!</v>
      </c>
      <c r="I1200" s="24" t="e">
        <f>(H1200*#REF!)/4</f>
        <v>#REF!</v>
      </c>
      <c r="J1200" s="24" t="e">
        <f>(H1200*#REF!)</f>
        <v>#REF!</v>
      </c>
      <c r="K1200" s="24" t="e">
        <f>-PMT((#REF!/12),48,H1200,0,0)</f>
        <v>#REF!</v>
      </c>
    </row>
    <row r="1201" spans="2:11" ht="16.05" customHeight="1">
      <c r="B1201" s="3" t="s">
        <v>892</v>
      </c>
      <c r="C1201" s="7">
        <v>2</v>
      </c>
      <c r="D1201" s="12" t="s">
        <v>32</v>
      </c>
      <c r="E1201" s="12" t="s">
        <v>35</v>
      </c>
      <c r="F1201" s="5" t="s">
        <v>374</v>
      </c>
      <c r="G1201" s="22">
        <v>327.60000000000002</v>
      </c>
      <c r="H1201" s="24" t="e">
        <f>G1201-(G1201*#REF!)</f>
        <v>#REF!</v>
      </c>
      <c r="I1201" s="24" t="e">
        <f>(H1201*#REF!)/4</f>
        <v>#REF!</v>
      </c>
      <c r="J1201" s="24" t="e">
        <f>(H1201*#REF!)</f>
        <v>#REF!</v>
      </c>
      <c r="K1201" s="24" t="e">
        <f>-PMT((#REF!/12),48,H1201,0,0)</f>
        <v>#REF!</v>
      </c>
    </row>
    <row r="1202" spans="2:11" ht="16.05" customHeight="1">
      <c r="B1202" s="3" t="s">
        <v>898</v>
      </c>
      <c r="C1202" s="7">
        <v>4</v>
      </c>
      <c r="D1202" s="12" t="s">
        <v>32</v>
      </c>
      <c r="E1202" s="12">
        <v>33152</v>
      </c>
      <c r="F1202" s="5" t="s">
        <v>887</v>
      </c>
      <c r="G1202" s="22">
        <v>1411.2</v>
      </c>
      <c r="H1202" s="24" t="e">
        <f>G1202-(G1202*#REF!)</f>
        <v>#REF!</v>
      </c>
      <c r="I1202" s="24" t="e">
        <f>(H1202*#REF!)/4</f>
        <v>#REF!</v>
      </c>
      <c r="J1202" s="24" t="e">
        <f>(H1202*#REF!)</f>
        <v>#REF!</v>
      </c>
      <c r="K1202" s="24" t="e">
        <f>-PMT((#REF!/12),48,H1202,0,0)</f>
        <v>#REF!</v>
      </c>
    </row>
    <row r="1203" spans="2:11" ht="16.05" customHeight="1">
      <c r="B1203" s="3" t="s">
        <v>898</v>
      </c>
      <c r="C1203" s="7">
        <v>4</v>
      </c>
      <c r="D1203" s="12" t="s">
        <v>32</v>
      </c>
      <c r="E1203" s="12">
        <v>33300</v>
      </c>
      <c r="F1203" s="5" t="s">
        <v>888</v>
      </c>
      <c r="G1203" s="22">
        <v>856.80000000000007</v>
      </c>
      <c r="H1203" s="24" t="e">
        <f>G1203-(G1203*#REF!)</f>
        <v>#REF!</v>
      </c>
      <c r="I1203" s="24" t="e">
        <f>(H1203*#REF!)/4</f>
        <v>#REF!</v>
      </c>
      <c r="J1203" s="24" t="e">
        <f>(H1203*#REF!)</f>
        <v>#REF!</v>
      </c>
      <c r="K1203" s="24" t="e">
        <f>-PMT((#REF!/12),48,H1203,0,0)</f>
        <v>#REF!</v>
      </c>
    </row>
    <row r="1204" spans="2:11" ht="16.05" customHeight="1">
      <c r="B1204" s="3" t="s">
        <v>898</v>
      </c>
      <c r="C1204" s="7">
        <v>4</v>
      </c>
      <c r="D1204" s="12" t="s">
        <v>32</v>
      </c>
      <c r="E1204" s="12" t="s">
        <v>899</v>
      </c>
      <c r="F1204" s="5" t="s">
        <v>848</v>
      </c>
      <c r="G1204" s="22">
        <v>1425.6000000000001</v>
      </c>
      <c r="H1204" s="24" t="e">
        <f>G1204-(G1204*#REF!)</f>
        <v>#REF!</v>
      </c>
      <c r="I1204" s="24" t="e">
        <f>(H1204*#REF!)/4</f>
        <v>#REF!</v>
      </c>
      <c r="J1204" s="24" t="e">
        <f>(H1204*#REF!)</f>
        <v>#REF!</v>
      </c>
      <c r="K1204" s="24" t="e">
        <f>-PMT((#REF!/12),48,H1204,0,0)</f>
        <v>#REF!</v>
      </c>
    </row>
    <row r="1205" spans="2:11" ht="16.05" customHeight="1">
      <c r="B1205" s="3" t="s">
        <v>900</v>
      </c>
      <c r="C1205" s="7">
        <v>4</v>
      </c>
      <c r="D1205" s="12" t="s">
        <v>32</v>
      </c>
      <c r="E1205" s="12">
        <v>33152</v>
      </c>
      <c r="F1205" s="5" t="s">
        <v>887</v>
      </c>
      <c r="G1205" s="22">
        <v>1411.2</v>
      </c>
      <c r="H1205" s="24" t="e">
        <f>G1205-(G1205*#REF!)</f>
        <v>#REF!</v>
      </c>
      <c r="I1205" s="24" t="e">
        <f>(H1205*#REF!)/4</f>
        <v>#REF!</v>
      </c>
      <c r="J1205" s="24" t="e">
        <f>(H1205*#REF!)</f>
        <v>#REF!</v>
      </c>
      <c r="K1205" s="24" t="e">
        <f>-PMT((#REF!/12),48,H1205,0,0)</f>
        <v>#REF!</v>
      </c>
    </row>
    <row r="1206" spans="2:11" ht="16.05" customHeight="1">
      <c r="B1206" s="3" t="s">
        <v>900</v>
      </c>
      <c r="C1206" s="7">
        <v>4</v>
      </c>
      <c r="D1206" s="12" t="s">
        <v>32</v>
      </c>
      <c r="E1206" s="12">
        <v>33300</v>
      </c>
      <c r="F1206" s="5" t="s">
        <v>888</v>
      </c>
      <c r="G1206" s="22">
        <v>856.80000000000007</v>
      </c>
      <c r="H1206" s="24" t="e">
        <f>G1206-(G1206*#REF!)</f>
        <v>#REF!</v>
      </c>
      <c r="I1206" s="24" t="e">
        <f>(H1206*#REF!)/4</f>
        <v>#REF!</v>
      </c>
      <c r="J1206" s="24" t="e">
        <f>(H1206*#REF!)</f>
        <v>#REF!</v>
      </c>
      <c r="K1206" s="24" t="e">
        <f>-PMT((#REF!/12),48,H1206,0,0)</f>
        <v>#REF!</v>
      </c>
    </row>
    <row r="1207" spans="2:11" ht="16.05" customHeight="1">
      <c r="B1207" s="3" t="s">
        <v>900</v>
      </c>
      <c r="C1207" s="7">
        <v>4</v>
      </c>
      <c r="D1207" s="12" t="s">
        <v>32</v>
      </c>
      <c r="E1207" s="12" t="s">
        <v>901</v>
      </c>
      <c r="F1207" s="5" t="s">
        <v>848</v>
      </c>
      <c r="G1207" s="22">
        <v>1425.6000000000001</v>
      </c>
      <c r="H1207" s="24" t="e">
        <f>G1207-(G1207*#REF!)</f>
        <v>#REF!</v>
      </c>
      <c r="I1207" s="24" t="e">
        <f>(H1207*#REF!)/4</f>
        <v>#REF!</v>
      </c>
      <c r="J1207" s="24" t="e">
        <f>(H1207*#REF!)</f>
        <v>#REF!</v>
      </c>
      <c r="K1207" s="24" t="e">
        <f>-PMT((#REF!/12),48,H1207,0,0)</f>
        <v>#REF!</v>
      </c>
    </row>
    <row r="1208" spans="2:11" ht="16.05" customHeight="1">
      <c r="B1208" s="3" t="s">
        <v>902</v>
      </c>
      <c r="C1208" s="7">
        <v>2</v>
      </c>
      <c r="D1208" s="12" t="s">
        <v>32</v>
      </c>
      <c r="E1208" s="12">
        <v>33152</v>
      </c>
      <c r="F1208" s="5" t="s">
        <v>887</v>
      </c>
      <c r="G1208" s="22">
        <v>705.6</v>
      </c>
      <c r="H1208" s="24" t="e">
        <f>G1208-(G1208*#REF!)</f>
        <v>#REF!</v>
      </c>
      <c r="I1208" s="24" t="e">
        <f>(H1208*#REF!)/4</f>
        <v>#REF!</v>
      </c>
      <c r="J1208" s="24" t="e">
        <f>(H1208*#REF!)</f>
        <v>#REF!</v>
      </c>
      <c r="K1208" s="24" t="e">
        <f>-PMT((#REF!/12),48,H1208,0,0)</f>
        <v>#REF!</v>
      </c>
    </row>
    <row r="1209" spans="2:11" ht="16.05" customHeight="1">
      <c r="B1209" s="3" t="s">
        <v>902</v>
      </c>
      <c r="C1209" s="7">
        <v>2</v>
      </c>
      <c r="D1209" s="12" t="s">
        <v>32</v>
      </c>
      <c r="E1209" s="12">
        <v>33300</v>
      </c>
      <c r="F1209" s="5" t="s">
        <v>888</v>
      </c>
      <c r="G1209" s="22">
        <v>428.40000000000003</v>
      </c>
      <c r="H1209" s="24" t="e">
        <f>G1209-(G1209*#REF!)</f>
        <v>#REF!</v>
      </c>
      <c r="I1209" s="24" t="e">
        <f>(H1209*#REF!)/4</f>
        <v>#REF!</v>
      </c>
      <c r="J1209" s="24" t="e">
        <f>(H1209*#REF!)</f>
        <v>#REF!</v>
      </c>
      <c r="K1209" s="24" t="e">
        <f>-PMT((#REF!/12),48,H1209,0,0)</f>
        <v>#REF!</v>
      </c>
    </row>
    <row r="1210" spans="2:11" ht="16.05" customHeight="1">
      <c r="B1210" s="3" t="s">
        <v>902</v>
      </c>
      <c r="C1210" s="7">
        <v>2</v>
      </c>
      <c r="D1210" s="12" t="s">
        <v>32</v>
      </c>
      <c r="E1210" s="12" t="s">
        <v>903</v>
      </c>
      <c r="F1210" s="5" t="s">
        <v>848</v>
      </c>
      <c r="G1210" s="22">
        <v>712.80000000000007</v>
      </c>
      <c r="H1210" s="24" t="e">
        <f>G1210-(G1210*#REF!)</f>
        <v>#REF!</v>
      </c>
      <c r="I1210" s="24" t="e">
        <f>(H1210*#REF!)/4</f>
        <v>#REF!</v>
      </c>
      <c r="J1210" s="24" t="e">
        <f>(H1210*#REF!)</f>
        <v>#REF!</v>
      </c>
      <c r="K1210" s="24" t="e">
        <f>-PMT((#REF!/12),48,H1210,0,0)</f>
        <v>#REF!</v>
      </c>
    </row>
    <row r="1211" spans="2:11" ht="16.05" customHeight="1">
      <c r="B1211" s="3" t="s">
        <v>904</v>
      </c>
      <c r="C1211" s="7">
        <v>4</v>
      </c>
      <c r="D1211" s="12" t="s">
        <v>32</v>
      </c>
      <c r="E1211" s="12">
        <v>33132</v>
      </c>
      <c r="F1211" s="5" t="s">
        <v>539</v>
      </c>
      <c r="G1211" s="22">
        <v>1425.6000000000001</v>
      </c>
      <c r="H1211" s="24" t="e">
        <f>G1211-(G1211*#REF!)</f>
        <v>#REF!</v>
      </c>
      <c r="I1211" s="24" t="e">
        <f>(H1211*#REF!)/4</f>
        <v>#REF!</v>
      </c>
      <c r="J1211" s="24" t="e">
        <f>(H1211*#REF!)</f>
        <v>#REF!</v>
      </c>
      <c r="K1211" s="24" t="e">
        <f>-PMT((#REF!/12),48,H1211,0,0)</f>
        <v>#REF!</v>
      </c>
    </row>
    <row r="1212" spans="2:11" ht="16.05" customHeight="1">
      <c r="B1212" s="3" t="s">
        <v>904</v>
      </c>
      <c r="C1212" s="7">
        <v>4</v>
      </c>
      <c r="D1212" s="12" t="s">
        <v>32</v>
      </c>
      <c r="E1212" s="12">
        <v>33300</v>
      </c>
      <c r="F1212" s="5" t="s">
        <v>888</v>
      </c>
      <c r="G1212" s="22">
        <v>856.80000000000007</v>
      </c>
      <c r="H1212" s="24" t="e">
        <f>G1212-(G1212*#REF!)</f>
        <v>#REF!</v>
      </c>
      <c r="I1212" s="24" t="e">
        <f>(H1212*#REF!)/4</f>
        <v>#REF!</v>
      </c>
      <c r="J1212" s="24" t="e">
        <f>(H1212*#REF!)</f>
        <v>#REF!</v>
      </c>
      <c r="K1212" s="24" t="e">
        <f>-PMT((#REF!/12),48,H1212,0,0)</f>
        <v>#REF!</v>
      </c>
    </row>
    <row r="1213" spans="2:11" ht="16.05" customHeight="1">
      <c r="B1213" s="3" t="s">
        <v>904</v>
      </c>
      <c r="C1213" s="7">
        <v>4</v>
      </c>
      <c r="D1213" s="12" t="s">
        <v>32</v>
      </c>
      <c r="E1213" s="12" t="s">
        <v>905</v>
      </c>
      <c r="F1213" s="5" t="s">
        <v>848</v>
      </c>
      <c r="G1213" s="22">
        <v>1425.6000000000001</v>
      </c>
      <c r="H1213" s="24" t="e">
        <f>G1213-(G1213*#REF!)</f>
        <v>#REF!</v>
      </c>
      <c r="I1213" s="24" t="e">
        <f>(H1213*#REF!)/4</f>
        <v>#REF!</v>
      </c>
      <c r="J1213" s="24" t="e">
        <f>(H1213*#REF!)</f>
        <v>#REF!</v>
      </c>
      <c r="K1213" s="24" t="e">
        <f>-PMT((#REF!/12),48,H1213,0,0)</f>
        <v>#REF!</v>
      </c>
    </row>
    <row r="1214" spans="2:11" ht="16.05" customHeight="1">
      <c r="B1214" s="3" t="s">
        <v>741</v>
      </c>
      <c r="C1214" s="7">
        <v>3</v>
      </c>
      <c r="D1214" s="12" t="s">
        <v>69</v>
      </c>
      <c r="E1214" s="12" t="s">
        <v>742</v>
      </c>
      <c r="F1214" s="5" t="s">
        <v>743</v>
      </c>
      <c r="G1214" s="22">
        <v>1314.7699999999998</v>
      </c>
      <c r="H1214" s="24" t="e">
        <f>G1214-(G1214*#REF!)</f>
        <v>#REF!</v>
      </c>
      <c r="I1214" s="24" t="e">
        <f>(H1214*#REF!)/4</f>
        <v>#REF!</v>
      </c>
      <c r="J1214" s="24" t="e">
        <f>(H1214*#REF!)</f>
        <v>#REF!</v>
      </c>
      <c r="K1214" s="24" t="e">
        <f>-PMT((#REF!/12),48,H1214,0,0)</f>
        <v>#REF!</v>
      </c>
    </row>
    <row r="1215" spans="2:11" ht="16.05" customHeight="1">
      <c r="B1215" s="3" t="s">
        <v>741</v>
      </c>
      <c r="C1215" s="7">
        <v>3</v>
      </c>
      <c r="D1215" s="12" t="s">
        <v>69</v>
      </c>
      <c r="E1215" s="12" t="s">
        <v>744</v>
      </c>
      <c r="F1215" s="5" t="s">
        <v>745</v>
      </c>
      <c r="G1215" s="22">
        <v>553.6082043343647</v>
      </c>
      <c r="H1215" s="24" t="e">
        <f>G1215-(G1215*#REF!)</f>
        <v>#REF!</v>
      </c>
      <c r="I1215" s="24" t="e">
        <f>(H1215*#REF!)/4</f>
        <v>#REF!</v>
      </c>
      <c r="J1215" s="24" t="e">
        <f>(H1215*#REF!)</f>
        <v>#REF!</v>
      </c>
      <c r="K1215" s="24" t="e">
        <f>-PMT((#REF!/12),48,H1215,0,0)</f>
        <v>#REF!</v>
      </c>
    </row>
    <row r="1216" spans="2:11" ht="16.05" customHeight="1">
      <c r="B1216" s="3" t="s">
        <v>741</v>
      </c>
      <c r="C1216" s="7">
        <v>3</v>
      </c>
      <c r="D1216" s="12" t="s">
        <v>69</v>
      </c>
      <c r="E1216" s="12" t="s">
        <v>746</v>
      </c>
      <c r="F1216" s="5" t="s">
        <v>747</v>
      </c>
      <c r="G1216" s="22">
        <v>2389.1708955223876</v>
      </c>
      <c r="H1216" s="24" t="e">
        <f>G1216-(G1216*#REF!)</f>
        <v>#REF!</v>
      </c>
      <c r="I1216" s="24" t="e">
        <f>(H1216*#REF!)/4</f>
        <v>#REF!</v>
      </c>
      <c r="J1216" s="24" t="e">
        <f>(H1216*#REF!)</f>
        <v>#REF!</v>
      </c>
      <c r="K1216" s="24" t="e">
        <f>-PMT((#REF!/12),48,H1216,0,0)</f>
        <v>#REF!</v>
      </c>
    </row>
    <row r="1217" spans="2:11" ht="16.05" customHeight="1">
      <c r="B1217" s="6" t="s">
        <v>51</v>
      </c>
      <c r="C1217" s="7">
        <v>4</v>
      </c>
      <c r="D1217" s="12" t="s">
        <v>52</v>
      </c>
      <c r="E1217" s="12" t="s">
        <v>53</v>
      </c>
      <c r="F1217" s="5" t="s">
        <v>54</v>
      </c>
      <c r="G1217" s="22">
        <v>800</v>
      </c>
      <c r="H1217" s="24" t="e">
        <f>G1217-(G1217*#REF!)</f>
        <v>#REF!</v>
      </c>
      <c r="I1217" s="24" t="e">
        <f>(H1217*#REF!)/4</f>
        <v>#REF!</v>
      </c>
      <c r="J1217" s="24" t="e">
        <f>(H1217*#REF!)</f>
        <v>#REF!</v>
      </c>
      <c r="K1217" s="24" t="e">
        <f>-PMT((#REF!/12),48,H1217,0,0)</f>
        <v>#REF!</v>
      </c>
    </row>
    <row r="1218" spans="2:11" ht="16.05" customHeight="1">
      <c r="B1218" s="6" t="s">
        <v>51</v>
      </c>
      <c r="C1218" s="7">
        <v>4</v>
      </c>
      <c r="D1218" s="12" t="s">
        <v>52</v>
      </c>
      <c r="E1218" s="12" t="s">
        <v>55</v>
      </c>
      <c r="F1218" s="5" t="s">
        <v>56</v>
      </c>
      <c r="G1218" s="22">
        <v>8000</v>
      </c>
      <c r="H1218" s="24" t="e">
        <f>G1218-(G1218*#REF!)</f>
        <v>#REF!</v>
      </c>
      <c r="I1218" s="24" t="e">
        <f>(H1218*#REF!)/4</f>
        <v>#REF!</v>
      </c>
      <c r="J1218" s="24" t="e">
        <f>(H1218*#REF!)</f>
        <v>#REF!</v>
      </c>
      <c r="K1218" s="24" t="e">
        <f>-PMT((#REF!/12),48,H1218,0,0)</f>
        <v>#REF!</v>
      </c>
    </row>
    <row r="1219" spans="2:11" ht="16.05" customHeight="1">
      <c r="B1219" s="3" t="s">
        <v>329</v>
      </c>
      <c r="C1219" s="7">
        <v>4</v>
      </c>
      <c r="D1219" s="12" t="s">
        <v>13</v>
      </c>
      <c r="E1219" s="12" t="s">
        <v>61</v>
      </c>
      <c r="F1219" s="5" t="s">
        <v>62</v>
      </c>
      <c r="G1219" s="22">
        <v>1931.48</v>
      </c>
      <c r="H1219" s="24" t="e">
        <f>G1219-(G1219*#REF!)</f>
        <v>#REF!</v>
      </c>
      <c r="I1219" s="24" t="e">
        <f>(H1219*#REF!)/4</f>
        <v>#REF!</v>
      </c>
      <c r="J1219" s="24" t="e">
        <f>(H1219*#REF!)</f>
        <v>#REF!</v>
      </c>
      <c r="K1219" s="24" t="e">
        <f>-PMT((#REF!/12),48,H1219,0,0)</f>
        <v>#REF!</v>
      </c>
    </row>
    <row r="1220" spans="2:11" ht="16.05" customHeight="1">
      <c r="B1220" s="3" t="s">
        <v>329</v>
      </c>
      <c r="C1220" s="7">
        <v>4</v>
      </c>
      <c r="D1220" s="12" t="s">
        <v>32</v>
      </c>
      <c r="E1220" s="12" t="s">
        <v>330</v>
      </c>
      <c r="F1220" s="5" t="s">
        <v>331</v>
      </c>
      <c r="G1220" s="22">
        <v>24048</v>
      </c>
      <c r="H1220" s="24" t="e">
        <f>G1220-(G1220*#REF!)</f>
        <v>#REF!</v>
      </c>
      <c r="I1220" s="24" t="e">
        <f>(H1220*#REF!)/4</f>
        <v>#REF!</v>
      </c>
      <c r="J1220" s="24" t="e">
        <f>(H1220*#REF!)</f>
        <v>#REF!</v>
      </c>
      <c r="K1220" s="24" t="e">
        <f>-PMT((#REF!/12),48,H1220,0,0)</f>
        <v>#REF!</v>
      </c>
    </row>
    <row r="1221" spans="2:11" ht="16.05" customHeight="1">
      <c r="B1221" s="6" t="s">
        <v>57</v>
      </c>
      <c r="C1221" s="7">
        <v>1</v>
      </c>
      <c r="D1221" s="12" t="s">
        <v>52</v>
      </c>
      <c r="E1221" s="12" t="s">
        <v>53</v>
      </c>
      <c r="F1221" s="5" t="s">
        <v>54</v>
      </c>
      <c r="G1221" s="22">
        <v>200</v>
      </c>
      <c r="H1221" s="24" t="e">
        <f>G1221-(G1221*#REF!)</f>
        <v>#REF!</v>
      </c>
      <c r="I1221" s="24" t="e">
        <f>(H1221*#REF!)/4</f>
        <v>#REF!</v>
      </c>
      <c r="J1221" s="24" t="e">
        <f>(H1221*#REF!)</f>
        <v>#REF!</v>
      </c>
      <c r="K1221" s="24" t="e">
        <f>-PMT((#REF!/12),48,H1221,0,0)</f>
        <v>#REF!</v>
      </c>
    </row>
    <row r="1222" spans="2:11" ht="16.05" customHeight="1">
      <c r="B1222" s="6" t="s">
        <v>57</v>
      </c>
      <c r="C1222" s="7">
        <v>1</v>
      </c>
      <c r="D1222" s="12" t="s">
        <v>52</v>
      </c>
      <c r="E1222" s="12" t="s">
        <v>58</v>
      </c>
      <c r="F1222" s="5" t="s">
        <v>59</v>
      </c>
      <c r="G1222" s="22">
        <v>2000</v>
      </c>
      <c r="H1222" s="24" t="e">
        <f>G1222-(G1222*#REF!)</f>
        <v>#REF!</v>
      </c>
      <c r="I1222" s="24" t="e">
        <f>(H1222*#REF!)/4</f>
        <v>#REF!</v>
      </c>
      <c r="J1222" s="24" t="e">
        <f>(H1222*#REF!)</f>
        <v>#REF!</v>
      </c>
      <c r="K1222" s="24" t="e">
        <f>-PMT((#REF!/12),48,H1222,0,0)</f>
        <v>#REF!</v>
      </c>
    </row>
    <row r="1223" spans="2:11" ht="16.05" customHeight="1">
      <c r="B1223" s="6" t="s">
        <v>424</v>
      </c>
      <c r="C1223" s="7">
        <v>1</v>
      </c>
      <c r="D1223" s="12" t="s">
        <v>52</v>
      </c>
      <c r="E1223" s="12" t="s">
        <v>53</v>
      </c>
      <c r="F1223" s="5" t="s">
        <v>54</v>
      </c>
      <c r="G1223" s="22">
        <v>200</v>
      </c>
      <c r="H1223" s="24" t="e">
        <f>G1223-(G1223*#REF!)</f>
        <v>#REF!</v>
      </c>
      <c r="I1223" s="24" t="e">
        <f>(H1223*#REF!)/4</f>
        <v>#REF!</v>
      </c>
      <c r="J1223" s="24" t="e">
        <f>(H1223*#REF!)</f>
        <v>#REF!</v>
      </c>
      <c r="K1223" s="24" t="e">
        <f>-PMT((#REF!/12),48,H1223,0,0)</f>
        <v>#REF!</v>
      </c>
    </row>
    <row r="1224" spans="2:11" ht="16.05" customHeight="1">
      <c r="B1224" s="6" t="s">
        <v>424</v>
      </c>
      <c r="C1224" s="7">
        <v>1</v>
      </c>
      <c r="D1224" s="12" t="s">
        <v>52</v>
      </c>
      <c r="E1224" s="12" t="s">
        <v>425</v>
      </c>
      <c r="F1224" s="5" t="s">
        <v>426</v>
      </c>
      <c r="G1224" s="22">
        <v>2000</v>
      </c>
      <c r="H1224" s="24" t="e">
        <f>G1224-(G1224*#REF!)</f>
        <v>#REF!</v>
      </c>
      <c r="I1224" s="24" t="e">
        <f>(H1224*#REF!)/4</f>
        <v>#REF!</v>
      </c>
      <c r="J1224" s="24" t="e">
        <f>(H1224*#REF!)</f>
        <v>#REF!</v>
      </c>
      <c r="K1224" s="24" t="e">
        <f>-PMT((#REF!/12),48,H1224,0,0)</f>
        <v>#REF!</v>
      </c>
    </row>
    <row r="1225" spans="2:11" ht="16.05" customHeight="1">
      <c r="B1225" s="3" t="s">
        <v>175</v>
      </c>
      <c r="C1225" s="7">
        <v>2</v>
      </c>
      <c r="D1225" s="12" t="s">
        <v>13</v>
      </c>
      <c r="E1225" s="12" t="s">
        <v>61</v>
      </c>
      <c r="F1225" s="5" t="s">
        <v>62</v>
      </c>
      <c r="G1225" s="22">
        <v>965.74</v>
      </c>
      <c r="H1225" s="24" t="e">
        <f>G1225-(G1225*#REF!)</f>
        <v>#REF!</v>
      </c>
      <c r="I1225" s="24" t="e">
        <f>(H1225*#REF!)/4</f>
        <v>#REF!</v>
      </c>
      <c r="J1225" s="24" t="e">
        <f>(H1225*#REF!)</f>
        <v>#REF!</v>
      </c>
      <c r="K1225" s="24" t="e">
        <f>-PMT((#REF!/12),48,H1225,0,0)</f>
        <v>#REF!</v>
      </c>
    </row>
    <row r="1226" spans="2:11" ht="16.05" customHeight="1">
      <c r="B1226" s="3" t="s">
        <v>175</v>
      </c>
      <c r="C1226" s="7">
        <v>2</v>
      </c>
      <c r="D1226" s="12" t="s">
        <v>32</v>
      </c>
      <c r="E1226" s="12" t="s">
        <v>176</v>
      </c>
      <c r="F1226" s="5" t="s">
        <v>177</v>
      </c>
      <c r="G1226" s="22">
        <v>11808</v>
      </c>
      <c r="H1226" s="24" t="e">
        <f>G1226-(G1226*#REF!)</f>
        <v>#REF!</v>
      </c>
      <c r="I1226" s="24" t="e">
        <f>(H1226*#REF!)/4</f>
        <v>#REF!</v>
      </c>
      <c r="J1226" s="24" t="e">
        <f>(H1226*#REF!)</f>
        <v>#REF!</v>
      </c>
      <c r="K1226" s="24" t="e">
        <f>-PMT((#REF!/12),48,H1226,0,0)</f>
        <v>#REF!</v>
      </c>
    </row>
    <row r="1227" spans="2:11" ht="16.05" customHeight="1">
      <c r="B1227" s="3" t="s">
        <v>906</v>
      </c>
      <c r="C1227" s="7">
        <v>6</v>
      </c>
      <c r="D1227" s="12" t="s">
        <v>907</v>
      </c>
      <c r="E1227" s="12" t="s">
        <v>908</v>
      </c>
      <c r="F1227" s="5" t="s">
        <v>909</v>
      </c>
      <c r="G1227" s="22">
        <v>3303.0918243243268</v>
      </c>
      <c r="H1227" s="24" t="e">
        <f>G1227-(G1227*#REF!)</f>
        <v>#REF!</v>
      </c>
      <c r="I1227" s="24" t="e">
        <f>(H1227*#REF!)/4</f>
        <v>#REF!</v>
      </c>
      <c r="J1227" s="24" t="e">
        <f>(H1227*#REF!)</f>
        <v>#REF!</v>
      </c>
      <c r="K1227" s="24" t="e">
        <f>-PMT((#REF!/12),48,H1227,0,0)</f>
        <v>#REF!</v>
      </c>
    </row>
    <row r="1228" spans="2:11" ht="16.05" customHeight="1">
      <c r="B1228" s="3" t="s">
        <v>906</v>
      </c>
      <c r="C1228" s="7">
        <v>6</v>
      </c>
      <c r="D1228" s="12" t="s">
        <v>907</v>
      </c>
      <c r="E1228" s="12" t="s">
        <v>910</v>
      </c>
      <c r="F1228" s="5" t="s">
        <v>911</v>
      </c>
      <c r="G1228" s="22">
        <v>3303.0918243243268</v>
      </c>
      <c r="H1228" s="24" t="e">
        <f>G1228-(G1228*#REF!)</f>
        <v>#REF!</v>
      </c>
      <c r="I1228" s="24" t="e">
        <f>(H1228*#REF!)/4</f>
        <v>#REF!</v>
      </c>
      <c r="J1228" s="24" t="e">
        <f>(H1228*#REF!)</f>
        <v>#REF!</v>
      </c>
      <c r="K1228" s="24" t="e">
        <f>-PMT((#REF!/12),48,H1228,0,0)</f>
        <v>#REF!</v>
      </c>
    </row>
    <row r="1229" spans="2:11" ht="16.05" customHeight="1">
      <c r="B1229" s="3" t="s">
        <v>906</v>
      </c>
      <c r="C1229" s="7">
        <v>10</v>
      </c>
      <c r="D1229" s="12" t="s">
        <v>66</v>
      </c>
      <c r="E1229" s="12" t="s">
        <v>912</v>
      </c>
      <c r="F1229" s="5" t="s">
        <v>913</v>
      </c>
      <c r="G1229" s="22">
        <v>800</v>
      </c>
      <c r="H1229" s="24" t="e">
        <f>G1229-(G1229*#REF!)</f>
        <v>#REF!</v>
      </c>
      <c r="I1229" s="24" t="e">
        <f>(H1229*#REF!)/4</f>
        <v>#REF!</v>
      </c>
      <c r="J1229" s="24" t="e">
        <f>(H1229*#REF!)</f>
        <v>#REF!</v>
      </c>
      <c r="K1229" s="24" t="e">
        <f>-PMT((#REF!/12),48,H1229,0,0)</f>
        <v>#REF!</v>
      </c>
    </row>
    <row r="1230" spans="2:11" ht="16.05" customHeight="1">
      <c r="B1230" s="3" t="s">
        <v>906</v>
      </c>
      <c r="C1230" s="7">
        <v>4</v>
      </c>
      <c r="D1230" s="12" t="s">
        <v>32</v>
      </c>
      <c r="E1230" s="12" t="s">
        <v>749</v>
      </c>
      <c r="F1230" s="5" t="s">
        <v>750</v>
      </c>
      <c r="G1230" s="22">
        <v>3304.8</v>
      </c>
      <c r="H1230" s="24" t="e">
        <f>G1230-(G1230*#REF!)</f>
        <v>#REF!</v>
      </c>
      <c r="I1230" s="24" t="e">
        <f>(H1230*#REF!)/4</f>
        <v>#REF!</v>
      </c>
      <c r="J1230" s="24" t="e">
        <f>(H1230*#REF!)</f>
        <v>#REF!</v>
      </c>
      <c r="K1230" s="24" t="e">
        <f>-PMT((#REF!/12),48,H1230,0,0)</f>
        <v>#REF!</v>
      </c>
    </row>
    <row r="1231" spans="2:11" ht="16.05" customHeight="1">
      <c r="B1231" s="3" t="s">
        <v>906</v>
      </c>
      <c r="C1231" s="7">
        <v>4</v>
      </c>
      <c r="D1231" s="12" t="s">
        <v>52</v>
      </c>
      <c r="E1231" s="12" t="s">
        <v>914</v>
      </c>
      <c r="F1231" s="5" t="s">
        <v>915</v>
      </c>
      <c r="G1231" s="22">
        <v>2000</v>
      </c>
      <c r="H1231" s="24" t="e">
        <f>G1231-(G1231*#REF!)</f>
        <v>#REF!</v>
      </c>
      <c r="I1231" s="24" t="e">
        <f>(H1231*#REF!)/4</f>
        <v>#REF!</v>
      </c>
      <c r="J1231" s="24" t="e">
        <f>(H1231*#REF!)</f>
        <v>#REF!</v>
      </c>
      <c r="K1231" s="24" t="e">
        <f>-PMT((#REF!/12),48,H1231,0,0)</f>
        <v>#REF!</v>
      </c>
    </row>
    <row r="1232" spans="2:11" ht="16.05" customHeight="1">
      <c r="B1232" s="3" t="s">
        <v>906</v>
      </c>
      <c r="C1232" s="7">
        <v>4</v>
      </c>
      <c r="D1232" s="12" t="s">
        <v>32</v>
      </c>
      <c r="E1232" s="12" t="s">
        <v>775</v>
      </c>
      <c r="F1232" s="5" t="s">
        <v>776</v>
      </c>
      <c r="G1232" s="22">
        <v>856.80000000000007</v>
      </c>
      <c r="H1232" s="24" t="e">
        <f>G1232-(G1232*#REF!)</f>
        <v>#REF!</v>
      </c>
      <c r="I1232" s="24" t="e">
        <f>(H1232*#REF!)/4</f>
        <v>#REF!</v>
      </c>
      <c r="J1232" s="24" t="e">
        <f>(H1232*#REF!)</f>
        <v>#REF!</v>
      </c>
      <c r="K1232" s="24" t="e">
        <f>-PMT((#REF!/12),48,H1232,0,0)</f>
        <v>#REF!</v>
      </c>
    </row>
    <row r="1233" spans="2:11" ht="16.05" customHeight="1">
      <c r="B1233" s="3" t="s">
        <v>906</v>
      </c>
      <c r="C1233" s="7">
        <v>10</v>
      </c>
      <c r="D1233" s="12" t="s">
        <v>916</v>
      </c>
      <c r="E1233" s="13" t="s">
        <v>917</v>
      </c>
      <c r="F1233" s="5" t="s">
        <v>918</v>
      </c>
      <c r="G1233" s="22">
        <v>800</v>
      </c>
      <c r="H1233" s="24" t="e">
        <f>G1233-(G1233*#REF!)</f>
        <v>#REF!</v>
      </c>
      <c r="I1233" s="24" t="e">
        <f>(H1233*#REF!)/4</f>
        <v>#REF!</v>
      </c>
      <c r="J1233" s="24" t="e">
        <f>(H1233*#REF!)</f>
        <v>#REF!</v>
      </c>
      <c r="K1233" s="24" t="e">
        <f>-PMT((#REF!/12),48,H1233,0,0)</f>
        <v>#REF!</v>
      </c>
    </row>
    <row r="1234" spans="2:11" ht="16.05" customHeight="1">
      <c r="B1234" s="3" t="s">
        <v>919</v>
      </c>
      <c r="C1234" s="7">
        <v>1</v>
      </c>
      <c r="D1234" s="12" t="s">
        <v>13</v>
      </c>
      <c r="E1234" s="12" t="s">
        <v>197</v>
      </c>
      <c r="F1234" s="5" t="s">
        <v>198</v>
      </c>
      <c r="G1234" s="22">
        <v>352.47</v>
      </c>
      <c r="H1234" s="24" t="e">
        <f>G1234-(G1234*#REF!)</f>
        <v>#REF!</v>
      </c>
      <c r="I1234" s="24" t="e">
        <f>(H1234*#REF!)/4</f>
        <v>#REF!</v>
      </c>
      <c r="J1234" s="24" t="e">
        <f>(H1234*#REF!)</f>
        <v>#REF!</v>
      </c>
      <c r="K1234" s="24" t="e">
        <f>-PMT((#REF!/12),48,H1234,0,0)</f>
        <v>#REF!</v>
      </c>
    </row>
    <row r="1235" spans="2:11" ht="16.05" customHeight="1">
      <c r="B1235" s="3" t="s">
        <v>919</v>
      </c>
      <c r="C1235" s="7">
        <v>1</v>
      </c>
      <c r="D1235" s="12" t="s">
        <v>13</v>
      </c>
      <c r="E1235" s="12" t="s">
        <v>16</v>
      </c>
      <c r="F1235" s="5" t="s">
        <v>17</v>
      </c>
      <c r="G1235" s="22">
        <v>432.44</v>
      </c>
      <c r="H1235" s="24" t="e">
        <f>G1235-(G1235*#REF!)</f>
        <v>#REF!</v>
      </c>
      <c r="I1235" s="24" t="e">
        <f>(H1235*#REF!)/4</f>
        <v>#REF!</v>
      </c>
      <c r="J1235" s="24" t="e">
        <f>(H1235*#REF!)</f>
        <v>#REF!</v>
      </c>
      <c r="K1235" s="24" t="e">
        <f>-PMT((#REF!/12),48,H1235,0,0)</f>
        <v>#REF!</v>
      </c>
    </row>
    <row r="1236" spans="2:11" ht="16.05" customHeight="1">
      <c r="B1236" s="3" t="s">
        <v>919</v>
      </c>
      <c r="C1236" s="7">
        <v>1</v>
      </c>
      <c r="D1236" s="12" t="s">
        <v>13</v>
      </c>
      <c r="E1236" s="12" t="s">
        <v>18</v>
      </c>
      <c r="F1236" s="5" t="s">
        <v>19</v>
      </c>
      <c r="G1236" s="22">
        <v>125.73</v>
      </c>
      <c r="H1236" s="24" t="e">
        <f>G1236-(G1236*#REF!)</f>
        <v>#REF!</v>
      </c>
      <c r="I1236" s="24" t="e">
        <f>(H1236*#REF!)/4</f>
        <v>#REF!</v>
      </c>
      <c r="J1236" s="24" t="e">
        <f>(H1236*#REF!)</f>
        <v>#REF!</v>
      </c>
      <c r="K1236" s="24" t="e">
        <f>-PMT((#REF!/12),48,H1236,0,0)</f>
        <v>#REF!</v>
      </c>
    </row>
    <row r="1237" spans="2:11" ht="16.05" customHeight="1">
      <c r="B1237" s="3" t="s">
        <v>919</v>
      </c>
      <c r="C1237" s="7">
        <v>1</v>
      </c>
      <c r="D1237" s="12" t="s">
        <v>13</v>
      </c>
      <c r="E1237" s="12" t="s">
        <v>20</v>
      </c>
      <c r="F1237" s="5" t="s">
        <v>21</v>
      </c>
      <c r="G1237" s="22">
        <v>267.72000000000003</v>
      </c>
      <c r="H1237" s="24" t="e">
        <f>G1237-(G1237*#REF!)</f>
        <v>#REF!</v>
      </c>
      <c r="I1237" s="24" t="e">
        <f>(H1237*#REF!)/4</f>
        <v>#REF!</v>
      </c>
      <c r="J1237" s="24" t="e">
        <f>(H1237*#REF!)</f>
        <v>#REF!</v>
      </c>
      <c r="K1237" s="24" t="e">
        <f>-PMT((#REF!/12),48,H1237,0,0)</f>
        <v>#REF!</v>
      </c>
    </row>
    <row r="1238" spans="2:11" ht="16.05" customHeight="1">
      <c r="B1238" s="3" t="s">
        <v>919</v>
      </c>
      <c r="C1238" s="7">
        <v>1</v>
      </c>
      <c r="D1238" s="12" t="s">
        <v>920</v>
      </c>
      <c r="E1238" s="12" t="s">
        <v>921</v>
      </c>
      <c r="F1238" s="5" t="s">
        <v>922</v>
      </c>
      <c r="G1238" s="22">
        <v>2642.5</v>
      </c>
      <c r="H1238" s="24" t="e">
        <f>G1238-(G1238*#REF!)</f>
        <v>#REF!</v>
      </c>
      <c r="I1238" s="24" t="e">
        <f>(H1238*#REF!)/4</f>
        <v>#REF!</v>
      </c>
      <c r="J1238" s="24" t="e">
        <f>(H1238*#REF!)</f>
        <v>#REF!</v>
      </c>
      <c r="K1238" s="24" t="e">
        <f>-PMT((#REF!/12),48,H1238,0,0)</f>
        <v>#REF!</v>
      </c>
    </row>
    <row r="1239" spans="2:11" ht="16.05" customHeight="1">
      <c r="B1239" s="3" t="s">
        <v>919</v>
      </c>
      <c r="C1239" s="7">
        <v>1</v>
      </c>
      <c r="D1239" s="12" t="s">
        <v>920</v>
      </c>
      <c r="E1239" s="12" t="s">
        <v>923</v>
      </c>
      <c r="F1239" s="5" t="s">
        <v>924</v>
      </c>
      <c r="G1239" s="22">
        <v>2496.65</v>
      </c>
      <c r="H1239" s="24" t="e">
        <f>G1239-(G1239*#REF!)</f>
        <v>#REF!</v>
      </c>
      <c r="I1239" s="24" t="e">
        <f>(H1239*#REF!)/4</f>
        <v>#REF!</v>
      </c>
      <c r="J1239" s="24" t="e">
        <f>(H1239*#REF!)</f>
        <v>#REF!</v>
      </c>
      <c r="K1239" s="24" t="e">
        <f>-PMT((#REF!/12),48,H1239,0,0)</f>
        <v>#REF!</v>
      </c>
    </row>
    <row r="1240" spans="2:11" ht="16.05" customHeight="1">
      <c r="B1240" s="3" t="s">
        <v>919</v>
      </c>
      <c r="C1240" s="7">
        <v>1</v>
      </c>
      <c r="D1240" s="12" t="s">
        <v>920</v>
      </c>
      <c r="E1240" s="12" t="s">
        <v>925</v>
      </c>
      <c r="F1240" s="5" t="s">
        <v>926</v>
      </c>
      <c r="G1240" s="22">
        <v>836.6</v>
      </c>
      <c r="H1240" s="24" t="e">
        <f>G1240-(G1240*#REF!)</f>
        <v>#REF!</v>
      </c>
      <c r="I1240" s="24" t="e">
        <f>(H1240*#REF!)/4</f>
        <v>#REF!</v>
      </c>
      <c r="J1240" s="24" t="e">
        <f>(H1240*#REF!)</f>
        <v>#REF!</v>
      </c>
      <c r="K1240" s="24" t="e">
        <f>-PMT((#REF!/12),48,H1240,0,0)</f>
        <v>#REF!</v>
      </c>
    </row>
    <row r="1241" spans="2:11" ht="16.05" customHeight="1">
      <c r="B1241" s="3" t="s">
        <v>919</v>
      </c>
      <c r="C1241" s="7">
        <v>1</v>
      </c>
      <c r="D1241" s="12" t="s">
        <v>920</v>
      </c>
      <c r="E1241" s="12" t="s">
        <v>927</v>
      </c>
      <c r="F1241" s="5" t="s">
        <v>928</v>
      </c>
      <c r="G1241" s="22">
        <v>359.67500000000001</v>
      </c>
      <c r="H1241" s="24" t="e">
        <f>G1241-(G1241*#REF!)</f>
        <v>#REF!</v>
      </c>
      <c r="I1241" s="24" t="e">
        <f>(H1241*#REF!)/4</f>
        <v>#REF!</v>
      </c>
      <c r="J1241" s="24" t="e">
        <f>(H1241*#REF!)</f>
        <v>#REF!</v>
      </c>
      <c r="K1241" s="24" t="e">
        <f>-PMT((#REF!/12),48,H1241,0,0)</f>
        <v>#REF!</v>
      </c>
    </row>
    <row r="1242" spans="2:11" ht="16.05" customHeight="1">
      <c r="B1242" s="3" t="s">
        <v>919</v>
      </c>
      <c r="C1242" s="7">
        <v>1</v>
      </c>
      <c r="D1242" s="12" t="s">
        <v>920</v>
      </c>
      <c r="E1242" s="12" t="s">
        <v>927</v>
      </c>
      <c r="F1242" s="5" t="s">
        <v>928</v>
      </c>
      <c r="G1242" s="22">
        <v>359.67500000000001</v>
      </c>
      <c r="H1242" s="24" t="e">
        <f>G1242-(G1242*#REF!)</f>
        <v>#REF!</v>
      </c>
      <c r="I1242" s="24" t="e">
        <f>(H1242*#REF!)/4</f>
        <v>#REF!</v>
      </c>
      <c r="J1242" s="24" t="e">
        <f>(H1242*#REF!)</f>
        <v>#REF!</v>
      </c>
      <c r="K1242" s="24" t="e">
        <f>-PMT((#REF!/12),48,H1242,0,0)</f>
        <v>#REF!</v>
      </c>
    </row>
    <row r="1243" spans="2:11" ht="16.05" customHeight="1">
      <c r="B1243" s="3" t="s">
        <v>919</v>
      </c>
      <c r="C1243" s="7">
        <v>1</v>
      </c>
      <c r="D1243" s="12" t="s">
        <v>920</v>
      </c>
      <c r="E1243" s="12" t="s">
        <v>929</v>
      </c>
      <c r="F1243" s="5" t="s">
        <v>930</v>
      </c>
      <c r="G1243" s="22">
        <v>1352.2</v>
      </c>
      <c r="H1243" s="24" t="e">
        <f>G1243-(G1243*#REF!)</f>
        <v>#REF!</v>
      </c>
      <c r="I1243" s="24" t="e">
        <f>(H1243*#REF!)/4</f>
        <v>#REF!</v>
      </c>
      <c r="J1243" s="24" t="e">
        <f>(H1243*#REF!)</f>
        <v>#REF!</v>
      </c>
      <c r="K1243" s="24" t="e">
        <f>-PMT((#REF!/12),48,H1243,0,0)</f>
        <v>#REF!</v>
      </c>
    </row>
    <row r="1244" spans="2:11" ht="16.05" customHeight="1">
      <c r="B1244" s="3" t="s">
        <v>919</v>
      </c>
      <c r="C1244" s="7">
        <v>1</v>
      </c>
      <c r="D1244" s="12" t="s">
        <v>920</v>
      </c>
      <c r="E1244" s="12" t="s">
        <v>931</v>
      </c>
      <c r="F1244" s="5" t="s">
        <v>932</v>
      </c>
      <c r="G1244" s="22">
        <v>762.5</v>
      </c>
      <c r="H1244" s="24" t="e">
        <f>G1244-(G1244*#REF!)</f>
        <v>#REF!</v>
      </c>
      <c r="I1244" s="24" t="e">
        <f>(H1244*#REF!)/4</f>
        <v>#REF!</v>
      </c>
      <c r="J1244" s="24" t="e">
        <f>(H1244*#REF!)</f>
        <v>#REF!</v>
      </c>
      <c r="K1244" s="24" t="e">
        <f>-PMT((#REF!/12),48,H1244,0,0)</f>
        <v>#REF!</v>
      </c>
    </row>
    <row r="1245" spans="2:11" ht="16.05" customHeight="1">
      <c r="B1245" s="3" t="s">
        <v>919</v>
      </c>
      <c r="C1245" s="7">
        <v>1</v>
      </c>
      <c r="D1245" s="12" t="s">
        <v>920</v>
      </c>
      <c r="E1245" s="12" t="s">
        <v>931</v>
      </c>
      <c r="F1245" s="5" t="s">
        <v>932</v>
      </c>
      <c r="G1245" s="22">
        <v>762.5</v>
      </c>
      <c r="H1245" s="24" t="e">
        <f>G1245-(G1245*#REF!)</f>
        <v>#REF!</v>
      </c>
      <c r="I1245" s="24" t="e">
        <f>(H1245*#REF!)/4</f>
        <v>#REF!</v>
      </c>
      <c r="J1245" s="24" t="e">
        <f>(H1245*#REF!)</f>
        <v>#REF!</v>
      </c>
      <c r="K1245" s="24" t="e">
        <f>-PMT((#REF!/12),48,H1245,0,0)</f>
        <v>#REF!</v>
      </c>
    </row>
    <row r="1246" spans="2:11" ht="16.05" customHeight="1">
      <c r="B1246" s="3" t="s">
        <v>919</v>
      </c>
      <c r="C1246" s="7">
        <v>1</v>
      </c>
      <c r="D1246" s="12" t="s">
        <v>920</v>
      </c>
      <c r="E1246" s="12" t="s">
        <v>931</v>
      </c>
      <c r="F1246" s="5" t="s">
        <v>932</v>
      </c>
      <c r="G1246" s="22">
        <v>762.5</v>
      </c>
      <c r="H1246" s="24" t="e">
        <f>G1246-(G1246*#REF!)</f>
        <v>#REF!</v>
      </c>
      <c r="I1246" s="24" t="e">
        <f>(H1246*#REF!)/4</f>
        <v>#REF!</v>
      </c>
      <c r="J1246" s="24" t="e">
        <f>(H1246*#REF!)</f>
        <v>#REF!</v>
      </c>
      <c r="K1246" s="24" t="e">
        <f>-PMT((#REF!/12),48,H1246,0,0)</f>
        <v>#REF!</v>
      </c>
    </row>
    <row r="1247" spans="2:11" ht="16.05" customHeight="1">
      <c r="B1247" s="3" t="s">
        <v>919</v>
      </c>
      <c r="C1247" s="7">
        <v>1</v>
      </c>
      <c r="D1247" s="12" t="s">
        <v>920</v>
      </c>
      <c r="E1247" s="12" t="s">
        <v>931</v>
      </c>
      <c r="F1247" s="5" t="s">
        <v>932</v>
      </c>
      <c r="G1247" s="22">
        <v>762.5</v>
      </c>
      <c r="H1247" s="24" t="e">
        <f>G1247-(G1247*#REF!)</f>
        <v>#REF!</v>
      </c>
      <c r="I1247" s="24" t="e">
        <f>(H1247*#REF!)/4</f>
        <v>#REF!</v>
      </c>
      <c r="J1247" s="24" t="e">
        <f>(H1247*#REF!)</f>
        <v>#REF!</v>
      </c>
      <c r="K1247" s="24" t="e">
        <f>-PMT((#REF!/12),48,H1247,0,0)</f>
        <v>#REF!</v>
      </c>
    </row>
    <row r="1248" spans="2:11" ht="16.05" customHeight="1">
      <c r="B1248" s="3" t="s">
        <v>919</v>
      </c>
      <c r="C1248" s="7">
        <v>1</v>
      </c>
      <c r="D1248" s="12" t="s">
        <v>920</v>
      </c>
      <c r="E1248" s="12" t="s">
        <v>933</v>
      </c>
      <c r="F1248" s="5" t="s">
        <v>934</v>
      </c>
      <c r="G1248" s="22">
        <v>417.20000000000005</v>
      </c>
      <c r="H1248" s="24" t="e">
        <f>G1248-(G1248*#REF!)</f>
        <v>#REF!</v>
      </c>
      <c r="I1248" s="24" t="e">
        <f>(H1248*#REF!)/4</f>
        <v>#REF!</v>
      </c>
      <c r="J1248" s="24" t="e">
        <f>(H1248*#REF!)</f>
        <v>#REF!</v>
      </c>
      <c r="K1248" s="24" t="e">
        <f>-PMT((#REF!/12),48,H1248,0,0)</f>
        <v>#REF!</v>
      </c>
    </row>
    <row r="1249" spans="2:11" ht="16.05" customHeight="1">
      <c r="B1249" s="3" t="s">
        <v>919</v>
      </c>
      <c r="C1249" s="7">
        <v>1</v>
      </c>
      <c r="D1249" s="12" t="s">
        <v>920</v>
      </c>
      <c r="E1249" s="12" t="s">
        <v>933</v>
      </c>
      <c r="F1249" s="5" t="s">
        <v>934</v>
      </c>
      <c r="G1249" s="22">
        <v>417.20000000000005</v>
      </c>
      <c r="H1249" s="24" t="e">
        <f>G1249-(G1249*#REF!)</f>
        <v>#REF!</v>
      </c>
      <c r="I1249" s="24" t="e">
        <f>(H1249*#REF!)/4</f>
        <v>#REF!</v>
      </c>
      <c r="J1249" s="24" t="e">
        <f>(H1249*#REF!)</f>
        <v>#REF!</v>
      </c>
      <c r="K1249" s="24" t="e">
        <f>-PMT((#REF!/12),48,H1249,0,0)</f>
        <v>#REF!</v>
      </c>
    </row>
    <row r="1250" spans="2:11" ht="16.05" customHeight="1">
      <c r="B1250" s="3" t="s">
        <v>919</v>
      </c>
      <c r="C1250" s="7">
        <v>1</v>
      </c>
      <c r="D1250" s="12" t="s">
        <v>920</v>
      </c>
      <c r="E1250" s="12" t="s">
        <v>935</v>
      </c>
      <c r="F1250" s="5" t="s">
        <v>936</v>
      </c>
      <c r="G1250" s="22">
        <v>359.7</v>
      </c>
      <c r="H1250" s="24" t="e">
        <f>G1250-(G1250*#REF!)</f>
        <v>#REF!</v>
      </c>
      <c r="I1250" s="24" t="e">
        <f>(H1250*#REF!)/4</f>
        <v>#REF!</v>
      </c>
      <c r="J1250" s="24" t="e">
        <f>(H1250*#REF!)</f>
        <v>#REF!</v>
      </c>
      <c r="K1250" s="24" t="e">
        <f>-PMT((#REF!/12),48,H1250,0,0)</f>
        <v>#REF!</v>
      </c>
    </row>
    <row r="1251" spans="2:11" ht="16.05" customHeight="1">
      <c r="B1251" s="3" t="s">
        <v>919</v>
      </c>
      <c r="C1251" s="7">
        <v>1</v>
      </c>
      <c r="D1251" s="12" t="s">
        <v>920</v>
      </c>
      <c r="E1251" s="12" t="s">
        <v>937</v>
      </c>
      <c r="F1251" s="5" t="s">
        <v>938</v>
      </c>
      <c r="G1251" s="22">
        <v>359.7</v>
      </c>
      <c r="H1251" s="24" t="e">
        <f>G1251-(G1251*#REF!)</f>
        <v>#REF!</v>
      </c>
      <c r="I1251" s="24" t="e">
        <f>(H1251*#REF!)/4</f>
        <v>#REF!</v>
      </c>
      <c r="J1251" s="24" t="e">
        <f>(H1251*#REF!)</f>
        <v>#REF!</v>
      </c>
      <c r="K1251" s="24" t="e">
        <f>-PMT((#REF!/12),48,H1251,0,0)</f>
        <v>#REF!</v>
      </c>
    </row>
    <row r="1252" spans="2:11" ht="16.05" customHeight="1">
      <c r="B1252" s="3" t="s">
        <v>919</v>
      </c>
      <c r="C1252" s="7">
        <v>1</v>
      </c>
      <c r="D1252" s="12" t="s">
        <v>920</v>
      </c>
      <c r="E1252" s="12" t="s">
        <v>939</v>
      </c>
      <c r="F1252" s="5" t="s">
        <v>940</v>
      </c>
      <c r="G1252" s="22">
        <v>302.14999999999998</v>
      </c>
      <c r="H1252" s="24" t="e">
        <f>G1252-(G1252*#REF!)</f>
        <v>#REF!</v>
      </c>
      <c r="I1252" s="24" t="e">
        <f>(H1252*#REF!)/4</f>
        <v>#REF!</v>
      </c>
      <c r="J1252" s="24" t="e">
        <f>(H1252*#REF!)</f>
        <v>#REF!</v>
      </c>
      <c r="K1252" s="24" t="e">
        <f>-PMT((#REF!/12),48,H1252,0,0)</f>
        <v>#REF!</v>
      </c>
    </row>
    <row r="1253" spans="2:11" ht="16.05" customHeight="1">
      <c r="B1253" s="3" t="s">
        <v>919</v>
      </c>
      <c r="C1253" s="7">
        <v>1</v>
      </c>
      <c r="D1253" s="12" t="s">
        <v>920</v>
      </c>
      <c r="E1253" s="12" t="s">
        <v>941</v>
      </c>
      <c r="F1253" s="5" t="s">
        <v>942</v>
      </c>
      <c r="G1253" s="22">
        <v>273.45000000000005</v>
      </c>
      <c r="H1253" s="24" t="e">
        <f>G1253-(G1253*#REF!)</f>
        <v>#REF!</v>
      </c>
      <c r="I1253" s="24" t="e">
        <f>(H1253*#REF!)/4</f>
        <v>#REF!</v>
      </c>
      <c r="J1253" s="24" t="e">
        <f>(H1253*#REF!)</f>
        <v>#REF!</v>
      </c>
      <c r="K1253" s="24" t="e">
        <f>-PMT((#REF!/12),48,H1253,0,0)</f>
        <v>#REF!</v>
      </c>
    </row>
    <row r="1254" spans="2:11" ht="16.05" customHeight="1">
      <c r="B1254" s="3" t="s">
        <v>919</v>
      </c>
      <c r="C1254" s="7">
        <v>1</v>
      </c>
      <c r="D1254" s="12" t="s">
        <v>920</v>
      </c>
      <c r="E1254" s="12" t="s">
        <v>943</v>
      </c>
      <c r="F1254" s="5" t="s">
        <v>944</v>
      </c>
      <c r="G1254" s="22">
        <v>273.45000000000005</v>
      </c>
      <c r="H1254" s="24" t="e">
        <f>G1254-(G1254*#REF!)</f>
        <v>#REF!</v>
      </c>
      <c r="I1254" s="24" t="e">
        <f>(H1254*#REF!)/4</f>
        <v>#REF!</v>
      </c>
      <c r="J1254" s="24" t="e">
        <f>(H1254*#REF!)</f>
        <v>#REF!</v>
      </c>
      <c r="K1254" s="24" t="e">
        <f>-PMT((#REF!/12),48,H1254,0,0)</f>
        <v>#REF!</v>
      </c>
    </row>
    <row r="1255" spans="2:11" ht="16.05" customHeight="1">
      <c r="B1255" s="3" t="s">
        <v>919</v>
      </c>
      <c r="C1255" s="7">
        <v>1</v>
      </c>
      <c r="D1255" s="12" t="s">
        <v>920</v>
      </c>
      <c r="E1255" s="12" t="s">
        <v>945</v>
      </c>
      <c r="F1255" s="5" t="s">
        <v>946</v>
      </c>
      <c r="G1255" s="22">
        <v>273.45000000000005</v>
      </c>
      <c r="H1255" s="24" t="e">
        <f>G1255-(G1255*#REF!)</f>
        <v>#REF!</v>
      </c>
      <c r="I1255" s="24" t="e">
        <f>(H1255*#REF!)/4</f>
        <v>#REF!</v>
      </c>
      <c r="J1255" s="24" t="e">
        <f>(H1255*#REF!)</f>
        <v>#REF!</v>
      </c>
      <c r="K1255" s="24" t="e">
        <f>-PMT((#REF!/12),48,H1255,0,0)</f>
        <v>#REF!</v>
      </c>
    </row>
    <row r="1256" spans="2:11" ht="16.05" customHeight="1">
      <c r="B1256" s="3" t="s">
        <v>919</v>
      </c>
      <c r="C1256" s="7">
        <v>1</v>
      </c>
      <c r="D1256" s="12" t="s">
        <v>920</v>
      </c>
      <c r="E1256" s="12" t="s">
        <v>947</v>
      </c>
      <c r="F1256" s="5" t="s">
        <v>948</v>
      </c>
      <c r="G1256" s="22">
        <v>273.45000000000005</v>
      </c>
      <c r="H1256" s="24" t="e">
        <f>G1256-(G1256*#REF!)</f>
        <v>#REF!</v>
      </c>
      <c r="I1256" s="24" t="e">
        <f>(H1256*#REF!)/4</f>
        <v>#REF!</v>
      </c>
      <c r="J1256" s="24" t="e">
        <f>(H1256*#REF!)</f>
        <v>#REF!</v>
      </c>
      <c r="K1256" s="24" t="e">
        <f>-PMT((#REF!/12),48,H1256,0,0)</f>
        <v>#REF!</v>
      </c>
    </row>
    <row r="1257" spans="2:11" ht="16.05" customHeight="1">
      <c r="B1257" s="3" t="s">
        <v>919</v>
      </c>
      <c r="C1257" s="7">
        <v>1</v>
      </c>
      <c r="D1257" s="12" t="s">
        <v>920</v>
      </c>
      <c r="E1257" s="12" t="s">
        <v>949</v>
      </c>
      <c r="F1257" s="5" t="s">
        <v>950</v>
      </c>
      <c r="G1257" s="22">
        <v>273.45000000000005</v>
      </c>
      <c r="H1257" s="24" t="e">
        <f>G1257-(G1257*#REF!)</f>
        <v>#REF!</v>
      </c>
      <c r="I1257" s="24" t="e">
        <f>(H1257*#REF!)/4</f>
        <v>#REF!</v>
      </c>
      <c r="J1257" s="24" t="e">
        <f>(H1257*#REF!)</f>
        <v>#REF!</v>
      </c>
      <c r="K1257" s="24" t="e">
        <f>-PMT((#REF!/12),48,H1257,0,0)</f>
        <v>#REF!</v>
      </c>
    </row>
    <row r="1258" spans="2:11" ht="16.05" customHeight="1">
      <c r="B1258" s="3" t="s">
        <v>919</v>
      </c>
      <c r="C1258" s="7">
        <v>1</v>
      </c>
      <c r="D1258" s="12" t="s">
        <v>920</v>
      </c>
      <c r="E1258" s="12" t="s">
        <v>951</v>
      </c>
      <c r="F1258" s="5" t="s">
        <v>952</v>
      </c>
      <c r="G1258" s="22">
        <v>273.45000000000005</v>
      </c>
      <c r="H1258" s="24" t="e">
        <f>G1258-(G1258*#REF!)</f>
        <v>#REF!</v>
      </c>
      <c r="I1258" s="24" t="e">
        <f>(H1258*#REF!)/4</f>
        <v>#REF!</v>
      </c>
      <c r="J1258" s="24" t="e">
        <f>(H1258*#REF!)</f>
        <v>#REF!</v>
      </c>
      <c r="K1258" s="24" t="e">
        <f>-PMT((#REF!/12),48,H1258,0,0)</f>
        <v>#REF!</v>
      </c>
    </row>
    <row r="1259" spans="2:11" ht="16.05" customHeight="1">
      <c r="B1259" s="3" t="s">
        <v>919</v>
      </c>
      <c r="C1259" s="7">
        <v>1</v>
      </c>
      <c r="D1259" s="12" t="s">
        <v>920</v>
      </c>
      <c r="E1259" s="12" t="s">
        <v>953</v>
      </c>
      <c r="F1259" s="5" t="s">
        <v>954</v>
      </c>
      <c r="G1259" s="22">
        <v>259</v>
      </c>
      <c r="H1259" s="24" t="e">
        <f>G1259-(G1259*#REF!)</f>
        <v>#REF!</v>
      </c>
      <c r="I1259" s="24" t="e">
        <f>(H1259*#REF!)/4</f>
        <v>#REF!</v>
      </c>
      <c r="J1259" s="24" t="e">
        <f>(H1259*#REF!)</f>
        <v>#REF!</v>
      </c>
      <c r="K1259" s="24" t="e">
        <f>-PMT((#REF!/12),48,H1259,0,0)</f>
        <v>#REF!</v>
      </c>
    </row>
    <row r="1260" spans="2:11" ht="16.05" customHeight="1">
      <c r="B1260" s="3" t="s">
        <v>919</v>
      </c>
      <c r="C1260" s="7">
        <v>1</v>
      </c>
      <c r="D1260" s="12" t="s">
        <v>920</v>
      </c>
      <c r="E1260" s="12" t="s">
        <v>955</v>
      </c>
      <c r="F1260" s="5" t="s">
        <v>956</v>
      </c>
      <c r="G1260" s="22">
        <v>259</v>
      </c>
      <c r="H1260" s="24" t="e">
        <f>G1260-(G1260*#REF!)</f>
        <v>#REF!</v>
      </c>
      <c r="I1260" s="24" t="e">
        <f>(H1260*#REF!)/4</f>
        <v>#REF!</v>
      </c>
      <c r="J1260" s="24" t="e">
        <f>(H1260*#REF!)</f>
        <v>#REF!</v>
      </c>
      <c r="K1260" s="24" t="e">
        <f>-PMT((#REF!/12),48,H1260,0,0)</f>
        <v>#REF!</v>
      </c>
    </row>
    <row r="1261" spans="2:11" ht="16.05" customHeight="1">
      <c r="B1261" s="3" t="s">
        <v>919</v>
      </c>
      <c r="C1261" s="7">
        <v>1</v>
      </c>
      <c r="D1261" s="12" t="s">
        <v>920</v>
      </c>
      <c r="E1261" s="12" t="s">
        <v>957</v>
      </c>
      <c r="F1261" s="5" t="s">
        <v>958</v>
      </c>
      <c r="G1261" s="22">
        <v>259</v>
      </c>
      <c r="H1261" s="24" t="e">
        <f>G1261-(G1261*#REF!)</f>
        <v>#REF!</v>
      </c>
      <c r="I1261" s="24" t="e">
        <f>(H1261*#REF!)/4</f>
        <v>#REF!</v>
      </c>
      <c r="J1261" s="24" t="e">
        <f>(H1261*#REF!)</f>
        <v>#REF!</v>
      </c>
      <c r="K1261" s="24" t="e">
        <f>-PMT((#REF!/12),48,H1261,0,0)</f>
        <v>#REF!</v>
      </c>
    </row>
    <row r="1262" spans="2:11" ht="16.05" customHeight="1">
      <c r="B1262" s="3" t="s">
        <v>919</v>
      </c>
      <c r="C1262" s="7">
        <v>1</v>
      </c>
      <c r="D1262" s="12" t="s">
        <v>920</v>
      </c>
      <c r="E1262" s="12" t="s">
        <v>959</v>
      </c>
      <c r="F1262" s="5" t="s">
        <v>960</v>
      </c>
      <c r="G1262" s="22">
        <v>259</v>
      </c>
      <c r="H1262" s="24" t="e">
        <f>G1262-(G1262*#REF!)</f>
        <v>#REF!</v>
      </c>
      <c r="I1262" s="24" t="e">
        <f>(H1262*#REF!)/4</f>
        <v>#REF!</v>
      </c>
      <c r="J1262" s="24" t="e">
        <f>(H1262*#REF!)</f>
        <v>#REF!</v>
      </c>
      <c r="K1262" s="24" t="e">
        <f>-PMT((#REF!/12),48,H1262,0,0)</f>
        <v>#REF!</v>
      </c>
    </row>
    <row r="1263" spans="2:11" ht="16.05" customHeight="1">
      <c r="B1263" s="3" t="s">
        <v>919</v>
      </c>
      <c r="C1263" s="7">
        <v>1</v>
      </c>
      <c r="D1263" s="12" t="s">
        <v>920</v>
      </c>
      <c r="E1263" s="12" t="s">
        <v>961</v>
      </c>
      <c r="F1263" s="5" t="s">
        <v>962</v>
      </c>
      <c r="G1263" s="22">
        <v>259</v>
      </c>
      <c r="H1263" s="24" t="e">
        <f>G1263-(G1263*#REF!)</f>
        <v>#REF!</v>
      </c>
      <c r="I1263" s="24" t="e">
        <f>(H1263*#REF!)/4</f>
        <v>#REF!</v>
      </c>
      <c r="J1263" s="24" t="e">
        <f>(H1263*#REF!)</f>
        <v>#REF!</v>
      </c>
      <c r="K1263" s="24" t="e">
        <f>-PMT((#REF!/12),48,H1263,0,0)</f>
        <v>#REF!</v>
      </c>
    </row>
    <row r="1264" spans="2:11" ht="16.05" customHeight="1">
      <c r="B1264" s="3" t="s">
        <v>963</v>
      </c>
      <c r="C1264" s="7">
        <v>1</v>
      </c>
      <c r="D1264" s="12" t="s">
        <v>13</v>
      </c>
      <c r="E1264" s="12" t="s">
        <v>197</v>
      </c>
      <c r="F1264" s="5" t="s">
        <v>198</v>
      </c>
      <c r="G1264" s="22">
        <v>352.47</v>
      </c>
      <c r="H1264" s="24" t="e">
        <f>G1264-(G1264*#REF!)</f>
        <v>#REF!</v>
      </c>
      <c r="I1264" s="24" t="e">
        <f>(H1264*#REF!)/4</f>
        <v>#REF!</v>
      </c>
      <c r="J1264" s="24" t="e">
        <f>(H1264*#REF!)</f>
        <v>#REF!</v>
      </c>
      <c r="K1264" s="24" t="e">
        <f>-PMT((#REF!/12),48,H1264,0,0)</f>
        <v>#REF!</v>
      </c>
    </row>
    <row r="1265" spans="2:11" ht="16.05" customHeight="1">
      <c r="B1265" s="3" t="s">
        <v>963</v>
      </c>
      <c r="C1265" s="7">
        <v>1</v>
      </c>
      <c r="D1265" s="12" t="s">
        <v>13</v>
      </c>
      <c r="E1265" s="12" t="s">
        <v>16</v>
      </c>
      <c r="F1265" s="5" t="s">
        <v>17</v>
      </c>
      <c r="G1265" s="22">
        <v>432.44</v>
      </c>
      <c r="H1265" s="24" t="e">
        <f>G1265-(G1265*#REF!)</f>
        <v>#REF!</v>
      </c>
      <c r="I1265" s="24" t="e">
        <f>(H1265*#REF!)/4</f>
        <v>#REF!</v>
      </c>
      <c r="J1265" s="24" t="e">
        <f>(H1265*#REF!)</f>
        <v>#REF!</v>
      </c>
      <c r="K1265" s="24" t="e">
        <f>-PMT((#REF!/12),48,H1265,0,0)</f>
        <v>#REF!</v>
      </c>
    </row>
    <row r="1266" spans="2:11" ht="16.05" customHeight="1">
      <c r="B1266" s="3" t="s">
        <v>963</v>
      </c>
      <c r="C1266" s="7">
        <v>1</v>
      </c>
      <c r="D1266" s="12" t="s">
        <v>13</v>
      </c>
      <c r="E1266" s="12" t="s">
        <v>18</v>
      </c>
      <c r="F1266" s="5" t="s">
        <v>19</v>
      </c>
      <c r="G1266" s="22">
        <v>125.73</v>
      </c>
      <c r="H1266" s="24" t="e">
        <f>G1266-(G1266*#REF!)</f>
        <v>#REF!</v>
      </c>
      <c r="I1266" s="24" t="e">
        <f>(H1266*#REF!)/4</f>
        <v>#REF!</v>
      </c>
      <c r="J1266" s="24" t="e">
        <f>(H1266*#REF!)</f>
        <v>#REF!</v>
      </c>
      <c r="K1266" s="24" t="e">
        <f>-PMT((#REF!/12),48,H1266,0,0)</f>
        <v>#REF!</v>
      </c>
    </row>
    <row r="1267" spans="2:11" ht="16.05" customHeight="1">
      <c r="B1267" s="3" t="s">
        <v>963</v>
      </c>
      <c r="C1267" s="7">
        <v>1</v>
      </c>
      <c r="D1267" s="12" t="s">
        <v>13</v>
      </c>
      <c r="E1267" s="12" t="s">
        <v>20</v>
      </c>
      <c r="F1267" s="5" t="s">
        <v>21</v>
      </c>
      <c r="G1267" s="22">
        <v>267.72000000000003</v>
      </c>
      <c r="H1267" s="24" t="e">
        <f>G1267-(G1267*#REF!)</f>
        <v>#REF!</v>
      </c>
      <c r="I1267" s="24" t="e">
        <f>(H1267*#REF!)/4</f>
        <v>#REF!</v>
      </c>
      <c r="J1267" s="24" t="e">
        <f>(H1267*#REF!)</f>
        <v>#REF!</v>
      </c>
      <c r="K1267" s="24" t="e">
        <f>-PMT((#REF!/12),48,H1267,0,0)</f>
        <v>#REF!</v>
      </c>
    </row>
    <row r="1268" spans="2:11" ht="16.05" customHeight="1">
      <c r="B1268" s="3" t="s">
        <v>963</v>
      </c>
      <c r="C1268" s="7">
        <v>3</v>
      </c>
      <c r="D1268" s="12" t="s">
        <v>32</v>
      </c>
      <c r="E1268" s="12">
        <v>33132</v>
      </c>
      <c r="F1268" s="5" t="s">
        <v>539</v>
      </c>
      <c r="G1268" s="22">
        <v>1069.2</v>
      </c>
      <c r="H1268" s="24" t="e">
        <f>G1268-(G1268*#REF!)</f>
        <v>#REF!</v>
      </c>
      <c r="I1268" s="24" t="e">
        <f>(H1268*#REF!)/4</f>
        <v>#REF!</v>
      </c>
      <c r="J1268" s="24" t="e">
        <f>(H1268*#REF!)</f>
        <v>#REF!</v>
      </c>
      <c r="K1268" s="24" t="e">
        <f>-PMT((#REF!/12),48,H1268,0,0)</f>
        <v>#REF!</v>
      </c>
    </row>
    <row r="1269" spans="2:11" ht="16.05" customHeight="1">
      <c r="B1269" s="3" t="s">
        <v>963</v>
      </c>
      <c r="C1269" s="7">
        <v>3</v>
      </c>
      <c r="D1269" s="12" t="s">
        <v>32</v>
      </c>
      <c r="E1269" s="12">
        <v>33500</v>
      </c>
      <c r="F1269" s="5" t="s">
        <v>964</v>
      </c>
      <c r="G1269" s="22">
        <v>664.2</v>
      </c>
      <c r="H1269" s="24" t="e">
        <f>G1269-(G1269*#REF!)</f>
        <v>#REF!</v>
      </c>
      <c r="I1269" s="24" t="e">
        <f>(H1269*#REF!)/4</f>
        <v>#REF!</v>
      </c>
      <c r="J1269" s="24" t="e">
        <f>(H1269*#REF!)</f>
        <v>#REF!</v>
      </c>
      <c r="K1269" s="24" t="e">
        <f>-PMT((#REF!/12),48,H1269,0,0)</f>
        <v>#REF!</v>
      </c>
    </row>
    <row r="1270" spans="2:11" ht="16.05" customHeight="1">
      <c r="B1270" s="3" t="s">
        <v>963</v>
      </c>
      <c r="C1270" s="7">
        <v>1</v>
      </c>
      <c r="D1270" s="12" t="s">
        <v>32</v>
      </c>
      <c r="E1270" s="12" t="s">
        <v>965</v>
      </c>
      <c r="F1270" s="10" t="s">
        <v>966</v>
      </c>
      <c r="G1270" s="22">
        <v>221.4</v>
      </c>
      <c r="H1270" s="24" t="e">
        <f>G1270-(G1270*#REF!)</f>
        <v>#REF!</v>
      </c>
      <c r="I1270" s="24" t="e">
        <f>(H1270*#REF!)/4</f>
        <v>#REF!</v>
      </c>
      <c r="J1270" s="24" t="e">
        <f>(H1270*#REF!)</f>
        <v>#REF!</v>
      </c>
      <c r="K1270" s="24" t="e">
        <f>-PMT((#REF!/12),48,H1270,0,0)</f>
        <v>#REF!</v>
      </c>
    </row>
    <row r="1271" spans="2:11" ht="16.05" customHeight="1">
      <c r="B1271" s="3" t="s">
        <v>963</v>
      </c>
      <c r="C1271" s="7">
        <v>2</v>
      </c>
      <c r="D1271" s="12" t="s">
        <v>32</v>
      </c>
      <c r="E1271" s="12" t="s">
        <v>967</v>
      </c>
      <c r="F1271" s="5" t="s">
        <v>848</v>
      </c>
      <c r="G1271" s="22">
        <v>712.80000000000007</v>
      </c>
      <c r="H1271" s="24" t="e">
        <f>G1271-(G1271*#REF!)</f>
        <v>#REF!</v>
      </c>
      <c r="I1271" s="24" t="e">
        <f>(H1271*#REF!)/4</f>
        <v>#REF!</v>
      </c>
      <c r="J1271" s="24" t="e">
        <f>(H1271*#REF!)</f>
        <v>#REF!</v>
      </c>
      <c r="K1271" s="24" t="e">
        <f>-PMT((#REF!/12),48,H1271,0,0)</f>
        <v>#REF!</v>
      </c>
    </row>
    <row r="1272" spans="2:11" ht="16.05" customHeight="1">
      <c r="B1272" s="3" t="s">
        <v>963</v>
      </c>
      <c r="C1272" s="7">
        <v>2</v>
      </c>
      <c r="D1272" s="12" t="s">
        <v>32</v>
      </c>
      <c r="E1272" s="12" t="s">
        <v>968</v>
      </c>
      <c r="F1272" s="5" t="s">
        <v>848</v>
      </c>
      <c r="G1272" s="22">
        <v>712.80000000000007</v>
      </c>
      <c r="H1272" s="24" t="e">
        <f>G1272-(G1272*#REF!)</f>
        <v>#REF!</v>
      </c>
      <c r="I1272" s="24" t="e">
        <f>(H1272*#REF!)/4</f>
        <v>#REF!</v>
      </c>
      <c r="J1272" s="24" t="e">
        <f>(H1272*#REF!)</f>
        <v>#REF!</v>
      </c>
      <c r="K1272" s="24" t="e">
        <f>-PMT((#REF!/12),48,H1272,0,0)</f>
        <v>#REF!</v>
      </c>
    </row>
    <row r="1273" spans="2:11" ht="16.05" customHeight="1">
      <c r="B1273" s="3" t="s">
        <v>963</v>
      </c>
      <c r="C1273" s="7">
        <v>1</v>
      </c>
      <c r="D1273" s="12" t="s">
        <v>32</v>
      </c>
      <c r="E1273" s="12" t="s">
        <v>969</v>
      </c>
      <c r="F1273" s="5" t="s">
        <v>848</v>
      </c>
      <c r="G1273" s="22">
        <v>356.40000000000003</v>
      </c>
      <c r="H1273" s="24" t="e">
        <f>G1273-(G1273*#REF!)</f>
        <v>#REF!</v>
      </c>
      <c r="I1273" s="24" t="e">
        <f>(H1273*#REF!)/4</f>
        <v>#REF!</v>
      </c>
      <c r="J1273" s="24" t="e">
        <f>(H1273*#REF!)</f>
        <v>#REF!</v>
      </c>
      <c r="K1273" s="24" t="e">
        <f>-PMT((#REF!/12),48,H1273,0,0)</f>
        <v>#REF!</v>
      </c>
    </row>
    <row r="1274" spans="2:11" ht="16.05" customHeight="1">
      <c r="B1274" s="3" t="s">
        <v>963</v>
      </c>
      <c r="C1274" s="7">
        <v>1</v>
      </c>
      <c r="D1274" s="12" t="s">
        <v>32</v>
      </c>
      <c r="E1274" s="12">
        <v>26713051</v>
      </c>
      <c r="F1274" s="10" t="s">
        <v>970</v>
      </c>
      <c r="G1274" s="22">
        <v>610.20000000000005</v>
      </c>
      <c r="H1274" s="24" t="e">
        <f>G1274-(G1274*#REF!)</f>
        <v>#REF!</v>
      </c>
      <c r="I1274" s="24" t="e">
        <f>(H1274*#REF!)/4</f>
        <v>#REF!</v>
      </c>
      <c r="J1274" s="24" t="e">
        <f>(H1274*#REF!)</f>
        <v>#REF!</v>
      </c>
      <c r="K1274" s="24" t="e">
        <f>-PMT((#REF!/12),48,H1274,0,0)</f>
        <v>#REF!</v>
      </c>
    </row>
    <row r="1275" spans="2:11" ht="16.05" customHeight="1">
      <c r="B1275" s="3" t="s">
        <v>963</v>
      </c>
      <c r="C1275" s="7">
        <v>1</v>
      </c>
      <c r="D1275" s="12" t="s">
        <v>32</v>
      </c>
      <c r="E1275" s="12">
        <v>26713050</v>
      </c>
      <c r="F1275" s="10" t="s">
        <v>971</v>
      </c>
      <c r="G1275" s="22">
        <v>460.8</v>
      </c>
      <c r="H1275" s="24" t="e">
        <f>G1275-(G1275*#REF!)</f>
        <v>#REF!</v>
      </c>
      <c r="I1275" s="24" t="e">
        <f>(H1275*#REF!)/4</f>
        <v>#REF!</v>
      </c>
      <c r="J1275" s="24" t="e">
        <f>(H1275*#REF!)</f>
        <v>#REF!</v>
      </c>
      <c r="K1275" s="24" t="e">
        <f>-PMT((#REF!/12),48,H1275,0,0)</f>
        <v>#REF!</v>
      </c>
    </row>
    <row r="1276" spans="2:11" ht="16.05" customHeight="1">
      <c r="B1276" s="3" t="s">
        <v>963</v>
      </c>
      <c r="C1276" s="7">
        <v>1</v>
      </c>
      <c r="D1276" s="12" t="s">
        <v>32</v>
      </c>
      <c r="E1276" s="12">
        <v>26711280</v>
      </c>
      <c r="F1276" s="10" t="s">
        <v>972</v>
      </c>
      <c r="G1276" s="22">
        <v>100</v>
      </c>
      <c r="H1276" s="24" t="e">
        <f>G1276-(G1276*#REF!)</f>
        <v>#REF!</v>
      </c>
      <c r="I1276" s="24" t="e">
        <f>(H1276*#REF!)/4</f>
        <v>#REF!</v>
      </c>
      <c r="J1276" s="24" t="e">
        <f>(H1276*#REF!)</f>
        <v>#REF!</v>
      </c>
      <c r="K1276" s="24" t="e">
        <f>-PMT((#REF!/12),48,H1276,0,0)</f>
        <v>#REF!</v>
      </c>
    </row>
    <row r="1277" spans="2:11" ht="16.05" customHeight="1">
      <c r="B1277" s="3" t="s">
        <v>963</v>
      </c>
      <c r="C1277" s="7">
        <v>2</v>
      </c>
      <c r="D1277" s="12" t="s">
        <v>32</v>
      </c>
      <c r="E1277" s="12">
        <v>26713142</v>
      </c>
      <c r="F1277" s="10" t="s">
        <v>973</v>
      </c>
      <c r="G1277" s="22">
        <v>1094.4000000000001</v>
      </c>
      <c r="H1277" s="24" t="e">
        <f>G1277-(G1277*#REF!)</f>
        <v>#REF!</v>
      </c>
      <c r="I1277" s="24" t="e">
        <f>(H1277*#REF!)/4</f>
        <v>#REF!</v>
      </c>
      <c r="J1277" s="24" t="e">
        <f>(H1277*#REF!)</f>
        <v>#REF!</v>
      </c>
      <c r="K1277" s="24" t="e">
        <f>-PMT((#REF!/12),48,H1277,0,0)</f>
        <v>#REF!</v>
      </c>
    </row>
    <row r="1278" spans="2:11" ht="16.05" customHeight="1">
      <c r="B1278" s="3" t="s">
        <v>963</v>
      </c>
      <c r="C1278" s="7">
        <v>1</v>
      </c>
      <c r="D1278" s="12" t="s">
        <v>32</v>
      </c>
      <c r="E1278" s="12">
        <v>26713053</v>
      </c>
      <c r="F1278" s="10" t="s">
        <v>974</v>
      </c>
      <c r="G1278" s="22">
        <v>232.20000000000002</v>
      </c>
      <c r="H1278" s="24" t="e">
        <f>G1278-(G1278*#REF!)</f>
        <v>#REF!</v>
      </c>
      <c r="I1278" s="24" t="e">
        <f>(H1278*#REF!)/4</f>
        <v>#REF!</v>
      </c>
      <c r="J1278" s="24" t="e">
        <f>(H1278*#REF!)</f>
        <v>#REF!</v>
      </c>
      <c r="K1278" s="24" t="e">
        <f>-PMT((#REF!/12),48,H1278,0,0)</f>
        <v>#REF!</v>
      </c>
    </row>
    <row r="1279" spans="2:11" ht="16.05" customHeight="1">
      <c r="B1279" s="3" t="s">
        <v>963</v>
      </c>
      <c r="C1279" s="7">
        <v>5</v>
      </c>
      <c r="D1279" s="12" t="s">
        <v>32</v>
      </c>
      <c r="E1279" s="12">
        <v>26713038</v>
      </c>
      <c r="F1279" s="10" t="s">
        <v>975</v>
      </c>
      <c r="G1279" s="22">
        <v>750</v>
      </c>
      <c r="H1279" s="24" t="e">
        <f>G1279-(G1279*#REF!)</f>
        <v>#REF!</v>
      </c>
      <c r="I1279" s="24" t="e">
        <f>(H1279*#REF!)/4</f>
        <v>#REF!</v>
      </c>
      <c r="J1279" s="24" t="e">
        <f>(H1279*#REF!)</f>
        <v>#REF!</v>
      </c>
      <c r="K1279" s="24" t="e">
        <f>-PMT((#REF!/12),48,H1279,0,0)</f>
        <v>#REF!</v>
      </c>
    </row>
    <row r="1280" spans="2:11" ht="16.05" customHeight="1">
      <c r="B1280" s="3" t="s">
        <v>963</v>
      </c>
      <c r="C1280" s="7">
        <v>5</v>
      </c>
      <c r="D1280" s="12" t="s">
        <v>32</v>
      </c>
      <c r="E1280" s="12">
        <v>26713034</v>
      </c>
      <c r="F1280" s="10" t="s">
        <v>976</v>
      </c>
      <c r="G1280" s="22">
        <v>1000</v>
      </c>
      <c r="H1280" s="24" t="e">
        <f>G1280-(G1280*#REF!)</f>
        <v>#REF!</v>
      </c>
      <c r="I1280" s="24" t="e">
        <f>(H1280*#REF!)/4</f>
        <v>#REF!</v>
      </c>
      <c r="J1280" s="24" t="e">
        <f>(H1280*#REF!)</f>
        <v>#REF!</v>
      </c>
      <c r="K1280" s="24" t="e">
        <f>-PMT((#REF!/12),48,H1280,0,0)</f>
        <v>#REF!</v>
      </c>
    </row>
    <row r="1281" spans="2:11" ht="16.05" customHeight="1">
      <c r="B1281" s="3" t="s">
        <v>963</v>
      </c>
      <c r="C1281" s="7">
        <v>2</v>
      </c>
      <c r="D1281" s="12" t="s">
        <v>32</v>
      </c>
      <c r="E1281" s="12">
        <v>26711080</v>
      </c>
      <c r="F1281" s="10" t="s">
        <v>977</v>
      </c>
      <c r="G1281" s="22">
        <v>400</v>
      </c>
      <c r="H1281" s="24" t="e">
        <f>G1281-(G1281*#REF!)</f>
        <v>#REF!</v>
      </c>
      <c r="I1281" s="24" t="e">
        <f>(H1281*#REF!)/4</f>
        <v>#REF!</v>
      </c>
      <c r="J1281" s="24" t="e">
        <f>(H1281*#REF!)</f>
        <v>#REF!</v>
      </c>
      <c r="K1281" s="24" t="e">
        <f>-PMT((#REF!/12),48,H1281,0,0)</f>
        <v>#REF!</v>
      </c>
    </row>
    <row r="1282" spans="2:11" ht="16.05" customHeight="1">
      <c r="B1282" s="3" t="s">
        <v>963</v>
      </c>
      <c r="C1282" s="7">
        <v>1</v>
      </c>
      <c r="D1282" s="12" t="s">
        <v>319</v>
      </c>
      <c r="E1282" s="12" t="s">
        <v>978</v>
      </c>
      <c r="F1282" s="5" t="s">
        <v>979</v>
      </c>
      <c r="G1282" s="22">
        <v>744.39791666666667</v>
      </c>
      <c r="H1282" s="24" t="e">
        <f>G1282-(G1282*#REF!)</f>
        <v>#REF!</v>
      </c>
      <c r="I1282" s="24" t="e">
        <f>(H1282*#REF!)/4</f>
        <v>#REF!</v>
      </c>
      <c r="J1282" s="24" t="e">
        <f>(H1282*#REF!)</f>
        <v>#REF!</v>
      </c>
      <c r="K1282" s="24" t="e">
        <f>-PMT((#REF!/12),48,H1282,0,0)</f>
        <v>#REF!</v>
      </c>
    </row>
    <row r="1283" spans="2:11" ht="16.05" customHeight="1">
      <c r="B1283" s="3" t="s">
        <v>963</v>
      </c>
      <c r="C1283" s="7">
        <v>1</v>
      </c>
      <c r="D1283" s="12" t="s">
        <v>319</v>
      </c>
      <c r="E1283" s="12" t="s">
        <v>980</v>
      </c>
      <c r="F1283" s="5" t="s">
        <v>981</v>
      </c>
      <c r="G1283" s="22">
        <v>744.39791666666667</v>
      </c>
      <c r="H1283" s="24" t="e">
        <f>G1283-(G1283*#REF!)</f>
        <v>#REF!</v>
      </c>
      <c r="I1283" s="24" t="e">
        <f>(H1283*#REF!)/4</f>
        <v>#REF!</v>
      </c>
      <c r="J1283" s="24" t="e">
        <f>(H1283*#REF!)</f>
        <v>#REF!</v>
      </c>
      <c r="K1283" s="24" t="e">
        <f>-PMT((#REF!/12),48,H1283,0,0)</f>
        <v>#REF!</v>
      </c>
    </row>
    <row r="1284" spans="2:11" ht="16.05" customHeight="1">
      <c r="B1284" s="3" t="s">
        <v>982</v>
      </c>
      <c r="C1284" s="7">
        <v>1</v>
      </c>
      <c r="D1284" s="12" t="s">
        <v>13</v>
      </c>
      <c r="E1284" s="12" t="s">
        <v>197</v>
      </c>
      <c r="F1284" s="5" t="s">
        <v>198</v>
      </c>
      <c r="G1284" s="22">
        <v>352.47</v>
      </c>
      <c r="H1284" s="24" t="e">
        <f>G1284-(G1284*#REF!)</f>
        <v>#REF!</v>
      </c>
      <c r="I1284" s="24" t="e">
        <f>(H1284*#REF!)/4</f>
        <v>#REF!</v>
      </c>
      <c r="J1284" s="24" t="e">
        <f>(H1284*#REF!)</f>
        <v>#REF!</v>
      </c>
      <c r="K1284" s="24" t="e">
        <f>-PMT((#REF!/12),48,H1284,0,0)</f>
        <v>#REF!</v>
      </c>
    </row>
    <row r="1285" spans="2:11" ht="16.05" customHeight="1">
      <c r="B1285" s="3" t="s">
        <v>982</v>
      </c>
      <c r="C1285" s="7">
        <v>1</v>
      </c>
      <c r="D1285" s="12" t="s">
        <v>13</v>
      </c>
      <c r="E1285" s="12" t="s">
        <v>16</v>
      </c>
      <c r="F1285" s="5" t="s">
        <v>17</v>
      </c>
      <c r="G1285" s="22">
        <v>432.44</v>
      </c>
      <c r="H1285" s="24" t="e">
        <f>G1285-(G1285*#REF!)</f>
        <v>#REF!</v>
      </c>
      <c r="I1285" s="24" t="e">
        <f>(H1285*#REF!)/4</f>
        <v>#REF!</v>
      </c>
      <c r="J1285" s="24" t="e">
        <f>(H1285*#REF!)</f>
        <v>#REF!</v>
      </c>
      <c r="K1285" s="24" t="e">
        <f>-PMT((#REF!/12),48,H1285,0,0)</f>
        <v>#REF!</v>
      </c>
    </row>
    <row r="1286" spans="2:11" ht="16.05" customHeight="1">
      <c r="B1286" s="3" t="s">
        <v>982</v>
      </c>
      <c r="C1286" s="7">
        <v>1</v>
      </c>
      <c r="D1286" s="12" t="s">
        <v>13</v>
      </c>
      <c r="E1286" s="12" t="s">
        <v>18</v>
      </c>
      <c r="F1286" s="5" t="s">
        <v>19</v>
      </c>
      <c r="G1286" s="22">
        <v>125.73</v>
      </c>
      <c r="H1286" s="24" t="e">
        <f>G1286-(G1286*#REF!)</f>
        <v>#REF!</v>
      </c>
      <c r="I1286" s="24" t="e">
        <f>(H1286*#REF!)/4</f>
        <v>#REF!</v>
      </c>
      <c r="J1286" s="24" t="e">
        <f>(H1286*#REF!)</f>
        <v>#REF!</v>
      </c>
      <c r="K1286" s="24" t="e">
        <f>-PMT((#REF!/12),48,H1286,0,0)</f>
        <v>#REF!</v>
      </c>
    </row>
    <row r="1287" spans="2:11" ht="16.05" customHeight="1">
      <c r="B1287" s="3" t="s">
        <v>982</v>
      </c>
      <c r="C1287" s="7">
        <v>1</v>
      </c>
      <c r="D1287" s="12" t="s">
        <v>13</v>
      </c>
      <c r="E1287" s="12" t="s">
        <v>20</v>
      </c>
      <c r="F1287" s="5" t="s">
        <v>21</v>
      </c>
      <c r="G1287" s="22">
        <v>267.72000000000003</v>
      </c>
      <c r="H1287" s="24" t="e">
        <f>G1287-(G1287*#REF!)</f>
        <v>#REF!</v>
      </c>
      <c r="I1287" s="24" t="e">
        <f>(H1287*#REF!)/4</f>
        <v>#REF!</v>
      </c>
      <c r="J1287" s="24" t="e">
        <f>(H1287*#REF!)</f>
        <v>#REF!</v>
      </c>
      <c r="K1287" s="24" t="e">
        <f>-PMT((#REF!/12),48,H1287,0,0)</f>
        <v>#REF!</v>
      </c>
    </row>
    <row r="1288" spans="2:11" ht="16.05" customHeight="1">
      <c r="B1288" s="3" t="s">
        <v>982</v>
      </c>
      <c r="C1288" s="7">
        <v>1</v>
      </c>
      <c r="D1288" s="12" t="s">
        <v>13</v>
      </c>
      <c r="E1288" s="12" t="s">
        <v>61</v>
      </c>
      <c r="F1288" s="5" t="s">
        <v>62</v>
      </c>
      <c r="G1288" s="22">
        <v>482.87</v>
      </c>
      <c r="H1288" s="24" t="e">
        <f>G1288-(G1288*#REF!)</f>
        <v>#REF!</v>
      </c>
      <c r="I1288" s="24" t="e">
        <f>(H1288*#REF!)/4</f>
        <v>#REF!</v>
      </c>
      <c r="J1288" s="24" t="e">
        <f>(H1288*#REF!)</f>
        <v>#REF!</v>
      </c>
      <c r="K1288" s="24" t="e">
        <f>-PMT((#REF!/12),48,H1288,0,0)</f>
        <v>#REF!</v>
      </c>
    </row>
    <row r="1289" spans="2:11" ht="16.05" customHeight="1">
      <c r="B1289" s="3" t="s">
        <v>982</v>
      </c>
      <c r="C1289" s="7">
        <v>1</v>
      </c>
      <c r="D1289" s="12" t="s">
        <v>32</v>
      </c>
      <c r="E1289" s="12" t="s">
        <v>477</v>
      </c>
      <c r="F1289" s="10" t="s">
        <v>478</v>
      </c>
      <c r="G1289" s="22">
        <v>3000</v>
      </c>
      <c r="H1289" s="24" t="e">
        <f>G1289-(G1289*#REF!)</f>
        <v>#REF!</v>
      </c>
      <c r="I1289" s="24" t="e">
        <f>(H1289*#REF!)/4</f>
        <v>#REF!</v>
      </c>
      <c r="J1289" s="24" t="e">
        <f>(H1289*#REF!)</f>
        <v>#REF!</v>
      </c>
      <c r="K1289" s="24" t="e">
        <f>-PMT((#REF!/12),48,H1289,0,0)</f>
        <v>#REF!</v>
      </c>
    </row>
    <row r="1290" spans="2:11" ht="16.05" customHeight="1">
      <c r="B1290" s="3" t="s">
        <v>982</v>
      </c>
      <c r="C1290" s="7">
        <v>2</v>
      </c>
      <c r="D1290" s="12" t="s">
        <v>32</v>
      </c>
      <c r="E1290" s="12">
        <v>33133</v>
      </c>
      <c r="F1290" s="5" t="s">
        <v>539</v>
      </c>
      <c r="G1290" s="22">
        <v>712.80000000000007</v>
      </c>
      <c r="H1290" s="24" t="e">
        <f>G1290-(G1290*#REF!)</f>
        <v>#REF!</v>
      </c>
      <c r="I1290" s="24" t="e">
        <f>(H1290*#REF!)/4</f>
        <v>#REF!</v>
      </c>
      <c r="J1290" s="24" t="e">
        <f>(H1290*#REF!)</f>
        <v>#REF!</v>
      </c>
      <c r="K1290" s="24" t="e">
        <f>-PMT((#REF!/12),48,H1290,0,0)</f>
        <v>#REF!</v>
      </c>
    </row>
    <row r="1291" spans="2:11" ht="16.05" customHeight="1">
      <c r="B1291" s="3" t="s">
        <v>982</v>
      </c>
      <c r="C1291" s="7">
        <v>2</v>
      </c>
      <c r="D1291" s="12" t="s">
        <v>32</v>
      </c>
      <c r="E1291" s="12">
        <v>38121</v>
      </c>
      <c r="F1291" s="10" t="s">
        <v>983</v>
      </c>
      <c r="G1291" s="22">
        <v>876.51333333333321</v>
      </c>
      <c r="H1291" s="24" t="e">
        <f>G1291-(G1291*#REF!)</f>
        <v>#REF!</v>
      </c>
      <c r="I1291" s="24" t="e">
        <f>(H1291*#REF!)/4</f>
        <v>#REF!</v>
      </c>
      <c r="J1291" s="24" t="e">
        <f>(H1291*#REF!)</f>
        <v>#REF!</v>
      </c>
      <c r="K1291" s="24" t="e">
        <f>-PMT((#REF!/12),48,H1291,0,0)</f>
        <v>#REF!</v>
      </c>
    </row>
    <row r="1292" spans="2:11" ht="16.05" customHeight="1">
      <c r="B1292" s="3" t="s">
        <v>982</v>
      </c>
      <c r="C1292" s="7">
        <v>1</v>
      </c>
      <c r="D1292" s="12" t="s">
        <v>32</v>
      </c>
      <c r="E1292" s="12" t="s">
        <v>984</v>
      </c>
      <c r="F1292" s="10" t="s">
        <v>985</v>
      </c>
      <c r="G1292" s="22">
        <v>796.3902985074626</v>
      </c>
      <c r="H1292" s="24" t="e">
        <f>G1292-(G1292*#REF!)</f>
        <v>#REF!</v>
      </c>
      <c r="I1292" s="24" t="e">
        <f>(H1292*#REF!)/4</f>
        <v>#REF!</v>
      </c>
      <c r="J1292" s="24" t="e">
        <f>(H1292*#REF!)</f>
        <v>#REF!</v>
      </c>
      <c r="K1292" s="24" t="e">
        <f>-PMT((#REF!/12),48,H1292,0,0)</f>
        <v>#REF!</v>
      </c>
    </row>
    <row r="1293" spans="2:11" ht="16.05" customHeight="1">
      <c r="B1293" s="3" t="s">
        <v>982</v>
      </c>
      <c r="C1293" s="7">
        <v>1</v>
      </c>
      <c r="D1293" s="12" t="s">
        <v>32</v>
      </c>
      <c r="E1293" s="12" t="s">
        <v>986</v>
      </c>
      <c r="F1293" s="10" t="s">
        <v>985</v>
      </c>
      <c r="G1293" s="22">
        <v>796.3902985074626</v>
      </c>
      <c r="H1293" s="24" t="e">
        <f>G1293-(G1293*#REF!)</f>
        <v>#REF!</v>
      </c>
      <c r="I1293" s="24" t="e">
        <f>(H1293*#REF!)/4</f>
        <v>#REF!</v>
      </c>
      <c r="J1293" s="24" t="e">
        <f>(H1293*#REF!)</f>
        <v>#REF!</v>
      </c>
      <c r="K1293" s="24" t="e">
        <f>-PMT((#REF!/12),48,H1293,0,0)</f>
        <v>#REF!</v>
      </c>
    </row>
    <row r="1294" spans="2:11" ht="16.05" customHeight="1">
      <c r="B1294" s="3" t="s">
        <v>982</v>
      </c>
      <c r="C1294" s="7">
        <v>2</v>
      </c>
      <c r="D1294" s="12" t="s">
        <v>32</v>
      </c>
      <c r="E1294" s="12" t="s">
        <v>987</v>
      </c>
      <c r="F1294" s="10" t="s">
        <v>988</v>
      </c>
      <c r="G1294" s="22">
        <v>1101.0306081081089</v>
      </c>
      <c r="H1294" s="24" t="e">
        <f>G1294-(G1294*#REF!)</f>
        <v>#REF!</v>
      </c>
      <c r="I1294" s="24" t="e">
        <f>(H1294*#REF!)/4</f>
        <v>#REF!</v>
      </c>
      <c r="J1294" s="24" t="e">
        <f>(H1294*#REF!)</f>
        <v>#REF!</v>
      </c>
      <c r="K1294" s="24" t="e">
        <f>-PMT((#REF!/12),48,H1294,0,0)</f>
        <v>#REF!</v>
      </c>
    </row>
    <row r="1295" spans="2:11" ht="16.05" customHeight="1">
      <c r="B1295" s="3" t="s">
        <v>982</v>
      </c>
      <c r="C1295" s="7">
        <v>2</v>
      </c>
      <c r="D1295" s="12" t="s">
        <v>32</v>
      </c>
      <c r="E1295" s="12">
        <v>38400</v>
      </c>
      <c r="F1295" s="10" t="s">
        <v>989</v>
      </c>
      <c r="G1295" s="22">
        <v>369.07213622290976</v>
      </c>
      <c r="H1295" s="24" t="e">
        <f>G1295-(G1295*#REF!)</f>
        <v>#REF!</v>
      </c>
      <c r="I1295" s="24" t="e">
        <f>(H1295*#REF!)/4</f>
        <v>#REF!</v>
      </c>
      <c r="J1295" s="24" t="e">
        <f>(H1295*#REF!)</f>
        <v>#REF!</v>
      </c>
      <c r="K1295" s="24" t="e">
        <f>-PMT((#REF!/12),48,H1295,0,0)</f>
        <v>#REF!</v>
      </c>
    </row>
    <row r="1296" spans="2:11" ht="16.05" customHeight="1">
      <c r="B1296" s="3" t="s">
        <v>982</v>
      </c>
      <c r="C1296" s="7">
        <v>1</v>
      </c>
      <c r="D1296" s="12" t="s">
        <v>32</v>
      </c>
      <c r="E1296" s="12" t="s">
        <v>990</v>
      </c>
      <c r="F1296" s="10" t="s">
        <v>991</v>
      </c>
      <c r="G1296" s="22">
        <v>300</v>
      </c>
      <c r="H1296" s="24" t="e">
        <f>G1296-(G1296*#REF!)</f>
        <v>#REF!</v>
      </c>
      <c r="I1296" s="24" t="e">
        <f>(H1296*#REF!)/4</f>
        <v>#REF!</v>
      </c>
      <c r="J1296" s="24" t="e">
        <f>(H1296*#REF!)</f>
        <v>#REF!</v>
      </c>
      <c r="K1296" s="24" t="e">
        <f>-PMT((#REF!/12),48,H1296,0,0)</f>
        <v>#REF!</v>
      </c>
    </row>
    <row r="1297" spans="2:11" ht="16.05" customHeight="1">
      <c r="B1297" s="3" t="s">
        <v>982</v>
      </c>
      <c r="C1297" s="7">
        <v>1</v>
      </c>
      <c r="D1297" s="12" t="s">
        <v>32</v>
      </c>
      <c r="E1297" s="12" t="s">
        <v>992</v>
      </c>
      <c r="F1297" s="10" t="s">
        <v>993</v>
      </c>
      <c r="G1297" s="22">
        <v>500</v>
      </c>
      <c r="H1297" s="24" t="e">
        <f>G1297-(G1297*#REF!)</f>
        <v>#REF!</v>
      </c>
      <c r="I1297" s="24" t="e">
        <f>(H1297*#REF!)/4</f>
        <v>#REF!</v>
      </c>
      <c r="J1297" s="24" t="e">
        <f>(H1297*#REF!)</f>
        <v>#REF!</v>
      </c>
      <c r="K1297" s="24" t="e">
        <f>-PMT((#REF!/12),48,H1297,0,0)</f>
        <v>#REF!</v>
      </c>
    </row>
    <row r="1298" spans="2:11" ht="16.05" customHeight="1">
      <c r="B1298" s="3" t="s">
        <v>982</v>
      </c>
      <c r="C1298" s="7">
        <v>1</v>
      </c>
      <c r="D1298" s="12" t="s">
        <v>32</v>
      </c>
      <c r="E1298" s="12" t="s">
        <v>550</v>
      </c>
      <c r="F1298" s="10" t="s">
        <v>551</v>
      </c>
      <c r="G1298" s="22">
        <v>476.14388888888908</v>
      </c>
      <c r="H1298" s="24" t="e">
        <f>G1298-(G1298*#REF!)</f>
        <v>#REF!</v>
      </c>
      <c r="I1298" s="24" t="e">
        <f>(H1298*#REF!)/4</f>
        <v>#REF!</v>
      </c>
      <c r="J1298" s="24" t="e">
        <f>(H1298*#REF!)</f>
        <v>#REF!</v>
      </c>
      <c r="K1298" s="24" t="e">
        <f>-PMT((#REF!/12),48,H1298,0,0)</f>
        <v>#REF!</v>
      </c>
    </row>
    <row r="1299" spans="2:11" ht="16.05" customHeight="1">
      <c r="B1299" s="3" t="s">
        <v>982</v>
      </c>
      <c r="C1299" s="7">
        <v>4</v>
      </c>
      <c r="D1299" s="12" t="s">
        <v>32</v>
      </c>
      <c r="E1299" s="12" t="s">
        <v>994</v>
      </c>
      <c r="F1299" s="5" t="s">
        <v>995</v>
      </c>
      <c r="G1299" s="22">
        <v>158.4</v>
      </c>
      <c r="H1299" s="24" t="e">
        <f>G1299-(G1299*#REF!)</f>
        <v>#REF!</v>
      </c>
      <c r="I1299" s="24" t="e">
        <f>(H1299*#REF!)/4</f>
        <v>#REF!</v>
      </c>
      <c r="J1299" s="24" t="e">
        <f>(H1299*#REF!)</f>
        <v>#REF!</v>
      </c>
      <c r="K1299" s="24" t="e">
        <f>-PMT((#REF!/12),48,H1299,0,0)</f>
        <v>#REF!</v>
      </c>
    </row>
    <row r="1300" spans="2:11" ht="16.05" customHeight="1">
      <c r="B1300" s="3" t="s">
        <v>982</v>
      </c>
      <c r="C1300" s="7">
        <v>1</v>
      </c>
      <c r="D1300" s="12" t="s">
        <v>32</v>
      </c>
      <c r="E1300" s="12" t="s">
        <v>552</v>
      </c>
      <c r="F1300" s="10" t="s">
        <v>553</v>
      </c>
      <c r="G1300" s="22">
        <v>500</v>
      </c>
      <c r="H1300" s="24" t="e">
        <f>G1300-(G1300*#REF!)</f>
        <v>#REF!</v>
      </c>
      <c r="I1300" s="24" t="e">
        <f>(H1300*#REF!)/4</f>
        <v>#REF!</v>
      </c>
      <c r="J1300" s="24" t="e">
        <f>(H1300*#REF!)</f>
        <v>#REF!</v>
      </c>
      <c r="K1300" s="24" t="e">
        <f>-PMT((#REF!/12),48,H1300,0,0)</f>
        <v>#REF!</v>
      </c>
    </row>
    <row r="1301" spans="2:11" ht="16.05" customHeight="1">
      <c r="B1301" s="3" t="s">
        <v>996</v>
      </c>
      <c r="C1301" s="7">
        <v>4</v>
      </c>
      <c r="D1301" s="12" t="s">
        <v>13</v>
      </c>
      <c r="E1301" s="12" t="s">
        <v>14</v>
      </c>
      <c r="F1301" s="5" t="s">
        <v>15</v>
      </c>
      <c r="G1301" s="22">
        <v>1128.8800000000001</v>
      </c>
      <c r="H1301" s="24" t="e">
        <f>G1301-(G1301*#REF!)</f>
        <v>#REF!</v>
      </c>
      <c r="I1301" s="24" t="e">
        <f>(H1301*#REF!)/4</f>
        <v>#REF!</v>
      </c>
      <c r="J1301" s="24" t="e">
        <f>(H1301*#REF!)</f>
        <v>#REF!</v>
      </c>
      <c r="K1301" s="24" t="e">
        <f>-PMT((#REF!/12),48,H1301,0,0)</f>
        <v>#REF!</v>
      </c>
    </row>
    <row r="1302" spans="2:11" ht="16.05" customHeight="1">
      <c r="B1302" s="3" t="s">
        <v>996</v>
      </c>
      <c r="C1302" s="7">
        <v>4</v>
      </c>
      <c r="D1302" s="12" t="s">
        <v>13</v>
      </c>
      <c r="E1302" s="12" t="s">
        <v>16</v>
      </c>
      <c r="F1302" s="5" t="s">
        <v>17</v>
      </c>
      <c r="G1302" s="22">
        <v>1729.76</v>
      </c>
      <c r="H1302" s="24" t="e">
        <f>G1302-(G1302*#REF!)</f>
        <v>#REF!</v>
      </c>
      <c r="I1302" s="24" t="e">
        <f>(H1302*#REF!)/4</f>
        <v>#REF!</v>
      </c>
      <c r="J1302" s="24" t="e">
        <f>(H1302*#REF!)</f>
        <v>#REF!</v>
      </c>
      <c r="K1302" s="24" t="e">
        <f>-PMT((#REF!/12),48,H1302,0,0)</f>
        <v>#REF!</v>
      </c>
    </row>
    <row r="1303" spans="2:11" ht="16.05" customHeight="1">
      <c r="B1303" s="3" t="s">
        <v>996</v>
      </c>
      <c r="C1303" s="7">
        <v>4</v>
      </c>
      <c r="D1303" s="12" t="s">
        <v>13</v>
      </c>
      <c r="E1303" s="12" t="s">
        <v>18</v>
      </c>
      <c r="F1303" s="5" t="s">
        <v>19</v>
      </c>
      <c r="G1303" s="22">
        <v>502.92</v>
      </c>
      <c r="H1303" s="24" t="e">
        <f>G1303-(G1303*#REF!)</f>
        <v>#REF!</v>
      </c>
      <c r="I1303" s="24" t="e">
        <f>(H1303*#REF!)/4</f>
        <v>#REF!</v>
      </c>
      <c r="J1303" s="24" t="e">
        <f>(H1303*#REF!)</f>
        <v>#REF!</v>
      </c>
      <c r="K1303" s="24" t="e">
        <f>-PMT((#REF!/12),48,H1303,0,0)</f>
        <v>#REF!</v>
      </c>
    </row>
    <row r="1304" spans="2:11" ht="16.05" customHeight="1">
      <c r="B1304" s="3" t="s">
        <v>996</v>
      </c>
      <c r="C1304" s="7">
        <v>4</v>
      </c>
      <c r="D1304" s="12" t="s">
        <v>13</v>
      </c>
      <c r="E1304" s="12" t="s">
        <v>20</v>
      </c>
      <c r="F1304" s="5" t="s">
        <v>21</v>
      </c>
      <c r="G1304" s="22">
        <v>1070.8800000000001</v>
      </c>
      <c r="H1304" s="24" t="e">
        <f>G1304-(G1304*#REF!)</f>
        <v>#REF!</v>
      </c>
      <c r="I1304" s="24" t="e">
        <f>(H1304*#REF!)/4</f>
        <v>#REF!</v>
      </c>
      <c r="J1304" s="24" t="e">
        <f>(H1304*#REF!)</f>
        <v>#REF!</v>
      </c>
      <c r="K1304" s="24" t="e">
        <f>-PMT((#REF!/12),48,H1304,0,0)</f>
        <v>#REF!</v>
      </c>
    </row>
    <row r="1305" spans="2:11" ht="16.05" customHeight="1">
      <c r="B1305" s="3" t="s">
        <v>996</v>
      </c>
      <c r="C1305" s="7">
        <v>4</v>
      </c>
      <c r="D1305" s="12" t="s">
        <v>32</v>
      </c>
      <c r="E1305" s="12" t="s">
        <v>997</v>
      </c>
      <c r="F1305" s="5" t="s">
        <v>998</v>
      </c>
      <c r="G1305" s="22">
        <v>1764</v>
      </c>
      <c r="H1305" s="24" t="e">
        <f>G1305-(G1305*#REF!)</f>
        <v>#REF!</v>
      </c>
      <c r="I1305" s="24" t="e">
        <f>(H1305*#REF!)/4</f>
        <v>#REF!</v>
      </c>
      <c r="J1305" s="24" t="e">
        <f>(H1305*#REF!)</f>
        <v>#REF!</v>
      </c>
      <c r="K1305" s="24" t="e">
        <f>-PMT((#REF!/12),48,H1305,0,0)</f>
        <v>#REF!</v>
      </c>
    </row>
    <row r="1306" spans="2:11" ht="16.05" customHeight="1">
      <c r="B1306" s="3" t="s">
        <v>996</v>
      </c>
      <c r="C1306" s="7">
        <v>4</v>
      </c>
      <c r="D1306" s="12" t="s">
        <v>32</v>
      </c>
      <c r="E1306" s="12" t="s">
        <v>999</v>
      </c>
      <c r="F1306" s="5" t="s">
        <v>1000</v>
      </c>
      <c r="G1306" s="22">
        <v>1720.8</v>
      </c>
      <c r="H1306" s="24" t="e">
        <f>G1306-(G1306*#REF!)</f>
        <v>#REF!</v>
      </c>
      <c r="I1306" s="24" t="e">
        <f>(H1306*#REF!)/4</f>
        <v>#REF!</v>
      </c>
      <c r="J1306" s="24" t="e">
        <f>(H1306*#REF!)</f>
        <v>#REF!</v>
      </c>
      <c r="K1306" s="24" t="e">
        <f>-PMT((#REF!/12),48,H1306,0,0)</f>
        <v>#REF!</v>
      </c>
    </row>
    <row r="1307" spans="2:11" ht="16.05" customHeight="1">
      <c r="B1307" s="3" t="s">
        <v>996</v>
      </c>
      <c r="C1307" s="7">
        <v>4</v>
      </c>
      <c r="D1307" s="12" t="s">
        <v>32</v>
      </c>
      <c r="E1307" s="12" t="s">
        <v>1001</v>
      </c>
      <c r="F1307" s="5" t="s">
        <v>1002</v>
      </c>
      <c r="G1307" s="22">
        <v>1216.8</v>
      </c>
      <c r="H1307" s="24" t="e">
        <f>G1307-(G1307*#REF!)</f>
        <v>#REF!</v>
      </c>
      <c r="I1307" s="24" t="e">
        <f>(H1307*#REF!)/4</f>
        <v>#REF!</v>
      </c>
      <c r="J1307" s="24" t="e">
        <f>(H1307*#REF!)</f>
        <v>#REF!</v>
      </c>
      <c r="K1307" s="24" t="e">
        <f>-PMT((#REF!/12),48,H1307,0,0)</f>
        <v>#REF!</v>
      </c>
    </row>
    <row r="1308" spans="2:11" ht="16.05" customHeight="1">
      <c r="B1308" s="3" t="s">
        <v>996</v>
      </c>
      <c r="C1308" s="7">
        <v>4</v>
      </c>
      <c r="D1308" s="12" t="s">
        <v>32</v>
      </c>
      <c r="E1308" s="12" t="s">
        <v>1003</v>
      </c>
      <c r="F1308" s="5" t="s">
        <v>1002</v>
      </c>
      <c r="G1308" s="22">
        <v>2145.6</v>
      </c>
      <c r="H1308" s="24" t="e">
        <f>G1308-(G1308*#REF!)</f>
        <v>#REF!</v>
      </c>
      <c r="I1308" s="24" t="e">
        <f>(H1308*#REF!)/4</f>
        <v>#REF!</v>
      </c>
      <c r="J1308" s="24" t="e">
        <f>(H1308*#REF!)</f>
        <v>#REF!</v>
      </c>
      <c r="K1308" s="24" t="e">
        <f>-PMT((#REF!/12),48,H1308,0,0)</f>
        <v>#REF!</v>
      </c>
    </row>
    <row r="1309" spans="2:11" ht="16.05" customHeight="1">
      <c r="B1309" s="3" t="s">
        <v>996</v>
      </c>
      <c r="C1309" s="7">
        <v>4</v>
      </c>
      <c r="D1309" s="12" t="s">
        <v>32</v>
      </c>
      <c r="E1309" s="12" t="s">
        <v>1004</v>
      </c>
      <c r="F1309" s="5" t="s">
        <v>1005</v>
      </c>
      <c r="G1309" s="22">
        <v>7344</v>
      </c>
      <c r="H1309" s="24" t="e">
        <f>G1309-(G1309*#REF!)</f>
        <v>#REF!</v>
      </c>
      <c r="I1309" s="24" t="e">
        <f>(H1309*#REF!)/4</f>
        <v>#REF!</v>
      </c>
      <c r="J1309" s="24" t="e">
        <f>(H1309*#REF!)</f>
        <v>#REF!</v>
      </c>
      <c r="K1309" s="24" t="e">
        <f>-PMT((#REF!/12),48,H1309,0,0)</f>
        <v>#REF!</v>
      </c>
    </row>
    <row r="1310" spans="2:11" ht="16.05" customHeight="1">
      <c r="B1310" s="3" t="s">
        <v>996</v>
      </c>
      <c r="C1310" s="7">
        <v>4</v>
      </c>
      <c r="D1310" s="12" t="s">
        <v>32</v>
      </c>
      <c r="E1310" s="12" t="s">
        <v>1006</v>
      </c>
      <c r="F1310" s="5" t="s">
        <v>1007</v>
      </c>
      <c r="G1310" s="22">
        <v>446.40000000000003</v>
      </c>
      <c r="H1310" s="24" t="e">
        <f>G1310-(G1310*#REF!)</f>
        <v>#REF!</v>
      </c>
      <c r="I1310" s="24" t="e">
        <f>(H1310*#REF!)/4</f>
        <v>#REF!</v>
      </c>
      <c r="J1310" s="24" t="e">
        <f>(H1310*#REF!)</f>
        <v>#REF!</v>
      </c>
      <c r="K1310" s="24" t="e">
        <f>-PMT((#REF!/12),48,H1310,0,0)</f>
        <v>#REF!</v>
      </c>
    </row>
    <row r="1311" spans="2:11" ht="16.05" customHeight="1">
      <c r="B1311" s="3" t="s">
        <v>996</v>
      </c>
      <c r="C1311" s="7">
        <v>4</v>
      </c>
      <c r="D1311" s="12" t="s">
        <v>32</v>
      </c>
      <c r="E1311" s="12" t="s">
        <v>1008</v>
      </c>
      <c r="F1311" s="5" t="s">
        <v>1009</v>
      </c>
      <c r="G1311" s="22">
        <v>489.6</v>
      </c>
      <c r="H1311" s="24" t="e">
        <f>G1311-(G1311*#REF!)</f>
        <v>#REF!</v>
      </c>
      <c r="I1311" s="24" t="e">
        <f>(H1311*#REF!)/4</f>
        <v>#REF!</v>
      </c>
      <c r="J1311" s="24" t="e">
        <f>(H1311*#REF!)</f>
        <v>#REF!</v>
      </c>
      <c r="K1311" s="24" t="e">
        <f>-PMT((#REF!/12),48,H1311,0,0)</f>
        <v>#REF!</v>
      </c>
    </row>
    <row r="1312" spans="2:11" ht="16.05" customHeight="1">
      <c r="B1312" s="3" t="s">
        <v>996</v>
      </c>
      <c r="C1312" s="7">
        <v>4</v>
      </c>
      <c r="D1312" s="12" t="s">
        <v>32</v>
      </c>
      <c r="E1312" s="12" t="s">
        <v>1010</v>
      </c>
      <c r="F1312" s="5" t="s">
        <v>1011</v>
      </c>
      <c r="G1312" s="22">
        <v>75.600000000000009</v>
      </c>
      <c r="H1312" s="24" t="e">
        <f>G1312-(G1312*#REF!)</f>
        <v>#REF!</v>
      </c>
      <c r="I1312" s="24" t="e">
        <f>(H1312*#REF!)/4</f>
        <v>#REF!</v>
      </c>
      <c r="J1312" s="24" t="e">
        <f>(H1312*#REF!)</f>
        <v>#REF!</v>
      </c>
      <c r="K1312" s="24" t="e">
        <f>-PMT((#REF!/12),48,H1312,0,0)</f>
        <v>#REF!</v>
      </c>
    </row>
    <row r="1313" spans="2:11" ht="16.05" customHeight="1">
      <c r="B1313" s="6" t="s">
        <v>110</v>
      </c>
      <c r="C1313" s="7">
        <v>3</v>
      </c>
      <c r="D1313" s="12" t="s">
        <v>13</v>
      </c>
      <c r="E1313" s="12" t="s">
        <v>14</v>
      </c>
      <c r="F1313" s="5" t="s">
        <v>15</v>
      </c>
      <c r="G1313" s="22">
        <v>846.66000000000008</v>
      </c>
      <c r="H1313" s="24" t="e">
        <f>G1313-(G1313*#REF!)</f>
        <v>#REF!</v>
      </c>
      <c r="I1313" s="24" t="e">
        <f>(H1313*#REF!)/4</f>
        <v>#REF!</v>
      </c>
      <c r="J1313" s="24" t="e">
        <f>(H1313*#REF!)</f>
        <v>#REF!</v>
      </c>
      <c r="K1313" s="24" t="e">
        <f>-PMT((#REF!/12),48,H1313,0,0)</f>
        <v>#REF!</v>
      </c>
    </row>
    <row r="1314" spans="2:11" ht="16.05" customHeight="1">
      <c r="B1314" s="6" t="s">
        <v>110</v>
      </c>
      <c r="C1314" s="7">
        <v>3</v>
      </c>
      <c r="D1314" s="12" t="s">
        <v>13</v>
      </c>
      <c r="E1314" s="12" t="s">
        <v>16</v>
      </c>
      <c r="F1314" s="5" t="s">
        <v>17</v>
      </c>
      <c r="G1314" s="22">
        <v>1297.32</v>
      </c>
      <c r="H1314" s="24" t="e">
        <f>G1314-(G1314*#REF!)</f>
        <v>#REF!</v>
      </c>
      <c r="I1314" s="24" t="e">
        <f>(H1314*#REF!)/4</f>
        <v>#REF!</v>
      </c>
      <c r="J1314" s="24" t="e">
        <f>(H1314*#REF!)</f>
        <v>#REF!</v>
      </c>
      <c r="K1314" s="24" t="e">
        <f>-PMT((#REF!/12),48,H1314,0,0)</f>
        <v>#REF!</v>
      </c>
    </row>
    <row r="1315" spans="2:11" ht="16.05" customHeight="1">
      <c r="B1315" s="6" t="s">
        <v>110</v>
      </c>
      <c r="C1315" s="7">
        <v>3</v>
      </c>
      <c r="D1315" s="12" t="s">
        <v>13</v>
      </c>
      <c r="E1315" s="12" t="s">
        <v>18</v>
      </c>
      <c r="F1315" s="5" t="s">
        <v>19</v>
      </c>
      <c r="G1315" s="22">
        <v>377.19</v>
      </c>
      <c r="H1315" s="24" t="e">
        <f>G1315-(G1315*#REF!)</f>
        <v>#REF!</v>
      </c>
      <c r="I1315" s="24" t="e">
        <f>(H1315*#REF!)/4</f>
        <v>#REF!</v>
      </c>
      <c r="J1315" s="24" t="e">
        <f>(H1315*#REF!)</f>
        <v>#REF!</v>
      </c>
      <c r="K1315" s="24" t="e">
        <f>-PMT((#REF!/12),48,H1315,0,0)</f>
        <v>#REF!</v>
      </c>
    </row>
    <row r="1316" spans="2:11" ht="16.05" customHeight="1">
      <c r="B1316" s="6" t="s">
        <v>110</v>
      </c>
      <c r="C1316" s="7">
        <v>3</v>
      </c>
      <c r="D1316" s="12" t="s">
        <v>13</v>
      </c>
      <c r="E1316" s="12" t="s">
        <v>20</v>
      </c>
      <c r="F1316" s="5" t="s">
        <v>21</v>
      </c>
      <c r="G1316" s="22">
        <v>803.16000000000008</v>
      </c>
      <c r="H1316" s="24" t="e">
        <f>G1316-(G1316*#REF!)</f>
        <v>#REF!</v>
      </c>
      <c r="I1316" s="24" t="e">
        <f>(H1316*#REF!)/4</f>
        <v>#REF!</v>
      </c>
      <c r="J1316" s="24" t="e">
        <f>(H1316*#REF!)</f>
        <v>#REF!</v>
      </c>
      <c r="K1316" s="24" t="e">
        <f>-PMT((#REF!/12),48,H1316,0,0)</f>
        <v>#REF!</v>
      </c>
    </row>
    <row r="1317" spans="2:11" ht="16.05" customHeight="1">
      <c r="B1317" s="6" t="s">
        <v>110</v>
      </c>
      <c r="C1317" s="7">
        <v>6</v>
      </c>
      <c r="D1317" s="12" t="s">
        <v>32</v>
      </c>
      <c r="E1317" s="12">
        <v>33152</v>
      </c>
      <c r="F1317" s="5" t="s">
        <v>887</v>
      </c>
      <c r="G1317" s="22">
        <v>2116.8000000000002</v>
      </c>
      <c r="H1317" s="24" t="e">
        <f>G1317-(G1317*#REF!)</f>
        <v>#REF!</v>
      </c>
      <c r="I1317" s="24" t="e">
        <f>(H1317*#REF!)/4</f>
        <v>#REF!</v>
      </c>
      <c r="J1317" s="24" t="e">
        <f>(H1317*#REF!)</f>
        <v>#REF!</v>
      </c>
      <c r="K1317" s="24" t="e">
        <f>-PMT((#REF!/12),48,H1317,0,0)</f>
        <v>#REF!</v>
      </c>
    </row>
    <row r="1318" spans="2:11" ht="16.05" customHeight="1">
      <c r="B1318" s="6" t="s">
        <v>110</v>
      </c>
      <c r="C1318" s="7">
        <v>6</v>
      </c>
      <c r="D1318" s="12" t="s">
        <v>32</v>
      </c>
      <c r="E1318" s="12">
        <v>33300</v>
      </c>
      <c r="F1318" s="5" t="s">
        <v>888</v>
      </c>
      <c r="G1318" s="22">
        <v>1285.2</v>
      </c>
      <c r="H1318" s="24" t="e">
        <f>G1318-(G1318*#REF!)</f>
        <v>#REF!</v>
      </c>
      <c r="I1318" s="24" t="e">
        <f>(H1318*#REF!)/4</f>
        <v>#REF!</v>
      </c>
      <c r="J1318" s="24" t="e">
        <f>(H1318*#REF!)</f>
        <v>#REF!</v>
      </c>
      <c r="K1318" s="24" t="e">
        <f>-PMT((#REF!/12),48,H1318,0,0)</f>
        <v>#REF!</v>
      </c>
    </row>
    <row r="1319" spans="2:11" ht="16.05" customHeight="1">
      <c r="B1319" s="6" t="s">
        <v>110</v>
      </c>
      <c r="C1319" s="7">
        <v>6</v>
      </c>
      <c r="D1319" s="12" t="s">
        <v>32</v>
      </c>
      <c r="E1319" s="12" t="s">
        <v>899</v>
      </c>
      <c r="F1319" s="5" t="s">
        <v>848</v>
      </c>
      <c r="G1319" s="22">
        <v>2138.4</v>
      </c>
      <c r="H1319" s="24" t="e">
        <f>G1319-(G1319*#REF!)</f>
        <v>#REF!</v>
      </c>
      <c r="I1319" s="24" t="e">
        <f>(H1319*#REF!)/4</f>
        <v>#REF!</v>
      </c>
      <c r="J1319" s="24" t="e">
        <f>(H1319*#REF!)</f>
        <v>#REF!</v>
      </c>
      <c r="K1319" s="24" t="e">
        <f>-PMT((#REF!/12),48,H1319,0,0)</f>
        <v>#REF!</v>
      </c>
    </row>
    <row r="1320" spans="2:11" ht="16.05" customHeight="1">
      <c r="B1320" s="6" t="s">
        <v>110</v>
      </c>
      <c r="C1320" s="7">
        <v>3</v>
      </c>
      <c r="D1320" s="12" t="s">
        <v>32</v>
      </c>
      <c r="E1320" s="12">
        <v>33152</v>
      </c>
      <c r="F1320" s="5" t="s">
        <v>887</v>
      </c>
      <c r="G1320" s="22">
        <v>1058.4000000000001</v>
      </c>
      <c r="H1320" s="24" t="e">
        <f>G1320-(G1320*#REF!)</f>
        <v>#REF!</v>
      </c>
      <c r="I1320" s="24" t="e">
        <f>(H1320*#REF!)/4</f>
        <v>#REF!</v>
      </c>
      <c r="J1320" s="24" t="e">
        <f>(H1320*#REF!)</f>
        <v>#REF!</v>
      </c>
      <c r="K1320" s="24" t="e">
        <f>-PMT((#REF!/12),48,H1320,0,0)</f>
        <v>#REF!</v>
      </c>
    </row>
    <row r="1321" spans="2:11" ht="16.05" customHeight="1">
      <c r="B1321" s="6" t="s">
        <v>110</v>
      </c>
      <c r="C1321" s="7">
        <v>3</v>
      </c>
      <c r="D1321" s="12" t="s">
        <v>32</v>
      </c>
      <c r="E1321" s="12">
        <v>33400</v>
      </c>
      <c r="F1321" s="5" t="s">
        <v>2253</v>
      </c>
      <c r="G1321" s="22">
        <v>2122.38</v>
      </c>
      <c r="H1321" s="24" t="e">
        <f>G1321-(G1321*#REF!)</f>
        <v>#REF!</v>
      </c>
      <c r="I1321" s="24" t="e">
        <f>(H1321*#REF!)/4</f>
        <v>#REF!</v>
      </c>
      <c r="J1321" s="24" t="e">
        <f>(H1321*#REF!)</f>
        <v>#REF!</v>
      </c>
      <c r="K1321" s="24" t="e">
        <f>-PMT((#REF!/12),48,H1321,0,0)</f>
        <v>#REF!</v>
      </c>
    </row>
    <row r="1322" spans="2:11" ht="16.05" customHeight="1">
      <c r="B1322" s="6" t="s">
        <v>110</v>
      </c>
      <c r="C1322" s="7">
        <v>3</v>
      </c>
      <c r="D1322" s="12" t="s">
        <v>32</v>
      </c>
      <c r="E1322" s="12" t="s">
        <v>2221</v>
      </c>
      <c r="F1322" s="5" t="s">
        <v>848</v>
      </c>
      <c r="G1322" s="22">
        <v>2122.38</v>
      </c>
      <c r="H1322" s="24" t="e">
        <f>G1322-(G1322*#REF!)</f>
        <v>#REF!</v>
      </c>
      <c r="I1322" s="24" t="e">
        <f>(H1322*#REF!)/4</f>
        <v>#REF!</v>
      </c>
      <c r="J1322" s="24" t="e">
        <f>(H1322*#REF!)</f>
        <v>#REF!</v>
      </c>
      <c r="K1322" s="24" t="e">
        <f>-PMT((#REF!/12),48,H1322,0,0)</f>
        <v>#REF!</v>
      </c>
    </row>
    <row r="1323" spans="2:11" ht="16.05" customHeight="1">
      <c r="B1323" s="6" t="s">
        <v>110</v>
      </c>
      <c r="C1323" s="7">
        <v>6</v>
      </c>
      <c r="D1323" s="12" t="s">
        <v>32</v>
      </c>
      <c r="E1323" s="12">
        <v>33152</v>
      </c>
      <c r="F1323" s="5" t="s">
        <v>887</v>
      </c>
      <c r="G1323" s="22">
        <v>2116.8000000000002</v>
      </c>
      <c r="H1323" s="24" t="e">
        <f>G1323-(G1323*#REF!)</f>
        <v>#REF!</v>
      </c>
      <c r="I1323" s="24" t="e">
        <f>(H1323*#REF!)/4</f>
        <v>#REF!</v>
      </c>
      <c r="J1323" s="24" t="e">
        <f>(H1323*#REF!)</f>
        <v>#REF!</v>
      </c>
      <c r="K1323" s="24" t="e">
        <f>-PMT((#REF!/12),48,H1323,0,0)</f>
        <v>#REF!</v>
      </c>
    </row>
    <row r="1324" spans="2:11" ht="16.05" customHeight="1">
      <c r="B1324" s="6" t="s">
        <v>110</v>
      </c>
      <c r="C1324" s="7">
        <v>6</v>
      </c>
      <c r="D1324" s="12" t="s">
        <v>32</v>
      </c>
      <c r="E1324" s="12">
        <v>33300</v>
      </c>
      <c r="F1324" s="5" t="s">
        <v>888</v>
      </c>
      <c r="G1324" s="22">
        <v>1285.2</v>
      </c>
      <c r="H1324" s="24" t="e">
        <f>G1324-(G1324*#REF!)</f>
        <v>#REF!</v>
      </c>
      <c r="I1324" s="24" t="e">
        <f>(H1324*#REF!)/4</f>
        <v>#REF!</v>
      </c>
      <c r="J1324" s="24" t="e">
        <f>(H1324*#REF!)</f>
        <v>#REF!</v>
      </c>
      <c r="K1324" s="24" t="e">
        <f>-PMT((#REF!/12),48,H1324,0,0)</f>
        <v>#REF!</v>
      </c>
    </row>
    <row r="1325" spans="2:11" ht="16.05" customHeight="1">
      <c r="B1325" s="6" t="s">
        <v>110</v>
      </c>
      <c r="C1325" s="7">
        <v>6</v>
      </c>
      <c r="D1325" s="12" t="s">
        <v>32</v>
      </c>
      <c r="E1325" s="12" t="s">
        <v>1229</v>
      </c>
      <c r="F1325" s="5" t="s">
        <v>848</v>
      </c>
      <c r="G1325" s="22">
        <v>2138.4</v>
      </c>
      <c r="H1325" s="24" t="e">
        <f>G1325-(G1325*#REF!)</f>
        <v>#REF!</v>
      </c>
      <c r="I1325" s="24" t="e">
        <f>(H1325*#REF!)/4</f>
        <v>#REF!</v>
      </c>
      <c r="J1325" s="24" t="e">
        <f>(H1325*#REF!)</f>
        <v>#REF!</v>
      </c>
      <c r="K1325" s="24" t="e">
        <f>-PMT((#REF!/12),48,H1325,0,0)</f>
        <v>#REF!</v>
      </c>
    </row>
    <row r="1326" spans="2:11" ht="16.05" customHeight="1">
      <c r="B1326" s="6" t="s">
        <v>110</v>
      </c>
      <c r="C1326" s="7">
        <v>3</v>
      </c>
      <c r="D1326" s="12" t="s">
        <v>13</v>
      </c>
      <c r="E1326" s="12" t="s">
        <v>2222</v>
      </c>
      <c r="F1326" s="5" t="s">
        <v>2254</v>
      </c>
      <c r="G1326" s="22">
        <v>2122.38</v>
      </c>
      <c r="H1326" s="24" t="e">
        <f>G1326-(G1326*#REF!)</f>
        <v>#REF!</v>
      </c>
      <c r="I1326" s="24" t="e">
        <f>(H1326*#REF!)/4</f>
        <v>#REF!</v>
      </c>
      <c r="J1326" s="24" t="e">
        <f>(H1326*#REF!)</f>
        <v>#REF!</v>
      </c>
      <c r="K1326" s="24" t="e">
        <f>-PMT((#REF!/12),48,H1326,0,0)</f>
        <v>#REF!</v>
      </c>
    </row>
    <row r="1327" spans="2:11" ht="16.05" customHeight="1">
      <c r="B1327" s="6" t="s">
        <v>110</v>
      </c>
      <c r="C1327" s="7">
        <v>3</v>
      </c>
      <c r="D1327" s="12" t="s">
        <v>13</v>
      </c>
      <c r="E1327" s="12" t="s">
        <v>2223</v>
      </c>
      <c r="F1327" s="5" t="s">
        <v>2255</v>
      </c>
      <c r="G1327" s="22">
        <v>2122.38</v>
      </c>
      <c r="H1327" s="24" t="e">
        <f>G1327-(G1327*#REF!)</f>
        <v>#REF!</v>
      </c>
      <c r="I1327" s="24" t="e">
        <f>(H1327*#REF!)/4</f>
        <v>#REF!</v>
      </c>
      <c r="J1327" s="24" t="e">
        <f>(H1327*#REF!)</f>
        <v>#REF!</v>
      </c>
      <c r="K1327" s="24" t="e">
        <f>-PMT((#REF!/12),48,H1327,0,0)</f>
        <v>#REF!</v>
      </c>
    </row>
    <row r="1328" spans="2:11" ht="16.05" customHeight="1">
      <c r="B1328" s="6" t="s">
        <v>110</v>
      </c>
      <c r="C1328" s="7">
        <v>3</v>
      </c>
      <c r="D1328" s="12" t="s">
        <v>13</v>
      </c>
      <c r="E1328" s="12" t="s">
        <v>1500</v>
      </c>
      <c r="F1328" s="5" t="s">
        <v>1501</v>
      </c>
      <c r="G1328" s="22">
        <v>3634.938461538462</v>
      </c>
      <c r="H1328" s="24" t="e">
        <f>G1328-(G1328*#REF!)</f>
        <v>#REF!</v>
      </c>
      <c r="I1328" s="24" t="e">
        <f>(H1328*#REF!)/4</f>
        <v>#REF!</v>
      </c>
      <c r="J1328" s="24" t="e">
        <f>(H1328*#REF!)</f>
        <v>#REF!</v>
      </c>
      <c r="K1328" s="24" t="e">
        <f>-PMT((#REF!/12),48,H1328,0,0)</f>
        <v>#REF!</v>
      </c>
    </row>
    <row r="1329" spans="2:11" ht="16.05" customHeight="1">
      <c r="B1329" s="6" t="s">
        <v>110</v>
      </c>
      <c r="C1329" s="7">
        <v>3</v>
      </c>
      <c r="D1329" s="12" t="s">
        <v>32</v>
      </c>
      <c r="E1329" s="12">
        <v>33152</v>
      </c>
      <c r="F1329" s="5" t="s">
        <v>887</v>
      </c>
      <c r="G1329" s="22">
        <v>1058.4000000000001</v>
      </c>
      <c r="H1329" s="24" t="e">
        <f>G1329-(G1329*#REF!)</f>
        <v>#REF!</v>
      </c>
      <c r="I1329" s="24" t="e">
        <f>(H1329*#REF!)/4</f>
        <v>#REF!</v>
      </c>
      <c r="J1329" s="24" t="e">
        <f>(H1329*#REF!)</f>
        <v>#REF!</v>
      </c>
      <c r="K1329" s="24" t="e">
        <f>-PMT((#REF!/12),48,H1329,0,0)</f>
        <v>#REF!</v>
      </c>
    </row>
    <row r="1330" spans="2:11" ht="16.05" customHeight="1">
      <c r="B1330" s="6" t="s">
        <v>110</v>
      </c>
      <c r="C1330" s="7">
        <v>3</v>
      </c>
      <c r="D1330" s="12" t="s">
        <v>32</v>
      </c>
      <c r="E1330" s="12">
        <v>33500</v>
      </c>
      <c r="F1330" s="5" t="s">
        <v>964</v>
      </c>
      <c r="G1330" s="22">
        <v>664.2</v>
      </c>
      <c r="H1330" s="24" t="e">
        <f>G1330-(G1330*#REF!)</f>
        <v>#REF!</v>
      </c>
      <c r="I1330" s="24" t="e">
        <f>(H1330*#REF!)/4</f>
        <v>#REF!</v>
      </c>
      <c r="J1330" s="24" t="e">
        <f>(H1330*#REF!)</f>
        <v>#REF!</v>
      </c>
      <c r="K1330" s="24" t="e">
        <f>-PMT((#REF!/12),48,H1330,0,0)</f>
        <v>#REF!</v>
      </c>
    </row>
    <row r="1331" spans="2:11" ht="16.05" customHeight="1">
      <c r="B1331" s="6" t="s">
        <v>110</v>
      </c>
      <c r="C1331" s="7">
        <v>3</v>
      </c>
      <c r="D1331" s="12" t="s">
        <v>32</v>
      </c>
      <c r="E1331" s="12" t="s">
        <v>967</v>
      </c>
      <c r="F1331" s="5" t="s">
        <v>848</v>
      </c>
      <c r="G1331" s="22">
        <v>1069.2</v>
      </c>
      <c r="H1331" s="24" t="e">
        <f>G1331-(G1331*#REF!)</f>
        <v>#REF!</v>
      </c>
      <c r="I1331" s="24" t="e">
        <f>(H1331*#REF!)/4</f>
        <v>#REF!</v>
      </c>
      <c r="J1331" s="24" t="e">
        <f>(H1331*#REF!)</f>
        <v>#REF!</v>
      </c>
      <c r="K1331" s="24" t="e">
        <f>-PMT((#REF!/12),48,H1331,0,0)</f>
        <v>#REF!</v>
      </c>
    </row>
    <row r="1332" spans="2:11" ht="16.05" customHeight="1">
      <c r="B1332" s="6" t="s">
        <v>110</v>
      </c>
      <c r="C1332" s="7">
        <v>3</v>
      </c>
      <c r="D1332" s="12" t="s">
        <v>32</v>
      </c>
      <c r="E1332" s="12">
        <v>33152</v>
      </c>
      <c r="F1332" s="5" t="s">
        <v>887</v>
      </c>
      <c r="G1332" s="22">
        <v>1058.4000000000001</v>
      </c>
      <c r="H1332" s="24" t="e">
        <f>G1332-(G1332*#REF!)</f>
        <v>#REF!</v>
      </c>
      <c r="I1332" s="24" t="e">
        <f>(H1332*#REF!)/4</f>
        <v>#REF!</v>
      </c>
      <c r="J1332" s="24" t="e">
        <f>(H1332*#REF!)</f>
        <v>#REF!</v>
      </c>
      <c r="K1332" s="24" t="e">
        <f>-PMT((#REF!/12),48,H1332,0,0)</f>
        <v>#REF!</v>
      </c>
    </row>
    <row r="1333" spans="2:11" ht="16.05" customHeight="1">
      <c r="B1333" s="6" t="s">
        <v>110</v>
      </c>
      <c r="C1333" s="7">
        <v>3</v>
      </c>
      <c r="D1333" s="12" t="s">
        <v>32</v>
      </c>
      <c r="E1333" s="12">
        <v>33300</v>
      </c>
      <c r="F1333" s="5" t="s">
        <v>888</v>
      </c>
      <c r="G1333" s="22">
        <v>642.6</v>
      </c>
      <c r="H1333" s="24" t="e">
        <f>G1333-(G1333*#REF!)</f>
        <v>#REF!</v>
      </c>
      <c r="I1333" s="24" t="e">
        <f>(H1333*#REF!)/4</f>
        <v>#REF!</v>
      </c>
      <c r="J1333" s="24" t="e">
        <f>(H1333*#REF!)</f>
        <v>#REF!</v>
      </c>
      <c r="K1333" s="24" t="e">
        <f>-PMT((#REF!/12),48,H1333,0,0)</f>
        <v>#REF!</v>
      </c>
    </row>
    <row r="1334" spans="2:11" ht="16.05" customHeight="1">
      <c r="B1334" s="6" t="s">
        <v>110</v>
      </c>
      <c r="C1334" s="7">
        <v>3</v>
      </c>
      <c r="D1334" s="12" t="s">
        <v>32</v>
      </c>
      <c r="E1334" s="12" t="s">
        <v>1124</v>
      </c>
      <c r="F1334" s="5" t="s">
        <v>848</v>
      </c>
      <c r="G1334" s="22">
        <v>1069.2</v>
      </c>
      <c r="H1334" s="24" t="e">
        <f>G1334-(G1334*#REF!)</f>
        <v>#REF!</v>
      </c>
      <c r="I1334" s="24" t="e">
        <f>(H1334*#REF!)/4</f>
        <v>#REF!</v>
      </c>
      <c r="J1334" s="24" t="e">
        <f>(H1334*#REF!)</f>
        <v>#REF!</v>
      </c>
      <c r="K1334" s="24" t="e">
        <f>-PMT((#REF!/12),48,H1334,0,0)</f>
        <v>#REF!</v>
      </c>
    </row>
    <row r="1335" spans="2:11" ht="16.05" customHeight="1">
      <c r="B1335" s="6" t="s">
        <v>110</v>
      </c>
      <c r="C1335" s="7">
        <v>3</v>
      </c>
      <c r="D1335" s="12" t="s">
        <v>32</v>
      </c>
      <c r="E1335" s="12">
        <v>33151</v>
      </c>
      <c r="F1335" s="5" t="s">
        <v>887</v>
      </c>
      <c r="G1335" s="22">
        <v>907.2</v>
      </c>
      <c r="H1335" s="24" t="e">
        <f>G1335-(G1335*#REF!)</f>
        <v>#REF!</v>
      </c>
      <c r="I1335" s="24" t="e">
        <f>(H1335*#REF!)/4</f>
        <v>#REF!</v>
      </c>
      <c r="J1335" s="24" t="e">
        <f>(H1335*#REF!)</f>
        <v>#REF!</v>
      </c>
      <c r="K1335" s="24" t="e">
        <f>-PMT((#REF!/12),48,H1335,0,0)</f>
        <v>#REF!</v>
      </c>
    </row>
    <row r="1336" spans="2:11" ht="16.05" customHeight="1">
      <c r="B1336" s="6" t="s">
        <v>110</v>
      </c>
      <c r="C1336" s="7">
        <v>3</v>
      </c>
      <c r="D1336" s="12" t="s">
        <v>32</v>
      </c>
      <c r="E1336" s="12">
        <v>33300</v>
      </c>
      <c r="F1336" s="5" t="s">
        <v>888</v>
      </c>
      <c r="G1336" s="22">
        <v>642.6</v>
      </c>
      <c r="H1336" s="24" t="e">
        <f>G1336-(G1336*#REF!)</f>
        <v>#REF!</v>
      </c>
      <c r="I1336" s="24" t="e">
        <f>(H1336*#REF!)/4</f>
        <v>#REF!</v>
      </c>
      <c r="J1336" s="24" t="e">
        <f>(H1336*#REF!)</f>
        <v>#REF!</v>
      </c>
      <c r="K1336" s="24" t="e">
        <f>-PMT((#REF!/12),48,H1336,0,0)</f>
        <v>#REF!</v>
      </c>
    </row>
    <row r="1337" spans="2:11" ht="16.05" customHeight="1">
      <c r="B1337" s="6" t="s">
        <v>110</v>
      </c>
      <c r="C1337" s="7">
        <v>3</v>
      </c>
      <c r="D1337" s="12" t="s">
        <v>32</v>
      </c>
      <c r="E1337" s="12" t="s">
        <v>1473</v>
      </c>
      <c r="F1337" s="5" t="s">
        <v>1474</v>
      </c>
      <c r="G1337" s="22">
        <v>1215</v>
      </c>
      <c r="H1337" s="24" t="e">
        <f>G1337-(G1337*#REF!)</f>
        <v>#REF!</v>
      </c>
      <c r="I1337" s="24" t="e">
        <f>(H1337*#REF!)/4</f>
        <v>#REF!</v>
      </c>
      <c r="J1337" s="24" t="e">
        <f>(H1337*#REF!)</f>
        <v>#REF!</v>
      </c>
      <c r="K1337" s="24" t="e">
        <f>-PMT((#REF!/12),48,H1337,0,0)</f>
        <v>#REF!</v>
      </c>
    </row>
    <row r="1338" spans="2:11" ht="16.05" customHeight="1">
      <c r="B1338" s="6" t="s">
        <v>110</v>
      </c>
      <c r="C1338" s="7">
        <v>3</v>
      </c>
      <c r="D1338" s="12" t="s">
        <v>32</v>
      </c>
      <c r="E1338" s="12" t="s">
        <v>775</v>
      </c>
      <c r="F1338" s="5" t="s">
        <v>776</v>
      </c>
      <c r="G1338" s="22">
        <v>642.6</v>
      </c>
      <c r="H1338" s="24" t="e">
        <f>G1338-(G1338*#REF!)</f>
        <v>#REF!</v>
      </c>
      <c r="I1338" s="24" t="e">
        <f>(H1338*#REF!)/4</f>
        <v>#REF!</v>
      </c>
      <c r="J1338" s="24" t="e">
        <f>(H1338*#REF!)</f>
        <v>#REF!</v>
      </c>
      <c r="K1338" s="24" t="e">
        <f>-PMT((#REF!/12),48,H1338,0,0)</f>
        <v>#REF!</v>
      </c>
    </row>
    <row r="1339" spans="2:11" ht="16.05" customHeight="1">
      <c r="B1339" s="6" t="s">
        <v>110</v>
      </c>
      <c r="C1339" s="7">
        <v>3</v>
      </c>
      <c r="D1339" s="12" t="s">
        <v>13</v>
      </c>
      <c r="E1339" s="12" t="s">
        <v>2220</v>
      </c>
      <c r="F1339" s="5" t="s">
        <v>2252</v>
      </c>
      <c r="G1339" s="22">
        <v>2122.38</v>
      </c>
      <c r="H1339" s="24" t="e">
        <f>G1339-(G1339*#REF!)</f>
        <v>#REF!</v>
      </c>
      <c r="I1339" s="24" t="e">
        <f>(H1339*#REF!)/4</f>
        <v>#REF!</v>
      </c>
      <c r="J1339" s="24" t="e">
        <f>(H1339*#REF!)</f>
        <v>#REF!</v>
      </c>
      <c r="K1339" s="24" t="e">
        <f>-PMT((#REF!/12),48,H1339,0,0)</f>
        <v>#REF!</v>
      </c>
    </row>
    <row r="1340" spans="2:11" ht="16.05" customHeight="1">
      <c r="B1340" s="6" t="s">
        <v>110</v>
      </c>
      <c r="C1340" s="7">
        <v>3</v>
      </c>
      <c r="D1340" s="12" t="s">
        <v>32</v>
      </c>
      <c r="E1340" s="12">
        <v>38151</v>
      </c>
      <c r="F1340" s="5" t="s">
        <v>414</v>
      </c>
      <c r="G1340" s="22">
        <v>2025</v>
      </c>
      <c r="H1340" s="24" t="e">
        <f>G1340-(G1340*#REF!)</f>
        <v>#REF!</v>
      </c>
      <c r="I1340" s="24" t="e">
        <f>(H1340*#REF!)/4</f>
        <v>#REF!</v>
      </c>
      <c r="J1340" s="24" t="e">
        <f>(H1340*#REF!)</f>
        <v>#REF!</v>
      </c>
      <c r="K1340" s="24" t="e">
        <f>-PMT((#REF!/12),48,H1340,0,0)</f>
        <v>#REF!</v>
      </c>
    </row>
    <row r="1341" spans="2:11" ht="16.05" customHeight="1">
      <c r="B1341" s="6" t="s">
        <v>110</v>
      </c>
      <c r="C1341" s="7">
        <v>3</v>
      </c>
      <c r="D1341" s="12" t="s">
        <v>32</v>
      </c>
      <c r="E1341" s="12">
        <v>38600</v>
      </c>
      <c r="F1341" s="5" t="s">
        <v>417</v>
      </c>
      <c r="G1341" s="22">
        <v>691.2</v>
      </c>
      <c r="H1341" s="24" t="e">
        <f>G1341-(G1341*#REF!)</f>
        <v>#REF!</v>
      </c>
      <c r="I1341" s="24" t="e">
        <f>(H1341*#REF!)/4</f>
        <v>#REF!</v>
      </c>
      <c r="J1341" s="24" t="e">
        <f>(H1341*#REF!)</f>
        <v>#REF!</v>
      </c>
      <c r="K1341" s="24" t="e">
        <f>-PMT((#REF!/12),48,H1341,0,0)</f>
        <v>#REF!</v>
      </c>
    </row>
    <row r="1342" spans="2:11" ht="16.05" customHeight="1">
      <c r="B1342" s="6" t="s">
        <v>110</v>
      </c>
      <c r="C1342" s="7">
        <v>3</v>
      </c>
      <c r="D1342" s="12" t="s">
        <v>32</v>
      </c>
      <c r="E1342" s="12" t="s">
        <v>1819</v>
      </c>
      <c r="F1342" s="5" t="s">
        <v>1820</v>
      </c>
      <c r="G1342" s="22">
        <v>2278.8000000000002</v>
      </c>
      <c r="H1342" s="24" t="e">
        <f>G1342-(G1342*#REF!)</f>
        <v>#REF!</v>
      </c>
      <c r="I1342" s="24" t="e">
        <f>(H1342*#REF!)/4</f>
        <v>#REF!</v>
      </c>
      <c r="J1342" s="24" t="e">
        <f>(H1342*#REF!)</f>
        <v>#REF!</v>
      </c>
      <c r="K1342" s="24" t="e">
        <f>-PMT((#REF!/12),48,H1342,0,0)</f>
        <v>#REF!</v>
      </c>
    </row>
    <row r="1343" spans="2:11" ht="16.05" customHeight="1">
      <c r="B1343" s="6" t="s">
        <v>110</v>
      </c>
      <c r="C1343" s="7">
        <v>3</v>
      </c>
      <c r="D1343" s="12" t="s">
        <v>32</v>
      </c>
      <c r="E1343" s="12">
        <v>38151</v>
      </c>
      <c r="F1343" s="5" t="s">
        <v>414</v>
      </c>
      <c r="G1343" s="22">
        <v>2025</v>
      </c>
      <c r="H1343" s="24" t="e">
        <f>G1343-(G1343*#REF!)</f>
        <v>#REF!</v>
      </c>
      <c r="I1343" s="24" t="e">
        <f>(H1343*#REF!)/4</f>
        <v>#REF!</v>
      </c>
      <c r="J1343" s="24" t="e">
        <f>(H1343*#REF!)</f>
        <v>#REF!</v>
      </c>
      <c r="K1343" s="24" t="e">
        <f>-PMT((#REF!/12),48,H1343,0,0)</f>
        <v>#REF!</v>
      </c>
    </row>
    <row r="1344" spans="2:11" ht="16.05" customHeight="1">
      <c r="B1344" s="6" t="s">
        <v>110</v>
      </c>
      <c r="C1344" s="7">
        <v>3</v>
      </c>
      <c r="D1344" s="12" t="s">
        <v>32</v>
      </c>
      <c r="E1344" s="12">
        <v>38600</v>
      </c>
      <c r="F1344" s="5" t="s">
        <v>417</v>
      </c>
      <c r="G1344" s="22">
        <v>691.2</v>
      </c>
      <c r="H1344" s="24" t="e">
        <f>G1344-(G1344*#REF!)</f>
        <v>#REF!</v>
      </c>
      <c r="I1344" s="24" t="e">
        <f>(H1344*#REF!)/4</f>
        <v>#REF!</v>
      </c>
      <c r="J1344" s="24" t="e">
        <f>(H1344*#REF!)</f>
        <v>#REF!</v>
      </c>
      <c r="K1344" s="24" t="e">
        <f>-PMT((#REF!/12),48,H1344,0,0)</f>
        <v>#REF!</v>
      </c>
    </row>
    <row r="1345" spans="2:11" ht="16.05" customHeight="1">
      <c r="B1345" s="6" t="s">
        <v>110</v>
      </c>
      <c r="C1345" s="7">
        <v>3</v>
      </c>
      <c r="D1345" s="12" t="s">
        <v>32</v>
      </c>
      <c r="E1345" s="12" t="s">
        <v>2224</v>
      </c>
      <c r="F1345" s="5" t="s">
        <v>2256</v>
      </c>
      <c r="G1345" s="22">
        <v>2122.38</v>
      </c>
      <c r="H1345" s="24" t="e">
        <f>G1345-(G1345*#REF!)</f>
        <v>#REF!</v>
      </c>
      <c r="I1345" s="24" t="e">
        <f>(H1345*#REF!)/4</f>
        <v>#REF!</v>
      </c>
      <c r="J1345" s="24" t="e">
        <f>(H1345*#REF!)</f>
        <v>#REF!</v>
      </c>
      <c r="K1345" s="24" t="e">
        <f>-PMT((#REF!/12),48,H1345,0,0)</f>
        <v>#REF!</v>
      </c>
    </row>
    <row r="1346" spans="2:11" ht="16.05" customHeight="1">
      <c r="B1346" s="6" t="s">
        <v>110</v>
      </c>
      <c r="C1346" s="7">
        <v>3</v>
      </c>
      <c r="D1346" s="12" t="s">
        <v>32</v>
      </c>
      <c r="E1346" s="12">
        <v>38151</v>
      </c>
      <c r="F1346" s="5" t="s">
        <v>414</v>
      </c>
      <c r="G1346" s="22">
        <v>2025</v>
      </c>
      <c r="H1346" s="24" t="e">
        <f>G1346-(G1346*#REF!)</f>
        <v>#REF!</v>
      </c>
      <c r="I1346" s="24" t="e">
        <f>(H1346*#REF!)/4</f>
        <v>#REF!</v>
      </c>
      <c r="J1346" s="24" t="e">
        <f>(H1346*#REF!)</f>
        <v>#REF!</v>
      </c>
      <c r="K1346" s="24" t="e">
        <f>-PMT((#REF!/12),48,H1346,0,0)</f>
        <v>#REF!</v>
      </c>
    </row>
    <row r="1347" spans="2:11" ht="16.05" customHeight="1">
      <c r="B1347" s="6" t="s">
        <v>110</v>
      </c>
      <c r="C1347" s="7">
        <v>3</v>
      </c>
      <c r="D1347" s="12" t="s">
        <v>32</v>
      </c>
      <c r="E1347" s="12">
        <v>38600</v>
      </c>
      <c r="F1347" s="5" t="s">
        <v>417</v>
      </c>
      <c r="G1347" s="22">
        <v>691.2</v>
      </c>
      <c r="H1347" s="24" t="e">
        <f>G1347-(G1347*#REF!)</f>
        <v>#REF!</v>
      </c>
      <c r="I1347" s="24" t="e">
        <f>(H1347*#REF!)/4</f>
        <v>#REF!</v>
      </c>
      <c r="J1347" s="24" t="e">
        <f>(H1347*#REF!)</f>
        <v>#REF!</v>
      </c>
      <c r="K1347" s="24" t="e">
        <f>-PMT((#REF!/12),48,H1347,0,0)</f>
        <v>#REF!</v>
      </c>
    </row>
    <row r="1348" spans="2:11" ht="16.05" customHeight="1">
      <c r="B1348" s="6" t="s">
        <v>110</v>
      </c>
      <c r="C1348" s="7">
        <v>3</v>
      </c>
      <c r="D1348" s="12" t="s">
        <v>32</v>
      </c>
      <c r="E1348" s="12" t="s">
        <v>2225</v>
      </c>
      <c r="F1348" s="5" t="s">
        <v>2257</v>
      </c>
      <c r="G1348" s="22">
        <v>2122.38</v>
      </c>
      <c r="H1348" s="24" t="e">
        <f>G1348-(G1348*#REF!)</f>
        <v>#REF!</v>
      </c>
      <c r="I1348" s="24" t="e">
        <f>(H1348*#REF!)/4</f>
        <v>#REF!</v>
      </c>
      <c r="J1348" s="24" t="e">
        <f>(H1348*#REF!)</f>
        <v>#REF!</v>
      </c>
      <c r="K1348" s="24" t="e">
        <f>-PMT((#REF!/12),48,H1348,0,0)</f>
        <v>#REF!</v>
      </c>
    </row>
    <row r="1349" spans="2:11" ht="16.05" customHeight="1">
      <c r="B1349" s="6" t="s">
        <v>110</v>
      </c>
      <c r="C1349" s="7">
        <v>3</v>
      </c>
      <c r="D1349" s="12" t="s">
        <v>32</v>
      </c>
      <c r="E1349" s="12" t="s">
        <v>33</v>
      </c>
      <c r="F1349" s="5" t="s">
        <v>73</v>
      </c>
      <c r="G1349" s="22">
        <v>205.20000000000002</v>
      </c>
      <c r="H1349" s="24" t="e">
        <f>G1349-(G1349*#REF!)</f>
        <v>#REF!</v>
      </c>
      <c r="I1349" s="24" t="e">
        <f>(H1349*#REF!)/4</f>
        <v>#REF!</v>
      </c>
      <c r="J1349" s="24" t="e">
        <f>(H1349*#REF!)</f>
        <v>#REF!</v>
      </c>
      <c r="K1349" s="24" t="e">
        <f>-PMT((#REF!/12),48,H1349,0,0)</f>
        <v>#REF!</v>
      </c>
    </row>
    <row r="1350" spans="2:11" ht="16.05" customHeight="1">
      <c r="B1350" s="6" t="s">
        <v>110</v>
      </c>
      <c r="C1350" s="7">
        <v>3</v>
      </c>
      <c r="D1350" s="12" t="s">
        <v>32</v>
      </c>
      <c r="E1350" s="12" t="s">
        <v>35</v>
      </c>
      <c r="F1350" s="5" t="s">
        <v>374</v>
      </c>
      <c r="G1350" s="22">
        <v>491.40000000000003</v>
      </c>
      <c r="H1350" s="24" t="e">
        <f>G1350-(G1350*#REF!)</f>
        <v>#REF!</v>
      </c>
      <c r="I1350" s="24" t="e">
        <f>(H1350*#REF!)/4</f>
        <v>#REF!</v>
      </c>
      <c r="J1350" s="24" t="e">
        <f>(H1350*#REF!)</f>
        <v>#REF!</v>
      </c>
      <c r="K1350" s="24" t="e">
        <f>-PMT((#REF!/12),48,H1350,0,0)</f>
        <v>#REF!</v>
      </c>
    </row>
    <row r="1351" spans="2:11" ht="16.05" customHeight="1">
      <c r="B1351" s="6" t="s">
        <v>110</v>
      </c>
      <c r="C1351" s="7">
        <v>3</v>
      </c>
      <c r="D1351" s="12" t="s">
        <v>32</v>
      </c>
      <c r="E1351" s="12" t="s">
        <v>37</v>
      </c>
      <c r="F1351" s="5" t="s">
        <v>74</v>
      </c>
      <c r="G1351" s="22">
        <v>2489.4</v>
      </c>
      <c r="H1351" s="24" t="e">
        <f>G1351-(G1351*#REF!)</f>
        <v>#REF!</v>
      </c>
      <c r="I1351" s="24" t="e">
        <f>(H1351*#REF!)/4</f>
        <v>#REF!</v>
      </c>
      <c r="J1351" s="24" t="e">
        <f>(H1351*#REF!)</f>
        <v>#REF!</v>
      </c>
      <c r="K1351" s="24" t="e">
        <f>-PMT((#REF!/12),48,H1351,0,0)</f>
        <v>#REF!</v>
      </c>
    </row>
    <row r="1352" spans="2:11" ht="16.05" customHeight="1">
      <c r="B1352" s="6" t="s">
        <v>110</v>
      </c>
      <c r="C1352" s="7">
        <v>3</v>
      </c>
      <c r="D1352" s="12" t="s">
        <v>2219</v>
      </c>
      <c r="E1352" s="12" t="s">
        <v>307</v>
      </c>
      <c r="F1352" s="5" t="s">
        <v>121</v>
      </c>
      <c r="G1352" s="22">
        <v>2122.38</v>
      </c>
      <c r="H1352" s="24" t="e">
        <f>G1352-(G1352*#REF!)</f>
        <v>#REF!</v>
      </c>
      <c r="I1352" s="24" t="e">
        <f>(H1352*#REF!)/4</f>
        <v>#REF!</v>
      </c>
      <c r="J1352" s="24" t="e">
        <f>(H1352*#REF!)</f>
        <v>#REF!</v>
      </c>
      <c r="K1352" s="24" t="e">
        <f>-PMT((#REF!/12),48,H1352,0,0)</f>
        <v>#REF!</v>
      </c>
    </row>
    <row r="1353" spans="2:11" ht="16.05" customHeight="1">
      <c r="B1353" s="6" t="s">
        <v>1012</v>
      </c>
      <c r="C1353" s="7">
        <v>1</v>
      </c>
      <c r="D1353" s="12" t="s">
        <v>32</v>
      </c>
      <c r="E1353" s="12">
        <v>38151</v>
      </c>
      <c r="F1353" s="5" t="s">
        <v>414</v>
      </c>
      <c r="G1353" s="22">
        <v>675</v>
      </c>
      <c r="H1353" s="24" t="e">
        <f>G1353-(G1353*#REF!)</f>
        <v>#REF!</v>
      </c>
      <c r="I1353" s="24" t="e">
        <f>(H1353*#REF!)/4</f>
        <v>#REF!</v>
      </c>
      <c r="J1353" s="24" t="e">
        <f>(H1353*#REF!)</f>
        <v>#REF!</v>
      </c>
      <c r="K1353" s="24" t="e">
        <f>-PMT((#REF!/12),48,H1353,0,0)</f>
        <v>#REF!</v>
      </c>
    </row>
    <row r="1354" spans="2:11" ht="16.05" customHeight="1">
      <c r="B1354" s="6" t="s">
        <v>1012</v>
      </c>
      <c r="C1354" s="7">
        <v>1</v>
      </c>
      <c r="D1354" s="12" t="s">
        <v>32</v>
      </c>
      <c r="E1354" s="12">
        <v>38151</v>
      </c>
      <c r="F1354" s="5" t="s">
        <v>414</v>
      </c>
      <c r="G1354" s="22">
        <v>675</v>
      </c>
      <c r="H1354" s="24" t="e">
        <f>G1354-(G1354*#REF!)</f>
        <v>#REF!</v>
      </c>
      <c r="I1354" s="24" t="e">
        <f>(H1354*#REF!)/4</f>
        <v>#REF!</v>
      </c>
      <c r="J1354" s="24" t="e">
        <f>(H1354*#REF!)</f>
        <v>#REF!</v>
      </c>
      <c r="K1354" s="24" t="e">
        <f>-PMT((#REF!/12),48,H1354,0,0)</f>
        <v>#REF!</v>
      </c>
    </row>
    <row r="1355" spans="2:11" ht="16.05" customHeight="1">
      <c r="B1355" s="6" t="s">
        <v>1012</v>
      </c>
      <c r="C1355" s="7">
        <v>1</v>
      </c>
      <c r="D1355" s="12" t="s">
        <v>32</v>
      </c>
      <c r="E1355" s="12">
        <v>33132</v>
      </c>
      <c r="F1355" s="5" t="s">
        <v>539</v>
      </c>
      <c r="G1355" s="22">
        <v>356.40000000000003</v>
      </c>
      <c r="H1355" s="24" t="e">
        <f>G1355-(G1355*#REF!)</f>
        <v>#REF!</v>
      </c>
      <c r="I1355" s="24" t="e">
        <f>(H1355*#REF!)/4</f>
        <v>#REF!</v>
      </c>
      <c r="J1355" s="24" t="e">
        <f>(H1355*#REF!)</f>
        <v>#REF!</v>
      </c>
      <c r="K1355" s="24" t="e">
        <f>-PMT((#REF!/12),48,H1355,0,0)</f>
        <v>#REF!</v>
      </c>
    </row>
    <row r="1356" spans="2:11" ht="16.05" customHeight="1">
      <c r="B1356" s="6" t="s">
        <v>1012</v>
      </c>
      <c r="C1356" s="7">
        <v>1</v>
      </c>
      <c r="D1356" s="12" t="s">
        <v>32</v>
      </c>
      <c r="E1356" s="12">
        <v>33132</v>
      </c>
      <c r="F1356" s="5" t="s">
        <v>539</v>
      </c>
      <c r="G1356" s="22">
        <v>356.40000000000003</v>
      </c>
      <c r="H1356" s="24" t="e">
        <f>G1356-(G1356*#REF!)</f>
        <v>#REF!</v>
      </c>
      <c r="I1356" s="24" t="e">
        <f>(H1356*#REF!)/4</f>
        <v>#REF!</v>
      </c>
      <c r="J1356" s="24" t="e">
        <f>(H1356*#REF!)</f>
        <v>#REF!</v>
      </c>
      <c r="K1356" s="24" t="e">
        <f>-PMT((#REF!/12),48,H1356,0,0)</f>
        <v>#REF!</v>
      </c>
    </row>
    <row r="1357" spans="2:11" ht="16.05" customHeight="1">
      <c r="B1357" s="6" t="s">
        <v>1012</v>
      </c>
      <c r="C1357" s="7">
        <v>1</v>
      </c>
      <c r="D1357" s="12" t="s">
        <v>32</v>
      </c>
      <c r="E1357" s="12">
        <v>33132</v>
      </c>
      <c r="F1357" s="5" t="s">
        <v>539</v>
      </c>
      <c r="G1357" s="22">
        <v>356.40000000000003</v>
      </c>
      <c r="H1357" s="24" t="e">
        <f>G1357-(G1357*#REF!)</f>
        <v>#REF!</v>
      </c>
      <c r="I1357" s="24" t="e">
        <f>(H1357*#REF!)/4</f>
        <v>#REF!</v>
      </c>
      <c r="J1357" s="24" t="e">
        <f>(H1357*#REF!)</f>
        <v>#REF!</v>
      </c>
      <c r="K1357" s="24" t="e">
        <f>-PMT((#REF!/12),48,H1357,0,0)</f>
        <v>#REF!</v>
      </c>
    </row>
    <row r="1358" spans="2:11" ht="16.05" customHeight="1">
      <c r="B1358" s="6" t="s">
        <v>1012</v>
      </c>
      <c r="C1358" s="7">
        <v>1</v>
      </c>
      <c r="D1358" s="12" t="s">
        <v>32</v>
      </c>
      <c r="E1358" s="12">
        <v>33132</v>
      </c>
      <c r="F1358" s="5" t="s">
        <v>539</v>
      </c>
      <c r="G1358" s="22">
        <v>356.40000000000003</v>
      </c>
      <c r="H1358" s="24" t="e">
        <f>G1358-(G1358*#REF!)</f>
        <v>#REF!</v>
      </c>
      <c r="I1358" s="24" t="e">
        <f>(H1358*#REF!)/4</f>
        <v>#REF!</v>
      </c>
      <c r="J1358" s="24" t="e">
        <f>(H1358*#REF!)</f>
        <v>#REF!</v>
      </c>
      <c r="K1358" s="24" t="e">
        <f>-PMT((#REF!/12),48,H1358,0,0)</f>
        <v>#REF!</v>
      </c>
    </row>
    <row r="1359" spans="2:11" ht="16.05" customHeight="1">
      <c r="B1359" s="6" t="s">
        <v>1012</v>
      </c>
      <c r="C1359" s="7">
        <v>1</v>
      </c>
      <c r="D1359" s="12" t="s">
        <v>32</v>
      </c>
      <c r="E1359" s="12">
        <v>33151</v>
      </c>
      <c r="F1359" s="5" t="s">
        <v>887</v>
      </c>
      <c r="G1359" s="22">
        <v>302.40000000000003</v>
      </c>
      <c r="H1359" s="24" t="e">
        <f>G1359-(G1359*#REF!)</f>
        <v>#REF!</v>
      </c>
      <c r="I1359" s="24" t="e">
        <f>(H1359*#REF!)/4</f>
        <v>#REF!</v>
      </c>
      <c r="J1359" s="24" t="e">
        <f>(H1359*#REF!)</f>
        <v>#REF!</v>
      </c>
      <c r="K1359" s="24" t="e">
        <f>-PMT((#REF!/12),48,H1359,0,0)</f>
        <v>#REF!</v>
      </c>
    </row>
    <row r="1360" spans="2:11" ht="16.05" customHeight="1">
      <c r="B1360" s="6" t="s">
        <v>1012</v>
      </c>
      <c r="C1360" s="7">
        <v>1</v>
      </c>
      <c r="D1360" s="12" t="s">
        <v>32</v>
      </c>
      <c r="E1360" s="12">
        <v>33151</v>
      </c>
      <c r="F1360" s="5" t="s">
        <v>887</v>
      </c>
      <c r="G1360" s="22">
        <v>302.40000000000003</v>
      </c>
      <c r="H1360" s="24" t="e">
        <f>G1360-(G1360*#REF!)</f>
        <v>#REF!</v>
      </c>
      <c r="I1360" s="24" t="e">
        <f>(H1360*#REF!)/4</f>
        <v>#REF!</v>
      </c>
      <c r="J1360" s="24" t="e">
        <f>(H1360*#REF!)</f>
        <v>#REF!</v>
      </c>
      <c r="K1360" s="24" t="e">
        <f>-PMT((#REF!/12),48,H1360,0,0)</f>
        <v>#REF!</v>
      </c>
    </row>
    <row r="1361" spans="2:11" ht="16.05" customHeight="1">
      <c r="B1361" s="6" t="s">
        <v>1012</v>
      </c>
      <c r="C1361" s="7">
        <v>1</v>
      </c>
      <c r="D1361" s="12" t="s">
        <v>32</v>
      </c>
      <c r="E1361" s="12">
        <v>33151</v>
      </c>
      <c r="F1361" s="5" t="s">
        <v>887</v>
      </c>
      <c r="G1361" s="22">
        <v>302.40000000000003</v>
      </c>
      <c r="H1361" s="24" t="e">
        <f>G1361-(G1361*#REF!)</f>
        <v>#REF!</v>
      </c>
      <c r="I1361" s="24" t="e">
        <f>(H1361*#REF!)/4</f>
        <v>#REF!</v>
      </c>
      <c r="J1361" s="24" t="e">
        <f>(H1361*#REF!)</f>
        <v>#REF!</v>
      </c>
      <c r="K1361" s="24" t="e">
        <f>-PMT((#REF!/12),48,H1361,0,0)</f>
        <v>#REF!</v>
      </c>
    </row>
    <row r="1362" spans="2:11" ht="16.05" customHeight="1">
      <c r="B1362" s="6" t="s">
        <v>1012</v>
      </c>
      <c r="C1362" s="7">
        <v>1</v>
      </c>
      <c r="D1362" s="12" t="s">
        <v>32</v>
      </c>
      <c r="E1362" s="12">
        <v>33122</v>
      </c>
      <c r="F1362" s="5" t="s">
        <v>1013</v>
      </c>
      <c r="G1362" s="22">
        <v>320.40000000000003</v>
      </c>
      <c r="H1362" s="24" t="e">
        <f>G1362-(G1362*#REF!)</f>
        <v>#REF!</v>
      </c>
      <c r="I1362" s="24" t="e">
        <f>(H1362*#REF!)/4</f>
        <v>#REF!</v>
      </c>
      <c r="J1362" s="24" t="e">
        <f>(H1362*#REF!)</f>
        <v>#REF!</v>
      </c>
      <c r="K1362" s="24" t="e">
        <f>-PMT((#REF!/12),48,H1362,0,0)</f>
        <v>#REF!</v>
      </c>
    </row>
    <row r="1363" spans="2:11" ht="16.05" customHeight="1">
      <c r="B1363" s="6" t="s">
        <v>1012</v>
      </c>
      <c r="C1363" s="7">
        <v>1</v>
      </c>
      <c r="D1363" s="12" t="s">
        <v>32</v>
      </c>
      <c r="E1363" s="12" t="s">
        <v>373</v>
      </c>
      <c r="F1363" s="5" t="s">
        <v>374</v>
      </c>
      <c r="G1363" s="22">
        <v>165.6</v>
      </c>
      <c r="H1363" s="24" t="e">
        <f>G1363-(G1363*#REF!)</f>
        <v>#REF!</v>
      </c>
      <c r="I1363" s="24" t="e">
        <f>(H1363*#REF!)/4</f>
        <v>#REF!</v>
      </c>
      <c r="J1363" s="24" t="e">
        <f>(H1363*#REF!)</f>
        <v>#REF!</v>
      </c>
      <c r="K1363" s="24" t="e">
        <f>-PMT((#REF!/12),48,H1363,0,0)</f>
        <v>#REF!</v>
      </c>
    </row>
    <row r="1364" spans="2:11" ht="16.05" customHeight="1">
      <c r="B1364" s="6" t="s">
        <v>1012</v>
      </c>
      <c r="C1364" s="7">
        <v>1</v>
      </c>
      <c r="D1364" s="12" t="s">
        <v>32</v>
      </c>
      <c r="E1364" s="12" t="s">
        <v>1014</v>
      </c>
      <c r="F1364" s="10" t="s">
        <v>1015</v>
      </c>
      <c r="G1364" s="22">
        <v>630</v>
      </c>
      <c r="H1364" s="24" t="e">
        <f>G1364-(G1364*#REF!)</f>
        <v>#REF!</v>
      </c>
      <c r="I1364" s="24" t="e">
        <f>(H1364*#REF!)/4</f>
        <v>#REF!</v>
      </c>
      <c r="J1364" s="24" t="e">
        <f>(H1364*#REF!)</f>
        <v>#REF!</v>
      </c>
      <c r="K1364" s="24" t="e">
        <f>-PMT((#REF!/12),48,H1364,0,0)</f>
        <v>#REF!</v>
      </c>
    </row>
    <row r="1365" spans="2:11" ht="16.05" customHeight="1">
      <c r="B1365" s="6" t="s">
        <v>1012</v>
      </c>
      <c r="C1365" s="7">
        <v>1</v>
      </c>
      <c r="D1365" s="12" t="s">
        <v>32</v>
      </c>
      <c r="E1365" s="12" t="s">
        <v>1016</v>
      </c>
      <c r="F1365" s="5" t="s">
        <v>1017</v>
      </c>
      <c r="G1365" s="22">
        <v>207</v>
      </c>
      <c r="H1365" s="24" t="e">
        <f>G1365-(G1365*#REF!)</f>
        <v>#REF!</v>
      </c>
      <c r="I1365" s="24" t="e">
        <f>(H1365*#REF!)/4</f>
        <v>#REF!</v>
      </c>
      <c r="J1365" s="24" t="e">
        <f>(H1365*#REF!)</f>
        <v>#REF!</v>
      </c>
      <c r="K1365" s="24" t="e">
        <f>-PMT((#REF!/12),48,H1365,0,0)</f>
        <v>#REF!</v>
      </c>
    </row>
    <row r="1366" spans="2:11" ht="16.05" customHeight="1">
      <c r="B1366" s="6" t="s">
        <v>1012</v>
      </c>
      <c r="C1366" s="7">
        <v>1</v>
      </c>
      <c r="D1366" s="12" t="s">
        <v>32</v>
      </c>
      <c r="E1366" s="12" t="s">
        <v>1018</v>
      </c>
      <c r="F1366" s="5" t="s">
        <v>1019</v>
      </c>
      <c r="G1366" s="22">
        <v>126</v>
      </c>
      <c r="H1366" s="24" t="e">
        <f>G1366-(G1366*#REF!)</f>
        <v>#REF!</v>
      </c>
      <c r="I1366" s="24" t="e">
        <f>(H1366*#REF!)/4</f>
        <v>#REF!</v>
      </c>
      <c r="J1366" s="24" t="e">
        <f>(H1366*#REF!)</f>
        <v>#REF!</v>
      </c>
      <c r="K1366" s="24" t="e">
        <f>-PMT((#REF!/12),48,H1366,0,0)</f>
        <v>#REF!</v>
      </c>
    </row>
    <row r="1367" spans="2:11" ht="16.05" customHeight="1">
      <c r="B1367" s="6" t="s">
        <v>1012</v>
      </c>
      <c r="C1367" s="7">
        <v>1</v>
      </c>
      <c r="D1367" s="12" t="s">
        <v>32</v>
      </c>
      <c r="E1367" s="12" t="s">
        <v>1020</v>
      </c>
      <c r="F1367" s="5" t="s">
        <v>1021</v>
      </c>
      <c r="G1367" s="22">
        <v>484.2</v>
      </c>
      <c r="H1367" s="24" t="e">
        <f>G1367-(G1367*#REF!)</f>
        <v>#REF!</v>
      </c>
      <c r="I1367" s="24" t="e">
        <f>(H1367*#REF!)/4</f>
        <v>#REF!</v>
      </c>
      <c r="J1367" s="24" t="e">
        <f>(H1367*#REF!)</f>
        <v>#REF!</v>
      </c>
      <c r="K1367" s="24" t="e">
        <f>-PMT((#REF!/12),48,H1367,0,0)</f>
        <v>#REF!</v>
      </c>
    </row>
    <row r="1368" spans="2:11" ht="16.05" customHeight="1">
      <c r="B1368" s="6" t="s">
        <v>1012</v>
      </c>
      <c r="C1368" s="7">
        <v>1</v>
      </c>
      <c r="D1368" s="12" t="s">
        <v>32</v>
      </c>
      <c r="E1368" s="12" t="s">
        <v>1022</v>
      </c>
      <c r="F1368" s="5" t="s">
        <v>1023</v>
      </c>
      <c r="G1368" s="22">
        <v>277.2</v>
      </c>
      <c r="H1368" s="24" t="e">
        <f>G1368-(G1368*#REF!)</f>
        <v>#REF!</v>
      </c>
      <c r="I1368" s="24" t="e">
        <f>(H1368*#REF!)/4</f>
        <v>#REF!</v>
      </c>
      <c r="J1368" s="24" t="e">
        <f>(H1368*#REF!)</f>
        <v>#REF!</v>
      </c>
      <c r="K1368" s="24" t="e">
        <f>-PMT((#REF!/12),48,H1368,0,0)</f>
        <v>#REF!</v>
      </c>
    </row>
    <row r="1369" spans="2:11" ht="16.05" customHeight="1">
      <c r="B1369" s="6" t="s">
        <v>1012</v>
      </c>
      <c r="C1369" s="7">
        <v>1</v>
      </c>
      <c r="D1369" s="12" t="s">
        <v>32</v>
      </c>
      <c r="E1369" s="12" t="s">
        <v>1024</v>
      </c>
      <c r="F1369" s="5" t="s">
        <v>1025</v>
      </c>
      <c r="G1369" s="22">
        <v>219.6</v>
      </c>
      <c r="H1369" s="24" t="e">
        <f>G1369-(G1369*#REF!)</f>
        <v>#REF!</v>
      </c>
      <c r="I1369" s="24" t="e">
        <f>(H1369*#REF!)/4</f>
        <v>#REF!</v>
      </c>
      <c r="J1369" s="24" t="e">
        <f>(H1369*#REF!)</f>
        <v>#REF!</v>
      </c>
      <c r="K1369" s="24" t="e">
        <f>-PMT((#REF!/12),48,H1369,0,0)</f>
        <v>#REF!</v>
      </c>
    </row>
    <row r="1370" spans="2:11" ht="16.05" customHeight="1">
      <c r="B1370" s="6" t="s">
        <v>1012</v>
      </c>
      <c r="C1370" s="7">
        <v>1</v>
      </c>
      <c r="D1370" s="12" t="s">
        <v>32</v>
      </c>
      <c r="E1370" s="12" t="s">
        <v>1024</v>
      </c>
      <c r="F1370" s="5" t="s">
        <v>1025</v>
      </c>
      <c r="G1370" s="22">
        <v>219.6</v>
      </c>
      <c r="H1370" s="24" t="e">
        <f>G1370-(G1370*#REF!)</f>
        <v>#REF!</v>
      </c>
      <c r="I1370" s="24" t="e">
        <f>(H1370*#REF!)/4</f>
        <v>#REF!</v>
      </c>
      <c r="J1370" s="24" t="e">
        <f>(H1370*#REF!)</f>
        <v>#REF!</v>
      </c>
      <c r="K1370" s="24" t="e">
        <f>-PMT((#REF!/12),48,H1370,0,0)</f>
        <v>#REF!</v>
      </c>
    </row>
    <row r="1371" spans="2:11" ht="16.05" customHeight="1">
      <c r="B1371" s="6" t="s">
        <v>1012</v>
      </c>
      <c r="C1371" s="7">
        <v>1</v>
      </c>
      <c r="D1371" s="12" t="s">
        <v>32</v>
      </c>
      <c r="E1371" s="12" t="s">
        <v>1024</v>
      </c>
      <c r="F1371" s="5" t="s">
        <v>1025</v>
      </c>
      <c r="G1371" s="22">
        <v>219.6</v>
      </c>
      <c r="H1371" s="24" t="e">
        <f>G1371-(G1371*#REF!)</f>
        <v>#REF!</v>
      </c>
      <c r="I1371" s="24" t="e">
        <f>(H1371*#REF!)/4</f>
        <v>#REF!</v>
      </c>
      <c r="J1371" s="24" t="e">
        <f>(H1371*#REF!)</f>
        <v>#REF!</v>
      </c>
      <c r="K1371" s="24" t="e">
        <f>-PMT((#REF!/12),48,H1371,0,0)</f>
        <v>#REF!</v>
      </c>
    </row>
    <row r="1372" spans="2:11" ht="16.05" customHeight="1">
      <c r="B1372" s="6" t="s">
        <v>1012</v>
      </c>
      <c r="C1372" s="7">
        <v>1</v>
      </c>
      <c r="D1372" s="12" t="s">
        <v>32</v>
      </c>
      <c r="E1372" s="12" t="s">
        <v>1024</v>
      </c>
      <c r="F1372" s="5" t="s">
        <v>1025</v>
      </c>
      <c r="G1372" s="22">
        <v>219.6</v>
      </c>
      <c r="H1372" s="24" t="e">
        <f>G1372-(G1372*#REF!)</f>
        <v>#REF!</v>
      </c>
      <c r="I1372" s="24" t="e">
        <f>(H1372*#REF!)/4</f>
        <v>#REF!</v>
      </c>
      <c r="J1372" s="24" t="e">
        <f>(H1372*#REF!)</f>
        <v>#REF!</v>
      </c>
      <c r="K1372" s="24" t="e">
        <f>-PMT((#REF!/12),48,H1372,0,0)</f>
        <v>#REF!</v>
      </c>
    </row>
    <row r="1373" spans="2:11" ht="16.05" customHeight="1">
      <c r="B1373" s="6" t="s">
        <v>1012</v>
      </c>
      <c r="C1373" s="7">
        <v>1</v>
      </c>
      <c r="D1373" s="12" t="s">
        <v>32</v>
      </c>
      <c r="E1373" s="12" t="s">
        <v>1026</v>
      </c>
      <c r="F1373" s="5" t="s">
        <v>1027</v>
      </c>
      <c r="G1373" s="22">
        <v>97.2</v>
      </c>
      <c r="H1373" s="24" t="e">
        <f>G1373-(G1373*#REF!)</f>
        <v>#REF!</v>
      </c>
      <c r="I1373" s="24" t="e">
        <f>(H1373*#REF!)/4</f>
        <v>#REF!</v>
      </c>
      <c r="J1373" s="24" t="e">
        <f>(H1373*#REF!)</f>
        <v>#REF!</v>
      </c>
      <c r="K1373" s="24" t="e">
        <f>-PMT((#REF!/12),48,H1373,0,0)</f>
        <v>#REF!</v>
      </c>
    </row>
    <row r="1374" spans="2:11" ht="16.05" customHeight="1">
      <c r="B1374" s="6" t="s">
        <v>1012</v>
      </c>
      <c r="C1374" s="7">
        <v>1</v>
      </c>
      <c r="D1374" s="12" t="s">
        <v>32</v>
      </c>
      <c r="E1374" s="12" t="s">
        <v>1026</v>
      </c>
      <c r="F1374" s="5" t="s">
        <v>1027</v>
      </c>
      <c r="G1374" s="22">
        <v>97.2</v>
      </c>
      <c r="H1374" s="24" t="e">
        <f>G1374-(G1374*#REF!)</f>
        <v>#REF!</v>
      </c>
      <c r="I1374" s="24" t="e">
        <f>(H1374*#REF!)/4</f>
        <v>#REF!</v>
      </c>
      <c r="J1374" s="24" t="e">
        <f>(H1374*#REF!)</f>
        <v>#REF!</v>
      </c>
      <c r="K1374" s="24" t="e">
        <f>-PMT((#REF!/12),48,H1374,0,0)</f>
        <v>#REF!</v>
      </c>
    </row>
    <row r="1375" spans="2:11" ht="16.05" customHeight="1">
      <c r="B1375" s="6" t="s">
        <v>1012</v>
      </c>
      <c r="C1375" s="7">
        <v>1</v>
      </c>
      <c r="D1375" s="12" t="s">
        <v>32</v>
      </c>
      <c r="E1375" s="12" t="s">
        <v>1026</v>
      </c>
      <c r="F1375" s="5" t="s">
        <v>1027</v>
      </c>
      <c r="G1375" s="22">
        <v>97.2</v>
      </c>
      <c r="H1375" s="24" t="e">
        <f>G1375-(G1375*#REF!)</f>
        <v>#REF!</v>
      </c>
      <c r="I1375" s="24" t="e">
        <f>(H1375*#REF!)/4</f>
        <v>#REF!</v>
      </c>
      <c r="J1375" s="24" t="e">
        <f>(H1375*#REF!)</f>
        <v>#REF!</v>
      </c>
      <c r="K1375" s="24" t="e">
        <f>-PMT((#REF!/12),48,H1375,0,0)</f>
        <v>#REF!</v>
      </c>
    </row>
    <row r="1376" spans="2:11" ht="16.05" customHeight="1">
      <c r="B1376" s="6" t="s">
        <v>1012</v>
      </c>
      <c r="C1376" s="7">
        <v>1</v>
      </c>
      <c r="D1376" s="12" t="s">
        <v>32</v>
      </c>
      <c r="E1376" s="12" t="s">
        <v>1026</v>
      </c>
      <c r="F1376" s="5" t="s">
        <v>1027</v>
      </c>
      <c r="G1376" s="22">
        <v>97.2</v>
      </c>
      <c r="H1376" s="24" t="e">
        <f>G1376-(G1376*#REF!)</f>
        <v>#REF!</v>
      </c>
      <c r="I1376" s="24" t="e">
        <f>(H1376*#REF!)/4</f>
        <v>#REF!</v>
      </c>
      <c r="J1376" s="24" t="e">
        <f>(H1376*#REF!)</f>
        <v>#REF!</v>
      </c>
      <c r="K1376" s="24" t="e">
        <f>-PMT((#REF!/12),48,H1376,0,0)</f>
        <v>#REF!</v>
      </c>
    </row>
    <row r="1377" spans="2:11" ht="16.05" customHeight="1">
      <c r="B1377" s="6" t="s">
        <v>1012</v>
      </c>
      <c r="C1377" s="7">
        <v>1</v>
      </c>
      <c r="D1377" s="12" t="s">
        <v>32</v>
      </c>
      <c r="E1377" s="12" t="s">
        <v>1028</v>
      </c>
      <c r="F1377" s="5" t="s">
        <v>401</v>
      </c>
      <c r="G1377" s="22">
        <v>234</v>
      </c>
      <c r="H1377" s="24" t="e">
        <f>G1377-(G1377*#REF!)</f>
        <v>#REF!</v>
      </c>
      <c r="I1377" s="24" t="e">
        <f>(H1377*#REF!)/4</f>
        <v>#REF!</v>
      </c>
      <c r="J1377" s="24" t="e">
        <f>(H1377*#REF!)</f>
        <v>#REF!</v>
      </c>
      <c r="K1377" s="24" t="e">
        <f>-PMT((#REF!/12),48,H1377,0,0)</f>
        <v>#REF!</v>
      </c>
    </row>
    <row r="1378" spans="2:11" ht="16.05" customHeight="1">
      <c r="B1378" s="6" t="s">
        <v>1012</v>
      </c>
      <c r="C1378" s="7">
        <v>1</v>
      </c>
      <c r="D1378" s="12" t="s">
        <v>32</v>
      </c>
      <c r="E1378" s="12" t="s">
        <v>1029</v>
      </c>
      <c r="F1378" s="5" t="s">
        <v>1027</v>
      </c>
      <c r="G1378" s="22">
        <v>122.4</v>
      </c>
      <c r="H1378" s="24" t="e">
        <f>G1378-(G1378*#REF!)</f>
        <v>#REF!</v>
      </c>
      <c r="I1378" s="24" t="e">
        <f>(H1378*#REF!)/4</f>
        <v>#REF!</v>
      </c>
      <c r="J1378" s="24" t="e">
        <f>(H1378*#REF!)</f>
        <v>#REF!</v>
      </c>
      <c r="K1378" s="24" t="e">
        <f>-PMT((#REF!/12),48,H1378,0,0)</f>
        <v>#REF!</v>
      </c>
    </row>
    <row r="1379" spans="2:11" ht="16.05" customHeight="1">
      <c r="B1379" s="6" t="s">
        <v>1012</v>
      </c>
      <c r="C1379" s="7">
        <v>1</v>
      </c>
      <c r="D1379" s="12" t="s">
        <v>32</v>
      </c>
      <c r="E1379" s="12" t="s">
        <v>1030</v>
      </c>
      <c r="F1379" s="5" t="s">
        <v>1031</v>
      </c>
      <c r="G1379" s="22">
        <v>33.659999999999997</v>
      </c>
      <c r="H1379" s="24" t="e">
        <f>G1379-(G1379*#REF!)</f>
        <v>#REF!</v>
      </c>
      <c r="I1379" s="24" t="e">
        <f>(H1379*#REF!)/4</f>
        <v>#REF!</v>
      </c>
      <c r="J1379" s="24" t="e">
        <f>(H1379*#REF!)</f>
        <v>#REF!</v>
      </c>
      <c r="K1379" s="24" t="e">
        <f>-PMT((#REF!/12),48,H1379,0,0)</f>
        <v>#REF!</v>
      </c>
    </row>
    <row r="1380" spans="2:11" ht="16.05" customHeight="1">
      <c r="B1380" s="6" t="s">
        <v>1012</v>
      </c>
      <c r="C1380" s="7">
        <v>1</v>
      </c>
      <c r="D1380" s="12" t="s">
        <v>32</v>
      </c>
      <c r="E1380" s="12" t="s">
        <v>1030</v>
      </c>
      <c r="F1380" s="5" t="s">
        <v>1031</v>
      </c>
      <c r="G1380" s="22">
        <v>33.659999999999997</v>
      </c>
      <c r="H1380" s="24" t="e">
        <f>G1380-(G1380*#REF!)</f>
        <v>#REF!</v>
      </c>
      <c r="I1380" s="24" t="e">
        <f>(H1380*#REF!)/4</f>
        <v>#REF!</v>
      </c>
      <c r="J1380" s="24" t="e">
        <f>(H1380*#REF!)</f>
        <v>#REF!</v>
      </c>
      <c r="K1380" s="24" t="e">
        <f>-PMT((#REF!/12),48,H1380,0,0)</f>
        <v>#REF!</v>
      </c>
    </row>
    <row r="1381" spans="2:11" ht="16.05" customHeight="1">
      <c r="B1381" s="6" t="s">
        <v>1012</v>
      </c>
      <c r="C1381" s="7">
        <v>1</v>
      </c>
      <c r="D1381" s="12" t="s">
        <v>32</v>
      </c>
      <c r="E1381" s="12" t="s">
        <v>1030</v>
      </c>
      <c r="F1381" s="5" t="s">
        <v>1031</v>
      </c>
      <c r="G1381" s="22">
        <v>33.659999999999997</v>
      </c>
      <c r="H1381" s="24" t="e">
        <f>G1381-(G1381*#REF!)</f>
        <v>#REF!</v>
      </c>
      <c r="I1381" s="24" t="e">
        <f>(H1381*#REF!)/4</f>
        <v>#REF!</v>
      </c>
      <c r="J1381" s="24" t="e">
        <f>(H1381*#REF!)</f>
        <v>#REF!</v>
      </c>
      <c r="K1381" s="24" t="e">
        <f>-PMT((#REF!/12),48,H1381,0,0)</f>
        <v>#REF!</v>
      </c>
    </row>
    <row r="1382" spans="2:11" ht="16.05" customHeight="1">
      <c r="B1382" s="6" t="s">
        <v>1012</v>
      </c>
      <c r="C1382" s="7">
        <v>1</v>
      </c>
      <c r="D1382" s="12" t="s">
        <v>32</v>
      </c>
      <c r="E1382" s="12" t="s">
        <v>1030</v>
      </c>
      <c r="F1382" s="5" t="s">
        <v>1031</v>
      </c>
      <c r="G1382" s="22">
        <v>33.659999999999997</v>
      </c>
      <c r="H1382" s="24" t="e">
        <f>G1382-(G1382*#REF!)</f>
        <v>#REF!</v>
      </c>
      <c r="I1382" s="24" t="e">
        <f>(H1382*#REF!)/4</f>
        <v>#REF!</v>
      </c>
      <c r="J1382" s="24" t="e">
        <f>(H1382*#REF!)</f>
        <v>#REF!</v>
      </c>
      <c r="K1382" s="24" t="e">
        <f>-PMT((#REF!/12),48,H1382,0,0)</f>
        <v>#REF!</v>
      </c>
    </row>
    <row r="1383" spans="2:11" ht="16.05" customHeight="1">
      <c r="B1383" s="6" t="s">
        <v>1012</v>
      </c>
      <c r="C1383" s="7">
        <v>1</v>
      </c>
      <c r="D1383" s="12" t="s">
        <v>32</v>
      </c>
      <c r="E1383" s="12" t="s">
        <v>1032</v>
      </c>
      <c r="F1383" s="5" t="s">
        <v>1033</v>
      </c>
      <c r="G1383" s="22">
        <v>306</v>
      </c>
      <c r="H1383" s="24" t="e">
        <f>G1383-(G1383*#REF!)</f>
        <v>#REF!</v>
      </c>
      <c r="I1383" s="24" t="e">
        <f>(H1383*#REF!)/4</f>
        <v>#REF!</v>
      </c>
      <c r="J1383" s="24" t="e">
        <f>(H1383*#REF!)</f>
        <v>#REF!</v>
      </c>
      <c r="K1383" s="24" t="e">
        <f>-PMT((#REF!/12),48,H1383,0,0)</f>
        <v>#REF!</v>
      </c>
    </row>
    <row r="1384" spans="2:11" ht="16.05" customHeight="1">
      <c r="B1384" s="6" t="s">
        <v>1012</v>
      </c>
      <c r="C1384" s="7">
        <v>1</v>
      </c>
      <c r="D1384" s="12" t="s">
        <v>13</v>
      </c>
      <c r="E1384" s="12" t="s">
        <v>61</v>
      </c>
      <c r="F1384" s="5" t="s">
        <v>62</v>
      </c>
      <c r="G1384" s="22">
        <v>482.87</v>
      </c>
      <c r="H1384" s="24" t="e">
        <f>G1384-(G1384*#REF!)</f>
        <v>#REF!</v>
      </c>
      <c r="I1384" s="24" t="e">
        <f>(H1384*#REF!)/4</f>
        <v>#REF!</v>
      </c>
      <c r="J1384" s="24" t="e">
        <f>(H1384*#REF!)</f>
        <v>#REF!</v>
      </c>
      <c r="K1384" s="24" t="e">
        <f>-PMT((#REF!/12),48,H1384,0,0)</f>
        <v>#REF!</v>
      </c>
    </row>
    <row r="1385" spans="2:11" ht="16.05" customHeight="1">
      <c r="B1385" s="6" t="s">
        <v>1012</v>
      </c>
      <c r="C1385" s="7">
        <v>1</v>
      </c>
      <c r="D1385" s="12" t="s">
        <v>32</v>
      </c>
      <c r="E1385" s="12" t="s">
        <v>1034</v>
      </c>
      <c r="F1385" s="5" t="s">
        <v>1035</v>
      </c>
      <c r="G1385" s="22">
        <v>5031</v>
      </c>
      <c r="H1385" s="24" t="e">
        <f>G1385-(G1385*#REF!)</f>
        <v>#REF!</v>
      </c>
      <c r="I1385" s="24" t="e">
        <f>(H1385*#REF!)/4</f>
        <v>#REF!</v>
      </c>
      <c r="J1385" s="24" t="e">
        <f>(H1385*#REF!)</f>
        <v>#REF!</v>
      </c>
      <c r="K1385" s="24" t="e">
        <f>-PMT((#REF!/12),48,H1385,0,0)</f>
        <v>#REF!</v>
      </c>
    </row>
    <row r="1386" spans="2:11" ht="16.05" customHeight="1">
      <c r="B1386" s="6" t="s">
        <v>1012</v>
      </c>
      <c r="C1386" s="7">
        <v>1</v>
      </c>
      <c r="D1386" s="12" t="s">
        <v>32</v>
      </c>
      <c r="E1386" s="12" t="s">
        <v>1036</v>
      </c>
      <c r="F1386" s="5" t="s">
        <v>1037</v>
      </c>
      <c r="G1386" s="22">
        <v>608.4</v>
      </c>
      <c r="H1386" s="24" t="e">
        <f>G1386-(G1386*#REF!)</f>
        <v>#REF!</v>
      </c>
      <c r="I1386" s="24" t="e">
        <f>(H1386*#REF!)/4</f>
        <v>#REF!</v>
      </c>
      <c r="J1386" s="24" t="e">
        <f>(H1386*#REF!)</f>
        <v>#REF!</v>
      </c>
      <c r="K1386" s="24" t="e">
        <f>-PMT((#REF!/12),48,H1386,0,0)</f>
        <v>#REF!</v>
      </c>
    </row>
    <row r="1387" spans="2:11" ht="16.05" customHeight="1">
      <c r="B1387" s="6" t="s">
        <v>1012</v>
      </c>
      <c r="C1387" s="7">
        <v>1</v>
      </c>
      <c r="D1387" s="12" t="s">
        <v>32</v>
      </c>
      <c r="E1387" s="12" t="s">
        <v>1038</v>
      </c>
      <c r="F1387" s="5" t="s">
        <v>1039</v>
      </c>
      <c r="G1387" s="22">
        <v>608.4</v>
      </c>
      <c r="H1387" s="24" t="e">
        <f>G1387-(G1387*#REF!)</f>
        <v>#REF!</v>
      </c>
      <c r="I1387" s="24" t="e">
        <f>(H1387*#REF!)/4</f>
        <v>#REF!</v>
      </c>
      <c r="J1387" s="24" t="e">
        <f>(H1387*#REF!)</f>
        <v>#REF!</v>
      </c>
      <c r="K1387" s="24" t="e">
        <f>-PMT((#REF!/12),48,H1387,0,0)</f>
        <v>#REF!</v>
      </c>
    </row>
    <row r="1388" spans="2:11" ht="16.05" customHeight="1">
      <c r="B1388" s="6" t="s">
        <v>1012</v>
      </c>
      <c r="C1388" s="7">
        <v>1</v>
      </c>
      <c r="D1388" s="12" t="s">
        <v>32</v>
      </c>
      <c r="E1388" s="12" t="s">
        <v>1040</v>
      </c>
      <c r="F1388" s="10" t="s">
        <v>1041</v>
      </c>
      <c r="G1388" s="22">
        <v>555</v>
      </c>
      <c r="H1388" s="24" t="e">
        <f>G1388-(G1388*#REF!)</f>
        <v>#REF!</v>
      </c>
      <c r="I1388" s="24" t="e">
        <f>(H1388*#REF!)/4</f>
        <v>#REF!</v>
      </c>
      <c r="J1388" s="24" t="e">
        <f>(H1388*#REF!)</f>
        <v>#REF!</v>
      </c>
      <c r="K1388" s="24" t="e">
        <f>-PMT((#REF!/12),48,H1388,0,0)</f>
        <v>#REF!</v>
      </c>
    </row>
    <row r="1389" spans="2:11" ht="16.05" customHeight="1">
      <c r="B1389" s="6" t="s">
        <v>1012</v>
      </c>
      <c r="C1389" s="7">
        <v>1</v>
      </c>
      <c r="D1389" s="12" t="s">
        <v>32</v>
      </c>
      <c r="E1389" s="12" t="s">
        <v>1042</v>
      </c>
      <c r="F1389" s="5" t="s">
        <v>1043</v>
      </c>
      <c r="G1389" s="22">
        <v>608.4</v>
      </c>
      <c r="H1389" s="24" t="e">
        <f>G1389-(G1389*#REF!)</f>
        <v>#REF!</v>
      </c>
      <c r="I1389" s="24" t="e">
        <f>(H1389*#REF!)/4</f>
        <v>#REF!</v>
      </c>
      <c r="J1389" s="24" t="e">
        <f>(H1389*#REF!)</f>
        <v>#REF!</v>
      </c>
      <c r="K1389" s="24" t="e">
        <f>-PMT((#REF!/12),48,H1389,0,0)</f>
        <v>#REF!</v>
      </c>
    </row>
    <row r="1390" spans="2:11" ht="16.05" customHeight="1">
      <c r="B1390" s="6" t="s">
        <v>1012</v>
      </c>
      <c r="C1390" s="7">
        <v>1</v>
      </c>
      <c r="D1390" s="12" t="s">
        <v>32</v>
      </c>
      <c r="E1390" s="12" t="s">
        <v>1044</v>
      </c>
      <c r="F1390" s="5" t="s">
        <v>1043</v>
      </c>
      <c r="G1390" s="22">
        <v>608.4</v>
      </c>
      <c r="H1390" s="24" t="e">
        <f>G1390-(G1390*#REF!)</f>
        <v>#REF!</v>
      </c>
      <c r="I1390" s="24" t="e">
        <f>(H1390*#REF!)/4</f>
        <v>#REF!</v>
      </c>
      <c r="J1390" s="24" t="e">
        <f>(H1390*#REF!)</f>
        <v>#REF!</v>
      </c>
      <c r="K1390" s="24" t="e">
        <f>-PMT((#REF!/12),48,H1390,0,0)</f>
        <v>#REF!</v>
      </c>
    </row>
    <row r="1391" spans="2:11" ht="16.05" customHeight="1">
      <c r="B1391" s="6" t="s">
        <v>1012</v>
      </c>
      <c r="C1391" s="7">
        <v>1</v>
      </c>
      <c r="D1391" s="12" t="s">
        <v>32</v>
      </c>
      <c r="E1391" s="12" t="s">
        <v>1045</v>
      </c>
      <c r="F1391" s="5" t="s">
        <v>1046</v>
      </c>
      <c r="G1391" s="22">
        <v>631.80000000000007</v>
      </c>
      <c r="H1391" s="24" t="e">
        <f>G1391-(G1391*#REF!)</f>
        <v>#REF!</v>
      </c>
      <c r="I1391" s="24" t="e">
        <f>(H1391*#REF!)/4</f>
        <v>#REF!</v>
      </c>
      <c r="J1391" s="24" t="e">
        <f>(H1391*#REF!)</f>
        <v>#REF!</v>
      </c>
      <c r="K1391" s="24" t="e">
        <f>-PMT((#REF!/12),48,H1391,0,0)</f>
        <v>#REF!</v>
      </c>
    </row>
    <row r="1392" spans="2:11" ht="16.05" customHeight="1">
      <c r="B1392" s="6" t="s">
        <v>1012</v>
      </c>
      <c r="C1392" s="7">
        <v>1</v>
      </c>
      <c r="D1392" s="12" t="s">
        <v>32</v>
      </c>
      <c r="E1392" s="12" t="s">
        <v>1045</v>
      </c>
      <c r="F1392" s="5" t="s">
        <v>1046</v>
      </c>
      <c r="G1392" s="22">
        <v>631.80000000000007</v>
      </c>
      <c r="H1392" s="24" t="e">
        <f>G1392-(G1392*#REF!)</f>
        <v>#REF!</v>
      </c>
      <c r="I1392" s="24" t="e">
        <f>(H1392*#REF!)/4</f>
        <v>#REF!</v>
      </c>
      <c r="J1392" s="24" t="e">
        <f>(H1392*#REF!)</f>
        <v>#REF!</v>
      </c>
      <c r="K1392" s="24" t="e">
        <f>-PMT((#REF!/12),48,H1392,0,0)</f>
        <v>#REF!</v>
      </c>
    </row>
    <row r="1393" spans="2:11" ht="16.05" customHeight="1">
      <c r="B1393" s="6" t="s">
        <v>1012</v>
      </c>
      <c r="C1393" s="7">
        <v>1</v>
      </c>
      <c r="D1393" s="12" t="s">
        <v>32</v>
      </c>
      <c r="E1393" s="12" t="s">
        <v>1047</v>
      </c>
      <c r="F1393" s="10" t="s">
        <v>1048</v>
      </c>
      <c r="G1393" s="22">
        <v>555</v>
      </c>
      <c r="H1393" s="24" t="e">
        <f>G1393-(G1393*#REF!)</f>
        <v>#REF!</v>
      </c>
      <c r="I1393" s="24" t="e">
        <f>(H1393*#REF!)/4</f>
        <v>#REF!</v>
      </c>
      <c r="J1393" s="24" t="e">
        <f>(H1393*#REF!)</f>
        <v>#REF!</v>
      </c>
      <c r="K1393" s="24" t="e">
        <f>-PMT((#REF!/12),48,H1393,0,0)</f>
        <v>#REF!</v>
      </c>
    </row>
    <row r="1394" spans="2:11" ht="16.05" customHeight="1">
      <c r="B1394" s="6" t="s">
        <v>1012</v>
      </c>
      <c r="C1394" s="7">
        <v>1</v>
      </c>
      <c r="D1394" s="12" t="s">
        <v>32</v>
      </c>
      <c r="E1394" s="12" t="s">
        <v>421</v>
      </c>
      <c r="F1394" s="5" t="s">
        <v>420</v>
      </c>
      <c r="G1394" s="22">
        <v>1638</v>
      </c>
      <c r="H1394" s="24" t="e">
        <f>G1394-(G1394*#REF!)</f>
        <v>#REF!</v>
      </c>
      <c r="I1394" s="24" t="e">
        <f>(H1394*#REF!)/4</f>
        <v>#REF!</v>
      </c>
      <c r="J1394" s="24" t="e">
        <f>(H1394*#REF!)</f>
        <v>#REF!</v>
      </c>
      <c r="K1394" s="24" t="e">
        <f>-PMT((#REF!/12),48,H1394,0,0)</f>
        <v>#REF!</v>
      </c>
    </row>
    <row r="1395" spans="2:11" ht="16.05" customHeight="1">
      <c r="B1395" s="6" t="s">
        <v>1012</v>
      </c>
      <c r="C1395" s="7">
        <v>1</v>
      </c>
      <c r="D1395" s="12" t="s">
        <v>32</v>
      </c>
      <c r="E1395" s="12" t="s">
        <v>1049</v>
      </c>
      <c r="F1395" s="5" t="s">
        <v>1050</v>
      </c>
      <c r="G1395" s="22">
        <v>183.6</v>
      </c>
      <c r="H1395" s="24" t="e">
        <f>G1395-(G1395*#REF!)</f>
        <v>#REF!</v>
      </c>
      <c r="I1395" s="24" t="e">
        <f>(H1395*#REF!)/4</f>
        <v>#REF!</v>
      </c>
      <c r="J1395" s="24" t="e">
        <f>(H1395*#REF!)</f>
        <v>#REF!</v>
      </c>
      <c r="K1395" s="24" t="e">
        <f>-PMT((#REF!/12),48,H1395,0,0)</f>
        <v>#REF!</v>
      </c>
    </row>
    <row r="1396" spans="2:11" ht="16.05" customHeight="1">
      <c r="B1396" s="6" t="s">
        <v>1012</v>
      </c>
      <c r="C1396" s="7">
        <v>1</v>
      </c>
      <c r="D1396" s="12" t="s">
        <v>32</v>
      </c>
      <c r="E1396" s="12" t="s">
        <v>1051</v>
      </c>
      <c r="F1396" s="10" t="s">
        <v>1052</v>
      </c>
      <c r="G1396" s="22">
        <v>102.60000000000001</v>
      </c>
      <c r="H1396" s="24" t="e">
        <f>G1396-(G1396*#REF!)</f>
        <v>#REF!</v>
      </c>
      <c r="I1396" s="24" t="e">
        <f>(H1396*#REF!)/4</f>
        <v>#REF!</v>
      </c>
      <c r="J1396" s="24" t="e">
        <f>(H1396*#REF!)</f>
        <v>#REF!</v>
      </c>
      <c r="K1396" s="24" t="e">
        <f>-PMT((#REF!/12),48,H1396,0,0)</f>
        <v>#REF!</v>
      </c>
    </row>
    <row r="1397" spans="2:11" ht="16.05" customHeight="1">
      <c r="B1397" s="6" t="s">
        <v>1012</v>
      </c>
      <c r="C1397" s="7">
        <v>1</v>
      </c>
      <c r="D1397" s="12" t="s">
        <v>32</v>
      </c>
      <c r="E1397" s="12" t="s">
        <v>1053</v>
      </c>
      <c r="F1397" s="10" t="s">
        <v>1054</v>
      </c>
      <c r="G1397" s="22">
        <v>329.40000000000003</v>
      </c>
      <c r="H1397" s="24" t="e">
        <f>G1397-(G1397*#REF!)</f>
        <v>#REF!</v>
      </c>
      <c r="I1397" s="24" t="e">
        <f>(H1397*#REF!)/4</f>
        <v>#REF!</v>
      </c>
      <c r="J1397" s="24" t="e">
        <f>(H1397*#REF!)</f>
        <v>#REF!</v>
      </c>
      <c r="K1397" s="24" t="e">
        <f>-PMT((#REF!/12),48,H1397,0,0)</f>
        <v>#REF!</v>
      </c>
    </row>
    <row r="1398" spans="2:11" ht="16.05" customHeight="1">
      <c r="B1398" s="6" t="s">
        <v>1012</v>
      </c>
      <c r="C1398" s="7">
        <v>1</v>
      </c>
      <c r="D1398" s="12" t="s">
        <v>32</v>
      </c>
      <c r="E1398" s="12" t="s">
        <v>1055</v>
      </c>
      <c r="F1398" s="5" t="s">
        <v>1056</v>
      </c>
      <c r="G1398" s="22">
        <v>237.6</v>
      </c>
      <c r="H1398" s="24" t="e">
        <f>G1398-(G1398*#REF!)</f>
        <v>#REF!</v>
      </c>
      <c r="I1398" s="24" t="e">
        <f>(H1398*#REF!)/4</f>
        <v>#REF!</v>
      </c>
      <c r="J1398" s="24" t="e">
        <f>(H1398*#REF!)</f>
        <v>#REF!</v>
      </c>
      <c r="K1398" s="24" t="e">
        <f>-PMT((#REF!/12),48,H1398,0,0)</f>
        <v>#REF!</v>
      </c>
    </row>
    <row r="1399" spans="2:11" ht="16.05" customHeight="1">
      <c r="B1399" s="3" t="s">
        <v>143</v>
      </c>
      <c r="C1399" s="7">
        <v>3</v>
      </c>
      <c r="D1399" s="12" t="s">
        <v>32</v>
      </c>
      <c r="E1399" s="12" t="s">
        <v>126</v>
      </c>
      <c r="F1399" s="5" t="s">
        <v>127</v>
      </c>
      <c r="G1399" s="22">
        <v>2349</v>
      </c>
      <c r="H1399" s="24" t="e">
        <f>G1399-(G1399*#REF!)</f>
        <v>#REF!</v>
      </c>
      <c r="I1399" s="24" t="e">
        <f>(H1399*#REF!)/4</f>
        <v>#REF!</v>
      </c>
      <c r="J1399" s="24" t="e">
        <f>(H1399*#REF!)</f>
        <v>#REF!</v>
      </c>
      <c r="K1399" s="24" t="e">
        <f>-PMT((#REF!/12),48,H1399,0,0)</f>
        <v>#REF!</v>
      </c>
    </row>
    <row r="1400" spans="2:11" ht="16.05" customHeight="1">
      <c r="B1400" s="3" t="s">
        <v>143</v>
      </c>
      <c r="C1400" s="7">
        <v>3</v>
      </c>
      <c r="D1400" s="12" t="s">
        <v>32</v>
      </c>
      <c r="E1400" s="12" t="s">
        <v>144</v>
      </c>
      <c r="F1400" s="5" t="s">
        <v>145</v>
      </c>
      <c r="G1400" s="22">
        <v>2446.1999999999998</v>
      </c>
      <c r="H1400" s="24" t="e">
        <f>G1400-(G1400*#REF!)</f>
        <v>#REF!</v>
      </c>
      <c r="I1400" s="24" t="e">
        <f>(H1400*#REF!)/4</f>
        <v>#REF!</v>
      </c>
      <c r="J1400" s="24" t="e">
        <f>(H1400*#REF!)</f>
        <v>#REF!</v>
      </c>
      <c r="K1400" s="24" t="e">
        <f>-PMT((#REF!/12),48,H1400,0,0)</f>
        <v>#REF!</v>
      </c>
    </row>
    <row r="1401" spans="2:11" ht="16.05" customHeight="1">
      <c r="B1401" s="3" t="s">
        <v>143</v>
      </c>
      <c r="C1401" s="7">
        <v>3</v>
      </c>
      <c r="D1401" s="12" t="s">
        <v>32</v>
      </c>
      <c r="E1401" s="12" t="s">
        <v>146</v>
      </c>
      <c r="F1401" s="5" t="s">
        <v>147</v>
      </c>
      <c r="G1401" s="22">
        <v>2829.6000000000004</v>
      </c>
      <c r="H1401" s="24" t="e">
        <f>G1401-(G1401*#REF!)</f>
        <v>#REF!</v>
      </c>
      <c r="I1401" s="24" t="e">
        <f>(H1401*#REF!)/4</f>
        <v>#REF!</v>
      </c>
      <c r="J1401" s="24" t="e">
        <f>(H1401*#REF!)</f>
        <v>#REF!</v>
      </c>
      <c r="K1401" s="24" t="e">
        <f>-PMT((#REF!/12),48,H1401,0,0)</f>
        <v>#REF!</v>
      </c>
    </row>
    <row r="1402" spans="2:11" ht="16.05" customHeight="1">
      <c r="B1402" s="3" t="s">
        <v>143</v>
      </c>
      <c r="C1402" s="7">
        <v>3</v>
      </c>
      <c r="D1402" s="12" t="s">
        <v>32</v>
      </c>
      <c r="E1402" s="12" t="s">
        <v>148</v>
      </c>
      <c r="F1402" s="5" t="s">
        <v>149</v>
      </c>
      <c r="G1402" s="22">
        <v>1599</v>
      </c>
      <c r="H1402" s="24" t="e">
        <f>G1402-(G1402*#REF!)</f>
        <v>#REF!</v>
      </c>
      <c r="I1402" s="24" t="e">
        <f>(H1402*#REF!)/4</f>
        <v>#REF!</v>
      </c>
      <c r="J1402" s="24" t="e">
        <f>(H1402*#REF!)</f>
        <v>#REF!</v>
      </c>
      <c r="K1402" s="24" t="e">
        <f>-PMT((#REF!/12),48,H1402,0,0)</f>
        <v>#REF!</v>
      </c>
    </row>
    <row r="1403" spans="2:11" ht="16.05" customHeight="1">
      <c r="B1403" s="3" t="s">
        <v>143</v>
      </c>
      <c r="C1403" s="7">
        <v>3</v>
      </c>
      <c r="D1403" s="12" t="s">
        <v>32</v>
      </c>
      <c r="E1403" s="12" t="s">
        <v>150</v>
      </c>
      <c r="F1403" s="5" t="s">
        <v>151</v>
      </c>
      <c r="G1403" s="22">
        <v>1599</v>
      </c>
      <c r="H1403" s="24" t="e">
        <f>G1403-(G1403*#REF!)</f>
        <v>#REF!</v>
      </c>
      <c r="I1403" s="24" t="e">
        <f>(H1403*#REF!)/4</f>
        <v>#REF!</v>
      </c>
      <c r="J1403" s="24" t="e">
        <f>(H1403*#REF!)</f>
        <v>#REF!</v>
      </c>
      <c r="K1403" s="24" t="e">
        <f>-PMT((#REF!/12),48,H1403,0,0)</f>
        <v>#REF!</v>
      </c>
    </row>
    <row r="1404" spans="2:11" ht="16.05" customHeight="1">
      <c r="B1404" s="3" t="s">
        <v>143</v>
      </c>
      <c r="C1404" s="7">
        <v>3</v>
      </c>
      <c r="D1404" s="12" t="s">
        <v>32</v>
      </c>
      <c r="E1404" s="12" t="s">
        <v>152</v>
      </c>
      <c r="F1404" s="5" t="s">
        <v>153</v>
      </c>
      <c r="G1404" s="22">
        <v>15444</v>
      </c>
      <c r="H1404" s="24" t="e">
        <f>G1404-(G1404*#REF!)</f>
        <v>#REF!</v>
      </c>
      <c r="I1404" s="24" t="e">
        <f>(H1404*#REF!)/4</f>
        <v>#REF!</v>
      </c>
      <c r="J1404" s="24" t="e">
        <f>(H1404*#REF!)</f>
        <v>#REF!</v>
      </c>
      <c r="K1404" s="24" t="e">
        <f>-PMT((#REF!/12),48,H1404,0,0)</f>
        <v>#REF!</v>
      </c>
    </row>
    <row r="1405" spans="2:11" ht="16.05" customHeight="1">
      <c r="B1405" s="3" t="s">
        <v>143</v>
      </c>
      <c r="C1405" s="7">
        <v>3</v>
      </c>
      <c r="D1405" s="12" t="s">
        <v>32</v>
      </c>
      <c r="E1405" s="12" t="s">
        <v>141</v>
      </c>
      <c r="F1405" s="10" t="s">
        <v>142</v>
      </c>
      <c r="G1405" s="22">
        <v>1609.1999999999998</v>
      </c>
      <c r="H1405" s="24" t="e">
        <f>G1405-(G1405*#REF!)</f>
        <v>#REF!</v>
      </c>
      <c r="I1405" s="24" t="e">
        <f>(H1405*#REF!)/4</f>
        <v>#REF!</v>
      </c>
      <c r="J1405" s="24" t="e">
        <f>(H1405*#REF!)</f>
        <v>#REF!</v>
      </c>
      <c r="K1405" s="24" t="e">
        <f>-PMT((#REF!/12),48,H1405,0,0)</f>
        <v>#REF!</v>
      </c>
    </row>
    <row r="1406" spans="2:11" ht="16.05" customHeight="1">
      <c r="B1406" s="3" t="s">
        <v>154</v>
      </c>
      <c r="C1406" s="7">
        <v>9</v>
      </c>
      <c r="D1406" s="12" t="s">
        <v>32</v>
      </c>
      <c r="E1406" s="12" t="s">
        <v>144</v>
      </c>
      <c r="F1406" s="5" t="s">
        <v>145</v>
      </c>
      <c r="G1406" s="22">
        <v>7338.5999999999995</v>
      </c>
      <c r="H1406" s="24" t="e">
        <f>G1406-(G1406*#REF!)</f>
        <v>#REF!</v>
      </c>
      <c r="I1406" s="24" t="e">
        <f>(H1406*#REF!)/4</f>
        <v>#REF!</v>
      </c>
      <c r="J1406" s="24" t="e">
        <f>(H1406*#REF!)</f>
        <v>#REF!</v>
      </c>
      <c r="K1406" s="24" t="e">
        <f>-PMT((#REF!/12),48,H1406,0,0)</f>
        <v>#REF!</v>
      </c>
    </row>
    <row r="1407" spans="2:11" ht="16.05" customHeight="1">
      <c r="B1407" s="3" t="s">
        <v>154</v>
      </c>
      <c r="C1407" s="7">
        <v>9</v>
      </c>
      <c r="D1407" s="12" t="s">
        <v>32</v>
      </c>
      <c r="E1407" s="12" t="s">
        <v>146</v>
      </c>
      <c r="F1407" s="5" t="s">
        <v>147</v>
      </c>
      <c r="G1407" s="22">
        <v>8488.8000000000011</v>
      </c>
      <c r="H1407" s="24" t="e">
        <f>G1407-(G1407*#REF!)</f>
        <v>#REF!</v>
      </c>
      <c r="I1407" s="24" t="e">
        <f>(H1407*#REF!)/4</f>
        <v>#REF!</v>
      </c>
      <c r="J1407" s="24" t="e">
        <f>(H1407*#REF!)</f>
        <v>#REF!</v>
      </c>
      <c r="K1407" s="24" t="e">
        <f>-PMT((#REF!/12),48,H1407,0,0)</f>
        <v>#REF!</v>
      </c>
    </row>
    <row r="1408" spans="2:11" ht="16.05" customHeight="1">
      <c r="B1408" s="3" t="s">
        <v>167</v>
      </c>
      <c r="C1408" s="7">
        <v>2</v>
      </c>
      <c r="D1408" s="12" t="s">
        <v>32</v>
      </c>
      <c r="E1408" s="12" t="s">
        <v>168</v>
      </c>
      <c r="F1408" s="5" t="s">
        <v>169</v>
      </c>
      <c r="G1408" s="22">
        <v>626.4</v>
      </c>
      <c r="H1408" s="24" t="e">
        <f>G1408-(G1408*#REF!)</f>
        <v>#REF!</v>
      </c>
      <c r="I1408" s="24" t="e">
        <f>(H1408*#REF!)/4</f>
        <v>#REF!</v>
      </c>
      <c r="J1408" s="24" t="e">
        <f>(H1408*#REF!)</f>
        <v>#REF!</v>
      </c>
      <c r="K1408" s="24" t="e">
        <f>-PMT((#REF!/12),48,H1408,0,0)</f>
        <v>#REF!</v>
      </c>
    </row>
    <row r="1409" spans="2:11" ht="16.05" customHeight="1">
      <c r="B1409" s="3" t="s">
        <v>167</v>
      </c>
      <c r="C1409" s="7">
        <v>2</v>
      </c>
      <c r="D1409" s="12" t="s">
        <v>32</v>
      </c>
      <c r="E1409" s="12" t="s">
        <v>170</v>
      </c>
      <c r="F1409" s="5" t="s">
        <v>171</v>
      </c>
      <c r="G1409" s="22">
        <v>1382.4</v>
      </c>
      <c r="H1409" s="24" t="e">
        <f>G1409-(G1409*#REF!)</f>
        <v>#REF!</v>
      </c>
      <c r="I1409" s="24" t="e">
        <f>(H1409*#REF!)/4</f>
        <v>#REF!</v>
      </c>
      <c r="J1409" s="24" t="e">
        <f>(H1409*#REF!)</f>
        <v>#REF!</v>
      </c>
      <c r="K1409" s="24" t="e">
        <f>-PMT((#REF!/12),48,H1409,0,0)</f>
        <v>#REF!</v>
      </c>
    </row>
    <row r="1410" spans="2:11" ht="16.05" customHeight="1">
      <c r="B1410" s="3" t="s">
        <v>167</v>
      </c>
      <c r="C1410" s="7">
        <v>2</v>
      </c>
      <c r="D1410" s="12" t="s">
        <v>32</v>
      </c>
      <c r="E1410" s="12" t="s">
        <v>172</v>
      </c>
      <c r="F1410" s="5" t="s">
        <v>173</v>
      </c>
      <c r="G1410" s="22">
        <v>5274</v>
      </c>
      <c r="H1410" s="24" t="e">
        <f>G1410-(G1410*#REF!)</f>
        <v>#REF!</v>
      </c>
      <c r="I1410" s="24" t="e">
        <f>(H1410*#REF!)/4</f>
        <v>#REF!</v>
      </c>
      <c r="J1410" s="24" t="e">
        <f>(H1410*#REF!)</f>
        <v>#REF!</v>
      </c>
      <c r="K1410" s="24" t="e">
        <f>-PMT((#REF!/12),48,H1410,0,0)</f>
        <v>#REF!</v>
      </c>
    </row>
    <row r="1411" spans="2:11" ht="16.05" customHeight="1">
      <c r="B1411" s="3" t="s">
        <v>167</v>
      </c>
      <c r="C1411" s="7">
        <v>2</v>
      </c>
      <c r="D1411" s="12" t="s">
        <v>32</v>
      </c>
      <c r="E1411" s="12" t="s">
        <v>152</v>
      </c>
      <c r="F1411" s="5" t="s">
        <v>153</v>
      </c>
      <c r="G1411" s="22">
        <v>10296</v>
      </c>
      <c r="H1411" s="24" t="e">
        <f>G1411-(G1411*#REF!)</f>
        <v>#REF!</v>
      </c>
      <c r="I1411" s="24" t="e">
        <f>(H1411*#REF!)/4</f>
        <v>#REF!</v>
      </c>
      <c r="J1411" s="24" t="e">
        <f>(H1411*#REF!)</f>
        <v>#REF!</v>
      </c>
      <c r="K1411" s="24" t="e">
        <f>-PMT((#REF!/12),48,H1411,0,0)</f>
        <v>#REF!</v>
      </c>
    </row>
    <row r="1412" spans="2:11" ht="16.05" customHeight="1">
      <c r="B1412" s="3" t="s">
        <v>167</v>
      </c>
      <c r="C1412" s="7">
        <v>2</v>
      </c>
      <c r="D1412" s="12" t="s">
        <v>69</v>
      </c>
      <c r="E1412" s="12" t="s">
        <v>174</v>
      </c>
      <c r="F1412" s="5" t="s">
        <v>36</v>
      </c>
      <c r="G1412" s="22">
        <v>160</v>
      </c>
      <c r="H1412" s="24" t="e">
        <f>G1412-(G1412*#REF!)</f>
        <v>#REF!</v>
      </c>
      <c r="I1412" s="24" t="e">
        <f>(H1412*#REF!)/4</f>
        <v>#REF!</v>
      </c>
      <c r="J1412" s="24" t="e">
        <f>(H1412*#REF!)</f>
        <v>#REF!</v>
      </c>
      <c r="K1412" s="24" t="e">
        <f>-PMT((#REF!/12),48,H1412,0,0)</f>
        <v>#REF!</v>
      </c>
    </row>
    <row r="1413" spans="2:11" ht="16.05" customHeight="1">
      <c r="B1413" s="3" t="s">
        <v>167</v>
      </c>
      <c r="C1413" s="7">
        <v>2</v>
      </c>
      <c r="D1413" s="12" t="s">
        <v>32</v>
      </c>
      <c r="E1413" s="12" t="s">
        <v>141</v>
      </c>
      <c r="F1413" s="10" t="s">
        <v>142</v>
      </c>
      <c r="G1413" s="22">
        <v>1072.8</v>
      </c>
      <c r="H1413" s="24" t="e">
        <f>G1413-(G1413*#REF!)</f>
        <v>#REF!</v>
      </c>
      <c r="I1413" s="24" t="e">
        <f>(H1413*#REF!)/4</f>
        <v>#REF!</v>
      </c>
      <c r="J1413" s="24" t="e">
        <f>(H1413*#REF!)</f>
        <v>#REF!</v>
      </c>
      <c r="K1413" s="24" t="e">
        <f>-PMT((#REF!/12),48,H1413,0,0)</f>
        <v>#REF!</v>
      </c>
    </row>
    <row r="1414" spans="2:11" ht="16.05" customHeight="1">
      <c r="B1414" s="3" t="s">
        <v>450</v>
      </c>
      <c r="C1414" s="7">
        <v>4</v>
      </c>
      <c r="D1414" s="12" t="s">
        <v>156</v>
      </c>
      <c r="E1414" s="13" t="s">
        <v>159</v>
      </c>
      <c r="F1414" s="5" t="s">
        <v>160</v>
      </c>
      <c r="G1414" s="22">
        <v>2792.0470588235294</v>
      </c>
      <c r="H1414" s="24" t="e">
        <f>G1414-(G1414*#REF!)</f>
        <v>#REF!</v>
      </c>
      <c r="I1414" s="24" t="e">
        <f>(H1414*#REF!)/4</f>
        <v>#REF!</v>
      </c>
      <c r="J1414" s="24" t="e">
        <f>(H1414*#REF!)</f>
        <v>#REF!</v>
      </c>
      <c r="K1414" s="24" t="e">
        <f>-PMT((#REF!/12),48,H1414,0,0)</f>
        <v>#REF!</v>
      </c>
    </row>
    <row r="1415" spans="2:11" ht="16.05" customHeight="1">
      <c r="B1415" s="3" t="s">
        <v>450</v>
      </c>
      <c r="C1415" s="7">
        <v>4</v>
      </c>
      <c r="D1415" s="12" t="s">
        <v>156</v>
      </c>
      <c r="E1415" s="13" t="s">
        <v>157</v>
      </c>
      <c r="F1415" s="5" t="s">
        <v>158</v>
      </c>
      <c r="G1415" s="22">
        <v>5625.4210526315792</v>
      </c>
      <c r="H1415" s="24" t="e">
        <f>G1415-(G1415*#REF!)</f>
        <v>#REF!</v>
      </c>
      <c r="I1415" s="24" t="e">
        <f>(H1415*#REF!)/4</f>
        <v>#REF!</v>
      </c>
      <c r="J1415" s="24" t="e">
        <f>(H1415*#REF!)</f>
        <v>#REF!</v>
      </c>
      <c r="K1415" s="24" t="e">
        <f>-PMT((#REF!/12),48,H1415,0,0)</f>
        <v>#REF!</v>
      </c>
    </row>
    <row r="1416" spans="2:11" ht="16.05" customHeight="1">
      <c r="B1416" s="3" t="s">
        <v>450</v>
      </c>
      <c r="C1416" s="7">
        <v>4</v>
      </c>
      <c r="D1416" s="12" t="s">
        <v>156</v>
      </c>
      <c r="E1416" s="13" t="s">
        <v>165</v>
      </c>
      <c r="F1416" s="5" t="s">
        <v>166</v>
      </c>
      <c r="G1416" s="22">
        <v>333.2</v>
      </c>
      <c r="H1416" s="24" t="e">
        <f>G1416-(G1416*#REF!)</f>
        <v>#REF!</v>
      </c>
      <c r="I1416" s="24" t="e">
        <f>(H1416*#REF!)/4</f>
        <v>#REF!</v>
      </c>
      <c r="J1416" s="24" t="e">
        <f>(H1416*#REF!)</f>
        <v>#REF!</v>
      </c>
      <c r="K1416" s="24" t="e">
        <f>-PMT((#REF!/12),48,H1416,0,0)</f>
        <v>#REF!</v>
      </c>
    </row>
    <row r="1417" spans="2:11" ht="16.05" customHeight="1">
      <c r="B1417" s="3" t="s">
        <v>450</v>
      </c>
      <c r="C1417" s="7">
        <v>4</v>
      </c>
      <c r="D1417" s="12" t="s">
        <v>156</v>
      </c>
      <c r="E1417" s="12" t="s">
        <v>161</v>
      </c>
      <c r="F1417" s="5" t="s">
        <v>162</v>
      </c>
      <c r="G1417" s="22">
        <v>2260.9246753246753</v>
      </c>
      <c r="H1417" s="24" t="e">
        <f>G1417-(G1417*#REF!)</f>
        <v>#REF!</v>
      </c>
      <c r="I1417" s="24" t="e">
        <f>(H1417*#REF!)/4</f>
        <v>#REF!</v>
      </c>
      <c r="J1417" s="24" t="e">
        <f>(H1417*#REF!)</f>
        <v>#REF!</v>
      </c>
      <c r="K1417" s="24" t="e">
        <f>-PMT((#REF!/12),48,H1417,0,0)</f>
        <v>#REF!</v>
      </c>
    </row>
    <row r="1418" spans="2:11" ht="16.05" customHeight="1">
      <c r="B1418" s="3" t="s">
        <v>450</v>
      </c>
      <c r="C1418" s="7">
        <v>4</v>
      </c>
      <c r="D1418" s="12" t="s">
        <v>156</v>
      </c>
      <c r="E1418" s="12" t="s">
        <v>182</v>
      </c>
      <c r="F1418" s="5" t="s">
        <v>183</v>
      </c>
      <c r="G1418" s="22">
        <v>320</v>
      </c>
      <c r="H1418" s="24" t="e">
        <f>G1418-(G1418*#REF!)</f>
        <v>#REF!</v>
      </c>
      <c r="I1418" s="24" t="e">
        <f>(H1418*#REF!)/4</f>
        <v>#REF!</v>
      </c>
      <c r="J1418" s="24" t="e">
        <f>(H1418*#REF!)</f>
        <v>#REF!</v>
      </c>
      <c r="K1418" s="24" t="e">
        <f>-PMT((#REF!/12),48,H1418,0,0)</f>
        <v>#REF!</v>
      </c>
    </row>
    <row r="1419" spans="2:11" ht="16.05" customHeight="1">
      <c r="B1419" s="3" t="s">
        <v>1057</v>
      </c>
      <c r="C1419" s="7">
        <v>1</v>
      </c>
      <c r="D1419" s="12" t="s">
        <v>32</v>
      </c>
      <c r="E1419" s="12" t="s">
        <v>1058</v>
      </c>
      <c r="F1419" s="5" t="s">
        <v>1059</v>
      </c>
      <c r="G1419" s="22">
        <v>1324.8</v>
      </c>
      <c r="H1419" s="24" t="e">
        <f>G1419-(G1419*#REF!)</f>
        <v>#REF!</v>
      </c>
      <c r="I1419" s="24" t="e">
        <f>(H1419*#REF!)/4</f>
        <v>#REF!</v>
      </c>
      <c r="J1419" s="24" t="e">
        <f>(H1419*#REF!)</f>
        <v>#REF!</v>
      </c>
      <c r="K1419" s="24" t="e">
        <f>-PMT((#REF!/12),48,H1419,0,0)</f>
        <v>#REF!</v>
      </c>
    </row>
    <row r="1420" spans="2:11" ht="16.05" customHeight="1">
      <c r="B1420" s="3" t="s">
        <v>1057</v>
      </c>
      <c r="C1420" s="7">
        <v>1</v>
      </c>
      <c r="D1420" s="12" t="s">
        <v>32</v>
      </c>
      <c r="E1420" s="12" t="s">
        <v>1060</v>
      </c>
      <c r="F1420" s="5" t="s">
        <v>1061</v>
      </c>
      <c r="G1420" s="22">
        <v>156.6</v>
      </c>
      <c r="H1420" s="24" t="e">
        <f>G1420-(G1420*#REF!)</f>
        <v>#REF!</v>
      </c>
      <c r="I1420" s="24" t="e">
        <f>(H1420*#REF!)/4</f>
        <v>#REF!</v>
      </c>
      <c r="J1420" s="24" t="e">
        <f>(H1420*#REF!)</f>
        <v>#REF!</v>
      </c>
      <c r="K1420" s="24" t="e">
        <f>-PMT((#REF!/12),48,H1420,0,0)</f>
        <v>#REF!</v>
      </c>
    </row>
    <row r="1421" spans="2:11" ht="16.05" customHeight="1">
      <c r="B1421" s="3" t="s">
        <v>1057</v>
      </c>
      <c r="C1421" s="7">
        <v>1</v>
      </c>
      <c r="D1421" s="12" t="s">
        <v>32</v>
      </c>
      <c r="E1421" s="12" t="s">
        <v>1062</v>
      </c>
      <c r="F1421" s="5" t="s">
        <v>1063</v>
      </c>
      <c r="G1421" s="22">
        <v>106.2</v>
      </c>
      <c r="H1421" s="24" t="e">
        <f>G1421-(G1421*#REF!)</f>
        <v>#REF!</v>
      </c>
      <c r="I1421" s="24" t="e">
        <f>(H1421*#REF!)/4</f>
        <v>#REF!</v>
      </c>
      <c r="J1421" s="24" t="e">
        <f>(H1421*#REF!)</f>
        <v>#REF!</v>
      </c>
      <c r="K1421" s="24" t="e">
        <f>-PMT((#REF!/12),48,H1421,0,0)</f>
        <v>#REF!</v>
      </c>
    </row>
    <row r="1422" spans="2:11" ht="16.05" customHeight="1">
      <c r="B1422" s="3" t="s">
        <v>1064</v>
      </c>
      <c r="C1422" s="7">
        <v>2</v>
      </c>
      <c r="D1422" s="12" t="s">
        <v>32</v>
      </c>
      <c r="E1422" s="12" t="s">
        <v>1065</v>
      </c>
      <c r="F1422" s="5" t="s">
        <v>1066</v>
      </c>
      <c r="G1422" s="22">
        <v>478.8</v>
      </c>
      <c r="H1422" s="24" t="e">
        <f>G1422-(G1422*#REF!)</f>
        <v>#REF!</v>
      </c>
      <c r="I1422" s="24" t="e">
        <f>(H1422*#REF!)/4</f>
        <v>#REF!</v>
      </c>
      <c r="J1422" s="24" t="e">
        <f>(H1422*#REF!)</f>
        <v>#REF!</v>
      </c>
      <c r="K1422" s="24" t="e">
        <f>-PMT((#REF!/12),48,H1422,0,0)</f>
        <v>#REF!</v>
      </c>
    </row>
    <row r="1423" spans="2:11" ht="16.05" customHeight="1">
      <c r="B1423" s="3" t="s">
        <v>1064</v>
      </c>
      <c r="C1423" s="7">
        <v>2</v>
      </c>
      <c r="D1423" s="12" t="s">
        <v>32</v>
      </c>
      <c r="E1423" s="12" t="s">
        <v>1067</v>
      </c>
      <c r="F1423" s="5" t="s">
        <v>1068</v>
      </c>
      <c r="G1423" s="22">
        <v>669.6</v>
      </c>
      <c r="H1423" s="24" t="e">
        <f>G1423-(G1423*#REF!)</f>
        <v>#REF!</v>
      </c>
      <c r="I1423" s="24" t="e">
        <f>(H1423*#REF!)/4</f>
        <v>#REF!</v>
      </c>
      <c r="J1423" s="24" t="e">
        <f>(H1423*#REF!)</f>
        <v>#REF!</v>
      </c>
      <c r="K1423" s="24" t="e">
        <f>-PMT((#REF!/12),48,H1423,0,0)</f>
        <v>#REF!</v>
      </c>
    </row>
    <row r="1424" spans="2:11" ht="16.05" customHeight="1">
      <c r="B1424" s="3" t="s">
        <v>741</v>
      </c>
      <c r="C1424" s="7">
        <v>10</v>
      </c>
      <c r="D1424" s="12" t="s">
        <v>69</v>
      </c>
      <c r="E1424" s="12" t="s">
        <v>742</v>
      </c>
      <c r="F1424" s="5" t="s">
        <v>743</v>
      </c>
      <c r="G1424" s="22">
        <v>4382.5666666666657</v>
      </c>
      <c r="H1424" s="24" t="e">
        <f>G1424-(G1424*#REF!)</f>
        <v>#REF!</v>
      </c>
      <c r="I1424" s="24" t="e">
        <f>(H1424*#REF!)/4</f>
        <v>#REF!</v>
      </c>
      <c r="J1424" s="24" t="e">
        <f>(H1424*#REF!)</f>
        <v>#REF!</v>
      </c>
      <c r="K1424" s="24" t="e">
        <f>-PMT((#REF!/12),48,H1424,0,0)</f>
        <v>#REF!</v>
      </c>
    </row>
    <row r="1425" spans="2:11" ht="16.05" customHeight="1">
      <c r="B1425" s="3" t="s">
        <v>741</v>
      </c>
      <c r="C1425" s="7">
        <v>10</v>
      </c>
      <c r="D1425" s="12" t="s">
        <v>69</v>
      </c>
      <c r="E1425" s="12" t="s">
        <v>744</v>
      </c>
      <c r="F1425" s="5" t="s">
        <v>745</v>
      </c>
      <c r="G1425" s="22">
        <v>1845.3606811145487</v>
      </c>
      <c r="H1425" s="24" t="e">
        <f>G1425-(G1425*#REF!)</f>
        <v>#REF!</v>
      </c>
      <c r="I1425" s="24" t="e">
        <f>(H1425*#REF!)/4</f>
        <v>#REF!</v>
      </c>
      <c r="J1425" s="24" t="e">
        <f>(H1425*#REF!)</f>
        <v>#REF!</v>
      </c>
      <c r="K1425" s="24" t="e">
        <f>-PMT((#REF!/12),48,H1425,0,0)</f>
        <v>#REF!</v>
      </c>
    </row>
    <row r="1426" spans="2:11" ht="16.05" customHeight="1">
      <c r="B1426" s="3" t="s">
        <v>741</v>
      </c>
      <c r="C1426" s="7">
        <v>10</v>
      </c>
      <c r="D1426" s="12" t="s">
        <v>69</v>
      </c>
      <c r="E1426" s="12" t="s">
        <v>746</v>
      </c>
      <c r="F1426" s="5" t="s">
        <v>747</v>
      </c>
      <c r="G1426" s="22">
        <v>7963.9029850746265</v>
      </c>
      <c r="H1426" s="24" t="e">
        <f>G1426-(G1426*#REF!)</f>
        <v>#REF!</v>
      </c>
      <c r="I1426" s="24" t="e">
        <f>(H1426*#REF!)/4</f>
        <v>#REF!</v>
      </c>
      <c r="J1426" s="24" t="e">
        <f>(H1426*#REF!)</f>
        <v>#REF!</v>
      </c>
      <c r="K1426" s="24" t="e">
        <f>-PMT((#REF!/12),48,H1426,0,0)</f>
        <v>#REF!</v>
      </c>
    </row>
    <row r="1427" spans="2:11" ht="16.05" customHeight="1">
      <c r="B1427" s="3" t="s">
        <v>1069</v>
      </c>
      <c r="C1427" s="7">
        <v>1</v>
      </c>
      <c r="D1427" s="12" t="s">
        <v>69</v>
      </c>
      <c r="E1427" s="12" t="s">
        <v>742</v>
      </c>
      <c r="F1427" s="5" t="s">
        <v>743</v>
      </c>
      <c r="G1427" s="22">
        <v>438.2566666666666</v>
      </c>
      <c r="H1427" s="24" t="e">
        <f>G1427-(G1427*#REF!)</f>
        <v>#REF!</v>
      </c>
      <c r="I1427" s="24" t="e">
        <f>(H1427*#REF!)/4</f>
        <v>#REF!</v>
      </c>
      <c r="J1427" s="24" t="e">
        <f>(H1427*#REF!)</f>
        <v>#REF!</v>
      </c>
      <c r="K1427" s="24" t="e">
        <f>-PMT((#REF!/12),48,H1427,0,0)</f>
        <v>#REF!</v>
      </c>
    </row>
    <row r="1428" spans="2:11" ht="16.05" customHeight="1">
      <c r="B1428" s="3" t="s">
        <v>1069</v>
      </c>
      <c r="C1428" s="7">
        <v>1</v>
      </c>
      <c r="D1428" s="12" t="s">
        <v>69</v>
      </c>
      <c r="E1428" s="12" t="s">
        <v>744</v>
      </c>
      <c r="F1428" s="5" t="s">
        <v>745</v>
      </c>
      <c r="G1428" s="22">
        <v>184.53606811145488</v>
      </c>
      <c r="H1428" s="24" t="e">
        <f>G1428-(G1428*#REF!)</f>
        <v>#REF!</v>
      </c>
      <c r="I1428" s="24" t="e">
        <f>(H1428*#REF!)/4</f>
        <v>#REF!</v>
      </c>
      <c r="J1428" s="24" t="e">
        <f>(H1428*#REF!)</f>
        <v>#REF!</v>
      </c>
      <c r="K1428" s="24" t="e">
        <f>-PMT((#REF!/12),48,H1428,0,0)</f>
        <v>#REF!</v>
      </c>
    </row>
    <row r="1429" spans="2:11" ht="16.05" customHeight="1">
      <c r="B1429" s="3" t="s">
        <v>1069</v>
      </c>
      <c r="C1429" s="7">
        <v>1</v>
      </c>
      <c r="D1429" s="12" t="s">
        <v>69</v>
      </c>
      <c r="E1429" s="12" t="s">
        <v>1070</v>
      </c>
      <c r="F1429" s="5" t="s">
        <v>1071</v>
      </c>
      <c r="G1429" s="22">
        <v>350.53776371308015</v>
      </c>
      <c r="H1429" s="24" t="e">
        <f>G1429-(G1429*#REF!)</f>
        <v>#REF!</v>
      </c>
      <c r="I1429" s="24" t="e">
        <f>(H1429*#REF!)/4</f>
        <v>#REF!</v>
      </c>
      <c r="J1429" s="24" t="e">
        <f>(H1429*#REF!)</f>
        <v>#REF!</v>
      </c>
      <c r="K1429" s="24" t="e">
        <f>-PMT((#REF!/12),48,H1429,0,0)</f>
        <v>#REF!</v>
      </c>
    </row>
    <row r="1430" spans="2:11" ht="16.05" customHeight="1">
      <c r="B1430" s="3" t="s">
        <v>1072</v>
      </c>
      <c r="C1430" s="7">
        <v>2</v>
      </c>
      <c r="D1430" s="12" t="s">
        <v>32</v>
      </c>
      <c r="E1430" s="1" t="s">
        <v>1073</v>
      </c>
      <c r="F1430" s="5" t="s">
        <v>1074</v>
      </c>
      <c r="G1430" s="22">
        <v>1414.8</v>
      </c>
      <c r="H1430" s="24" t="e">
        <f>G1430-(G1430*#REF!)</f>
        <v>#REF!</v>
      </c>
      <c r="I1430" s="24" t="e">
        <f>(H1430*#REF!)/4</f>
        <v>#REF!</v>
      </c>
      <c r="J1430" s="24" t="e">
        <f>(H1430*#REF!)</f>
        <v>#REF!</v>
      </c>
      <c r="K1430" s="24" t="e">
        <f>-PMT((#REF!/12),48,H1430,0,0)</f>
        <v>#REF!</v>
      </c>
    </row>
    <row r="1431" spans="2:11" ht="16.05" customHeight="1">
      <c r="B1431" s="3" t="s">
        <v>1072</v>
      </c>
      <c r="C1431" s="7">
        <v>2</v>
      </c>
      <c r="D1431" s="12" t="s">
        <v>32</v>
      </c>
      <c r="E1431" s="1" t="s">
        <v>1075</v>
      </c>
      <c r="F1431" s="5" t="s">
        <v>1076</v>
      </c>
      <c r="G1431" s="22">
        <v>82800</v>
      </c>
      <c r="H1431" s="24" t="e">
        <f>G1431-(G1431*#REF!)</f>
        <v>#REF!</v>
      </c>
      <c r="I1431" s="24" t="e">
        <f>(H1431*#REF!)/4</f>
        <v>#REF!</v>
      </c>
      <c r="J1431" s="24" t="e">
        <f>(H1431*#REF!)</f>
        <v>#REF!</v>
      </c>
      <c r="K1431" s="24" t="e">
        <f>-PMT((#REF!/12),48,H1431,0,0)</f>
        <v>#REF!</v>
      </c>
    </row>
    <row r="1432" spans="2:11" ht="16.05" customHeight="1">
      <c r="B1432" s="3" t="s">
        <v>1072</v>
      </c>
      <c r="C1432" s="7">
        <v>2</v>
      </c>
      <c r="D1432" s="12" t="s">
        <v>32</v>
      </c>
      <c r="E1432" s="1" t="s">
        <v>1077</v>
      </c>
      <c r="F1432" s="5" t="s">
        <v>1078</v>
      </c>
      <c r="G1432" s="22">
        <v>1782</v>
      </c>
      <c r="H1432" s="24" t="e">
        <f>G1432-(G1432*#REF!)</f>
        <v>#REF!</v>
      </c>
      <c r="I1432" s="24" t="e">
        <f>(H1432*#REF!)/4</f>
        <v>#REF!</v>
      </c>
      <c r="J1432" s="24" t="e">
        <f>(H1432*#REF!)</f>
        <v>#REF!</v>
      </c>
      <c r="K1432" s="24" t="e">
        <f>-PMT((#REF!/12),48,H1432,0,0)</f>
        <v>#REF!</v>
      </c>
    </row>
    <row r="1433" spans="2:11" ht="16.05" customHeight="1">
      <c r="B1433" s="3" t="s">
        <v>1079</v>
      </c>
      <c r="C1433" s="7">
        <v>2</v>
      </c>
      <c r="D1433" s="12" t="s">
        <v>32</v>
      </c>
      <c r="E1433" s="1" t="s">
        <v>1073</v>
      </c>
      <c r="F1433" s="5" t="s">
        <v>1074</v>
      </c>
      <c r="G1433" s="22">
        <v>1414.8</v>
      </c>
      <c r="H1433" s="24" t="e">
        <f>G1433-(G1433*#REF!)</f>
        <v>#REF!</v>
      </c>
      <c r="I1433" s="24" t="e">
        <f>(H1433*#REF!)/4</f>
        <v>#REF!</v>
      </c>
      <c r="J1433" s="24" t="e">
        <f>(H1433*#REF!)</f>
        <v>#REF!</v>
      </c>
      <c r="K1433" s="24" t="e">
        <f>-PMT((#REF!/12),48,H1433,0,0)</f>
        <v>#REF!</v>
      </c>
    </row>
    <row r="1434" spans="2:11" ht="16.05" customHeight="1">
      <c r="B1434" s="3" t="s">
        <v>1079</v>
      </c>
      <c r="C1434" s="7">
        <v>2</v>
      </c>
      <c r="D1434" s="12" t="s">
        <v>32</v>
      </c>
      <c r="E1434" s="1" t="s">
        <v>1080</v>
      </c>
      <c r="F1434" s="5" t="s">
        <v>1081</v>
      </c>
      <c r="G1434" s="22">
        <v>71280</v>
      </c>
      <c r="H1434" s="24" t="e">
        <f>G1434-(G1434*#REF!)</f>
        <v>#REF!</v>
      </c>
      <c r="I1434" s="24" t="e">
        <f>(H1434*#REF!)/4</f>
        <v>#REF!</v>
      </c>
      <c r="J1434" s="24" t="e">
        <f>(H1434*#REF!)</f>
        <v>#REF!</v>
      </c>
      <c r="K1434" s="24" t="e">
        <f>-PMT((#REF!/12),48,H1434,0,0)</f>
        <v>#REF!</v>
      </c>
    </row>
    <row r="1435" spans="2:11" ht="16.05" customHeight="1">
      <c r="B1435" s="3" t="s">
        <v>1079</v>
      </c>
      <c r="C1435" s="7">
        <v>2</v>
      </c>
      <c r="D1435" s="12" t="s">
        <v>32</v>
      </c>
      <c r="E1435" s="1" t="s">
        <v>1077</v>
      </c>
      <c r="F1435" s="5" t="s">
        <v>1078</v>
      </c>
      <c r="G1435" s="22">
        <v>1782</v>
      </c>
      <c r="H1435" s="24" t="e">
        <f>G1435-(G1435*#REF!)</f>
        <v>#REF!</v>
      </c>
      <c r="I1435" s="24" t="e">
        <f>(H1435*#REF!)/4</f>
        <v>#REF!</v>
      </c>
      <c r="J1435" s="24" t="e">
        <f>(H1435*#REF!)</f>
        <v>#REF!</v>
      </c>
      <c r="K1435" s="24" t="e">
        <f>-PMT((#REF!/12),48,H1435,0,0)</f>
        <v>#REF!</v>
      </c>
    </row>
    <row r="1436" spans="2:11" ht="16.05" customHeight="1">
      <c r="B1436" s="3" t="s">
        <v>175</v>
      </c>
      <c r="C1436" s="7">
        <v>1</v>
      </c>
      <c r="D1436" s="12" t="s">
        <v>13</v>
      </c>
      <c r="E1436" s="12" t="s">
        <v>61</v>
      </c>
      <c r="F1436" s="5" t="s">
        <v>62</v>
      </c>
      <c r="G1436" s="22">
        <v>482.87</v>
      </c>
      <c r="H1436" s="24" t="e">
        <f>G1436-(G1436*#REF!)</f>
        <v>#REF!</v>
      </c>
      <c r="I1436" s="24" t="e">
        <f>(H1436*#REF!)/4</f>
        <v>#REF!</v>
      </c>
      <c r="J1436" s="24" t="e">
        <f>(H1436*#REF!)</f>
        <v>#REF!</v>
      </c>
      <c r="K1436" s="24" t="e">
        <f>-PMT((#REF!/12),48,H1436,0,0)</f>
        <v>#REF!</v>
      </c>
    </row>
    <row r="1437" spans="2:11" ht="16.05" customHeight="1">
      <c r="B1437" s="3" t="s">
        <v>175</v>
      </c>
      <c r="C1437" s="7">
        <v>1</v>
      </c>
      <c r="D1437" s="12" t="s">
        <v>32</v>
      </c>
      <c r="E1437" s="12" t="s">
        <v>176</v>
      </c>
      <c r="F1437" s="5" t="s">
        <v>177</v>
      </c>
      <c r="G1437" s="22">
        <v>5904</v>
      </c>
      <c r="H1437" s="24" t="e">
        <f>G1437-(G1437*#REF!)</f>
        <v>#REF!</v>
      </c>
      <c r="I1437" s="24" t="e">
        <f>(H1437*#REF!)/4</f>
        <v>#REF!</v>
      </c>
      <c r="J1437" s="24" t="e">
        <f>(H1437*#REF!)</f>
        <v>#REF!</v>
      </c>
      <c r="K1437" s="24" t="e">
        <f>-PMT((#REF!/12),48,H1437,0,0)</f>
        <v>#REF!</v>
      </c>
    </row>
    <row r="1438" spans="2:11" ht="16.05" customHeight="1">
      <c r="B1438" s="3" t="s">
        <v>329</v>
      </c>
      <c r="C1438" s="7">
        <v>1</v>
      </c>
      <c r="D1438" s="12" t="s">
        <v>13</v>
      </c>
      <c r="E1438" s="12" t="s">
        <v>61</v>
      </c>
      <c r="F1438" s="5" t="s">
        <v>62</v>
      </c>
      <c r="G1438" s="22">
        <v>482.87</v>
      </c>
      <c r="H1438" s="24" t="e">
        <f>G1438-(G1438*#REF!)</f>
        <v>#REF!</v>
      </c>
      <c r="I1438" s="24" t="e">
        <f>(H1438*#REF!)/4</f>
        <v>#REF!</v>
      </c>
      <c r="J1438" s="24" t="e">
        <f>(H1438*#REF!)</f>
        <v>#REF!</v>
      </c>
      <c r="K1438" s="24" t="e">
        <f>-PMT((#REF!/12),48,H1438,0,0)</f>
        <v>#REF!</v>
      </c>
    </row>
    <row r="1439" spans="2:11" ht="16.05" customHeight="1">
      <c r="B1439" s="3" t="s">
        <v>329</v>
      </c>
      <c r="C1439" s="7">
        <v>1</v>
      </c>
      <c r="D1439" s="12" t="s">
        <v>32</v>
      </c>
      <c r="E1439" s="12" t="s">
        <v>330</v>
      </c>
      <c r="F1439" s="5" t="s">
        <v>331</v>
      </c>
      <c r="G1439" s="22">
        <v>6012</v>
      </c>
      <c r="H1439" s="24" t="e">
        <f>G1439-(G1439*#REF!)</f>
        <v>#REF!</v>
      </c>
      <c r="I1439" s="24" t="e">
        <f>(H1439*#REF!)/4</f>
        <v>#REF!</v>
      </c>
      <c r="J1439" s="24" t="e">
        <f>(H1439*#REF!)</f>
        <v>#REF!</v>
      </c>
      <c r="K1439" s="24" t="e">
        <f>-PMT((#REF!/12),48,H1439,0,0)</f>
        <v>#REF!</v>
      </c>
    </row>
    <row r="1440" spans="2:11" ht="16.05" customHeight="1">
      <c r="B1440" s="3" t="s">
        <v>60</v>
      </c>
      <c r="C1440" s="7">
        <v>1</v>
      </c>
      <c r="D1440" s="12" t="s">
        <v>13</v>
      </c>
      <c r="E1440" s="12" t="s">
        <v>61</v>
      </c>
      <c r="F1440" s="5" t="s">
        <v>62</v>
      </c>
      <c r="G1440" s="22">
        <v>482.87</v>
      </c>
      <c r="H1440" s="24" t="e">
        <f>G1440-(G1440*#REF!)</f>
        <v>#REF!</v>
      </c>
      <c r="I1440" s="24" t="e">
        <f>(H1440*#REF!)/4</f>
        <v>#REF!</v>
      </c>
      <c r="J1440" s="24" t="e">
        <f>(H1440*#REF!)</f>
        <v>#REF!</v>
      </c>
      <c r="K1440" s="24" t="e">
        <f>-PMT((#REF!/12),48,H1440,0,0)</f>
        <v>#REF!</v>
      </c>
    </row>
    <row r="1441" spans="2:11" ht="16.05" customHeight="1">
      <c r="B1441" s="3" t="s">
        <v>60</v>
      </c>
      <c r="C1441" s="7">
        <v>1</v>
      </c>
      <c r="D1441" s="12" t="s">
        <v>32</v>
      </c>
      <c r="E1441" s="12" t="s">
        <v>63</v>
      </c>
      <c r="F1441" s="5" t="s">
        <v>64</v>
      </c>
      <c r="G1441" s="22">
        <v>5031</v>
      </c>
      <c r="H1441" s="24" t="e">
        <f>G1441-(G1441*#REF!)</f>
        <v>#REF!</v>
      </c>
      <c r="I1441" s="24" t="e">
        <f>(H1441*#REF!)/4</f>
        <v>#REF!</v>
      </c>
      <c r="J1441" s="24" t="e">
        <f>(H1441*#REF!)</f>
        <v>#REF!</v>
      </c>
      <c r="K1441" s="24" t="e">
        <f>-PMT((#REF!/12),48,H1441,0,0)</f>
        <v>#REF!</v>
      </c>
    </row>
    <row r="1442" spans="2:11" ht="16.05" customHeight="1">
      <c r="B1442" s="3" t="s">
        <v>1082</v>
      </c>
      <c r="C1442" s="7">
        <v>1</v>
      </c>
      <c r="D1442" s="12" t="s">
        <v>13</v>
      </c>
      <c r="E1442" s="12" t="s">
        <v>61</v>
      </c>
      <c r="F1442" s="5" t="s">
        <v>62</v>
      </c>
      <c r="G1442" s="22">
        <v>482.87</v>
      </c>
      <c r="H1442" s="24" t="e">
        <f>G1442-(G1442*#REF!)</f>
        <v>#REF!</v>
      </c>
      <c r="I1442" s="24" t="e">
        <f>(H1442*#REF!)/4</f>
        <v>#REF!</v>
      </c>
      <c r="J1442" s="24" t="e">
        <f>(H1442*#REF!)</f>
        <v>#REF!</v>
      </c>
      <c r="K1442" s="24" t="e">
        <f>-PMT((#REF!/12),48,H1442,0,0)</f>
        <v>#REF!</v>
      </c>
    </row>
    <row r="1443" spans="2:11" ht="16.05" customHeight="1">
      <c r="B1443" s="3" t="s">
        <v>1082</v>
      </c>
      <c r="C1443" s="7">
        <v>1</v>
      </c>
      <c r="D1443" s="12" t="s">
        <v>32</v>
      </c>
      <c r="E1443" s="12" t="s">
        <v>1083</v>
      </c>
      <c r="F1443" s="5" t="s">
        <v>1084</v>
      </c>
      <c r="G1443" s="22">
        <v>5103</v>
      </c>
      <c r="H1443" s="24" t="e">
        <f>G1443-(G1443*#REF!)</f>
        <v>#REF!</v>
      </c>
      <c r="I1443" s="24" t="e">
        <f>(H1443*#REF!)/4</f>
        <v>#REF!</v>
      </c>
      <c r="J1443" s="24" t="e">
        <f>(H1443*#REF!)</f>
        <v>#REF!</v>
      </c>
      <c r="K1443" s="24" t="e">
        <f>-PMT((#REF!/12),48,H1443,0,0)</f>
        <v>#REF!</v>
      </c>
    </row>
    <row r="1444" spans="2:11" ht="16.05" customHeight="1">
      <c r="B1444" s="3" t="s">
        <v>1085</v>
      </c>
      <c r="C1444" s="7">
        <v>4</v>
      </c>
      <c r="D1444" s="12" t="s">
        <v>13</v>
      </c>
      <c r="E1444" s="12" t="s">
        <v>61</v>
      </c>
      <c r="F1444" s="5" t="s">
        <v>62</v>
      </c>
      <c r="G1444" s="22">
        <v>1931.48</v>
      </c>
      <c r="H1444" s="24" t="e">
        <f>G1444-(G1444*#REF!)</f>
        <v>#REF!</v>
      </c>
      <c r="I1444" s="24" t="e">
        <f>(H1444*#REF!)/4</f>
        <v>#REF!</v>
      </c>
      <c r="J1444" s="24" t="e">
        <f>(H1444*#REF!)</f>
        <v>#REF!</v>
      </c>
      <c r="K1444" s="24" t="e">
        <f>-PMT((#REF!/12),48,H1444,0,0)</f>
        <v>#REF!</v>
      </c>
    </row>
    <row r="1445" spans="2:11" ht="16.05" customHeight="1">
      <c r="B1445" s="3" t="s">
        <v>1085</v>
      </c>
      <c r="C1445" s="7">
        <v>4</v>
      </c>
      <c r="D1445" s="12" t="s">
        <v>32</v>
      </c>
      <c r="E1445" s="12" t="s">
        <v>1086</v>
      </c>
      <c r="F1445" s="5" t="s">
        <v>469</v>
      </c>
      <c r="G1445" s="22">
        <v>22356</v>
      </c>
      <c r="H1445" s="24" t="e">
        <f>G1445-(G1445*#REF!)</f>
        <v>#REF!</v>
      </c>
      <c r="I1445" s="24" t="e">
        <f>(H1445*#REF!)/4</f>
        <v>#REF!</v>
      </c>
      <c r="J1445" s="24" t="e">
        <f>(H1445*#REF!)</f>
        <v>#REF!</v>
      </c>
      <c r="K1445" s="24" t="e">
        <f>-PMT((#REF!/12),48,H1445,0,0)</f>
        <v>#REF!</v>
      </c>
    </row>
    <row r="1446" spans="2:11" ht="16.05" customHeight="1">
      <c r="B1446" s="3" t="s">
        <v>178</v>
      </c>
      <c r="C1446" s="7">
        <v>9</v>
      </c>
      <c r="D1446" s="12" t="s">
        <v>13</v>
      </c>
      <c r="E1446" s="12" t="s">
        <v>61</v>
      </c>
      <c r="F1446" s="5" t="s">
        <v>62</v>
      </c>
      <c r="G1446" s="22">
        <v>4345.83</v>
      </c>
      <c r="H1446" s="24" t="e">
        <f>G1446-(G1446*#REF!)</f>
        <v>#REF!</v>
      </c>
      <c r="I1446" s="24" t="e">
        <f>(H1446*#REF!)/4</f>
        <v>#REF!</v>
      </c>
      <c r="J1446" s="24" t="e">
        <f>(H1446*#REF!)</f>
        <v>#REF!</v>
      </c>
      <c r="K1446" s="24" t="e">
        <f>-PMT((#REF!/12),48,H1446,0,0)</f>
        <v>#REF!</v>
      </c>
    </row>
    <row r="1447" spans="2:11" ht="16.05" customHeight="1">
      <c r="B1447" s="3" t="s">
        <v>178</v>
      </c>
      <c r="C1447" s="7">
        <v>9</v>
      </c>
      <c r="D1447" s="12" t="s">
        <v>179</v>
      </c>
      <c r="E1447" s="12" t="s">
        <v>180</v>
      </c>
      <c r="F1447" s="5" t="s">
        <v>181</v>
      </c>
      <c r="G1447" s="22">
        <v>45000</v>
      </c>
      <c r="H1447" s="24" t="e">
        <f>G1447-(G1447*#REF!)</f>
        <v>#REF!</v>
      </c>
      <c r="I1447" s="24" t="e">
        <f>(H1447*#REF!)/4</f>
        <v>#REF!</v>
      </c>
      <c r="J1447" s="24" t="e">
        <f>(H1447*#REF!)</f>
        <v>#REF!</v>
      </c>
      <c r="K1447" s="24" t="e">
        <f>-PMT((#REF!/12),48,H1447,0,0)</f>
        <v>#REF!</v>
      </c>
    </row>
    <row r="1448" spans="2:11" ht="16.05" customHeight="1">
      <c r="B1448" s="3" t="s">
        <v>1087</v>
      </c>
      <c r="C1448" s="7">
        <v>1</v>
      </c>
      <c r="D1448" s="12" t="s">
        <v>32</v>
      </c>
      <c r="E1448" s="12" t="s">
        <v>1088</v>
      </c>
      <c r="F1448" s="5" t="s">
        <v>1089</v>
      </c>
      <c r="G1448" s="22">
        <v>203.4</v>
      </c>
      <c r="H1448" s="24" t="e">
        <f>G1448-(G1448*#REF!)</f>
        <v>#REF!</v>
      </c>
      <c r="I1448" s="24" t="e">
        <f>(H1448*#REF!)/4</f>
        <v>#REF!</v>
      </c>
      <c r="J1448" s="24" t="e">
        <f>(H1448*#REF!)</f>
        <v>#REF!</v>
      </c>
      <c r="K1448" s="24" t="e">
        <f>-PMT((#REF!/12),48,H1448,0,0)</f>
        <v>#REF!</v>
      </c>
    </row>
    <row r="1449" spans="2:11" ht="16.05" customHeight="1">
      <c r="B1449" s="3" t="s">
        <v>1087</v>
      </c>
      <c r="C1449" s="7">
        <v>1</v>
      </c>
      <c r="D1449" s="12" t="s">
        <v>32</v>
      </c>
      <c r="E1449" s="12" t="s">
        <v>1090</v>
      </c>
      <c r="F1449" s="5" t="s">
        <v>1091</v>
      </c>
      <c r="G1449" s="22">
        <v>203.4</v>
      </c>
      <c r="H1449" s="24" t="e">
        <f>G1449-(G1449*#REF!)</f>
        <v>#REF!</v>
      </c>
      <c r="I1449" s="24" t="e">
        <f>(H1449*#REF!)/4</f>
        <v>#REF!</v>
      </c>
      <c r="J1449" s="24" t="e">
        <f>(H1449*#REF!)</f>
        <v>#REF!</v>
      </c>
      <c r="K1449" s="24" t="e">
        <f>-PMT((#REF!/12),48,H1449,0,0)</f>
        <v>#REF!</v>
      </c>
    </row>
    <row r="1450" spans="2:11" ht="16.05" customHeight="1">
      <c r="B1450" s="3" t="s">
        <v>1087</v>
      </c>
      <c r="C1450" s="7">
        <v>1</v>
      </c>
      <c r="D1450" s="12" t="s">
        <v>32</v>
      </c>
      <c r="E1450" s="12" t="s">
        <v>1092</v>
      </c>
      <c r="F1450" s="5" t="s">
        <v>1093</v>
      </c>
      <c r="G1450" s="22">
        <v>275.40000000000003</v>
      </c>
      <c r="H1450" s="24" t="e">
        <f>G1450-(G1450*#REF!)</f>
        <v>#REF!</v>
      </c>
      <c r="I1450" s="24" t="e">
        <f>(H1450*#REF!)/4</f>
        <v>#REF!</v>
      </c>
      <c r="J1450" s="24" t="e">
        <f>(H1450*#REF!)</f>
        <v>#REF!</v>
      </c>
      <c r="K1450" s="24" t="e">
        <f>-PMT((#REF!/12),48,H1450,0,0)</f>
        <v>#REF!</v>
      </c>
    </row>
    <row r="1451" spans="2:11" ht="16.05" customHeight="1">
      <c r="B1451" s="3" t="s">
        <v>1087</v>
      </c>
      <c r="C1451" s="7">
        <v>1</v>
      </c>
      <c r="D1451" s="12" t="s">
        <v>32</v>
      </c>
      <c r="E1451" s="12" t="s">
        <v>1092</v>
      </c>
      <c r="F1451" s="5" t="s">
        <v>1093</v>
      </c>
      <c r="G1451" s="22">
        <v>275.40000000000003</v>
      </c>
      <c r="H1451" s="24" t="e">
        <f>G1451-(G1451*#REF!)</f>
        <v>#REF!</v>
      </c>
      <c r="I1451" s="24" t="e">
        <f>(H1451*#REF!)/4</f>
        <v>#REF!</v>
      </c>
      <c r="J1451" s="24" t="e">
        <f>(H1451*#REF!)</f>
        <v>#REF!</v>
      </c>
      <c r="K1451" s="24" t="e">
        <f>-PMT((#REF!/12),48,H1451,0,0)</f>
        <v>#REF!</v>
      </c>
    </row>
    <row r="1452" spans="2:11" ht="16.05" customHeight="1">
      <c r="B1452" s="3" t="s">
        <v>1094</v>
      </c>
      <c r="C1452" s="7">
        <v>1</v>
      </c>
      <c r="D1452" s="12" t="s">
        <v>1095</v>
      </c>
      <c r="E1452" s="12" t="s">
        <v>1096</v>
      </c>
      <c r="F1452" s="5" t="s">
        <v>1097</v>
      </c>
      <c r="G1452" s="22">
        <v>1130.7307692307693</v>
      </c>
      <c r="H1452" s="24" t="e">
        <f>G1452-(G1452*#REF!)</f>
        <v>#REF!</v>
      </c>
      <c r="I1452" s="24" t="e">
        <f>(H1452*#REF!)/4</f>
        <v>#REF!</v>
      </c>
      <c r="J1452" s="24" t="e">
        <f>(H1452*#REF!)</f>
        <v>#REF!</v>
      </c>
      <c r="K1452" s="24" t="e">
        <f>-PMT((#REF!/12),48,H1452,0,0)</f>
        <v>#REF!</v>
      </c>
    </row>
    <row r="1453" spans="2:11" ht="16.05" customHeight="1">
      <c r="B1453" s="3" t="s">
        <v>906</v>
      </c>
      <c r="C1453" s="7">
        <v>10</v>
      </c>
      <c r="D1453" s="12" t="s">
        <v>69</v>
      </c>
      <c r="E1453" s="12" t="s">
        <v>746</v>
      </c>
      <c r="F1453" s="5" t="s">
        <v>747</v>
      </c>
      <c r="G1453" s="22">
        <v>7963.9029850746265</v>
      </c>
      <c r="H1453" s="24" t="e">
        <f>G1453-(G1453*#REF!)</f>
        <v>#REF!</v>
      </c>
      <c r="I1453" s="24" t="e">
        <f>(H1453*#REF!)/4</f>
        <v>#REF!</v>
      </c>
      <c r="J1453" s="24" t="e">
        <f>(H1453*#REF!)</f>
        <v>#REF!</v>
      </c>
      <c r="K1453" s="24" t="e">
        <f>-PMT((#REF!/12),48,H1453,0,0)</f>
        <v>#REF!</v>
      </c>
    </row>
    <row r="1454" spans="2:11" ht="16.05" customHeight="1">
      <c r="B1454" s="3" t="s">
        <v>906</v>
      </c>
      <c r="C1454" s="7">
        <v>4</v>
      </c>
      <c r="D1454" s="12" t="s">
        <v>32</v>
      </c>
      <c r="E1454" s="12" t="s">
        <v>1098</v>
      </c>
      <c r="F1454" s="5" t="s">
        <v>1078</v>
      </c>
      <c r="G1454" s="22">
        <v>3204</v>
      </c>
      <c r="H1454" s="24" t="e">
        <f>G1454-(G1454*#REF!)</f>
        <v>#REF!</v>
      </c>
      <c r="I1454" s="24" t="e">
        <f>(H1454*#REF!)/4</f>
        <v>#REF!</v>
      </c>
      <c r="J1454" s="24" t="e">
        <f>(H1454*#REF!)</f>
        <v>#REF!</v>
      </c>
      <c r="K1454" s="24" t="e">
        <f>-PMT((#REF!/12),48,H1454,0,0)</f>
        <v>#REF!</v>
      </c>
    </row>
    <row r="1455" spans="2:11" ht="16.05" customHeight="1">
      <c r="B1455" s="3" t="s">
        <v>906</v>
      </c>
      <c r="C1455" s="7">
        <v>2</v>
      </c>
      <c r="D1455" s="12" t="s">
        <v>32</v>
      </c>
      <c r="E1455" s="12" t="s">
        <v>1099</v>
      </c>
      <c r="F1455" s="5" t="s">
        <v>1100</v>
      </c>
      <c r="G1455" s="22">
        <v>475.2</v>
      </c>
      <c r="H1455" s="24" t="e">
        <f>G1455-(G1455*#REF!)</f>
        <v>#REF!</v>
      </c>
      <c r="I1455" s="24" t="e">
        <f>(H1455*#REF!)/4</f>
        <v>#REF!</v>
      </c>
      <c r="J1455" s="24" t="e">
        <f>(H1455*#REF!)</f>
        <v>#REF!</v>
      </c>
      <c r="K1455" s="24" t="e">
        <f>-PMT((#REF!/12),48,H1455,0,0)</f>
        <v>#REF!</v>
      </c>
    </row>
    <row r="1456" spans="2:11" ht="16.05" customHeight="1">
      <c r="B1456" s="3" t="s">
        <v>906</v>
      </c>
      <c r="C1456" s="7">
        <v>5</v>
      </c>
      <c r="D1456" s="12" t="s">
        <v>32</v>
      </c>
      <c r="E1456" s="12" t="s">
        <v>775</v>
      </c>
      <c r="F1456" s="5" t="s">
        <v>776</v>
      </c>
      <c r="G1456" s="22">
        <v>1071</v>
      </c>
      <c r="H1456" s="24" t="e">
        <f>G1456-(G1456*#REF!)</f>
        <v>#REF!</v>
      </c>
      <c r="I1456" s="24" t="e">
        <f>(H1456*#REF!)/4</f>
        <v>#REF!</v>
      </c>
      <c r="J1456" s="24" t="e">
        <f>(H1456*#REF!)</f>
        <v>#REF!</v>
      </c>
      <c r="K1456" s="24" t="e">
        <f>-PMT((#REF!/12),48,H1456,0,0)</f>
        <v>#REF!</v>
      </c>
    </row>
    <row r="1457" spans="2:11" ht="16.05" customHeight="1">
      <c r="B1457" s="3" t="s">
        <v>906</v>
      </c>
      <c r="C1457" s="7">
        <v>5</v>
      </c>
      <c r="D1457" s="12" t="s">
        <v>32</v>
      </c>
      <c r="E1457" s="12" t="s">
        <v>373</v>
      </c>
      <c r="F1457" s="5" t="s">
        <v>374</v>
      </c>
      <c r="G1457" s="22">
        <v>828</v>
      </c>
      <c r="H1457" s="24" t="e">
        <f>G1457-(G1457*#REF!)</f>
        <v>#REF!</v>
      </c>
      <c r="I1457" s="24" t="e">
        <f>(H1457*#REF!)/4</f>
        <v>#REF!</v>
      </c>
      <c r="J1457" s="24" t="e">
        <f>(H1457*#REF!)</f>
        <v>#REF!</v>
      </c>
      <c r="K1457" s="24" t="e">
        <f>-PMT((#REF!/12),48,H1457,0,0)</f>
        <v>#REF!</v>
      </c>
    </row>
    <row r="1458" spans="2:11" ht="16.05" customHeight="1">
      <c r="B1458" s="3" t="s">
        <v>906</v>
      </c>
      <c r="C1458" s="7">
        <v>8</v>
      </c>
      <c r="D1458" s="12" t="s">
        <v>32</v>
      </c>
      <c r="E1458" s="12" t="s">
        <v>1101</v>
      </c>
      <c r="F1458" s="5" t="s">
        <v>73</v>
      </c>
      <c r="G1458" s="22">
        <v>892.80000000000007</v>
      </c>
      <c r="H1458" s="24" t="e">
        <f>G1458-(G1458*#REF!)</f>
        <v>#REF!</v>
      </c>
      <c r="I1458" s="24" t="e">
        <f>(H1458*#REF!)/4</f>
        <v>#REF!</v>
      </c>
      <c r="J1458" s="24" t="e">
        <f>(H1458*#REF!)</f>
        <v>#REF!</v>
      </c>
      <c r="K1458" s="24" t="e">
        <f>-PMT((#REF!/12),48,H1458,0,0)</f>
        <v>#REF!</v>
      </c>
    </row>
    <row r="1459" spans="2:11" ht="16.05" customHeight="1">
      <c r="B1459" s="3" t="s">
        <v>906</v>
      </c>
      <c r="C1459" s="7">
        <v>1</v>
      </c>
      <c r="D1459" s="12" t="s">
        <v>32</v>
      </c>
      <c r="E1459" s="12" t="s">
        <v>33</v>
      </c>
      <c r="F1459" s="5" t="s">
        <v>73</v>
      </c>
      <c r="G1459" s="22">
        <v>68.400000000000006</v>
      </c>
      <c r="H1459" s="24" t="e">
        <f>G1459-(G1459*#REF!)</f>
        <v>#REF!</v>
      </c>
      <c r="I1459" s="24" t="e">
        <f>(H1459*#REF!)/4</f>
        <v>#REF!</v>
      </c>
      <c r="J1459" s="24" t="e">
        <f>(H1459*#REF!)</f>
        <v>#REF!</v>
      </c>
      <c r="K1459" s="24" t="e">
        <f>-PMT((#REF!/12),48,H1459,0,0)</f>
        <v>#REF!</v>
      </c>
    </row>
    <row r="1460" spans="2:11" ht="16.05" customHeight="1">
      <c r="B1460" s="3" t="s">
        <v>906</v>
      </c>
      <c r="C1460" s="7">
        <v>2</v>
      </c>
      <c r="D1460" s="12" t="s">
        <v>32</v>
      </c>
      <c r="E1460" s="12">
        <v>277</v>
      </c>
      <c r="F1460" s="5" t="s">
        <v>73</v>
      </c>
      <c r="G1460" s="22">
        <v>126</v>
      </c>
      <c r="H1460" s="24" t="e">
        <f>G1460-(G1460*#REF!)</f>
        <v>#REF!</v>
      </c>
      <c r="I1460" s="24" t="e">
        <f>(H1460*#REF!)/4</f>
        <v>#REF!</v>
      </c>
      <c r="J1460" s="24" t="e">
        <f>(H1460*#REF!)</f>
        <v>#REF!</v>
      </c>
      <c r="K1460" s="24" t="e">
        <f>-PMT((#REF!/12),48,H1460,0,0)</f>
        <v>#REF!</v>
      </c>
    </row>
    <row r="1461" spans="2:11" ht="16.05" customHeight="1">
      <c r="B1461" s="3" t="s">
        <v>906</v>
      </c>
      <c r="C1461" s="7">
        <v>3</v>
      </c>
      <c r="D1461" s="12" t="s">
        <v>452</v>
      </c>
      <c r="E1461" s="12" t="s">
        <v>1102</v>
      </c>
      <c r="F1461" s="5"/>
      <c r="G1461" s="22">
        <v>2122.38</v>
      </c>
      <c r="H1461" s="24" t="e">
        <f>G1461-(G1461*#REF!)</f>
        <v>#REF!</v>
      </c>
      <c r="I1461" s="24" t="e">
        <f>(H1461*#REF!)/4</f>
        <v>#REF!</v>
      </c>
      <c r="J1461" s="24" t="e">
        <f>(H1461*#REF!)</f>
        <v>#REF!</v>
      </c>
      <c r="K1461" s="24" t="e">
        <f>-PMT((#REF!/12),48,H1461,0,0)</f>
        <v>#REF!</v>
      </c>
    </row>
    <row r="1462" spans="2:11" ht="16.05" customHeight="1">
      <c r="B1462" s="4" t="s">
        <v>222</v>
      </c>
      <c r="C1462" s="7">
        <v>2</v>
      </c>
      <c r="D1462" s="12" t="s">
        <v>13</v>
      </c>
      <c r="E1462" s="12" t="s">
        <v>14</v>
      </c>
      <c r="F1462" s="5" t="s">
        <v>15</v>
      </c>
      <c r="G1462" s="22">
        <v>564.44000000000005</v>
      </c>
      <c r="H1462" s="24" t="e">
        <f>G1462-(G1462*#REF!)</f>
        <v>#REF!</v>
      </c>
      <c r="I1462" s="24" t="e">
        <f>(H1462*#REF!)/4</f>
        <v>#REF!</v>
      </c>
      <c r="J1462" s="24" t="e">
        <f>(H1462*#REF!)</f>
        <v>#REF!</v>
      </c>
      <c r="K1462" s="24" t="e">
        <f>-PMT((#REF!/12),48,H1462,0,0)</f>
        <v>#REF!</v>
      </c>
    </row>
    <row r="1463" spans="2:11" ht="16.05" customHeight="1">
      <c r="B1463" s="4" t="s">
        <v>222</v>
      </c>
      <c r="C1463" s="7">
        <v>2</v>
      </c>
      <c r="D1463" s="12" t="s">
        <v>13</v>
      </c>
      <c r="E1463" s="12" t="s">
        <v>16</v>
      </c>
      <c r="F1463" s="5" t="s">
        <v>17</v>
      </c>
      <c r="G1463" s="22">
        <v>864.88</v>
      </c>
      <c r="H1463" s="24" t="e">
        <f>G1463-(G1463*#REF!)</f>
        <v>#REF!</v>
      </c>
      <c r="I1463" s="24" t="e">
        <f>(H1463*#REF!)/4</f>
        <v>#REF!</v>
      </c>
      <c r="J1463" s="24" t="e">
        <f>(H1463*#REF!)</f>
        <v>#REF!</v>
      </c>
      <c r="K1463" s="24" t="e">
        <f>-PMT((#REF!/12),48,H1463,0,0)</f>
        <v>#REF!</v>
      </c>
    </row>
    <row r="1464" spans="2:11" ht="16.05" customHeight="1">
      <c r="B1464" s="4" t="s">
        <v>222</v>
      </c>
      <c r="C1464" s="7">
        <v>2</v>
      </c>
      <c r="D1464" s="12" t="s">
        <v>13</v>
      </c>
      <c r="E1464" s="12" t="s">
        <v>18</v>
      </c>
      <c r="F1464" s="5" t="s">
        <v>19</v>
      </c>
      <c r="G1464" s="22">
        <v>251.46</v>
      </c>
      <c r="H1464" s="24" t="e">
        <f>G1464-(G1464*#REF!)</f>
        <v>#REF!</v>
      </c>
      <c r="I1464" s="24" t="e">
        <f>(H1464*#REF!)/4</f>
        <v>#REF!</v>
      </c>
      <c r="J1464" s="24" t="e">
        <f>(H1464*#REF!)</f>
        <v>#REF!</v>
      </c>
      <c r="K1464" s="24" t="e">
        <f>-PMT((#REF!/12),48,H1464,0,0)</f>
        <v>#REF!</v>
      </c>
    </row>
    <row r="1465" spans="2:11" ht="16.05" customHeight="1">
      <c r="B1465" s="4" t="s">
        <v>222</v>
      </c>
      <c r="C1465" s="7">
        <v>2</v>
      </c>
      <c r="D1465" s="12" t="s">
        <v>13</v>
      </c>
      <c r="E1465" s="12" t="s">
        <v>20</v>
      </c>
      <c r="F1465" s="5" t="s">
        <v>21</v>
      </c>
      <c r="G1465" s="22">
        <v>535.44000000000005</v>
      </c>
      <c r="H1465" s="24" t="e">
        <f>G1465-(G1465*#REF!)</f>
        <v>#REF!</v>
      </c>
      <c r="I1465" s="24" t="e">
        <f>(H1465*#REF!)/4</f>
        <v>#REF!</v>
      </c>
      <c r="J1465" s="24" t="e">
        <f>(H1465*#REF!)</f>
        <v>#REF!</v>
      </c>
      <c r="K1465" s="24" t="e">
        <f>-PMT((#REF!/12),48,H1465,0,0)</f>
        <v>#REF!</v>
      </c>
    </row>
    <row r="1466" spans="2:11" ht="16.05" customHeight="1">
      <c r="B1466" s="4" t="s">
        <v>222</v>
      </c>
      <c r="C1466" s="7">
        <v>4</v>
      </c>
      <c r="D1466" s="12" t="s">
        <v>32</v>
      </c>
      <c r="E1466" s="12">
        <v>33152</v>
      </c>
      <c r="F1466" s="5" t="s">
        <v>887</v>
      </c>
      <c r="G1466" s="22">
        <v>1411.2</v>
      </c>
      <c r="H1466" s="24" t="e">
        <f>G1466-(G1466*#REF!)</f>
        <v>#REF!</v>
      </c>
      <c r="I1466" s="24" t="e">
        <f>(H1466*#REF!)/4</f>
        <v>#REF!</v>
      </c>
      <c r="J1466" s="24" t="e">
        <f>(H1466*#REF!)</f>
        <v>#REF!</v>
      </c>
      <c r="K1466" s="24" t="e">
        <f>-PMT((#REF!/12),48,H1466,0,0)</f>
        <v>#REF!</v>
      </c>
    </row>
    <row r="1467" spans="2:11" ht="16.05" customHeight="1">
      <c r="B1467" s="4" t="s">
        <v>222</v>
      </c>
      <c r="C1467" s="7">
        <v>4</v>
      </c>
      <c r="D1467" s="12" t="s">
        <v>32</v>
      </c>
      <c r="E1467" s="12">
        <v>33300</v>
      </c>
      <c r="F1467" s="5" t="s">
        <v>888</v>
      </c>
      <c r="G1467" s="22">
        <v>856.80000000000007</v>
      </c>
      <c r="H1467" s="24" t="e">
        <f>G1467-(G1467*#REF!)</f>
        <v>#REF!</v>
      </c>
      <c r="I1467" s="24" t="e">
        <f>(H1467*#REF!)/4</f>
        <v>#REF!</v>
      </c>
      <c r="J1467" s="24" t="e">
        <f>(H1467*#REF!)</f>
        <v>#REF!</v>
      </c>
      <c r="K1467" s="24" t="e">
        <f>-PMT((#REF!/12),48,H1467,0,0)</f>
        <v>#REF!</v>
      </c>
    </row>
    <row r="1468" spans="2:11" ht="16.05" customHeight="1">
      <c r="B1468" s="4" t="s">
        <v>222</v>
      </c>
      <c r="C1468" s="7">
        <v>4</v>
      </c>
      <c r="D1468" s="12" t="s">
        <v>32</v>
      </c>
      <c r="E1468" s="12" t="s">
        <v>899</v>
      </c>
      <c r="F1468" s="5" t="s">
        <v>848</v>
      </c>
      <c r="G1468" s="22">
        <v>1425.6000000000001</v>
      </c>
      <c r="H1468" s="24" t="e">
        <f>G1468-(G1468*#REF!)</f>
        <v>#REF!</v>
      </c>
      <c r="I1468" s="24" t="e">
        <f>(H1468*#REF!)/4</f>
        <v>#REF!</v>
      </c>
      <c r="J1468" s="24" t="e">
        <f>(H1468*#REF!)</f>
        <v>#REF!</v>
      </c>
      <c r="K1468" s="24" t="e">
        <f>-PMT((#REF!/12),48,H1468,0,0)</f>
        <v>#REF!</v>
      </c>
    </row>
    <row r="1469" spans="2:11" ht="16.05" customHeight="1">
      <c r="B1469" s="4" t="s">
        <v>222</v>
      </c>
      <c r="C1469" s="7">
        <v>2</v>
      </c>
      <c r="D1469" s="12" t="s">
        <v>32</v>
      </c>
      <c r="E1469" s="12">
        <v>33152</v>
      </c>
      <c r="F1469" s="5" t="s">
        <v>887</v>
      </c>
      <c r="G1469" s="22">
        <v>705.6</v>
      </c>
      <c r="H1469" s="24" t="e">
        <f>G1469-(G1469*#REF!)</f>
        <v>#REF!</v>
      </c>
      <c r="I1469" s="24" t="e">
        <f>(H1469*#REF!)/4</f>
        <v>#REF!</v>
      </c>
      <c r="J1469" s="24" t="e">
        <f>(H1469*#REF!)</f>
        <v>#REF!</v>
      </c>
      <c r="K1469" s="24" t="e">
        <f>-PMT((#REF!/12),48,H1469,0,0)</f>
        <v>#REF!</v>
      </c>
    </row>
    <row r="1470" spans="2:11" ht="16.05" customHeight="1">
      <c r="B1470" s="4" t="s">
        <v>222</v>
      </c>
      <c r="C1470" s="7">
        <v>2</v>
      </c>
      <c r="D1470" s="12" t="s">
        <v>32</v>
      </c>
      <c r="E1470" s="12">
        <v>33400</v>
      </c>
      <c r="F1470" s="5" t="s">
        <v>2253</v>
      </c>
      <c r="G1470" s="22">
        <v>1414.92</v>
      </c>
      <c r="H1470" s="24" t="e">
        <f>G1470-(G1470*#REF!)</f>
        <v>#REF!</v>
      </c>
      <c r="I1470" s="24" t="e">
        <f>(H1470*#REF!)/4</f>
        <v>#REF!</v>
      </c>
      <c r="J1470" s="24" t="e">
        <f>(H1470*#REF!)</f>
        <v>#REF!</v>
      </c>
      <c r="K1470" s="24" t="e">
        <f>-PMT((#REF!/12),48,H1470,0,0)</f>
        <v>#REF!</v>
      </c>
    </row>
    <row r="1471" spans="2:11" ht="16.05" customHeight="1">
      <c r="B1471" s="4" t="s">
        <v>222</v>
      </c>
      <c r="C1471" s="7">
        <v>2</v>
      </c>
      <c r="D1471" s="12" t="s">
        <v>32</v>
      </c>
      <c r="E1471" s="12" t="s">
        <v>2221</v>
      </c>
      <c r="F1471" s="5" t="s">
        <v>848</v>
      </c>
      <c r="G1471" s="22">
        <v>1414.92</v>
      </c>
      <c r="H1471" s="24" t="e">
        <f>G1471-(G1471*#REF!)</f>
        <v>#REF!</v>
      </c>
      <c r="I1471" s="24" t="e">
        <f>(H1471*#REF!)/4</f>
        <v>#REF!</v>
      </c>
      <c r="J1471" s="24" t="e">
        <f>(H1471*#REF!)</f>
        <v>#REF!</v>
      </c>
      <c r="K1471" s="24" t="e">
        <f>-PMT((#REF!/12),48,H1471,0,0)</f>
        <v>#REF!</v>
      </c>
    </row>
    <row r="1472" spans="2:11" ht="16.05" customHeight="1">
      <c r="B1472" s="4" t="s">
        <v>222</v>
      </c>
      <c r="C1472" s="7">
        <v>2</v>
      </c>
      <c r="D1472" s="12" t="s">
        <v>32</v>
      </c>
      <c r="E1472" s="12">
        <v>33152</v>
      </c>
      <c r="F1472" s="5" t="s">
        <v>887</v>
      </c>
      <c r="G1472" s="22">
        <v>705.6</v>
      </c>
      <c r="H1472" s="24" t="e">
        <f>G1472-(G1472*#REF!)</f>
        <v>#REF!</v>
      </c>
      <c r="I1472" s="24" t="e">
        <f>(H1472*#REF!)/4</f>
        <v>#REF!</v>
      </c>
      <c r="J1472" s="24" t="e">
        <f>(H1472*#REF!)</f>
        <v>#REF!</v>
      </c>
      <c r="K1472" s="24" t="e">
        <f>-PMT((#REF!/12),48,H1472,0,0)</f>
        <v>#REF!</v>
      </c>
    </row>
    <row r="1473" spans="2:11" ht="16.05" customHeight="1">
      <c r="B1473" s="4" t="s">
        <v>222</v>
      </c>
      <c r="C1473" s="7">
        <v>2</v>
      </c>
      <c r="D1473" s="12" t="s">
        <v>32</v>
      </c>
      <c r="E1473" s="12">
        <v>33300</v>
      </c>
      <c r="F1473" s="5" t="s">
        <v>888</v>
      </c>
      <c r="G1473" s="22">
        <v>428.40000000000003</v>
      </c>
      <c r="H1473" s="24" t="e">
        <f>G1473-(G1473*#REF!)</f>
        <v>#REF!</v>
      </c>
      <c r="I1473" s="24" t="e">
        <f>(H1473*#REF!)/4</f>
        <v>#REF!</v>
      </c>
      <c r="J1473" s="24" t="e">
        <f>(H1473*#REF!)</f>
        <v>#REF!</v>
      </c>
      <c r="K1473" s="24" t="e">
        <f>-PMT((#REF!/12),48,H1473,0,0)</f>
        <v>#REF!</v>
      </c>
    </row>
    <row r="1474" spans="2:11" ht="16.05" customHeight="1">
      <c r="B1474" s="4" t="s">
        <v>222</v>
      </c>
      <c r="C1474" s="7">
        <v>2</v>
      </c>
      <c r="D1474" s="12" t="s">
        <v>32</v>
      </c>
      <c r="E1474" s="12" t="s">
        <v>1124</v>
      </c>
      <c r="F1474" s="5" t="s">
        <v>848</v>
      </c>
      <c r="G1474" s="22">
        <v>712.80000000000007</v>
      </c>
      <c r="H1474" s="24" t="e">
        <f>G1474-(G1474*#REF!)</f>
        <v>#REF!</v>
      </c>
      <c r="I1474" s="24" t="e">
        <f>(H1474*#REF!)/4</f>
        <v>#REF!</v>
      </c>
      <c r="J1474" s="24" t="e">
        <f>(H1474*#REF!)</f>
        <v>#REF!</v>
      </c>
      <c r="K1474" s="24" t="e">
        <f>-PMT((#REF!/12),48,H1474,0,0)</f>
        <v>#REF!</v>
      </c>
    </row>
    <row r="1475" spans="2:11" ht="16.05" customHeight="1">
      <c r="B1475" s="4" t="s">
        <v>222</v>
      </c>
      <c r="C1475" s="7">
        <v>2</v>
      </c>
      <c r="D1475" s="12" t="s">
        <v>32</v>
      </c>
      <c r="E1475" s="12">
        <v>33151</v>
      </c>
      <c r="F1475" s="5" t="s">
        <v>887</v>
      </c>
      <c r="G1475" s="22">
        <v>604.80000000000007</v>
      </c>
      <c r="H1475" s="24" t="e">
        <f>G1475-(G1475*#REF!)</f>
        <v>#REF!</v>
      </c>
      <c r="I1475" s="24" t="e">
        <f>(H1475*#REF!)/4</f>
        <v>#REF!</v>
      </c>
      <c r="J1475" s="24" t="e">
        <f>(H1475*#REF!)</f>
        <v>#REF!</v>
      </c>
      <c r="K1475" s="24" t="e">
        <f>-PMT((#REF!/12),48,H1475,0,0)</f>
        <v>#REF!</v>
      </c>
    </row>
    <row r="1476" spans="2:11" ht="16.05" customHeight="1">
      <c r="B1476" s="4" t="s">
        <v>222</v>
      </c>
      <c r="C1476" s="7">
        <v>2</v>
      </c>
      <c r="D1476" s="12" t="s">
        <v>32</v>
      </c>
      <c r="E1476" s="12">
        <v>33300</v>
      </c>
      <c r="F1476" s="5" t="s">
        <v>888</v>
      </c>
      <c r="G1476" s="22">
        <v>428.40000000000003</v>
      </c>
      <c r="H1476" s="24" t="e">
        <f>G1476-(G1476*#REF!)</f>
        <v>#REF!</v>
      </c>
      <c r="I1476" s="24" t="e">
        <f>(H1476*#REF!)/4</f>
        <v>#REF!</v>
      </c>
      <c r="J1476" s="24" t="e">
        <f>(H1476*#REF!)</f>
        <v>#REF!</v>
      </c>
      <c r="K1476" s="24" t="e">
        <f>-PMT((#REF!/12),48,H1476,0,0)</f>
        <v>#REF!</v>
      </c>
    </row>
    <row r="1477" spans="2:11" ht="16.05" customHeight="1">
      <c r="B1477" s="4" t="s">
        <v>222</v>
      </c>
      <c r="C1477" s="7">
        <v>2</v>
      </c>
      <c r="D1477" s="12" t="s">
        <v>32</v>
      </c>
      <c r="E1477" s="12" t="s">
        <v>1473</v>
      </c>
      <c r="F1477" s="5" t="s">
        <v>1474</v>
      </c>
      <c r="G1477" s="22">
        <v>810</v>
      </c>
      <c r="H1477" s="24" t="e">
        <f>G1477-(G1477*#REF!)</f>
        <v>#REF!</v>
      </c>
      <c r="I1477" s="24" t="e">
        <f>(H1477*#REF!)/4</f>
        <v>#REF!</v>
      </c>
      <c r="J1477" s="24" t="e">
        <f>(H1477*#REF!)</f>
        <v>#REF!</v>
      </c>
      <c r="K1477" s="24" t="e">
        <f>-PMT((#REF!/12),48,H1477,0,0)</f>
        <v>#REF!</v>
      </c>
    </row>
    <row r="1478" spans="2:11" ht="16.05" customHeight="1">
      <c r="B1478" s="4" t="s">
        <v>222</v>
      </c>
      <c r="C1478" s="7">
        <v>2</v>
      </c>
      <c r="D1478" s="12" t="s">
        <v>32</v>
      </c>
      <c r="E1478" s="12">
        <v>33152</v>
      </c>
      <c r="F1478" s="5" t="s">
        <v>887</v>
      </c>
      <c r="G1478" s="22">
        <v>705.6</v>
      </c>
      <c r="H1478" s="24" t="e">
        <f>G1478-(G1478*#REF!)</f>
        <v>#REF!</v>
      </c>
      <c r="I1478" s="24" t="e">
        <f>(H1478*#REF!)/4</f>
        <v>#REF!</v>
      </c>
      <c r="J1478" s="24" t="e">
        <f>(H1478*#REF!)</f>
        <v>#REF!</v>
      </c>
      <c r="K1478" s="24" t="e">
        <f>-PMT((#REF!/12),48,H1478,0,0)</f>
        <v>#REF!</v>
      </c>
    </row>
    <row r="1479" spans="2:11" ht="16.05" customHeight="1">
      <c r="B1479" s="4" t="s">
        <v>222</v>
      </c>
      <c r="C1479" s="7">
        <v>2</v>
      </c>
      <c r="D1479" s="12" t="s">
        <v>32</v>
      </c>
      <c r="E1479" s="12">
        <v>33300</v>
      </c>
      <c r="F1479" s="5" t="s">
        <v>888</v>
      </c>
      <c r="G1479" s="22">
        <v>428.40000000000003</v>
      </c>
      <c r="H1479" s="24" t="e">
        <f>G1479-(G1479*#REF!)</f>
        <v>#REF!</v>
      </c>
      <c r="I1479" s="24" t="e">
        <f>(H1479*#REF!)/4</f>
        <v>#REF!</v>
      </c>
      <c r="J1479" s="24" t="e">
        <f>(H1479*#REF!)</f>
        <v>#REF!</v>
      </c>
      <c r="K1479" s="24" t="e">
        <f>-PMT((#REF!/12),48,H1479,0,0)</f>
        <v>#REF!</v>
      </c>
    </row>
    <row r="1480" spans="2:11" ht="16.05" customHeight="1">
      <c r="B1480" s="4" t="s">
        <v>222</v>
      </c>
      <c r="C1480" s="7">
        <v>2</v>
      </c>
      <c r="D1480" s="12" t="s">
        <v>32</v>
      </c>
      <c r="E1480" s="12" t="s">
        <v>2226</v>
      </c>
      <c r="F1480" s="5" t="s">
        <v>848</v>
      </c>
      <c r="G1480" s="22">
        <v>1414.92</v>
      </c>
      <c r="H1480" s="24" t="e">
        <f>G1480-(G1480*#REF!)</f>
        <v>#REF!</v>
      </c>
      <c r="I1480" s="24" t="e">
        <f>(H1480*#REF!)/4</f>
        <v>#REF!</v>
      </c>
      <c r="J1480" s="24" t="e">
        <f>(H1480*#REF!)</f>
        <v>#REF!</v>
      </c>
      <c r="K1480" s="24" t="e">
        <f>-PMT((#REF!/12),48,H1480,0,0)</f>
        <v>#REF!</v>
      </c>
    </row>
    <row r="1481" spans="2:11" ht="16.05" customHeight="1">
      <c r="B1481" s="4" t="s">
        <v>222</v>
      </c>
      <c r="C1481" s="7">
        <v>2</v>
      </c>
      <c r="D1481" s="12" t="s">
        <v>32</v>
      </c>
      <c r="E1481" s="12">
        <v>33152</v>
      </c>
      <c r="F1481" s="5" t="s">
        <v>887</v>
      </c>
      <c r="G1481" s="22">
        <v>705.6</v>
      </c>
      <c r="H1481" s="24" t="e">
        <f>G1481-(G1481*#REF!)</f>
        <v>#REF!</v>
      </c>
      <c r="I1481" s="24" t="e">
        <f>(H1481*#REF!)/4</f>
        <v>#REF!</v>
      </c>
      <c r="J1481" s="24" t="e">
        <f>(H1481*#REF!)</f>
        <v>#REF!</v>
      </c>
      <c r="K1481" s="24" t="e">
        <f>-PMT((#REF!/12),48,H1481,0,0)</f>
        <v>#REF!</v>
      </c>
    </row>
    <row r="1482" spans="2:11" ht="16.05" customHeight="1">
      <c r="B1482" s="4" t="s">
        <v>222</v>
      </c>
      <c r="C1482" s="7">
        <v>2</v>
      </c>
      <c r="D1482" s="12" t="s">
        <v>32</v>
      </c>
      <c r="E1482" s="12">
        <v>33500</v>
      </c>
      <c r="F1482" s="5" t="s">
        <v>964</v>
      </c>
      <c r="G1482" s="22">
        <v>442.8</v>
      </c>
      <c r="H1482" s="24" t="e">
        <f>G1482-(G1482*#REF!)</f>
        <v>#REF!</v>
      </c>
      <c r="I1482" s="24" t="e">
        <f>(H1482*#REF!)/4</f>
        <v>#REF!</v>
      </c>
      <c r="J1482" s="24" t="e">
        <f>(H1482*#REF!)</f>
        <v>#REF!</v>
      </c>
      <c r="K1482" s="24" t="e">
        <f>-PMT((#REF!/12),48,H1482,0,0)</f>
        <v>#REF!</v>
      </c>
    </row>
    <row r="1483" spans="2:11" ht="16.05" customHeight="1">
      <c r="B1483" s="4" t="s">
        <v>222</v>
      </c>
      <c r="C1483" s="7">
        <v>2</v>
      </c>
      <c r="D1483" s="12" t="s">
        <v>32</v>
      </c>
      <c r="E1483" s="12" t="s">
        <v>847</v>
      </c>
      <c r="F1483" s="5" t="s">
        <v>848</v>
      </c>
      <c r="G1483" s="22">
        <v>712.80000000000007</v>
      </c>
      <c r="H1483" s="24" t="e">
        <f>G1483-(G1483*#REF!)</f>
        <v>#REF!</v>
      </c>
      <c r="I1483" s="24" t="e">
        <f>(H1483*#REF!)/4</f>
        <v>#REF!</v>
      </c>
      <c r="J1483" s="24" t="e">
        <f>(H1483*#REF!)</f>
        <v>#REF!</v>
      </c>
      <c r="K1483" s="24" t="e">
        <f>-PMT((#REF!/12),48,H1483,0,0)</f>
        <v>#REF!</v>
      </c>
    </row>
    <row r="1484" spans="2:11" ht="16.05" customHeight="1">
      <c r="B1484" s="4" t="s">
        <v>222</v>
      </c>
      <c r="C1484" s="7">
        <v>2</v>
      </c>
      <c r="D1484" s="12" t="s">
        <v>32</v>
      </c>
      <c r="E1484" s="12">
        <v>33152</v>
      </c>
      <c r="F1484" s="5" t="s">
        <v>887</v>
      </c>
      <c r="G1484" s="22">
        <v>705.6</v>
      </c>
      <c r="H1484" s="24" t="e">
        <f>G1484-(G1484*#REF!)</f>
        <v>#REF!</v>
      </c>
      <c r="I1484" s="24" t="e">
        <f>(H1484*#REF!)/4</f>
        <v>#REF!</v>
      </c>
      <c r="J1484" s="24" t="e">
        <f>(H1484*#REF!)</f>
        <v>#REF!</v>
      </c>
      <c r="K1484" s="24" t="e">
        <f>-PMT((#REF!/12),48,H1484,0,0)</f>
        <v>#REF!</v>
      </c>
    </row>
    <row r="1485" spans="2:11" ht="16.05" customHeight="1">
      <c r="B1485" s="4" t="s">
        <v>222</v>
      </c>
      <c r="C1485" s="7">
        <v>2</v>
      </c>
      <c r="D1485" s="12" t="s">
        <v>32</v>
      </c>
      <c r="E1485" s="12">
        <v>33300</v>
      </c>
      <c r="F1485" s="5" t="s">
        <v>888</v>
      </c>
      <c r="G1485" s="22">
        <v>428.40000000000003</v>
      </c>
      <c r="H1485" s="24" t="e">
        <f>G1485-(G1485*#REF!)</f>
        <v>#REF!</v>
      </c>
      <c r="I1485" s="24" t="e">
        <f>(H1485*#REF!)/4</f>
        <v>#REF!</v>
      </c>
      <c r="J1485" s="24" t="e">
        <f>(H1485*#REF!)</f>
        <v>#REF!</v>
      </c>
      <c r="K1485" s="24" t="e">
        <f>-PMT((#REF!/12),48,H1485,0,0)</f>
        <v>#REF!</v>
      </c>
    </row>
    <row r="1486" spans="2:11" ht="16.05" customHeight="1">
      <c r="B1486" s="4" t="s">
        <v>222</v>
      </c>
      <c r="C1486" s="7">
        <v>2</v>
      </c>
      <c r="D1486" s="12" t="s">
        <v>32</v>
      </c>
      <c r="E1486" s="12" t="s">
        <v>2227</v>
      </c>
      <c r="F1486" s="5" t="s">
        <v>848</v>
      </c>
      <c r="G1486" s="22">
        <v>1414.92</v>
      </c>
      <c r="H1486" s="24" t="e">
        <f>G1486-(G1486*#REF!)</f>
        <v>#REF!</v>
      </c>
      <c r="I1486" s="24" t="e">
        <f>(H1486*#REF!)/4</f>
        <v>#REF!</v>
      </c>
      <c r="J1486" s="24" t="e">
        <f>(H1486*#REF!)</f>
        <v>#REF!</v>
      </c>
      <c r="K1486" s="24" t="e">
        <f>-PMT((#REF!/12),48,H1486,0,0)</f>
        <v>#REF!</v>
      </c>
    </row>
    <row r="1487" spans="2:11" ht="16.05" customHeight="1">
      <c r="B1487" s="4" t="s">
        <v>222</v>
      </c>
      <c r="C1487" s="7">
        <v>2</v>
      </c>
      <c r="D1487" s="12" t="s">
        <v>32</v>
      </c>
      <c r="E1487" s="12">
        <v>38151</v>
      </c>
      <c r="F1487" s="5" t="s">
        <v>414</v>
      </c>
      <c r="G1487" s="22">
        <v>1350</v>
      </c>
      <c r="H1487" s="24" t="e">
        <f>G1487-(G1487*#REF!)</f>
        <v>#REF!</v>
      </c>
      <c r="I1487" s="24" t="e">
        <f>(H1487*#REF!)/4</f>
        <v>#REF!</v>
      </c>
      <c r="J1487" s="24" t="e">
        <f>(H1487*#REF!)</f>
        <v>#REF!</v>
      </c>
      <c r="K1487" s="24" t="e">
        <f>-PMT((#REF!/12),48,H1487,0,0)</f>
        <v>#REF!</v>
      </c>
    </row>
    <row r="1488" spans="2:11" ht="16.05" customHeight="1">
      <c r="B1488" s="4" t="s">
        <v>222</v>
      </c>
      <c r="C1488" s="7">
        <v>2</v>
      </c>
      <c r="D1488" s="12" t="s">
        <v>32</v>
      </c>
      <c r="E1488" s="12">
        <v>38600</v>
      </c>
      <c r="F1488" s="5" t="s">
        <v>417</v>
      </c>
      <c r="G1488" s="22">
        <v>460.8</v>
      </c>
      <c r="H1488" s="24" t="e">
        <f>G1488-(G1488*#REF!)</f>
        <v>#REF!</v>
      </c>
      <c r="I1488" s="24" t="e">
        <f>(H1488*#REF!)/4</f>
        <v>#REF!</v>
      </c>
      <c r="J1488" s="24" t="e">
        <f>(H1488*#REF!)</f>
        <v>#REF!</v>
      </c>
      <c r="K1488" s="24" t="e">
        <f>-PMT((#REF!/12),48,H1488,0,0)</f>
        <v>#REF!</v>
      </c>
    </row>
    <row r="1489" spans="2:11" ht="16.05" customHeight="1">
      <c r="B1489" s="4" t="s">
        <v>222</v>
      </c>
      <c r="C1489" s="7">
        <v>2</v>
      </c>
      <c r="D1489" s="12" t="s">
        <v>32</v>
      </c>
      <c r="E1489" s="12" t="s">
        <v>415</v>
      </c>
      <c r="F1489" s="5" t="s">
        <v>416</v>
      </c>
      <c r="G1489" s="22">
        <v>1598.4</v>
      </c>
      <c r="H1489" s="24" t="e">
        <f>G1489-(G1489*#REF!)</f>
        <v>#REF!</v>
      </c>
      <c r="I1489" s="24" t="e">
        <f>(H1489*#REF!)/4</f>
        <v>#REF!</v>
      </c>
      <c r="J1489" s="24" t="e">
        <f>(H1489*#REF!)</f>
        <v>#REF!</v>
      </c>
      <c r="K1489" s="24" t="e">
        <f>-PMT((#REF!/12),48,H1489,0,0)</f>
        <v>#REF!</v>
      </c>
    </row>
    <row r="1490" spans="2:11" ht="16.05" customHeight="1">
      <c r="B1490" s="4" t="s">
        <v>222</v>
      </c>
      <c r="C1490" s="7">
        <v>2</v>
      </c>
      <c r="D1490" s="12" t="s">
        <v>32</v>
      </c>
      <c r="E1490" s="12">
        <v>38151</v>
      </c>
      <c r="F1490" s="5" t="s">
        <v>414</v>
      </c>
      <c r="G1490" s="22">
        <v>1350</v>
      </c>
      <c r="H1490" s="24" t="e">
        <f>G1490-(G1490*#REF!)</f>
        <v>#REF!</v>
      </c>
      <c r="I1490" s="24" t="e">
        <f>(H1490*#REF!)/4</f>
        <v>#REF!</v>
      </c>
      <c r="J1490" s="24" t="e">
        <f>(H1490*#REF!)</f>
        <v>#REF!</v>
      </c>
      <c r="K1490" s="24" t="e">
        <f>-PMT((#REF!/12),48,H1490,0,0)</f>
        <v>#REF!</v>
      </c>
    </row>
    <row r="1491" spans="2:11" ht="16.05" customHeight="1">
      <c r="B1491" s="4" t="s">
        <v>222</v>
      </c>
      <c r="C1491" s="7">
        <v>2</v>
      </c>
      <c r="D1491" s="12" t="s">
        <v>32</v>
      </c>
      <c r="E1491" s="12">
        <v>38600</v>
      </c>
      <c r="F1491" s="5" t="s">
        <v>417</v>
      </c>
      <c r="G1491" s="22">
        <v>460.8</v>
      </c>
      <c r="H1491" s="24" t="e">
        <f>G1491-(G1491*#REF!)</f>
        <v>#REF!</v>
      </c>
      <c r="I1491" s="24" t="e">
        <f>(H1491*#REF!)/4</f>
        <v>#REF!</v>
      </c>
      <c r="J1491" s="24" t="e">
        <f>(H1491*#REF!)</f>
        <v>#REF!</v>
      </c>
      <c r="K1491" s="24" t="e">
        <f>-PMT((#REF!/12),48,H1491,0,0)</f>
        <v>#REF!</v>
      </c>
    </row>
    <row r="1492" spans="2:11" ht="16.05" customHeight="1">
      <c r="B1492" s="4" t="s">
        <v>222</v>
      </c>
      <c r="C1492" s="7">
        <v>2</v>
      </c>
      <c r="D1492" s="12" t="s">
        <v>32</v>
      </c>
      <c r="E1492" s="12" t="s">
        <v>2225</v>
      </c>
      <c r="F1492" s="5" t="s">
        <v>2257</v>
      </c>
      <c r="G1492" s="22">
        <v>1414.92</v>
      </c>
      <c r="H1492" s="24" t="e">
        <f>G1492-(G1492*#REF!)</f>
        <v>#REF!</v>
      </c>
      <c r="I1492" s="24" t="e">
        <f>(H1492*#REF!)/4</f>
        <v>#REF!</v>
      </c>
      <c r="J1492" s="24" t="e">
        <f>(H1492*#REF!)</f>
        <v>#REF!</v>
      </c>
      <c r="K1492" s="24" t="e">
        <f>-PMT((#REF!/12),48,H1492,0,0)</f>
        <v>#REF!</v>
      </c>
    </row>
    <row r="1493" spans="2:11" ht="16.05" customHeight="1">
      <c r="B1493" s="4" t="s">
        <v>222</v>
      </c>
      <c r="C1493" s="7">
        <v>2</v>
      </c>
      <c r="D1493" s="12" t="s">
        <v>13</v>
      </c>
      <c r="E1493" s="12" t="s">
        <v>2223</v>
      </c>
      <c r="F1493" s="5" t="s">
        <v>2255</v>
      </c>
      <c r="G1493" s="22">
        <v>1414.92</v>
      </c>
      <c r="H1493" s="24" t="e">
        <f>G1493-(G1493*#REF!)</f>
        <v>#REF!</v>
      </c>
      <c r="I1493" s="24" t="e">
        <f>(H1493*#REF!)/4</f>
        <v>#REF!</v>
      </c>
      <c r="J1493" s="24" t="e">
        <f>(H1493*#REF!)</f>
        <v>#REF!</v>
      </c>
      <c r="K1493" s="24" t="e">
        <f>-PMT((#REF!/12),48,H1493,0,0)</f>
        <v>#REF!</v>
      </c>
    </row>
    <row r="1494" spans="2:11" ht="16.05" customHeight="1">
      <c r="B1494" s="4" t="s">
        <v>222</v>
      </c>
      <c r="C1494" s="7">
        <v>2</v>
      </c>
      <c r="D1494" s="12" t="s">
        <v>13</v>
      </c>
      <c r="E1494" s="12" t="s">
        <v>1500</v>
      </c>
      <c r="F1494" s="5" t="s">
        <v>1501</v>
      </c>
      <c r="G1494" s="22">
        <v>2423.292307692308</v>
      </c>
      <c r="H1494" s="24" t="e">
        <f>G1494-(G1494*#REF!)</f>
        <v>#REF!</v>
      </c>
      <c r="I1494" s="24" t="e">
        <f>(H1494*#REF!)/4</f>
        <v>#REF!</v>
      </c>
      <c r="J1494" s="24" t="e">
        <f>(H1494*#REF!)</f>
        <v>#REF!</v>
      </c>
      <c r="K1494" s="24" t="e">
        <f>-PMT((#REF!/12),48,H1494,0,0)</f>
        <v>#REF!</v>
      </c>
    </row>
    <row r="1495" spans="2:11" ht="16.05" customHeight="1">
      <c r="B1495" s="4" t="s">
        <v>222</v>
      </c>
      <c r="C1495" s="7">
        <v>2</v>
      </c>
      <c r="D1495" s="12" t="s">
        <v>2219</v>
      </c>
      <c r="E1495" s="12" t="s">
        <v>307</v>
      </c>
      <c r="F1495" s="5" t="s">
        <v>228</v>
      </c>
      <c r="G1495" s="22">
        <v>1414.92</v>
      </c>
      <c r="H1495" s="24" t="e">
        <f>G1495-(G1495*#REF!)</f>
        <v>#REF!</v>
      </c>
      <c r="I1495" s="24" t="e">
        <f>(H1495*#REF!)/4</f>
        <v>#REF!</v>
      </c>
      <c r="J1495" s="24" t="e">
        <f>(H1495*#REF!)</f>
        <v>#REF!</v>
      </c>
      <c r="K1495" s="24" t="e">
        <f>-PMT((#REF!/12),48,H1495,0,0)</f>
        <v>#REF!</v>
      </c>
    </row>
    <row r="1496" spans="2:11" ht="16.05" customHeight="1">
      <c r="B1496" s="4" t="s">
        <v>222</v>
      </c>
      <c r="C1496" s="7">
        <v>2</v>
      </c>
      <c r="D1496" s="12" t="s">
        <v>13</v>
      </c>
      <c r="E1496" s="12" t="s">
        <v>229</v>
      </c>
      <c r="F1496" s="5" t="s">
        <v>230</v>
      </c>
      <c r="G1496" s="22">
        <v>1110</v>
      </c>
      <c r="H1496" s="24" t="e">
        <f>G1496-(G1496*#REF!)</f>
        <v>#REF!</v>
      </c>
      <c r="I1496" s="24" t="e">
        <f>(H1496*#REF!)/4</f>
        <v>#REF!</v>
      </c>
      <c r="J1496" s="24" t="e">
        <f>(H1496*#REF!)</f>
        <v>#REF!</v>
      </c>
      <c r="K1496" s="24" t="e">
        <f>-PMT((#REF!/12),48,H1496,0,0)</f>
        <v>#REF!</v>
      </c>
    </row>
    <row r="1497" spans="2:11" ht="16.05" customHeight="1">
      <c r="B1497" s="4" t="s">
        <v>222</v>
      </c>
      <c r="C1497" s="7">
        <v>2</v>
      </c>
      <c r="D1497" s="12" t="s">
        <v>13</v>
      </c>
      <c r="E1497" s="12" t="s">
        <v>231</v>
      </c>
      <c r="F1497" s="5" t="s">
        <v>232</v>
      </c>
      <c r="G1497" s="22">
        <v>213.02</v>
      </c>
      <c r="H1497" s="24" t="e">
        <f>G1497-(G1497*#REF!)</f>
        <v>#REF!</v>
      </c>
      <c r="I1497" s="24" t="e">
        <f>(H1497*#REF!)/4</f>
        <v>#REF!</v>
      </c>
      <c r="J1497" s="24" t="e">
        <f>(H1497*#REF!)</f>
        <v>#REF!</v>
      </c>
      <c r="K1497" s="24" t="e">
        <f>-PMT((#REF!/12),48,H1497,0,0)</f>
        <v>#REF!</v>
      </c>
    </row>
    <row r="1498" spans="2:11" ht="16.05" customHeight="1">
      <c r="B1498" s="4" t="s">
        <v>222</v>
      </c>
      <c r="C1498" s="7">
        <v>2</v>
      </c>
      <c r="D1498" s="12" t="s">
        <v>13</v>
      </c>
      <c r="E1498" s="12" t="s">
        <v>233</v>
      </c>
      <c r="F1498" s="5" t="s">
        <v>234</v>
      </c>
      <c r="G1498" s="22">
        <v>707.87594339622706</v>
      </c>
      <c r="H1498" s="24" t="e">
        <f>G1498-(G1498*#REF!)</f>
        <v>#REF!</v>
      </c>
      <c r="I1498" s="24" t="e">
        <f>(H1498*#REF!)/4</f>
        <v>#REF!</v>
      </c>
      <c r="J1498" s="24" t="e">
        <f>(H1498*#REF!)</f>
        <v>#REF!</v>
      </c>
      <c r="K1498" s="24" t="e">
        <f>-PMT((#REF!/12),48,H1498,0,0)</f>
        <v>#REF!</v>
      </c>
    </row>
    <row r="1499" spans="2:11" ht="16.05" customHeight="1">
      <c r="B1499" s="4" t="s">
        <v>222</v>
      </c>
      <c r="C1499" s="7">
        <v>2</v>
      </c>
      <c r="D1499" s="12" t="s">
        <v>13</v>
      </c>
      <c r="E1499" s="12" t="s">
        <v>235</v>
      </c>
      <c r="F1499" s="5" t="s">
        <v>236</v>
      </c>
      <c r="G1499" s="22">
        <v>707.87594339622706</v>
      </c>
      <c r="H1499" s="24" t="e">
        <f>G1499-(G1499*#REF!)</f>
        <v>#REF!</v>
      </c>
      <c r="I1499" s="24" t="e">
        <f>(H1499*#REF!)/4</f>
        <v>#REF!</v>
      </c>
      <c r="J1499" s="24" t="e">
        <f>(H1499*#REF!)</f>
        <v>#REF!</v>
      </c>
      <c r="K1499" s="24" t="e">
        <f>-PMT((#REF!/12),48,H1499,0,0)</f>
        <v>#REF!</v>
      </c>
    </row>
    <row r="1500" spans="2:11" ht="16.05" customHeight="1">
      <c r="B1500" s="4" t="s">
        <v>222</v>
      </c>
      <c r="C1500" s="7">
        <v>2</v>
      </c>
      <c r="D1500" s="12" t="s">
        <v>13</v>
      </c>
      <c r="E1500" s="12" t="s">
        <v>237</v>
      </c>
      <c r="F1500" s="5" t="s">
        <v>238</v>
      </c>
      <c r="G1500" s="22">
        <v>707.87594339622706</v>
      </c>
      <c r="H1500" s="24" t="e">
        <f>G1500-(G1500*#REF!)</f>
        <v>#REF!</v>
      </c>
      <c r="I1500" s="24" t="e">
        <f>(H1500*#REF!)/4</f>
        <v>#REF!</v>
      </c>
      <c r="J1500" s="24" t="e">
        <f>(H1500*#REF!)</f>
        <v>#REF!</v>
      </c>
      <c r="K1500" s="24" t="e">
        <f>-PMT((#REF!/12),48,H1500,0,0)</f>
        <v>#REF!</v>
      </c>
    </row>
    <row r="1501" spans="2:11" ht="16.05" customHeight="1">
      <c r="B1501" s="4" t="s">
        <v>222</v>
      </c>
      <c r="C1501" s="7">
        <v>2</v>
      </c>
      <c r="D1501" s="12" t="s">
        <v>13</v>
      </c>
      <c r="E1501" s="12" t="s">
        <v>239</v>
      </c>
      <c r="F1501" s="5" t="s">
        <v>240</v>
      </c>
      <c r="G1501" s="22">
        <v>707.87594339622706</v>
      </c>
      <c r="H1501" s="24" t="e">
        <f>G1501-(G1501*#REF!)</f>
        <v>#REF!</v>
      </c>
      <c r="I1501" s="24" t="e">
        <f>(H1501*#REF!)/4</f>
        <v>#REF!</v>
      </c>
      <c r="J1501" s="24" t="e">
        <f>(H1501*#REF!)</f>
        <v>#REF!</v>
      </c>
      <c r="K1501" s="24" t="e">
        <f>-PMT((#REF!/12),48,H1501,0,0)</f>
        <v>#REF!</v>
      </c>
    </row>
    <row r="1502" spans="2:11" ht="16.05" customHeight="1">
      <c r="B1502" s="4" t="s">
        <v>222</v>
      </c>
      <c r="C1502" s="7">
        <v>4</v>
      </c>
      <c r="D1502" s="12" t="s">
        <v>13</v>
      </c>
      <c r="E1502" s="12" t="s">
        <v>241</v>
      </c>
      <c r="F1502" s="5" t="s">
        <v>242</v>
      </c>
      <c r="G1502" s="22">
        <v>1415.7518867924541</v>
      </c>
      <c r="H1502" s="24" t="e">
        <f>G1502-(G1502*#REF!)</f>
        <v>#REF!</v>
      </c>
      <c r="I1502" s="24" t="e">
        <f>(H1502*#REF!)/4</f>
        <v>#REF!</v>
      </c>
      <c r="J1502" s="24" t="e">
        <f>(H1502*#REF!)</f>
        <v>#REF!</v>
      </c>
      <c r="K1502" s="24" t="e">
        <f>-PMT((#REF!/12),48,H1502,0,0)</f>
        <v>#REF!</v>
      </c>
    </row>
    <row r="1503" spans="2:11" ht="16.05" customHeight="1">
      <c r="B1503" s="4" t="s">
        <v>222</v>
      </c>
      <c r="C1503" s="7">
        <v>2</v>
      </c>
      <c r="D1503" s="12" t="s">
        <v>2219</v>
      </c>
      <c r="E1503" s="12" t="s">
        <v>307</v>
      </c>
      <c r="F1503" s="5" t="s">
        <v>120</v>
      </c>
      <c r="G1503" s="22">
        <v>1414.92</v>
      </c>
      <c r="H1503" s="24" t="e">
        <f>G1503-(G1503*#REF!)</f>
        <v>#REF!</v>
      </c>
      <c r="I1503" s="24" t="e">
        <f>(H1503*#REF!)/4</f>
        <v>#REF!</v>
      </c>
      <c r="J1503" s="24" t="e">
        <f>(H1503*#REF!)</f>
        <v>#REF!</v>
      </c>
      <c r="K1503" s="24" t="e">
        <f>-PMT((#REF!/12),48,H1503,0,0)</f>
        <v>#REF!</v>
      </c>
    </row>
    <row r="1504" spans="2:11" ht="16.05" customHeight="1">
      <c r="B1504" s="3" t="s">
        <v>1103</v>
      </c>
      <c r="C1504" s="7">
        <v>1</v>
      </c>
      <c r="D1504" s="12" t="s">
        <v>13</v>
      </c>
      <c r="E1504" s="12" t="s">
        <v>1104</v>
      </c>
      <c r="F1504" s="5" t="s">
        <v>1105</v>
      </c>
      <c r="G1504" s="22">
        <v>443.19</v>
      </c>
      <c r="H1504" s="24" t="e">
        <f>G1504-(G1504*#REF!)</f>
        <v>#REF!</v>
      </c>
      <c r="I1504" s="24" t="e">
        <f>(H1504*#REF!)/4</f>
        <v>#REF!</v>
      </c>
      <c r="J1504" s="24" t="e">
        <f>(H1504*#REF!)</f>
        <v>#REF!</v>
      </c>
      <c r="K1504" s="24" t="e">
        <f>-PMT((#REF!/12),48,H1504,0,0)</f>
        <v>#REF!</v>
      </c>
    </row>
    <row r="1505" spans="2:11" ht="16.05" customHeight="1">
      <c r="B1505" s="3" t="s">
        <v>1103</v>
      </c>
      <c r="C1505" s="7">
        <v>1</v>
      </c>
      <c r="D1505" s="12" t="s">
        <v>13</v>
      </c>
      <c r="E1505" s="12" t="s">
        <v>16</v>
      </c>
      <c r="F1505" s="5" t="s">
        <v>17</v>
      </c>
      <c r="G1505" s="22">
        <v>432.44</v>
      </c>
      <c r="H1505" s="24" t="e">
        <f>G1505-(G1505*#REF!)</f>
        <v>#REF!</v>
      </c>
      <c r="I1505" s="24" t="e">
        <f>(H1505*#REF!)/4</f>
        <v>#REF!</v>
      </c>
      <c r="J1505" s="24" t="e">
        <f>(H1505*#REF!)</f>
        <v>#REF!</v>
      </c>
      <c r="K1505" s="24" t="e">
        <f>-PMT((#REF!/12),48,H1505,0,0)</f>
        <v>#REF!</v>
      </c>
    </row>
    <row r="1506" spans="2:11" ht="16.05" customHeight="1">
      <c r="B1506" s="3" t="s">
        <v>1103</v>
      </c>
      <c r="C1506" s="7">
        <v>1</v>
      </c>
      <c r="D1506" s="12" t="s">
        <v>13</v>
      </c>
      <c r="E1506" s="12" t="s">
        <v>18</v>
      </c>
      <c r="F1506" s="5" t="s">
        <v>19</v>
      </c>
      <c r="G1506" s="22">
        <v>125.73</v>
      </c>
      <c r="H1506" s="24" t="e">
        <f>G1506-(G1506*#REF!)</f>
        <v>#REF!</v>
      </c>
      <c r="I1506" s="24" t="e">
        <f>(H1506*#REF!)/4</f>
        <v>#REF!</v>
      </c>
      <c r="J1506" s="24" t="e">
        <f>(H1506*#REF!)</f>
        <v>#REF!</v>
      </c>
      <c r="K1506" s="24" t="e">
        <f>-PMT((#REF!/12),48,H1506,0,0)</f>
        <v>#REF!</v>
      </c>
    </row>
    <row r="1507" spans="2:11" ht="16.05" customHeight="1">
      <c r="B1507" s="3" t="s">
        <v>1103</v>
      </c>
      <c r="C1507" s="7">
        <v>1</v>
      </c>
      <c r="D1507" s="12" t="s">
        <v>13</v>
      </c>
      <c r="E1507" s="12" t="s">
        <v>20</v>
      </c>
      <c r="F1507" s="5" t="s">
        <v>21</v>
      </c>
      <c r="G1507" s="22">
        <v>267.72000000000003</v>
      </c>
      <c r="H1507" s="24" t="e">
        <f>G1507-(G1507*#REF!)</f>
        <v>#REF!</v>
      </c>
      <c r="I1507" s="24" t="e">
        <f>(H1507*#REF!)/4</f>
        <v>#REF!</v>
      </c>
      <c r="J1507" s="24" t="e">
        <f>(H1507*#REF!)</f>
        <v>#REF!</v>
      </c>
      <c r="K1507" s="24" t="e">
        <f>-PMT((#REF!/12),48,H1507,0,0)</f>
        <v>#REF!</v>
      </c>
    </row>
    <row r="1508" spans="2:11" ht="16.05" customHeight="1">
      <c r="B1508" s="3" t="s">
        <v>1103</v>
      </c>
      <c r="C1508" s="7">
        <v>1</v>
      </c>
      <c r="D1508" s="12" t="s">
        <v>32</v>
      </c>
      <c r="E1508" s="12" t="s">
        <v>1106</v>
      </c>
      <c r="F1508" s="5" t="s">
        <v>1107</v>
      </c>
      <c r="G1508" s="22">
        <v>5139</v>
      </c>
      <c r="H1508" s="24" t="e">
        <f>G1508-(G1508*#REF!)</f>
        <v>#REF!</v>
      </c>
      <c r="I1508" s="24" t="e">
        <f>(H1508*#REF!)/4</f>
        <v>#REF!</v>
      </c>
      <c r="J1508" s="24" t="e">
        <f>(H1508*#REF!)</f>
        <v>#REF!</v>
      </c>
      <c r="K1508" s="24" t="e">
        <f>-PMT((#REF!/12),48,H1508,0,0)</f>
        <v>#REF!</v>
      </c>
    </row>
    <row r="1509" spans="2:11" ht="16.05" customHeight="1">
      <c r="B1509" s="3" t="s">
        <v>1103</v>
      </c>
      <c r="C1509" s="7">
        <v>1</v>
      </c>
      <c r="D1509" s="12" t="s">
        <v>32</v>
      </c>
      <c r="E1509" s="12" t="s">
        <v>1108</v>
      </c>
      <c r="F1509" s="10" t="s">
        <v>1109</v>
      </c>
      <c r="G1509" s="22">
        <v>50</v>
      </c>
      <c r="H1509" s="24" t="e">
        <f>G1509-(G1509*#REF!)</f>
        <v>#REF!</v>
      </c>
      <c r="I1509" s="24" t="e">
        <f>(H1509*#REF!)/4</f>
        <v>#REF!</v>
      </c>
      <c r="J1509" s="24" t="e">
        <f>(H1509*#REF!)</f>
        <v>#REF!</v>
      </c>
      <c r="K1509" s="24" t="e">
        <f>-PMT((#REF!/12),48,H1509,0,0)</f>
        <v>#REF!</v>
      </c>
    </row>
    <row r="1510" spans="2:11" ht="16.05" customHeight="1">
      <c r="B1510" s="3" t="s">
        <v>1103</v>
      </c>
      <c r="C1510" s="7">
        <v>1</v>
      </c>
      <c r="D1510" s="12" t="s">
        <v>32</v>
      </c>
      <c r="E1510" s="12" t="s">
        <v>1110</v>
      </c>
      <c r="F1510" s="5" t="s">
        <v>1111</v>
      </c>
      <c r="G1510" s="22">
        <v>4743</v>
      </c>
      <c r="H1510" s="24" t="e">
        <f>G1510-(G1510*#REF!)</f>
        <v>#REF!</v>
      </c>
      <c r="I1510" s="24" t="e">
        <f>(H1510*#REF!)/4</f>
        <v>#REF!</v>
      </c>
      <c r="J1510" s="24" t="e">
        <f>(H1510*#REF!)</f>
        <v>#REF!</v>
      </c>
      <c r="K1510" s="24" t="e">
        <f>-PMT((#REF!/12),48,H1510,0,0)</f>
        <v>#REF!</v>
      </c>
    </row>
    <row r="1511" spans="2:11" ht="16.05" customHeight="1">
      <c r="B1511" s="3" t="s">
        <v>1103</v>
      </c>
      <c r="C1511" s="7">
        <v>1</v>
      </c>
      <c r="D1511" s="12" t="s">
        <v>32</v>
      </c>
      <c r="E1511" s="12" t="s">
        <v>1112</v>
      </c>
      <c r="F1511" s="5" t="s">
        <v>1113</v>
      </c>
      <c r="G1511" s="22">
        <v>4815</v>
      </c>
      <c r="H1511" s="24" t="e">
        <f>G1511-(G1511*#REF!)</f>
        <v>#REF!</v>
      </c>
      <c r="I1511" s="24" t="e">
        <f>(H1511*#REF!)/4</f>
        <v>#REF!</v>
      </c>
      <c r="J1511" s="24" t="e">
        <f>(H1511*#REF!)</f>
        <v>#REF!</v>
      </c>
      <c r="K1511" s="24" t="e">
        <f>-PMT((#REF!/12),48,H1511,0,0)</f>
        <v>#REF!</v>
      </c>
    </row>
    <row r="1512" spans="2:11" ht="16.05" customHeight="1">
      <c r="B1512" s="3" t="s">
        <v>1103</v>
      </c>
      <c r="C1512" s="7">
        <v>1</v>
      </c>
      <c r="D1512" s="12" t="s">
        <v>32</v>
      </c>
      <c r="E1512" s="12">
        <v>33133</v>
      </c>
      <c r="F1512" s="5" t="s">
        <v>539</v>
      </c>
      <c r="G1512" s="22">
        <v>356.40000000000003</v>
      </c>
      <c r="H1512" s="24" t="e">
        <f>G1512-(G1512*#REF!)</f>
        <v>#REF!</v>
      </c>
      <c r="I1512" s="24" t="e">
        <f>(H1512*#REF!)/4</f>
        <v>#REF!</v>
      </c>
      <c r="J1512" s="24" t="e">
        <f>(H1512*#REF!)</f>
        <v>#REF!</v>
      </c>
      <c r="K1512" s="24" t="e">
        <f>-PMT((#REF!/12),48,H1512,0,0)</f>
        <v>#REF!</v>
      </c>
    </row>
    <row r="1513" spans="2:11" ht="16.05" customHeight="1">
      <c r="B1513" s="3" t="s">
        <v>1103</v>
      </c>
      <c r="C1513" s="7">
        <v>1</v>
      </c>
      <c r="D1513" s="12" t="s">
        <v>32</v>
      </c>
      <c r="E1513" s="12">
        <v>33141</v>
      </c>
      <c r="F1513" s="5" t="s">
        <v>1114</v>
      </c>
      <c r="G1513" s="22">
        <v>387</v>
      </c>
      <c r="H1513" s="24" t="e">
        <f>G1513-(G1513*#REF!)</f>
        <v>#REF!</v>
      </c>
      <c r="I1513" s="24" t="e">
        <f>(H1513*#REF!)/4</f>
        <v>#REF!</v>
      </c>
      <c r="J1513" s="24" t="e">
        <f>(H1513*#REF!)</f>
        <v>#REF!</v>
      </c>
      <c r="K1513" s="24" t="e">
        <f>-PMT((#REF!/12),48,H1513,0,0)</f>
        <v>#REF!</v>
      </c>
    </row>
    <row r="1514" spans="2:11" ht="16.05" customHeight="1">
      <c r="B1514" s="3" t="s">
        <v>1103</v>
      </c>
      <c r="C1514" s="7">
        <v>1</v>
      </c>
      <c r="D1514" s="12" t="s">
        <v>32</v>
      </c>
      <c r="E1514" s="12">
        <v>33131</v>
      </c>
      <c r="F1514" s="5" t="s">
        <v>539</v>
      </c>
      <c r="G1514" s="22">
        <v>309.60000000000002</v>
      </c>
      <c r="H1514" s="24" t="e">
        <f>G1514-(G1514*#REF!)</f>
        <v>#REF!</v>
      </c>
      <c r="I1514" s="24" t="e">
        <f>(H1514*#REF!)/4</f>
        <v>#REF!</v>
      </c>
      <c r="J1514" s="24" t="e">
        <f>(H1514*#REF!)</f>
        <v>#REF!</v>
      </c>
      <c r="K1514" s="24" t="e">
        <f>-PMT((#REF!/12),48,H1514,0,0)</f>
        <v>#REF!</v>
      </c>
    </row>
    <row r="1515" spans="2:11" ht="16.05" customHeight="1">
      <c r="B1515" s="3" t="s">
        <v>1103</v>
      </c>
      <c r="C1515" s="7">
        <v>1</v>
      </c>
      <c r="D1515" s="12" t="s">
        <v>32</v>
      </c>
      <c r="E1515" s="12">
        <v>33152</v>
      </c>
      <c r="F1515" s="5" t="s">
        <v>887</v>
      </c>
      <c r="G1515" s="22">
        <v>352.8</v>
      </c>
      <c r="H1515" s="24" t="e">
        <f>G1515-(G1515*#REF!)</f>
        <v>#REF!</v>
      </c>
      <c r="I1515" s="24" t="e">
        <f>(H1515*#REF!)/4</f>
        <v>#REF!</v>
      </c>
      <c r="J1515" s="24" t="e">
        <f>(H1515*#REF!)</f>
        <v>#REF!</v>
      </c>
      <c r="K1515" s="24" t="e">
        <f>-PMT((#REF!/12),48,H1515,0,0)</f>
        <v>#REF!</v>
      </c>
    </row>
    <row r="1516" spans="2:11" ht="16.05" customHeight="1">
      <c r="B1516" s="3" t="s">
        <v>1103</v>
      </c>
      <c r="C1516" s="7">
        <v>1</v>
      </c>
      <c r="D1516" s="12" t="s">
        <v>32</v>
      </c>
      <c r="E1516" s="12">
        <v>33152</v>
      </c>
      <c r="F1516" s="5" t="s">
        <v>887</v>
      </c>
      <c r="G1516" s="22">
        <v>352.8</v>
      </c>
      <c r="H1516" s="24" t="e">
        <f>G1516-(G1516*#REF!)</f>
        <v>#REF!</v>
      </c>
      <c r="I1516" s="24" t="e">
        <f>(H1516*#REF!)/4</f>
        <v>#REF!</v>
      </c>
      <c r="J1516" s="24" t="e">
        <f>(H1516*#REF!)</f>
        <v>#REF!</v>
      </c>
      <c r="K1516" s="24" t="e">
        <f>-PMT((#REF!/12),48,H1516,0,0)</f>
        <v>#REF!</v>
      </c>
    </row>
    <row r="1517" spans="2:11" ht="16.05" customHeight="1">
      <c r="B1517" s="3" t="s">
        <v>1103</v>
      </c>
      <c r="C1517" s="7">
        <v>1</v>
      </c>
      <c r="D1517" s="12" t="s">
        <v>32</v>
      </c>
      <c r="E1517" s="12" t="s">
        <v>369</v>
      </c>
      <c r="F1517" s="5" t="s">
        <v>370</v>
      </c>
      <c r="G1517" s="22">
        <v>428.40000000000003</v>
      </c>
      <c r="H1517" s="24" t="e">
        <f>G1517-(G1517*#REF!)</f>
        <v>#REF!</v>
      </c>
      <c r="I1517" s="24" t="e">
        <f>(H1517*#REF!)/4</f>
        <v>#REF!</v>
      </c>
      <c r="J1517" s="24" t="e">
        <f>(H1517*#REF!)</f>
        <v>#REF!</v>
      </c>
      <c r="K1517" s="24" t="e">
        <f>-PMT((#REF!/12),48,H1517,0,0)</f>
        <v>#REF!</v>
      </c>
    </row>
    <row r="1518" spans="2:11" ht="16.05" customHeight="1">
      <c r="B1518" s="3" t="s">
        <v>1103</v>
      </c>
      <c r="C1518" s="7">
        <v>1</v>
      </c>
      <c r="D1518" s="12" t="s">
        <v>32</v>
      </c>
      <c r="E1518" s="12" t="s">
        <v>1115</v>
      </c>
      <c r="F1518" s="5" t="s">
        <v>1116</v>
      </c>
      <c r="G1518" s="22">
        <v>631.80000000000007</v>
      </c>
      <c r="H1518" s="24" t="e">
        <f>G1518-(G1518*#REF!)</f>
        <v>#REF!</v>
      </c>
      <c r="I1518" s="24" t="e">
        <f>(H1518*#REF!)/4</f>
        <v>#REF!</v>
      </c>
      <c r="J1518" s="24" t="e">
        <f>(H1518*#REF!)</f>
        <v>#REF!</v>
      </c>
      <c r="K1518" s="24" t="e">
        <f>-PMT((#REF!/12),48,H1518,0,0)</f>
        <v>#REF!</v>
      </c>
    </row>
    <row r="1519" spans="2:11" ht="16.05" customHeight="1">
      <c r="B1519" s="3" t="s">
        <v>1103</v>
      </c>
      <c r="C1519" s="7">
        <v>1</v>
      </c>
      <c r="D1519" s="12" t="s">
        <v>32</v>
      </c>
      <c r="E1519" s="12" t="s">
        <v>1117</v>
      </c>
      <c r="F1519" s="5" t="s">
        <v>1116</v>
      </c>
      <c r="G1519" s="22">
        <v>608.4</v>
      </c>
      <c r="H1519" s="24" t="e">
        <f>G1519-(G1519*#REF!)</f>
        <v>#REF!</v>
      </c>
      <c r="I1519" s="24" t="e">
        <f>(H1519*#REF!)/4</f>
        <v>#REF!</v>
      </c>
      <c r="J1519" s="24" t="e">
        <f>(H1519*#REF!)</f>
        <v>#REF!</v>
      </c>
      <c r="K1519" s="24" t="e">
        <f>-PMT((#REF!/12),48,H1519,0,0)</f>
        <v>#REF!</v>
      </c>
    </row>
    <row r="1520" spans="2:11" ht="16.05" customHeight="1">
      <c r="B1520" s="3" t="s">
        <v>1103</v>
      </c>
      <c r="C1520" s="7">
        <v>3</v>
      </c>
      <c r="D1520" s="12" t="s">
        <v>32</v>
      </c>
      <c r="E1520" s="12">
        <v>33300</v>
      </c>
      <c r="F1520" s="5" t="s">
        <v>888</v>
      </c>
      <c r="G1520" s="22">
        <v>642.6</v>
      </c>
      <c r="H1520" s="24" t="e">
        <f>G1520-(G1520*#REF!)</f>
        <v>#REF!</v>
      </c>
      <c r="I1520" s="24" t="e">
        <f>(H1520*#REF!)/4</f>
        <v>#REF!</v>
      </c>
      <c r="J1520" s="24" t="e">
        <f>(H1520*#REF!)</f>
        <v>#REF!</v>
      </c>
      <c r="K1520" s="24" t="e">
        <f>-PMT((#REF!/12),48,H1520,0,0)</f>
        <v>#REF!</v>
      </c>
    </row>
    <row r="1521" spans="2:11" ht="16.05" customHeight="1">
      <c r="B1521" s="3" t="s">
        <v>1103</v>
      </c>
      <c r="C1521" s="7">
        <v>1</v>
      </c>
      <c r="D1521" s="12" t="s">
        <v>32</v>
      </c>
      <c r="E1521" s="12" t="s">
        <v>1118</v>
      </c>
      <c r="F1521" s="5" t="s">
        <v>1119</v>
      </c>
      <c r="G1521" s="22">
        <v>608.4</v>
      </c>
      <c r="H1521" s="24" t="e">
        <f>G1521-(G1521*#REF!)</f>
        <v>#REF!</v>
      </c>
      <c r="I1521" s="24" t="e">
        <f>(H1521*#REF!)/4</f>
        <v>#REF!</v>
      </c>
      <c r="J1521" s="24" t="e">
        <f>(H1521*#REF!)</f>
        <v>#REF!</v>
      </c>
      <c r="K1521" s="24" t="e">
        <f>-PMT((#REF!/12),48,H1521,0,0)</f>
        <v>#REF!</v>
      </c>
    </row>
    <row r="1522" spans="2:11" ht="16.05" customHeight="1">
      <c r="B1522" s="3" t="s">
        <v>1103</v>
      </c>
      <c r="C1522" s="7">
        <v>1</v>
      </c>
      <c r="D1522" s="12" t="s">
        <v>32</v>
      </c>
      <c r="E1522" s="12" t="s">
        <v>1120</v>
      </c>
      <c r="F1522" s="5" t="s">
        <v>1119</v>
      </c>
      <c r="G1522" s="22">
        <v>608.4</v>
      </c>
      <c r="H1522" s="24" t="e">
        <f>G1522-(G1522*#REF!)</f>
        <v>#REF!</v>
      </c>
      <c r="I1522" s="24" t="e">
        <f>(H1522*#REF!)/4</f>
        <v>#REF!</v>
      </c>
      <c r="J1522" s="24" t="e">
        <f>(H1522*#REF!)</f>
        <v>#REF!</v>
      </c>
      <c r="K1522" s="24" t="e">
        <f>-PMT((#REF!/12),48,H1522,0,0)</f>
        <v>#REF!</v>
      </c>
    </row>
    <row r="1523" spans="2:11" ht="16.05" customHeight="1">
      <c r="B1523" s="3" t="s">
        <v>1103</v>
      </c>
      <c r="C1523" s="7">
        <v>1</v>
      </c>
      <c r="D1523" s="12" t="s">
        <v>32</v>
      </c>
      <c r="E1523" s="12" t="s">
        <v>1121</v>
      </c>
      <c r="F1523" s="5" t="s">
        <v>1116</v>
      </c>
      <c r="G1523" s="22">
        <v>608.4</v>
      </c>
      <c r="H1523" s="24" t="e">
        <f>G1523-(G1523*#REF!)</f>
        <v>#REF!</v>
      </c>
      <c r="I1523" s="24" t="e">
        <f>(H1523*#REF!)/4</f>
        <v>#REF!</v>
      </c>
      <c r="J1523" s="24" t="e">
        <f>(H1523*#REF!)</f>
        <v>#REF!</v>
      </c>
      <c r="K1523" s="24" t="e">
        <f>-PMT((#REF!/12),48,H1523,0,0)</f>
        <v>#REF!</v>
      </c>
    </row>
    <row r="1524" spans="2:11" ht="16.05" customHeight="1">
      <c r="B1524" s="3" t="s">
        <v>1103</v>
      </c>
      <c r="C1524" s="7">
        <v>1</v>
      </c>
      <c r="D1524" s="12" t="s">
        <v>32</v>
      </c>
      <c r="E1524" s="12" t="s">
        <v>1122</v>
      </c>
      <c r="F1524" s="5" t="s">
        <v>1123</v>
      </c>
      <c r="G1524" s="22">
        <v>608.4</v>
      </c>
      <c r="H1524" s="24" t="e">
        <f>G1524-(G1524*#REF!)</f>
        <v>#REF!</v>
      </c>
      <c r="I1524" s="24" t="e">
        <f>(H1524*#REF!)/4</f>
        <v>#REF!</v>
      </c>
      <c r="J1524" s="24" t="e">
        <f>(H1524*#REF!)</f>
        <v>#REF!</v>
      </c>
      <c r="K1524" s="24" t="e">
        <f>-PMT((#REF!/12),48,H1524,0,0)</f>
        <v>#REF!</v>
      </c>
    </row>
    <row r="1525" spans="2:11" ht="16.05" customHeight="1">
      <c r="B1525" s="3" t="s">
        <v>1103</v>
      </c>
      <c r="C1525" s="7">
        <v>1</v>
      </c>
      <c r="D1525" s="12" t="s">
        <v>32</v>
      </c>
      <c r="E1525" s="12" t="s">
        <v>1042</v>
      </c>
      <c r="F1525" s="5" t="s">
        <v>1043</v>
      </c>
      <c r="G1525" s="22">
        <v>608.4</v>
      </c>
      <c r="H1525" s="24" t="e">
        <f>G1525-(G1525*#REF!)</f>
        <v>#REF!</v>
      </c>
      <c r="I1525" s="24" t="e">
        <f>(H1525*#REF!)/4</f>
        <v>#REF!</v>
      </c>
      <c r="J1525" s="24" t="e">
        <f>(H1525*#REF!)</f>
        <v>#REF!</v>
      </c>
      <c r="K1525" s="24" t="e">
        <f>-PMT((#REF!/12),48,H1525,0,0)</f>
        <v>#REF!</v>
      </c>
    </row>
    <row r="1526" spans="2:11" ht="16.05" customHeight="1">
      <c r="B1526" s="3" t="s">
        <v>1103</v>
      </c>
      <c r="C1526" s="7">
        <v>1</v>
      </c>
      <c r="D1526" s="12" t="s">
        <v>32</v>
      </c>
      <c r="E1526" s="12" t="s">
        <v>1124</v>
      </c>
      <c r="F1526" s="5" t="s">
        <v>848</v>
      </c>
      <c r="G1526" s="22">
        <v>356.40000000000003</v>
      </c>
      <c r="H1526" s="24" t="e">
        <f>G1526-(G1526*#REF!)</f>
        <v>#REF!</v>
      </c>
      <c r="I1526" s="24" t="e">
        <f>(H1526*#REF!)/4</f>
        <v>#REF!</v>
      </c>
      <c r="J1526" s="24" t="e">
        <f>(H1526*#REF!)</f>
        <v>#REF!</v>
      </c>
      <c r="K1526" s="24" t="e">
        <f>-PMT((#REF!/12),48,H1526,0,0)</f>
        <v>#REF!</v>
      </c>
    </row>
    <row r="1527" spans="2:11" ht="16.05" customHeight="1">
      <c r="B1527" s="3" t="s">
        <v>1103</v>
      </c>
      <c r="C1527" s="7">
        <v>1</v>
      </c>
      <c r="D1527" s="12" t="s">
        <v>32</v>
      </c>
      <c r="E1527" s="12" t="s">
        <v>1125</v>
      </c>
      <c r="F1527" s="5" t="s">
        <v>848</v>
      </c>
      <c r="G1527" s="22">
        <v>356.40000000000003</v>
      </c>
      <c r="H1527" s="24" t="e">
        <f>G1527-(G1527*#REF!)</f>
        <v>#REF!</v>
      </c>
      <c r="I1527" s="24" t="e">
        <f>(H1527*#REF!)/4</f>
        <v>#REF!</v>
      </c>
      <c r="J1527" s="24" t="e">
        <f>(H1527*#REF!)</f>
        <v>#REF!</v>
      </c>
      <c r="K1527" s="24" t="e">
        <f>-PMT((#REF!/12),48,H1527,0,0)</f>
        <v>#REF!</v>
      </c>
    </row>
    <row r="1528" spans="2:11" ht="16.05" customHeight="1">
      <c r="B1528" s="3" t="s">
        <v>1103</v>
      </c>
      <c r="C1528" s="7">
        <v>1</v>
      </c>
      <c r="D1528" s="12" t="s">
        <v>32</v>
      </c>
      <c r="E1528" s="12" t="s">
        <v>1051</v>
      </c>
      <c r="F1528" s="10" t="s">
        <v>1052</v>
      </c>
      <c r="G1528" s="22">
        <v>102.60000000000001</v>
      </c>
      <c r="H1528" s="24" t="e">
        <f>G1528-(G1528*#REF!)</f>
        <v>#REF!</v>
      </c>
      <c r="I1528" s="24" t="e">
        <f>(H1528*#REF!)/4</f>
        <v>#REF!</v>
      </c>
      <c r="J1528" s="24" t="e">
        <f>(H1528*#REF!)</f>
        <v>#REF!</v>
      </c>
      <c r="K1528" s="24" t="e">
        <f>-PMT((#REF!/12),48,H1528,0,0)</f>
        <v>#REF!</v>
      </c>
    </row>
    <row r="1529" spans="2:11" ht="16.05" customHeight="1">
      <c r="B1529" s="3" t="s">
        <v>1103</v>
      </c>
      <c r="C1529" s="7">
        <v>1</v>
      </c>
      <c r="D1529" s="12" t="s">
        <v>32</v>
      </c>
      <c r="E1529" s="12" t="s">
        <v>1126</v>
      </c>
      <c r="F1529" s="10" t="s">
        <v>1127</v>
      </c>
      <c r="G1529" s="22">
        <v>86.4</v>
      </c>
      <c r="H1529" s="24" t="e">
        <f>G1529-(G1529*#REF!)</f>
        <v>#REF!</v>
      </c>
      <c r="I1529" s="24" t="e">
        <f>(H1529*#REF!)/4</f>
        <v>#REF!</v>
      </c>
      <c r="J1529" s="24" t="e">
        <f>(H1529*#REF!)</f>
        <v>#REF!</v>
      </c>
      <c r="K1529" s="24" t="e">
        <f>-PMT((#REF!/12),48,H1529,0,0)</f>
        <v>#REF!</v>
      </c>
    </row>
    <row r="1530" spans="2:11" ht="16.05" customHeight="1">
      <c r="B1530" s="3" t="s">
        <v>1103</v>
      </c>
      <c r="C1530" s="7">
        <v>1</v>
      </c>
      <c r="D1530" s="12" t="s">
        <v>32</v>
      </c>
      <c r="E1530" s="12" t="s">
        <v>1128</v>
      </c>
      <c r="F1530" s="5" t="s">
        <v>1129</v>
      </c>
      <c r="G1530" s="22">
        <v>1504.8</v>
      </c>
      <c r="H1530" s="24" t="e">
        <f>G1530-(G1530*#REF!)</f>
        <v>#REF!</v>
      </c>
      <c r="I1530" s="24" t="e">
        <f>(H1530*#REF!)/4</f>
        <v>#REF!</v>
      </c>
      <c r="J1530" s="24" t="e">
        <f>(H1530*#REF!)</f>
        <v>#REF!</v>
      </c>
      <c r="K1530" s="24" t="e">
        <f>-PMT((#REF!/12),48,H1530,0,0)</f>
        <v>#REF!</v>
      </c>
    </row>
    <row r="1531" spans="2:11" ht="16.05" customHeight="1">
      <c r="B1531" s="3" t="s">
        <v>1103</v>
      </c>
      <c r="C1531" s="7">
        <v>1</v>
      </c>
      <c r="D1531" s="12" t="s">
        <v>32</v>
      </c>
      <c r="E1531" s="12" t="s">
        <v>1130</v>
      </c>
      <c r="F1531" s="5" t="s">
        <v>1131</v>
      </c>
      <c r="G1531" s="22">
        <v>165.6</v>
      </c>
      <c r="H1531" s="24" t="e">
        <f>G1531-(G1531*#REF!)</f>
        <v>#REF!</v>
      </c>
      <c r="I1531" s="24" t="e">
        <f>(H1531*#REF!)/4</f>
        <v>#REF!</v>
      </c>
      <c r="J1531" s="24" t="e">
        <f>(H1531*#REF!)</f>
        <v>#REF!</v>
      </c>
      <c r="K1531" s="24" t="e">
        <f>-PMT((#REF!/12),48,H1531,0,0)</f>
        <v>#REF!</v>
      </c>
    </row>
    <row r="1532" spans="2:11" ht="16.05" customHeight="1">
      <c r="B1532" s="3" t="s">
        <v>1103</v>
      </c>
      <c r="C1532" s="7">
        <v>1</v>
      </c>
      <c r="D1532" s="12" t="s">
        <v>32</v>
      </c>
      <c r="E1532" s="12" t="s">
        <v>1132</v>
      </c>
      <c r="F1532" s="5" t="s">
        <v>1037</v>
      </c>
      <c r="G1532" s="22">
        <v>608.4</v>
      </c>
      <c r="H1532" s="24" t="e">
        <f>G1532-(G1532*#REF!)</f>
        <v>#REF!</v>
      </c>
      <c r="I1532" s="24" t="e">
        <f>(H1532*#REF!)/4</f>
        <v>#REF!</v>
      </c>
      <c r="J1532" s="24" t="e">
        <f>(H1532*#REF!)</f>
        <v>#REF!</v>
      </c>
      <c r="K1532" s="24" t="e">
        <f>-PMT((#REF!/12),48,H1532,0,0)</f>
        <v>#REF!</v>
      </c>
    </row>
    <row r="1533" spans="2:11" ht="16.05" customHeight="1">
      <c r="B1533" s="3" t="s">
        <v>1103</v>
      </c>
      <c r="C1533" s="7">
        <v>1</v>
      </c>
      <c r="D1533" s="12" t="s">
        <v>32</v>
      </c>
      <c r="E1533" s="12" t="s">
        <v>1133</v>
      </c>
      <c r="F1533" s="5" t="s">
        <v>1056</v>
      </c>
      <c r="G1533" s="22">
        <v>117</v>
      </c>
      <c r="H1533" s="24" t="e">
        <f>G1533-(G1533*#REF!)</f>
        <v>#REF!</v>
      </c>
      <c r="I1533" s="24" t="e">
        <f>(H1533*#REF!)/4</f>
        <v>#REF!</v>
      </c>
      <c r="J1533" s="24" t="e">
        <f>(H1533*#REF!)</f>
        <v>#REF!</v>
      </c>
      <c r="K1533" s="24" t="e">
        <f>-PMT((#REF!/12),48,H1533,0,0)</f>
        <v>#REF!</v>
      </c>
    </row>
    <row r="1534" spans="2:11" ht="16.05" customHeight="1">
      <c r="B1534" s="3" t="s">
        <v>1103</v>
      </c>
      <c r="C1534" s="7">
        <v>1</v>
      </c>
      <c r="D1534" s="12" t="s">
        <v>32</v>
      </c>
      <c r="E1534" s="12" t="s">
        <v>1044</v>
      </c>
      <c r="F1534" s="5" t="s">
        <v>1043</v>
      </c>
      <c r="G1534" s="22">
        <v>608.4</v>
      </c>
      <c r="H1534" s="24" t="e">
        <f>G1534-(G1534*#REF!)</f>
        <v>#REF!</v>
      </c>
      <c r="I1534" s="24" t="e">
        <f>(H1534*#REF!)/4</f>
        <v>#REF!</v>
      </c>
      <c r="J1534" s="24" t="e">
        <f>(H1534*#REF!)</f>
        <v>#REF!</v>
      </c>
      <c r="K1534" s="24" t="e">
        <f>-PMT((#REF!/12),48,H1534,0,0)</f>
        <v>#REF!</v>
      </c>
    </row>
    <row r="1535" spans="2:11" ht="16.05" customHeight="1">
      <c r="B1535" s="3" t="s">
        <v>1103</v>
      </c>
      <c r="C1535" s="7">
        <v>1</v>
      </c>
      <c r="D1535" s="12" t="s">
        <v>32</v>
      </c>
      <c r="E1535" s="12" t="s">
        <v>1134</v>
      </c>
      <c r="F1535" s="5" t="s">
        <v>1037</v>
      </c>
      <c r="G1535" s="22">
        <v>608.4</v>
      </c>
      <c r="H1535" s="24" t="e">
        <f>G1535-(G1535*#REF!)</f>
        <v>#REF!</v>
      </c>
      <c r="I1535" s="24" t="e">
        <f>(H1535*#REF!)/4</f>
        <v>#REF!</v>
      </c>
      <c r="J1535" s="24" t="e">
        <f>(H1535*#REF!)</f>
        <v>#REF!</v>
      </c>
      <c r="K1535" s="24" t="e">
        <f>-PMT((#REF!/12),48,H1535,0,0)</f>
        <v>#REF!</v>
      </c>
    </row>
    <row r="1536" spans="2:11" ht="16.05" customHeight="1">
      <c r="B1536" s="3" t="s">
        <v>1103</v>
      </c>
      <c r="C1536" s="7">
        <v>1</v>
      </c>
      <c r="D1536" s="12" t="s">
        <v>32</v>
      </c>
      <c r="E1536" s="12" t="s">
        <v>1135</v>
      </c>
      <c r="F1536" s="5" t="s">
        <v>1119</v>
      </c>
      <c r="G1536" s="22">
        <v>608.4</v>
      </c>
      <c r="H1536" s="24" t="e">
        <f>G1536-(G1536*#REF!)</f>
        <v>#REF!</v>
      </c>
      <c r="I1536" s="24" t="e">
        <f>(H1536*#REF!)/4</f>
        <v>#REF!</v>
      </c>
      <c r="J1536" s="24" t="e">
        <f>(H1536*#REF!)</f>
        <v>#REF!</v>
      </c>
      <c r="K1536" s="24" t="e">
        <f>-PMT((#REF!/12),48,H1536,0,0)</f>
        <v>#REF!</v>
      </c>
    </row>
    <row r="1537" spans="2:11" ht="16.05" customHeight="1">
      <c r="B1537" s="3" t="s">
        <v>1103</v>
      </c>
      <c r="C1537" s="7">
        <v>1</v>
      </c>
      <c r="D1537" s="12" t="s">
        <v>32</v>
      </c>
      <c r="E1537" s="12" t="s">
        <v>1125</v>
      </c>
      <c r="F1537" s="5" t="s">
        <v>848</v>
      </c>
      <c r="G1537" s="22">
        <v>356.40000000000003</v>
      </c>
      <c r="H1537" s="24" t="e">
        <f>G1537-(G1537*#REF!)</f>
        <v>#REF!</v>
      </c>
      <c r="I1537" s="24" t="e">
        <f>(H1537*#REF!)/4</f>
        <v>#REF!</v>
      </c>
      <c r="J1537" s="24" t="e">
        <f>(H1537*#REF!)</f>
        <v>#REF!</v>
      </c>
      <c r="K1537" s="24" t="e">
        <f>-PMT((#REF!/12),48,H1537,0,0)</f>
        <v>#REF!</v>
      </c>
    </row>
    <row r="1538" spans="2:11" ht="16.05" customHeight="1">
      <c r="B1538" s="3" t="s">
        <v>1103</v>
      </c>
      <c r="C1538" s="7">
        <v>1</v>
      </c>
      <c r="D1538" s="12" t="s">
        <v>32</v>
      </c>
      <c r="E1538" s="12" t="s">
        <v>1136</v>
      </c>
      <c r="F1538" s="5" t="s">
        <v>1137</v>
      </c>
      <c r="G1538" s="22">
        <v>223.20000000000002</v>
      </c>
      <c r="H1538" s="24" t="e">
        <f>G1538-(G1538*#REF!)</f>
        <v>#REF!</v>
      </c>
      <c r="I1538" s="24" t="e">
        <f>(H1538*#REF!)/4</f>
        <v>#REF!</v>
      </c>
      <c r="J1538" s="24" t="e">
        <f>(H1538*#REF!)</f>
        <v>#REF!</v>
      </c>
      <c r="K1538" s="24" t="e">
        <f>-PMT((#REF!/12),48,H1538,0,0)</f>
        <v>#REF!</v>
      </c>
    </row>
    <row r="1539" spans="2:11" ht="16.05" customHeight="1">
      <c r="B1539" s="3" t="s">
        <v>1103</v>
      </c>
      <c r="C1539" s="7">
        <v>1</v>
      </c>
      <c r="D1539" s="12" t="s">
        <v>32</v>
      </c>
      <c r="E1539" s="12" t="s">
        <v>1138</v>
      </c>
      <c r="F1539" s="5" t="s">
        <v>1139</v>
      </c>
      <c r="G1539" s="22">
        <v>329.40000000000003</v>
      </c>
      <c r="H1539" s="24" t="e">
        <f>G1539-(G1539*#REF!)</f>
        <v>#REF!</v>
      </c>
      <c r="I1539" s="24" t="e">
        <f>(H1539*#REF!)/4</f>
        <v>#REF!</v>
      </c>
      <c r="J1539" s="24" t="e">
        <f>(H1539*#REF!)</f>
        <v>#REF!</v>
      </c>
      <c r="K1539" s="24" t="e">
        <f>-PMT((#REF!/12),48,H1539,0,0)</f>
        <v>#REF!</v>
      </c>
    </row>
    <row r="1540" spans="2:11" ht="16.05" customHeight="1">
      <c r="B1540" s="3" t="s">
        <v>1103</v>
      </c>
      <c r="C1540" s="7">
        <v>1</v>
      </c>
      <c r="D1540" s="12" t="s">
        <v>32</v>
      </c>
      <c r="E1540" s="12" t="s">
        <v>1128</v>
      </c>
      <c r="F1540" s="5" t="s">
        <v>1129</v>
      </c>
      <c r="G1540" s="22">
        <v>1504.8</v>
      </c>
      <c r="H1540" s="24" t="e">
        <f>G1540-(G1540*#REF!)</f>
        <v>#REF!</v>
      </c>
      <c r="I1540" s="24" t="e">
        <f>(H1540*#REF!)/4</f>
        <v>#REF!</v>
      </c>
      <c r="J1540" s="24" t="e">
        <f>(H1540*#REF!)</f>
        <v>#REF!</v>
      </c>
      <c r="K1540" s="24" t="e">
        <f>-PMT((#REF!/12),48,H1540,0,0)</f>
        <v>#REF!</v>
      </c>
    </row>
    <row r="1541" spans="2:11" ht="16.05" customHeight="1">
      <c r="B1541" s="3" t="s">
        <v>1103</v>
      </c>
      <c r="C1541" s="7">
        <v>2</v>
      </c>
      <c r="D1541" s="12" t="s">
        <v>32</v>
      </c>
      <c r="E1541" s="12" t="s">
        <v>1140</v>
      </c>
      <c r="F1541" s="5" t="s">
        <v>1141</v>
      </c>
      <c r="G1541" s="22">
        <v>3009.6</v>
      </c>
      <c r="H1541" s="24" t="e">
        <f>G1541-(G1541*#REF!)</f>
        <v>#REF!</v>
      </c>
      <c r="I1541" s="24" t="e">
        <f>(H1541*#REF!)/4</f>
        <v>#REF!</v>
      </c>
      <c r="J1541" s="24" t="e">
        <f>(H1541*#REF!)</f>
        <v>#REF!</v>
      </c>
      <c r="K1541" s="24" t="e">
        <f>-PMT((#REF!/12),48,H1541,0,0)</f>
        <v>#REF!</v>
      </c>
    </row>
    <row r="1542" spans="2:11" ht="16.05" customHeight="1">
      <c r="B1542" s="3" t="s">
        <v>1103</v>
      </c>
      <c r="C1542" s="7">
        <v>2</v>
      </c>
      <c r="D1542" s="12" t="s">
        <v>32</v>
      </c>
      <c r="E1542" s="12" t="s">
        <v>1022</v>
      </c>
      <c r="F1542" s="5" t="s">
        <v>1023</v>
      </c>
      <c r="G1542" s="22">
        <v>554.4</v>
      </c>
      <c r="H1542" s="24" t="e">
        <f>G1542-(G1542*#REF!)</f>
        <v>#REF!</v>
      </c>
      <c r="I1542" s="24" t="e">
        <f>(H1542*#REF!)/4</f>
        <v>#REF!</v>
      </c>
      <c r="J1542" s="24" t="e">
        <f>(H1542*#REF!)</f>
        <v>#REF!</v>
      </c>
      <c r="K1542" s="24" t="e">
        <f>-PMT((#REF!/12),48,H1542,0,0)</f>
        <v>#REF!</v>
      </c>
    </row>
    <row r="1543" spans="2:11" ht="16.05" customHeight="1">
      <c r="B1543" s="3" t="s">
        <v>1103</v>
      </c>
      <c r="C1543" s="7">
        <v>1</v>
      </c>
      <c r="D1543" s="12" t="s">
        <v>32</v>
      </c>
      <c r="E1543" s="12" t="s">
        <v>1142</v>
      </c>
      <c r="F1543" s="10" t="s">
        <v>1143</v>
      </c>
      <c r="G1543" s="22">
        <v>669.6</v>
      </c>
      <c r="H1543" s="24" t="e">
        <f>G1543-(G1543*#REF!)</f>
        <v>#REF!</v>
      </c>
      <c r="I1543" s="24" t="e">
        <f>(H1543*#REF!)/4</f>
        <v>#REF!</v>
      </c>
      <c r="J1543" s="24" t="e">
        <f>(H1543*#REF!)</f>
        <v>#REF!</v>
      </c>
      <c r="K1543" s="24" t="e">
        <f>-PMT((#REF!/12),48,H1543,0,0)</f>
        <v>#REF!</v>
      </c>
    </row>
    <row r="1544" spans="2:11" ht="16.05" customHeight="1">
      <c r="B1544" s="3" t="s">
        <v>1103</v>
      </c>
      <c r="C1544" s="7">
        <v>1</v>
      </c>
      <c r="D1544" s="12" t="s">
        <v>32</v>
      </c>
      <c r="E1544" s="12">
        <v>30133</v>
      </c>
      <c r="F1544" s="5" t="s">
        <v>1144</v>
      </c>
      <c r="G1544" s="22">
        <v>552.6</v>
      </c>
      <c r="H1544" s="24" t="e">
        <f>G1544-(G1544*#REF!)</f>
        <v>#REF!</v>
      </c>
      <c r="I1544" s="24" t="e">
        <f>(H1544*#REF!)/4</f>
        <v>#REF!</v>
      </c>
      <c r="J1544" s="24" t="e">
        <f>(H1544*#REF!)</f>
        <v>#REF!</v>
      </c>
      <c r="K1544" s="24" t="e">
        <f>-PMT((#REF!/12),48,H1544,0,0)</f>
        <v>#REF!</v>
      </c>
    </row>
    <row r="1545" spans="2:11" ht="16.05" customHeight="1">
      <c r="B1545" s="3" t="s">
        <v>1103</v>
      </c>
      <c r="C1545" s="7">
        <v>1</v>
      </c>
      <c r="D1545" s="12" t="s">
        <v>32</v>
      </c>
      <c r="E1545" s="12" t="s">
        <v>1145</v>
      </c>
      <c r="F1545" s="5" t="s">
        <v>1146</v>
      </c>
      <c r="G1545" s="22">
        <v>102.60000000000001</v>
      </c>
      <c r="H1545" s="24" t="e">
        <f>G1545-(G1545*#REF!)</f>
        <v>#REF!</v>
      </c>
      <c r="I1545" s="24" t="e">
        <f>(H1545*#REF!)/4</f>
        <v>#REF!</v>
      </c>
      <c r="J1545" s="24" t="e">
        <f>(H1545*#REF!)</f>
        <v>#REF!</v>
      </c>
      <c r="K1545" s="24" t="e">
        <f>-PMT((#REF!/12),48,H1545,0,0)</f>
        <v>#REF!</v>
      </c>
    </row>
    <row r="1546" spans="2:11" ht="16.05" customHeight="1">
      <c r="B1546" s="3" t="s">
        <v>1147</v>
      </c>
      <c r="C1546" s="7">
        <v>2</v>
      </c>
      <c r="D1546" s="12" t="s">
        <v>69</v>
      </c>
      <c r="E1546" s="12" t="s">
        <v>1148</v>
      </c>
      <c r="F1546" s="5" t="s">
        <v>1149</v>
      </c>
      <c r="G1546" s="22">
        <v>331.20000000000005</v>
      </c>
      <c r="H1546" s="24" t="e">
        <f>G1546-(G1546*#REF!)</f>
        <v>#REF!</v>
      </c>
      <c r="I1546" s="24" t="e">
        <f>(H1546*#REF!)/4</f>
        <v>#REF!</v>
      </c>
      <c r="J1546" s="24" t="e">
        <f>(H1546*#REF!)</f>
        <v>#REF!</v>
      </c>
      <c r="K1546" s="24" t="e">
        <f>-PMT((#REF!/12),48,H1546,0,0)</f>
        <v>#REF!</v>
      </c>
    </row>
    <row r="1547" spans="2:11" ht="16.05" customHeight="1">
      <c r="B1547" s="6" t="s">
        <v>1150</v>
      </c>
      <c r="C1547" s="7">
        <v>6</v>
      </c>
      <c r="D1547" s="12" t="s">
        <v>13</v>
      </c>
      <c r="E1547" s="12" t="s">
        <v>197</v>
      </c>
      <c r="F1547" s="5" t="s">
        <v>198</v>
      </c>
      <c r="G1547" s="22">
        <v>2114.8200000000002</v>
      </c>
      <c r="H1547" s="24" t="e">
        <f>G1547-(G1547*#REF!)</f>
        <v>#REF!</v>
      </c>
      <c r="I1547" s="24" t="e">
        <f>(H1547*#REF!)/4</f>
        <v>#REF!</v>
      </c>
      <c r="J1547" s="24" t="e">
        <f>(H1547*#REF!)</f>
        <v>#REF!</v>
      </c>
      <c r="K1547" s="24" t="e">
        <f>-PMT((#REF!/12),48,H1547,0,0)</f>
        <v>#REF!</v>
      </c>
    </row>
    <row r="1548" spans="2:11" ht="16.05" customHeight="1">
      <c r="B1548" s="6" t="s">
        <v>1150</v>
      </c>
      <c r="C1548" s="7">
        <v>6</v>
      </c>
      <c r="D1548" s="12" t="s">
        <v>13</v>
      </c>
      <c r="E1548" s="12" t="s">
        <v>16</v>
      </c>
      <c r="F1548" s="5" t="s">
        <v>17</v>
      </c>
      <c r="G1548" s="22">
        <v>2594.64</v>
      </c>
      <c r="H1548" s="24" t="e">
        <f>G1548-(G1548*#REF!)</f>
        <v>#REF!</v>
      </c>
      <c r="I1548" s="24" t="e">
        <f>(H1548*#REF!)/4</f>
        <v>#REF!</v>
      </c>
      <c r="J1548" s="24" t="e">
        <f>(H1548*#REF!)</f>
        <v>#REF!</v>
      </c>
      <c r="K1548" s="24" t="e">
        <f>-PMT((#REF!/12),48,H1548,0,0)</f>
        <v>#REF!</v>
      </c>
    </row>
    <row r="1549" spans="2:11" ht="16.05" customHeight="1">
      <c r="B1549" s="6" t="s">
        <v>1150</v>
      </c>
      <c r="C1549" s="7">
        <v>6</v>
      </c>
      <c r="D1549" s="12" t="s">
        <v>13</v>
      </c>
      <c r="E1549" s="12" t="s">
        <v>18</v>
      </c>
      <c r="F1549" s="5" t="s">
        <v>19</v>
      </c>
      <c r="G1549" s="22">
        <v>754.38</v>
      </c>
      <c r="H1549" s="24" t="e">
        <f>G1549-(G1549*#REF!)</f>
        <v>#REF!</v>
      </c>
      <c r="I1549" s="24" t="e">
        <f>(H1549*#REF!)/4</f>
        <v>#REF!</v>
      </c>
      <c r="J1549" s="24" t="e">
        <f>(H1549*#REF!)</f>
        <v>#REF!</v>
      </c>
      <c r="K1549" s="24" t="e">
        <f>-PMT((#REF!/12),48,H1549,0,0)</f>
        <v>#REF!</v>
      </c>
    </row>
    <row r="1550" spans="2:11" ht="16.05" customHeight="1">
      <c r="B1550" s="6" t="s">
        <v>1150</v>
      </c>
      <c r="C1550" s="7">
        <v>6</v>
      </c>
      <c r="D1550" s="12" t="s">
        <v>13</v>
      </c>
      <c r="E1550" s="12" t="s">
        <v>20</v>
      </c>
      <c r="F1550" s="5" t="s">
        <v>21</v>
      </c>
      <c r="G1550" s="22">
        <v>1606.3200000000002</v>
      </c>
      <c r="H1550" s="24" t="e">
        <f>G1550-(G1550*#REF!)</f>
        <v>#REF!</v>
      </c>
      <c r="I1550" s="24" t="e">
        <f>(H1550*#REF!)/4</f>
        <v>#REF!</v>
      </c>
      <c r="J1550" s="24" t="e">
        <f>(H1550*#REF!)</f>
        <v>#REF!</v>
      </c>
      <c r="K1550" s="24" t="e">
        <f>-PMT((#REF!/12),48,H1550,0,0)</f>
        <v>#REF!</v>
      </c>
    </row>
    <row r="1551" spans="2:11" ht="16.05" customHeight="1">
      <c r="B1551" s="6" t="s">
        <v>1150</v>
      </c>
      <c r="C1551" s="7">
        <v>6</v>
      </c>
      <c r="D1551" s="12" t="s">
        <v>13</v>
      </c>
      <c r="E1551" s="12" t="s">
        <v>260</v>
      </c>
      <c r="F1551" s="5" t="s">
        <v>261</v>
      </c>
      <c r="G1551" s="22">
        <v>1768.3200000000002</v>
      </c>
      <c r="H1551" s="24" t="e">
        <f>G1551-(G1551*#REF!)</f>
        <v>#REF!</v>
      </c>
      <c r="I1551" s="24" t="e">
        <f>(H1551*#REF!)/4</f>
        <v>#REF!</v>
      </c>
      <c r="J1551" s="24" t="e">
        <f>(H1551*#REF!)</f>
        <v>#REF!</v>
      </c>
      <c r="K1551" s="24" t="e">
        <f>-PMT((#REF!/12),48,H1551,0,0)</f>
        <v>#REF!</v>
      </c>
    </row>
    <row r="1552" spans="2:11" ht="16.05" customHeight="1">
      <c r="B1552" s="6" t="s">
        <v>1150</v>
      </c>
      <c r="C1552" s="7">
        <v>6</v>
      </c>
      <c r="D1552" s="12" t="s">
        <v>52</v>
      </c>
      <c r="E1552" s="12" t="s">
        <v>246</v>
      </c>
      <c r="F1552" s="5" t="s">
        <v>247</v>
      </c>
      <c r="G1552" s="22">
        <v>900</v>
      </c>
      <c r="H1552" s="24" t="e">
        <f>G1552-(G1552*#REF!)</f>
        <v>#REF!</v>
      </c>
      <c r="I1552" s="24" t="e">
        <f>(H1552*#REF!)/4</f>
        <v>#REF!</v>
      </c>
      <c r="J1552" s="24" t="e">
        <f>(H1552*#REF!)</f>
        <v>#REF!</v>
      </c>
      <c r="K1552" s="24" t="e">
        <f>-PMT((#REF!/12),48,H1552,0,0)</f>
        <v>#REF!</v>
      </c>
    </row>
    <row r="1553" spans="2:11" ht="16.05" customHeight="1">
      <c r="B1553" s="6" t="s">
        <v>1150</v>
      </c>
      <c r="C1553" s="7">
        <v>6</v>
      </c>
      <c r="D1553" s="12" t="s">
        <v>52</v>
      </c>
      <c r="E1553" s="12" t="s">
        <v>244</v>
      </c>
      <c r="F1553" s="5" t="s">
        <v>245</v>
      </c>
      <c r="G1553" s="22">
        <v>4800</v>
      </c>
      <c r="H1553" s="24" t="e">
        <f>G1553-(G1553*#REF!)</f>
        <v>#REF!</v>
      </c>
      <c r="I1553" s="24" t="e">
        <f>(H1553*#REF!)/4</f>
        <v>#REF!</v>
      </c>
      <c r="J1553" s="24" t="e">
        <f>(H1553*#REF!)</f>
        <v>#REF!</v>
      </c>
      <c r="K1553" s="24" t="e">
        <f>-PMT((#REF!/12),48,H1553,0,0)</f>
        <v>#REF!</v>
      </c>
    </row>
    <row r="1554" spans="2:11" ht="16.05" customHeight="1">
      <c r="B1554" s="6" t="s">
        <v>1150</v>
      </c>
      <c r="C1554" s="7">
        <v>6</v>
      </c>
      <c r="D1554" s="12" t="s">
        <v>32</v>
      </c>
      <c r="E1554" s="12" t="s">
        <v>778</v>
      </c>
      <c r="F1554" s="5" t="s">
        <v>779</v>
      </c>
      <c r="G1554" s="22">
        <v>135</v>
      </c>
      <c r="H1554" s="24" t="e">
        <f>G1554-(G1554*#REF!)</f>
        <v>#REF!</v>
      </c>
      <c r="I1554" s="24" t="e">
        <f>(H1554*#REF!)/4</f>
        <v>#REF!</v>
      </c>
      <c r="J1554" s="24" t="e">
        <f>(H1554*#REF!)</f>
        <v>#REF!</v>
      </c>
      <c r="K1554" s="24" t="e">
        <f>-PMT((#REF!/12),48,H1554,0,0)</f>
        <v>#REF!</v>
      </c>
    </row>
    <row r="1555" spans="2:11" ht="16.05" customHeight="1">
      <c r="B1555" s="6" t="s">
        <v>1150</v>
      </c>
      <c r="C1555" s="7">
        <v>6</v>
      </c>
      <c r="D1555" s="12" t="s">
        <v>32</v>
      </c>
      <c r="E1555" s="12" t="s">
        <v>780</v>
      </c>
      <c r="F1555" s="5" t="s">
        <v>781</v>
      </c>
      <c r="G1555" s="22">
        <v>453.6</v>
      </c>
      <c r="H1555" s="24" t="e">
        <f>G1555-(G1555*#REF!)</f>
        <v>#REF!</v>
      </c>
      <c r="I1555" s="24" t="e">
        <f>(H1555*#REF!)/4</f>
        <v>#REF!</v>
      </c>
      <c r="J1555" s="24" t="e">
        <f>(H1555*#REF!)</f>
        <v>#REF!</v>
      </c>
      <c r="K1555" s="24" t="e">
        <f>-PMT((#REF!/12),48,H1555,0,0)</f>
        <v>#REF!</v>
      </c>
    </row>
    <row r="1556" spans="2:11" ht="16.05" customHeight="1">
      <c r="B1556" s="6" t="s">
        <v>1150</v>
      </c>
      <c r="C1556" s="7">
        <v>6</v>
      </c>
      <c r="D1556" s="12" t="s">
        <v>32</v>
      </c>
      <c r="E1556" s="12" t="s">
        <v>782</v>
      </c>
      <c r="F1556" s="5" t="s">
        <v>783</v>
      </c>
      <c r="G1556" s="22">
        <v>345.6</v>
      </c>
      <c r="H1556" s="24" t="e">
        <f>G1556-(G1556*#REF!)</f>
        <v>#REF!</v>
      </c>
      <c r="I1556" s="24" t="e">
        <f>(H1556*#REF!)/4</f>
        <v>#REF!</v>
      </c>
      <c r="J1556" s="24" t="e">
        <f>(H1556*#REF!)</f>
        <v>#REF!</v>
      </c>
      <c r="K1556" s="24" t="e">
        <f>-PMT((#REF!/12),48,H1556,0,0)</f>
        <v>#REF!</v>
      </c>
    </row>
    <row r="1557" spans="2:11" ht="16.05" customHeight="1">
      <c r="B1557" s="6" t="s">
        <v>1150</v>
      </c>
      <c r="C1557" s="7">
        <v>6</v>
      </c>
      <c r="D1557" s="12" t="s">
        <v>52</v>
      </c>
      <c r="E1557" s="12" t="s">
        <v>248</v>
      </c>
      <c r="F1557" s="5" t="s">
        <v>249</v>
      </c>
      <c r="G1557" s="22">
        <v>18000</v>
      </c>
      <c r="H1557" s="24" t="e">
        <f>G1557-(G1557*#REF!)</f>
        <v>#REF!</v>
      </c>
      <c r="I1557" s="24" t="e">
        <f>(H1557*#REF!)/4</f>
        <v>#REF!</v>
      </c>
      <c r="J1557" s="24" t="e">
        <f>(H1557*#REF!)</f>
        <v>#REF!</v>
      </c>
      <c r="K1557" s="24" t="e">
        <f>-PMT((#REF!/12),48,H1557,0,0)</f>
        <v>#REF!</v>
      </c>
    </row>
    <row r="1558" spans="2:11" ht="16.05" customHeight="1">
      <c r="B1558" s="6" t="s">
        <v>1150</v>
      </c>
      <c r="C1558" s="7">
        <v>6</v>
      </c>
      <c r="D1558" s="12" t="s">
        <v>52</v>
      </c>
      <c r="E1558" s="12" t="s">
        <v>250</v>
      </c>
      <c r="F1558" s="5" t="s">
        <v>251</v>
      </c>
      <c r="G1558" s="22">
        <v>4188.0705882352941</v>
      </c>
      <c r="H1558" s="24" t="e">
        <f>G1558-(G1558*#REF!)</f>
        <v>#REF!</v>
      </c>
      <c r="I1558" s="24" t="e">
        <f>(H1558*#REF!)/4</f>
        <v>#REF!</v>
      </c>
      <c r="J1558" s="24" t="e">
        <f>(H1558*#REF!)</f>
        <v>#REF!</v>
      </c>
      <c r="K1558" s="24" t="e">
        <f>-PMT((#REF!/12),48,H1558,0,0)</f>
        <v>#REF!</v>
      </c>
    </row>
    <row r="1559" spans="2:11" ht="16.05" customHeight="1">
      <c r="B1559" s="6" t="s">
        <v>1150</v>
      </c>
      <c r="C1559" s="7">
        <v>6</v>
      </c>
      <c r="D1559" s="12" t="s">
        <v>52</v>
      </c>
      <c r="E1559" s="12" t="s">
        <v>252</v>
      </c>
      <c r="F1559" s="5" t="s">
        <v>253</v>
      </c>
      <c r="G1559" s="22">
        <v>4188.0705882352941</v>
      </c>
      <c r="H1559" s="24" t="e">
        <f>G1559-(G1559*#REF!)</f>
        <v>#REF!</v>
      </c>
      <c r="I1559" s="24" t="e">
        <f>(H1559*#REF!)/4</f>
        <v>#REF!</v>
      </c>
      <c r="J1559" s="24" t="e">
        <f>(H1559*#REF!)</f>
        <v>#REF!</v>
      </c>
      <c r="K1559" s="24" t="e">
        <f>-PMT((#REF!/12),48,H1559,0,0)</f>
        <v>#REF!</v>
      </c>
    </row>
    <row r="1560" spans="2:11" ht="16.05" customHeight="1">
      <c r="B1560" s="6" t="s">
        <v>1150</v>
      </c>
      <c r="C1560" s="7">
        <v>6</v>
      </c>
      <c r="D1560" s="12" t="s">
        <v>52</v>
      </c>
      <c r="E1560" s="12" t="s">
        <v>135</v>
      </c>
      <c r="F1560" s="5" t="s">
        <v>136</v>
      </c>
      <c r="G1560" s="22">
        <v>3272.8684729064043</v>
      </c>
      <c r="H1560" s="24" t="e">
        <f>G1560-(G1560*#REF!)</f>
        <v>#REF!</v>
      </c>
      <c r="I1560" s="24" t="e">
        <f>(H1560*#REF!)/4</f>
        <v>#REF!</v>
      </c>
      <c r="J1560" s="24" t="e">
        <f>(H1560*#REF!)</f>
        <v>#REF!</v>
      </c>
      <c r="K1560" s="24" t="e">
        <f>-PMT((#REF!/12),48,H1560,0,0)</f>
        <v>#REF!</v>
      </c>
    </row>
    <row r="1561" spans="2:11" ht="16.05" customHeight="1">
      <c r="B1561" s="6" t="s">
        <v>1150</v>
      </c>
      <c r="C1561" s="7">
        <v>6</v>
      </c>
      <c r="D1561" s="12" t="s">
        <v>52</v>
      </c>
      <c r="E1561" s="12" t="s">
        <v>254</v>
      </c>
      <c r="F1561" s="5" t="s">
        <v>255</v>
      </c>
      <c r="G1561" s="22">
        <v>3391.3870129870129</v>
      </c>
      <c r="H1561" s="24" t="e">
        <f>G1561-(G1561*#REF!)</f>
        <v>#REF!</v>
      </c>
      <c r="I1561" s="24" t="e">
        <f>(H1561*#REF!)/4</f>
        <v>#REF!</v>
      </c>
      <c r="J1561" s="24" t="e">
        <f>(H1561*#REF!)</f>
        <v>#REF!</v>
      </c>
      <c r="K1561" s="24" t="e">
        <f>-PMT((#REF!/12),48,H1561,0,0)</f>
        <v>#REF!</v>
      </c>
    </row>
    <row r="1562" spans="2:11" ht="16.05" customHeight="1">
      <c r="B1562" s="6" t="s">
        <v>1150</v>
      </c>
      <c r="C1562" s="7">
        <v>6</v>
      </c>
      <c r="D1562" s="12" t="s">
        <v>52</v>
      </c>
      <c r="E1562" s="12" t="s">
        <v>137</v>
      </c>
      <c r="F1562" s="5" t="s">
        <v>138</v>
      </c>
      <c r="G1562" s="22">
        <v>12000</v>
      </c>
      <c r="H1562" s="24" t="e">
        <f>G1562-(G1562*#REF!)</f>
        <v>#REF!</v>
      </c>
      <c r="I1562" s="24" t="e">
        <f>(H1562*#REF!)/4</f>
        <v>#REF!</v>
      </c>
      <c r="J1562" s="24" t="e">
        <f>(H1562*#REF!)</f>
        <v>#REF!</v>
      </c>
      <c r="K1562" s="24" t="e">
        <f>-PMT((#REF!/12),48,H1562,0,0)</f>
        <v>#REF!</v>
      </c>
    </row>
    <row r="1563" spans="2:11" ht="16.05" customHeight="1">
      <c r="B1563" s="6" t="s">
        <v>1150</v>
      </c>
      <c r="C1563" s="7">
        <v>6</v>
      </c>
      <c r="D1563" s="12" t="s">
        <v>52</v>
      </c>
      <c r="E1563" s="12" t="s">
        <v>139</v>
      </c>
      <c r="F1563" s="5" t="s">
        <v>140</v>
      </c>
      <c r="G1563" s="22">
        <v>600</v>
      </c>
      <c r="H1563" s="24" t="e">
        <f>G1563-(G1563*#REF!)</f>
        <v>#REF!</v>
      </c>
      <c r="I1563" s="24" t="e">
        <f>(H1563*#REF!)/4</f>
        <v>#REF!</v>
      </c>
      <c r="J1563" s="24" t="e">
        <f>(H1563*#REF!)</f>
        <v>#REF!</v>
      </c>
      <c r="K1563" s="24" t="e">
        <f>-PMT((#REF!/12),48,H1563,0,0)</f>
        <v>#REF!</v>
      </c>
    </row>
    <row r="1564" spans="2:11" ht="16.05" customHeight="1">
      <c r="B1564" s="6" t="s">
        <v>777</v>
      </c>
      <c r="C1564" s="7">
        <v>4</v>
      </c>
      <c r="D1564" s="12" t="s">
        <v>13</v>
      </c>
      <c r="E1564" s="12" t="s">
        <v>197</v>
      </c>
      <c r="F1564" s="5" t="s">
        <v>198</v>
      </c>
      <c r="G1564" s="22">
        <v>1409.88</v>
      </c>
      <c r="H1564" s="24" t="e">
        <f>G1564-(G1564*#REF!)</f>
        <v>#REF!</v>
      </c>
      <c r="I1564" s="24" t="e">
        <f>(H1564*#REF!)/4</f>
        <v>#REF!</v>
      </c>
      <c r="J1564" s="24" t="e">
        <f>(H1564*#REF!)</f>
        <v>#REF!</v>
      </c>
      <c r="K1564" s="24" t="e">
        <f>-PMT((#REF!/12),48,H1564,0,0)</f>
        <v>#REF!</v>
      </c>
    </row>
    <row r="1565" spans="2:11" ht="16.05" customHeight="1">
      <c r="B1565" s="6" t="s">
        <v>777</v>
      </c>
      <c r="C1565" s="7">
        <v>4</v>
      </c>
      <c r="D1565" s="12" t="s">
        <v>13</v>
      </c>
      <c r="E1565" s="12" t="s">
        <v>16</v>
      </c>
      <c r="F1565" s="5" t="s">
        <v>17</v>
      </c>
      <c r="G1565" s="22">
        <v>1729.76</v>
      </c>
      <c r="H1565" s="24" t="e">
        <f>G1565-(G1565*#REF!)</f>
        <v>#REF!</v>
      </c>
      <c r="I1565" s="24" t="e">
        <f>(H1565*#REF!)/4</f>
        <v>#REF!</v>
      </c>
      <c r="J1565" s="24" t="e">
        <f>(H1565*#REF!)</f>
        <v>#REF!</v>
      </c>
      <c r="K1565" s="24" t="e">
        <f>-PMT((#REF!/12),48,H1565,0,0)</f>
        <v>#REF!</v>
      </c>
    </row>
    <row r="1566" spans="2:11" ht="16.05" customHeight="1">
      <c r="B1566" s="6" t="s">
        <v>777</v>
      </c>
      <c r="C1566" s="7">
        <v>4</v>
      </c>
      <c r="D1566" s="12" t="s">
        <v>13</v>
      </c>
      <c r="E1566" s="12" t="s">
        <v>18</v>
      </c>
      <c r="F1566" s="5" t="s">
        <v>19</v>
      </c>
      <c r="G1566" s="22">
        <v>502.92</v>
      </c>
      <c r="H1566" s="24" t="e">
        <f>G1566-(G1566*#REF!)</f>
        <v>#REF!</v>
      </c>
      <c r="I1566" s="24" t="e">
        <f>(H1566*#REF!)/4</f>
        <v>#REF!</v>
      </c>
      <c r="J1566" s="24" t="e">
        <f>(H1566*#REF!)</f>
        <v>#REF!</v>
      </c>
      <c r="K1566" s="24" t="e">
        <f>-PMT((#REF!/12),48,H1566,0,0)</f>
        <v>#REF!</v>
      </c>
    </row>
    <row r="1567" spans="2:11" ht="16.05" customHeight="1">
      <c r="B1567" s="6" t="s">
        <v>777</v>
      </c>
      <c r="C1567" s="7">
        <v>4</v>
      </c>
      <c r="D1567" s="12" t="s">
        <v>13</v>
      </c>
      <c r="E1567" s="12" t="s">
        <v>20</v>
      </c>
      <c r="F1567" s="5" t="s">
        <v>21</v>
      </c>
      <c r="G1567" s="22">
        <v>1070.8800000000001</v>
      </c>
      <c r="H1567" s="24" t="e">
        <f>G1567-(G1567*#REF!)</f>
        <v>#REF!</v>
      </c>
      <c r="I1567" s="24" t="e">
        <f>(H1567*#REF!)/4</f>
        <v>#REF!</v>
      </c>
      <c r="J1567" s="24" t="e">
        <f>(H1567*#REF!)</f>
        <v>#REF!</v>
      </c>
      <c r="K1567" s="24" t="e">
        <f>-PMT((#REF!/12),48,H1567,0,0)</f>
        <v>#REF!</v>
      </c>
    </row>
    <row r="1568" spans="2:11" ht="16.05" customHeight="1">
      <c r="B1568" s="6" t="s">
        <v>777</v>
      </c>
      <c r="C1568" s="7">
        <v>4</v>
      </c>
      <c r="D1568" s="12" t="s">
        <v>13</v>
      </c>
      <c r="E1568" s="12" t="s">
        <v>260</v>
      </c>
      <c r="F1568" s="5" t="s">
        <v>261</v>
      </c>
      <c r="G1568" s="22">
        <v>1178.8800000000001</v>
      </c>
      <c r="H1568" s="24" t="e">
        <f>G1568-(G1568*#REF!)</f>
        <v>#REF!</v>
      </c>
      <c r="I1568" s="24" t="e">
        <f>(H1568*#REF!)/4</f>
        <v>#REF!</v>
      </c>
      <c r="J1568" s="24" t="e">
        <f>(H1568*#REF!)</f>
        <v>#REF!</v>
      </c>
      <c r="K1568" s="24" t="e">
        <f>-PMT((#REF!/12),48,H1568,0,0)</f>
        <v>#REF!</v>
      </c>
    </row>
    <row r="1569" spans="2:11" ht="16.05" customHeight="1">
      <c r="B1569" s="6" t="s">
        <v>777</v>
      </c>
      <c r="C1569" s="7">
        <v>4</v>
      </c>
      <c r="D1569" s="12" t="s">
        <v>32</v>
      </c>
      <c r="E1569" s="12" t="s">
        <v>37</v>
      </c>
      <c r="F1569" s="5" t="s">
        <v>74</v>
      </c>
      <c r="G1569" s="22">
        <v>3319.2000000000003</v>
      </c>
      <c r="H1569" s="24" t="e">
        <f>G1569-(G1569*#REF!)</f>
        <v>#REF!</v>
      </c>
      <c r="I1569" s="24" t="e">
        <f>(H1569*#REF!)/4</f>
        <v>#REF!</v>
      </c>
      <c r="J1569" s="24" t="e">
        <f>(H1569*#REF!)</f>
        <v>#REF!</v>
      </c>
      <c r="K1569" s="24" t="e">
        <f>-PMT((#REF!/12),48,H1569,0,0)</f>
        <v>#REF!</v>
      </c>
    </row>
    <row r="1570" spans="2:11" ht="16.05" customHeight="1">
      <c r="B1570" s="6" t="s">
        <v>777</v>
      </c>
      <c r="C1570" s="7">
        <v>4</v>
      </c>
      <c r="D1570" s="12" t="s">
        <v>32</v>
      </c>
      <c r="E1570" s="12" t="s">
        <v>778</v>
      </c>
      <c r="F1570" s="5" t="s">
        <v>779</v>
      </c>
      <c r="G1570" s="22">
        <v>90</v>
      </c>
      <c r="H1570" s="24" t="e">
        <f>G1570-(G1570*#REF!)</f>
        <v>#REF!</v>
      </c>
      <c r="I1570" s="24" t="e">
        <f>(H1570*#REF!)/4</f>
        <v>#REF!</v>
      </c>
      <c r="J1570" s="24" t="e">
        <f>(H1570*#REF!)</f>
        <v>#REF!</v>
      </c>
      <c r="K1570" s="24" t="e">
        <f>-PMT((#REF!/12),48,H1570,0,0)</f>
        <v>#REF!</v>
      </c>
    </row>
    <row r="1571" spans="2:11" ht="16.05" customHeight="1">
      <c r="B1571" s="6" t="s">
        <v>777</v>
      </c>
      <c r="C1571" s="7">
        <v>4</v>
      </c>
      <c r="D1571" s="12" t="s">
        <v>32</v>
      </c>
      <c r="E1571" s="12" t="s">
        <v>780</v>
      </c>
      <c r="F1571" s="5" t="s">
        <v>781</v>
      </c>
      <c r="G1571" s="22">
        <v>302.40000000000003</v>
      </c>
      <c r="H1571" s="24" t="e">
        <f>G1571-(G1571*#REF!)</f>
        <v>#REF!</v>
      </c>
      <c r="I1571" s="24" t="e">
        <f>(H1571*#REF!)/4</f>
        <v>#REF!</v>
      </c>
      <c r="J1571" s="24" t="e">
        <f>(H1571*#REF!)</f>
        <v>#REF!</v>
      </c>
      <c r="K1571" s="24" t="e">
        <f>-PMT((#REF!/12),48,H1571,0,0)</f>
        <v>#REF!</v>
      </c>
    </row>
    <row r="1572" spans="2:11" ht="16.05" customHeight="1">
      <c r="B1572" s="6" t="s">
        <v>777</v>
      </c>
      <c r="C1572" s="7">
        <v>4</v>
      </c>
      <c r="D1572" s="12" t="s">
        <v>32</v>
      </c>
      <c r="E1572" s="12" t="s">
        <v>782</v>
      </c>
      <c r="F1572" s="5" t="s">
        <v>783</v>
      </c>
      <c r="G1572" s="22">
        <v>230.4</v>
      </c>
      <c r="H1572" s="24" t="e">
        <f>G1572-(G1572*#REF!)</f>
        <v>#REF!</v>
      </c>
      <c r="I1572" s="24" t="e">
        <f>(H1572*#REF!)/4</f>
        <v>#REF!</v>
      </c>
      <c r="J1572" s="24" t="e">
        <f>(H1572*#REF!)</f>
        <v>#REF!</v>
      </c>
      <c r="K1572" s="24" t="e">
        <f>-PMT((#REF!/12),48,H1572,0,0)</f>
        <v>#REF!</v>
      </c>
    </row>
    <row r="1573" spans="2:11" ht="16.05" customHeight="1">
      <c r="B1573" s="6" t="s">
        <v>777</v>
      </c>
      <c r="C1573" s="7">
        <v>4</v>
      </c>
      <c r="D1573" s="12" t="s">
        <v>32</v>
      </c>
      <c r="E1573" s="12" t="s">
        <v>784</v>
      </c>
      <c r="F1573" s="5" t="s">
        <v>785</v>
      </c>
      <c r="G1573" s="22">
        <v>3045.6</v>
      </c>
      <c r="H1573" s="24" t="e">
        <f>G1573-(G1573*#REF!)</f>
        <v>#REF!</v>
      </c>
      <c r="I1573" s="24" t="e">
        <f>(H1573*#REF!)/4</f>
        <v>#REF!</v>
      </c>
      <c r="J1573" s="24" t="e">
        <f>(H1573*#REF!)</f>
        <v>#REF!</v>
      </c>
      <c r="K1573" s="24" t="e">
        <f>-PMT((#REF!/12),48,H1573,0,0)</f>
        <v>#REF!</v>
      </c>
    </row>
    <row r="1574" spans="2:11" ht="16.05" customHeight="1">
      <c r="B1574" s="6" t="s">
        <v>777</v>
      </c>
      <c r="C1574" s="7">
        <v>4</v>
      </c>
      <c r="D1574" s="12" t="s">
        <v>32</v>
      </c>
      <c r="E1574" s="12" t="s">
        <v>786</v>
      </c>
      <c r="F1574" s="5" t="s">
        <v>787</v>
      </c>
      <c r="G1574" s="22">
        <v>10548</v>
      </c>
      <c r="H1574" s="24" t="e">
        <f>G1574-(G1574*#REF!)</f>
        <v>#REF!</v>
      </c>
      <c r="I1574" s="24" t="e">
        <f>(H1574*#REF!)/4</f>
        <v>#REF!</v>
      </c>
      <c r="J1574" s="24" t="e">
        <f>(H1574*#REF!)</f>
        <v>#REF!</v>
      </c>
      <c r="K1574" s="24" t="e">
        <f>-PMT((#REF!/12),48,H1574,0,0)</f>
        <v>#REF!</v>
      </c>
    </row>
    <row r="1575" spans="2:11" ht="16.05" customHeight="1">
      <c r="B1575" s="6" t="s">
        <v>777</v>
      </c>
      <c r="C1575" s="7">
        <v>4</v>
      </c>
      <c r="D1575" s="12" t="s">
        <v>32</v>
      </c>
      <c r="E1575" s="12" t="s">
        <v>788</v>
      </c>
      <c r="F1575" s="5" t="s">
        <v>447</v>
      </c>
      <c r="G1575" s="22">
        <v>1288.8</v>
      </c>
      <c r="H1575" s="24" t="e">
        <f>G1575-(G1575*#REF!)</f>
        <v>#REF!</v>
      </c>
      <c r="I1575" s="24" t="e">
        <f>(H1575*#REF!)/4</f>
        <v>#REF!</v>
      </c>
      <c r="J1575" s="24" t="e">
        <f>(H1575*#REF!)</f>
        <v>#REF!</v>
      </c>
      <c r="K1575" s="24" t="e">
        <f>-PMT((#REF!/12),48,H1575,0,0)</f>
        <v>#REF!</v>
      </c>
    </row>
    <row r="1576" spans="2:11" ht="16.05" customHeight="1">
      <c r="B1576" s="6" t="s">
        <v>777</v>
      </c>
      <c r="C1576" s="7">
        <v>4</v>
      </c>
      <c r="D1576" s="12" t="s">
        <v>32</v>
      </c>
      <c r="E1576" s="12" t="s">
        <v>789</v>
      </c>
      <c r="F1576" s="5" t="s">
        <v>790</v>
      </c>
      <c r="G1576" s="22">
        <v>1519.2</v>
      </c>
      <c r="H1576" s="24" t="e">
        <f>G1576-(G1576*#REF!)</f>
        <v>#REF!</v>
      </c>
      <c r="I1576" s="24" t="e">
        <f>(H1576*#REF!)/4</f>
        <v>#REF!</v>
      </c>
      <c r="J1576" s="24" t="e">
        <f>(H1576*#REF!)</f>
        <v>#REF!</v>
      </c>
      <c r="K1576" s="24" t="e">
        <f>-PMT((#REF!/12),48,H1576,0,0)</f>
        <v>#REF!</v>
      </c>
    </row>
    <row r="1577" spans="2:11" ht="16.05" customHeight="1">
      <c r="B1577" s="6" t="s">
        <v>1151</v>
      </c>
      <c r="C1577" s="7">
        <v>1</v>
      </c>
      <c r="D1577" s="12" t="s">
        <v>13</v>
      </c>
      <c r="E1577" s="12" t="s">
        <v>14</v>
      </c>
      <c r="F1577" s="5" t="s">
        <v>15</v>
      </c>
      <c r="G1577" s="22">
        <v>282.22000000000003</v>
      </c>
      <c r="H1577" s="24" t="e">
        <f>G1577-(G1577*#REF!)</f>
        <v>#REF!</v>
      </c>
      <c r="I1577" s="24" t="e">
        <f>(H1577*#REF!)/4</f>
        <v>#REF!</v>
      </c>
      <c r="J1577" s="24" t="e">
        <f>(H1577*#REF!)</f>
        <v>#REF!</v>
      </c>
      <c r="K1577" s="24" t="e">
        <f>-PMT((#REF!/12),48,H1577,0,0)</f>
        <v>#REF!</v>
      </c>
    </row>
    <row r="1578" spans="2:11" ht="16.05" customHeight="1">
      <c r="B1578" s="6" t="s">
        <v>1151</v>
      </c>
      <c r="C1578" s="7">
        <v>1</v>
      </c>
      <c r="D1578" s="12" t="s">
        <v>13</v>
      </c>
      <c r="E1578" s="12" t="s">
        <v>16</v>
      </c>
      <c r="F1578" s="5" t="s">
        <v>17</v>
      </c>
      <c r="G1578" s="22">
        <v>432.44</v>
      </c>
      <c r="H1578" s="24" t="e">
        <f>G1578-(G1578*#REF!)</f>
        <v>#REF!</v>
      </c>
      <c r="I1578" s="24" t="e">
        <f>(H1578*#REF!)/4</f>
        <v>#REF!</v>
      </c>
      <c r="J1578" s="24" t="e">
        <f>(H1578*#REF!)</f>
        <v>#REF!</v>
      </c>
      <c r="K1578" s="24" t="e">
        <f>-PMT((#REF!/12),48,H1578,0,0)</f>
        <v>#REF!</v>
      </c>
    </row>
    <row r="1579" spans="2:11" ht="16.05" customHeight="1">
      <c r="B1579" s="6" t="s">
        <v>1151</v>
      </c>
      <c r="C1579" s="7">
        <v>1</v>
      </c>
      <c r="D1579" s="12" t="s">
        <v>13</v>
      </c>
      <c r="E1579" s="12" t="s">
        <v>18</v>
      </c>
      <c r="F1579" s="5" t="s">
        <v>19</v>
      </c>
      <c r="G1579" s="22">
        <v>125.73</v>
      </c>
      <c r="H1579" s="24" t="e">
        <f>G1579-(G1579*#REF!)</f>
        <v>#REF!</v>
      </c>
      <c r="I1579" s="24" t="e">
        <f>(H1579*#REF!)/4</f>
        <v>#REF!</v>
      </c>
      <c r="J1579" s="24" t="e">
        <f>(H1579*#REF!)</f>
        <v>#REF!</v>
      </c>
      <c r="K1579" s="24" t="e">
        <f>-PMT((#REF!/12),48,H1579,0,0)</f>
        <v>#REF!</v>
      </c>
    </row>
    <row r="1580" spans="2:11" ht="16.05" customHeight="1">
      <c r="B1580" s="6" t="s">
        <v>1151</v>
      </c>
      <c r="C1580" s="7">
        <v>1</v>
      </c>
      <c r="D1580" s="12" t="s">
        <v>13</v>
      </c>
      <c r="E1580" s="12" t="s">
        <v>20</v>
      </c>
      <c r="F1580" s="5" t="s">
        <v>21</v>
      </c>
      <c r="G1580" s="22">
        <v>267.72000000000003</v>
      </c>
      <c r="H1580" s="24" t="e">
        <f>G1580-(G1580*#REF!)</f>
        <v>#REF!</v>
      </c>
      <c r="I1580" s="24" t="e">
        <f>(H1580*#REF!)/4</f>
        <v>#REF!</v>
      </c>
      <c r="J1580" s="24" t="e">
        <f>(H1580*#REF!)</f>
        <v>#REF!</v>
      </c>
      <c r="K1580" s="24" t="e">
        <f>-PMT((#REF!/12),48,H1580,0,0)</f>
        <v>#REF!</v>
      </c>
    </row>
    <row r="1581" spans="2:11" ht="16.05" customHeight="1">
      <c r="B1581" s="6" t="s">
        <v>1151</v>
      </c>
      <c r="C1581" s="7">
        <v>1</v>
      </c>
      <c r="D1581" s="12" t="s">
        <v>13</v>
      </c>
      <c r="E1581" s="12" t="s">
        <v>260</v>
      </c>
      <c r="F1581" s="5" t="s">
        <v>261</v>
      </c>
      <c r="G1581" s="22">
        <v>294.72000000000003</v>
      </c>
      <c r="H1581" s="24" t="e">
        <f>G1581-(G1581*#REF!)</f>
        <v>#REF!</v>
      </c>
      <c r="I1581" s="24" t="e">
        <f>(H1581*#REF!)/4</f>
        <v>#REF!</v>
      </c>
      <c r="J1581" s="24" t="e">
        <f>(H1581*#REF!)</f>
        <v>#REF!</v>
      </c>
      <c r="K1581" s="24" t="e">
        <f>-PMT((#REF!/12),48,H1581,0,0)</f>
        <v>#REF!</v>
      </c>
    </row>
    <row r="1582" spans="2:11" ht="16.05" customHeight="1">
      <c r="B1582" s="6" t="s">
        <v>1151</v>
      </c>
      <c r="C1582" s="7">
        <v>1</v>
      </c>
      <c r="D1582" s="12" t="s">
        <v>32</v>
      </c>
      <c r="E1582" s="12" t="s">
        <v>37</v>
      </c>
      <c r="F1582" s="5" t="s">
        <v>74</v>
      </c>
      <c r="G1582" s="22">
        <v>829.80000000000007</v>
      </c>
      <c r="H1582" s="24" t="e">
        <f>G1582-(G1582*#REF!)</f>
        <v>#REF!</v>
      </c>
      <c r="I1582" s="24" t="e">
        <f>(H1582*#REF!)/4</f>
        <v>#REF!</v>
      </c>
      <c r="J1582" s="24" t="e">
        <f>(H1582*#REF!)</f>
        <v>#REF!</v>
      </c>
      <c r="K1582" s="24" t="e">
        <f>-PMT((#REF!/12),48,H1582,0,0)</f>
        <v>#REF!</v>
      </c>
    </row>
    <row r="1583" spans="2:11" ht="16.05" customHeight="1">
      <c r="B1583" s="6" t="s">
        <v>1151</v>
      </c>
      <c r="C1583" s="7">
        <v>1</v>
      </c>
      <c r="D1583" s="12" t="s">
        <v>13</v>
      </c>
      <c r="E1583" s="12" t="s">
        <v>61</v>
      </c>
      <c r="F1583" s="5" t="s">
        <v>62</v>
      </c>
      <c r="G1583" s="22">
        <v>482.87</v>
      </c>
      <c r="H1583" s="24" t="e">
        <f>G1583-(G1583*#REF!)</f>
        <v>#REF!</v>
      </c>
      <c r="I1583" s="24" t="e">
        <f>(H1583*#REF!)/4</f>
        <v>#REF!</v>
      </c>
      <c r="J1583" s="24" t="e">
        <f>(H1583*#REF!)</f>
        <v>#REF!</v>
      </c>
      <c r="K1583" s="24" t="e">
        <f>-PMT((#REF!/12),48,H1583,0,0)</f>
        <v>#REF!</v>
      </c>
    </row>
    <row r="1584" spans="2:11" ht="16.05" customHeight="1">
      <c r="B1584" s="6" t="s">
        <v>1151</v>
      </c>
      <c r="C1584" s="7">
        <v>1</v>
      </c>
      <c r="D1584" s="12" t="s">
        <v>32</v>
      </c>
      <c r="E1584" s="12" t="s">
        <v>1152</v>
      </c>
      <c r="F1584" s="5" t="s">
        <v>1153</v>
      </c>
      <c r="G1584" s="22">
        <v>5454</v>
      </c>
      <c r="H1584" s="24" t="e">
        <f>G1584-(G1584*#REF!)</f>
        <v>#REF!</v>
      </c>
      <c r="I1584" s="24" t="e">
        <f>(H1584*#REF!)/4</f>
        <v>#REF!</v>
      </c>
      <c r="J1584" s="24" t="e">
        <f>(H1584*#REF!)</f>
        <v>#REF!</v>
      </c>
      <c r="K1584" s="24" t="e">
        <f>-PMT((#REF!/12),48,H1584,0,0)</f>
        <v>#REF!</v>
      </c>
    </row>
    <row r="1585" spans="2:11" ht="16.05" customHeight="1">
      <c r="B1585" s="6" t="s">
        <v>1151</v>
      </c>
      <c r="C1585" s="7">
        <v>1</v>
      </c>
      <c r="D1585" s="12" t="s">
        <v>32</v>
      </c>
      <c r="E1585" s="12" t="s">
        <v>1154</v>
      </c>
      <c r="F1585" s="5" t="s">
        <v>447</v>
      </c>
      <c r="G1585" s="22">
        <v>698.01176470588234</v>
      </c>
      <c r="H1585" s="24" t="e">
        <f>G1585-(G1585*#REF!)</f>
        <v>#REF!</v>
      </c>
      <c r="I1585" s="24" t="e">
        <f>(H1585*#REF!)/4</f>
        <v>#REF!</v>
      </c>
      <c r="J1585" s="24" t="e">
        <f>(H1585*#REF!)</f>
        <v>#REF!</v>
      </c>
      <c r="K1585" s="24" t="e">
        <f>-PMT((#REF!/12),48,H1585,0,0)</f>
        <v>#REF!</v>
      </c>
    </row>
    <row r="1586" spans="2:11" ht="16.05" customHeight="1">
      <c r="B1586" s="6" t="s">
        <v>1151</v>
      </c>
      <c r="C1586" s="7">
        <v>1</v>
      </c>
      <c r="D1586" s="12" t="s">
        <v>32</v>
      </c>
      <c r="E1586" s="12" t="s">
        <v>1155</v>
      </c>
      <c r="F1586" s="5" t="s">
        <v>1156</v>
      </c>
      <c r="G1586" s="22">
        <v>761.4</v>
      </c>
      <c r="H1586" s="24" t="e">
        <f>G1586-(G1586*#REF!)</f>
        <v>#REF!</v>
      </c>
      <c r="I1586" s="24" t="e">
        <f>(H1586*#REF!)/4</f>
        <v>#REF!</v>
      </c>
      <c r="J1586" s="24" t="e">
        <f>(H1586*#REF!)</f>
        <v>#REF!</v>
      </c>
      <c r="K1586" s="24" t="e">
        <f>-PMT((#REF!/12),48,H1586,0,0)</f>
        <v>#REF!</v>
      </c>
    </row>
    <row r="1587" spans="2:11" ht="16.05" customHeight="1">
      <c r="B1587" s="6" t="s">
        <v>1151</v>
      </c>
      <c r="C1587" s="7">
        <v>1</v>
      </c>
      <c r="D1587" s="12" t="s">
        <v>32</v>
      </c>
      <c r="E1587" s="12" t="s">
        <v>1157</v>
      </c>
      <c r="F1587" s="5" t="s">
        <v>840</v>
      </c>
      <c r="G1587" s="22">
        <v>167.4</v>
      </c>
      <c r="H1587" s="24" t="e">
        <f>G1587-(G1587*#REF!)</f>
        <v>#REF!</v>
      </c>
      <c r="I1587" s="24" t="e">
        <f>(H1587*#REF!)/4</f>
        <v>#REF!</v>
      </c>
      <c r="J1587" s="24" t="e">
        <f>(H1587*#REF!)</f>
        <v>#REF!</v>
      </c>
      <c r="K1587" s="24" t="e">
        <f>-PMT((#REF!/12),48,H1587,0,0)</f>
        <v>#REF!</v>
      </c>
    </row>
    <row r="1588" spans="2:11" ht="16.05" customHeight="1">
      <c r="B1588" s="6" t="s">
        <v>1151</v>
      </c>
      <c r="C1588" s="7">
        <v>1</v>
      </c>
      <c r="D1588" s="12" t="s">
        <v>32</v>
      </c>
      <c r="E1588" s="12" t="s">
        <v>1158</v>
      </c>
      <c r="F1588" s="5" t="s">
        <v>309</v>
      </c>
      <c r="G1588" s="22">
        <v>2475</v>
      </c>
      <c r="H1588" s="24" t="e">
        <f>G1588-(G1588*#REF!)</f>
        <v>#REF!</v>
      </c>
      <c r="I1588" s="24" t="e">
        <f>(H1588*#REF!)/4</f>
        <v>#REF!</v>
      </c>
      <c r="J1588" s="24" t="e">
        <f>(H1588*#REF!)</f>
        <v>#REF!</v>
      </c>
      <c r="K1588" s="24" t="e">
        <f>-PMT((#REF!/12),48,H1588,0,0)</f>
        <v>#REF!</v>
      </c>
    </row>
    <row r="1589" spans="2:11" ht="16.05" customHeight="1">
      <c r="B1589" s="6" t="s">
        <v>1151</v>
      </c>
      <c r="C1589" s="7">
        <v>1</v>
      </c>
      <c r="D1589" s="12" t="s">
        <v>32</v>
      </c>
      <c r="E1589" s="12" t="s">
        <v>851</v>
      </c>
      <c r="F1589" s="5" t="s">
        <v>852</v>
      </c>
      <c r="G1589" s="22">
        <v>522</v>
      </c>
      <c r="H1589" s="24" t="e">
        <f>G1589-(G1589*#REF!)</f>
        <v>#REF!</v>
      </c>
      <c r="I1589" s="24" t="e">
        <f>(H1589*#REF!)/4</f>
        <v>#REF!</v>
      </c>
      <c r="J1589" s="24" t="e">
        <f>(H1589*#REF!)</f>
        <v>#REF!</v>
      </c>
      <c r="K1589" s="24" t="e">
        <f>-PMT((#REF!/12),48,H1589,0,0)</f>
        <v>#REF!</v>
      </c>
    </row>
    <row r="1590" spans="2:11" ht="16.05" customHeight="1">
      <c r="B1590" s="6" t="s">
        <v>1151</v>
      </c>
      <c r="C1590" s="7">
        <v>1</v>
      </c>
      <c r="D1590" s="12" t="s">
        <v>32</v>
      </c>
      <c r="E1590" s="12">
        <v>277</v>
      </c>
      <c r="F1590" s="5" t="s">
        <v>73</v>
      </c>
      <c r="G1590" s="22">
        <v>63</v>
      </c>
      <c r="H1590" s="24" t="e">
        <f>G1590-(G1590*#REF!)</f>
        <v>#REF!</v>
      </c>
      <c r="I1590" s="24" t="e">
        <f>(H1590*#REF!)/4</f>
        <v>#REF!</v>
      </c>
      <c r="J1590" s="24" t="e">
        <f>(H1590*#REF!)</f>
        <v>#REF!</v>
      </c>
      <c r="K1590" s="24" t="e">
        <f>-PMT((#REF!/12),48,H1590,0,0)</f>
        <v>#REF!</v>
      </c>
    </row>
    <row r="1591" spans="2:11" ht="16.05" customHeight="1">
      <c r="B1591" s="3" t="s">
        <v>1159</v>
      </c>
      <c r="C1591" s="7">
        <v>5</v>
      </c>
      <c r="D1591" s="12" t="s">
        <v>13</v>
      </c>
      <c r="E1591" s="12" t="s">
        <v>14</v>
      </c>
      <c r="F1591" s="5" t="s">
        <v>15</v>
      </c>
      <c r="G1591" s="22">
        <v>1411.1000000000001</v>
      </c>
      <c r="H1591" s="24" t="e">
        <f>G1591-(G1591*#REF!)</f>
        <v>#REF!</v>
      </c>
      <c r="I1591" s="24" t="e">
        <f>(H1591*#REF!)/4</f>
        <v>#REF!</v>
      </c>
      <c r="J1591" s="24" t="e">
        <f>(H1591*#REF!)</f>
        <v>#REF!</v>
      </c>
      <c r="K1591" s="24" t="e">
        <f>-PMT((#REF!/12),48,H1591,0,0)</f>
        <v>#REF!</v>
      </c>
    </row>
    <row r="1592" spans="2:11" ht="16.05" customHeight="1">
      <c r="B1592" s="3" t="s">
        <v>1159</v>
      </c>
      <c r="C1592" s="7">
        <v>5</v>
      </c>
      <c r="D1592" s="12" t="s">
        <v>13</v>
      </c>
      <c r="E1592" s="12" t="s">
        <v>16</v>
      </c>
      <c r="F1592" s="5" t="s">
        <v>17</v>
      </c>
      <c r="G1592" s="22">
        <v>2162.1999999999998</v>
      </c>
      <c r="H1592" s="24" t="e">
        <f>G1592-(G1592*#REF!)</f>
        <v>#REF!</v>
      </c>
      <c r="I1592" s="24" t="e">
        <f>(H1592*#REF!)/4</f>
        <v>#REF!</v>
      </c>
      <c r="J1592" s="24" t="e">
        <f>(H1592*#REF!)</f>
        <v>#REF!</v>
      </c>
      <c r="K1592" s="24" t="e">
        <f>-PMT((#REF!/12),48,H1592,0,0)</f>
        <v>#REF!</v>
      </c>
    </row>
    <row r="1593" spans="2:11" ht="16.05" customHeight="1">
      <c r="B1593" s="3" t="s">
        <v>1159</v>
      </c>
      <c r="C1593" s="7">
        <v>5</v>
      </c>
      <c r="D1593" s="12" t="s">
        <v>13</v>
      </c>
      <c r="E1593" s="12" t="s">
        <v>18</v>
      </c>
      <c r="F1593" s="5" t="s">
        <v>19</v>
      </c>
      <c r="G1593" s="22">
        <v>628.65</v>
      </c>
      <c r="H1593" s="24" t="e">
        <f>G1593-(G1593*#REF!)</f>
        <v>#REF!</v>
      </c>
      <c r="I1593" s="24" t="e">
        <f>(H1593*#REF!)/4</f>
        <v>#REF!</v>
      </c>
      <c r="J1593" s="24" t="e">
        <f>(H1593*#REF!)</f>
        <v>#REF!</v>
      </c>
      <c r="K1593" s="24" t="e">
        <f>-PMT((#REF!/12),48,H1593,0,0)</f>
        <v>#REF!</v>
      </c>
    </row>
    <row r="1594" spans="2:11" ht="16.05" customHeight="1">
      <c r="B1594" s="3" t="s">
        <v>1159</v>
      </c>
      <c r="C1594" s="7">
        <v>5</v>
      </c>
      <c r="D1594" s="12" t="s">
        <v>13</v>
      </c>
      <c r="E1594" s="12" t="s">
        <v>20</v>
      </c>
      <c r="F1594" s="5" t="s">
        <v>21</v>
      </c>
      <c r="G1594" s="22">
        <v>1338.6000000000001</v>
      </c>
      <c r="H1594" s="24" t="e">
        <f>G1594-(G1594*#REF!)</f>
        <v>#REF!</v>
      </c>
      <c r="I1594" s="24" t="e">
        <f>(H1594*#REF!)/4</f>
        <v>#REF!</v>
      </c>
      <c r="J1594" s="24" t="e">
        <f>(H1594*#REF!)</f>
        <v>#REF!</v>
      </c>
      <c r="K1594" s="24" t="e">
        <f>-PMT((#REF!/12),48,H1594,0,0)</f>
        <v>#REF!</v>
      </c>
    </row>
    <row r="1595" spans="2:11" ht="16.05" customHeight="1">
      <c r="B1595" s="3" t="s">
        <v>1159</v>
      </c>
      <c r="C1595" s="7">
        <v>5</v>
      </c>
      <c r="D1595" s="12" t="s">
        <v>13</v>
      </c>
      <c r="E1595" s="12" t="s">
        <v>260</v>
      </c>
      <c r="F1595" s="5" t="s">
        <v>261</v>
      </c>
      <c r="G1595" s="22">
        <v>1473.6000000000001</v>
      </c>
      <c r="H1595" s="24" t="e">
        <f>G1595-(G1595*#REF!)</f>
        <v>#REF!</v>
      </c>
      <c r="I1595" s="24" t="e">
        <f>(H1595*#REF!)/4</f>
        <v>#REF!</v>
      </c>
      <c r="J1595" s="24" t="e">
        <f>(H1595*#REF!)</f>
        <v>#REF!</v>
      </c>
      <c r="K1595" s="24" t="e">
        <f>-PMT((#REF!/12),48,H1595,0,0)</f>
        <v>#REF!</v>
      </c>
    </row>
    <row r="1596" spans="2:11" ht="16.05" customHeight="1">
      <c r="B1596" s="3" t="s">
        <v>1159</v>
      </c>
      <c r="C1596" s="7">
        <v>5</v>
      </c>
      <c r="D1596" s="12" t="s">
        <v>262</v>
      </c>
      <c r="E1596" s="12" t="s">
        <v>263</v>
      </c>
      <c r="F1596" s="5" t="s">
        <v>264</v>
      </c>
      <c r="G1596" s="22">
        <v>15000</v>
      </c>
      <c r="H1596" s="24" t="e">
        <f>G1596-(G1596*#REF!)</f>
        <v>#REF!</v>
      </c>
      <c r="I1596" s="24" t="e">
        <f>(H1596*#REF!)/4</f>
        <v>#REF!</v>
      </c>
      <c r="J1596" s="24" t="e">
        <f>(H1596*#REF!)</f>
        <v>#REF!</v>
      </c>
      <c r="K1596" s="24" t="e">
        <f>-PMT((#REF!/12),48,H1596,0,0)</f>
        <v>#REF!</v>
      </c>
    </row>
    <row r="1597" spans="2:11" ht="16.05" customHeight="1">
      <c r="B1597" s="3" t="s">
        <v>1159</v>
      </c>
      <c r="C1597" s="7">
        <v>5</v>
      </c>
      <c r="D1597" s="12" t="s">
        <v>262</v>
      </c>
      <c r="E1597" s="12" t="s">
        <v>1160</v>
      </c>
      <c r="F1597" s="5"/>
      <c r="G1597" s="22">
        <v>3537.3</v>
      </c>
      <c r="H1597" s="24" t="e">
        <f>G1597-(G1597*#REF!)</f>
        <v>#REF!</v>
      </c>
      <c r="I1597" s="24" t="e">
        <f>(H1597*#REF!)/4</f>
        <v>#REF!</v>
      </c>
      <c r="J1597" s="24" t="e">
        <f>(H1597*#REF!)</f>
        <v>#REF!</v>
      </c>
      <c r="K1597" s="24" t="e">
        <f>-PMT((#REF!/12),48,H1597,0,0)</f>
        <v>#REF!</v>
      </c>
    </row>
    <row r="1598" spans="2:11" ht="16.05" customHeight="1">
      <c r="B1598" s="3" t="s">
        <v>1159</v>
      </c>
      <c r="C1598" s="7">
        <v>5</v>
      </c>
      <c r="D1598" s="12" t="s">
        <v>262</v>
      </c>
      <c r="E1598" s="12" t="s">
        <v>1161</v>
      </c>
      <c r="F1598" s="5" t="s">
        <v>1162</v>
      </c>
      <c r="G1598" s="22">
        <v>750</v>
      </c>
      <c r="H1598" s="24" t="e">
        <f>G1598-(G1598*#REF!)</f>
        <v>#REF!</v>
      </c>
      <c r="I1598" s="24" t="e">
        <f>(H1598*#REF!)/4</f>
        <v>#REF!</v>
      </c>
      <c r="J1598" s="24" t="e">
        <f>(H1598*#REF!)</f>
        <v>#REF!</v>
      </c>
      <c r="K1598" s="24" t="e">
        <f>-PMT((#REF!/12),48,H1598,0,0)</f>
        <v>#REF!</v>
      </c>
    </row>
    <row r="1599" spans="2:11" ht="16.05" customHeight="1">
      <c r="B1599" s="3" t="s">
        <v>1159</v>
      </c>
      <c r="C1599" s="7">
        <v>5</v>
      </c>
      <c r="D1599" s="12" t="s">
        <v>262</v>
      </c>
      <c r="E1599" s="12" t="s">
        <v>269</v>
      </c>
      <c r="F1599" s="5" t="s">
        <v>270</v>
      </c>
      <c r="G1599" s="22">
        <v>1000</v>
      </c>
      <c r="H1599" s="24" t="e">
        <f>G1599-(G1599*#REF!)</f>
        <v>#REF!</v>
      </c>
      <c r="I1599" s="24" t="e">
        <f>(H1599*#REF!)/4</f>
        <v>#REF!</v>
      </c>
      <c r="J1599" s="24" t="e">
        <f>(H1599*#REF!)</f>
        <v>#REF!</v>
      </c>
      <c r="K1599" s="24" t="e">
        <f>-PMT((#REF!/12),48,H1599,0,0)</f>
        <v>#REF!</v>
      </c>
    </row>
    <row r="1600" spans="2:11" ht="16.05" customHeight="1">
      <c r="B1600" s="3" t="s">
        <v>1159</v>
      </c>
      <c r="C1600" s="7">
        <v>5</v>
      </c>
      <c r="D1600" s="12" t="s">
        <v>262</v>
      </c>
      <c r="E1600" s="12" t="s">
        <v>271</v>
      </c>
      <c r="F1600" s="5" t="s">
        <v>272</v>
      </c>
      <c r="G1600" s="22">
        <v>1000</v>
      </c>
      <c r="H1600" s="24" t="e">
        <f>G1600-(G1600*#REF!)</f>
        <v>#REF!</v>
      </c>
      <c r="I1600" s="24" t="e">
        <f>(H1600*#REF!)/4</f>
        <v>#REF!</v>
      </c>
      <c r="J1600" s="24" t="e">
        <f>(H1600*#REF!)</f>
        <v>#REF!</v>
      </c>
      <c r="K1600" s="24" t="e">
        <f>-PMT((#REF!/12),48,H1600,0,0)</f>
        <v>#REF!</v>
      </c>
    </row>
    <row r="1601" spans="2:11" ht="16.05" customHeight="1">
      <c r="B1601" s="3" t="s">
        <v>1159</v>
      </c>
      <c r="C1601" s="7">
        <v>5</v>
      </c>
      <c r="D1601" s="12" t="s">
        <v>262</v>
      </c>
      <c r="E1601" s="12" t="s">
        <v>1163</v>
      </c>
      <c r="F1601" s="5"/>
      <c r="G1601" s="22">
        <v>3537.3</v>
      </c>
      <c r="H1601" s="24" t="e">
        <f>G1601-(G1601*#REF!)</f>
        <v>#REF!</v>
      </c>
      <c r="I1601" s="24" t="e">
        <f>(H1601*#REF!)/4</f>
        <v>#REF!</v>
      </c>
      <c r="J1601" s="24" t="e">
        <f>(H1601*#REF!)</f>
        <v>#REF!</v>
      </c>
      <c r="K1601" s="24" t="e">
        <f>-PMT((#REF!/12),48,H1601,0,0)</f>
        <v>#REF!</v>
      </c>
    </row>
    <row r="1602" spans="2:11" ht="16.05" customHeight="1">
      <c r="B1602" s="3" t="s">
        <v>1159</v>
      </c>
      <c r="C1602" s="7">
        <v>5</v>
      </c>
      <c r="D1602" s="12" t="s">
        <v>262</v>
      </c>
      <c r="E1602" s="12" t="s">
        <v>275</v>
      </c>
      <c r="F1602" s="5" t="s">
        <v>276</v>
      </c>
      <c r="G1602" s="22">
        <v>750</v>
      </c>
      <c r="H1602" s="24" t="e">
        <f>G1602-(G1602*#REF!)</f>
        <v>#REF!</v>
      </c>
      <c r="I1602" s="24" t="e">
        <f>(H1602*#REF!)/4</f>
        <v>#REF!</v>
      </c>
      <c r="J1602" s="24" t="e">
        <f>(H1602*#REF!)</f>
        <v>#REF!</v>
      </c>
      <c r="K1602" s="24" t="e">
        <f>-PMT((#REF!/12),48,H1602,0,0)</f>
        <v>#REF!</v>
      </c>
    </row>
    <row r="1603" spans="2:11" ht="16.05" customHeight="1">
      <c r="B1603" s="3" t="s">
        <v>1159</v>
      </c>
      <c r="C1603" s="7">
        <v>5</v>
      </c>
      <c r="D1603" s="12" t="s">
        <v>262</v>
      </c>
      <c r="E1603" s="12" t="s">
        <v>277</v>
      </c>
      <c r="F1603" s="5" t="s">
        <v>278</v>
      </c>
      <c r="G1603" s="22">
        <v>750</v>
      </c>
      <c r="H1603" s="24" t="e">
        <f>G1603-(G1603*#REF!)</f>
        <v>#REF!</v>
      </c>
      <c r="I1603" s="24" t="e">
        <f>(H1603*#REF!)/4</f>
        <v>#REF!</v>
      </c>
      <c r="J1603" s="24" t="e">
        <f>(H1603*#REF!)</f>
        <v>#REF!</v>
      </c>
      <c r="K1603" s="24" t="e">
        <f>-PMT((#REF!/12),48,H1603,0,0)</f>
        <v>#REF!</v>
      </c>
    </row>
    <row r="1604" spans="2:11" ht="16.05" customHeight="1">
      <c r="B1604" s="3" t="s">
        <v>1159</v>
      </c>
      <c r="C1604" s="7">
        <v>5</v>
      </c>
      <c r="D1604" s="12" t="s">
        <v>262</v>
      </c>
      <c r="E1604" s="12" t="s">
        <v>279</v>
      </c>
      <c r="F1604" s="5" t="s">
        <v>280</v>
      </c>
      <c r="G1604" s="22">
        <v>750</v>
      </c>
      <c r="H1604" s="24" t="e">
        <f>G1604-(G1604*#REF!)</f>
        <v>#REF!</v>
      </c>
      <c r="I1604" s="24" t="e">
        <f>(H1604*#REF!)/4</f>
        <v>#REF!</v>
      </c>
      <c r="J1604" s="24" t="e">
        <f>(H1604*#REF!)</f>
        <v>#REF!</v>
      </c>
      <c r="K1604" s="24" t="e">
        <f>-PMT((#REF!/12),48,H1604,0,0)</f>
        <v>#REF!</v>
      </c>
    </row>
    <row r="1605" spans="2:11" ht="16.05" customHeight="1">
      <c r="B1605" s="3" t="s">
        <v>1159</v>
      </c>
      <c r="C1605" s="7">
        <v>5</v>
      </c>
      <c r="D1605" s="12" t="s">
        <v>319</v>
      </c>
      <c r="E1605" s="13" t="s">
        <v>1164</v>
      </c>
      <c r="F1605" s="5" t="s">
        <v>1165</v>
      </c>
      <c r="G1605" s="22">
        <v>17500</v>
      </c>
      <c r="H1605" s="24" t="e">
        <f>G1605-(G1605*#REF!)</f>
        <v>#REF!</v>
      </c>
      <c r="I1605" s="24" t="e">
        <f>(H1605*#REF!)/4</f>
        <v>#REF!</v>
      </c>
      <c r="J1605" s="24" t="e">
        <f>(H1605*#REF!)</f>
        <v>#REF!</v>
      </c>
      <c r="K1605" s="24" t="e">
        <f>-PMT((#REF!/12),48,H1605,0,0)</f>
        <v>#REF!</v>
      </c>
    </row>
    <row r="1606" spans="2:11" ht="16.05" customHeight="1">
      <c r="B1606" s="3" t="s">
        <v>1159</v>
      </c>
      <c r="C1606" s="7">
        <v>5</v>
      </c>
      <c r="D1606" s="12" t="s">
        <v>319</v>
      </c>
      <c r="E1606" s="13" t="s">
        <v>1166</v>
      </c>
      <c r="F1606" s="5" t="s">
        <v>1167</v>
      </c>
      <c r="G1606" s="22">
        <v>3490.0588235294117</v>
      </c>
      <c r="H1606" s="24" t="e">
        <f>G1606-(G1606*#REF!)</f>
        <v>#REF!</v>
      </c>
      <c r="I1606" s="24" t="e">
        <f>(H1606*#REF!)/4</f>
        <v>#REF!</v>
      </c>
      <c r="J1606" s="24" t="e">
        <f>(H1606*#REF!)</f>
        <v>#REF!</v>
      </c>
      <c r="K1606" s="24" t="e">
        <f>-PMT((#REF!/12),48,H1606,0,0)</f>
        <v>#REF!</v>
      </c>
    </row>
    <row r="1607" spans="2:11" ht="16.05" customHeight="1">
      <c r="B1607" s="3" t="s">
        <v>1159</v>
      </c>
      <c r="C1607" s="7">
        <v>10</v>
      </c>
      <c r="D1607" s="12" t="s">
        <v>319</v>
      </c>
      <c r="E1607" s="13" t="s">
        <v>1168</v>
      </c>
      <c r="F1607" s="5" t="s">
        <v>1169</v>
      </c>
      <c r="G1607" s="22">
        <v>5000</v>
      </c>
      <c r="H1607" s="24" t="e">
        <f>G1607-(G1607*#REF!)</f>
        <v>#REF!</v>
      </c>
      <c r="I1607" s="24" t="e">
        <f>(H1607*#REF!)/4</f>
        <v>#REF!</v>
      </c>
      <c r="J1607" s="24" t="e">
        <f>(H1607*#REF!)</f>
        <v>#REF!</v>
      </c>
      <c r="K1607" s="24" t="e">
        <f>-PMT((#REF!/12),48,H1607,0,0)</f>
        <v>#REF!</v>
      </c>
    </row>
    <row r="1608" spans="2:11" ht="16.05" customHeight="1">
      <c r="B1608" s="3" t="s">
        <v>1159</v>
      </c>
      <c r="C1608" s="7">
        <v>5</v>
      </c>
      <c r="D1608" s="12" t="s">
        <v>319</v>
      </c>
      <c r="E1608" s="13" t="s">
        <v>1170</v>
      </c>
      <c r="F1608" s="5"/>
      <c r="G1608" s="22">
        <v>3537.3</v>
      </c>
      <c r="H1608" s="24" t="e">
        <f>G1608-(G1608*#REF!)</f>
        <v>#REF!</v>
      </c>
      <c r="I1608" s="24" t="e">
        <f>(H1608*#REF!)/4</f>
        <v>#REF!</v>
      </c>
      <c r="J1608" s="24" t="e">
        <f>(H1608*#REF!)</f>
        <v>#REF!</v>
      </c>
      <c r="K1608" s="24" t="e">
        <f>-PMT((#REF!/12),48,H1608,0,0)</f>
        <v>#REF!</v>
      </c>
    </row>
    <row r="1609" spans="2:11" ht="16.05" customHeight="1">
      <c r="B1609" s="3" t="s">
        <v>1159</v>
      </c>
      <c r="C1609" s="7">
        <v>5</v>
      </c>
      <c r="D1609" s="12" t="s">
        <v>319</v>
      </c>
      <c r="E1609" s="13" t="s">
        <v>1171</v>
      </c>
      <c r="F1609" s="5" t="s">
        <v>1172</v>
      </c>
      <c r="G1609" s="22">
        <v>3498.7749999999996</v>
      </c>
      <c r="H1609" s="24" t="e">
        <f>G1609-(G1609*#REF!)</f>
        <v>#REF!</v>
      </c>
      <c r="I1609" s="24" t="e">
        <f>(H1609*#REF!)/4</f>
        <v>#REF!</v>
      </c>
      <c r="J1609" s="24" t="e">
        <f>(H1609*#REF!)</f>
        <v>#REF!</v>
      </c>
      <c r="K1609" s="24" t="e">
        <f>-PMT((#REF!/12),48,H1609,0,0)</f>
        <v>#REF!</v>
      </c>
    </row>
    <row r="1610" spans="2:11" ht="16.05" customHeight="1">
      <c r="B1610" s="3" t="s">
        <v>1159</v>
      </c>
      <c r="C1610" s="7">
        <v>5</v>
      </c>
      <c r="D1610" s="12" t="s">
        <v>319</v>
      </c>
      <c r="E1610" s="13" t="s">
        <v>1173</v>
      </c>
      <c r="F1610" s="5"/>
      <c r="G1610" s="22">
        <v>3537.3</v>
      </c>
      <c r="H1610" s="24" t="e">
        <f>G1610-(G1610*#REF!)</f>
        <v>#REF!</v>
      </c>
      <c r="I1610" s="24" t="e">
        <f>(H1610*#REF!)/4</f>
        <v>#REF!</v>
      </c>
      <c r="J1610" s="24" t="e">
        <f>(H1610*#REF!)</f>
        <v>#REF!</v>
      </c>
      <c r="K1610" s="24" t="e">
        <f>-PMT((#REF!/12),48,H1610,0,0)</f>
        <v>#REF!</v>
      </c>
    </row>
    <row r="1611" spans="2:11" ht="16.05" customHeight="1">
      <c r="B1611" s="3" t="s">
        <v>1159</v>
      </c>
      <c r="C1611" s="7">
        <v>5</v>
      </c>
      <c r="D1611" s="12" t="s">
        <v>319</v>
      </c>
      <c r="E1611" s="13" t="s">
        <v>1174</v>
      </c>
      <c r="F1611" s="5"/>
      <c r="G1611" s="22">
        <v>3537.3</v>
      </c>
      <c r="H1611" s="24" t="e">
        <f>G1611-(G1611*#REF!)</f>
        <v>#REF!</v>
      </c>
      <c r="I1611" s="24" t="e">
        <f>(H1611*#REF!)/4</f>
        <v>#REF!</v>
      </c>
      <c r="J1611" s="24" t="e">
        <f>(H1611*#REF!)</f>
        <v>#REF!</v>
      </c>
      <c r="K1611" s="24" t="e">
        <f>-PMT((#REF!/12),48,H1611,0,0)</f>
        <v>#REF!</v>
      </c>
    </row>
    <row r="1612" spans="2:11" ht="16.05" customHeight="1">
      <c r="B1612" s="3" t="s">
        <v>1159</v>
      </c>
      <c r="C1612" s="7">
        <v>5</v>
      </c>
      <c r="D1612" s="12" t="s">
        <v>319</v>
      </c>
      <c r="E1612" s="13" t="s">
        <v>1175</v>
      </c>
      <c r="F1612" s="5"/>
      <c r="G1612" s="22">
        <v>3537.3</v>
      </c>
      <c r="H1612" s="24" t="e">
        <f>G1612-(G1612*#REF!)</f>
        <v>#REF!</v>
      </c>
      <c r="I1612" s="24" t="e">
        <f>(H1612*#REF!)/4</f>
        <v>#REF!</v>
      </c>
      <c r="J1612" s="24" t="e">
        <f>(H1612*#REF!)</f>
        <v>#REF!</v>
      </c>
      <c r="K1612" s="24" t="e">
        <f>-PMT((#REF!/12),48,H1612,0,0)</f>
        <v>#REF!</v>
      </c>
    </row>
    <row r="1613" spans="2:11" ht="16.05" customHeight="1">
      <c r="B1613" s="3" t="s">
        <v>1159</v>
      </c>
      <c r="C1613" s="7">
        <v>5</v>
      </c>
      <c r="D1613" s="12" t="s">
        <v>319</v>
      </c>
      <c r="E1613" s="13" t="s">
        <v>1176</v>
      </c>
      <c r="F1613" s="5"/>
      <c r="G1613" s="22">
        <v>3537.3</v>
      </c>
      <c r="H1613" s="24" t="e">
        <f>G1613-(G1613*#REF!)</f>
        <v>#REF!</v>
      </c>
      <c r="I1613" s="24" t="e">
        <f>(H1613*#REF!)/4</f>
        <v>#REF!</v>
      </c>
      <c r="J1613" s="24" t="e">
        <f>(H1613*#REF!)</f>
        <v>#REF!</v>
      </c>
      <c r="K1613" s="24" t="e">
        <f>-PMT((#REF!/12),48,H1613,0,0)</f>
        <v>#REF!</v>
      </c>
    </row>
    <row r="1614" spans="2:11" ht="16.05" customHeight="1">
      <c r="B1614" s="3" t="s">
        <v>1159</v>
      </c>
      <c r="C1614" s="7">
        <v>5</v>
      </c>
      <c r="D1614" s="12" t="s">
        <v>32</v>
      </c>
      <c r="E1614" s="13" t="s">
        <v>1177</v>
      </c>
      <c r="F1614" s="5" t="s">
        <v>1178</v>
      </c>
      <c r="G1614" s="22">
        <v>3150</v>
      </c>
      <c r="H1614" s="24" t="e">
        <f>G1614-(G1614*#REF!)</f>
        <v>#REF!</v>
      </c>
      <c r="I1614" s="24" t="e">
        <f>(H1614*#REF!)/4</f>
        <v>#REF!</v>
      </c>
      <c r="J1614" s="24" t="e">
        <f>(H1614*#REF!)</f>
        <v>#REF!</v>
      </c>
      <c r="K1614" s="24" t="e">
        <f>-PMT((#REF!/12),48,H1614,0,0)</f>
        <v>#REF!</v>
      </c>
    </row>
    <row r="1615" spans="2:11" ht="16.05" customHeight="1">
      <c r="B1615" s="3" t="s">
        <v>1159</v>
      </c>
      <c r="C1615" s="7">
        <v>5</v>
      </c>
      <c r="D1615" s="12" t="s">
        <v>319</v>
      </c>
      <c r="E1615" s="13" t="s">
        <v>1179</v>
      </c>
      <c r="F1615" s="5"/>
      <c r="G1615" s="22">
        <v>3537.3</v>
      </c>
      <c r="H1615" s="24" t="e">
        <f>G1615-(G1615*#REF!)</f>
        <v>#REF!</v>
      </c>
      <c r="I1615" s="24" t="e">
        <f>(H1615*#REF!)/4</f>
        <v>#REF!</v>
      </c>
      <c r="J1615" s="24" t="e">
        <f>(H1615*#REF!)</f>
        <v>#REF!</v>
      </c>
      <c r="K1615" s="24" t="e">
        <f>-PMT((#REF!/12),48,H1615,0,0)</f>
        <v>#REF!</v>
      </c>
    </row>
    <row r="1616" spans="2:11" ht="16.05" customHeight="1">
      <c r="B1616" s="3" t="s">
        <v>1159</v>
      </c>
      <c r="C1616" s="7">
        <v>5</v>
      </c>
      <c r="D1616" s="12" t="s">
        <v>32</v>
      </c>
      <c r="E1616" s="13" t="s">
        <v>1180</v>
      </c>
      <c r="F1616" s="5" t="s">
        <v>1181</v>
      </c>
      <c r="G1616" s="22">
        <v>3582</v>
      </c>
      <c r="H1616" s="24" t="e">
        <f>G1616-(G1616*#REF!)</f>
        <v>#REF!</v>
      </c>
      <c r="I1616" s="24" t="e">
        <f>(H1616*#REF!)/4</f>
        <v>#REF!</v>
      </c>
      <c r="J1616" s="24" t="e">
        <f>(H1616*#REF!)</f>
        <v>#REF!</v>
      </c>
      <c r="K1616" s="24" t="e">
        <f>-PMT((#REF!/12),48,H1616,0,0)</f>
        <v>#REF!</v>
      </c>
    </row>
    <row r="1617" spans="2:11" ht="16.05" customHeight="1">
      <c r="B1617" s="28" t="s">
        <v>1182</v>
      </c>
      <c r="C1617" s="7">
        <v>1</v>
      </c>
      <c r="D1617" s="12" t="s">
        <v>13</v>
      </c>
      <c r="E1617" s="12" t="s">
        <v>14</v>
      </c>
      <c r="F1617" s="5" t="s">
        <v>15</v>
      </c>
      <c r="G1617" s="22">
        <v>282.22000000000003</v>
      </c>
      <c r="H1617" s="24" t="e">
        <f>G1617-(G1617*#REF!)</f>
        <v>#REF!</v>
      </c>
      <c r="I1617" s="24" t="e">
        <f>(H1617*#REF!)/4</f>
        <v>#REF!</v>
      </c>
      <c r="J1617" s="24" t="e">
        <f>(H1617*#REF!)</f>
        <v>#REF!</v>
      </c>
      <c r="K1617" s="24" t="e">
        <f>-PMT((#REF!/12),48,H1617,0,0)</f>
        <v>#REF!</v>
      </c>
    </row>
    <row r="1618" spans="2:11" ht="16.05" customHeight="1">
      <c r="B1618" s="28" t="s">
        <v>1182</v>
      </c>
      <c r="C1618" s="7">
        <v>1</v>
      </c>
      <c r="D1618" s="12" t="s">
        <v>13</v>
      </c>
      <c r="E1618" s="12" t="s">
        <v>16</v>
      </c>
      <c r="F1618" s="5" t="s">
        <v>17</v>
      </c>
      <c r="G1618" s="22">
        <v>432.44</v>
      </c>
      <c r="H1618" s="24" t="e">
        <f>G1618-(G1618*#REF!)</f>
        <v>#REF!</v>
      </c>
      <c r="I1618" s="24" t="e">
        <f>(H1618*#REF!)/4</f>
        <v>#REF!</v>
      </c>
      <c r="J1618" s="24" t="e">
        <f>(H1618*#REF!)</f>
        <v>#REF!</v>
      </c>
      <c r="K1618" s="24" t="e">
        <f>-PMT((#REF!/12),48,H1618,0,0)</f>
        <v>#REF!</v>
      </c>
    </row>
    <row r="1619" spans="2:11" ht="16.05" customHeight="1">
      <c r="B1619" s="28" t="s">
        <v>1182</v>
      </c>
      <c r="C1619" s="7">
        <v>1</v>
      </c>
      <c r="D1619" s="12" t="s">
        <v>13</v>
      </c>
      <c r="E1619" s="12" t="s">
        <v>18</v>
      </c>
      <c r="F1619" s="5" t="s">
        <v>19</v>
      </c>
      <c r="G1619" s="22">
        <v>125.73</v>
      </c>
      <c r="H1619" s="24" t="e">
        <f>G1619-(G1619*#REF!)</f>
        <v>#REF!</v>
      </c>
      <c r="I1619" s="24" t="e">
        <f>(H1619*#REF!)/4</f>
        <v>#REF!</v>
      </c>
      <c r="J1619" s="24" t="e">
        <f>(H1619*#REF!)</f>
        <v>#REF!</v>
      </c>
      <c r="K1619" s="24" t="e">
        <f>-PMT((#REF!/12),48,H1619,0,0)</f>
        <v>#REF!</v>
      </c>
    </row>
    <row r="1620" spans="2:11" ht="16.05" customHeight="1">
      <c r="B1620" s="28" t="s">
        <v>1182</v>
      </c>
      <c r="C1620" s="7">
        <v>1</v>
      </c>
      <c r="D1620" s="12" t="s">
        <v>13</v>
      </c>
      <c r="E1620" s="12" t="s">
        <v>20</v>
      </c>
      <c r="F1620" s="5" t="s">
        <v>21</v>
      </c>
      <c r="G1620" s="22">
        <v>267.72000000000003</v>
      </c>
      <c r="H1620" s="24" t="e">
        <f>G1620-(G1620*#REF!)</f>
        <v>#REF!</v>
      </c>
      <c r="I1620" s="24" t="e">
        <f>(H1620*#REF!)/4</f>
        <v>#REF!</v>
      </c>
      <c r="J1620" s="24" t="e">
        <f>(H1620*#REF!)</f>
        <v>#REF!</v>
      </c>
      <c r="K1620" s="24" t="e">
        <f>-PMT((#REF!/12),48,H1620,0,0)</f>
        <v>#REF!</v>
      </c>
    </row>
    <row r="1621" spans="2:11" ht="16.05" customHeight="1">
      <c r="B1621" s="28" t="s">
        <v>1182</v>
      </c>
      <c r="C1621" s="7">
        <v>1</v>
      </c>
      <c r="D1621" s="12" t="s">
        <v>13</v>
      </c>
      <c r="E1621" s="12" t="s">
        <v>260</v>
      </c>
      <c r="F1621" s="5" t="s">
        <v>261</v>
      </c>
      <c r="G1621" s="22">
        <v>294.72000000000003</v>
      </c>
      <c r="H1621" s="24" t="e">
        <f>G1621-(G1621*#REF!)</f>
        <v>#REF!</v>
      </c>
      <c r="I1621" s="24" t="e">
        <f>(H1621*#REF!)/4</f>
        <v>#REF!</v>
      </c>
      <c r="J1621" s="24" t="e">
        <f>(H1621*#REF!)</f>
        <v>#REF!</v>
      </c>
      <c r="K1621" s="24" t="e">
        <f>-PMT((#REF!/12),48,H1621,0,0)</f>
        <v>#REF!</v>
      </c>
    </row>
    <row r="1622" spans="2:11" ht="16.05" customHeight="1">
      <c r="B1622" s="28" t="s">
        <v>1182</v>
      </c>
      <c r="C1622" s="7">
        <v>1</v>
      </c>
      <c r="D1622" s="12" t="s">
        <v>319</v>
      </c>
      <c r="E1622" s="13" t="s">
        <v>1183</v>
      </c>
      <c r="F1622" s="5"/>
      <c r="G1622" s="22">
        <v>707.46</v>
      </c>
      <c r="H1622" s="24" t="e">
        <f>G1622-(G1622*#REF!)</f>
        <v>#REF!</v>
      </c>
      <c r="I1622" s="24" t="e">
        <f>(H1622*#REF!)/4</f>
        <v>#REF!</v>
      </c>
      <c r="J1622" s="24" t="e">
        <f>(H1622*#REF!)</f>
        <v>#REF!</v>
      </c>
      <c r="K1622" s="24" t="e">
        <f>-PMT((#REF!/12),48,H1622,0,0)</f>
        <v>#REF!</v>
      </c>
    </row>
    <row r="1623" spans="2:11" ht="16.05" customHeight="1">
      <c r="B1623" s="28" t="s">
        <v>1182</v>
      </c>
      <c r="C1623" s="7">
        <v>1</v>
      </c>
      <c r="D1623" s="12" t="s">
        <v>319</v>
      </c>
      <c r="E1623" s="13" t="s">
        <v>1184</v>
      </c>
      <c r="F1623" s="5" t="s">
        <v>1185</v>
      </c>
      <c r="G1623" s="22">
        <v>200</v>
      </c>
      <c r="H1623" s="24" t="e">
        <f>G1623-(G1623*#REF!)</f>
        <v>#REF!</v>
      </c>
      <c r="I1623" s="24" t="e">
        <f>(H1623*#REF!)/4</f>
        <v>#REF!</v>
      </c>
      <c r="J1623" s="24" t="e">
        <f>(H1623*#REF!)</f>
        <v>#REF!</v>
      </c>
      <c r="K1623" s="24" t="e">
        <f>-PMT((#REF!/12),48,H1623,0,0)</f>
        <v>#REF!</v>
      </c>
    </row>
    <row r="1624" spans="2:11" ht="16.05" customHeight="1">
      <c r="B1624" s="28" t="s">
        <v>1182</v>
      </c>
      <c r="C1624" s="7">
        <v>1</v>
      </c>
      <c r="D1624" s="12" t="s">
        <v>319</v>
      </c>
      <c r="E1624" s="13" t="s">
        <v>1186</v>
      </c>
      <c r="F1624" s="5"/>
      <c r="G1624" s="22">
        <v>707.46</v>
      </c>
      <c r="H1624" s="24" t="e">
        <f>G1624-(G1624*#REF!)</f>
        <v>#REF!</v>
      </c>
      <c r="I1624" s="24" t="e">
        <f>(H1624*#REF!)/4</f>
        <v>#REF!</v>
      </c>
      <c r="J1624" s="24" t="e">
        <f>(H1624*#REF!)</f>
        <v>#REF!</v>
      </c>
      <c r="K1624" s="24" t="e">
        <f>-PMT((#REF!/12),48,H1624,0,0)</f>
        <v>#REF!</v>
      </c>
    </row>
    <row r="1625" spans="2:11" ht="16.05" customHeight="1">
      <c r="B1625" s="28" t="s">
        <v>1182</v>
      </c>
      <c r="C1625" s="7">
        <v>3</v>
      </c>
      <c r="D1625" s="12" t="s">
        <v>319</v>
      </c>
      <c r="E1625" s="13" t="s">
        <v>1168</v>
      </c>
      <c r="F1625" s="5" t="s">
        <v>1169</v>
      </c>
      <c r="G1625" s="22">
        <v>1500</v>
      </c>
      <c r="H1625" s="24" t="e">
        <f>G1625-(G1625*#REF!)</f>
        <v>#REF!</v>
      </c>
      <c r="I1625" s="24" t="e">
        <f>(H1625*#REF!)/4</f>
        <v>#REF!</v>
      </c>
      <c r="J1625" s="24" t="e">
        <f>(H1625*#REF!)</f>
        <v>#REF!</v>
      </c>
      <c r="K1625" s="24" t="e">
        <f>-PMT((#REF!/12),48,H1625,0,0)</f>
        <v>#REF!</v>
      </c>
    </row>
    <row r="1626" spans="2:11" ht="16.05" customHeight="1">
      <c r="B1626" s="28" t="s">
        <v>1182</v>
      </c>
      <c r="C1626" s="7">
        <v>1</v>
      </c>
      <c r="D1626" s="12" t="s">
        <v>319</v>
      </c>
      <c r="E1626" s="13" t="s">
        <v>1187</v>
      </c>
      <c r="F1626" s="5"/>
      <c r="G1626" s="22">
        <v>707.46</v>
      </c>
      <c r="H1626" s="24" t="e">
        <f>G1626-(G1626*#REF!)</f>
        <v>#REF!</v>
      </c>
      <c r="I1626" s="24" t="e">
        <f>(H1626*#REF!)/4</f>
        <v>#REF!</v>
      </c>
      <c r="J1626" s="24" t="e">
        <f>(H1626*#REF!)</f>
        <v>#REF!</v>
      </c>
      <c r="K1626" s="24" t="e">
        <f>-PMT((#REF!/12),48,H1626,0,0)</f>
        <v>#REF!</v>
      </c>
    </row>
    <row r="1627" spans="2:11" ht="16.05" customHeight="1">
      <c r="B1627" s="28" t="s">
        <v>1182</v>
      </c>
      <c r="C1627" s="7">
        <v>1</v>
      </c>
      <c r="D1627" s="12" t="s">
        <v>319</v>
      </c>
      <c r="E1627" s="13" t="s">
        <v>1171</v>
      </c>
      <c r="F1627" s="5" t="s">
        <v>1172</v>
      </c>
      <c r="G1627" s="22">
        <v>699.75499999999988</v>
      </c>
      <c r="H1627" s="24" t="e">
        <f>G1627-(G1627*#REF!)</f>
        <v>#REF!</v>
      </c>
      <c r="I1627" s="24" t="e">
        <f>(H1627*#REF!)/4</f>
        <v>#REF!</v>
      </c>
      <c r="J1627" s="24" t="e">
        <f>(H1627*#REF!)</f>
        <v>#REF!</v>
      </c>
      <c r="K1627" s="24" t="e">
        <f>-PMT((#REF!/12),48,H1627,0,0)</f>
        <v>#REF!</v>
      </c>
    </row>
    <row r="1628" spans="2:11" ht="16.05" customHeight="1">
      <c r="B1628" s="28" t="s">
        <v>1182</v>
      </c>
      <c r="C1628" s="7">
        <v>1</v>
      </c>
      <c r="D1628" s="12" t="s">
        <v>319</v>
      </c>
      <c r="E1628" s="13" t="s">
        <v>1188</v>
      </c>
      <c r="F1628" s="5"/>
      <c r="G1628" s="22">
        <v>707.46</v>
      </c>
      <c r="H1628" s="24" t="e">
        <f>G1628-(G1628*#REF!)</f>
        <v>#REF!</v>
      </c>
      <c r="I1628" s="24" t="e">
        <f>(H1628*#REF!)/4</f>
        <v>#REF!</v>
      </c>
      <c r="J1628" s="24" t="e">
        <f>(H1628*#REF!)</f>
        <v>#REF!</v>
      </c>
      <c r="K1628" s="24" t="e">
        <f>-PMT((#REF!/12),48,H1628,0,0)</f>
        <v>#REF!</v>
      </c>
    </row>
    <row r="1629" spans="2:11" ht="16.05" customHeight="1">
      <c r="B1629" s="28" t="s">
        <v>1182</v>
      </c>
      <c r="C1629" s="7">
        <v>1</v>
      </c>
      <c r="D1629" s="12" t="s">
        <v>319</v>
      </c>
      <c r="E1629" s="13" t="s">
        <v>1189</v>
      </c>
      <c r="F1629" s="5" t="s">
        <v>1190</v>
      </c>
      <c r="G1629" s="22">
        <v>50</v>
      </c>
      <c r="H1629" s="24" t="e">
        <f>G1629-(G1629*#REF!)</f>
        <v>#REF!</v>
      </c>
      <c r="I1629" s="24" t="e">
        <f>(H1629*#REF!)/4</f>
        <v>#REF!</v>
      </c>
      <c r="J1629" s="24" t="e">
        <f>(H1629*#REF!)</f>
        <v>#REF!</v>
      </c>
      <c r="K1629" s="24" t="e">
        <f>-PMT((#REF!/12),48,H1629,0,0)</f>
        <v>#REF!</v>
      </c>
    </row>
    <row r="1630" spans="2:11" ht="16.05" customHeight="1">
      <c r="B1630" s="28" t="s">
        <v>1182</v>
      </c>
      <c r="C1630" s="7">
        <v>1</v>
      </c>
      <c r="D1630" s="12" t="s">
        <v>32</v>
      </c>
      <c r="E1630" s="12" t="s">
        <v>780</v>
      </c>
      <c r="F1630" s="5" t="s">
        <v>781</v>
      </c>
      <c r="G1630" s="22">
        <v>75.600000000000009</v>
      </c>
      <c r="H1630" s="24" t="e">
        <f>G1630-(G1630*#REF!)</f>
        <v>#REF!</v>
      </c>
      <c r="I1630" s="24" t="e">
        <f>(H1630*#REF!)/4</f>
        <v>#REF!</v>
      </c>
      <c r="J1630" s="24" t="e">
        <f>(H1630*#REF!)</f>
        <v>#REF!</v>
      </c>
      <c r="K1630" s="24" t="e">
        <f>-PMT((#REF!/12),48,H1630,0,0)</f>
        <v>#REF!</v>
      </c>
    </row>
    <row r="1631" spans="2:11" ht="16.05" customHeight="1">
      <c r="B1631" s="28" t="s">
        <v>1182</v>
      </c>
      <c r="C1631" s="7">
        <v>1</v>
      </c>
      <c r="D1631" s="12" t="s">
        <v>32</v>
      </c>
      <c r="E1631" s="12" t="s">
        <v>782</v>
      </c>
      <c r="F1631" s="5" t="s">
        <v>783</v>
      </c>
      <c r="G1631" s="22">
        <v>57.6</v>
      </c>
      <c r="H1631" s="24" t="e">
        <f>G1631-(G1631*#REF!)</f>
        <v>#REF!</v>
      </c>
      <c r="I1631" s="24" t="e">
        <f>(H1631*#REF!)/4</f>
        <v>#REF!</v>
      </c>
      <c r="J1631" s="24" t="e">
        <f>(H1631*#REF!)</f>
        <v>#REF!</v>
      </c>
      <c r="K1631" s="24" t="e">
        <f>-PMT((#REF!/12),48,H1631,0,0)</f>
        <v>#REF!</v>
      </c>
    </row>
    <row r="1632" spans="2:11" ht="16.05" customHeight="1">
      <c r="B1632" s="3" t="s">
        <v>1191</v>
      </c>
      <c r="C1632" s="7">
        <v>1</v>
      </c>
      <c r="D1632" s="12" t="s">
        <v>13</v>
      </c>
      <c r="E1632" s="12" t="s">
        <v>77</v>
      </c>
      <c r="F1632" s="5" t="s">
        <v>78</v>
      </c>
      <c r="G1632" s="22">
        <v>270.44</v>
      </c>
      <c r="H1632" s="24" t="e">
        <f>G1632-(G1632*#REF!)</f>
        <v>#REF!</v>
      </c>
      <c r="I1632" s="24" t="e">
        <f>(H1632*#REF!)/4</f>
        <v>#REF!</v>
      </c>
      <c r="J1632" s="24" t="e">
        <f>(H1632*#REF!)</f>
        <v>#REF!</v>
      </c>
      <c r="K1632" s="24" t="e">
        <f>-PMT((#REF!/12),48,H1632,0,0)</f>
        <v>#REF!</v>
      </c>
    </row>
    <row r="1633" spans="2:11" ht="16.05" customHeight="1">
      <c r="B1633" s="3" t="s">
        <v>1191</v>
      </c>
      <c r="C1633" s="7">
        <v>1</v>
      </c>
      <c r="D1633" s="12" t="s">
        <v>13</v>
      </c>
      <c r="E1633" s="12" t="s">
        <v>79</v>
      </c>
      <c r="F1633" s="5" t="s">
        <v>80</v>
      </c>
      <c r="G1633" s="22">
        <v>297.76</v>
      </c>
      <c r="H1633" s="24" t="e">
        <f>G1633-(G1633*#REF!)</f>
        <v>#REF!</v>
      </c>
      <c r="I1633" s="24" t="e">
        <f>(H1633*#REF!)/4</f>
        <v>#REF!</v>
      </c>
      <c r="J1633" s="24" t="e">
        <f>(H1633*#REF!)</f>
        <v>#REF!</v>
      </c>
      <c r="K1633" s="24" t="e">
        <f>-PMT((#REF!/12),48,H1633,0,0)</f>
        <v>#REF!</v>
      </c>
    </row>
    <row r="1634" spans="2:11" ht="16.05" customHeight="1">
      <c r="B1634" s="3" t="s">
        <v>1191</v>
      </c>
      <c r="C1634" s="7">
        <v>1</v>
      </c>
      <c r="D1634" s="12" t="s">
        <v>13</v>
      </c>
      <c r="E1634" s="12" t="s">
        <v>81</v>
      </c>
      <c r="F1634" s="5" t="s">
        <v>82</v>
      </c>
      <c r="G1634" s="22">
        <v>88.62</v>
      </c>
      <c r="H1634" s="24" t="e">
        <f>G1634-(G1634*#REF!)</f>
        <v>#REF!</v>
      </c>
      <c r="I1634" s="24" t="e">
        <f>(H1634*#REF!)/4</f>
        <v>#REF!</v>
      </c>
      <c r="J1634" s="24" t="e">
        <f>(H1634*#REF!)</f>
        <v>#REF!</v>
      </c>
      <c r="K1634" s="24" t="e">
        <f>-PMT((#REF!/12),48,H1634,0,0)</f>
        <v>#REF!</v>
      </c>
    </row>
    <row r="1635" spans="2:11" ht="16.05" customHeight="1">
      <c r="B1635" s="3" t="s">
        <v>1191</v>
      </c>
      <c r="C1635" s="7">
        <v>1</v>
      </c>
      <c r="D1635" s="12" t="s">
        <v>13</v>
      </c>
      <c r="E1635" s="12" t="s">
        <v>83</v>
      </c>
      <c r="F1635" s="5" t="s">
        <v>84</v>
      </c>
      <c r="G1635" s="22">
        <v>163.55000000000001</v>
      </c>
      <c r="H1635" s="24" t="e">
        <f>G1635-(G1635*#REF!)</f>
        <v>#REF!</v>
      </c>
      <c r="I1635" s="24" t="e">
        <f>(H1635*#REF!)/4</f>
        <v>#REF!</v>
      </c>
      <c r="J1635" s="24" t="e">
        <f>(H1635*#REF!)</f>
        <v>#REF!</v>
      </c>
      <c r="K1635" s="24" t="e">
        <f>-PMT((#REF!/12),48,H1635,0,0)</f>
        <v>#REF!</v>
      </c>
    </row>
    <row r="1636" spans="2:11" ht="16.05" customHeight="1">
      <c r="B1636" s="3" t="s">
        <v>1191</v>
      </c>
      <c r="C1636" s="7">
        <v>1</v>
      </c>
      <c r="D1636" s="12" t="s">
        <v>13</v>
      </c>
      <c r="E1636" s="12" t="s">
        <v>1192</v>
      </c>
      <c r="F1636" s="5" t="s">
        <v>1193</v>
      </c>
      <c r="G1636" s="22">
        <v>238.07</v>
      </c>
      <c r="H1636" s="24" t="e">
        <f>G1636-(G1636*#REF!)</f>
        <v>#REF!</v>
      </c>
      <c r="I1636" s="24" t="e">
        <f>(H1636*#REF!)/4</f>
        <v>#REF!</v>
      </c>
      <c r="J1636" s="24" t="e">
        <f>(H1636*#REF!)</f>
        <v>#REF!</v>
      </c>
      <c r="K1636" s="24" t="e">
        <f>-PMT((#REF!/12),48,H1636,0,0)</f>
        <v>#REF!</v>
      </c>
    </row>
    <row r="1637" spans="2:11" ht="16.05" customHeight="1">
      <c r="B1637" s="3" t="s">
        <v>1191</v>
      </c>
      <c r="C1637" s="7">
        <v>1</v>
      </c>
      <c r="D1637" s="12" t="s">
        <v>32</v>
      </c>
      <c r="E1637" s="12" t="s">
        <v>1194</v>
      </c>
      <c r="F1637" s="5" t="s">
        <v>1195</v>
      </c>
      <c r="G1637" s="22">
        <v>111.60000000000001</v>
      </c>
      <c r="H1637" s="24" t="e">
        <f>G1637-(G1637*#REF!)</f>
        <v>#REF!</v>
      </c>
      <c r="I1637" s="24" t="e">
        <f>(H1637*#REF!)/4</f>
        <v>#REF!</v>
      </c>
      <c r="J1637" s="24" t="e">
        <f>(H1637*#REF!)</f>
        <v>#REF!</v>
      </c>
      <c r="K1637" s="24" t="e">
        <f>-PMT((#REF!/12),48,H1637,0,0)</f>
        <v>#REF!</v>
      </c>
    </row>
    <row r="1638" spans="2:11" ht="16.05" customHeight="1">
      <c r="B1638" s="3" t="s">
        <v>1191</v>
      </c>
      <c r="C1638" s="7">
        <v>1</v>
      </c>
      <c r="D1638" s="12" t="s">
        <v>32</v>
      </c>
      <c r="E1638" s="12" t="s">
        <v>1196</v>
      </c>
      <c r="F1638" s="5" t="s">
        <v>317</v>
      </c>
      <c r="G1638" s="22">
        <v>257.40000000000003</v>
      </c>
      <c r="H1638" s="24" t="e">
        <f>G1638-(G1638*#REF!)</f>
        <v>#REF!</v>
      </c>
      <c r="I1638" s="24" t="e">
        <f>(H1638*#REF!)/4</f>
        <v>#REF!</v>
      </c>
      <c r="J1638" s="24" t="e">
        <f>(H1638*#REF!)</f>
        <v>#REF!</v>
      </c>
      <c r="K1638" s="24" t="e">
        <f>-PMT((#REF!/12),48,H1638,0,0)</f>
        <v>#REF!</v>
      </c>
    </row>
    <row r="1639" spans="2:11" ht="16.05" customHeight="1">
      <c r="B1639" s="3" t="s">
        <v>1191</v>
      </c>
      <c r="C1639" s="7">
        <v>1</v>
      </c>
      <c r="D1639" s="12" t="s">
        <v>32</v>
      </c>
      <c r="E1639" s="12" t="s">
        <v>1197</v>
      </c>
      <c r="F1639" s="10"/>
      <c r="G1639" s="22">
        <v>707.46</v>
      </c>
      <c r="H1639" s="24" t="e">
        <f>G1639-(G1639*#REF!)</f>
        <v>#REF!</v>
      </c>
      <c r="I1639" s="24" t="e">
        <f>(H1639*#REF!)/4</f>
        <v>#REF!</v>
      </c>
      <c r="J1639" s="24" t="e">
        <f>(H1639*#REF!)</f>
        <v>#REF!</v>
      </c>
      <c r="K1639" s="24" t="e">
        <f>-PMT((#REF!/12),48,H1639,0,0)</f>
        <v>#REF!</v>
      </c>
    </row>
    <row r="1640" spans="2:11" ht="16.05" customHeight="1">
      <c r="B1640" s="3" t="s">
        <v>1191</v>
      </c>
      <c r="C1640" s="7">
        <v>1</v>
      </c>
      <c r="D1640" s="12" t="s">
        <v>32</v>
      </c>
      <c r="E1640" s="12" t="s">
        <v>1198</v>
      </c>
      <c r="F1640" s="5" t="s">
        <v>309</v>
      </c>
      <c r="G1640" s="22">
        <v>1544.4</v>
      </c>
      <c r="H1640" s="24" t="e">
        <f>G1640-(G1640*#REF!)</f>
        <v>#REF!</v>
      </c>
      <c r="I1640" s="24" t="e">
        <f>(H1640*#REF!)/4</f>
        <v>#REF!</v>
      </c>
      <c r="J1640" s="24" t="e">
        <f>(H1640*#REF!)</f>
        <v>#REF!</v>
      </c>
      <c r="K1640" s="24" t="e">
        <f>-PMT((#REF!/12),48,H1640,0,0)</f>
        <v>#REF!</v>
      </c>
    </row>
    <row r="1641" spans="2:11" ht="16.05" customHeight="1">
      <c r="B1641" s="3" t="s">
        <v>1191</v>
      </c>
      <c r="C1641" s="7">
        <v>1</v>
      </c>
      <c r="D1641" s="12" t="s">
        <v>32</v>
      </c>
      <c r="E1641" s="12" t="s">
        <v>1199</v>
      </c>
      <c r="F1641" s="5" t="s">
        <v>1200</v>
      </c>
      <c r="G1641" s="22">
        <v>572.4</v>
      </c>
      <c r="H1641" s="24" t="e">
        <f>G1641-(G1641*#REF!)</f>
        <v>#REF!</v>
      </c>
      <c r="I1641" s="24" t="e">
        <f>(H1641*#REF!)/4</f>
        <v>#REF!</v>
      </c>
      <c r="J1641" s="24" t="e">
        <f>(H1641*#REF!)</f>
        <v>#REF!</v>
      </c>
      <c r="K1641" s="24" t="e">
        <f>-PMT((#REF!/12),48,H1641,0,0)</f>
        <v>#REF!</v>
      </c>
    </row>
    <row r="1642" spans="2:11" ht="16.05" customHeight="1">
      <c r="B1642" s="3" t="s">
        <v>1191</v>
      </c>
      <c r="C1642" s="7">
        <v>1</v>
      </c>
      <c r="D1642" s="12" t="s">
        <v>32</v>
      </c>
      <c r="E1642" s="12" t="s">
        <v>1201</v>
      </c>
      <c r="F1642" s="5" t="s">
        <v>1202</v>
      </c>
      <c r="G1642" s="22">
        <v>111.60000000000001</v>
      </c>
      <c r="H1642" s="24" t="e">
        <f>G1642-(G1642*#REF!)</f>
        <v>#REF!</v>
      </c>
      <c r="I1642" s="24" t="e">
        <f>(H1642*#REF!)/4</f>
        <v>#REF!</v>
      </c>
      <c r="J1642" s="24" t="e">
        <f>(H1642*#REF!)</f>
        <v>#REF!</v>
      </c>
      <c r="K1642" s="24" t="e">
        <f>-PMT((#REF!/12),48,H1642,0,0)</f>
        <v>#REF!</v>
      </c>
    </row>
    <row r="1643" spans="2:11" ht="16.05" customHeight="1">
      <c r="B1643" s="3" t="s">
        <v>1191</v>
      </c>
      <c r="C1643" s="7">
        <v>1</v>
      </c>
      <c r="D1643" s="12" t="s">
        <v>32</v>
      </c>
      <c r="E1643" s="12" t="s">
        <v>1194</v>
      </c>
      <c r="F1643" s="5" t="s">
        <v>1195</v>
      </c>
      <c r="G1643" s="22">
        <v>111.60000000000001</v>
      </c>
      <c r="H1643" s="24" t="e">
        <f>G1643-(G1643*#REF!)</f>
        <v>#REF!</v>
      </c>
      <c r="I1643" s="24" t="e">
        <f>(H1643*#REF!)/4</f>
        <v>#REF!</v>
      </c>
      <c r="J1643" s="24" t="e">
        <f>(H1643*#REF!)</f>
        <v>#REF!</v>
      </c>
      <c r="K1643" s="24" t="e">
        <f>-PMT((#REF!/12),48,H1643,0,0)</f>
        <v>#REF!</v>
      </c>
    </row>
    <row r="1644" spans="2:11" ht="16.05" customHeight="1">
      <c r="B1644" s="3" t="s">
        <v>1191</v>
      </c>
      <c r="C1644" s="7">
        <v>1</v>
      </c>
      <c r="D1644" s="12" t="s">
        <v>32</v>
      </c>
      <c r="E1644" s="12" t="s">
        <v>1203</v>
      </c>
      <c r="F1644" s="10"/>
      <c r="G1644" s="22">
        <v>707.46</v>
      </c>
      <c r="H1644" s="24" t="e">
        <f>G1644-(G1644*#REF!)</f>
        <v>#REF!</v>
      </c>
      <c r="I1644" s="24" t="e">
        <f>(H1644*#REF!)/4</f>
        <v>#REF!</v>
      </c>
      <c r="J1644" s="24" t="e">
        <f>(H1644*#REF!)</f>
        <v>#REF!</v>
      </c>
      <c r="K1644" s="24" t="e">
        <f>-PMT((#REF!/12),48,H1644,0,0)</f>
        <v>#REF!</v>
      </c>
    </row>
    <row r="1645" spans="2:11" ht="16.05" customHeight="1">
      <c r="B1645" s="3" t="s">
        <v>1191</v>
      </c>
      <c r="C1645" s="7">
        <v>1</v>
      </c>
      <c r="D1645" s="12" t="s">
        <v>32</v>
      </c>
      <c r="E1645" s="12" t="s">
        <v>1204</v>
      </c>
      <c r="F1645" s="5" t="s">
        <v>1205</v>
      </c>
      <c r="G1645" s="22">
        <v>4383</v>
      </c>
      <c r="H1645" s="24" t="e">
        <f>G1645-(G1645*#REF!)</f>
        <v>#REF!</v>
      </c>
      <c r="I1645" s="24" t="e">
        <f>(H1645*#REF!)/4</f>
        <v>#REF!</v>
      </c>
      <c r="J1645" s="24" t="e">
        <f>(H1645*#REF!)</f>
        <v>#REF!</v>
      </c>
      <c r="K1645" s="24" t="e">
        <f>-PMT((#REF!/12),48,H1645,0,0)</f>
        <v>#REF!</v>
      </c>
    </row>
    <row r="1646" spans="2:11" ht="16.05" customHeight="1">
      <c r="B1646" s="3" t="s">
        <v>1191</v>
      </c>
      <c r="C1646" s="7">
        <v>1</v>
      </c>
      <c r="D1646" s="12" t="s">
        <v>32</v>
      </c>
      <c r="E1646" s="12" t="s">
        <v>778</v>
      </c>
      <c r="F1646" s="5" t="s">
        <v>779</v>
      </c>
      <c r="G1646" s="22">
        <v>22.5</v>
      </c>
      <c r="H1646" s="24" t="e">
        <f>G1646-(G1646*#REF!)</f>
        <v>#REF!</v>
      </c>
      <c r="I1646" s="24" t="e">
        <f>(H1646*#REF!)/4</f>
        <v>#REF!</v>
      </c>
      <c r="J1646" s="24" t="e">
        <f>(H1646*#REF!)</f>
        <v>#REF!</v>
      </c>
      <c r="K1646" s="24" t="e">
        <f>-PMT((#REF!/12),48,H1646,0,0)</f>
        <v>#REF!</v>
      </c>
    </row>
    <row r="1647" spans="2:11" ht="16.05" customHeight="1">
      <c r="B1647" s="3" t="s">
        <v>1191</v>
      </c>
      <c r="C1647" s="7">
        <v>1</v>
      </c>
      <c r="D1647" s="12" t="s">
        <v>32</v>
      </c>
      <c r="E1647" s="12" t="s">
        <v>780</v>
      </c>
      <c r="F1647" s="5" t="s">
        <v>781</v>
      </c>
      <c r="G1647" s="22">
        <v>75.600000000000009</v>
      </c>
      <c r="H1647" s="24" t="e">
        <f>G1647-(G1647*#REF!)</f>
        <v>#REF!</v>
      </c>
      <c r="I1647" s="24" t="e">
        <f>(H1647*#REF!)/4</f>
        <v>#REF!</v>
      </c>
      <c r="J1647" s="24" t="e">
        <f>(H1647*#REF!)</f>
        <v>#REF!</v>
      </c>
      <c r="K1647" s="24" t="e">
        <f>-PMT((#REF!/12),48,H1647,0,0)</f>
        <v>#REF!</v>
      </c>
    </row>
    <row r="1648" spans="2:11" ht="16.05" customHeight="1">
      <c r="B1648" s="3" t="s">
        <v>1191</v>
      </c>
      <c r="C1648" s="7">
        <v>1</v>
      </c>
      <c r="D1648" s="12" t="s">
        <v>32</v>
      </c>
      <c r="E1648" s="12" t="s">
        <v>782</v>
      </c>
      <c r="F1648" s="5" t="s">
        <v>783</v>
      </c>
      <c r="G1648" s="22">
        <v>57.6</v>
      </c>
      <c r="H1648" s="24" t="e">
        <f>G1648-(G1648*#REF!)</f>
        <v>#REF!</v>
      </c>
      <c r="I1648" s="24" t="e">
        <f>(H1648*#REF!)/4</f>
        <v>#REF!</v>
      </c>
      <c r="J1648" s="24" t="e">
        <f>(H1648*#REF!)</f>
        <v>#REF!</v>
      </c>
      <c r="K1648" s="24" t="e">
        <f>-PMT((#REF!/12),48,H1648,0,0)</f>
        <v>#REF!</v>
      </c>
    </row>
    <row r="1649" spans="2:11" ht="16.05" customHeight="1">
      <c r="B1649" s="3" t="s">
        <v>486</v>
      </c>
      <c r="C1649" s="7">
        <v>2</v>
      </c>
      <c r="D1649" s="12" t="s">
        <v>32</v>
      </c>
      <c r="E1649" s="12" t="s">
        <v>487</v>
      </c>
      <c r="F1649" s="5" t="s">
        <v>488</v>
      </c>
      <c r="G1649" s="22">
        <v>1454.4</v>
      </c>
      <c r="H1649" s="24" t="e">
        <f>G1649-(G1649*#REF!)</f>
        <v>#REF!</v>
      </c>
      <c r="I1649" s="24" t="e">
        <f>(H1649*#REF!)/4</f>
        <v>#REF!</v>
      </c>
      <c r="J1649" s="24" t="e">
        <f>(H1649*#REF!)</f>
        <v>#REF!</v>
      </c>
      <c r="K1649" s="24" t="e">
        <f>-PMT((#REF!/12),48,H1649,0,0)</f>
        <v>#REF!</v>
      </c>
    </row>
    <row r="1650" spans="2:11" ht="16.05" customHeight="1">
      <c r="B1650" s="3" t="s">
        <v>486</v>
      </c>
      <c r="C1650" s="7">
        <v>2</v>
      </c>
      <c r="D1650" s="12" t="s">
        <v>319</v>
      </c>
      <c r="E1650" s="13" t="s">
        <v>489</v>
      </c>
      <c r="F1650" s="5" t="s">
        <v>490</v>
      </c>
      <c r="G1650" s="22">
        <v>14000</v>
      </c>
      <c r="H1650" s="24" t="e">
        <f>G1650-(G1650*#REF!)</f>
        <v>#REF!</v>
      </c>
      <c r="I1650" s="24" t="e">
        <f>(H1650*#REF!)/4</f>
        <v>#REF!</v>
      </c>
      <c r="J1650" s="24" t="e">
        <f>(H1650*#REF!)</f>
        <v>#REF!</v>
      </c>
      <c r="K1650" s="24" t="e">
        <f>-PMT((#REF!/12),48,H1650,0,0)</f>
        <v>#REF!</v>
      </c>
    </row>
    <row r="1651" spans="2:11" ht="16.05" customHeight="1">
      <c r="B1651" s="3" t="s">
        <v>486</v>
      </c>
      <c r="C1651" s="7">
        <v>2</v>
      </c>
      <c r="D1651" s="12" t="s">
        <v>319</v>
      </c>
      <c r="E1651" s="13" t="s">
        <v>491</v>
      </c>
      <c r="F1651" s="5" t="s">
        <v>492</v>
      </c>
      <c r="G1651" s="22">
        <v>1214.3083183183176</v>
      </c>
      <c r="H1651" s="24" t="e">
        <f>G1651-(G1651*#REF!)</f>
        <v>#REF!</v>
      </c>
      <c r="I1651" s="24" t="e">
        <f>(H1651*#REF!)/4</f>
        <v>#REF!</v>
      </c>
      <c r="J1651" s="24" t="e">
        <f>(H1651*#REF!)</f>
        <v>#REF!</v>
      </c>
      <c r="K1651" s="24" t="e">
        <f>-PMT((#REF!/12),48,H1651,0,0)</f>
        <v>#REF!</v>
      </c>
    </row>
    <row r="1652" spans="2:11" ht="16.05" customHeight="1">
      <c r="B1652" s="3" t="s">
        <v>493</v>
      </c>
      <c r="C1652" s="7">
        <v>4</v>
      </c>
      <c r="D1652" s="12" t="s">
        <v>32</v>
      </c>
      <c r="E1652" s="12" t="s">
        <v>487</v>
      </c>
      <c r="F1652" s="5" t="s">
        <v>488</v>
      </c>
      <c r="G1652" s="22">
        <v>2908.8</v>
      </c>
      <c r="H1652" s="24" t="e">
        <f>G1652-(G1652*#REF!)</f>
        <v>#REF!</v>
      </c>
      <c r="I1652" s="24" t="e">
        <f>(H1652*#REF!)/4</f>
        <v>#REF!</v>
      </c>
      <c r="J1652" s="24" t="e">
        <f>(H1652*#REF!)</f>
        <v>#REF!</v>
      </c>
      <c r="K1652" s="24" t="e">
        <f>-PMT((#REF!/12),48,H1652,0,0)</f>
        <v>#REF!</v>
      </c>
    </row>
    <row r="1653" spans="2:11" ht="16.05" customHeight="1">
      <c r="B1653" s="3" t="s">
        <v>493</v>
      </c>
      <c r="C1653" s="7">
        <v>4</v>
      </c>
      <c r="D1653" s="12" t="s">
        <v>319</v>
      </c>
      <c r="E1653" s="13" t="s">
        <v>494</v>
      </c>
      <c r="F1653" s="5" t="s">
        <v>495</v>
      </c>
      <c r="G1653" s="22">
        <v>28000</v>
      </c>
      <c r="H1653" s="24" t="e">
        <f>G1653-(G1653*#REF!)</f>
        <v>#REF!</v>
      </c>
      <c r="I1653" s="24" t="e">
        <f>(H1653*#REF!)/4</f>
        <v>#REF!</v>
      </c>
      <c r="J1653" s="24" t="e">
        <f>(H1653*#REF!)</f>
        <v>#REF!</v>
      </c>
      <c r="K1653" s="24" t="e">
        <f>-PMT((#REF!/12),48,H1653,0,0)</f>
        <v>#REF!</v>
      </c>
    </row>
    <row r="1654" spans="2:11" ht="16.05" customHeight="1">
      <c r="B1654" s="3" t="s">
        <v>493</v>
      </c>
      <c r="C1654" s="7">
        <v>4</v>
      </c>
      <c r="D1654" s="12" t="s">
        <v>319</v>
      </c>
      <c r="E1654" s="13" t="s">
        <v>496</v>
      </c>
      <c r="F1654" s="5" t="s">
        <v>497</v>
      </c>
      <c r="G1654" s="22">
        <v>2799.0199999999995</v>
      </c>
      <c r="H1654" s="24" t="e">
        <f>G1654-(G1654*#REF!)</f>
        <v>#REF!</v>
      </c>
      <c r="I1654" s="24" t="e">
        <f>(H1654*#REF!)/4</f>
        <v>#REF!</v>
      </c>
      <c r="J1654" s="24" t="e">
        <f>(H1654*#REF!)</f>
        <v>#REF!</v>
      </c>
      <c r="K1654" s="24" t="e">
        <f>-PMT((#REF!/12),48,H1654,0,0)</f>
        <v>#REF!</v>
      </c>
    </row>
    <row r="1655" spans="2:11" ht="16.05" customHeight="1">
      <c r="B1655" s="3" t="s">
        <v>493</v>
      </c>
      <c r="C1655" s="7">
        <v>4</v>
      </c>
      <c r="D1655" s="12" t="s">
        <v>319</v>
      </c>
      <c r="E1655" s="13" t="s">
        <v>498</v>
      </c>
      <c r="F1655" s="5" t="s">
        <v>499</v>
      </c>
      <c r="G1655" s="22">
        <v>2428.6166366366351</v>
      </c>
      <c r="H1655" s="24" t="e">
        <f>G1655-(G1655*#REF!)</f>
        <v>#REF!</v>
      </c>
      <c r="I1655" s="24" t="e">
        <f>(H1655*#REF!)/4</f>
        <v>#REF!</v>
      </c>
      <c r="J1655" s="24" t="e">
        <f>(H1655*#REF!)</f>
        <v>#REF!</v>
      </c>
      <c r="K1655" s="24" t="e">
        <f>-PMT((#REF!/12),48,H1655,0,0)</f>
        <v>#REF!</v>
      </c>
    </row>
    <row r="1656" spans="2:11" ht="16.05" customHeight="1">
      <c r="B1656" s="8" t="s">
        <v>1206</v>
      </c>
      <c r="C1656" s="7">
        <v>1</v>
      </c>
      <c r="D1656" s="12" t="s">
        <v>32</v>
      </c>
      <c r="E1656" s="12" t="s">
        <v>487</v>
      </c>
      <c r="F1656" s="5" t="s">
        <v>488</v>
      </c>
      <c r="G1656" s="22">
        <v>727.2</v>
      </c>
      <c r="H1656" s="24" t="e">
        <f>G1656-(G1656*#REF!)</f>
        <v>#REF!</v>
      </c>
      <c r="I1656" s="24" t="e">
        <f>(H1656*#REF!)/4</f>
        <v>#REF!</v>
      </c>
      <c r="J1656" s="24" t="e">
        <f>(H1656*#REF!)</f>
        <v>#REF!</v>
      </c>
      <c r="K1656" s="24" t="e">
        <f>-PMT((#REF!/12),48,H1656,0,0)</f>
        <v>#REF!</v>
      </c>
    </row>
    <row r="1657" spans="2:11" ht="16.05" customHeight="1">
      <c r="B1657" s="8" t="s">
        <v>1206</v>
      </c>
      <c r="C1657" s="7">
        <v>1</v>
      </c>
      <c r="D1657" s="12" t="s">
        <v>319</v>
      </c>
      <c r="E1657" s="13" t="s">
        <v>1207</v>
      </c>
      <c r="F1657" s="5"/>
      <c r="G1657" s="22">
        <v>707.46</v>
      </c>
      <c r="H1657" s="24" t="e">
        <f>G1657-(G1657*#REF!)</f>
        <v>#REF!</v>
      </c>
      <c r="I1657" s="24" t="e">
        <f>(H1657*#REF!)/4</f>
        <v>#REF!</v>
      </c>
      <c r="J1657" s="24" t="e">
        <f>(H1657*#REF!)</f>
        <v>#REF!</v>
      </c>
      <c r="K1657" s="24" t="e">
        <f>-PMT((#REF!/12),48,H1657,0,0)</f>
        <v>#REF!</v>
      </c>
    </row>
    <row r="1658" spans="2:11" ht="16.05" customHeight="1">
      <c r="B1658" s="8" t="s">
        <v>1208</v>
      </c>
      <c r="C1658" s="7">
        <v>1</v>
      </c>
      <c r="D1658" s="12" t="s">
        <v>32</v>
      </c>
      <c r="E1658" s="12" t="s">
        <v>487</v>
      </c>
      <c r="F1658" s="5" t="s">
        <v>488</v>
      </c>
      <c r="G1658" s="22">
        <v>727.2</v>
      </c>
      <c r="H1658" s="24" t="e">
        <f>G1658-(G1658*#REF!)</f>
        <v>#REF!</v>
      </c>
      <c r="I1658" s="24" t="e">
        <f>(H1658*#REF!)/4</f>
        <v>#REF!</v>
      </c>
      <c r="J1658" s="24" t="e">
        <f>(H1658*#REF!)</f>
        <v>#REF!</v>
      </c>
      <c r="K1658" s="24" t="e">
        <f>-PMT((#REF!/12),48,H1658,0,0)</f>
        <v>#REF!</v>
      </c>
    </row>
    <row r="1659" spans="2:11" ht="16.05" customHeight="1">
      <c r="B1659" s="8" t="s">
        <v>1208</v>
      </c>
      <c r="C1659" s="7">
        <v>1</v>
      </c>
      <c r="D1659" s="12" t="s">
        <v>319</v>
      </c>
      <c r="E1659" s="13" t="s">
        <v>1209</v>
      </c>
      <c r="F1659" s="5" t="s">
        <v>1210</v>
      </c>
      <c r="G1659" s="22">
        <v>7000</v>
      </c>
      <c r="H1659" s="24" t="e">
        <f>G1659-(G1659*#REF!)</f>
        <v>#REF!</v>
      </c>
      <c r="I1659" s="24" t="e">
        <f>(H1659*#REF!)/4</f>
        <v>#REF!</v>
      </c>
      <c r="J1659" s="24" t="e">
        <f>(H1659*#REF!)</f>
        <v>#REF!</v>
      </c>
      <c r="K1659" s="24" t="e">
        <f>-PMT((#REF!/12),48,H1659,0,0)</f>
        <v>#REF!</v>
      </c>
    </row>
    <row r="1660" spans="2:11" ht="16.05" customHeight="1">
      <c r="B1660" s="3" t="s">
        <v>500</v>
      </c>
      <c r="C1660" s="7">
        <v>2</v>
      </c>
      <c r="D1660" s="12" t="s">
        <v>13</v>
      </c>
      <c r="E1660" s="12" t="s">
        <v>14</v>
      </c>
      <c r="F1660" s="5" t="s">
        <v>15</v>
      </c>
      <c r="G1660" s="22">
        <v>564.44000000000005</v>
      </c>
      <c r="H1660" s="24" t="e">
        <f>G1660-(G1660*#REF!)</f>
        <v>#REF!</v>
      </c>
      <c r="I1660" s="24" t="e">
        <f>(H1660*#REF!)/4</f>
        <v>#REF!</v>
      </c>
      <c r="J1660" s="24" t="e">
        <f>(H1660*#REF!)</f>
        <v>#REF!</v>
      </c>
      <c r="K1660" s="24" t="e">
        <f>-PMT((#REF!/12),48,H1660,0,0)</f>
        <v>#REF!</v>
      </c>
    </row>
    <row r="1661" spans="2:11" ht="16.05" customHeight="1">
      <c r="B1661" s="3" t="s">
        <v>500</v>
      </c>
      <c r="C1661" s="7">
        <v>2</v>
      </c>
      <c r="D1661" s="12" t="s">
        <v>13</v>
      </c>
      <c r="E1661" s="12" t="s">
        <v>16</v>
      </c>
      <c r="F1661" s="5" t="s">
        <v>17</v>
      </c>
      <c r="G1661" s="22">
        <v>864.88</v>
      </c>
      <c r="H1661" s="24" t="e">
        <f>G1661-(G1661*#REF!)</f>
        <v>#REF!</v>
      </c>
      <c r="I1661" s="24" t="e">
        <f>(H1661*#REF!)/4</f>
        <v>#REF!</v>
      </c>
      <c r="J1661" s="24" t="e">
        <f>(H1661*#REF!)</f>
        <v>#REF!</v>
      </c>
      <c r="K1661" s="24" t="e">
        <f>-PMT((#REF!/12),48,H1661,0,0)</f>
        <v>#REF!</v>
      </c>
    </row>
    <row r="1662" spans="2:11" ht="16.05" customHeight="1">
      <c r="B1662" s="3" t="s">
        <v>500</v>
      </c>
      <c r="C1662" s="7">
        <v>2</v>
      </c>
      <c r="D1662" s="12" t="s">
        <v>13</v>
      </c>
      <c r="E1662" s="12" t="s">
        <v>18</v>
      </c>
      <c r="F1662" s="5" t="s">
        <v>19</v>
      </c>
      <c r="G1662" s="22">
        <v>251.46</v>
      </c>
      <c r="H1662" s="24" t="e">
        <f>G1662-(G1662*#REF!)</f>
        <v>#REF!</v>
      </c>
      <c r="I1662" s="24" t="e">
        <f>(H1662*#REF!)/4</f>
        <v>#REF!</v>
      </c>
      <c r="J1662" s="24" t="e">
        <f>(H1662*#REF!)</f>
        <v>#REF!</v>
      </c>
      <c r="K1662" s="24" t="e">
        <f>-PMT((#REF!/12),48,H1662,0,0)</f>
        <v>#REF!</v>
      </c>
    </row>
    <row r="1663" spans="2:11" ht="16.05" customHeight="1">
      <c r="B1663" s="3" t="s">
        <v>500</v>
      </c>
      <c r="C1663" s="7">
        <v>2</v>
      </c>
      <c r="D1663" s="12" t="s">
        <v>13</v>
      </c>
      <c r="E1663" s="12" t="s">
        <v>20</v>
      </c>
      <c r="F1663" s="5" t="s">
        <v>21</v>
      </c>
      <c r="G1663" s="22">
        <v>535.44000000000005</v>
      </c>
      <c r="H1663" s="24" t="e">
        <f>G1663-(G1663*#REF!)</f>
        <v>#REF!</v>
      </c>
      <c r="I1663" s="24" t="e">
        <f>(H1663*#REF!)/4</f>
        <v>#REF!</v>
      </c>
      <c r="J1663" s="24" t="e">
        <f>(H1663*#REF!)</f>
        <v>#REF!</v>
      </c>
      <c r="K1663" s="24" t="e">
        <f>-PMT((#REF!/12),48,H1663,0,0)</f>
        <v>#REF!</v>
      </c>
    </row>
    <row r="1664" spans="2:11" ht="16.05" customHeight="1">
      <c r="B1664" s="3" t="s">
        <v>500</v>
      </c>
      <c r="C1664" s="7">
        <v>2</v>
      </c>
      <c r="D1664" s="12" t="s">
        <v>13</v>
      </c>
      <c r="E1664" s="12" t="s">
        <v>260</v>
      </c>
      <c r="F1664" s="5" t="s">
        <v>261</v>
      </c>
      <c r="G1664" s="22">
        <v>589.44000000000005</v>
      </c>
      <c r="H1664" s="24" t="e">
        <f>G1664-(G1664*#REF!)</f>
        <v>#REF!</v>
      </c>
      <c r="I1664" s="24" t="e">
        <f>(H1664*#REF!)/4</f>
        <v>#REF!</v>
      </c>
      <c r="J1664" s="24" t="e">
        <f>(H1664*#REF!)</f>
        <v>#REF!</v>
      </c>
      <c r="K1664" s="24" t="e">
        <f>-PMT((#REF!/12),48,H1664,0,0)</f>
        <v>#REF!</v>
      </c>
    </row>
    <row r="1665" spans="2:11" ht="16.05" customHeight="1">
      <c r="B1665" s="3" t="s">
        <v>500</v>
      </c>
      <c r="C1665" s="7">
        <v>2</v>
      </c>
      <c r="D1665" s="12" t="s">
        <v>32</v>
      </c>
      <c r="E1665" s="13" t="s">
        <v>501</v>
      </c>
      <c r="F1665" s="5" t="s">
        <v>502</v>
      </c>
      <c r="G1665" s="22">
        <v>2084.4</v>
      </c>
      <c r="H1665" s="24" t="e">
        <f>G1665-(G1665*#REF!)</f>
        <v>#REF!</v>
      </c>
      <c r="I1665" s="24" t="e">
        <f>(H1665*#REF!)/4</f>
        <v>#REF!</v>
      </c>
      <c r="J1665" s="24" t="e">
        <f>(H1665*#REF!)</f>
        <v>#REF!</v>
      </c>
      <c r="K1665" s="24" t="e">
        <f>-PMT((#REF!/12),48,H1665,0,0)</f>
        <v>#REF!</v>
      </c>
    </row>
    <row r="1666" spans="2:11" ht="16.05" customHeight="1">
      <c r="B1666" s="3" t="s">
        <v>500</v>
      </c>
      <c r="C1666" s="7">
        <v>2</v>
      </c>
      <c r="D1666" s="12" t="s">
        <v>32</v>
      </c>
      <c r="E1666" s="13" t="s">
        <v>503</v>
      </c>
      <c r="F1666" s="5" t="s">
        <v>504</v>
      </c>
      <c r="G1666" s="22">
        <v>1130.4623376623376</v>
      </c>
      <c r="H1666" s="24" t="e">
        <f>G1666-(G1666*#REF!)</f>
        <v>#REF!</v>
      </c>
      <c r="I1666" s="24" t="e">
        <f>(H1666*#REF!)/4</f>
        <v>#REF!</v>
      </c>
      <c r="J1666" s="24" t="e">
        <f>(H1666*#REF!)</f>
        <v>#REF!</v>
      </c>
      <c r="K1666" s="24" t="e">
        <f>-PMT((#REF!/12),48,H1666,0,0)</f>
        <v>#REF!</v>
      </c>
    </row>
    <row r="1667" spans="2:11" ht="16.05" customHeight="1">
      <c r="B1667" s="3" t="s">
        <v>500</v>
      </c>
      <c r="C1667" s="7">
        <v>2</v>
      </c>
      <c r="D1667" s="12" t="s">
        <v>32</v>
      </c>
      <c r="E1667" s="13" t="s">
        <v>505</v>
      </c>
      <c r="F1667" s="5" t="s">
        <v>506</v>
      </c>
      <c r="G1667" s="22">
        <v>374.40000000000003</v>
      </c>
      <c r="H1667" s="24" t="e">
        <f>G1667-(G1667*#REF!)</f>
        <v>#REF!</v>
      </c>
      <c r="I1667" s="24" t="e">
        <f>(H1667*#REF!)/4</f>
        <v>#REF!</v>
      </c>
      <c r="J1667" s="24" t="e">
        <f>(H1667*#REF!)</f>
        <v>#REF!</v>
      </c>
      <c r="K1667" s="24" t="e">
        <f>-PMT((#REF!/12),48,H1667,0,0)</f>
        <v>#REF!</v>
      </c>
    </row>
    <row r="1668" spans="2:11" ht="16.05" customHeight="1">
      <c r="B1668" s="3" t="s">
        <v>500</v>
      </c>
      <c r="C1668" s="7">
        <v>2</v>
      </c>
      <c r="D1668" s="12" t="s">
        <v>32</v>
      </c>
      <c r="E1668" s="13" t="s">
        <v>507</v>
      </c>
      <c r="F1668" s="10" t="s">
        <v>508</v>
      </c>
      <c r="G1668" s="22">
        <v>183.6</v>
      </c>
      <c r="H1668" s="24" t="e">
        <f>G1668-(G1668*#REF!)</f>
        <v>#REF!</v>
      </c>
      <c r="I1668" s="24" t="e">
        <f>(H1668*#REF!)/4</f>
        <v>#REF!</v>
      </c>
      <c r="J1668" s="24" t="e">
        <f>(H1668*#REF!)</f>
        <v>#REF!</v>
      </c>
      <c r="K1668" s="24" t="e">
        <f>-PMT((#REF!/12),48,H1668,0,0)</f>
        <v>#REF!</v>
      </c>
    </row>
    <row r="1669" spans="2:11" ht="16.05" customHeight="1">
      <c r="B1669" s="3" t="s">
        <v>500</v>
      </c>
      <c r="C1669" s="7">
        <v>2</v>
      </c>
      <c r="D1669" s="12" t="s">
        <v>32</v>
      </c>
      <c r="E1669" s="12">
        <v>27502</v>
      </c>
      <c r="F1669" s="5" t="s">
        <v>509</v>
      </c>
      <c r="G1669" s="22">
        <v>118.8</v>
      </c>
      <c r="H1669" s="24" t="e">
        <f>G1669-(G1669*#REF!)</f>
        <v>#REF!</v>
      </c>
      <c r="I1669" s="24" t="e">
        <f>(H1669*#REF!)/4</f>
        <v>#REF!</v>
      </c>
      <c r="J1669" s="24" t="e">
        <f>(H1669*#REF!)</f>
        <v>#REF!</v>
      </c>
      <c r="K1669" s="24" t="e">
        <f>-PMT((#REF!/12),48,H1669,0,0)</f>
        <v>#REF!</v>
      </c>
    </row>
    <row r="1670" spans="2:11" ht="16.05" customHeight="1">
      <c r="B1670" s="3" t="s">
        <v>500</v>
      </c>
      <c r="C1670" s="7">
        <v>2</v>
      </c>
      <c r="D1670" s="12" t="s">
        <v>32</v>
      </c>
      <c r="E1670" s="12">
        <v>27500</v>
      </c>
      <c r="F1670" s="5" t="s">
        <v>509</v>
      </c>
      <c r="G1670" s="22">
        <v>24.48</v>
      </c>
      <c r="H1670" s="24" t="e">
        <f>G1670-(G1670*#REF!)</f>
        <v>#REF!</v>
      </c>
      <c r="I1670" s="24" t="e">
        <f>(H1670*#REF!)/4</f>
        <v>#REF!</v>
      </c>
      <c r="J1670" s="24" t="e">
        <f>(H1670*#REF!)</f>
        <v>#REF!</v>
      </c>
      <c r="K1670" s="24" t="e">
        <f>-PMT((#REF!/12),48,H1670,0,0)</f>
        <v>#REF!</v>
      </c>
    </row>
    <row r="1671" spans="2:11" ht="16.05" customHeight="1">
      <c r="B1671" s="3" t="s">
        <v>500</v>
      </c>
      <c r="C1671" s="7">
        <v>2</v>
      </c>
      <c r="D1671" s="12" t="s">
        <v>32</v>
      </c>
      <c r="E1671" s="12" t="s">
        <v>37</v>
      </c>
      <c r="F1671" s="5" t="s">
        <v>74</v>
      </c>
      <c r="G1671" s="22">
        <v>1659.6000000000001</v>
      </c>
      <c r="H1671" s="24" t="e">
        <f>G1671-(G1671*#REF!)</f>
        <v>#REF!</v>
      </c>
      <c r="I1671" s="24" t="e">
        <f>(H1671*#REF!)/4</f>
        <v>#REF!</v>
      </c>
      <c r="J1671" s="24" t="e">
        <f>(H1671*#REF!)</f>
        <v>#REF!</v>
      </c>
      <c r="K1671" s="24" t="e">
        <f>-PMT((#REF!/12),48,H1671,0,0)</f>
        <v>#REF!</v>
      </c>
    </row>
    <row r="1672" spans="2:11" ht="16.05" customHeight="1">
      <c r="B1672" s="3" t="s">
        <v>1211</v>
      </c>
      <c r="C1672" s="7">
        <v>2</v>
      </c>
      <c r="D1672" s="12" t="s">
        <v>13</v>
      </c>
      <c r="E1672" s="12" t="s">
        <v>14</v>
      </c>
      <c r="F1672" s="5" t="s">
        <v>15</v>
      </c>
      <c r="G1672" s="22">
        <v>564.44000000000005</v>
      </c>
      <c r="H1672" s="24" t="e">
        <f>G1672-(G1672*#REF!)</f>
        <v>#REF!</v>
      </c>
      <c r="I1672" s="24" t="e">
        <f>(H1672*#REF!)/4</f>
        <v>#REF!</v>
      </c>
      <c r="J1672" s="24" t="e">
        <f>(H1672*#REF!)</f>
        <v>#REF!</v>
      </c>
      <c r="K1672" s="24" t="e">
        <f>-PMT((#REF!/12),48,H1672,0,0)</f>
        <v>#REF!</v>
      </c>
    </row>
    <row r="1673" spans="2:11" ht="16.05" customHeight="1">
      <c r="B1673" s="3" t="s">
        <v>1211</v>
      </c>
      <c r="C1673" s="7">
        <v>2</v>
      </c>
      <c r="D1673" s="12" t="s">
        <v>13</v>
      </c>
      <c r="E1673" s="12" t="s">
        <v>16</v>
      </c>
      <c r="F1673" s="5" t="s">
        <v>17</v>
      </c>
      <c r="G1673" s="22">
        <v>864.88</v>
      </c>
      <c r="H1673" s="24" t="e">
        <f>G1673-(G1673*#REF!)</f>
        <v>#REF!</v>
      </c>
      <c r="I1673" s="24" t="e">
        <f>(H1673*#REF!)/4</f>
        <v>#REF!</v>
      </c>
      <c r="J1673" s="24" t="e">
        <f>(H1673*#REF!)</f>
        <v>#REF!</v>
      </c>
      <c r="K1673" s="24" t="e">
        <f>-PMT((#REF!/12),48,H1673,0,0)</f>
        <v>#REF!</v>
      </c>
    </row>
    <row r="1674" spans="2:11" ht="16.05" customHeight="1">
      <c r="B1674" s="3" t="s">
        <v>1211</v>
      </c>
      <c r="C1674" s="7">
        <v>2</v>
      </c>
      <c r="D1674" s="12" t="s">
        <v>13</v>
      </c>
      <c r="E1674" s="12" t="s">
        <v>18</v>
      </c>
      <c r="F1674" s="5" t="s">
        <v>19</v>
      </c>
      <c r="G1674" s="22">
        <v>251.46</v>
      </c>
      <c r="H1674" s="24" t="e">
        <f>G1674-(G1674*#REF!)</f>
        <v>#REF!</v>
      </c>
      <c r="I1674" s="24" t="e">
        <f>(H1674*#REF!)/4</f>
        <v>#REF!</v>
      </c>
      <c r="J1674" s="24" t="e">
        <f>(H1674*#REF!)</f>
        <v>#REF!</v>
      </c>
      <c r="K1674" s="24" t="e">
        <f>-PMT((#REF!/12),48,H1674,0,0)</f>
        <v>#REF!</v>
      </c>
    </row>
    <row r="1675" spans="2:11" ht="16.05" customHeight="1">
      <c r="B1675" s="3" t="s">
        <v>1211</v>
      </c>
      <c r="C1675" s="7">
        <v>2</v>
      </c>
      <c r="D1675" s="12" t="s">
        <v>13</v>
      </c>
      <c r="E1675" s="12" t="s">
        <v>20</v>
      </c>
      <c r="F1675" s="5" t="s">
        <v>21</v>
      </c>
      <c r="G1675" s="22">
        <v>535.44000000000005</v>
      </c>
      <c r="H1675" s="24" t="e">
        <f>G1675-(G1675*#REF!)</f>
        <v>#REF!</v>
      </c>
      <c r="I1675" s="24" t="e">
        <f>(H1675*#REF!)/4</f>
        <v>#REF!</v>
      </c>
      <c r="J1675" s="24" t="e">
        <f>(H1675*#REF!)</f>
        <v>#REF!</v>
      </c>
      <c r="K1675" s="24" t="e">
        <f>-PMT((#REF!/12),48,H1675,0,0)</f>
        <v>#REF!</v>
      </c>
    </row>
    <row r="1676" spans="2:11" ht="16.05" customHeight="1">
      <c r="B1676" s="3" t="s">
        <v>1211</v>
      </c>
      <c r="C1676" s="7">
        <v>2</v>
      </c>
      <c r="D1676" s="12" t="s">
        <v>13</v>
      </c>
      <c r="E1676" s="12" t="s">
        <v>260</v>
      </c>
      <c r="F1676" s="5" t="s">
        <v>261</v>
      </c>
      <c r="G1676" s="22">
        <v>589.44000000000005</v>
      </c>
      <c r="H1676" s="24" t="e">
        <f>G1676-(G1676*#REF!)</f>
        <v>#REF!</v>
      </c>
      <c r="I1676" s="24" t="e">
        <f>(H1676*#REF!)/4</f>
        <v>#REF!</v>
      </c>
      <c r="J1676" s="24" t="e">
        <f>(H1676*#REF!)</f>
        <v>#REF!</v>
      </c>
      <c r="K1676" s="24" t="e">
        <f>-PMT((#REF!/12),48,H1676,0,0)</f>
        <v>#REF!</v>
      </c>
    </row>
    <row r="1677" spans="2:11" ht="16.05" customHeight="1">
      <c r="B1677" s="3" t="s">
        <v>1211</v>
      </c>
      <c r="C1677" s="7">
        <v>2</v>
      </c>
      <c r="D1677" s="12" t="s">
        <v>32</v>
      </c>
      <c r="E1677" s="12" t="s">
        <v>501</v>
      </c>
      <c r="F1677" s="5" t="s">
        <v>502</v>
      </c>
      <c r="G1677" s="22">
        <v>2084.4</v>
      </c>
      <c r="H1677" s="24" t="e">
        <f>G1677-(G1677*#REF!)</f>
        <v>#REF!</v>
      </c>
      <c r="I1677" s="24" t="e">
        <f>(H1677*#REF!)/4</f>
        <v>#REF!</v>
      </c>
      <c r="J1677" s="24" t="e">
        <f>(H1677*#REF!)</f>
        <v>#REF!</v>
      </c>
      <c r="K1677" s="24" t="e">
        <f>-PMT((#REF!/12),48,H1677,0,0)</f>
        <v>#REF!</v>
      </c>
    </row>
    <row r="1678" spans="2:11" ht="16.05" customHeight="1">
      <c r="B1678" s="3" t="s">
        <v>1211</v>
      </c>
      <c r="C1678" s="7">
        <v>2</v>
      </c>
      <c r="D1678" s="12" t="s">
        <v>32</v>
      </c>
      <c r="E1678" s="12" t="s">
        <v>1212</v>
      </c>
      <c r="F1678" s="5" t="s">
        <v>1213</v>
      </c>
      <c r="G1678" s="22">
        <v>900</v>
      </c>
      <c r="H1678" s="24" t="e">
        <f>G1678-(G1678*#REF!)</f>
        <v>#REF!</v>
      </c>
      <c r="I1678" s="24" t="e">
        <f>(H1678*#REF!)/4</f>
        <v>#REF!</v>
      </c>
      <c r="J1678" s="24" t="e">
        <f>(H1678*#REF!)</f>
        <v>#REF!</v>
      </c>
      <c r="K1678" s="24" t="e">
        <f>-PMT((#REF!/12),48,H1678,0,0)</f>
        <v>#REF!</v>
      </c>
    </row>
    <row r="1679" spans="2:11" ht="16.05" customHeight="1">
      <c r="B1679" s="3" t="s">
        <v>1211</v>
      </c>
      <c r="C1679" s="7">
        <v>2</v>
      </c>
      <c r="D1679" s="12" t="s">
        <v>32</v>
      </c>
      <c r="E1679" s="12" t="s">
        <v>816</v>
      </c>
      <c r="F1679" s="5" t="s">
        <v>317</v>
      </c>
      <c r="G1679" s="22">
        <v>662.4</v>
      </c>
      <c r="H1679" s="24" t="e">
        <f>G1679-(G1679*#REF!)</f>
        <v>#REF!</v>
      </c>
      <c r="I1679" s="24" t="e">
        <f>(H1679*#REF!)/4</f>
        <v>#REF!</v>
      </c>
      <c r="J1679" s="24" t="e">
        <f>(H1679*#REF!)</f>
        <v>#REF!</v>
      </c>
      <c r="K1679" s="24" t="e">
        <f>-PMT((#REF!/12),48,H1679,0,0)</f>
        <v>#REF!</v>
      </c>
    </row>
    <row r="1680" spans="2:11" ht="16.05" customHeight="1">
      <c r="B1680" s="3" t="s">
        <v>1211</v>
      </c>
      <c r="C1680" s="7">
        <v>2</v>
      </c>
      <c r="D1680" s="12" t="s">
        <v>32</v>
      </c>
      <c r="E1680" s="12" t="s">
        <v>818</v>
      </c>
      <c r="F1680" s="5" t="s">
        <v>819</v>
      </c>
      <c r="G1680" s="22">
        <v>374.40000000000003</v>
      </c>
      <c r="H1680" s="24" t="e">
        <f>G1680-(G1680*#REF!)</f>
        <v>#REF!</v>
      </c>
      <c r="I1680" s="24" t="e">
        <f>(H1680*#REF!)/4</f>
        <v>#REF!</v>
      </c>
      <c r="J1680" s="24" t="e">
        <f>(H1680*#REF!)</f>
        <v>#REF!</v>
      </c>
      <c r="K1680" s="24" t="e">
        <f>-PMT((#REF!/12),48,H1680,0,0)</f>
        <v>#REF!</v>
      </c>
    </row>
    <row r="1681" spans="2:11" ht="16.05" customHeight="1">
      <c r="B1681" s="3" t="s">
        <v>1211</v>
      </c>
      <c r="C1681" s="7">
        <v>4</v>
      </c>
      <c r="D1681" s="12" t="s">
        <v>32</v>
      </c>
      <c r="E1681" s="12" t="s">
        <v>1214</v>
      </c>
      <c r="F1681" s="5" t="s">
        <v>1215</v>
      </c>
      <c r="G1681" s="22">
        <v>129.6</v>
      </c>
      <c r="H1681" s="24" t="e">
        <f>G1681-(G1681*#REF!)</f>
        <v>#REF!</v>
      </c>
      <c r="I1681" s="24" t="e">
        <f>(H1681*#REF!)/4</f>
        <v>#REF!</v>
      </c>
      <c r="J1681" s="24" t="e">
        <f>(H1681*#REF!)</f>
        <v>#REF!</v>
      </c>
      <c r="K1681" s="24" t="e">
        <f>-PMT((#REF!/12),48,H1681,0,0)</f>
        <v>#REF!</v>
      </c>
    </row>
    <row r="1682" spans="2:11" ht="16.05" customHeight="1">
      <c r="B1682" s="3" t="s">
        <v>1211</v>
      </c>
      <c r="C1682" s="7">
        <v>2</v>
      </c>
      <c r="D1682" s="12" t="s">
        <v>32</v>
      </c>
      <c r="E1682" s="12" t="s">
        <v>37</v>
      </c>
      <c r="F1682" s="5" t="s">
        <v>74</v>
      </c>
      <c r="G1682" s="22">
        <v>1659.6000000000001</v>
      </c>
      <c r="H1682" s="24" t="e">
        <f>G1682-(G1682*#REF!)</f>
        <v>#REF!</v>
      </c>
      <c r="I1682" s="24" t="e">
        <f>(H1682*#REF!)/4</f>
        <v>#REF!</v>
      </c>
      <c r="J1682" s="24" t="e">
        <f>(H1682*#REF!)</f>
        <v>#REF!</v>
      </c>
      <c r="K1682" s="24" t="e">
        <f>-PMT((#REF!/12),48,H1682,0,0)</f>
        <v>#REF!</v>
      </c>
    </row>
    <row r="1683" spans="2:11" ht="16.05" customHeight="1">
      <c r="B1683" s="3" t="s">
        <v>1211</v>
      </c>
      <c r="C1683" s="7">
        <v>2</v>
      </c>
      <c r="D1683" s="12" t="s">
        <v>32</v>
      </c>
      <c r="E1683" s="13" t="s">
        <v>1216</v>
      </c>
      <c r="F1683" s="5" t="s">
        <v>1217</v>
      </c>
      <c r="G1683" s="22">
        <v>1155.6000000000001</v>
      </c>
      <c r="H1683" s="24" t="e">
        <f>G1683-(G1683*#REF!)</f>
        <v>#REF!</v>
      </c>
      <c r="I1683" s="24" t="e">
        <f>(H1683*#REF!)/4</f>
        <v>#REF!</v>
      </c>
      <c r="J1683" s="24" t="e">
        <f>(H1683*#REF!)</f>
        <v>#REF!</v>
      </c>
      <c r="K1683" s="24" t="e">
        <f>-PMT((#REF!/12),48,H1683,0,0)</f>
        <v>#REF!</v>
      </c>
    </row>
    <row r="1684" spans="2:11" ht="16.05" customHeight="1">
      <c r="B1684" s="3" t="s">
        <v>1211</v>
      </c>
      <c r="C1684" s="7">
        <v>2</v>
      </c>
      <c r="D1684" s="12" t="s">
        <v>32</v>
      </c>
      <c r="E1684" s="13" t="s">
        <v>1218</v>
      </c>
      <c r="F1684" s="5" t="s">
        <v>1219</v>
      </c>
      <c r="G1684" s="22">
        <v>1792.8</v>
      </c>
      <c r="H1684" s="24" t="e">
        <f>G1684-(G1684*#REF!)</f>
        <v>#REF!</v>
      </c>
      <c r="I1684" s="24" t="e">
        <f>(H1684*#REF!)/4</f>
        <v>#REF!</v>
      </c>
      <c r="J1684" s="24" t="e">
        <f>(H1684*#REF!)</f>
        <v>#REF!</v>
      </c>
      <c r="K1684" s="24" t="e">
        <f>-PMT((#REF!/12),48,H1684,0,0)</f>
        <v>#REF!</v>
      </c>
    </row>
    <row r="1685" spans="2:11" ht="16.05" customHeight="1">
      <c r="B1685" s="3" t="s">
        <v>1220</v>
      </c>
      <c r="C1685" s="7">
        <v>2</v>
      </c>
      <c r="D1685" s="12" t="s">
        <v>13</v>
      </c>
      <c r="E1685" s="12" t="s">
        <v>14</v>
      </c>
      <c r="F1685" s="5" t="s">
        <v>15</v>
      </c>
      <c r="G1685" s="22">
        <v>564.44000000000005</v>
      </c>
      <c r="H1685" s="24" t="e">
        <f>G1685-(G1685*#REF!)</f>
        <v>#REF!</v>
      </c>
      <c r="I1685" s="24" t="e">
        <f>(H1685*#REF!)/4</f>
        <v>#REF!</v>
      </c>
      <c r="J1685" s="24" t="e">
        <f>(H1685*#REF!)</f>
        <v>#REF!</v>
      </c>
      <c r="K1685" s="24" t="e">
        <f>-PMT((#REF!/12),48,H1685,0,0)</f>
        <v>#REF!</v>
      </c>
    </row>
    <row r="1686" spans="2:11" ht="16.05" customHeight="1">
      <c r="B1686" s="3" t="s">
        <v>1220</v>
      </c>
      <c r="C1686" s="7">
        <v>2</v>
      </c>
      <c r="D1686" s="12" t="s">
        <v>13</v>
      </c>
      <c r="E1686" s="12" t="s">
        <v>16</v>
      </c>
      <c r="F1686" s="5" t="s">
        <v>17</v>
      </c>
      <c r="G1686" s="22">
        <v>864.88</v>
      </c>
      <c r="H1686" s="24" t="e">
        <f>G1686-(G1686*#REF!)</f>
        <v>#REF!</v>
      </c>
      <c r="I1686" s="24" t="e">
        <f>(H1686*#REF!)/4</f>
        <v>#REF!</v>
      </c>
      <c r="J1686" s="24" t="e">
        <f>(H1686*#REF!)</f>
        <v>#REF!</v>
      </c>
      <c r="K1686" s="24" t="e">
        <f>-PMT((#REF!/12),48,H1686,0,0)</f>
        <v>#REF!</v>
      </c>
    </row>
    <row r="1687" spans="2:11" ht="16.05" customHeight="1">
      <c r="B1687" s="3" t="s">
        <v>1220</v>
      </c>
      <c r="C1687" s="7">
        <v>2</v>
      </c>
      <c r="D1687" s="12" t="s">
        <v>13</v>
      </c>
      <c r="E1687" s="12" t="s">
        <v>18</v>
      </c>
      <c r="F1687" s="5" t="s">
        <v>19</v>
      </c>
      <c r="G1687" s="22">
        <v>251.46</v>
      </c>
      <c r="H1687" s="24" t="e">
        <f>G1687-(G1687*#REF!)</f>
        <v>#REF!</v>
      </c>
      <c r="I1687" s="24" t="e">
        <f>(H1687*#REF!)/4</f>
        <v>#REF!</v>
      </c>
      <c r="J1687" s="24" t="e">
        <f>(H1687*#REF!)</f>
        <v>#REF!</v>
      </c>
      <c r="K1687" s="24" t="e">
        <f>-PMT((#REF!/12),48,H1687,0,0)</f>
        <v>#REF!</v>
      </c>
    </row>
    <row r="1688" spans="2:11" ht="16.05" customHeight="1">
      <c r="B1688" s="3" t="s">
        <v>1220</v>
      </c>
      <c r="C1688" s="7">
        <v>2</v>
      </c>
      <c r="D1688" s="12" t="s">
        <v>13</v>
      </c>
      <c r="E1688" s="12" t="s">
        <v>20</v>
      </c>
      <c r="F1688" s="5" t="s">
        <v>21</v>
      </c>
      <c r="G1688" s="22">
        <v>535.44000000000005</v>
      </c>
      <c r="H1688" s="24" t="e">
        <f>G1688-(G1688*#REF!)</f>
        <v>#REF!</v>
      </c>
      <c r="I1688" s="24" t="e">
        <f>(H1688*#REF!)/4</f>
        <v>#REF!</v>
      </c>
      <c r="J1688" s="24" t="e">
        <f>(H1688*#REF!)</f>
        <v>#REF!</v>
      </c>
      <c r="K1688" s="24" t="e">
        <f>-PMT((#REF!/12),48,H1688,0,0)</f>
        <v>#REF!</v>
      </c>
    </row>
    <row r="1689" spans="2:11" ht="16.05" customHeight="1">
      <c r="B1689" s="3" t="s">
        <v>1220</v>
      </c>
      <c r="C1689" s="7">
        <v>2</v>
      </c>
      <c r="D1689" s="12" t="s">
        <v>13</v>
      </c>
      <c r="E1689" s="12" t="s">
        <v>260</v>
      </c>
      <c r="F1689" s="5" t="s">
        <v>261</v>
      </c>
      <c r="G1689" s="22">
        <v>589.44000000000005</v>
      </c>
      <c r="H1689" s="24" t="e">
        <f>G1689-(G1689*#REF!)</f>
        <v>#REF!</v>
      </c>
      <c r="I1689" s="24" t="e">
        <f>(H1689*#REF!)/4</f>
        <v>#REF!</v>
      </c>
      <c r="J1689" s="24" t="e">
        <f>(H1689*#REF!)</f>
        <v>#REF!</v>
      </c>
      <c r="K1689" s="24" t="e">
        <f>-PMT((#REF!/12),48,H1689,0,0)</f>
        <v>#REF!</v>
      </c>
    </row>
    <row r="1690" spans="2:11" ht="16.05" customHeight="1">
      <c r="B1690" s="3" t="s">
        <v>1220</v>
      </c>
      <c r="C1690" s="7">
        <v>2</v>
      </c>
      <c r="D1690" s="12" t="s">
        <v>32</v>
      </c>
      <c r="E1690" s="12" t="s">
        <v>501</v>
      </c>
      <c r="F1690" s="5" t="s">
        <v>502</v>
      </c>
      <c r="G1690" s="22">
        <v>2084.4</v>
      </c>
      <c r="H1690" s="24" t="e">
        <f>G1690-(G1690*#REF!)</f>
        <v>#REF!</v>
      </c>
      <c r="I1690" s="24" t="e">
        <f>(H1690*#REF!)/4</f>
        <v>#REF!</v>
      </c>
      <c r="J1690" s="24" t="e">
        <f>(H1690*#REF!)</f>
        <v>#REF!</v>
      </c>
      <c r="K1690" s="24" t="e">
        <f>-PMT((#REF!/12),48,H1690,0,0)</f>
        <v>#REF!</v>
      </c>
    </row>
    <row r="1691" spans="2:11" ht="16.05" customHeight="1">
      <c r="B1691" s="3" t="s">
        <v>1220</v>
      </c>
      <c r="C1691" s="7">
        <v>2</v>
      </c>
      <c r="D1691" s="12" t="s">
        <v>32</v>
      </c>
      <c r="E1691" s="12" t="s">
        <v>1212</v>
      </c>
      <c r="F1691" s="5" t="s">
        <v>1213</v>
      </c>
      <c r="G1691" s="22">
        <v>900</v>
      </c>
      <c r="H1691" s="24" t="e">
        <f>G1691-(G1691*#REF!)</f>
        <v>#REF!</v>
      </c>
      <c r="I1691" s="24" t="e">
        <f>(H1691*#REF!)/4</f>
        <v>#REF!</v>
      </c>
      <c r="J1691" s="24" t="e">
        <f>(H1691*#REF!)</f>
        <v>#REF!</v>
      </c>
      <c r="K1691" s="24" t="e">
        <f>-PMT((#REF!/12),48,H1691,0,0)</f>
        <v>#REF!</v>
      </c>
    </row>
    <row r="1692" spans="2:11" ht="16.05" customHeight="1">
      <c r="B1692" s="3" t="s">
        <v>1220</v>
      </c>
      <c r="C1692" s="7">
        <v>2</v>
      </c>
      <c r="D1692" s="12" t="s">
        <v>32</v>
      </c>
      <c r="E1692" s="12" t="s">
        <v>816</v>
      </c>
      <c r="F1692" s="5" t="s">
        <v>317</v>
      </c>
      <c r="G1692" s="22">
        <v>662.4</v>
      </c>
      <c r="H1692" s="24" t="e">
        <f>G1692-(G1692*#REF!)</f>
        <v>#REF!</v>
      </c>
      <c r="I1692" s="24" t="e">
        <f>(H1692*#REF!)/4</f>
        <v>#REF!</v>
      </c>
      <c r="J1692" s="24" t="e">
        <f>(H1692*#REF!)</f>
        <v>#REF!</v>
      </c>
      <c r="K1692" s="24" t="e">
        <f>-PMT((#REF!/12),48,H1692,0,0)</f>
        <v>#REF!</v>
      </c>
    </row>
    <row r="1693" spans="2:11" ht="16.05" customHeight="1">
      <c r="B1693" s="3" t="s">
        <v>1220</v>
      </c>
      <c r="C1693" s="7">
        <v>2</v>
      </c>
      <c r="D1693" s="12" t="s">
        <v>32</v>
      </c>
      <c r="E1693" s="12" t="s">
        <v>818</v>
      </c>
      <c r="F1693" s="5" t="s">
        <v>819</v>
      </c>
      <c r="G1693" s="22">
        <v>374.40000000000003</v>
      </c>
      <c r="H1693" s="24" t="e">
        <f>G1693-(G1693*#REF!)</f>
        <v>#REF!</v>
      </c>
      <c r="I1693" s="24" t="e">
        <f>(H1693*#REF!)/4</f>
        <v>#REF!</v>
      </c>
      <c r="J1693" s="24" t="e">
        <f>(H1693*#REF!)</f>
        <v>#REF!</v>
      </c>
      <c r="K1693" s="24" t="e">
        <f>-PMT((#REF!/12),48,H1693,0,0)</f>
        <v>#REF!</v>
      </c>
    </row>
    <row r="1694" spans="2:11" ht="16.05" customHeight="1">
      <c r="B1694" s="3" t="s">
        <v>1220</v>
      </c>
      <c r="C1694" s="7">
        <v>4</v>
      </c>
      <c r="D1694" s="12" t="s">
        <v>32</v>
      </c>
      <c r="E1694" s="12" t="s">
        <v>1214</v>
      </c>
      <c r="F1694" s="5" t="s">
        <v>1215</v>
      </c>
      <c r="G1694" s="22">
        <v>129.6</v>
      </c>
      <c r="H1694" s="24" t="e">
        <f>G1694-(G1694*#REF!)</f>
        <v>#REF!</v>
      </c>
      <c r="I1694" s="24" t="e">
        <f>(H1694*#REF!)/4</f>
        <v>#REF!</v>
      </c>
      <c r="J1694" s="24" t="e">
        <f>(H1694*#REF!)</f>
        <v>#REF!</v>
      </c>
      <c r="K1694" s="24" t="e">
        <f>-PMT((#REF!/12),48,H1694,0,0)</f>
        <v>#REF!</v>
      </c>
    </row>
    <row r="1695" spans="2:11" ht="16.05" customHeight="1">
      <c r="B1695" s="3" t="s">
        <v>1220</v>
      </c>
      <c r="C1695" s="7">
        <v>2</v>
      </c>
      <c r="D1695" s="12" t="s">
        <v>32</v>
      </c>
      <c r="E1695" s="12" t="s">
        <v>37</v>
      </c>
      <c r="F1695" s="5" t="s">
        <v>74</v>
      </c>
      <c r="G1695" s="22">
        <v>1659.6000000000001</v>
      </c>
      <c r="H1695" s="24" t="e">
        <f>G1695-(G1695*#REF!)</f>
        <v>#REF!</v>
      </c>
      <c r="I1695" s="24" t="e">
        <f>(H1695*#REF!)/4</f>
        <v>#REF!</v>
      </c>
      <c r="J1695" s="24" t="e">
        <f>(H1695*#REF!)</f>
        <v>#REF!</v>
      </c>
      <c r="K1695" s="24" t="e">
        <f>-PMT((#REF!/12),48,H1695,0,0)</f>
        <v>#REF!</v>
      </c>
    </row>
    <row r="1696" spans="2:11" ht="16.05" customHeight="1">
      <c r="B1696" s="6" t="s">
        <v>1221</v>
      </c>
      <c r="C1696" s="7">
        <v>2</v>
      </c>
      <c r="D1696" s="12" t="s">
        <v>32</v>
      </c>
      <c r="E1696" s="12" t="s">
        <v>812</v>
      </c>
      <c r="F1696" s="5" t="s">
        <v>813</v>
      </c>
      <c r="G1696" s="22">
        <v>374.40000000000003</v>
      </c>
      <c r="H1696" s="24" t="e">
        <f>G1696-(G1696*#REF!)</f>
        <v>#REF!</v>
      </c>
      <c r="I1696" s="24" t="e">
        <f>(H1696*#REF!)/4</f>
        <v>#REF!</v>
      </c>
      <c r="J1696" s="24" t="e">
        <f>(H1696*#REF!)</f>
        <v>#REF!</v>
      </c>
      <c r="K1696" s="24" t="e">
        <f>-PMT((#REF!/12),48,H1696,0,0)</f>
        <v>#REF!</v>
      </c>
    </row>
    <row r="1697" spans="2:11" ht="16.05" customHeight="1">
      <c r="B1697" s="6" t="s">
        <v>1221</v>
      </c>
      <c r="C1697" s="7">
        <v>2</v>
      </c>
      <c r="D1697" s="12" t="s">
        <v>32</v>
      </c>
      <c r="E1697" s="12" t="s">
        <v>1222</v>
      </c>
      <c r="F1697" s="5" t="s">
        <v>815</v>
      </c>
      <c r="G1697" s="22">
        <v>1066</v>
      </c>
      <c r="H1697" s="24" t="e">
        <f>G1697-(G1697*#REF!)</f>
        <v>#REF!</v>
      </c>
      <c r="I1697" s="24" t="e">
        <f>(H1697*#REF!)/4</f>
        <v>#REF!</v>
      </c>
      <c r="J1697" s="24" t="e">
        <f>(H1697*#REF!)</f>
        <v>#REF!</v>
      </c>
      <c r="K1697" s="24" t="e">
        <f>-PMT((#REF!/12),48,H1697,0,0)</f>
        <v>#REF!</v>
      </c>
    </row>
    <row r="1698" spans="2:11" ht="16.05" customHeight="1">
      <c r="B1698" s="6" t="s">
        <v>1221</v>
      </c>
      <c r="C1698" s="7">
        <v>2</v>
      </c>
      <c r="D1698" s="12" t="s">
        <v>32</v>
      </c>
      <c r="E1698" s="12" t="s">
        <v>816</v>
      </c>
      <c r="F1698" s="5" t="s">
        <v>317</v>
      </c>
      <c r="G1698" s="22">
        <v>662.4</v>
      </c>
      <c r="H1698" s="24" t="e">
        <f>G1698-(G1698*#REF!)</f>
        <v>#REF!</v>
      </c>
      <c r="I1698" s="24" t="e">
        <f>(H1698*#REF!)/4</f>
        <v>#REF!</v>
      </c>
      <c r="J1698" s="24" t="e">
        <f>(H1698*#REF!)</f>
        <v>#REF!</v>
      </c>
      <c r="K1698" s="24" t="e">
        <f>-PMT((#REF!/12),48,H1698,0,0)</f>
        <v>#REF!</v>
      </c>
    </row>
    <row r="1699" spans="2:11" ht="16.05" customHeight="1">
      <c r="B1699" s="6" t="s">
        <v>811</v>
      </c>
      <c r="C1699" s="7">
        <v>2</v>
      </c>
      <c r="D1699" s="12" t="s">
        <v>32</v>
      </c>
      <c r="E1699" s="12" t="s">
        <v>812</v>
      </c>
      <c r="F1699" s="5" t="s">
        <v>813</v>
      </c>
      <c r="G1699" s="22">
        <v>374.40000000000003</v>
      </c>
      <c r="H1699" s="24" t="e">
        <f>G1699-(G1699*#REF!)</f>
        <v>#REF!</v>
      </c>
      <c r="I1699" s="24" t="e">
        <f>(H1699*#REF!)/4</f>
        <v>#REF!</v>
      </c>
      <c r="J1699" s="24" t="e">
        <f>(H1699*#REF!)</f>
        <v>#REF!</v>
      </c>
      <c r="K1699" s="24" t="e">
        <f>-PMT((#REF!/12),48,H1699,0,0)</f>
        <v>#REF!</v>
      </c>
    </row>
    <row r="1700" spans="2:11" ht="16.05" customHeight="1">
      <c r="B1700" s="6" t="s">
        <v>811</v>
      </c>
      <c r="C1700" s="7">
        <v>2</v>
      </c>
      <c r="D1700" s="12" t="s">
        <v>32</v>
      </c>
      <c r="E1700" s="12" t="s">
        <v>814</v>
      </c>
      <c r="F1700" s="5" t="s">
        <v>815</v>
      </c>
      <c r="G1700" s="22">
        <v>1066</v>
      </c>
      <c r="H1700" s="24" t="e">
        <f>G1700-(G1700*#REF!)</f>
        <v>#REF!</v>
      </c>
      <c r="I1700" s="24" t="e">
        <f>(H1700*#REF!)/4</f>
        <v>#REF!</v>
      </c>
      <c r="J1700" s="24" t="e">
        <f>(H1700*#REF!)</f>
        <v>#REF!</v>
      </c>
      <c r="K1700" s="24" t="e">
        <f>-PMT((#REF!/12),48,H1700,0,0)</f>
        <v>#REF!</v>
      </c>
    </row>
    <row r="1701" spans="2:11" ht="16.05" customHeight="1">
      <c r="B1701" s="6" t="s">
        <v>811</v>
      </c>
      <c r="C1701" s="7">
        <v>2</v>
      </c>
      <c r="D1701" s="12" t="s">
        <v>32</v>
      </c>
      <c r="E1701" s="12" t="s">
        <v>816</v>
      </c>
      <c r="F1701" s="5" t="s">
        <v>317</v>
      </c>
      <c r="G1701" s="22">
        <v>662.4</v>
      </c>
      <c r="H1701" s="24" t="e">
        <f>G1701-(G1701*#REF!)</f>
        <v>#REF!</v>
      </c>
      <c r="I1701" s="24" t="e">
        <f>(H1701*#REF!)/4</f>
        <v>#REF!</v>
      </c>
      <c r="J1701" s="24" t="e">
        <f>(H1701*#REF!)</f>
        <v>#REF!</v>
      </c>
      <c r="K1701" s="24" t="e">
        <f>-PMT((#REF!/12),48,H1701,0,0)</f>
        <v>#REF!</v>
      </c>
    </row>
    <row r="1702" spans="2:11" ht="16.05" customHeight="1">
      <c r="B1702" s="3" t="s">
        <v>306</v>
      </c>
      <c r="C1702" s="7">
        <v>3</v>
      </c>
      <c r="D1702" s="12" t="s">
        <v>32</v>
      </c>
      <c r="E1702" s="12" t="s">
        <v>307</v>
      </c>
      <c r="F1702" s="10"/>
      <c r="G1702" s="22">
        <v>2122.38</v>
      </c>
      <c r="H1702" s="24" t="e">
        <f>G1702-(G1702*#REF!)</f>
        <v>#REF!</v>
      </c>
      <c r="I1702" s="24" t="e">
        <f>(H1702*#REF!)/4</f>
        <v>#REF!</v>
      </c>
      <c r="J1702" s="24" t="e">
        <f>(H1702*#REF!)</f>
        <v>#REF!</v>
      </c>
      <c r="K1702" s="24" t="e">
        <f>-PMT((#REF!/12),48,H1702,0,0)</f>
        <v>#REF!</v>
      </c>
    </row>
    <row r="1703" spans="2:11" ht="16.05" customHeight="1">
      <c r="B1703" s="3" t="s">
        <v>306</v>
      </c>
      <c r="C1703" s="7">
        <v>3</v>
      </c>
      <c r="D1703" s="12" t="s">
        <v>32</v>
      </c>
      <c r="E1703" s="12" t="s">
        <v>308</v>
      </c>
      <c r="F1703" s="5" t="s">
        <v>309</v>
      </c>
      <c r="G1703" s="22">
        <v>6102</v>
      </c>
      <c r="H1703" s="24" t="e">
        <f>G1703-(G1703*#REF!)</f>
        <v>#REF!</v>
      </c>
      <c r="I1703" s="24" t="e">
        <f>(H1703*#REF!)/4</f>
        <v>#REF!</v>
      </c>
      <c r="J1703" s="24" t="e">
        <f>(H1703*#REF!)</f>
        <v>#REF!</v>
      </c>
      <c r="K1703" s="24" t="e">
        <f>-PMT((#REF!/12),48,H1703,0,0)</f>
        <v>#REF!</v>
      </c>
    </row>
    <row r="1704" spans="2:11" ht="16.05" customHeight="1">
      <c r="B1704" s="3" t="s">
        <v>306</v>
      </c>
      <c r="C1704" s="7">
        <v>3</v>
      </c>
      <c r="D1704" s="12" t="s">
        <v>32</v>
      </c>
      <c r="E1704" s="12" t="s">
        <v>310</v>
      </c>
      <c r="F1704" s="5" t="s">
        <v>311</v>
      </c>
      <c r="G1704" s="22">
        <v>2094.035294117647</v>
      </c>
      <c r="H1704" s="24" t="e">
        <f>G1704-(G1704*#REF!)</f>
        <v>#REF!</v>
      </c>
      <c r="I1704" s="24" t="e">
        <f>(H1704*#REF!)/4</f>
        <v>#REF!</v>
      </c>
      <c r="J1704" s="24" t="e">
        <f>(H1704*#REF!)</f>
        <v>#REF!</v>
      </c>
      <c r="K1704" s="24" t="e">
        <f>-PMT((#REF!/12),48,H1704,0,0)</f>
        <v>#REF!</v>
      </c>
    </row>
    <row r="1705" spans="2:11" ht="16.05" customHeight="1">
      <c r="B1705" s="3" t="s">
        <v>306</v>
      </c>
      <c r="C1705" s="7">
        <v>3</v>
      </c>
      <c r="D1705" s="12" t="s">
        <v>32</v>
      </c>
      <c r="E1705" s="12" t="s">
        <v>312</v>
      </c>
      <c r="F1705" s="5" t="s">
        <v>313</v>
      </c>
      <c r="G1705" s="22">
        <v>567</v>
      </c>
      <c r="H1705" s="24" t="e">
        <f>G1705-(G1705*#REF!)</f>
        <v>#REF!</v>
      </c>
      <c r="I1705" s="24" t="e">
        <f>(H1705*#REF!)/4</f>
        <v>#REF!</v>
      </c>
      <c r="J1705" s="24" t="e">
        <f>(H1705*#REF!)</f>
        <v>#REF!</v>
      </c>
      <c r="K1705" s="24" t="e">
        <f>-PMT((#REF!/12),48,H1705,0,0)</f>
        <v>#REF!</v>
      </c>
    </row>
    <row r="1706" spans="2:11" ht="16.05" customHeight="1">
      <c r="B1706" s="3" t="s">
        <v>306</v>
      </c>
      <c r="C1706" s="7">
        <v>3</v>
      </c>
      <c r="D1706" s="12" t="s">
        <v>32</v>
      </c>
      <c r="E1706" s="12" t="s">
        <v>314</v>
      </c>
      <c r="F1706" s="5" t="s">
        <v>315</v>
      </c>
      <c r="G1706" s="22">
        <v>1101.5999999999999</v>
      </c>
      <c r="H1706" s="24" t="e">
        <f>G1706-(G1706*#REF!)</f>
        <v>#REF!</v>
      </c>
      <c r="I1706" s="24" t="e">
        <f>(H1706*#REF!)/4</f>
        <v>#REF!</v>
      </c>
      <c r="J1706" s="24" t="e">
        <f>(H1706*#REF!)</f>
        <v>#REF!</v>
      </c>
      <c r="K1706" s="24" t="e">
        <f>-PMT((#REF!/12),48,H1706,0,0)</f>
        <v>#REF!</v>
      </c>
    </row>
    <row r="1707" spans="2:11" ht="16.05" customHeight="1">
      <c r="B1707" s="3" t="s">
        <v>306</v>
      </c>
      <c r="C1707" s="7">
        <v>3</v>
      </c>
      <c r="D1707" s="12" t="s">
        <v>32</v>
      </c>
      <c r="E1707" s="12" t="s">
        <v>316</v>
      </c>
      <c r="F1707" s="5" t="s">
        <v>317</v>
      </c>
      <c r="G1707" s="22">
        <v>1036.8000000000002</v>
      </c>
      <c r="H1707" s="24" t="e">
        <f>G1707-(G1707*#REF!)</f>
        <v>#REF!</v>
      </c>
      <c r="I1707" s="24" t="e">
        <f>(H1707*#REF!)/4</f>
        <v>#REF!</v>
      </c>
      <c r="J1707" s="24" t="e">
        <f>(H1707*#REF!)</f>
        <v>#REF!</v>
      </c>
      <c r="K1707" s="24" t="e">
        <f>-PMT((#REF!/12),48,H1707,0,0)</f>
        <v>#REF!</v>
      </c>
    </row>
    <row r="1708" spans="2:11" ht="16.05" customHeight="1">
      <c r="B1708" s="6" t="s">
        <v>318</v>
      </c>
      <c r="C1708" s="7">
        <v>2</v>
      </c>
      <c r="D1708" s="12" t="s">
        <v>319</v>
      </c>
      <c r="E1708" s="12" t="s">
        <v>320</v>
      </c>
      <c r="F1708" s="5" t="s">
        <v>321</v>
      </c>
      <c r="G1708" s="22">
        <v>3000</v>
      </c>
      <c r="H1708" s="24" t="e">
        <f>G1708-(G1708*#REF!)</f>
        <v>#REF!</v>
      </c>
      <c r="I1708" s="24" t="e">
        <f>(H1708*#REF!)/4</f>
        <v>#REF!</v>
      </c>
      <c r="J1708" s="24" t="e">
        <f>(H1708*#REF!)</f>
        <v>#REF!</v>
      </c>
      <c r="K1708" s="24" t="e">
        <f>-PMT((#REF!/12),48,H1708,0,0)</f>
        <v>#REF!</v>
      </c>
    </row>
    <row r="1709" spans="2:11" ht="16.05" customHeight="1">
      <c r="B1709" s="6" t="s">
        <v>318</v>
      </c>
      <c r="C1709" s="7">
        <v>4</v>
      </c>
      <c r="D1709" s="12" t="s">
        <v>319</v>
      </c>
      <c r="E1709" s="12" t="s">
        <v>322</v>
      </c>
      <c r="F1709" s="5" t="s">
        <v>323</v>
      </c>
      <c r="G1709" s="22">
        <v>600</v>
      </c>
      <c r="H1709" s="24" t="e">
        <f>G1709-(G1709*#REF!)</f>
        <v>#REF!</v>
      </c>
      <c r="I1709" s="24" t="e">
        <f>(H1709*#REF!)/4</f>
        <v>#REF!</v>
      </c>
      <c r="J1709" s="24" t="e">
        <f>(H1709*#REF!)</f>
        <v>#REF!</v>
      </c>
      <c r="K1709" s="24" t="e">
        <f>-PMT((#REF!/12),48,H1709,0,0)</f>
        <v>#REF!</v>
      </c>
    </row>
    <row r="1710" spans="2:11" ht="16.05" customHeight="1">
      <c r="B1710" s="3" t="s">
        <v>175</v>
      </c>
      <c r="C1710" s="7">
        <v>2</v>
      </c>
      <c r="D1710" s="12" t="s">
        <v>13</v>
      </c>
      <c r="E1710" s="12" t="s">
        <v>61</v>
      </c>
      <c r="F1710" s="5" t="s">
        <v>62</v>
      </c>
      <c r="G1710" s="22">
        <v>965.74</v>
      </c>
      <c r="H1710" s="24" t="e">
        <f>G1710-(G1710*#REF!)</f>
        <v>#REF!</v>
      </c>
      <c r="I1710" s="24" t="e">
        <f>(H1710*#REF!)/4</f>
        <v>#REF!</v>
      </c>
      <c r="J1710" s="24" t="e">
        <f>(H1710*#REF!)</f>
        <v>#REF!</v>
      </c>
      <c r="K1710" s="24" t="e">
        <f>-PMT((#REF!/12),48,H1710,0,0)</f>
        <v>#REF!</v>
      </c>
    </row>
    <row r="1711" spans="2:11" ht="16.05" customHeight="1">
      <c r="B1711" s="3" t="s">
        <v>175</v>
      </c>
      <c r="C1711" s="7">
        <v>2</v>
      </c>
      <c r="D1711" s="12" t="s">
        <v>32</v>
      </c>
      <c r="E1711" s="12" t="s">
        <v>176</v>
      </c>
      <c r="F1711" s="5" t="s">
        <v>177</v>
      </c>
      <c r="G1711" s="22">
        <v>11808</v>
      </c>
      <c r="H1711" s="24" t="e">
        <f>G1711-(G1711*#REF!)</f>
        <v>#REF!</v>
      </c>
      <c r="I1711" s="24" t="e">
        <f>(H1711*#REF!)/4</f>
        <v>#REF!</v>
      </c>
      <c r="J1711" s="24" t="e">
        <f>(H1711*#REF!)</f>
        <v>#REF!</v>
      </c>
      <c r="K1711" s="24" t="e">
        <f>-PMT((#REF!/12),48,H1711,0,0)</f>
        <v>#REF!</v>
      </c>
    </row>
    <row r="1712" spans="2:11" ht="16.05" customHeight="1">
      <c r="B1712" s="3" t="s">
        <v>329</v>
      </c>
      <c r="C1712" s="7">
        <v>2</v>
      </c>
      <c r="D1712" s="12" t="s">
        <v>13</v>
      </c>
      <c r="E1712" s="12" t="s">
        <v>61</v>
      </c>
      <c r="F1712" s="5" t="s">
        <v>62</v>
      </c>
      <c r="G1712" s="22">
        <v>965.74</v>
      </c>
      <c r="H1712" s="24" t="e">
        <f>G1712-(G1712*#REF!)</f>
        <v>#REF!</v>
      </c>
      <c r="I1712" s="24" t="e">
        <f>(H1712*#REF!)/4</f>
        <v>#REF!</v>
      </c>
      <c r="J1712" s="24" t="e">
        <f>(H1712*#REF!)</f>
        <v>#REF!</v>
      </c>
      <c r="K1712" s="24" t="e">
        <f>-PMT((#REF!/12),48,H1712,0,0)</f>
        <v>#REF!</v>
      </c>
    </row>
    <row r="1713" spans="2:11" ht="16.05" customHeight="1">
      <c r="B1713" s="3" t="s">
        <v>329</v>
      </c>
      <c r="C1713" s="7">
        <v>2</v>
      </c>
      <c r="D1713" s="12" t="s">
        <v>32</v>
      </c>
      <c r="E1713" s="12" t="s">
        <v>330</v>
      </c>
      <c r="F1713" s="5" t="s">
        <v>331</v>
      </c>
      <c r="G1713" s="22">
        <v>12024</v>
      </c>
      <c r="H1713" s="24" t="e">
        <f>G1713-(G1713*#REF!)</f>
        <v>#REF!</v>
      </c>
      <c r="I1713" s="24" t="e">
        <f>(H1713*#REF!)/4</f>
        <v>#REF!</v>
      </c>
      <c r="J1713" s="24" t="e">
        <f>(H1713*#REF!)</f>
        <v>#REF!</v>
      </c>
      <c r="K1713" s="24" t="e">
        <f>-PMT((#REF!/12),48,H1713,0,0)</f>
        <v>#REF!</v>
      </c>
    </row>
    <row r="1714" spans="2:11" ht="16.05" customHeight="1">
      <c r="B1714" s="3" t="s">
        <v>60</v>
      </c>
      <c r="C1714" s="7">
        <v>2</v>
      </c>
      <c r="D1714" s="12" t="s">
        <v>13</v>
      </c>
      <c r="E1714" s="12" t="s">
        <v>61</v>
      </c>
      <c r="F1714" s="5" t="s">
        <v>62</v>
      </c>
      <c r="G1714" s="22">
        <v>965.74</v>
      </c>
      <c r="H1714" s="24" t="e">
        <f>G1714-(G1714*#REF!)</f>
        <v>#REF!</v>
      </c>
      <c r="I1714" s="24" t="e">
        <f>(H1714*#REF!)/4</f>
        <v>#REF!</v>
      </c>
      <c r="J1714" s="24" t="e">
        <f>(H1714*#REF!)</f>
        <v>#REF!</v>
      </c>
      <c r="K1714" s="24" t="e">
        <f>-PMT((#REF!/12),48,H1714,0,0)</f>
        <v>#REF!</v>
      </c>
    </row>
    <row r="1715" spans="2:11" ht="16.05" customHeight="1">
      <c r="B1715" s="3" t="s">
        <v>60</v>
      </c>
      <c r="C1715" s="7">
        <v>2</v>
      </c>
      <c r="D1715" s="12" t="s">
        <v>32</v>
      </c>
      <c r="E1715" s="12" t="s">
        <v>63</v>
      </c>
      <c r="F1715" s="5" t="s">
        <v>64</v>
      </c>
      <c r="G1715" s="22">
        <v>10062</v>
      </c>
      <c r="H1715" s="24" t="e">
        <f>G1715-(G1715*#REF!)</f>
        <v>#REF!</v>
      </c>
      <c r="I1715" s="24" t="e">
        <f>(H1715*#REF!)/4</f>
        <v>#REF!</v>
      </c>
      <c r="J1715" s="24" t="e">
        <f>(H1715*#REF!)</f>
        <v>#REF!</v>
      </c>
      <c r="K1715" s="24" t="e">
        <f>-PMT((#REF!/12),48,H1715,0,0)</f>
        <v>#REF!</v>
      </c>
    </row>
    <row r="1716" spans="2:11" ht="16.05" customHeight="1">
      <c r="B1716" s="3" t="s">
        <v>1082</v>
      </c>
      <c r="C1716" s="7">
        <v>2</v>
      </c>
      <c r="D1716" s="12" t="s">
        <v>13</v>
      </c>
      <c r="E1716" s="12" t="s">
        <v>61</v>
      </c>
      <c r="F1716" s="5" t="s">
        <v>62</v>
      </c>
      <c r="G1716" s="22">
        <v>965.74</v>
      </c>
      <c r="H1716" s="24" t="e">
        <f>G1716-(G1716*#REF!)</f>
        <v>#REF!</v>
      </c>
      <c r="I1716" s="24" t="e">
        <f>(H1716*#REF!)/4</f>
        <v>#REF!</v>
      </c>
      <c r="J1716" s="24" t="e">
        <f>(H1716*#REF!)</f>
        <v>#REF!</v>
      </c>
      <c r="K1716" s="24" t="e">
        <f>-PMT((#REF!/12),48,H1716,0,0)</f>
        <v>#REF!</v>
      </c>
    </row>
    <row r="1717" spans="2:11" ht="16.05" customHeight="1">
      <c r="B1717" s="3" t="s">
        <v>1082</v>
      </c>
      <c r="C1717" s="7">
        <v>2</v>
      </c>
      <c r="D1717" s="12" t="s">
        <v>32</v>
      </c>
      <c r="E1717" s="12" t="s">
        <v>1083</v>
      </c>
      <c r="F1717" s="5" t="s">
        <v>1084</v>
      </c>
      <c r="G1717" s="22">
        <v>10206</v>
      </c>
      <c r="H1717" s="24" t="e">
        <f>G1717-(G1717*#REF!)</f>
        <v>#REF!</v>
      </c>
      <c r="I1717" s="24" t="e">
        <f>(H1717*#REF!)/4</f>
        <v>#REF!</v>
      </c>
      <c r="J1717" s="24" t="e">
        <f>(H1717*#REF!)</f>
        <v>#REF!</v>
      </c>
      <c r="K1717" s="24" t="e">
        <f>-PMT((#REF!/12),48,H1717,0,0)</f>
        <v>#REF!</v>
      </c>
    </row>
    <row r="1718" spans="2:11" ht="16.05" customHeight="1">
      <c r="B1718" s="3" t="s">
        <v>461</v>
      </c>
      <c r="C1718" s="7">
        <v>3</v>
      </c>
      <c r="D1718" s="12" t="s">
        <v>13</v>
      </c>
      <c r="E1718" s="13" t="s">
        <v>61</v>
      </c>
      <c r="F1718" s="5" t="s">
        <v>62</v>
      </c>
      <c r="G1718" s="22">
        <v>1448.6100000000001</v>
      </c>
      <c r="H1718" s="24" t="e">
        <f>G1718-(G1718*#REF!)</f>
        <v>#REF!</v>
      </c>
      <c r="I1718" s="24" t="e">
        <f>(H1718*#REF!)/4</f>
        <v>#REF!</v>
      </c>
      <c r="J1718" s="24" t="e">
        <f>(H1718*#REF!)</f>
        <v>#REF!</v>
      </c>
      <c r="K1718" s="24" t="e">
        <f>-PMT((#REF!/12),48,H1718,0,0)</f>
        <v>#REF!</v>
      </c>
    </row>
    <row r="1719" spans="2:11" ht="16.05" customHeight="1">
      <c r="B1719" s="3" t="s">
        <v>461</v>
      </c>
      <c r="C1719" s="7">
        <v>3</v>
      </c>
      <c r="D1719" s="12" t="s">
        <v>32</v>
      </c>
      <c r="E1719" s="13" t="s">
        <v>462</v>
      </c>
      <c r="F1719" s="5" t="s">
        <v>463</v>
      </c>
      <c r="G1719" s="22">
        <v>16767</v>
      </c>
      <c r="H1719" s="24" t="e">
        <f>G1719-(G1719*#REF!)</f>
        <v>#REF!</v>
      </c>
      <c r="I1719" s="24" t="e">
        <f>(H1719*#REF!)/4</f>
        <v>#REF!</v>
      </c>
      <c r="J1719" s="24" t="e">
        <f>(H1719*#REF!)</f>
        <v>#REF!</v>
      </c>
      <c r="K1719" s="24" t="e">
        <f>-PMT((#REF!/12),48,H1719,0,0)</f>
        <v>#REF!</v>
      </c>
    </row>
    <row r="1720" spans="2:11" ht="16.05" customHeight="1">
      <c r="B1720" s="3" t="s">
        <v>332</v>
      </c>
      <c r="C1720" s="7">
        <v>3</v>
      </c>
      <c r="D1720" s="12" t="s">
        <v>13</v>
      </c>
      <c r="E1720" s="13" t="s">
        <v>61</v>
      </c>
      <c r="F1720" s="5" t="s">
        <v>62</v>
      </c>
      <c r="G1720" s="22">
        <v>1448.6100000000001</v>
      </c>
      <c r="H1720" s="24" t="e">
        <f>G1720-(G1720*#REF!)</f>
        <v>#REF!</v>
      </c>
      <c r="I1720" s="24" t="e">
        <f>(H1720*#REF!)/4</f>
        <v>#REF!</v>
      </c>
      <c r="J1720" s="24" t="e">
        <f>(H1720*#REF!)</f>
        <v>#REF!</v>
      </c>
      <c r="K1720" s="24" t="e">
        <f>-PMT((#REF!/12),48,H1720,0,0)</f>
        <v>#REF!</v>
      </c>
    </row>
    <row r="1721" spans="2:11" ht="16.05" customHeight="1">
      <c r="B1721" s="3" t="s">
        <v>332</v>
      </c>
      <c r="C1721" s="7">
        <v>3</v>
      </c>
      <c r="D1721" s="12" t="s">
        <v>32</v>
      </c>
      <c r="E1721" s="13" t="s">
        <v>333</v>
      </c>
      <c r="F1721" s="5" t="s">
        <v>334</v>
      </c>
      <c r="G1721" s="22">
        <v>15984</v>
      </c>
      <c r="H1721" s="24" t="e">
        <f>G1721-(G1721*#REF!)</f>
        <v>#REF!</v>
      </c>
      <c r="I1721" s="24" t="e">
        <f>(H1721*#REF!)/4</f>
        <v>#REF!</v>
      </c>
      <c r="J1721" s="24" t="e">
        <f>(H1721*#REF!)</f>
        <v>#REF!</v>
      </c>
      <c r="K1721" s="24" t="e">
        <f>-PMT((#REF!/12),48,H1721,0,0)</f>
        <v>#REF!</v>
      </c>
    </row>
    <row r="1722" spans="2:11" ht="16.05" customHeight="1">
      <c r="B1722" s="3" t="s">
        <v>843</v>
      </c>
      <c r="C1722" s="7">
        <v>9</v>
      </c>
      <c r="D1722" s="12" t="s">
        <v>13</v>
      </c>
      <c r="E1722" s="13" t="s">
        <v>61</v>
      </c>
      <c r="F1722" s="5" t="s">
        <v>62</v>
      </c>
      <c r="G1722" s="22">
        <v>4345.83</v>
      </c>
      <c r="H1722" s="24" t="e">
        <f>G1722-(G1722*#REF!)</f>
        <v>#REF!</v>
      </c>
      <c r="I1722" s="24" t="e">
        <f>(H1722*#REF!)/4</f>
        <v>#REF!</v>
      </c>
      <c r="J1722" s="24" t="e">
        <f>(H1722*#REF!)</f>
        <v>#REF!</v>
      </c>
      <c r="K1722" s="24" t="e">
        <f>-PMT((#REF!/12),48,H1722,0,0)</f>
        <v>#REF!</v>
      </c>
    </row>
    <row r="1723" spans="2:11" ht="16.05" customHeight="1">
      <c r="B1723" s="3" t="s">
        <v>843</v>
      </c>
      <c r="C1723" s="7">
        <v>9</v>
      </c>
      <c r="D1723" s="12" t="s">
        <v>32</v>
      </c>
      <c r="E1723" s="12" t="s">
        <v>465</v>
      </c>
      <c r="F1723" s="5" t="s">
        <v>466</v>
      </c>
      <c r="G1723" s="22">
        <v>50301</v>
      </c>
      <c r="H1723" s="24" t="e">
        <f>G1723-(G1723*#REF!)</f>
        <v>#REF!</v>
      </c>
      <c r="I1723" s="24" t="e">
        <f>(H1723*#REF!)/4</f>
        <v>#REF!</v>
      </c>
      <c r="J1723" s="24" t="e">
        <f>(H1723*#REF!)</f>
        <v>#REF!</v>
      </c>
      <c r="K1723" s="24" t="e">
        <f>-PMT((#REF!/12),48,H1723,0,0)</f>
        <v>#REF!</v>
      </c>
    </row>
    <row r="1724" spans="2:11" ht="16.05" customHeight="1">
      <c r="B1724" s="28" t="s">
        <v>1223</v>
      </c>
      <c r="C1724" s="7">
        <v>2</v>
      </c>
      <c r="D1724" s="12" t="s">
        <v>69</v>
      </c>
      <c r="E1724" s="12" t="s">
        <v>1224</v>
      </c>
      <c r="F1724" s="5" t="s">
        <v>1225</v>
      </c>
      <c r="G1724" s="22">
        <v>974.6733333333334</v>
      </c>
      <c r="H1724" s="24" t="e">
        <f>G1724-(G1724*#REF!)</f>
        <v>#REF!</v>
      </c>
      <c r="I1724" s="24" t="e">
        <f>(H1724*#REF!)/4</f>
        <v>#REF!</v>
      </c>
      <c r="J1724" s="24" t="e">
        <f>(H1724*#REF!)</f>
        <v>#REF!</v>
      </c>
      <c r="K1724" s="24" t="e">
        <f>-PMT((#REF!/12),48,H1724,0,0)</f>
        <v>#REF!</v>
      </c>
    </row>
    <row r="1725" spans="2:11" ht="16.05" customHeight="1">
      <c r="B1725" s="28" t="s">
        <v>1223</v>
      </c>
      <c r="C1725" s="7">
        <v>2</v>
      </c>
      <c r="D1725" s="12" t="s">
        <v>69</v>
      </c>
      <c r="E1725" s="12" t="s">
        <v>1226</v>
      </c>
      <c r="F1725" s="5" t="s">
        <v>1227</v>
      </c>
      <c r="G1725" s="22">
        <v>160</v>
      </c>
      <c r="H1725" s="24" t="e">
        <f>G1725-(G1725*#REF!)</f>
        <v>#REF!</v>
      </c>
      <c r="I1725" s="24" t="e">
        <f>(H1725*#REF!)/4</f>
        <v>#REF!</v>
      </c>
      <c r="J1725" s="24" t="e">
        <f>(H1725*#REF!)</f>
        <v>#REF!</v>
      </c>
      <c r="K1725" s="24" t="e">
        <f>-PMT((#REF!/12),48,H1725,0,0)</f>
        <v>#REF!</v>
      </c>
    </row>
    <row r="1726" spans="2:11" ht="16.05" customHeight="1">
      <c r="B1726" s="3" t="s">
        <v>1228</v>
      </c>
      <c r="C1726" s="7">
        <v>2</v>
      </c>
      <c r="D1726" s="12" t="s">
        <v>32</v>
      </c>
      <c r="E1726" s="12">
        <v>33121</v>
      </c>
      <c r="F1726" s="5" t="s">
        <v>1013</v>
      </c>
      <c r="G1726" s="22">
        <v>547.20000000000005</v>
      </c>
      <c r="H1726" s="24" t="e">
        <f>G1726-(G1726*#REF!)</f>
        <v>#REF!</v>
      </c>
      <c r="I1726" s="24" t="e">
        <f>(H1726*#REF!)/4</f>
        <v>#REF!</v>
      </c>
      <c r="J1726" s="24" t="e">
        <f>(H1726*#REF!)</f>
        <v>#REF!</v>
      </c>
      <c r="K1726" s="24" t="e">
        <f>-PMT((#REF!/12),48,H1726,0,0)</f>
        <v>#REF!</v>
      </c>
    </row>
    <row r="1727" spans="2:11" ht="16.05" customHeight="1">
      <c r="B1727" s="3" t="s">
        <v>1228</v>
      </c>
      <c r="C1727" s="7">
        <v>2</v>
      </c>
      <c r="D1727" s="12" t="s">
        <v>32</v>
      </c>
      <c r="E1727" s="12">
        <v>33300</v>
      </c>
      <c r="F1727" s="5" t="s">
        <v>888</v>
      </c>
      <c r="G1727" s="22">
        <v>428.40000000000003</v>
      </c>
      <c r="H1727" s="24" t="e">
        <f>G1727-(G1727*#REF!)</f>
        <v>#REF!</v>
      </c>
      <c r="I1727" s="24" t="e">
        <f>(H1727*#REF!)/4</f>
        <v>#REF!</v>
      </c>
      <c r="J1727" s="24" t="e">
        <f>(H1727*#REF!)</f>
        <v>#REF!</v>
      </c>
      <c r="K1727" s="24" t="e">
        <f>-PMT((#REF!/12),48,H1727,0,0)</f>
        <v>#REF!</v>
      </c>
    </row>
    <row r="1728" spans="2:11" ht="16.05" customHeight="1">
      <c r="B1728" s="3" t="s">
        <v>1228</v>
      </c>
      <c r="C1728" s="7">
        <v>2</v>
      </c>
      <c r="D1728" s="12" t="s">
        <v>32</v>
      </c>
      <c r="E1728" s="12" t="s">
        <v>1229</v>
      </c>
      <c r="F1728" s="5" t="s">
        <v>848</v>
      </c>
      <c r="G1728" s="22">
        <v>712.80000000000007</v>
      </c>
      <c r="H1728" s="24" t="e">
        <f>G1728-(G1728*#REF!)</f>
        <v>#REF!</v>
      </c>
      <c r="I1728" s="24" t="e">
        <f>(H1728*#REF!)/4</f>
        <v>#REF!</v>
      </c>
      <c r="J1728" s="24" t="e">
        <f>(H1728*#REF!)</f>
        <v>#REF!</v>
      </c>
      <c r="K1728" s="24" t="e">
        <f>-PMT((#REF!/12),48,H1728,0,0)</f>
        <v>#REF!</v>
      </c>
    </row>
    <row r="1729" spans="2:11" ht="16.05" customHeight="1">
      <c r="B1729" s="3" t="s">
        <v>1230</v>
      </c>
      <c r="C1729" s="7">
        <v>2</v>
      </c>
      <c r="D1729" s="12" t="s">
        <v>32</v>
      </c>
      <c r="E1729" s="12">
        <v>38151</v>
      </c>
      <c r="F1729" s="5" t="s">
        <v>414</v>
      </c>
      <c r="G1729" s="22">
        <v>1350</v>
      </c>
      <c r="H1729" s="24" t="e">
        <f>G1729-(G1729*#REF!)</f>
        <v>#REF!</v>
      </c>
      <c r="I1729" s="24" t="e">
        <f>(H1729*#REF!)/4</f>
        <v>#REF!</v>
      </c>
      <c r="J1729" s="24" t="e">
        <f>(H1729*#REF!)</f>
        <v>#REF!</v>
      </c>
      <c r="K1729" s="24" t="e">
        <f>-PMT((#REF!/12),48,H1729,0,0)</f>
        <v>#REF!</v>
      </c>
    </row>
    <row r="1730" spans="2:11" ht="16.05" customHeight="1">
      <c r="B1730" s="3" t="s">
        <v>1230</v>
      </c>
      <c r="C1730" s="7">
        <v>2</v>
      </c>
      <c r="D1730" s="12" t="s">
        <v>32</v>
      </c>
      <c r="E1730" s="12">
        <v>38600</v>
      </c>
      <c r="F1730" s="5" t="s">
        <v>417</v>
      </c>
      <c r="G1730" s="22">
        <v>460.8</v>
      </c>
      <c r="H1730" s="24" t="e">
        <f>G1730-(G1730*#REF!)</f>
        <v>#REF!</v>
      </c>
      <c r="I1730" s="24" t="e">
        <f>(H1730*#REF!)/4</f>
        <v>#REF!</v>
      </c>
      <c r="J1730" s="24" t="e">
        <f>(H1730*#REF!)</f>
        <v>#REF!</v>
      </c>
      <c r="K1730" s="24" t="e">
        <f>-PMT((#REF!/12),48,H1730,0,0)</f>
        <v>#REF!</v>
      </c>
    </row>
    <row r="1731" spans="2:11" ht="16.05" customHeight="1">
      <c r="B1731" s="3" t="s">
        <v>1230</v>
      </c>
      <c r="C1731" s="7">
        <v>2</v>
      </c>
      <c r="D1731" s="12" t="s">
        <v>32</v>
      </c>
      <c r="E1731" s="12" t="s">
        <v>422</v>
      </c>
      <c r="F1731" s="5" t="s">
        <v>423</v>
      </c>
      <c r="G1731" s="22">
        <v>4950</v>
      </c>
      <c r="H1731" s="24" t="e">
        <f>G1731-(G1731*#REF!)</f>
        <v>#REF!</v>
      </c>
      <c r="I1731" s="24" t="e">
        <f>(H1731*#REF!)/4</f>
        <v>#REF!</v>
      </c>
      <c r="J1731" s="24" t="e">
        <f>(H1731*#REF!)</f>
        <v>#REF!</v>
      </c>
      <c r="K1731" s="24" t="e">
        <f>-PMT((#REF!/12),48,H1731,0,0)</f>
        <v>#REF!</v>
      </c>
    </row>
    <row r="1732" spans="2:11" ht="16.05" customHeight="1">
      <c r="B1732" s="3" t="s">
        <v>906</v>
      </c>
      <c r="C1732" s="7">
        <v>6</v>
      </c>
      <c r="D1732" s="12" t="s">
        <v>52</v>
      </c>
      <c r="E1732" s="12" t="s">
        <v>1231</v>
      </c>
      <c r="F1732" s="5"/>
      <c r="G1732" s="22">
        <v>4244.76</v>
      </c>
      <c r="H1732" s="24" t="e">
        <f>G1732-(G1732*#REF!)</f>
        <v>#REF!</v>
      </c>
      <c r="I1732" s="24" t="e">
        <f>(H1732*#REF!)/4</f>
        <v>#REF!</v>
      </c>
      <c r="J1732" s="24" t="e">
        <f>(H1732*#REF!)</f>
        <v>#REF!</v>
      </c>
      <c r="K1732" s="24" t="e">
        <f>-PMT((#REF!/12),48,H1732,0,0)</f>
        <v>#REF!</v>
      </c>
    </row>
    <row r="1733" spans="2:11" ht="16.05" customHeight="1">
      <c r="B1733" s="3" t="s">
        <v>906</v>
      </c>
      <c r="C1733" s="7">
        <v>6</v>
      </c>
      <c r="D1733" s="12" t="s">
        <v>32</v>
      </c>
      <c r="E1733" s="12" t="s">
        <v>37</v>
      </c>
      <c r="F1733" s="5" t="s">
        <v>74</v>
      </c>
      <c r="G1733" s="22">
        <v>4978.8</v>
      </c>
      <c r="H1733" s="24" t="e">
        <f>G1733-(G1733*#REF!)</f>
        <v>#REF!</v>
      </c>
      <c r="I1733" s="24" t="e">
        <f>(H1733*#REF!)/4</f>
        <v>#REF!</v>
      </c>
      <c r="J1733" s="24" t="e">
        <f>(H1733*#REF!)</f>
        <v>#REF!</v>
      </c>
      <c r="K1733" s="24" t="e">
        <f>-PMT((#REF!/12),48,H1733,0,0)</f>
        <v>#REF!</v>
      </c>
    </row>
    <row r="1734" spans="2:11" ht="16.05" customHeight="1">
      <c r="B1734" s="3" t="s">
        <v>906</v>
      </c>
      <c r="C1734" s="7">
        <v>2</v>
      </c>
      <c r="D1734" s="12" t="s">
        <v>32</v>
      </c>
      <c r="E1734" s="12" t="s">
        <v>33</v>
      </c>
      <c r="F1734" s="5" t="s">
        <v>73</v>
      </c>
      <c r="G1734" s="22">
        <v>136.80000000000001</v>
      </c>
      <c r="H1734" s="24" t="e">
        <f>G1734-(G1734*#REF!)</f>
        <v>#REF!</v>
      </c>
      <c r="I1734" s="24" t="e">
        <f>(H1734*#REF!)/4</f>
        <v>#REF!</v>
      </c>
      <c r="J1734" s="24" t="e">
        <f>(H1734*#REF!)</f>
        <v>#REF!</v>
      </c>
      <c r="K1734" s="24" t="e">
        <f>-PMT((#REF!/12),48,H1734,0,0)</f>
        <v>#REF!</v>
      </c>
    </row>
    <row r="1735" spans="2:11" ht="16.05" customHeight="1">
      <c r="B1735" s="3" t="s">
        <v>906</v>
      </c>
      <c r="C1735" s="7">
        <v>4</v>
      </c>
      <c r="D1735" s="12" t="s">
        <v>1232</v>
      </c>
      <c r="E1735" s="12" t="s">
        <v>1233</v>
      </c>
      <c r="F1735" s="5" t="s">
        <v>1234</v>
      </c>
      <c r="G1735" s="22">
        <v>480</v>
      </c>
      <c r="H1735" s="24" t="e">
        <f>G1735-(G1735*#REF!)</f>
        <v>#REF!</v>
      </c>
      <c r="I1735" s="24" t="e">
        <f>(H1735*#REF!)/4</f>
        <v>#REF!</v>
      </c>
      <c r="J1735" s="24" t="e">
        <f>(H1735*#REF!)</f>
        <v>#REF!</v>
      </c>
      <c r="K1735" s="24" t="e">
        <f>-PMT((#REF!/12),48,H1735,0,0)</f>
        <v>#REF!</v>
      </c>
    </row>
    <row r="1736" spans="2:11" ht="16.05" customHeight="1">
      <c r="B1736" s="3" t="s">
        <v>906</v>
      </c>
      <c r="C1736" s="7">
        <v>4</v>
      </c>
      <c r="D1736" s="12" t="s">
        <v>128</v>
      </c>
      <c r="E1736" s="12" t="s">
        <v>1235</v>
      </c>
      <c r="F1736" s="5" t="s">
        <v>1236</v>
      </c>
      <c r="G1736" s="22">
        <v>5625.4210526315792</v>
      </c>
      <c r="H1736" s="24" t="e">
        <f>G1736-(G1736*#REF!)</f>
        <v>#REF!</v>
      </c>
      <c r="I1736" s="24" t="e">
        <f>(H1736*#REF!)/4</f>
        <v>#REF!</v>
      </c>
      <c r="J1736" s="24" t="e">
        <f>(H1736*#REF!)</f>
        <v>#REF!</v>
      </c>
      <c r="K1736" s="24" t="e">
        <f>-PMT((#REF!/12),48,H1736,0,0)</f>
        <v>#REF!</v>
      </c>
    </row>
    <row r="1737" spans="2:11" ht="16.05" customHeight="1">
      <c r="B1737" s="3" t="s">
        <v>906</v>
      </c>
      <c r="C1737" s="7">
        <v>1</v>
      </c>
      <c r="D1737" s="12" t="s">
        <v>32</v>
      </c>
      <c r="E1737" s="12" t="s">
        <v>1237</v>
      </c>
      <c r="F1737" s="5" t="s">
        <v>1238</v>
      </c>
      <c r="G1737" s="22">
        <v>5850</v>
      </c>
      <c r="H1737" s="24" t="e">
        <f>G1737-(G1737*#REF!)</f>
        <v>#REF!</v>
      </c>
      <c r="I1737" s="24" t="e">
        <f>(H1737*#REF!)/4</f>
        <v>#REF!</v>
      </c>
      <c r="J1737" s="24" t="e">
        <f>(H1737*#REF!)</f>
        <v>#REF!</v>
      </c>
      <c r="K1737" s="24" t="e">
        <f>-PMT((#REF!/12),48,H1737,0,0)</f>
        <v>#REF!</v>
      </c>
    </row>
    <row r="1738" spans="2:11" ht="16.05" customHeight="1">
      <c r="B1738" s="3" t="s">
        <v>906</v>
      </c>
      <c r="C1738" s="7">
        <v>5</v>
      </c>
      <c r="D1738" s="12" t="s">
        <v>32</v>
      </c>
      <c r="E1738" s="12" t="s">
        <v>853</v>
      </c>
      <c r="F1738" s="5" t="s">
        <v>854</v>
      </c>
      <c r="G1738" s="22">
        <v>5634</v>
      </c>
      <c r="H1738" s="24" t="e">
        <f>G1738-(G1738*#REF!)</f>
        <v>#REF!</v>
      </c>
      <c r="I1738" s="24" t="e">
        <f>(H1738*#REF!)/4</f>
        <v>#REF!</v>
      </c>
      <c r="J1738" s="24" t="e">
        <f>(H1738*#REF!)</f>
        <v>#REF!</v>
      </c>
      <c r="K1738" s="24" t="e">
        <f>-PMT((#REF!/12),48,H1738,0,0)</f>
        <v>#REF!</v>
      </c>
    </row>
    <row r="1739" spans="2:11" ht="16.05" customHeight="1">
      <c r="B1739" s="3" t="s">
        <v>906</v>
      </c>
      <c r="C1739" s="7">
        <v>1</v>
      </c>
      <c r="D1739" s="12" t="s">
        <v>32</v>
      </c>
      <c r="E1739" s="12" t="s">
        <v>1239</v>
      </c>
      <c r="F1739" s="5" t="s">
        <v>1240</v>
      </c>
      <c r="G1739" s="22">
        <v>795.6</v>
      </c>
      <c r="H1739" s="24" t="e">
        <f>G1739-(G1739*#REF!)</f>
        <v>#REF!</v>
      </c>
      <c r="I1739" s="24" t="e">
        <f>(H1739*#REF!)/4</f>
        <v>#REF!</v>
      </c>
      <c r="J1739" s="24" t="e">
        <f>(H1739*#REF!)</f>
        <v>#REF!</v>
      </c>
      <c r="K1739" s="24" t="e">
        <f>-PMT((#REF!/12),48,H1739,0,0)</f>
        <v>#REF!</v>
      </c>
    </row>
    <row r="1740" spans="2:11" ht="16.05" customHeight="1">
      <c r="B1740" s="3" t="s">
        <v>906</v>
      </c>
      <c r="C1740" s="7">
        <v>2</v>
      </c>
      <c r="D1740" s="12" t="s">
        <v>319</v>
      </c>
      <c r="E1740" s="13" t="s">
        <v>1241</v>
      </c>
      <c r="F1740" s="5"/>
      <c r="G1740" s="22">
        <v>1414.92</v>
      </c>
      <c r="H1740" s="24" t="e">
        <f>G1740-(G1740*#REF!)</f>
        <v>#REF!</v>
      </c>
      <c r="I1740" s="24" t="e">
        <f>(H1740*#REF!)/4</f>
        <v>#REF!</v>
      </c>
      <c r="J1740" s="24" t="e">
        <f>(H1740*#REF!)</f>
        <v>#REF!</v>
      </c>
      <c r="K1740" s="24" t="e">
        <f>-PMT((#REF!/12),48,H1740,0,0)</f>
        <v>#REF!</v>
      </c>
    </row>
    <row r="1741" spans="2:11" ht="16.05" customHeight="1">
      <c r="B1741" s="3" t="s">
        <v>906</v>
      </c>
      <c r="C1741" s="7">
        <v>2</v>
      </c>
      <c r="D1741" s="12" t="s">
        <v>319</v>
      </c>
      <c r="E1741" s="13" t="s">
        <v>1242</v>
      </c>
      <c r="F1741" s="5"/>
      <c r="G1741" s="22">
        <v>1414.92</v>
      </c>
      <c r="H1741" s="24" t="e">
        <f>G1741-(G1741*#REF!)</f>
        <v>#REF!</v>
      </c>
      <c r="I1741" s="24" t="e">
        <f>(H1741*#REF!)/4</f>
        <v>#REF!</v>
      </c>
      <c r="J1741" s="24" t="e">
        <f>(H1741*#REF!)</f>
        <v>#REF!</v>
      </c>
      <c r="K1741" s="24" t="e">
        <f>-PMT((#REF!/12),48,H1741,0,0)</f>
        <v>#REF!</v>
      </c>
    </row>
    <row r="1742" spans="2:11" ht="16.05" customHeight="1">
      <c r="B1742" s="3" t="s">
        <v>906</v>
      </c>
      <c r="C1742" s="7">
        <v>10</v>
      </c>
      <c r="D1742" s="12" t="s">
        <v>32</v>
      </c>
      <c r="E1742" s="12">
        <v>277</v>
      </c>
      <c r="F1742" s="5" t="s">
        <v>73</v>
      </c>
      <c r="G1742" s="22">
        <v>630</v>
      </c>
      <c r="H1742" s="24" t="e">
        <f>G1742-(G1742*#REF!)</f>
        <v>#REF!</v>
      </c>
      <c r="I1742" s="24" t="e">
        <f>(H1742*#REF!)/4</f>
        <v>#REF!</v>
      </c>
      <c r="J1742" s="24" t="e">
        <f>(H1742*#REF!)</f>
        <v>#REF!</v>
      </c>
      <c r="K1742" s="24" t="e">
        <f>-PMT((#REF!/12),48,H1742,0,0)</f>
        <v>#REF!</v>
      </c>
    </row>
    <row r="1743" spans="2:11" ht="16.05" customHeight="1">
      <c r="B1743" s="3" t="s">
        <v>906</v>
      </c>
      <c r="C1743" s="7">
        <v>5</v>
      </c>
      <c r="D1743" s="12" t="s">
        <v>32</v>
      </c>
      <c r="E1743" s="12" t="s">
        <v>816</v>
      </c>
      <c r="F1743" s="5" t="s">
        <v>317</v>
      </c>
      <c r="G1743" s="22">
        <v>1656</v>
      </c>
      <c r="H1743" s="24" t="e">
        <f>G1743-(G1743*#REF!)</f>
        <v>#REF!</v>
      </c>
      <c r="I1743" s="24" t="e">
        <f>(H1743*#REF!)/4</f>
        <v>#REF!</v>
      </c>
      <c r="J1743" s="24" t="e">
        <f>(H1743*#REF!)</f>
        <v>#REF!</v>
      </c>
      <c r="K1743" s="24" t="e">
        <f>-PMT((#REF!/12),48,H1743,0,0)</f>
        <v>#REF!</v>
      </c>
    </row>
    <row r="1744" spans="2:11" ht="16.05" customHeight="1">
      <c r="B1744" s="3" t="s">
        <v>906</v>
      </c>
      <c r="C1744" s="7">
        <v>5</v>
      </c>
      <c r="D1744" s="12" t="s">
        <v>32</v>
      </c>
      <c r="E1744" s="12" t="s">
        <v>1243</v>
      </c>
      <c r="F1744" s="5" t="s">
        <v>309</v>
      </c>
      <c r="G1744" s="22">
        <v>10170</v>
      </c>
      <c r="H1744" s="24" t="e">
        <f>G1744-(G1744*#REF!)</f>
        <v>#REF!</v>
      </c>
      <c r="I1744" s="24" t="e">
        <f>(H1744*#REF!)/4</f>
        <v>#REF!</v>
      </c>
      <c r="J1744" s="24" t="e">
        <f>(H1744*#REF!)</f>
        <v>#REF!</v>
      </c>
      <c r="K1744" s="24" t="e">
        <f>-PMT((#REF!/12),48,H1744,0,0)</f>
        <v>#REF!</v>
      </c>
    </row>
    <row r="1745" spans="2:11" ht="16.05" customHeight="1">
      <c r="B1745" s="3" t="s">
        <v>906</v>
      </c>
      <c r="C1745" s="7">
        <v>2</v>
      </c>
      <c r="D1745" s="12" t="s">
        <v>69</v>
      </c>
      <c r="E1745" s="12" t="s">
        <v>765</v>
      </c>
      <c r="F1745" s="5" t="s">
        <v>766</v>
      </c>
      <c r="G1745" s="22">
        <v>1693.9666666666667</v>
      </c>
      <c r="H1745" s="24" t="e">
        <f>G1745-(G1745*#REF!)</f>
        <v>#REF!</v>
      </c>
      <c r="I1745" s="24" t="e">
        <f>(H1745*#REF!)/4</f>
        <v>#REF!</v>
      </c>
      <c r="J1745" s="24" t="e">
        <f>(H1745*#REF!)</f>
        <v>#REF!</v>
      </c>
      <c r="K1745" s="24" t="e">
        <f>-PMT((#REF!/12),48,H1745,0,0)</f>
        <v>#REF!</v>
      </c>
    </row>
    <row r="1746" spans="2:11" ht="16.05" customHeight="1">
      <c r="B1746" s="3" t="s">
        <v>906</v>
      </c>
      <c r="C1746" s="7">
        <v>2</v>
      </c>
      <c r="D1746" s="12" t="s">
        <v>32</v>
      </c>
      <c r="E1746" s="12" t="s">
        <v>1244</v>
      </c>
      <c r="F1746" s="5" t="s">
        <v>46</v>
      </c>
      <c r="G1746" s="22">
        <v>2570.4</v>
      </c>
      <c r="H1746" s="24" t="e">
        <f>G1746-(G1746*#REF!)</f>
        <v>#REF!</v>
      </c>
      <c r="I1746" s="24" t="e">
        <f>(H1746*#REF!)/4</f>
        <v>#REF!</v>
      </c>
      <c r="J1746" s="24" t="e">
        <f>(H1746*#REF!)</f>
        <v>#REF!</v>
      </c>
      <c r="K1746" s="24" t="e">
        <f>-PMT((#REF!/12),48,H1746,0,0)</f>
        <v>#REF!</v>
      </c>
    </row>
    <row r="1747" spans="2:11" ht="16.05" customHeight="1">
      <c r="B1747" s="3" t="s">
        <v>906</v>
      </c>
      <c r="C1747" s="7">
        <v>2</v>
      </c>
      <c r="D1747" s="12" t="s">
        <v>32</v>
      </c>
      <c r="E1747" s="12" t="s">
        <v>1245</v>
      </c>
      <c r="F1747" s="5" t="s">
        <v>46</v>
      </c>
      <c r="G1747" s="22">
        <v>2570.4</v>
      </c>
      <c r="H1747" s="24" t="e">
        <f>G1747-(G1747*#REF!)</f>
        <v>#REF!</v>
      </c>
      <c r="I1747" s="24" t="e">
        <f>(H1747*#REF!)/4</f>
        <v>#REF!</v>
      </c>
      <c r="J1747" s="24" t="e">
        <f>(H1747*#REF!)</f>
        <v>#REF!</v>
      </c>
      <c r="K1747" s="24" t="e">
        <f>-PMT((#REF!/12),48,H1747,0,0)</f>
        <v>#REF!</v>
      </c>
    </row>
    <row r="1748" spans="2:11" ht="16.05" customHeight="1">
      <c r="B1748" s="3" t="s">
        <v>906</v>
      </c>
      <c r="C1748" s="7">
        <v>2</v>
      </c>
      <c r="D1748" s="12" t="s">
        <v>32</v>
      </c>
      <c r="E1748" s="12" t="s">
        <v>45</v>
      </c>
      <c r="F1748" s="5" t="s">
        <v>46</v>
      </c>
      <c r="G1748" s="22">
        <v>2646</v>
      </c>
      <c r="H1748" s="24" t="e">
        <f>G1748-(G1748*#REF!)</f>
        <v>#REF!</v>
      </c>
      <c r="I1748" s="24" t="e">
        <f>(H1748*#REF!)/4</f>
        <v>#REF!</v>
      </c>
      <c r="J1748" s="24" t="e">
        <f>(H1748*#REF!)</f>
        <v>#REF!</v>
      </c>
      <c r="K1748" s="24" t="e">
        <f>-PMT((#REF!/12),48,H1748,0,0)</f>
        <v>#REF!</v>
      </c>
    </row>
    <row r="1749" spans="2:11" ht="16.05" customHeight="1">
      <c r="B1749" s="3" t="s">
        <v>906</v>
      </c>
      <c r="C1749" s="7">
        <v>1</v>
      </c>
      <c r="D1749" s="12" t="s">
        <v>69</v>
      </c>
      <c r="E1749" s="12" t="s">
        <v>385</v>
      </c>
      <c r="F1749" s="5" t="s">
        <v>386</v>
      </c>
      <c r="G1749" s="22">
        <v>550.51530405405447</v>
      </c>
      <c r="H1749" s="24" t="e">
        <f>G1749-(G1749*#REF!)</f>
        <v>#REF!</v>
      </c>
      <c r="I1749" s="24" t="e">
        <f>(H1749*#REF!)/4</f>
        <v>#REF!</v>
      </c>
      <c r="J1749" s="24" t="e">
        <f>(H1749*#REF!)</f>
        <v>#REF!</v>
      </c>
      <c r="K1749" s="24" t="e">
        <f>-PMT((#REF!/12),48,H1749,0,0)</f>
        <v>#REF!</v>
      </c>
    </row>
    <row r="1750" spans="2:11" ht="16.05" customHeight="1">
      <c r="B1750" s="3" t="s">
        <v>906</v>
      </c>
      <c r="C1750" s="7">
        <v>1</v>
      </c>
      <c r="D1750" s="12" t="s">
        <v>69</v>
      </c>
      <c r="E1750" s="12" t="s">
        <v>1246</v>
      </c>
      <c r="F1750" s="5" t="s">
        <v>1247</v>
      </c>
      <c r="G1750" s="22">
        <v>550.51530405405447</v>
      </c>
      <c r="H1750" s="24" t="e">
        <f>G1750-(G1750*#REF!)</f>
        <v>#REF!</v>
      </c>
      <c r="I1750" s="24" t="e">
        <f>(H1750*#REF!)/4</f>
        <v>#REF!</v>
      </c>
      <c r="J1750" s="24" t="e">
        <f>(H1750*#REF!)</f>
        <v>#REF!</v>
      </c>
      <c r="K1750" s="24" t="e">
        <f>-PMT((#REF!/12),48,H1750,0,0)</f>
        <v>#REF!</v>
      </c>
    </row>
    <row r="1751" spans="2:11" ht="16.05" customHeight="1">
      <c r="B1751" s="3" t="s">
        <v>906</v>
      </c>
      <c r="C1751" s="7">
        <v>1</v>
      </c>
      <c r="D1751" s="12" t="s">
        <v>69</v>
      </c>
      <c r="E1751" s="12" t="s">
        <v>1248</v>
      </c>
      <c r="F1751" s="5" t="s">
        <v>1249</v>
      </c>
      <c r="G1751" s="22">
        <v>550.51530405405447</v>
      </c>
      <c r="H1751" s="24" t="e">
        <f>G1751-(G1751*#REF!)</f>
        <v>#REF!</v>
      </c>
      <c r="I1751" s="24" t="e">
        <f>(H1751*#REF!)/4</f>
        <v>#REF!</v>
      </c>
      <c r="J1751" s="24" t="e">
        <f>(H1751*#REF!)</f>
        <v>#REF!</v>
      </c>
      <c r="K1751" s="24" t="e">
        <f>-PMT((#REF!/12),48,H1751,0,0)</f>
        <v>#REF!</v>
      </c>
    </row>
    <row r="1752" spans="2:11" ht="16.05" customHeight="1">
      <c r="B1752" s="3" t="s">
        <v>906</v>
      </c>
      <c r="C1752" s="7">
        <v>1</v>
      </c>
      <c r="D1752" s="12" t="s">
        <v>452</v>
      </c>
      <c r="E1752" s="12" t="s">
        <v>1250</v>
      </c>
      <c r="F1752" s="5" t="s">
        <v>1251</v>
      </c>
      <c r="G1752" s="22">
        <v>487.3366666666667</v>
      </c>
      <c r="H1752" s="24" t="e">
        <f>G1752-(G1752*#REF!)</f>
        <v>#REF!</v>
      </c>
      <c r="I1752" s="24" t="e">
        <f>(H1752*#REF!)/4</f>
        <v>#REF!</v>
      </c>
      <c r="J1752" s="24" t="e">
        <f>(H1752*#REF!)</f>
        <v>#REF!</v>
      </c>
      <c r="K1752" s="24" t="e">
        <f>-PMT((#REF!/12),48,H1752,0,0)</f>
        <v>#REF!</v>
      </c>
    </row>
    <row r="1753" spans="2:11" ht="16.05" customHeight="1">
      <c r="B1753" s="3" t="s">
        <v>906</v>
      </c>
      <c r="C1753" s="7">
        <v>1</v>
      </c>
      <c r="D1753" s="12" t="s">
        <v>69</v>
      </c>
      <c r="E1753" s="12" t="s">
        <v>1252</v>
      </c>
      <c r="F1753" s="5" t="s">
        <v>1253</v>
      </c>
      <c r="G1753" s="22">
        <v>555</v>
      </c>
      <c r="H1753" s="24" t="e">
        <f>G1753-(G1753*#REF!)</f>
        <v>#REF!</v>
      </c>
      <c r="I1753" s="24" t="e">
        <f>(H1753*#REF!)/4</f>
        <v>#REF!</v>
      </c>
      <c r="J1753" s="24" t="e">
        <f>(H1753*#REF!)</f>
        <v>#REF!</v>
      </c>
      <c r="K1753" s="24" t="e">
        <f>-PMT((#REF!/12),48,H1753,0,0)</f>
        <v>#REF!</v>
      </c>
    </row>
    <row r="1754" spans="2:11" ht="16.05" customHeight="1">
      <c r="B1754" s="3" t="s">
        <v>906</v>
      </c>
      <c r="C1754" s="7">
        <v>2</v>
      </c>
      <c r="D1754" s="12" t="s">
        <v>69</v>
      </c>
      <c r="E1754" s="12" t="s">
        <v>1254</v>
      </c>
      <c r="F1754" s="5" t="s">
        <v>36</v>
      </c>
      <c r="G1754" s="22">
        <v>160</v>
      </c>
      <c r="H1754" s="24" t="e">
        <f>G1754-(G1754*#REF!)</f>
        <v>#REF!</v>
      </c>
      <c r="I1754" s="24" t="e">
        <f>(H1754*#REF!)/4</f>
        <v>#REF!</v>
      </c>
      <c r="J1754" s="24" t="e">
        <f>(H1754*#REF!)</f>
        <v>#REF!</v>
      </c>
      <c r="K1754" s="24" t="e">
        <f>-PMT((#REF!/12),48,H1754,0,0)</f>
        <v>#REF!</v>
      </c>
    </row>
    <row r="1755" spans="2:11" ht="16.05" customHeight="1">
      <c r="B1755" s="3" t="s">
        <v>906</v>
      </c>
      <c r="C1755" s="7">
        <v>1</v>
      </c>
      <c r="D1755" s="12" t="s">
        <v>69</v>
      </c>
      <c r="E1755" s="12" t="s">
        <v>1226</v>
      </c>
      <c r="F1755" s="5" t="s">
        <v>1227</v>
      </c>
      <c r="G1755" s="22">
        <v>80</v>
      </c>
      <c r="H1755" s="24" t="e">
        <f>G1755-(G1755*#REF!)</f>
        <v>#REF!</v>
      </c>
      <c r="I1755" s="24" t="e">
        <f>(H1755*#REF!)/4</f>
        <v>#REF!</v>
      </c>
      <c r="J1755" s="24" t="e">
        <f>(H1755*#REF!)</f>
        <v>#REF!</v>
      </c>
      <c r="K1755" s="24" t="e">
        <f>-PMT((#REF!/12),48,H1755,0,0)</f>
        <v>#REF!</v>
      </c>
    </row>
    <row r="1756" spans="2:11" ht="16.05" customHeight="1">
      <c r="B1756" s="3" t="s">
        <v>906</v>
      </c>
      <c r="C1756" s="7">
        <v>1</v>
      </c>
      <c r="D1756" s="12" t="s">
        <v>69</v>
      </c>
      <c r="E1756" s="12" t="s">
        <v>1255</v>
      </c>
      <c r="F1756" s="5" t="s">
        <v>1256</v>
      </c>
      <c r="G1756" s="22">
        <v>846.98333333333335</v>
      </c>
      <c r="H1756" s="24" t="e">
        <f>G1756-(G1756*#REF!)</f>
        <v>#REF!</v>
      </c>
      <c r="I1756" s="24" t="e">
        <f>(H1756*#REF!)/4</f>
        <v>#REF!</v>
      </c>
      <c r="J1756" s="24" t="e">
        <f>(H1756*#REF!)</f>
        <v>#REF!</v>
      </c>
      <c r="K1756" s="24" t="e">
        <f>-PMT((#REF!/12),48,H1756,0,0)</f>
        <v>#REF!</v>
      </c>
    </row>
    <row r="1757" spans="2:11" ht="16.05" customHeight="1">
      <c r="B1757" s="3" t="s">
        <v>906</v>
      </c>
      <c r="C1757" s="7">
        <v>1</v>
      </c>
      <c r="D1757" s="12" t="s">
        <v>69</v>
      </c>
      <c r="E1757" s="12" t="s">
        <v>765</v>
      </c>
      <c r="F1757" s="5" t="s">
        <v>766</v>
      </c>
      <c r="G1757" s="22">
        <v>846.98333333333335</v>
      </c>
      <c r="H1757" s="24" t="e">
        <f>G1757-(G1757*#REF!)</f>
        <v>#REF!</v>
      </c>
      <c r="I1757" s="24" t="e">
        <f>(H1757*#REF!)/4</f>
        <v>#REF!</v>
      </c>
      <c r="J1757" s="24" t="e">
        <f>(H1757*#REF!)</f>
        <v>#REF!</v>
      </c>
      <c r="K1757" s="24" t="e">
        <f>-PMT((#REF!/12),48,H1757,0,0)</f>
        <v>#REF!</v>
      </c>
    </row>
    <row r="1758" spans="2:11" ht="16.05" customHeight="1">
      <c r="B1758" s="3" t="s">
        <v>906</v>
      </c>
      <c r="C1758" s="7">
        <v>1</v>
      </c>
      <c r="D1758" s="12" t="s">
        <v>69</v>
      </c>
      <c r="E1758" s="12" t="s">
        <v>769</v>
      </c>
      <c r="F1758" s="5" t="s">
        <v>770</v>
      </c>
      <c r="G1758" s="22">
        <v>846.98333333333335</v>
      </c>
      <c r="H1758" s="24" t="e">
        <f>G1758-(G1758*#REF!)</f>
        <v>#REF!</v>
      </c>
      <c r="I1758" s="24" t="e">
        <f>(H1758*#REF!)/4</f>
        <v>#REF!</v>
      </c>
      <c r="J1758" s="24" t="e">
        <f>(H1758*#REF!)</f>
        <v>#REF!</v>
      </c>
      <c r="K1758" s="24" t="e">
        <f>-PMT((#REF!/12),48,H1758,0,0)</f>
        <v>#REF!</v>
      </c>
    </row>
    <row r="1759" spans="2:11" ht="16.05" customHeight="1">
      <c r="B1759" s="3" t="s">
        <v>862</v>
      </c>
      <c r="C1759" s="7">
        <v>4</v>
      </c>
      <c r="D1759" s="12" t="s">
        <v>13</v>
      </c>
      <c r="E1759" s="12" t="s">
        <v>702</v>
      </c>
      <c r="F1759" s="5" t="s">
        <v>703</v>
      </c>
      <c r="G1759" s="22">
        <v>1265.72</v>
      </c>
      <c r="H1759" s="24" t="e">
        <f>G1759-(G1759*#REF!)</f>
        <v>#REF!</v>
      </c>
      <c r="I1759" s="24" t="e">
        <f>(H1759*#REF!)/4</f>
        <v>#REF!</v>
      </c>
      <c r="J1759" s="24" t="e">
        <f>(H1759*#REF!)</f>
        <v>#REF!</v>
      </c>
      <c r="K1759" s="24" t="e">
        <f>-PMT((#REF!/12),48,H1759,0,0)</f>
        <v>#REF!</v>
      </c>
    </row>
    <row r="1760" spans="2:11" ht="16.05" customHeight="1">
      <c r="B1760" s="3" t="s">
        <v>862</v>
      </c>
      <c r="C1760" s="7">
        <v>4</v>
      </c>
      <c r="D1760" s="12" t="s">
        <v>13</v>
      </c>
      <c r="E1760" s="12" t="s">
        <v>704</v>
      </c>
      <c r="F1760" s="5" t="s">
        <v>705</v>
      </c>
      <c r="G1760" s="22">
        <v>1371.56</v>
      </c>
      <c r="H1760" s="24" t="e">
        <f>G1760-(G1760*#REF!)</f>
        <v>#REF!</v>
      </c>
      <c r="I1760" s="24" t="e">
        <f>(H1760*#REF!)/4</f>
        <v>#REF!</v>
      </c>
      <c r="J1760" s="24" t="e">
        <f>(H1760*#REF!)</f>
        <v>#REF!</v>
      </c>
      <c r="K1760" s="24" t="e">
        <f>-PMT((#REF!/12),48,H1760,0,0)</f>
        <v>#REF!</v>
      </c>
    </row>
    <row r="1761" spans="2:11" ht="16.05" customHeight="1">
      <c r="B1761" s="3" t="s">
        <v>862</v>
      </c>
      <c r="C1761" s="7">
        <v>4</v>
      </c>
      <c r="D1761" s="12" t="s">
        <v>13</v>
      </c>
      <c r="E1761" s="12" t="s">
        <v>706</v>
      </c>
      <c r="F1761" s="5" t="s">
        <v>707</v>
      </c>
      <c r="G1761" s="22">
        <v>422.32</v>
      </c>
      <c r="H1761" s="24" t="e">
        <f>G1761-(G1761*#REF!)</f>
        <v>#REF!</v>
      </c>
      <c r="I1761" s="24" t="e">
        <f>(H1761*#REF!)/4</f>
        <v>#REF!</v>
      </c>
      <c r="J1761" s="24" t="e">
        <f>(H1761*#REF!)</f>
        <v>#REF!</v>
      </c>
      <c r="K1761" s="24" t="e">
        <f>-PMT((#REF!/12),48,H1761,0,0)</f>
        <v>#REF!</v>
      </c>
    </row>
    <row r="1762" spans="2:11" ht="16.05" customHeight="1">
      <c r="B1762" s="3" t="s">
        <v>862</v>
      </c>
      <c r="C1762" s="7">
        <v>4</v>
      </c>
      <c r="D1762" s="12" t="s">
        <v>13</v>
      </c>
      <c r="E1762" s="12" t="s">
        <v>708</v>
      </c>
      <c r="F1762" s="5" t="s">
        <v>709</v>
      </c>
      <c r="G1762" s="22">
        <v>814.44</v>
      </c>
      <c r="H1762" s="24" t="e">
        <f>G1762-(G1762*#REF!)</f>
        <v>#REF!</v>
      </c>
      <c r="I1762" s="24" t="e">
        <f>(H1762*#REF!)/4</f>
        <v>#REF!</v>
      </c>
      <c r="J1762" s="24" t="e">
        <f>(H1762*#REF!)</f>
        <v>#REF!</v>
      </c>
      <c r="K1762" s="24" t="e">
        <f>-PMT((#REF!/12),48,H1762,0,0)</f>
        <v>#REF!</v>
      </c>
    </row>
    <row r="1763" spans="2:11" ht="16.05" customHeight="1">
      <c r="B1763" s="3" t="s">
        <v>862</v>
      </c>
      <c r="C1763" s="7">
        <v>4</v>
      </c>
      <c r="D1763" s="12" t="s">
        <v>569</v>
      </c>
      <c r="E1763" s="12" t="s">
        <v>2228</v>
      </c>
      <c r="F1763" s="5" t="s">
        <v>863</v>
      </c>
      <c r="G1763" s="22">
        <v>800</v>
      </c>
      <c r="H1763" s="24" t="e">
        <f>G1763-(G1763*#REF!)</f>
        <v>#REF!</v>
      </c>
      <c r="I1763" s="24" t="e">
        <f>(H1763*#REF!)/4</f>
        <v>#REF!</v>
      </c>
      <c r="J1763" s="24" t="e">
        <f>(H1763*#REF!)</f>
        <v>#REF!</v>
      </c>
      <c r="K1763" s="24" t="e">
        <f>-PMT((#REF!/12),48,H1763,0,0)</f>
        <v>#REF!</v>
      </c>
    </row>
    <row r="1764" spans="2:11" ht="16.05" customHeight="1">
      <c r="B1764" s="3" t="s">
        <v>862</v>
      </c>
      <c r="C1764" s="7">
        <v>4</v>
      </c>
      <c r="D1764" s="12" t="s">
        <v>569</v>
      </c>
      <c r="E1764" s="12" t="s">
        <v>2229</v>
      </c>
      <c r="F1764" s="5" t="s">
        <v>864</v>
      </c>
      <c r="G1764" s="22">
        <v>2000</v>
      </c>
      <c r="H1764" s="24" t="e">
        <f>G1764-(G1764*#REF!)</f>
        <v>#REF!</v>
      </c>
      <c r="I1764" s="24" t="e">
        <f>(H1764*#REF!)/4</f>
        <v>#REF!</v>
      </c>
      <c r="J1764" s="24" t="e">
        <f>(H1764*#REF!)</f>
        <v>#REF!</v>
      </c>
      <c r="K1764" s="24" t="e">
        <f>-PMT((#REF!/12),48,H1764,0,0)</f>
        <v>#REF!</v>
      </c>
    </row>
    <row r="1765" spans="2:11" ht="16.05" customHeight="1">
      <c r="B1765" s="3" t="s">
        <v>862</v>
      </c>
      <c r="C1765" s="7">
        <v>4</v>
      </c>
      <c r="D1765" s="12" t="s">
        <v>569</v>
      </c>
      <c r="E1765" s="12" t="s">
        <v>2230</v>
      </c>
      <c r="F1765" s="5" t="s">
        <v>865</v>
      </c>
      <c r="G1765" s="22">
        <v>20000</v>
      </c>
      <c r="H1765" s="24" t="e">
        <f>G1765-(G1765*#REF!)</f>
        <v>#REF!</v>
      </c>
      <c r="I1765" s="24" t="e">
        <f>(H1765*#REF!)/4</f>
        <v>#REF!</v>
      </c>
      <c r="J1765" s="24" t="e">
        <f>(H1765*#REF!)</f>
        <v>#REF!</v>
      </c>
      <c r="K1765" s="24" t="e">
        <f>-PMT((#REF!/12),48,H1765,0,0)</f>
        <v>#REF!</v>
      </c>
    </row>
    <row r="1766" spans="2:11" ht="16.05" customHeight="1">
      <c r="B1766" s="3" t="s">
        <v>862</v>
      </c>
      <c r="C1766" s="7">
        <v>4</v>
      </c>
      <c r="D1766" s="12" t="s">
        <v>569</v>
      </c>
      <c r="E1766" s="12" t="s">
        <v>2231</v>
      </c>
      <c r="F1766" s="5" t="s">
        <v>866</v>
      </c>
      <c r="G1766" s="22">
        <v>2000</v>
      </c>
      <c r="H1766" s="24" t="e">
        <f>G1766-(G1766*#REF!)</f>
        <v>#REF!</v>
      </c>
      <c r="I1766" s="24" t="e">
        <f>(H1766*#REF!)/4</f>
        <v>#REF!</v>
      </c>
      <c r="J1766" s="24" t="e">
        <f>(H1766*#REF!)</f>
        <v>#REF!</v>
      </c>
      <c r="K1766" s="24" t="e">
        <f>-PMT((#REF!/12),48,H1766,0,0)</f>
        <v>#REF!</v>
      </c>
    </row>
    <row r="1767" spans="2:11" ht="16.05" customHeight="1">
      <c r="B1767" s="3" t="s">
        <v>862</v>
      </c>
      <c r="C1767" s="7">
        <v>4</v>
      </c>
      <c r="D1767" s="12" t="s">
        <v>569</v>
      </c>
      <c r="E1767" s="12" t="s">
        <v>2232</v>
      </c>
      <c r="F1767" s="5" t="s">
        <v>867</v>
      </c>
      <c r="G1767" s="22">
        <v>2000</v>
      </c>
      <c r="H1767" s="24" t="e">
        <f>G1767-(G1767*#REF!)</f>
        <v>#REF!</v>
      </c>
      <c r="I1767" s="24" t="e">
        <f>(H1767*#REF!)/4</f>
        <v>#REF!</v>
      </c>
      <c r="J1767" s="24" t="e">
        <f>(H1767*#REF!)</f>
        <v>#REF!</v>
      </c>
      <c r="K1767" s="24" t="e">
        <f>-PMT((#REF!/12),48,H1767,0,0)</f>
        <v>#REF!</v>
      </c>
    </row>
    <row r="1768" spans="2:11" ht="16.05" customHeight="1">
      <c r="B1768" s="3" t="s">
        <v>862</v>
      </c>
      <c r="C1768" s="7">
        <v>4</v>
      </c>
      <c r="D1768" s="12" t="s">
        <v>569</v>
      </c>
      <c r="E1768" s="12" t="s">
        <v>2233</v>
      </c>
      <c r="F1768" s="5" t="s">
        <v>868</v>
      </c>
      <c r="G1768" s="22">
        <v>2000</v>
      </c>
      <c r="H1768" s="24" t="e">
        <f>G1768-(G1768*#REF!)</f>
        <v>#REF!</v>
      </c>
      <c r="I1768" s="24" t="e">
        <f>(H1768*#REF!)/4</f>
        <v>#REF!</v>
      </c>
      <c r="J1768" s="24" t="e">
        <f>(H1768*#REF!)</f>
        <v>#REF!</v>
      </c>
      <c r="K1768" s="24" t="e">
        <f>-PMT((#REF!/12),48,H1768,0,0)</f>
        <v>#REF!</v>
      </c>
    </row>
    <row r="1769" spans="2:11" ht="16.05" customHeight="1">
      <c r="B1769" s="3" t="s">
        <v>862</v>
      </c>
      <c r="C1769" s="7">
        <v>4</v>
      </c>
      <c r="D1769" s="12" t="s">
        <v>569</v>
      </c>
      <c r="E1769" s="12" t="s">
        <v>2234</v>
      </c>
      <c r="F1769" s="5" t="s">
        <v>869</v>
      </c>
      <c r="G1769" s="22">
        <v>2000</v>
      </c>
      <c r="H1769" s="24" t="e">
        <f>G1769-(G1769*#REF!)</f>
        <v>#REF!</v>
      </c>
      <c r="I1769" s="24" t="e">
        <f>(H1769*#REF!)/4</f>
        <v>#REF!</v>
      </c>
      <c r="J1769" s="24" t="e">
        <f>(H1769*#REF!)</f>
        <v>#REF!</v>
      </c>
      <c r="K1769" s="24" t="e">
        <f>-PMT((#REF!/12),48,H1769,0,0)</f>
        <v>#REF!</v>
      </c>
    </row>
    <row r="1770" spans="2:11" ht="16.05" customHeight="1">
      <c r="B1770" s="3" t="s">
        <v>862</v>
      </c>
      <c r="C1770" s="7">
        <v>4</v>
      </c>
      <c r="D1770" s="12" t="s">
        <v>569</v>
      </c>
      <c r="E1770" s="12" t="s">
        <v>2235</v>
      </c>
      <c r="F1770" s="5" t="s">
        <v>870</v>
      </c>
      <c r="G1770" s="22">
        <v>2000</v>
      </c>
      <c r="H1770" s="24" t="e">
        <f>G1770-(G1770*#REF!)</f>
        <v>#REF!</v>
      </c>
      <c r="I1770" s="24" t="e">
        <f>(H1770*#REF!)/4</f>
        <v>#REF!</v>
      </c>
      <c r="J1770" s="24" t="e">
        <f>(H1770*#REF!)</f>
        <v>#REF!</v>
      </c>
      <c r="K1770" s="24" t="e">
        <f>-PMT((#REF!/12),48,H1770,0,0)</f>
        <v>#REF!</v>
      </c>
    </row>
    <row r="1771" spans="2:11" ht="16.05" customHeight="1">
      <c r="B1771" s="3" t="s">
        <v>871</v>
      </c>
      <c r="C1771" s="7">
        <v>4</v>
      </c>
      <c r="D1771" s="12" t="s">
        <v>13</v>
      </c>
      <c r="E1771" s="12" t="s">
        <v>702</v>
      </c>
      <c r="F1771" s="5" t="s">
        <v>703</v>
      </c>
      <c r="G1771" s="22">
        <v>1265.72</v>
      </c>
      <c r="H1771" s="24" t="e">
        <f>G1771-(G1771*#REF!)</f>
        <v>#REF!</v>
      </c>
      <c r="I1771" s="24" t="e">
        <f>(H1771*#REF!)/4</f>
        <v>#REF!</v>
      </c>
      <c r="J1771" s="24" t="e">
        <f>(H1771*#REF!)</f>
        <v>#REF!</v>
      </c>
      <c r="K1771" s="24" t="e">
        <f>-PMT((#REF!/12),48,H1771,0,0)</f>
        <v>#REF!</v>
      </c>
    </row>
    <row r="1772" spans="2:11" ht="16.05" customHeight="1">
      <c r="B1772" s="3" t="s">
        <v>871</v>
      </c>
      <c r="C1772" s="7">
        <v>4</v>
      </c>
      <c r="D1772" s="12" t="s">
        <v>13</v>
      </c>
      <c r="E1772" s="12" t="s">
        <v>704</v>
      </c>
      <c r="F1772" s="5" t="s">
        <v>705</v>
      </c>
      <c r="G1772" s="22">
        <v>1371.56</v>
      </c>
      <c r="H1772" s="24" t="e">
        <f>G1772-(G1772*#REF!)</f>
        <v>#REF!</v>
      </c>
      <c r="I1772" s="24" t="e">
        <f>(H1772*#REF!)/4</f>
        <v>#REF!</v>
      </c>
      <c r="J1772" s="24" t="e">
        <f>(H1772*#REF!)</f>
        <v>#REF!</v>
      </c>
      <c r="K1772" s="24" t="e">
        <f>-PMT((#REF!/12),48,H1772,0,0)</f>
        <v>#REF!</v>
      </c>
    </row>
    <row r="1773" spans="2:11" ht="16.05" customHeight="1">
      <c r="B1773" s="3" t="s">
        <v>871</v>
      </c>
      <c r="C1773" s="7">
        <v>4</v>
      </c>
      <c r="D1773" s="12" t="s">
        <v>13</v>
      </c>
      <c r="E1773" s="12" t="s">
        <v>706</v>
      </c>
      <c r="F1773" s="5" t="s">
        <v>707</v>
      </c>
      <c r="G1773" s="22">
        <v>422.32</v>
      </c>
      <c r="H1773" s="24" t="e">
        <f>G1773-(G1773*#REF!)</f>
        <v>#REF!</v>
      </c>
      <c r="I1773" s="24" t="e">
        <f>(H1773*#REF!)/4</f>
        <v>#REF!</v>
      </c>
      <c r="J1773" s="24" t="e">
        <f>(H1773*#REF!)</f>
        <v>#REF!</v>
      </c>
      <c r="K1773" s="24" t="e">
        <f>-PMT((#REF!/12),48,H1773,0,0)</f>
        <v>#REF!</v>
      </c>
    </row>
    <row r="1774" spans="2:11" ht="16.05" customHeight="1">
      <c r="B1774" s="3" t="s">
        <v>871</v>
      </c>
      <c r="C1774" s="7">
        <v>4</v>
      </c>
      <c r="D1774" s="12" t="s">
        <v>13</v>
      </c>
      <c r="E1774" s="12" t="s">
        <v>708</v>
      </c>
      <c r="F1774" s="5" t="s">
        <v>709</v>
      </c>
      <c r="G1774" s="22">
        <v>814.44</v>
      </c>
      <c r="H1774" s="24" t="e">
        <f>G1774-(G1774*#REF!)</f>
        <v>#REF!</v>
      </c>
      <c r="I1774" s="24" t="e">
        <f>(H1774*#REF!)/4</f>
        <v>#REF!</v>
      </c>
      <c r="J1774" s="24" t="e">
        <f>(H1774*#REF!)</f>
        <v>#REF!</v>
      </c>
      <c r="K1774" s="24" t="e">
        <f>-PMT((#REF!/12),48,H1774,0,0)</f>
        <v>#REF!</v>
      </c>
    </row>
    <row r="1775" spans="2:11" ht="16.05" customHeight="1">
      <c r="B1775" s="3" t="s">
        <v>871</v>
      </c>
      <c r="C1775" s="7">
        <v>4</v>
      </c>
      <c r="D1775" s="14" t="s">
        <v>569</v>
      </c>
      <c r="E1775" s="13" t="s">
        <v>2228</v>
      </c>
      <c r="F1775" s="5" t="s">
        <v>863</v>
      </c>
      <c r="G1775" s="22">
        <v>800</v>
      </c>
      <c r="H1775" s="24" t="e">
        <f>G1775-(G1775*#REF!)</f>
        <v>#REF!</v>
      </c>
      <c r="I1775" s="24" t="e">
        <f>(H1775*#REF!)/4</f>
        <v>#REF!</v>
      </c>
      <c r="J1775" s="24" t="e">
        <f>(H1775*#REF!)</f>
        <v>#REF!</v>
      </c>
      <c r="K1775" s="24" t="e">
        <f>-PMT((#REF!/12),48,H1775,0,0)</f>
        <v>#REF!</v>
      </c>
    </row>
    <row r="1776" spans="2:11" ht="16.05" customHeight="1">
      <c r="B1776" s="3" t="s">
        <v>871</v>
      </c>
      <c r="C1776" s="7">
        <v>4</v>
      </c>
      <c r="D1776" s="14" t="s">
        <v>569</v>
      </c>
      <c r="E1776" s="12" t="s">
        <v>2229</v>
      </c>
      <c r="F1776" s="5" t="s">
        <v>864</v>
      </c>
      <c r="G1776" s="22">
        <v>2000</v>
      </c>
      <c r="H1776" s="24" t="e">
        <f>G1776-(G1776*#REF!)</f>
        <v>#REF!</v>
      </c>
      <c r="I1776" s="24" t="e">
        <f>(H1776*#REF!)/4</f>
        <v>#REF!</v>
      </c>
      <c r="J1776" s="24" t="e">
        <f>(H1776*#REF!)</f>
        <v>#REF!</v>
      </c>
      <c r="K1776" s="24" t="e">
        <f>-PMT((#REF!/12),48,H1776,0,0)</f>
        <v>#REF!</v>
      </c>
    </row>
    <row r="1777" spans="2:11" ht="16.05" customHeight="1">
      <c r="B1777" s="3" t="s">
        <v>871</v>
      </c>
      <c r="C1777" s="7">
        <v>4</v>
      </c>
      <c r="D1777" s="14" t="s">
        <v>569</v>
      </c>
      <c r="E1777" s="12" t="s">
        <v>2230</v>
      </c>
      <c r="F1777" s="5" t="s">
        <v>865</v>
      </c>
      <c r="G1777" s="22">
        <v>20000</v>
      </c>
      <c r="H1777" s="24" t="e">
        <f>G1777-(G1777*#REF!)</f>
        <v>#REF!</v>
      </c>
      <c r="I1777" s="24" t="e">
        <f>(H1777*#REF!)/4</f>
        <v>#REF!</v>
      </c>
      <c r="J1777" s="24" t="e">
        <f>(H1777*#REF!)</f>
        <v>#REF!</v>
      </c>
      <c r="K1777" s="24" t="e">
        <f>-PMT((#REF!/12),48,H1777,0,0)</f>
        <v>#REF!</v>
      </c>
    </row>
    <row r="1778" spans="2:11" ht="16.05" customHeight="1">
      <c r="B1778" s="3" t="s">
        <v>871</v>
      </c>
      <c r="C1778" s="7">
        <v>4</v>
      </c>
      <c r="D1778" s="14" t="s">
        <v>569</v>
      </c>
      <c r="E1778" s="12" t="s">
        <v>2232</v>
      </c>
      <c r="F1778" s="5" t="s">
        <v>867</v>
      </c>
      <c r="G1778" s="22">
        <v>2000</v>
      </c>
      <c r="H1778" s="24" t="e">
        <f>G1778-(G1778*#REF!)</f>
        <v>#REF!</v>
      </c>
      <c r="I1778" s="24" t="e">
        <f>(H1778*#REF!)/4</f>
        <v>#REF!</v>
      </c>
      <c r="J1778" s="24" t="e">
        <f>(H1778*#REF!)</f>
        <v>#REF!</v>
      </c>
      <c r="K1778" s="24" t="e">
        <f>-PMT((#REF!/12),48,H1778,0,0)</f>
        <v>#REF!</v>
      </c>
    </row>
    <row r="1779" spans="2:11" ht="16.05" customHeight="1">
      <c r="B1779" s="3" t="s">
        <v>871</v>
      </c>
      <c r="C1779" s="7">
        <v>4</v>
      </c>
      <c r="D1779" s="14" t="s">
        <v>569</v>
      </c>
      <c r="E1779" s="12" t="s">
        <v>2236</v>
      </c>
      <c r="F1779" s="5" t="s">
        <v>872</v>
      </c>
      <c r="G1779" s="22">
        <v>2000</v>
      </c>
      <c r="H1779" s="24" t="e">
        <f>G1779-(G1779*#REF!)</f>
        <v>#REF!</v>
      </c>
      <c r="I1779" s="24" t="e">
        <f>(H1779*#REF!)/4</f>
        <v>#REF!</v>
      </c>
      <c r="J1779" s="24" t="e">
        <f>(H1779*#REF!)</f>
        <v>#REF!</v>
      </c>
      <c r="K1779" s="24" t="e">
        <f>-PMT((#REF!/12),48,H1779,0,0)</f>
        <v>#REF!</v>
      </c>
    </row>
    <row r="1780" spans="2:11" ht="16.05" customHeight="1">
      <c r="B1780" s="3" t="s">
        <v>871</v>
      </c>
      <c r="C1780" s="7">
        <v>4</v>
      </c>
      <c r="D1780" s="14" t="s">
        <v>569</v>
      </c>
      <c r="E1780" s="12" t="s">
        <v>2237</v>
      </c>
      <c r="F1780" s="5" t="s">
        <v>873</v>
      </c>
      <c r="G1780" s="22">
        <v>2000</v>
      </c>
      <c r="H1780" s="24" t="e">
        <f>G1780-(G1780*#REF!)</f>
        <v>#REF!</v>
      </c>
      <c r="I1780" s="24" t="e">
        <f>(H1780*#REF!)/4</f>
        <v>#REF!</v>
      </c>
      <c r="J1780" s="24" t="e">
        <f>(H1780*#REF!)</f>
        <v>#REF!</v>
      </c>
      <c r="K1780" s="24" t="e">
        <f>-PMT((#REF!/12),48,H1780,0,0)</f>
        <v>#REF!</v>
      </c>
    </row>
    <row r="1781" spans="2:11" ht="16.05" customHeight="1">
      <c r="B1781" s="3" t="s">
        <v>871</v>
      </c>
      <c r="C1781" s="7">
        <v>4</v>
      </c>
      <c r="D1781" s="14" t="s">
        <v>569</v>
      </c>
      <c r="E1781" s="12" t="s">
        <v>2238</v>
      </c>
      <c r="F1781" s="5" t="s">
        <v>874</v>
      </c>
      <c r="G1781" s="22">
        <v>20000</v>
      </c>
      <c r="H1781" s="24" t="e">
        <f>G1781-(G1781*#REF!)</f>
        <v>#REF!</v>
      </c>
      <c r="I1781" s="24" t="e">
        <f>(H1781*#REF!)/4</f>
        <v>#REF!</v>
      </c>
      <c r="J1781" s="24" t="e">
        <f>(H1781*#REF!)</f>
        <v>#REF!</v>
      </c>
      <c r="K1781" s="24" t="e">
        <f>-PMT((#REF!/12),48,H1781,0,0)</f>
        <v>#REF!</v>
      </c>
    </row>
    <row r="1782" spans="2:11" ht="16.05" customHeight="1">
      <c r="B1782" s="3" t="s">
        <v>871</v>
      </c>
      <c r="C1782" s="7">
        <v>4</v>
      </c>
      <c r="D1782" s="14" t="s">
        <v>569</v>
      </c>
      <c r="E1782" s="13">
        <v>33408</v>
      </c>
      <c r="F1782" s="5" t="s">
        <v>875</v>
      </c>
      <c r="G1782" s="22">
        <v>216.83388888888888</v>
      </c>
      <c r="H1782" s="24" t="e">
        <f>G1782-(G1782*#REF!)</f>
        <v>#REF!</v>
      </c>
      <c r="I1782" s="24" t="e">
        <f>(H1782*#REF!)/4</f>
        <v>#REF!</v>
      </c>
      <c r="J1782" s="24" t="e">
        <f>(H1782*#REF!)</f>
        <v>#REF!</v>
      </c>
      <c r="K1782" s="24" t="e">
        <f>-PMT((#REF!/12),48,H1782,0,0)</f>
        <v>#REF!</v>
      </c>
    </row>
    <row r="1783" spans="2:11" ht="16.05" customHeight="1">
      <c r="B1783" s="6" t="s">
        <v>730</v>
      </c>
      <c r="C1783" s="7">
        <v>2</v>
      </c>
      <c r="D1783" s="12" t="s">
        <v>13</v>
      </c>
      <c r="E1783" s="12" t="s">
        <v>358</v>
      </c>
      <c r="F1783" s="5" t="s">
        <v>359</v>
      </c>
      <c r="G1783" s="22">
        <v>719.02</v>
      </c>
      <c r="H1783" s="24" t="e">
        <f>G1783-(G1783*#REF!)</f>
        <v>#REF!</v>
      </c>
      <c r="I1783" s="24" t="e">
        <f>(H1783*#REF!)/4</f>
        <v>#REF!</v>
      </c>
      <c r="J1783" s="24" t="e">
        <f>(H1783*#REF!)</f>
        <v>#REF!</v>
      </c>
      <c r="K1783" s="24" t="e">
        <f>-PMT((#REF!/12),48,H1783,0,0)</f>
        <v>#REF!</v>
      </c>
    </row>
    <row r="1784" spans="2:11" ht="16.05" customHeight="1">
      <c r="B1784" s="6" t="s">
        <v>730</v>
      </c>
      <c r="C1784" s="7">
        <v>2</v>
      </c>
      <c r="D1784" s="12" t="s">
        <v>731</v>
      </c>
      <c r="E1784" s="12" t="s">
        <v>732</v>
      </c>
      <c r="F1784" s="5" t="s">
        <v>733</v>
      </c>
      <c r="G1784" s="22">
        <v>4000</v>
      </c>
      <c r="H1784" s="24" t="e">
        <f>G1784-(G1784*#REF!)</f>
        <v>#REF!</v>
      </c>
      <c r="I1784" s="24" t="e">
        <f>(H1784*#REF!)/4</f>
        <v>#REF!</v>
      </c>
      <c r="J1784" s="24" t="e">
        <f>(H1784*#REF!)</f>
        <v>#REF!</v>
      </c>
      <c r="K1784" s="24" t="e">
        <f>-PMT((#REF!/12),48,H1784,0,0)</f>
        <v>#REF!</v>
      </c>
    </row>
    <row r="1785" spans="2:11" ht="16.05" customHeight="1">
      <c r="B1785" s="6" t="s">
        <v>730</v>
      </c>
      <c r="C1785" s="7">
        <v>2</v>
      </c>
      <c r="D1785" s="12" t="s">
        <v>731</v>
      </c>
      <c r="E1785" s="12" t="s">
        <v>734</v>
      </c>
      <c r="F1785" s="5" t="s">
        <v>735</v>
      </c>
      <c r="G1785" s="22">
        <v>1000</v>
      </c>
      <c r="H1785" s="24" t="e">
        <f>G1785-(G1785*#REF!)</f>
        <v>#REF!</v>
      </c>
      <c r="I1785" s="24" t="e">
        <f>(H1785*#REF!)/4</f>
        <v>#REF!</v>
      </c>
      <c r="J1785" s="24" t="e">
        <f>(H1785*#REF!)</f>
        <v>#REF!</v>
      </c>
      <c r="K1785" s="24" t="e">
        <f>-PMT((#REF!/12),48,H1785,0,0)</f>
        <v>#REF!</v>
      </c>
    </row>
    <row r="1786" spans="2:11" ht="16.05" customHeight="1">
      <c r="B1786" s="6" t="s">
        <v>730</v>
      </c>
      <c r="C1786" s="7">
        <v>2</v>
      </c>
      <c r="D1786" s="12" t="s">
        <v>731</v>
      </c>
      <c r="E1786" s="12" t="s">
        <v>736</v>
      </c>
      <c r="F1786" s="5" t="s">
        <v>737</v>
      </c>
      <c r="G1786" s="22">
        <v>413.4</v>
      </c>
      <c r="H1786" s="24" t="e">
        <f>G1786-(G1786*#REF!)</f>
        <v>#REF!</v>
      </c>
      <c r="I1786" s="24" t="e">
        <f>(H1786*#REF!)/4</f>
        <v>#REF!</v>
      </c>
      <c r="J1786" s="24" t="e">
        <f>(H1786*#REF!)</f>
        <v>#REF!</v>
      </c>
      <c r="K1786" s="24" t="e">
        <f>-PMT((#REF!/12),48,H1786,0,0)</f>
        <v>#REF!</v>
      </c>
    </row>
    <row r="1787" spans="2:11" ht="16.05" customHeight="1">
      <c r="B1787" s="6" t="s">
        <v>730</v>
      </c>
      <c r="C1787" s="7">
        <v>2</v>
      </c>
      <c r="D1787" s="12" t="s">
        <v>731</v>
      </c>
      <c r="E1787" s="12" t="s">
        <v>738</v>
      </c>
      <c r="F1787" s="5" t="s">
        <v>739</v>
      </c>
      <c r="G1787" s="22">
        <v>500</v>
      </c>
      <c r="H1787" s="24" t="e">
        <f>G1787-(G1787*#REF!)</f>
        <v>#REF!</v>
      </c>
      <c r="I1787" s="24" t="e">
        <f>(H1787*#REF!)/4</f>
        <v>#REF!</v>
      </c>
      <c r="J1787" s="24" t="e">
        <f>(H1787*#REF!)</f>
        <v>#REF!</v>
      </c>
      <c r="K1787" s="24" t="e">
        <f>-PMT((#REF!/12),48,H1787,0,0)</f>
        <v>#REF!</v>
      </c>
    </row>
    <row r="1788" spans="2:11" ht="16.05" customHeight="1">
      <c r="B1788" s="3" t="s">
        <v>1257</v>
      </c>
      <c r="C1788" s="7">
        <v>4</v>
      </c>
      <c r="D1788" s="12" t="s">
        <v>69</v>
      </c>
      <c r="E1788" s="12" t="s">
        <v>753</v>
      </c>
      <c r="F1788" s="5" t="s">
        <v>754</v>
      </c>
      <c r="G1788" s="22">
        <v>3387.9333333333334</v>
      </c>
      <c r="H1788" s="24" t="e">
        <f>G1788-(G1788*#REF!)</f>
        <v>#REF!</v>
      </c>
      <c r="I1788" s="24" t="e">
        <f>(H1788*#REF!)/4</f>
        <v>#REF!</v>
      </c>
      <c r="J1788" s="24" t="e">
        <f>(H1788*#REF!)</f>
        <v>#REF!</v>
      </c>
      <c r="K1788" s="24" t="e">
        <f>-PMT((#REF!/12),48,H1788,0,0)</f>
        <v>#REF!</v>
      </c>
    </row>
    <row r="1789" spans="2:11" ht="16.05" customHeight="1">
      <c r="B1789" s="3" t="s">
        <v>1257</v>
      </c>
      <c r="C1789" s="7">
        <v>4</v>
      </c>
      <c r="D1789" s="12" t="s">
        <v>69</v>
      </c>
      <c r="E1789" s="12" t="s">
        <v>1258</v>
      </c>
      <c r="F1789" s="5" t="s">
        <v>1259</v>
      </c>
      <c r="G1789" s="22">
        <v>320</v>
      </c>
      <c r="H1789" s="24" t="e">
        <f>G1789-(G1789*#REF!)</f>
        <v>#REF!</v>
      </c>
      <c r="I1789" s="24" t="e">
        <f>(H1789*#REF!)/4</f>
        <v>#REF!</v>
      </c>
      <c r="J1789" s="24" t="e">
        <f>(H1789*#REF!)</f>
        <v>#REF!</v>
      </c>
      <c r="K1789" s="24" t="e">
        <f>-PMT((#REF!/12),48,H1789,0,0)</f>
        <v>#REF!</v>
      </c>
    </row>
    <row r="1790" spans="2:11" ht="16.05" customHeight="1">
      <c r="B1790" s="3" t="s">
        <v>1260</v>
      </c>
      <c r="C1790" s="7">
        <v>3</v>
      </c>
      <c r="D1790" s="12" t="s">
        <v>69</v>
      </c>
      <c r="E1790" s="12" t="s">
        <v>1261</v>
      </c>
      <c r="F1790" s="5" t="s">
        <v>1262</v>
      </c>
      <c r="G1790" s="22">
        <v>1462.0100000000002</v>
      </c>
      <c r="H1790" s="24" t="e">
        <f>G1790-(G1790*#REF!)</f>
        <v>#REF!</v>
      </c>
      <c r="I1790" s="24" t="e">
        <f>(H1790*#REF!)/4</f>
        <v>#REF!</v>
      </c>
      <c r="J1790" s="24" t="e">
        <f>(H1790*#REF!)</f>
        <v>#REF!</v>
      </c>
      <c r="K1790" s="24" t="e">
        <f>-PMT((#REF!/12),48,H1790,0,0)</f>
        <v>#REF!</v>
      </c>
    </row>
    <row r="1791" spans="2:11" ht="16.05" customHeight="1">
      <c r="B1791" s="3" t="s">
        <v>1260</v>
      </c>
      <c r="C1791" s="7">
        <v>3</v>
      </c>
      <c r="D1791" s="12" t="s">
        <v>69</v>
      </c>
      <c r="E1791" s="12" t="s">
        <v>1263</v>
      </c>
      <c r="F1791" s="5" t="s">
        <v>1264</v>
      </c>
      <c r="G1791" s="22">
        <v>240</v>
      </c>
      <c r="H1791" s="24" t="e">
        <f>G1791-(G1791*#REF!)</f>
        <v>#REF!</v>
      </c>
      <c r="I1791" s="24" t="e">
        <f>(H1791*#REF!)/4</f>
        <v>#REF!</v>
      </c>
      <c r="J1791" s="24" t="e">
        <f>(H1791*#REF!)</f>
        <v>#REF!</v>
      </c>
      <c r="K1791" s="24" t="e">
        <f>-PMT((#REF!/12),48,H1791,0,0)</f>
        <v>#REF!</v>
      </c>
    </row>
    <row r="1792" spans="2:11" ht="16.05" customHeight="1">
      <c r="B1792" s="4" t="s">
        <v>1265</v>
      </c>
      <c r="C1792" s="7">
        <v>2</v>
      </c>
      <c r="D1792" s="12" t="s">
        <v>32</v>
      </c>
      <c r="E1792" s="12" t="s">
        <v>353</v>
      </c>
      <c r="F1792" s="5" t="s">
        <v>354</v>
      </c>
      <c r="G1792" s="22">
        <v>1202.4000000000001</v>
      </c>
      <c r="H1792" s="24" t="e">
        <f>G1792-(G1792*#REF!)</f>
        <v>#REF!</v>
      </c>
      <c r="I1792" s="24" t="e">
        <f>(H1792*#REF!)/4</f>
        <v>#REF!</v>
      </c>
      <c r="J1792" s="24" t="e">
        <f>(H1792*#REF!)</f>
        <v>#REF!</v>
      </c>
      <c r="K1792" s="24" t="e">
        <f>-PMT((#REF!/12),48,H1792,0,0)</f>
        <v>#REF!</v>
      </c>
    </row>
    <row r="1793" spans="2:11" ht="16.05" customHeight="1">
      <c r="B1793" s="4" t="s">
        <v>1265</v>
      </c>
      <c r="C1793" s="7">
        <v>2</v>
      </c>
      <c r="D1793" s="12" t="s">
        <v>32</v>
      </c>
      <c r="E1793" s="12" t="s">
        <v>1266</v>
      </c>
      <c r="F1793" s="10" t="s">
        <v>1267</v>
      </c>
      <c r="G1793" s="22">
        <v>1202.4000000000001</v>
      </c>
      <c r="H1793" s="24" t="e">
        <f>G1793-(G1793*#REF!)</f>
        <v>#REF!</v>
      </c>
      <c r="I1793" s="24" t="e">
        <f>(H1793*#REF!)/4</f>
        <v>#REF!</v>
      </c>
      <c r="J1793" s="24" t="e">
        <f>(H1793*#REF!)</f>
        <v>#REF!</v>
      </c>
      <c r="K1793" s="24" t="e">
        <f>-PMT((#REF!/12),48,H1793,0,0)</f>
        <v>#REF!</v>
      </c>
    </row>
    <row r="1794" spans="2:11" ht="16.05" customHeight="1">
      <c r="B1794" s="4" t="s">
        <v>1265</v>
      </c>
      <c r="C1794" s="7">
        <v>2</v>
      </c>
      <c r="D1794" s="12" t="s">
        <v>32</v>
      </c>
      <c r="E1794" s="12" t="s">
        <v>375</v>
      </c>
      <c r="F1794" s="5" t="s">
        <v>376</v>
      </c>
      <c r="G1794" s="22">
        <v>626.4</v>
      </c>
      <c r="H1794" s="24" t="e">
        <f>G1794-(G1794*#REF!)</f>
        <v>#REF!</v>
      </c>
      <c r="I1794" s="24" t="e">
        <f>(H1794*#REF!)/4</f>
        <v>#REF!</v>
      </c>
      <c r="J1794" s="24" t="e">
        <f>(H1794*#REF!)</f>
        <v>#REF!</v>
      </c>
      <c r="K1794" s="24" t="e">
        <f>-PMT((#REF!/12),48,H1794,0,0)</f>
        <v>#REF!</v>
      </c>
    </row>
    <row r="1795" spans="2:11" ht="16.05" customHeight="1">
      <c r="B1795" s="4" t="s">
        <v>1265</v>
      </c>
      <c r="C1795" s="7">
        <v>2</v>
      </c>
      <c r="D1795" s="12" t="s">
        <v>32</v>
      </c>
      <c r="E1795" s="12" t="s">
        <v>1268</v>
      </c>
      <c r="F1795" s="5" t="s">
        <v>1269</v>
      </c>
      <c r="G1795" s="22">
        <v>626.4</v>
      </c>
      <c r="H1795" s="24" t="e">
        <f>G1795-(G1795*#REF!)</f>
        <v>#REF!</v>
      </c>
      <c r="I1795" s="24" t="e">
        <f>(H1795*#REF!)/4</f>
        <v>#REF!</v>
      </c>
      <c r="J1795" s="24" t="e">
        <f>(H1795*#REF!)</f>
        <v>#REF!</v>
      </c>
      <c r="K1795" s="24" t="e">
        <f>-PMT((#REF!/12),48,H1795,0,0)</f>
        <v>#REF!</v>
      </c>
    </row>
    <row r="1796" spans="2:11" ht="16.05" customHeight="1">
      <c r="B1796" s="4" t="s">
        <v>1265</v>
      </c>
      <c r="C1796" s="7">
        <v>2</v>
      </c>
      <c r="D1796" s="12" t="s">
        <v>32</v>
      </c>
      <c r="E1796" s="12" t="s">
        <v>1270</v>
      </c>
      <c r="F1796" s="5" t="s">
        <v>1271</v>
      </c>
      <c r="G1796" s="22">
        <v>3067.2000000000003</v>
      </c>
      <c r="H1796" s="24" t="e">
        <f>G1796-(G1796*#REF!)</f>
        <v>#REF!</v>
      </c>
      <c r="I1796" s="24" t="e">
        <f>(H1796*#REF!)/4</f>
        <v>#REF!</v>
      </c>
      <c r="J1796" s="24" t="e">
        <f>(H1796*#REF!)</f>
        <v>#REF!</v>
      </c>
      <c r="K1796" s="24" t="e">
        <f>-PMT((#REF!/12),48,H1796,0,0)</f>
        <v>#REF!</v>
      </c>
    </row>
    <row r="1797" spans="2:11" ht="16.05" customHeight="1">
      <c r="B1797" s="4" t="s">
        <v>1265</v>
      </c>
      <c r="C1797" s="7">
        <v>2</v>
      </c>
      <c r="D1797" s="12" t="s">
        <v>32</v>
      </c>
      <c r="E1797" s="12" t="s">
        <v>1272</v>
      </c>
      <c r="F1797" s="5" t="s">
        <v>1273</v>
      </c>
      <c r="G1797" s="22">
        <v>3744</v>
      </c>
      <c r="H1797" s="24" t="e">
        <f>G1797-(G1797*#REF!)</f>
        <v>#REF!</v>
      </c>
      <c r="I1797" s="24" t="e">
        <f>(H1797*#REF!)/4</f>
        <v>#REF!</v>
      </c>
      <c r="J1797" s="24" t="e">
        <f>(H1797*#REF!)</f>
        <v>#REF!</v>
      </c>
      <c r="K1797" s="24" t="e">
        <f>-PMT((#REF!/12),48,H1797,0,0)</f>
        <v>#REF!</v>
      </c>
    </row>
    <row r="1798" spans="2:11" ht="16.05" customHeight="1">
      <c r="B1798" s="4" t="s">
        <v>1265</v>
      </c>
      <c r="C1798" s="7">
        <v>2</v>
      </c>
      <c r="D1798" s="12" t="s">
        <v>32</v>
      </c>
      <c r="E1798" s="12" t="s">
        <v>355</v>
      </c>
      <c r="F1798" s="5" t="s">
        <v>356</v>
      </c>
      <c r="G1798" s="22">
        <v>705.6</v>
      </c>
      <c r="H1798" s="24" t="e">
        <f>G1798-(G1798*#REF!)</f>
        <v>#REF!</v>
      </c>
      <c r="I1798" s="24" t="e">
        <f>(H1798*#REF!)/4</f>
        <v>#REF!</v>
      </c>
      <c r="J1798" s="24" t="e">
        <f>(H1798*#REF!)</f>
        <v>#REF!</v>
      </c>
      <c r="K1798" s="24" t="e">
        <f>-PMT((#REF!/12),48,H1798,0,0)</f>
        <v>#REF!</v>
      </c>
    </row>
    <row r="1799" spans="2:11" ht="16.05" customHeight="1">
      <c r="B1799" s="4" t="s">
        <v>1265</v>
      </c>
      <c r="C1799" s="7">
        <v>2</v>
      </c>
      <c r="D1799" s="12" t="s">
        <v>32</v>
      </c>
      <c r="E1799" s="12" t="s">
        <v>1274</v>
      </c>
      <c r="F1799" s="5" t="s">
        <v>1275</v>
      </c>
      <c r="G1799" s="22">
        <v>705.6</v>
      </c>
      <c r="H1799" s="24" t="e">
        <f>G1799-(G1799*#REF!)</f>
        <v>#REF!</v>
      </c>
      <c r="I1799" s="24" t="e">
        <f>(H1799*#REF!)/4</f>
        <v>#REF!</v>
      </c>
      <c r="J1799" s="24" t="e">
        <f>(H1799*#REF!)</f>
        <v>#REF!</v>
      </c>
      <c r="K1799" s="24" t="e">
        <f>-PMT((#REF!/12),48,H1799,0,0)</f>
        <v>#REF!</v>
      </c>
    </row>
    <row r="1800" spans="2:11" ht="16.05" customHeight="1">
      <c r="B1800" s="4" t="s">
        <v>1265</v>
      </c>
      <c r="C1800" s="7">
        <v>2</v>
      </c>
      <c r="D1800" s="12" t="s">
        <v>32</v>
      </c>
      <c r="E1800" s="12" t="s">
        <v>351</v>
      </c>
      <c r="F1800" s="5" t="s">
        <v>352</v>
      </c>
      <c r="G1800" s="22">
        <v>705.6</v>
      </c>
      <c r="H1800" s="24" t="e">
        <f>G1800-(G1800*#REF!)</f>
        <v>#REF!</v>
      </c>
      <c r="I1800" s="24" t="e">
        <f>(H1800*#REF!)/4</f>
        <v>#REF!</v>
      </c>
      <c r="J1800" s="24" t="e">
        <f>(H1800*#REF!)</f>
        <v>#REF!</v>
      </c>
      <c r="K1800" s="24" t="e">
        <f>-PMT((#REF!/12),48,H1800,0,0)</f>
        <v>#REF!</v>
      </c>
    </row>
    <row r="1801" spans="2:11" ht="16.05" customHeight="1">
      <c r="B1801" s="4" t="s">
        <v>1265</v>
      </c>
      <c r="C1801" s="7">
        <v>2</v>
      </c>
      <c r="D1801" s="12" t="s">
        <v>32</v>
      </c>
      <c r="E1801" s="12" t="s">
        <v>1276</v>
      </c>
      <c r="F1801" s="5" t="s">
        <v>1277</v>
      </c>
      <c r="G1801" s="22">
        <v>270</v>
      </c>
      <c r="H1801" s="24" t="e">
        <f>G1801-(G1801*#REF!)</f>
        <v>#REF!</v>
      </c>
      <c r="I1801" s="24" t="e">
        <f>(H1801*#REF!)/4</f>
        <v>#REF!</v>
      </c>
      <c r="J1801" s="24" t="e">
        <f>(H1801*#REF!)</f>
        <v>#REF!</v>
      </c>
      <c r="K1801" s="24" t="e">
        <f>-PMT((#REF!/12),48,H1801,0,0)</f>
        <v>#REF!</v>
      </c>
    </row>
    <row r="1802" spans="2:11" ht="16.05" customHeight="1">
      <c r="B1802" s="4" t="s">
        <v>1265</v>
      </c>
      <c r="C1802" s="7">
        <v>2</v>
      </c>
      <c r="D1802" s="12" t="s">
        <v>32</v>
      </c>
      <c r="E1802" s="12" t="s">
        <v>1101</v>
      </c>
      <c r="F1802" s="5" t="s">
        <v>73</v>
      </c>
      <c r="G1802" s="22">
        <v>223.20000000000002</v>
      </c>
      <c r="H1802" s="24" t="e">
        <f>G1802-(G1802*#REF!)</f>
        <v>#REF!</v>
      </c>
      <c r="I1802" s="24" t="e">
        <f>(H1802*#REF!)/4</f>
        <v>#REF!</v>
      </c>
      <c r="J1802" s="24" t="e">
        <f>(H1802*#REF!)</f>
        <v>#REF!</v>
      </c>
      <c r="K1802" s="24" t="e">
        <f>-PMT((#REF!/12),48,H1802,0,0)</f>
        <v>#REF!</v>
      </c>
    </row>
    <row r="1803" spans="2:11" ht="16.05" customHeight="1">
      <c r="B1803" s="4" t="s">
        <v>1278</v>
      </c>
      <c r="C1803" s="7">
        <v>4</v>
      </c>
      <c r="D1803" s="12" t="s">
        <v>32</v>
      </c>
      <c r="E1803" s="12" t="s">
        <v>353</v>
      </c>
      <c r="F1803" s="5" t="s">
        <v>354</v>
      </c>
      <c r="G1803" s="22">
        <v>2404.8000000000002</v>
      </c>
      <c r="H1803" s="24" t="e">
        <f>G1803-(G1803*#REF!)</f>
        <v>#REF!</v>
      </c>
      <c r="I1803" s="24" t="e">
        <f>(H1803*#REF!)/4</f>
        <v>#REF!</v>
      </c>
      <c r="J1803" s="24" t="e">
        <f>(H1803*#REF!)</f>
        <v>#REF!</v>
      </c>
      <c r="K1803" s="24" t="e">
        <f>-PMT((#REF!/12),48,H1803,0,0)</f>
        <v>#REF!</v>
      </c>
    </row>
    <row r="1804" spans="2:11" ht="16.05" customHeight="1">
      <c r="B1804" s="4" t="s">
        <v>1278</v>
      </c>
      <c r="C1804" s="7">
        <v>4</v>
      </c>
      <c r="D1804" s="12" t="s">
        <v>32</v>
      </c>
      <c r="E1804" s="12" t="s">
        <v>1276</v>
      </c>
      <c r="F1804" s="5" t="s">
        <v>1277</v>
      </c>
      <c r="G1804" s="22">
        <v>540</v>
      </c>
      <c r="H1804" s="24" t="e">
        <f>G1804-(G1804*#REF!)</f>
        <v>#REF!</v>
      </c>
      <c r="I1804" s="24" t="e">
        <f>(H1804*#REF!)/4</f>
        <v>#REF!</v>
      </c>
      <c r="J1804" s="24" t="e">
        <f>(H1804*#REF!)</f>
        <v>#REF!</v>
      </c>
      <c r="K1804" s="24" t="e">
        <f>-PMT((#REF!/12),48,H1804,0,0)</f>
        <v>#REF!</v>
      </c>
    </row>
    <row r="1805" spans="2:11" ht="16.05" customHeight="1">
      <c r="B1805" s="4" t="s">
        <v>1278</v>
      </c>
      <c r="C1805" s="7">
        <v>4</v>
      </c>
      <c r="D1805" s="12" t="s">
        <v>32</v>
      </c>
      <c r="E1805" s="12" t="s">
        <v>1101</v>
      </c>
      <c r="F1805" s="5" t="s">
        <v>73</v>
      </c>
      <c r="G1805" s="22">
        <v>446.40000000000003</v>
      </c>
      <c r="H1805" s="24" t="e">
        <f>G1805-(G1805*#REF!)</f>
        <v>#REF!</v>
      </c>
      <c r="I1805" s="24" t="e">
        <f>(H1805*#REF!)/4</f>
        <v>#REF!</v>
      </c>
      <c r="J1805" s="24" t="e">
        <f>(H1805*#REF!)</f>
        <v>#REF!</v>
      </c>
      <c r="K1805" s="24" t="e">
        <f>-PMT((#REF!/12),48,H1805,0,0)</f>
        <v>#REF!</v>
      </c>
    </row>
    <row r="1806" spans="2:11" ht="16.05" customHeight="1">
      <c r="B1806" s="4" t="s">
        <v>1278</v>
      </c>
      <c r="C1806" s="7">
        <v>4</v>
      </c>
      <c r="D1806" s="12" t="s">
        <v>32</v>
      </c>
      <c r="E1806" s="12" t="s">
        <v>351</v>
      </c>
      <c r="F1806" s="5" t="s">
        <v>352</v>
      </c>
      <c r="G1806" s="22">
        <v>1411.2</v>
      </c>
      <c r="H1806" s="24" t="e">
        <f>G1806-(G1806*#REF!)</f>
        <v>#REF!</v>
      </c>
      <c r="I1806" s="24" t="e">
        <f>(H1806*#REF!)/4</f>
        <v>#REF!</v>
      </c>
      <c r="J1806" s="24" t="e">
        <f>(H1806*#REF!)</f>
        <v>#REF!</v>
      </c>
      <c r="K1806" s="24" t="e">
        <f>-PMT((#REF!/12),48,H1806,0,0)</f>
        <v>#REF!</v>
      </c>
    </row>
    <row r="1807" spans="2:11" ht="16.05" customHeight="1">
      <c r="B1807" s="4" t="s">
        <v>1278</v>
      </c>
      <c r="C1807" s="7">
        <v>4</v>
      </c>
      <c r="D1807" s="12" t="s">
        <v>32</v>
      </c>
      <c r="E1807" s="12" t="s">
        <v>375</v>
      </c>
      <c r="F1807" s="5" t="s">
        <v>376</v>
      </c>
      <c r="G1807" s="22">
        <v>1252.8</v>
      </c>
      <c r="H1807" s="24" t="e">
        <f>G1807-(G1807*#REF!)</f>
        <v>#REF!</v>
      </c>
      <c r="I1807" s="24" t="e">
        <f>(H1807*#REF!)/4</f>
        <v>#REF!</v>
      </c>
      <c r="J1807" s="24" t="e">
        <f>(H1807*#REF!)</f>
        <v>#REF!</v>
      </c>
      <c r="K1807" s="24" t="e">
        <f>-PMT((#REF!/12),48,H1807,0,0)</f>
        <v>#REF!</v>
      </c>
    </row>
    <row r="1808" spans="2:11" ht="16.05" customHeight="1">
      <c r="B1808" s="4" t="s">
        <v>1278</v>
      </c>
      <c r="C1808" s="7">
        <v>4</v>
      </c>
      <c r="D1808" s="12" t="s">
        <v>32</v>
      </c>
      <c r="E1808" s="12" t="s">
        <v>1270</v>
      </c>
      <c r="F1808" s="5" t="s">
        <v>1271</v>
      </c>
      <c r="G1808" s="22">
        <v>6134.4000000000005</v>
      </c>
      <c r="H1808" s="24" t="e">
        <f>G1808-(G1808*#REF!)</f>
        <v>#REF!</v>
      </c>
      <c r="I1808" s="24" t="e">
        <f>(H1808*#REF!)/4</f>
        <v>#REF!</v>
      </c>
      <c r="J1808" s="24" t="e">
        <f>(H1808*#REF!)</f>
        <v>#REF!</v>
      </c>
      <c r="K1808" s="24" t="e">
        <f>-PMT((#REF!/12),48,H1808,0,0)</f>
        <v>#REF!</v>
      </c>
    </row>
    <row r="1809" spans="2:11" ht="16.05" customHeight="1">
      <c r="B1809" s="4" t="s">
        <v>1278</v>
      </c>
      <c r="C1809" s="7">
        <v>4</v>
      </c>
      <c r="D1809" s="12" t="s">
        <v>32</v>
      </c>
      <c r="E1809" s="12" t="s">
        <v>1272</v>
      </c>
      <c r="F1809" s="5" t="s">
        <v>1273</v>
      </c>
      <c r="G1809" s="22">
        <v>7488</v>
      </c>
      <c r="H1809" s="24" t="e">
        <f>G1809-(G1809*#REF!)</f>
        <v>#REF!</v>
      </c>
      <c r="I1809" s="24" t="e">
        <f>(H1809*#REF!)/4</f>
        <v>#REF!</v>
      </c>
      <c r="J1809" s="24" t="e">
        <f>(H1809*#REF!)</f>
        <v>#REF!</v>
      </c>
      <c r="K1809" s="24" t="e">
        <f>-PMT((#REF!/12),48,H1809,0,0)</f>
        <v>#REF!</v>
      </c>
    </row>
    <row r="1810" spans="2:11" ht="16.05" customHeight="1">
      <c r="B1810" s="4" t="s">
        <v>1278</v>
      </c>
      <c r="C1810" s="7">
        <v>4</v>
      </c>
      <c r="D1810" s="12" t="s">
        <v>32</v>
      </c>
      <c r="E1810" s="12" t="s">
        <v>1279</v>
      </c>
      <c r="F1810" s="5" t="s">
        <v>1280</v>
      </c>
      <c r="G1810" s="22">
        <v>662.4</v>
      </c>
      <c r="H1810" s="24" t="e">
        <f>G1810-(G1810*#REF!)</f>
        <v>#REF!</v>
      </c>
      <c r="I1810" s="24" t="e">
        <f>(H1810*#REF!)/4</f>
        <v>#REF!</v>
      </c>
      <c r="J1810" s="24" t="e">
        <f>(H1810*#REF!)</f>
        <v>#REF!</v>
      </c>
      <c r="K1810" s="24" t="e">
        <f>-PMT((#REF!/12),48,H1810,0,0)</f>
        <v>#REF!</v>
      </c>
    </row>
    <row r="1811" spans="2:11" ht="16.05" customHeight="1">
      <c r="B1811" s="4" t="s">
        <v>1278</v>
      </c>
      <c r="C1811" s="7">
        <v>4</v>
      </c>
      <c r="D1811" s="12" t="s">
        <v>32</v>
      </c>
      <c r="E1811" s="12" t="s">
        <v>1281</v>
      </c>
      <c r="F1811" s="10" t="s">
        <v>1282</v>
      </c>
      <c r="G1811" s="22">
        <v>1411.2</v>
      </c>
      <c r="H1811" s="24" t="e">
        <f>G1811-(G1811*#REF!)</f>
        <v>#REF!</v>
      </c>
      <c r="I1811" s="24" t="e">
        <f>(H1811*#REF!)/4</f>
        <v>#REF!</v>
      </c>
      <c r="J1811" s="24" t="e">
        <f>(H1811*#REF!)</f>
        <v>#REF!</v>
      </c>
      <c r="K1811" s="24" t="e">
        <f>-PMT((#REF!/12),48,H1811,0,0)</f>
        <v>#REF!</v>
      </c>
    </row>
    <row r="1812" spans="2:11" ht="16.05" customHeight="1">
      <c r="B1812" s="4" t="s">
        <v>1278</v>
      </c>
      <c r="C1812" s="7">
        <v>4</v>
      </c>
      <c r="D1812" s="12" t="s">
        <v>32</v>
      </c>
      <c r="E1812" s="12" t="s">
        <v>355</v>
      </c>
      <c r="F1812" s="5" t="s">
        <v>356</v>
      </c>
      <c r="G1812" s="22">
        <v>1411.2</v>
      </c>
      <c r="H1812" s="24" t="e">
        <f>G1812-(G1812*#REF!)</f>
        <v>#REF!</v>
      </c>
      <c r="I1812" s="24" t="e">
        <f>(H1812*#REF!)/4</f>
        <v>#REF!</v>
      </c>
      <c r="J1812" s="24" t="e">
        <f>(H1812*#REF!)</f>
        <v>#REF!</v>
      </c>
      <c r="K1812" s="24" t="e">
        <f>-PMT((#REF!/12),48,H1812,0,0)</f>
        <v>#REF!</v>
      </c>
    </row>
    <row r="1813" spans="2:11" ht="16.05" customHeight="1">
      <c r="B1813" s="19" t="s">
        <v>1283</v>
      </c>
      <c r="C1813" s="7">
        <v>3</v>
      </c>
      <c r="D1813" s="12" t="s">
        <v>69</v>
      </c>
      <c r="E1813" s="12" t="s">
        <v>379</v>
      </c>
      <c r="F1813" s="5" t="s">
        <v>380</v>
      </c>
      <c r="G1813" s="22">
        <v>1651.5459121621634</v>
      </c>
      <c r="H1813" s="24" t="e">
        <f>G1813-(G1813*#REF!)</f>
        <v>#REF!</v>
      </c>
      <c r="I1813" s="24" t="e">
        <f>(H1813*#REF!)/4</f>
        <v>#REF!</v>
      </c>
      <c r="J1813" s="24" t="e">
        <f>(H1813*#REF!)</f>
        <v>#REF!</v>
      </c>
      <c r="K1813" s="24" t="e">
        <f>-PMT((#REF!/12),48,H1813,0,0)</f>
        <v>#REF!</v>
      </c>
    </row>
    <row r="1814" spans="2:11" ht="16.05" customHeight="1">
      <c r="B1814" s="3" t="s">
        <v>1284</v>
      </c>
      <c r="C1814" s="7">
        <v>3</v>
      </c>
      <c r="D1814" s="12" t="s">
        <v>13</v>
      </c>
      <c r="E1814" s="12" t="s">
        <v>77</v>
      </c>
      <c r="F1814" s="5" t="s">
        <v>78</v>
      </c>
      <c r="G1814" s="22">
        <v>811.31999999999994</v>
      </c>
      <c r="H1814" s="24" t="e">
        <f>G1814-(G1814*#REF!)</f>
        <v>#REF!</v>
      </c>
      <c r="I1814" s="24" t="e">
        <f>(H1814*#REF!)/4</f>
        <v>#REF!</v>
      </c>
      <c r="J1814" s="24" t="e">
        <f>(H1814*#REF!)</f>
        <v>#REF!</v>
      </c>
      <c r="K1814" s="24" t="e">
        <f>-PMT((#REF!/12),48,H1814,0,0)</f>
        <v>#REF!</v>
      </c>
    </row>
    <row r="1815" spans="2:11" ht="16.05" customHeight="1">
      <c r="B1815" s="3" t="s">
        <v>1284</v>
      </c>
      <c r="C1815" s="7">
        <v>3</v>
      </c>
      <c r="D1815" s="12" t="s">
        <v>13</v>
      </c>
      <c r="E1815" s="12" t="s">
        <v>79</v>
      </c>
      <c r="F1815" s="5" t="s">
        <v>80</v>
      </c>
      <c r="G1815" s="22">
        <v>893.28</v>
      </c>
      <c r="H1815" s="24" t="e">
        <f>G1815-(G1815*#REF!)</f>
        <v>#REF!</v>
      </c>
      <c r="I1815" s="24" t="e">
        <f>(H1815*#REF!)/4</f>
        <v>#REF!</v>
      </c>
      <c r="J1815" s="24" t="e">
        <f>(H1815*#REF!)</f>
        <v>#REF!</v>
      </c>
      <c r="K1815" s="24" t="e">
        <f>-PMT((#REF!/12),48,H1815,0,0)</f>
        <v>#REF!</v>
      </c>
    </row>
    <row r="1816" spans="2:11" ht="16.05" customHeight="1">
      <c r="B1816" s="3" t="s">
        <v>1284</v>
      </c>
      <c r="C1816" s="7">
        <v>3</v>
      </c>
      <c r="D1816" s="12" t="s">
        <v>13</v>
      </c>
      <c r="E1816" s="12" t="s">
        <v>81</v>
      </c>
      <c r="F1816" s="5" t="s">
        <v>82</v>
      </c>
      <c r="G1816" s="22">
        <v>265.86</v>
      </c>
      <c r="H1816" s="24" t="e">
        <f>G1816-(G1816*#REF!)</f>
        <v>#REF!</v>
      </c>
      <c r="I1816" s="24" t="e">
        <f>(H1816*#REF!)/4</f>
        <v>#REF!</v>
      </c>
      <c r="J1816" s="24" t="e">
        <f>(H1816*#REF!)</f>
        <v>#REF!</v>
      </c>
      <c r="K1816" s="24" t="e">
        <f>-PMT((#REF!/12),48,H1816,0,0)</f>
        <v>#REF!</v>
      </c>
    </row>
    <row r="1817" spans="2:11" ht="16.05" customHeight="1">
      <c r="B1817" s="3" t="s">
        <v>1284</v>
      </c>
      <c r="C1817" s="7">
        <v>3</v>
      </c>
      <c r="D1817" s="12" t="s">
        <v>1285</v>
      </c>
      <c r="E1817" s="12" t="s">
        <v>1286</v>
      </c>
      <c r="F1817" s="5" t="s">
        <v>1287</v>
      </c>
      <c r="G1817" s="22">
        <v>2400</v>
      </c>
      <c r="H1817" s="24" t="e">
        <f>G1817-(G1817*#REF!)</f>
        <v>#REF!</v>
      </c>
      <c r="I1817" s="24" t="e">
        <f>(H1817*#REF!)/4</f>
        <v>#REF!</v>
      </c>
      <c r="J1817" s="24" t="e">
        <f>(H1817*#REF!)</f>
        <v>#REF!</v>
      </c>
      <c r="K1817" s="24" t="e">
        <f>-PMT((#REF!/12),48,H1817,0,0)</f>
        <v>#REF!</v>
      </c>
    </row>
    <row r="1818" spans="2:11" ht="16.05" customHeight="1">
      <c r="B1818" s="3" t="s">
        <v>1284</v>
      </c>
      <c r="C1818" s="7">
        <v>3</v>
      </c>
      <c r="D1818" s="12" t="s">
        <v>1285</v>
      </c>
      <c r="E1818" s="12" t="s">
        <v>1288</v>
      </c>
      <c r="F1818" s="5" t="s">
        <v>1289</v>
      </c>
      <c r="G1818" s="22">
        <v>9000</v>
      </c>
      <c r="H1818" s="24" t="e">
        <f>G1818-(G1818*#REF!)</f>
        <v>#REF!</v>
      </c>
      <c r="I1818" s="24" t="e">
        <f>(H1818*#REF!)/4</f>
        <v>#REF!</v>
      </c>
      <c r="J1818" s="24" t="e">
        <f>(H1818*#REF!)</f>
        <v>#REF!</v>
      </c>
      <c r="K1818" s="24" t="e">
        <f>-PMT((#REF!/12),48,H1818,0,0)</f>
        <v>#REF!</v>
      </c>
    </row>
    <row r="1819" spans="2:11" ht="16.05" customHeight="1">
      <c r="B1819" s="3" t="s">
        <v>1284</v>
      </c>
      <c r="C1819" s="7">
        <v>3</v>
      </c>
      <c r="D1819" s="12" t="s">
        <v>1285</v>
      </c>
      <c r="E1819" s="12" t="s">
        <v>1290</v>
      </c>
      <c r="F1819" s="5" t="s">
        <v>1291</v>
      </c>
      <c r="G1819" s="22">
        <v>9000</v>
      </c>
      <c r="H1819" s="24" t="e">
        <f>G1819-(G1819*#REF!)</f>
        <v>#REF!</v>
      </c>
      <c r="I1819" s="24" t="e">
        <f>(H1819*#REF!)/4</f>
        <v>#REF!</v>
      </c>
      <c r="J1819" s="24" t="e">
        <f>(H1819*#REF!)</f>
        <v>#REF!</v>
      </c>
      <c r="K1819" s="24" t="e">
        <f>-PMT((#REF!/12),48,H1819,0,0)</f>
        <v>#REF!</v>
      </c>
    </row>
    <row r="1820" spans="2:11" ht="16.05" customHeight="1">
      <c r="B1820" s="3" t="s">
        <v>1284</v>
      </c>
      <c r="C1820" s="7">
        <v>3</v>
      </c>
      <c r="D1820" s="12" t="s">
        <v>1285</v>
      </c>
      <c r="E1820" s="12" t="s">
        <v>1292</v>
      </c>
      <c r="F1820" s="5" t="s">
        <v>1293</v>
      </c>
      <c r="G1820" s="22">
        <v>9000</v>
      </c>
      <c r="H1820" s="24" t="e">
        <f>G1820-(G1820*#REF!)</f>
        <v>#REF!</v>
      </c>
      <c r="I1820" s="24" t="e">
        <f>(H1820*#REF!)/4</f>
        <v>#REF!</v>
      </c>
      <c r="J1820" s="24" t="e">
        <f>(H1820*#REF!)</f>
        <v>#REF!</v>
      </c>
      <c r="K1820" s="24" t="e">
        <f>-PMT((#REF!/12),48,H1820,0,0)</f>
        <v>#REF!</v>
      </c>
    </row>
    <row r="1821" spans="2:11" ht="16.05" customHeight="1">
      <c r="B1821" s="4" t="s">
        <v>1294</v>
      </c>
      <c r="C1821" s="7">
        <v>2</v>
      </c>
      <c r="D1821" s="1" t="s">
        <v>32</v>
      </c>
      <c r="E1821" s="1" t="s">
        <v>1295</v>
      </c>
      <c r="F1821" s="5" t="s">
        <v>1296</v>
      </c>
      <c r="G1821" s="22">
        <v>702</v>
      </c>
      <c r="H1821" s="24" t="e">
        <f>G1821-(G1821*#REF!)</f>
        <v>#REF!</v>
      </c>
      <c r="I1821" s="24" t="e">
        <f>(H1821*#REF!)/4</f>
        <v>#REF!</v>
      </c>
      <c r="J1821" s="24" t="e">
        <f>(H1821*#REF!)</f>
        <v>#REF!</v>
      </c>
      <c r="K1821" s="24" t="e">
        <f>-PMT((#REF!/12),48,H1821,0,0)</f>
        <v>#REF!</v>
      </c>
    </row>
    <row r="1822" spans="2:11" ht="16.05" customHeight="1">
      <c r="B1822" s="4" t="s">
        <v>1294</v>
      </c>
      <c r="C1822" s="7">
        <v>2</v>
      </c>
      <c r="D1822" s="1" t="s">
        <v>32</v>
      </c>
      <c r="E1822" s="1" t="s">
        <v>1297</v>
      </c>
      <c r="F1822" s="10"/>
      <c r="G1822" s="22">
        <v>1414.92</v>
      </c>
      <c r="H1822" s="24" t="e">
        <f>G1822-(G1822*#REF!)</f>
        <v>#REF!</v>
      </c>
      <c r="I1822" s="24" t="e">
        <f>(H1822*#REF!)/4</f>
        <v>#REF!</v>
      </c>
      <c r="J1822" s="24" t="e">
        <f>(H1822*#REF!)</f>
        <v>#REF!</v>
      </c>
      <c r="K1822" s="24" t="e">
        <f>-PMT((#REF!/12),48,H1822,0,0)</f>
        <v>#REF!</v>
      </c>
    </row>
    <row r="1823" spans="2:11" ht="16.05" customHeight="1">
      <c r="B1823" s="4" t="s">
        <v>1294</v>
      </c>
      <c r="C1823" s="7">
        <v>2</v>
      </c>
      <c r="D1823" s="1" t="s">
        <v>32</v>
      </c>
      <c r="E1823" s="1" t="s">
        <v>1298</v>
      </c>
      <c r="F1823" s="5" t="s">
        <v>1299</v>
      </c>
      <c r="G1823" s="22">
        <v>10188</v>
      </c>
      <c r="H1823" s="24" t="e">
        <f>G1823-(G1823*#REF!)</f>
        <v>#REF!</v>
      </c>
      <c r="I1823" s="24" t="e">
        <f>(H1823*#REF!)/4</f>
        <v>#REF!</v>
      </c>
      <c r="J1823" s="24" t="e">
        <f>(H1823*#REF!)</f>
        <v>#REF!</v>
      </c>
      <c r="K1823" s="24" t="e">
        <f>-PMT((#REF!/12),48,H1823,0,0)</f>
        <v>#REF!</v>
      </c>
    </row>
    <row r="1824" spans="2:11" ht="16.05" customHeight="1">
      <c r="B1824" s="4" t="s">
        <v>1294</v>
      </c>
      <c r="C1824" s="7">
        <v>2</v>
      </c>
      <c r="D1824" s="1" t="s">
        <v>32</v>
      </c>
      <c r="E1824" s="1" t="s">
        <v>1300</v>
      </c>
      <c r="F1824" s="5" t="s">
        <v>1301</v>
      </c>
      <c r="G1824" s="22">
        <v>10782</v>
      </c>
      <c r="H1824" s="24" t="e">
        <f>G1824-(G1824*#REF!)</f>
        <v>#REF!</v>
      </c>
      <c r="I1824" s="24" t="e">
        <f>(H1824*#REF!)/4</f>
        <v>#REF!</v>
      </c>
      <c r="J1824" s="24" t="e">
        <f>(H1824*#REF!)</f>
        <v>#REF!</v>
      </c>
      <c r="K1824" s="24" t="e">
        <f>-PMT((#REF!/12),48,H1824,0,0)</f>
        <v>#REF!</v>
      </c>
    </row>
    <row r="1825" spans="2:11" ht="16.05" customHeight="1">
      <c r="B1825" s="4" t="s">
        <v>1294</v>
      </c>
      <c r="C1825" s="7">
        <v>2</v>
      </c>
      <c r="D1825" s="1" t="s">
        <v>32</v>
      </c>
      <c r="E1825" s="1" t="s">
        <v>1302</v>
      </c>
      <c r="F1825" s="10" t="s">
        <v>1303</v>
      </c>
      <c r="G1825" s="22">
        <v>6000</v>
      </c>
      <c r="H1825" s="24" t="e">
        <f>G1825-(G1825*#REF!)</f>
        <v>#REF!</v>
      </c>
      <c r="I1825" s="24" t="e">
        <f>(H1825*#REF!)/4</f>
        <v>#REF!</v>
      </c>
      <c r="J1825" s="24" t="e">
        <f>(H1825*#REF!)</f>
        <v>#REF!</v>
      </c>
      <c r="K1825" s="24" t="e">
        <f>-PMT((#REF!/12),48,H1825,0,0)</f>
        <v>#REF!</v>
      </c>
    </row>
    <row r="1826" spans="2:11" ht="16.05" customHeight="1">
      <c r="B1826" s="4" t="s">
        <v>1294</v>
      </c>
      <c r="C1826" s="7">
        <v>2</v>
      </c>
      <c r="D1826" s="1" t="s">
        <v>32</v>
      </c>
      <c r="E1826" s="1" t="s">
        <v>1304</v>
      </c>
      <c r="F1826" s="5" t="s">
        <v>1305</v>
      </c>
      <c r="G1826" s="22">
        <v>1864.8</v>
      </c>
      <c r="H1826" s="24" t="e">
        <f>G1826-(G1826*#REF!)</f>
        <v>#REF!</v>
      </c>
      <c r="I1826" s="24" t="e">
        <f>(H1826*#REF!)/4</f>
        <v>#REF!</v>
      </c>
      <c r="J1826" s="24" t="e">
        <f>(H1826*#REF!)</f>
        <v>#REF!</v>
      </c>
      <c r="K1826" s="24" t="e">
        <f>-PMT((#REF!/12),48,H1826,0,0)</f>
        <v>#REF!</v>
      </c>
    </row>
    <row r="1827" spans="2:11" ht="16.05" customHeight="1">
      <c r="B1827" s="3" t="s">
        <v>1306</v>
      </c>
      <c r="C1827" s="7">
        <v>7</v>
      </c>
      <c r="D1827" s="12" t="s">
        <v>52</v>
      </c>
      <c r="E1827" s="12" t="s">
        <v>53</v>
      </c>
      <c r="F1827" s="5" t="s">
        <v>54</v>
      </c>
      <c r="G1827" s="22">
        <v>1400</v>
      </c>
      <c r="H1827" s="24" t="e">
        <f>G1827-(G1827*#REF!)</f>
        <v>#REF!</v>
      </c>
      <c r="I1827" s="24" t="e">
        <f>(H1827*#REF!)/4</f>
        <v>#REF!</v>
      </c>
      <c r="J1827" s="24" t="e">
        <f>(H1827*#REF!)</f>
        <v>#REF!</v>
      </c>
      <c r="K1827" s="24" t="e">
        <f>-PMT((#REF!/12),48,H1827,0,0)</f>
        <v>#REF!</v>
      </c>
    </row>
    <row r="1828" spans="2:11" ht="16.05" customHeight="1">
      <c r="B1828" s="3" t="s">
        <v>1306</v>
      </c>
      <c r="C1828" s="7">
        <v>7</v>
      </c>
      <c r="D1828" s="12" t="s">
        <v>52</v>
      </c>
      <c r="E1828" s="12" t="s">
        <v>1307</v>
      </c>
      <c r="F1828" s="5" t="s">
        <v>1308</v>
      </c>
      <c r="G1828" s="22">
        <v>14000</v>
      </c>
      <c r="H1828" s="24" t="e">
        <f>G1828-(G1828*#REF!)</f>
        <v>#REF!</v>
      </c>
      <c r="I1828" s="24" t="e">
        <f>(H1828*#REF!)/4</f>
        <v>#REF!</v>
      </c>
      <c r="J1828" s="24" t="e">
        <f>(H1828*#REF!)</f>
        <v>#REF!</v>
      </c>
      <c r="K1828" s="24" t="e">
        <f>-PMT((#REF!/12),48,H1828,0,0)</f>
        <v>#REF!</v>
      </c>
    </row>
    <row r="1829" spans="2:11" ht="16.05" customHeight="1">
      <c r="B1829" s="3" t="s">
        <v>1309</v>
      </c>
      <c r="C1829" s="7">
        <v>5</v>
      </c>
      <c r="D1829" s="12" t="s">
        <v>52</v>
      </c>
      <c r="E1829" s="12" t="s">
        <v>53</v>
      </c>
      <c r="F1829" s="5" t="s">
        <v>54</v>
      </c>
      <c r="G1829" s="22">
        <v>1000</v>
      </c>
      <c r="H1829" s="24" t="e">
        <f>G1829-(G1829*#REF!)</f>
        <v>#REF!</v>
      </c>
      <c r="I1829" s="24" t="e">
        <f>(H1829*#REF!)/4</f>
        <v>#REF!</v>
      </c>
      <c r="J1829" s="24" t="e">
        <f>(H1829*#REF!)</f>
        <v>#REF!</v>
      </c>
      <c r="K1829" s="24" t="e">
        <f>-PMT((#REF!/12),48,H1829,0,0)</f>
        <v>#REF!</v>
      </c>
    </row>
    <row r="1830" spans="2:11" ht="16.05" customHeight="1">
      <c r="B1830" s="3" t="s">
        <v>1309</v>
      </c>
      <c r="C1830" s="7">
        <v>5</v>
      </c>
      <c r="D1830" s="12" t="s">
        <v>52</v>
      </c>
      <c r="E1830" s="12" t="s">
        <v>1310</v>
      </c>
      <c r="F1830" s="5" t="s">
        <v>1311</v>
      </c>
      <c r="G1830" s="22">
        <v>10000</v>
      </c>
      <c r="H1830" s="24" t="e">
        <f>G1830-(G1830*#REF!)</f>
        <v>#REF!</v>
      </c>
      <c r="I1830" s="24" t="e">
        <f>(H1830*#REF!)/4</f>
        <v>#REF!</v>
      </c>
      <c r="J1830" s="24" t="e">
        <f>(H1830*#REF!)</f>
        <v>#REF!</v>
      </c>
      <c r="K1830" s="24" t="e">
        <f>-PMT((#REF!/12),48,H1830,0,0)</f>
        <v>#REF!</v>
      </c>
    </row>
    <row r="1831" spans="2:11" ht="16.05" customHeight="1">
      <c r="B1831" s="3" t="s">
        <v>1312</v>
      </c>
      <c r="C1831" s="7">
        <v>5</v>
      </c>
      <c r="D1831" s="12" t="s">
        <v>52</v>
      </c>
      <c r="E1831" s="12" t="s">
        <v>53</v>
      </c>
      <c r="F1831" s="5" t="s">
        <v>54</v>
      </c>
      <c r="G1831" s="22">
        <v>1000</v>
      </c>
      <c r="H1831" s="24" t="e">
        <f>G1831-(G1831*#REF!)</f>
        <v>#REF!</v>
      </c>
      <c r="I1831" s="24" t="e">
        <f>(H1831*#REF!)/4</f>
        <v>#REF!</v>
      </c>
      <c r="J1831" s="24" t="e">
        <f>(H1831*#REF!)</f>
        <v>#REF!</v>
      </c>
      <c r="K1831" s="24" t="e">
        <f>-PMT((#REF!/12),48,H1831,0,0)</f>
        <v>#REF!</v>
      </c>
    </row>
    <row r="1832" spans="2:11" ht="16.05" customHeight="1">
      <c r="B1832" s="3" t="s">
        <v>1312</v>
      </c>
      <c r="C1832" s="7">
        <v>5</v>
      </c>
      <c r="D1832" s="12" t="s">
        <v>52</v>
      </c>
      <c r="E1832" s="12" t="s">
        <v>1313</v>
      </c>
      <c r="F1832" s="5" t="s">
        <v>1314</v>
      </c>
      <c r="G1832" s="22">
        <v>10000</v>
      </c>
      <c r="H1832" s="24" t="e">
        <f>G1832-(G1832*#REF!)</f>
        <v>#REF!</v>
      </c>
      <c r="I1832" s="24" t="e">
        <f>(H1832*#REF!)/4</f>
        <v>#REF!</v>
      </c>
      <c r="J1832" s="24" t="e">
        <f>(H1832*#REF!)</f>
        <v>#REF!</v>
      </c>
      <c r="K1832" s="24" t="e">
        <f>-PMT((#REF!/12),48,H1832,0,0)</f>
        <v>#REF!</v>
      </c>
    </row>
    <row r="1833" spans="2:11" ht="16.05" customHeight="1">
      <c r="B1833" s="3" t="s">
        <v>1315</v>
      </c>
      <c r="C1833" s="7">
        <v>1</v>
      </c>
      <c r="D1833" s="12" t="s">
        <v>13</v>
      </c>
      <c r="E1833" s="12" t="s">
        <v>358</v>
      </c>
      <c r="F1833" s="5" t="s">
        <v>359</v>
      </c>
      <c r="G1833" s="22">
        <v>359.51</v>
      </c>
      <c r="H1833" s="24" t="e">
        <f>G1833-(G1833*#REF!)</f>
        <v>#REF!</v>
      </c>
      <c r="I1833" s="24" t="e">
        <f>(H1833*#REF!)/4</f>
        <v>#REF!</v>
      </c>
      <c r="J1833" s="24" t="e">
        <f>(H1833*#REF!)</f>
        <v>#REF!</v>
      </c>
      <c r="K1833" s="24" t="e">
        <f>-PMT((#REF!/12),48,H1833,0,0)</f>
        <v>#REF!</v>
      </c>
    </row>
    <row r="1834" spans="2:11" ht="16.05" customHeight="1">
      <c r="B1834" s="3" t="s">
        <v>1315</v>
      </c>
      <c r="C1834" s="7">
        <v>1</v>
      </c>
      <c r="D1834" s="12" t="s">
        <v>32</v>
      </c>
      <c r="E1834" s="12" t="s">
        <v>1316</v>
      </c>
      <c r="F1834" s="5" t="s">
        <v>1317</v>
      </c>
      <c r="G1834" s="22">
        <v>4140</v>
      </c>
      <c r="H1834" s="24" t="e">
        <f>G1834-(G1834*#REF!)</f>
        <v>#REF!</v>
      </c>
      <c r="I1834" s="24" t="e">
        <f>(H1834*#REF!)/4</f>
        <v>#REF!</v>
      </c>
      <c r="J1834" s="24" t="e">
        <f>(H1834*#REF!)</f>
        <v>#REF!</v>
      </c>
      <c r="K1834" s="24" t="e">
        <f>-PMT((#REF!/12),48,H1834,0,0)</f>
        <v>#REF!</v>
      </c>
    </row>
    <row r="1835" spans="2:11" ht="16.05" customHeight="1">
      <c r="B1835" s="3" t="s">
        <v>1318</v>
      </c>
      <c r="C1835" s="7">
        <v>1</v>
      </c>
      <c r="D1835" s="12" t="s">
        <v>13</v>
      </c>
      <c r="E1835" s="12" t="s">
        <v>358</v>
      </c>
      <c r="F1835" s="5" t="s">
        <v>359</v>
      </c>
      <c r="G1835" s="22">
        <v>359.51</v>
      </c>
      <c r="H1835" s="24" t="e">
        <f>G1835-(G1835*#REF!)</f>
        <v>#REF!</v>
      </c>
      <c r="I1835" s="24" t="e">
        <f>(H1835*#REF!)/4</f>
        <v>#REF!</v>
      </c>
      <c r="J1835" s="24" t="e">
        <f>(H1835*#REF!)</f>
        <v>#REF!</v>
      </c>
      <c r="K1835" s="24" t="e">
        <f>-PMT((#REF!/12),48,H1835,0,0)</f>
        <v>#REF!</v>
      </c>
    </row>
    <row r="1836" spans="2:11" ht="16.05" customHeight="1">
      <c r="B1836" s="3" t="s">
        <v>1318</v>
      </c>
      <c r="C1836" s="7">
        <v>1</v>
      </c>
      <c r="D1836" s="12" t="s">
        <v>32</v>
      </c>
      <c r="E1836" s="12" t="s">
        <v>1319</v>
      </c>
      <c r="F1836" s="10"/>
      <c r="G1836" s="22">
        <v>707.46</v>
      </c>
      <c r="H1836" s="24" t="e">
        <f>G1836-(G1836*#REF!)</f>
        <v>#REF!</v>
      </c>
      <c r="I1836" s="24" t="e">
        <f>(H1836*#REF!)/4</f>
        <v>#REF!</v>
      </c>
      <c r="J1836" s="24" t="e">
        <f>(H1836*#REF!)</f>
        <v>#REF!</v>
      </c>
      <c r="K1836" s="24" t="e">
        <f>-PMT((#REF!/12),48,H1836,0,0)</f>
        <v>#REF!</v>
      </c>
    </row>
    <row r="1837" spans="2:11" ht="16.05" customHeight="1">
      <c r="B1837" s="3" t="s">
        <v>1320</v>
      </c>
      <c r="C1837" s="7">
        <v>4</v>
      </c>
      <c r="D1837" s="12" t="s">
        <v>13</v>
      </c>
      <c r="E1837" s="12" t="s">
        <v>358</v>
      </c>
      <c r="F1837" s="5" t="s">
        <v>359</v>
      </c>
      <c r="G1837" s="22">
        <v>1438.04</v>
      </c>
      <c r="H1837" s="24" t="e">
        <f>G1837-(G1837*#REF!)</f>
        <v>#REF!</v>
      </c>
      <c r="I1837" s="24" t="e">
        <f>(H1837*#REF!)/4</f>
        <v>#REF!</v>
      </c>
      <c r="J1837" s="24" t="e">
        <f>(H1837*#REF!)</f>
        <v>#REF!</v>
      </c>
      <c r="K1837" s="24" t="e">
        <f>-PMT((#REF!/12),48,H1837,0,0)</f>
        <v>#REF!</v>
      </c>
    </row>
    <row r="1838" spans="2:11" ht="16.05" customHeight="1">
      <c r="B1838" s="3" t="s">
        <v>1320</v>
      </c>
      <c r="C1838" s="7">
        <v>4</v>
      </c>
      <c r="D1838" s="12" t="s">
        <v>32</v>
      </c>
      <c r="E1838" s="12" t="s">
        <v>1321</v>
      </c>
      <c r="F1838" s="5" t="s">
        <v>1322</v>
      </c>
      <c r="G1838" s="22">
        <v>10368</v>
      </c>
      <c r="H1838" s="24" t="e">
        <f>G1838-(G1838*#REF!)</f>
        <v>#REF!</v>
      </c>
      <c r="I1838" s="24" t="e">
        <f>(H1838*#REF!)/4</f>
        <v>#REF!</v>
      </c>
      <c r="J1838" s="24" t="e">
        <f>(H1838*#REF!)</f>
        <v>#REF!</v>
      </c>
      <c r="K1838" s="24" t="e">
        <f>-PMT((#REF!/12),48,H1838,0,0)</f>
        <v>#REF!</v>
      </c>
    </row>
    <row r="1839" spans="2:11" ht="16.05" customHeight="1">
      <c r="B1839" s="3" t="s">
        <v>1323</v>
      </c>
      <c r="C1839" s="7">
        <v>2</v>
      </c>
      <c r="D1839" s="12" t="s">
        <v>32</v>
      </c>
      <c r="E1839" s="12" t="s">
        <v>1324</v>
      </c>
      <c r="F1839" s="5" t="s">
        <v>1325</v>
      </c>
      <c r="G1839" s="22">
        <v>392.40000000000003</v>
      </c>
      <c r="H1839" s="24" t="e">
        <f>G1839-(G1839*#REF!)</f>
        <v>#REF!</v>
      </c>
      <c r="I1839" s="24" t="e">
        <f>(H1839*#REF!)/4</f>
        <v>#REF!</v>
      </c>
      <c r="J1839" s="24" t="e">
        <f>(H1839*#REF!)</f>
        <v>#REF!</v>
      </c>
      <c r="K1839" s="24" t="e">
        <f>-PMT((#REF!/12),48,H1839,0,0)</f>
        <v>#REF!</v>
      </c>
    </row>
    <row r="1840" spans="2:11" ht="16.05" customHeight="1">
      <c r="B1840" s="3" t="s">
        <v>1323</v>
      </c>
      <c r="C1840" s="7">
        <v>2</v>
      </c>
      <c r="D1840" s="12" t="s">
        <v>32</v>
      </c>
      <c r="E1840" s="12" t="s">
        <v>1326</v>
      </c>
      <c r="F1840" s="5" t="s">
        <v>1327</v>
      </c>
      <c r="G1840" s="22">
        <v>9054</v>
      </c>
      <c r="H1840" s="24" t="e">
        <f>G1840-(G1840*#REF!)</f>
        <v>#REF!</v>
      </c>
      <c r="I1840" s="24" t="e">
        <f>(H1840*#REF!)/4</f>
        <v>#REF!</v>
      </c>
      <c r="J1840" s="24" t="e">
        <f>(H1840*#REF!)</f>
        <v>#REF!</v>
      </c>
      <c r="K1840" s="24" t="e">
        <f>-PMT((#REF!/12),48,H1840,0,0)</f>
        <v>#REF!</v>
      </c>
    </row>
    <row r="1841" spans="2:11" ht="16.05" customHeight="1">
      <c r="B1841" s="3" t="s">
        <v>1328</v>
      </c>
      <c r="C1841" s="7">
        <v>2</v>
      </c>
      <c r="D1841" s="12" t="s">
        <v>32</v>
      </c>
      <c r="E1841" s="12" t="s">
        <v>1324</v>
      </c>
      <c r="F1841" s="5" t="s">
        <v>1325</v>
      </c>
      <c r="G1841" s="22">
        <v>392.40000000000003</v>
      </c>
      <c r="H1841" s="24" t="e">
        <f>G1841-(G1841*#REF!)</f>
        <v>#REF!</v>
      </c>
      <c r="I1841" s="24" t="e">
        <f>(H1841*#REF!)/4</f>
        <v>#REF!</v>
      </c>
      <c r="J1841" s="24" t="e">
        <f>(H1841*#REF!)</f>
        <v>#REF!</v>
      </c>
      <c r="K1841" s="24" t="e">
        <f>-PMT((#REF!/12),48,H1841,0,0)</f>
        <v>#REF!</v>
      </c>
    </row>
    <row r="1842" spans="2:11" ht="16.05" customHeight="1">
      <c r="B1842" s="3" t="s">
        <v>1328</v>
      </c>
      <c r="C1842" s="7">
        <v>2</v>
      </c>
      <c r="D1842" s="12" t="s">
        <v>32</v>
      </c>
      <c r="E1842" s="12" t="s">
        <v>1329</v>
      </c>
      <c r="F1842" s="5" t="s">
        <v>1330</v>
      </c>
      <c r="G1842" s="22">
        <v>9198</v>
      </c>
      <c r="H1842" s="24" t="e">
        <f>G1842-(G1842*#REF!)</f>
        <v>#REF!</v>
      </c>
      <c r="I1842" s="24" t="e">
        <f>(H1842*#REF!)/4</f>
        <v>#REF!</v>
      </c>
      <c r="J1842" s="24" t="e">
        <f>(H1842*#REF!)</f>
        <v>#REF!</v>
      </c>
      <c r="K1842" s="24" t="e">
        <f>-PMT((#REF!/12),48,H1842,0,0)</f>
        <v>#REF!</v>
      </c>
    </row>
    <row r="1843" spans="2:11" ht="16.05" customHeight="1">
      <c r="B1843" s="3" t="s">
        <v>1331</v>
      </c>
      <c r="C1843" s="7">
        <v>1</v>
      </c>
      <c r="D1843" s="12" t="s">
        <v>32</v>
      </c>
      <c r="E1843" s="12" t="s">
        <v>1324</v>
      </c>
      <c r="F1843" s="5" t="s">
        <v>1325</v>
      </c>
      <c r="G1843" s="22">
        <v>196.20000000000002</v>
      </c>
      <c r="H1843" s="24" t="e">
        <f>G1843-(G1843*#REF!)</f>
        <v>#REF!</v>
      </c>
      <c r="I1843" s="24" t="e">
        <f>(H1843*#REF!)/4</f>
        <v>#REF!</v>
      </c>
      <c r="J1843" s="24" t="e">
        <f>(H1843*#REF!)</f>
        <v>#REF!</v>
      </c>
      <c r="K1843" s="24" t="e">
        <f>-PMT((#REF!/12),48,H1843,0,0)</f>
        <v>#REF!</v>
      </c>
    </row>
    <row r="1844" spans="2:11" ht="16.05" customHeight="1">
      <c r="B1844" s="3" t="s">
        <v>1331</v>
      </c>
      <c r="C1844" s="7">
        <v>1</v>
      </c>
      <c r="D1844" s="12" t="s">
        <v>32</v>
      </c>
      <c r="E1844" s="12" t="s">
        <v>1332</v>
      </c>
      <c r="F1844" s="5" t="s">
        <v>1333</v>
      </c>
      <c r="G1844" s="22">
        <v>4599</v>
      </c>
      <c r="H1844" s="24" t="e">
        <f>G1844-(G1844*#REF!)</f>
        <v>#REF!</v>
      </c>
      <c r="I1844" s="24" t="e">
        <f>(H1844*#REF!)/4</f>
        <v>#REF!</v>
      </c>
      <c r="J1844" s="24" t="e">
        <f>(H1844*#REF!)</f>
        <v>#REF!</v>
      </c>
      <c r="K1844" s="24" t="e">
        <f>-PMT((#REF!/12),48,H1844,0,0)</f>
        <v>#REF!</v>
      </c>
    </row>
    <row r="1845" spans="2:11" ht="16.05" customHeight="1">
      <c r="B1845" t="s">
        <v>906</v>
      </c>
      <c r="C1845" s="7">
        <v>4</v>
      </c>
      <c r="D1845" s="12" t="s">
        <v>32</v>
      </c>
      <c r="E1845" s="12">
        <v>845219</v>
      </c>
      <c r="F1845" s="5" t="s">
        <v>1334</v>
      </c>
      <c r="G1845" s="22">
        <v>1598.4</v>
      </c>
      <c r="H1845" s="24" t="e">
        <f>G1845-(G1845*#REF!)</f>
        <v>#REF!</v>
      </c>
      <c r="I1845" s="24" t="e">
        <f>(H1845*#REF!)/4</f>
        <v>#REF!</v>
      </c>
      <c r="J1845" s="24" t="e">
        <f>(H1845*#REF!)</f>
        <v>#REF!</v>
      </c>
      <c r="K1845" s="24" t="e">
        <f>-PMT((#REF!/12),48,H1845,0,0)</f>
        <v>#REF!</v>
      </c>
    </row>
    <row r="1846" spans="2:11" ht="16.05" customHeight="1">
      <c r="B1846" t="s">
        <v>906</v>
      </c>
      <c r="C1846" s="7">
        <v>4</v>
      </c>
      <c r="D1846" s="12" t="s">
        <v>66</v>
      </c>
      <c r="E1846" s="12" t="s">
        <v>1335</v>
      </c>
      <c r="F1846" s="5" t="s">
        <v>1336</v>
      </c>
      <c r="G1846" s="22">
        <v>320</v>
      </c>
      <c r="H1846" s="24" t="e">
        <f>G1846-(G1846*#REF!)</f>
        <v>#REF!</v>
      </c>
      <c r="I1846" s="24" t="e">
        <f>(H1846*#REF!)/4</f>
        <v>#REF!</v>
      </c>
      <c r="J1846" s="24" t="e">
        <f>(H1846*#REF!)</f>
        <v>#REF!</v>
      </c>
      <c r="K1846" s="24" t="e">
        <f>-PMT((#REF!/12),48,H1846,0,0)</f>
        <v>#REF!</v>
      </c>
    </row>
    <row r="1847" spans="2:11" ht="16.05" customHeight="1">
      <c r="B1847" t="s">
        <v>906</v>
      </c>
      <c r="C1847" s="7">
        <v>4</v>
      </c>
      <c r="D1847" s="12" t="s">
        <v>69</v>
      </c>
      <c r="E1847" s="12" t="s">
        <v>1263</v>
      </c>
      <c r="F1847" s="5" t="s">
        <v>1264</v>
      </c>
      <c r="G1847" s="22">
        <v>320</v>
      </c>
      <c r="H1847" s="24" t="e">
        <f>G1847-(G1847*#REF!)</f>
        <v>#REF!</v>
      </c>
      <c r="I1847" s="24" t="e">
        <f>(H1847*#REF!)/4</f>
        <v>#REF!</v>
      </c>
      <c r="J1847" s="24" t="e">
        <f>(H1847*#REF!)</f>
        <v>#REF!</v>
      </c>
      <c r="K1847" s="24" t="e">
        <f>-PMT((#REF!/12),48,H1847,0,0)</f>
        <v>#REF!</v>
      </c>
    </row>
    <row r="1848" spans="2:11" ht="16.05" customHeight="1">
      <c r="B1848" t="s">
        <v>906</v>
      </c>
      <c r="C1848" s="7">
        <v>4</v>
      </c>
      <c r="D1848" s="12" t="s">
        <v>69</v>
      </c>
      <c r="E1848" s="12" t="s">
        <v>1261</v>
      </c>
      <c r="F1848" s="5" t="s">
        <v>1262</v>
      </c>
      <c r="G1848" s="22">
        <v>1949.3466666666668</v>
      </c>
      <c r="H1848" s="24" t="e">
        <f>G1848-(G1848*#REF!)</f>
        <v>#REF!</v>
      </c>
      <c r="I1848" s="24" t="e">
        <f>(H1848*#REF!)/4</f>
        <v>#REF!</v>
      </c>
      <c r="J1848" s="24" t="e">
        <f>(H1848*#REF!)</f>
        <v>#REF!</v>
      </c>
      <c r="K1848" s="24" t="e">
        <f>-PMT((#REF!/12),48,H1848,0,0)</f>
        <v>#REF!</v>
      </c>
    </row>
    <row r="1849" spans="2:11" ht="16.05" customHeight="1">
      <c r="B1849" t="s">
        <v>906</v>
      </c>
      <c r="C1849" s="7">
        <v>6</v>
      </c>
      <c r="D1849" s="12" t="s">
        <v>32</v>
      </c>
      <c r="E1849" s="12">
        <v>845721</v>
      </c>
      <c r="F1849" s="5" t="s">
        <v>1337</v>
      </c>
      <c r="G1849" s="22">
        <v>4849.2000000000007</v>
      </c>
      <c r="H1849" s="24" t="e">
        <f>G1849-(G1849*#REF!)</f>
        <v>#REF!</v>
      </c>
      <c r="I1849" s="24" t="e">
        <f>(H1849*#REF!)/4</f>
        <v>#REF!</v>
      </c>
      <c r="J1849" s="24" t="e">
        <f>(H1849*#REF!)</f>
        <v>#REF!</v>
      </c>
      <c r="K1849" s="24" t="e">
        <f>-PMT((#REF!/12),48,H1849,0,0)</f>
        <v>#REF!</v>
      </c>
    </row>
    <row r="1850" spans="2:11" ht="16.05" customHeight="1">
      <c r="B1850" t="s">
        <v>906</v>
      </c>
      <c r="C1850" s="7">
        <v>4</v>
      </c>
      <c r="D1850" s="12" t="s">
        <v>1338</v>
      </c>
      <c r="E1850" s="12" t="s">
        <v>1339</v>
      </c>
      <c r="F1850" s="5" t="s">
        <v>1340</v>
      </c>
      <c r="G1850" s="22">
        <v>3387.9333333333334</v>
      </c>
      <c r="H1850" s="24" t="e">
        <f>G1850-(G1850*#REF!)</f>
        <v>#REF!</v>
      </c>
      <c r="I1850" s="24" t="e">
        <f>(H1850*#REF!)/4</f>
        <v>#REF!</v>
      </c>
      <c r="J1850" s="24" t="e">
        <f>(H1850*#REF!)</f>
        <v>#REF!</v>
      </c>
      <c r="K1850" s="24" t="e">
        <f>-PMT((#REF!/12),48,H1850,0,0)</f>
        <v>#REF!</v>
      </c>
    </row>
    <row r="1851" spans="2:11" ht="16.05" customHeight="1">
      <c r="B1851" t="s">
        <v>906</v>
      </c>
      <c r="C1851" s="7">
        <v>1</v>
      </c>
      <c r="D1851" s="12" t="s">
        <v>1338</v>
      </c>
      <c r="E1851" s="12" t="s">
        <v>1341</v>
      </c>
      <c r="F1851" s="5"/>
      <c r="G1851" s="22">
        <v>707.46</v>
      </c>
      <c r="H1851" s="24" t="e">
        <f>G1851-(G1851*#REF!)</f>
        <v>#REF!</v>
      </c>
      <c r="I1851" s="24" t="e">
        <f>(H1851*#REF!)/4</f>
        <v>#REF!</v>
      </c>
      <c r="J1851" s="24" t="e">
        <f>(H1851*#REF!)</f>
        <v>#REF!</v>
      </c>
      <c r="K1851" s="24" t="e">
        <f>-PMT((#REF!/12),48,H1851,0,0)</f>
        <v>#REF!</v>
      </c>
    </row>
    <row r="1852" spans="2:11" ht="16.05" customHeight="1">
      <c r="B1852" t="s">
        <v>906</v>
      </c>
      <c r="C1852" s="7">
        <v>3</v>
      </c>
      <c r="D1852" s="12" t="s">
        <v>69</v>
      </c>
      <c r="E1852" s="12" t="s">
        <v>1342</v>
      </c>
      <c r="F1852" s="5" t="s">
        <v>1343</v>
      </c>
      <c r="G1852" s="22">
        <v>1651.5459121621634</v>
      </c>
      <c r="H1852" s="24" t="e">
        <f>G1852-(G1852*#REF!)</f>
        <v>#REF!</v>
      </c>
      <c r="I1852" s="24" t="e">
        <f>(H1852*#REF!)/4</f>
        <v>#REF!</v>
      </c>
      <c r="J1852" s="24" t="e">
        <f>(H1852*#REF!)</f>
        <v>#REF!</v>
      </c>
      <c r="K1852" s="24" t="e">
        <f>-PMT((#REF!/12),48,H1852,0,0)</f>
        <v>#REF!</v>
      </c>
    </row>
    <row r="1853" spans="2:11" ht="16.05" customHeight="1">
      <c r="B1853" t="s">
        <v>906</v>
      </c>
      <c r="C1853" s="7">
        <v>3</v>
      </c>
      <c r="D1853" s="12" t="s">
        <v>69</v>
      </c>
      <c r="E1853" s="12" t="s">
        <v>1344</v>
      </c>
      <c r="F1853" s="5" t="s">
        <v>1345</v>
      </c>
      <c r="G1853" s="22">
        <v>1651.5459121621634</v>
      </c>
      <c r="H1853" s="24" t="e">
        <f>G1853-(G1853*#REF!)</f>
        <v>#REF!</v>
      </c>
      <c r="I1853" s="24" t="e">
        <f>(H1853*#REF!)/4</f>
        <v>#REF!</v>
      </c>
      <c r="J1853" s="24" t="e">
        <f>(H1853*#REF!)</f>
        <v>#REF!</v>
      </c>
      <c r="K1853" s="24" t="e">
        <f>-PMT((#REF!/12),48,H1853,0,0)</f>
        <v>#REF!</v>
      </c>
    </row>
    <row r="1854" spans="2:11" ht="16.05" customHeight="1">
      <c r="B1854" t="s">
        <v>906</v>
      </c>
      <c r="C1854" s="7">
        <v>12</v>
      </c>
      <c r="D1854" s="12" t="s">
        <v>69</v>
      </c>
      <c r="E1854" s="12" t="s">
        <v>1346</v>
      </c>
      <c r="F1854" s="5" t="s">
        <v>1347</v>
      </c>
      <c r="G1854" s="22">
        <v>6606.1836486486536</v>
      </c>
      <c r="H1854" s="24" t="e">
        <f>G1854-(G1854*#REF!)</f>
        <v>#REF!</v>
      </c>
      <c r="I1854" s="24" t="e">
        <f>(H1854*#REF!)/4</f>
        <v>#REF!</v>
      </c>
      <c r="J1854" s="24" t="e">
        <f>(H1854*#REF!)</f>
        <v>#REF!</v>
      </c>
      <c r="K1854" s="24" t="e">
        <f>-PMT((#REF!/12),48,H1854,0,0)</f>
        <v>#REF!</v>
      </c>
    </row>
    <row r="1855" spans="2:11" ht="16.05" customHeight="1">
      <c r="B1855" t="s">
        <v>906</v>
      </c>
      <c r="C1855" s="7">
        <v>12</v>
      </c>
      <c r="D1855" s="12" t="s">
        <v>69</v>
      </c>
      <c r="E1855" s="12" t="s">
        <v>753</v>
      </c>
      <c r="F1855" s="5" t="s">
        <v>754</v>
      </c>
      <c r="G1855" s="22">
        <v>10163.799999999999</v>
      </c>
      <c r="H1855" s="24" t="e">
        <f>G1855-(G1855*#REF!)</f>
        <v>#REF!</v>
      </c>
      <c r="I1855" s="24" t="e">
        <f>(H1855*#REF!)/4</f>
        <v>#REF!</v>
      </c>
      <c r="J1855" s="24" t="e">
        <f>(H1855*#REF!)</f>
        <v>#REF!</v>
      </c>
      <c r="K1855" s="24" t="e">
        <f>-PMT((#REF!/12),48,H1855,0,0)</f>
        <v>#REF!</v>
      </c>
    </row>
    <row r="1856" spans="2:11" ht="16.05" customHeight="1">
      <c r="B1856" t="s">
        <v>906</v>
      </c>
      <c r="C1856" s="7">
        <v>6</v>
      </c>
      <c r="D1856" s="12" t="s">
        <v>69</v>
      </c>
      <c r="E1856" s="12" t="s">
        <v>1348</v>
      </c>
      <c r="F1856" s="5" t="s">
        <v>1349</v>
      </c>
      <c r="G1856" s="22">
        <v>3303.0918243243268</v>
      </c>
      <c r="H1856" s="24" t="e">
        <f>G1856-(G1856*#REF!)</f>
        <v>#REF!</v>
      </c>
      <c r="I1856" s="24" t="e">
        <f>(H1856*#REF!)/4</f>
        <v>#REF!</v>
      </c>
      <c r="J1856" s="24" t="e">
        <f>(H1856*#REF!)</f>
        <v>#REF!</v>
      </c>
      <c r="K1856" s="24" t="e">
        <f>-PMT((#REF!/12),48,H1856,0,0)</f>
        <v>#REF!</v>
      </c>
    </row>
    <row r="1857" spans="2:11" ht="16.05" customHeight="1">
      <c r="B1857" t="s">
        <v>906</v>
      </c>
      <c r="C1857" s="7">
        <v>1</v>
      </c>
      <c r="D1857" s="12" t="s">
        <v>69</v>
      </c>
      <c r="E1857" s="12" t="s">
        <v>379</v>
      </c>
      <c r="F1857" s="5" t="s">
        <v>380</v>
      </c>
      <c r="G1857" s="22">
        <v>550.51530405405447</v>
      </c>
      <c r="H1857" s="24" t="e">
        <f>G1857-(G1857*#REF!)</f>
        <v>#REF!</v>
      </c>
      <c r="I1857" s="24" t="e">
        <f>(H1857*#REF!)/4</f>
        <v>#REF!</v>
      </c>
      <c r="J1857" s="24" t="e">
        <f>(H1857*#REF!)</f>
        <v>#REF!</v>
      </c>
      <c r="K1857" s="24" t="e">
        <f>-PMT((#REF!/12),48,H1857,0,0)</f>
        <v>#REF!</v>
      </c>
    </row>
    <row r="1858" spans="2:11" ht="16.05" customHeight="1">
      <c r="B1858" t="s">
        <v>906</v>
      </c>
      <c r="C1858" s="7">
        <v>2</v>
      </c>
      <c r="D1858" s="12" t="s">
        <v>69</v>
      </c>
      <c r="E1858" s="12" t="s">
        <v>1350</v>
      </c>
      <c r="F1858" s="5" t="s">
        <v>1351</v>
      </c>
      <c r="G1858" s="22">
        <v>1101.0306081081089</v>
      </c>
      <c r="H1858" s="24" t="e">
        <f>G1858-(G1858*#REF!)</f>
        <v>#REF!</v>
      </c>
      <c r="I1858" s="24" t="e">
        <f>(H1858*#REF!)/4</f>
        <v>#REF!</v>
      </c>
      <c r="J1858" s="24" t="e">
        <f>(H1858*#REF!)</f>
        <v>#REF!</v>
      </c>
      <c r="K1858" s="24" t="e">
        <f>-PMT((#REF!/12),48,H1858,0,0)</f>
        <v>#REF!</v>
      </c>
    </row>
    <row r="1859" spans="2:11" ht="16.05" customHeight="1">
      <c r="B1859" t="s">
        <v>906</v>
      </c>
      <c r="C1859" s="7">
        <v>2</v>
      </c>
      <c r="D1859" s="12" t="s">
        <v>69</v>
      </c>
      <c r="E1859" s="12" t="s">
        <v>1352</v>
      </c>
      <c r="F1859" s="5" t="s">
        <v>1353</v>
      </c>
      <c r="G1859" s="22">
        <v>1101.0306081081089</v>
      </c>
      <c r="H1859" s="24" t="e">
        <f>G1859-(G1859*#REF!)</f>
        <v>#REF!</v>
      </c>
      <c r="I1859" s="24" t="e">
        <f>(H1859*#REF!)/4</f>
        <v>#REF!</v>
      </c>
      <c r="J1859" s="24" t="e">
        <f>(H1859*#REF!)</f>
        <v>#REF!</v>
      </c>
      <c r="K1859" s="24" t="e">
        <f>-PMT((#REF!/12),48,H1859,0,0)</f>
        <v>#REF!</v>
      </c>
    </row>
    <row r="1860" spans="2:11" ht="16.05" customHeight="1">
      <c r="B1860" t="s">
        <v>906</v>
      </c>
      <c r="C1860" s="7">
        <v>12</v>
      </c>
      <c r="D1860" s="12" t="s">
        <v>69</v>
      </c>
      <c r="E1860" s="12" t="s">
        <v>1258</v>
      </c>
      <c r="F1860" s="5" t="s">
        <v>1259</v>
      </c>
      <c r="G1860" s="22">
        <v>960</v>
      </c>
      <c r="H1860" s="24" t="e">
        <f>G1860-(G1860*#REF!)</f>
        <v>#REF!</v>
      </c>
      <c r="I1860" s="24" t="e">
        <f>(H1860*#REF!)/4</f>
        <v>#REF!</v>
      </c>
      <c r="J1860" s="24" t="e">
        <f>(H1860*#REF!)</f>
        <v>#REF!</v>
      </c>
      <c r="K1860" s="24" t="e">
        <f>-PMT((#REF!/12),48,H1860,0,0)</f>
        <v>#REF!</v>
      </c>
    </row>
    <row r="1861" spans="2:11" ht="16.05" customHeight="1">
      <c r="B1861" t="s">
        <v>906</v>
      </c>
      <c r="C1861" s="7">
        <v>3</v>
      </c>
      <c r="D1861" s="12" t="s">
        <v>1285</v>
      </c>
      <c r="E1861" s="12">
        <v>1899200</v>
      </c>
      <c r="F1861" s="5" t="s">
        <v>1354</v>
      </c>
      <c r="G1861" s="22">
        <v>9000</v>
      </c>
      <c r="H1861" s="24" t="e">
        <f>G1861-(G1861*#REF!)</f>
        <v>#REF!</v>
      </c>
      <c r="I1861" s="24" t="e">
        <f>(H1861*#REF!)/4</f>
        <v>#REF!</v>
      </c>
      <c r="J1861" s="24" t="e">
        <f>(H1861*#REF!)</f>
        <v>#REF!</v>
      </c>
      <c r="K1861" s="24" t="e">
        <f>-PMT((#REF!/12),48,H1861,0,0)</f>
        <v>#REF!</v>
      </c>
    </row>
    <row r="1862" spans="2:11" ht="16.05" customHeight="1">
      <c r="B1862" t="s">
        <v>906</v>
      </c>
      <c r="C1862" s="7">
        <v>4</v>
      </c>
      <c r="D1862" s="12" t="s">
        <v>731</v>
      </c>
      <c r="E1862" s="12" t="s">
        <v>1355</v>
      </c>
      <c r="F1862" s="5" t="s">
        <v>1356</v>
      </c>
      <c r="G1862" s="22">
        <v>12000</v>
      </c>
      <c r="H1862" s="24" t="e">
        <f>G1862-(G1862*#REF!)</f>
        <v>#REF!</v>
      </c>
      <c r="I1862" s="24" t="e">
        <f>(H1862*#REF!)/4</f>
        <v>#REF!</v>
      </c>
      <c r="J1862" s="24" t="e">
        <f>(H1862*#REF!)</f>
        <v>#REF!</v>
      </c>
      <c r="K1862" s="24" t="e">
        <f>-PMT((#REF!/12),48,H1862,0,0)</f>
        <v>#REF!</v>
      </c>
    </row>
    <row r="1863" spans="2:11" ht="16.05" customHeight="1">
      <c r="B1863" t="s">
        <v>906</v>
      </c>
      <c r="C1863" s="7">
        <v>5</v>
      </c>
      <c r="D1863" s="12" t="s">
        <v>32</v>
      </c>
      <c r="E1863" s="12" t="s">
        <v>299</v>
      </c>
      <c r="F1863" s="5" t="s">
        <v>300</v>
      </c>
      <c r="G1863" s="22">
        <v>2682</v>
      </c>
      <c r="H1863" s="24" t="e">
        <f>G1863-(G1863*#REF!)</f>
        <v>#REF!</v>
      </c>
      <c r="I1863" s="24" t="e">
        <f>(H1863*#REF!)/4</f>
        <v>#REF!</v>
      </c>
      <c r="J1863" s="24" t="e">
        <f>(H1863*#REF!)</f>
        <v>#REF!</v>
      </c>
      <c r="K1863" s="24" t="e">
        <f>-PMT((#REF!/12),48,H1863,0,0)</f>
        <v>#REF!</v>
      </c>
    </row>
    <row r="1864" spans="2:11" ht="16.05" customHeight="1">
      <c r="B1864" t="s">
        <v>906</v>
      </c>
      <c r="C1864" s="7">
        <v>5</v>
      </c>
      <c r="D1864" s="12" t="s">
        <v>52</v>
      </c>
      <c r="E1864" s="12" t="s">
        <v>246</v>
      </c>
      <c r="F1864" s="5" t="s">
        <v>247</v>
      </c>
      <c r="G1864" s="22">
        <v>750</v>
      </c>
      <c r="H1864" s="24" t="e">
        <f>G1864-(G1864*#REF!)</f>
        <v>#REF!</v>
      </c>
      <c r="I1864" s="24" t="e">
        <f>(H1864*#REF!)/4</f>
        <v>#REF!</v>
      </c>
      <c r="J1864" s="24" t="e">
        <f>(H1864*#REF!)</f>
        <v>#REF!</v>
      </c>
      <c r="K1864" s="24" t="e">
        <f>-PMT((#REF!/12),48,H1864,0,0)</f>
        <v>#REF!</v>
      </c>
    </row>
    <row r="1865" spans="2:11" ht="16.05" customHeight="1">
      <c r="B1865" t="s">
        <v>906</v>
      </c>
      <c r="C1865" s="7">
        <v>1</v>
      </c>
      <c r="D1865" s="12" t="s">
        <v>629</v>
      </c>
      <c r="E1865" s="12" t="s">
        <v>1358</v>
      </c>
      <c r="F1865" s="5" t="s">
        <v>1359</v>
      </c>
      <c r="G1865" s="22">
        <v>150</v>
      </c>
      <c r="H1865" s="24" t="e">
        <f>G1865-(G1865*#REF!)</f>
        <v>#REF!</v>
      </c>
      <c r="I1865" s="24" t="e">
        <f>(H1865*#REF!)/4</f>
        <v>#REF!</v>
      </c>
      <c r="J1865" s="24" t="e">
        <f>(H1865*#REF!)</f>
        <v>#REF!</v>
      </c>
      <c r="K1865" s="24" t="e">
        <f>-PMT((#REF!/12),48,H1865,0,0)</f>
        <v>#REF!</v>
      </c>
    </row>
    <row r="1866" spans="2:11" ht="16.05" customHeight="1">
      <c r="B1866" t="s">
        <v>906</v>
      </c>
      <c r="C1866" s="7">
        <v>1</v>
      </c>
      <c r="D1866" s="12" t="s">
        <v>629</v>
      </c>
      <c r="E1866" s="12" t="s">
        <v>1360</v>
      </c>
      <c r="F1866" s="5" t="s">
        <v>1361</v>
      </c>
      <c r="G1866" s="22">
        <v>150</v>
      </c>
      <c r="H1866" s="24" t="e">
        <f>G1866-(G1866*#REF!)</f>
        <v>#REF!</v>
      </c>
      <c r="I1866" s="24" t="e">
        <f>(H1866*#REF!)/4</f>
        <v>#REF!</v>
      </c>
      <c r="J1866" s="24" t="e">
        <f>(H1866*#REF!)</f>
        <v>#REF!</v>
      </c>
      <c r="K1866" s="24" t="e">
        <f>-PMT((#REF!/12),48,H1866,0,0)</f>
        <v>#REF!</v>
      </c>
    </row>
    <row r="1867" spans="2:11" ht="16.05" customHeight="1">
      <c r="B1867" t="s">
        <v>906</v>
      </c>
      <c r="C1867" s="7">
        <v>1</v>
      </c>
      <c r="D1867" s="12" t="s">
        <v>629</v>
      </c>
      <c r="E1867" s="12" t="s">
        <v>1362</v>
      </c>
      <c r="F1867" s="5" t="s">
        <v>1363</v>
      </c>
      <c r="G1867" s="22">
        <v>150</v>
      </c>
      <c r="H1867" s="24" t="e">
        <f>G1867-(G1867*#REF!)</f>
        <v>#REF!</v>
      </c>
      <c r="I1867" s="24" t="e">
        <f>(H1867*#REF!)/4</f>
        <v>#REF!</v>
      </c>
      <c r="J1867" s="24" t="e">
        <f>(H1867*#REF!)</f>
        <v>#REF!</v>
      </c>
      <c r="K1867" s="24" t="e">
        <f>-PMT((#REF!/12),48,H1867,0,0)</f>
        <v>#REF!</v>
      </c>
    </row>
    <row r="1868" spans="2:11" ht="16.05" customHeight="1">
      <c r="B1868" t="s">
        <v>906</v>
      </c>
      <c r="C1868" s="7">
        <v>1</v>
      </c>
      <c r="D1868" s="12" t="s">
        <v>629</v>
      </c>
      <c r="E1868" s="12" t="s">
        <v>1364</v>
      </c>
      <c r="F1868" s="5" t="s">
        <v>1365</v>
      </c>
      <c r="G1868" s="22">
        <v>150</v>
      </c>
      <c r="H1868" s="24" t="e">
        <f>G1868-(G1868*#REF!)</f>
        <v>#REF!</v>
      </c>
      <c r="I1868" s="24" t="e">
        <f>(H1868*#REF!)/4</f>
        <v>#REF!</v>
      </c>
      <c r="J1868" s="24" t="e">
        <f>(H1868*#REF!)</f>
        <v>#REF!</v>
      </c>
      <c r="K1868" s="24" t="e">
        <f>-PMT((#REF!/12),48,H1868,0,0)</f>
        <v>#REF!</v>
      </c>
    </row>
    <row r="1869" spans="2:11" ht="16.05" customHeight="1">
      <c r="B1869" t="s">
        <v>906</v>
      </c>
      <c r="C1869" s="7">
        <v>1</v>
      </c>
      <c r="D1869" s="12" t="s">
        <v>629</v>
      </c>
      <c r="E1869" s="12" t="s">
        <v>1366</v>
      </c>
      <c r="F1869" s="5" t="s">
        <v>1367</v>
      </c>
      <c r="G1869" s="22">
        <v>3000</v>
      </c>
      <c r="H1869" s="24" t="e">
        <f>G1869-(G1869*#REF!)</f>
        <v>#REF!</v>
      </c>
      <c r="I1869" s="24" t="e">
        <f>(H1869*#REF!)/4</f>
        <v>#REF!</v>
      </c>
      <c r="J1869" s="24" t="e">
        <f>(H1869*#REF!)</f>
        <v>#REF!</v>
      </c>
      <c r="K1869" s="24" t="e">
        <f>-PMT((#REF!/12),48,H1869,0,0)</f>
        <v>#REF!</v>
      </c>
    </row>
    <row r="1870" spans="2:11" ht="16.05" customHeight="1">
      <c r="B1870" t="s">
        <v>906</v>
      </c>
      <c r="C1870" s="7">
        <v>1</v>
      </c>
      <c r="D1870" s="12" t="s">
        <v>629</v>
      </c>
      <c r="E1870" s="12" t="s">
        <v>1368</v>
      </c>
      <c r="F1870" s="5" t="s">
        <v>1369</v>
      </c>
      <c r="G1870" s="22">
        <v>150</v>
      </c>
      <c r="H1870" s="24" t="e">
        <f>G1870-(G1870*#REF!)</f>
        <v>#REF!</v>
      </c>
      <c r="I1870" s="24" t="e">
        <f>(H1870*#REF!)/4</f>
        <v>#REF!</v>
      </c>
      <c r="J1870" s="24" t="e">
        <f>(H1870*#REF!)</f>
        <v>#REF!</v>
      </c>
      <c r="K1870" s="24" t="e">
        <f>-PMT((#REF!/12),48,H1870,0,0)</f>
        <v>#REF!</v>
      </c>
    </row>
    <row r="1871" spans="2:11" ht="16.05" customHeight="1">
      <c r="B1871" t="s">
        <v>906</v>
      </c>
      <c r="C1871" s="7">
        <v>1</v>
      </c>
      <c r="D1871" s="12" t="s">
        <v>629</v>
      </c>
      <c r="E1871" s="12" t="s">
        <v>1370</v>
      </c>
      <c r="F1871" s="5" t="s">
        <v>1371</v>
      </c>
      <c r="G1871" s="22">
        <v>3000</v>
      </c>
      <c r="H1871" s="24" t="e">
        <f>G1871-(G1871*#REF!)</f>
        <v>#REF!</v>
      </c>
      <c r="I1871" s="24" t="e">
        <f>(H1871*#REF!)/4</f>
        <v>#REF!</v>
      </c>
      <c r="J1871" s="24" t="e">
        <f>(H1871*#REF!)</f>
        <v>#REF!</v>
      </c>
      <c r="K1871" s="24" t="e">
        <f>-PMT((#REF!/12),48,H1871,0,0)</f>
        <v>#REF!</v>
      </c>
    </row>
    <row r="1872" spans="2:11" ht="16.05" customHeight="1">
      <c r="B1872" t="s">
        <v>906</v>
      </c>
      <c r="C1872" s="7">
        <v>1</v>
      </c>
      <c r="D1872" s="12" t="s">
        <v>629</v>
      </c>
      <c r="E1872" s="12" t="s">
        <v>1372</v>
      </c>
      <c r="F1872" s="5" t="s">
        <v>1373</v>
      </c>
      <c r="G1872" s="22">
        <v>3000</v>
      </c>
      <c r="H1872" s="24" t="e">
        <f>G1872-(G1872*#REF!)</f>
        <v>#REF!</v>
      </c>
      <c r="I1872" s="24" t="e">
        <f>(H1872*#REF!)/4</f>
        <v>#REF!</v>
      </c>
      <c r="J1872" s="24" t="e">
        <f>(H1872*#REF!)</f>
        <v>#REF!</v>
      </c>
      <c r="K1872" s="24" t="e">
        <f>-PMT((#REF!/12),48,H1872,0,0)</f>
        <v>#REF!</v>
      </c>
    </row>
    <row r="1873" spans="2:11" ht="16.05" customHeight="1">
      <c r="B1873" t="s">
        <v>906</v>
      </c>
      <c r="C1873" s="7">
        <v>1</v>
      </c>
      <c r="D1873" s="12" t="s">
        <v>629</v>
      </c>
      <c r="E1873" s="12" t="s">
        <v>1374</v>
      </c>
      <c r="F1873" s="5" t="s">
        <v>1375</v>
      </c>
      <c r="G1873" s="22">
        <v>200</v>
      </c>
      <c r="H1873" s="24" t="e">
        <f>G1873-(G1873*#REF!)</f>
        <v>#REF!</v>
      </c>
      <c r="I1873" s="24" t="e">
        <f>(H1873*#REF!)/4</f>
        <v>#REF!</v>
      </c>
      <c r="J1873" s="24" t="e">
        <f>(H1873*#REF!)</f>
        <v>#REF!</v>
      </c>
      <c r="K1873" s="24" t="e">
        <f>-PMT((#REF!/12),48,H1873,0,0)</f>
        <v>#REF!</v>
      </c>
    </row>
    <row r="1874" spans="2:11" ht="16.05" customHeight="1">
      <c r="B1874" t="s">
        <v>906</v>
      </c>
      <c r="C1874" s="7">
        <v>1</v>
      </c>
      <c r="D1874" s="12" t="s">
        <v>629</v>
      </c>
      <c r="E1874" s="12" t="s">
        <v>1374</v>
      </c>
      <c r="F1874" s="5" t="s">
        <v>1375</v>
      </c>
      <c r="G1874" s="22">
        <v>200</v>
      </c>
      <c r="H1874" s="24" t="e">
        <f>G1874-(G1874*#REF!)</f>
        <v>#REF!</v>
      </c>
      <c r="I1874" s="24" t="e">
        <f>(H1874*#REF!)/4</f>
        <v>#REF!</v>
      </c>
      <c r="J1874" s="24" t="e">
        <f>(H1874*#REF!)</f>
        <v>#REF!</v>
      </c>
      <c r="K1874" s="24" t="e">
        <f>-PMT((#REF!/12),48,H1874,0,0)</f>
        <v>#REF!</v>
      </c>
    </row>
    <row r="1875" spans="2:11" ht="16.05" customHeight="1">
      <c r="B1875" t="s">
        <v>906</v>
      </c>
      <c r="C1875" s="7">
        <v>1</v>
      </c>
      <c r="D1875" s="12" t="s">
        <v>629</v>
      </c>
      <c r="E1875" s="12" t="s">
        <v>1376</v>
      </c>
      <c r="F1875" s="5" t="s">
        <v>1377</v>
      </c>
      <c r="G1875" s="22">
        <v>3000</v>
      </c>
      <c r="H1875" s="24" t="e">
        <f>G1875-(G1875*#REF!)</f>
        <v>#REF!</v>
      </c>
      <c r="I1875" s="24" t="e">
        <f>(H1875*#REF!)/4</f>
        <v>#REF!</v>
      </c>
      <c r="J1875" s="24" t="e">
        <f>(H1875*#REF!)</f>
        <v>#REF!</v>
      </c>
      <c r="K1875" s="24" t="e">
        <f>-PMT((#REF!/12),48,H1875,0,0)</f>
        <v>#REF!</v>
      </c>
    </row>
    <row r="1876" spans="2:11" ht="16.05" customHeight="1">
      <c r="B1876" t="s">
        <v>906</v>
      </c>
      <c r="C1876" s="7">
        <v>1</v>
      </c>
      <c r="D1876" s="12" t="s">
        <v>629</v>
      </c>
      <c r="E1876" s="12" t="s">
        <v>1378</v>
      </c>
      <c r="F1876" s="5" t="s">
        <v>1379</v>
      </c>
      <c r="G1876" s="22">
        <v>200</v>
      </c>
      <c r="H1876" s="24" t="e">
        <f>G1876-(G1876*#REF!)</f>
        <v>#REF!</v>
      </c>
      <c r="I1876" s="24" t="e">
        <f>(H1876*#REF!)/4</f>
        <v>#REF!</v>
      </c>
      <c r="J1876" s="24" t="e">
        <f>(H1876*#REF!)</f>
        <v>#REF!</v>
      </c>
      <c r="K1876" s="24" t="e">
        <f>-PMT((#REF!/12),48,H1876,0,0)</f>
        <v>#REF!</v>
      </c>
    </row>
    <row r="1877" spans="2:11" ht="16.05" customHeight="1">
      <c r="B1877" t="s">
        <v>906</v>
      </c>
      <c r="C1877" s="7">
        <v>1</v>
      </c>
      <c r="D1877" s="12" t="s">
        <v>629</v>
      </c>
      <c r="E1877" s="12" t="s">
        <v>1378</v>
      </c>
      <c r="F1877" s="5" t="s">
        <v>1379</v>
      </c>
      <c r="G1877" s="22">
        <v>200</v>
      </c>
      <c r="H1877" s="24" t="e">
        <f>G1877-(G1877*#REF!)</f>
        <v>#REF!</v>
      </c>
      <c r="I1877" s="24" t="e">
        <f>(H1877*#REF!)/4</f>
        <v>#REF!</v>
      </c>
      <c r="J1877" s="24" t="e">
        <f>(H1877*#REF!)</f>
        <v>#REF!</v>
      </c>
      <c r="K1877" s="24" t="e">
        <f>-PMT((#REF!/12),48,H1877,0,0)</f>
        <v>#REF!</v>
      </c>
    </row>
    <row r="1878" spans="2:11" ht="16.05" customHeight="1">
      <c r="B1878" t="s">
        <v>906</v>
      </c>
      <c r="C1878" s="7">
        <v>1</v>
      </c>
      <c r="D1878" s="12" t="s">
        <v>629</v>
      </c>
      <c r="E1878" s="12" t="s">
        <v>1380</v>
      </c>
      <c r="F1878" s="5" t="s">
        <v>1381</v>
      </c>
      <c r="G1878" s="22">
        <v>100</v>
      </c>
      <c r="H1878" s="24" t="e">
        <f>G1878-(G1878*#REF!)</f>
        <v>#REF!</v>
      </c>
      <c r="I1878" s="24" t="e">
        <f>(H1878*#REF!)/4</f>
        <v>#REF!</v>
      </c>
      <c r="J1878" s="24" t="e">
        <f>(H1878*#REF!)</f>
        <v>#REF!</v>
      </c>
      <c r="K1878" s="24" t="e">
        <f>-PMT((#REF!/12),48,H1878,0,0)</f>
        <v>#REF!</v>
      </c>
    </row>
    <row r="1879" spans="2:11" ht="16.05" customHeight="1">
      <c r="B1879" t="s">
        <v>906</v>
      </c>
      <c r="C1879" s="7">
        <v>1</v>
      </c>
      <c r="D1879" s="12" t="s">
        <v>629</v>
      </c>
      <c r="E1879" s="12" t="s">
        <v>1382</v>
      </c>
      <c r="F1879" s="5" t="s">
        <v>1383</v>
      </c>
      <c r="G1879" s="22">
        <v>1000</v>
      </c>
      <c r="H1879" s="24" t="e">
        <f>G1879-(G1879*#REF!)</f>
        <v>#REF!</v>
      </c>
      <c r="I1879" s="24" t="e">
        <f>(H1879*#REF!)/4</f>
        <v>#REF!</v>
      </c>
      <c r="J1879" s="24" t="e">
        <f>(H1879*#REF!)</f>
        <v>#REF!</v>
      </c>
      <c r="K1879" s="24" t="e">
        <f>-PMT((#REF!/12),48,H1879,0,0)</f>
        <v>#REF!</v>
      </c>
    </row>
    <row r="1880" spans="2:11" ht="16.05" customHeight="1">
      <c r="B1880" s="3" t="s">
        <v>12</v>
      </c>
      <c r="C1880" s="7">
        <v>4</v>
      </c>
      <c r="D1880" s="12" t="s">
        <v>13</v>
      </c>
      <c r="E1880" s="12" t="s">
        <v>14</v>
      </c>
      <c r="F1880" s="5" t="s">
        <v>15</v>
      </c>
      <c r="G1880" s="22">
        <v>1128.8800000000001</v>
      </c>
      <c r="H1880" s="24" t="e">
        <f>G1880-(G1880*#REF!)</f>
        <v>#REF!</v>
      </c>
      <c r="I1880" s="24" t="e">
        <f>(H1880*#REF!)/4</f>
        <v>#REF!</v>
      </c>
      <c r="J1880" s="24" t="e">
        <f>(H1880*#REF!)</f>
        <v>#REF!</v>
      </c>
      <c r="K1880" s="24" t="e">
        <f>-PMT((#REF!/12),48,H1880,0,0)</f>
        <v>#REF!</v>
      </c>
    </row>
    <row r="1881" spans="2:11" ht="16.05" customHeight="1">
      <c r="B1881" s="3" t="s">
        <v>12</v>
      </c>
      <c r="C1881" s="7">
        <v>4</v>
      </c>
      <c r="D1881" s="12" t="s">
        <v>13</v>
      </c>
      <c r="E1881" s="12" t="s">
        <v>16</v>
      </c>
      <c r="F1881" s="5" t="s">
        <v>17</v>
      </c>
      <c r="G1881" s="22">
        <v>1729.76</v>
      </c>
      <c r="H1881" s="24" t="e">
        <f>G1881-(G1881*#REF!)</f>
        <v>#REF!</v>
      </c>
      <c r="I1881" s="24" t="e">
        <f>(H1881*#REF!)/4</f>
        <v>#REF!</v>
      </c>
      <c r="J1881" s="24" t="e">
        <f>(H1881*#REF!)</f>
        <v>#REF!</v>
      </c>
      <c r="K1881" s="24" t="e">
        <f>-PMT((#REF!/12),48,H1881,0,0)</f>
        <v>#REF!</v>
      </c>
    </row>
    <row r="1882" spans="2:11" ht="16.05" customHeight="1">
      <c r="B1882" s="3" t="s">
        <v>12</v>
      </c>
      <c r="C1882" s="7">
        <v>4</v>
      </c>
      <c r="D1882" s="12" t="s">
        <v>13</v>
      </c>
      <c r="E1882" s="12" t="s">
        <v>18</v>
      </c>
      <c r="F1882" s="5" t="s">
        <v>19</v>
      </c>
      <c r="G1882" s="22">
        <v>502.92</v>
      </c>
      <c r="H1882" s="24" t="e">
        <f>G1882-(G1882*#REF!)</f>
        <v>#REF!</v>
      </c>
      <c r="I1882" s="24" t="e">
        <f>(H1882*#REF!)/4</f>
        <v>#REF!</v>
      </c>
      <c r="J1882" s="24" t="e">
        <f>(H1882*#REF!)</f>
        <v>#REF!</v>
      </c>
      <c r="K1882" s="24" t="e">
        <f>-PMT((#REF!/12),48,H1882,0,0)</f>
        <v>#REF!</v>
      </c>
    </row>
    <row r="1883" spans="2:11" ht="16.05" customHeight="1">
      <c r="B1883" s="3" t="s">
        <v>12</v>
      </c>
      <c r="C1883" s="7">
        <v>4</v>
      </c>
      <c r="D1883" s="12" t="s">
        <v>13</v>
      </c>
      <c r="E1883" s="12" t="s">
        <v>20</v>
      </c>
      <c r="F1883" s="5" t="s">
        <v>21</v>
      </c>
      <c r="G1883" s="22">
        <v>1070.8800000000001</v>
      </c>
      <c r="H1883" s="24" t="e">
        <f>G1883-(G1883*#REF!)</f>
        <v>#REF!</v>
      </c>
      <c r="I1883" s="24" t="e">
        <f>(H1883*#REF!)/4</f>
        <v>#REF!</v>
      </c>
      <c r="J1883" s="24" t="e">
        <f>(H1883*#REF!)</f>
        <v>#REF!</v>
      </c>
      <c r="K1883" s="24" t="e">
        <f>-PMT((#REF!/12),48,H1883,0,0)</f>
        <v>#REF!</v>
      </c>
    </row>
    <row r="1884" spans="2:11" ht="16.05" customHeight="1">
      <c r="B1884" s="3" t="s">
        <v>12</v>
      </c>
      <c r="C1884" s="7">
        <v>4</v>
      </c>
      <c r="D1884" s="12" t="s">
        <v>32</v>
      </c>
      <c r="E1884" s="12" t="s">
        <v>775</v>
      </c>
      <c r="F1884" s="5" t="s">
        <v>776</v>
      </c>
      <c r="G1884" s="22">
        <v>856.80000000000007</v>
      </c>
      <c r="H1884" s="24" t="e">
        <f>G1884-(G1884*#REF!)</f>
        <v>#REF!</v>
      </c>
      <c r="I1884" s="24" t="e">
        <f>(H1884*#REF!)/4</f>
        <v>#REF!</v>
      </c>
      <c r="J1884" s="24" t="e">
        <f>(H1884*#REF!)</f>
        <v>#REF!</v>
      </c>
      <c r="K1884" s="24" t="e">
        <f>-PMT((#REF!/12),48,H1884,0,0)</f>
        <v>#REF!</v>
      </c>
    </row>
    <row r="1885" spans="2:11" ht="16.05" customHeight="1">
      <c r="B1885" s="3" t="s">
        <v>12</v>
      </c>
      <c r="C1885" s="7">
        <v>4</v>
      </c>
      <c r="D1885" s="12" t="s">
        <v>13</v>
      </c>
      <c r="E1885" s="12" t="s">
        <v>2220</v>
      </c>
      <c r="F1885" s="5" t="s">
        <v>2252</v>
      </c>
      <c r="G1885" s="22">
        <v>2829.84</v>
      </c>
      <c r="H1885" s="24" t="e">
        <f>G1885-(G1885*#REF!)</f>
        <v>#REF!</v>
      </c>
      <c r="I1885" s="24" t="e">
        <f>(H1885*#REF!)/4</f>
        <v>#REF!</v>
      </c>
      <c r="J1885" s="24" t="e">
        <f>(H1885*#REF!)</f>
        <v>#REF!</v>
      </c>
      <c r="K1885" s="24" t="e">
        <f>-PMT((#REF!/12),48,H1885,0,0)</f>
        <v>#REF!</v>
      </c>
    </row>
    <row r="1886" spans="2:11" ht="16.05" customHeight="1">
      <c r="B1886" s="3" t="s">
        <v>12</v>
      </c>
      <c r="C1886" s="7">
        <v>4</v>
      </c>
      <c r="D1886" s="12" t="s">
        <v>32</v>
      </c>
      <c r="E1886" s="12">
        <v>33152</v>
      </c>
      <c r="F1886" s="5" t="s">
        <v>887</v>
      </c>
      <c r="G1886" s="22">
        <v>1411.2</v>
      </c>
      <c r="H1886" s="24" t="e">
        <f>G1886-(G1886*#REF!)</f>
        <v>#REF!</v>
      </c>
      <c r="I1886" s="24" t="e">
        <f>(H1886*#REF!)/4</f>
        <v>#REF!</v>
      </c>
      <c r="J1886" s="24" t="e">
        <f>(H1886*#REF!)</f>
        <v>#REF!</v>
      </c>
      <c r="K1886" s="24" t="e">
        <f>-PMT((#REF!/12),48,H1886,0,0)</f>
        <v>#REF!</v>
      </c>
    </row>
    <row r="1887" spans="2:11" ht="16.05" customHeight="1">
      <c r="B1887" s="3" t="s">
        <v>12</v>
      </c>
      <c r="C1887" s="7">
        <v>4</v>
      </c>
      <c r="D1887" s="12" t="s">
        <v>32</v>
      </c>
      <c r="E1887" s="12">
        <v>33300</v>
      </c>
      <c r="F1887" s="5" t="s">
        <v>888</v>
      </c>
      <c r="G1887" s="22">
        <v>856.80000000000007</v>
      </c>
      <c r="H1887" s="24" t="e">
        <f>G1887-(G1887*#REF!)</f>
        <v>#REF!</v>
      </c>
      <c r="I1887" s="24" t="e">
        <f>(H1887*#REF!)/4</f>
        <v>#REF!</v>
      </c>
      <c r="J1887" s="24" t="e">
        <f>(H1887*#REF!)</f>
        <v>#REF!</v>
      </c>
      <c r="K1887" s="24" t="e">
        <f>-PMT((#REF!/12),48,H1887,0,0)</f>
        <v>#REF!</v>
      </c>
    </row>
    <row r="1888" spans="2:11" ht="16.05" customHeight="1">
      <c r="B1888" s="3" t="s">
        <v>12</v>
      </c>
      <c r="C1888" s="7">
        <v>4</v>
      </c>
      <c r="D1888" s="12" t="s">
        <v>32</v>
      </c>
      <c r="E1888" s="12" t="s">
        <v>901</v>
      </c>
      <c r="F1888" s="5" t="s">
        <v>848</v>
      </c>
      <c r="G1888" s="22">
        <v>1425.6000000000001</v>
      </c>
      <c r="H1888" s="24" t="e">
        <f>G1888-(G1888*#REF!)</f>
        <v>#REF!</v>
      </c>
      <c r="I1888" s="24" t="e">
        <f>(H1888*#REF!)/4</f>
        <v>#REF!</v>
      </c>
      <c r="J1888" s="24" t="e">
        <f>(H1888*#REF!)</f>
        <v>#REF!</v>
      </c>
      <c r="K1888" s="24" t="e">
        <f>-PMT((#REF!/12),48,H1888,0,0)</f>
        <v>#REF!</v>
      </c>
    </row>
    <row r="1889" spans="2:11" ht="16.05" customHeight="1">
      <c r="B1889" s="3" t="s">
        <v>12</v>
      </c>
      <c r="C1889" s="7">
        <v>4</v>
      </c>
      <c r="D1889" s="12" t="s">
        <v>32</v>
      </c>
      <c r="E1889" s="12">
        <v>33152</v>
      </c>
      <c r="F1889" s="5" t="s">
        <v>887</v>
      </c>
      <c r="G1889" s="22">
        <v>1411.2</v>
      </c>
      <c r="H1889" s="24" t="e">
        <f>G1889-(G1889*#REF!)</f>
        <v>#REF!</v>
      </c>
      <c r="I1889" s="24" t="e">
        <f>(H1889*#REF!)/4</f>
        <v>#REF!</v>
      </c>
      <c r="J1889" s="24" t="e">
        <f>(H1889*#REF!)</f>
        <v>#REF!</v>
      </c>
      <c r="K1889" s="24" t="e">
        <f>-PMT((#REF!/12),48,H1889,0,0)</f>
        <v>#REF!</v>
      </c>
    </row>
    <row r="1890" spans="2:11" ht="16.05" customHeight="1">
      <c r="B1890" s="3" t="s">
        <v>12</v>
      </c>
      <c r="C1890" s="7">
        <v>4</v>
      </c>
      <c r="D1890" s="12" t="s">
        <v>32</v>
      </c>
      <c r="E1890" s="12">
        <v>33300</v>
      </c>
      <c r="F1890" s="5" t="s">
        <v>888</v>
      </c>
      <c r="G1890" s="22">
        <v>856.80000000000007</v>
      </c>
      <c r="H1890" s="24" t="e">
        <f>G1890-(G1890*#REF!)</f>
        <v>#REF!</v>
      </c>
      <c r="I1890" s="24" t="e">
        <f>(H1890*#REF!)/4</f>
        <v>#REF!</v>
      </c>
      <c r="J1890" s="24" t="e">
        <f>(H1890*#REF!)</f>
        <v>#REF!</v>
      </c>
      <c r="K1890" s="24" t="e">
        <f>-PMT((#REF!/12),48,H1890,0,0)</f>
        <v>#REF!</v>
      </c>
    </row>
    <row r="1891" spans="2:11" ht="16.05" customHeight="1">
      <c r="B1891" s="3" t="s">
        <v>12</v>
      </c>
      <c r="C1891" s="7">
        <v>4</v>
      </c>
      <c r="D1891" s="12" t="s">
        <v>32</v>
      </c>
      <c r="E1891" s="12" t="s">
        <v>1851</v>
      </c>
      <c r="F1891" s="5" t="s">
        <v>848</v>
      </c>
      <c r="G1891" s="22">
        <v>1425.6000000000001</v>
      </c>
      <c r="H1891" s="24" t="e">
        <f>G1891-(G1891*#REF!)</f>
        <v>#REF!</v>
      </c>
      <c r="I1891" s="24" t="e">
        <f>(H1891*#REF!)/4</f>
        <v>#REF!</v>
      </c>
      <c r="J1891" s="24" t="e">
        <f>(H1891*#REF!)</f>
        <v>#REF!</v>
      </c>
      <c r="K1891" s="24" t="e">
        <f>-PMT((#REF!/12),48,H1891,0,0)</f>
        <v>#REF!</v>
      </c>
    </row>
    <row r="1892" spans="2:11" ht="16.05" customHeight="1">
      <c r="B1892" s="3" t="s">
        <v>12</v>
      </c>
      <c r="C1892" s="7">
        <v>8</v>
      </c>
      <c r="D1892" s="12" t="s">
        <v>32</v>
      </c>
      <c r="E1892" s="12">
        <v>33152</v>
      </c>
      <c r="F1892" s="5" t="s">
        <v>887</v>
      </c>
      <c r="G1892" s="22">
        <v>2822.4</v>
      </c>
      <c r="H1892" s="24" t="e">
        <f>G1892-(G1892*#REF!)</f>
        <v>#REF!</v>
      </c>
      <c r="I1892" s="24" t="e">
        <f>(H1892*#REF!)/4</f>
        <v>#REF!</v>
      </c>
      <c r="J1892" s="24" t="e">
        <f>(H1892*#REF!)</f>
        <v>#REF!</v>
      </c>
      <c r="K1892" s="24" t="e">
        <f>-PMT((#REF!/12),48,H1892,0,0)</f>
        <v>#REF!</v>
      </c>
    </row>
    <row r="1893" spans="2:11" ht="16.05" customHeight="1">
      <c r="B1893" s="3" t="s">
        <v>12</v>
      </c>
      <c r="C1893" s="7">
        <v>8</v>
      </c>
      <c r="D1893" s="12" t="s">
        <v>32</v>
      </c>
      <c r="E1893" s="12">
        <v>33300</v>
      </c>
      <c r="F1893" s="5" t="s">
        <v>888</v>
      </c>
      <c r="G1893" s="22">
        <v>1713.6000000000001</v>
      </c>
      <c r="H1893" s="24" t="e">
        <f>G1893-(G1893*#REF!)</f>
        <v>#REF!</v>
      </c>
      <c r="I1893" s="24" t="e">
        <f>(H1893*#REF!)/4</f>
        <v>#REF!</v>
      </c>
      <c r="J1893" s="24" t="e">
        <f>(H1893*#REF!)</f>
        <v>#REF!</v>
      </c>
      <c r="K1893" s="24" t="e">
        <f>-PMT((#REF!/12),48,H1893,0,0)</f>
        <v>#REF!</v>
      </c>
    </row>
    <row r="1894" spans="2:11" ht="16.05" customHeight="1">
      <c r="B1894" s="3" t="s">
        <v>12</v>
      </c>
      <c r="C1894" s="7">
        <v>8</v>
      </c>
      <c r="D1894" s="12" t="s">
        <v>32</v>
      </c>
      <c r="E1894" s="12" t="s">
        <v>899</v>
      </c>
      <c r="F1894" s="5" t="s">
        <v>848</v>
      </c>
      <c r="G1894" s="22">
        <v>2851.2000000000003</v>
      </c>
      <c r="H1894" s="24" t="e">
        <f>G1894-(G1894*#REF!)</f>
        <v>#REF!</v>
      </c>
      <c r="I1894" s="24" t="e">
        <f>(H1894*#REF!)/4</f>
        <v>#REF!</v>
      </c>
      <c r="J1894" s="24" t="e">
        <f>(H1894*#REF!)</f>
        <v>#REF!</v>
      </c>
      <c r="K1894" s="24" t="e">
        <f>-PMT((#REF!/12),48,H1894,0,0)</f>
        <v>#REF!</v>
      </c>
    </row>
    <row r="1895" spans="2:11" ht="16.05" customHeight="1">
      <c r="B1895" s="3" t="s">
        <v>12</v>
      </c>
      <c r="C1895" s="7">
        <v>4</v>
      </c>
      <c r="D1895" s="12" t="s">
        <v>32</v>
      </c>
      <c r="E1895" s="12">
        <v>33152</v>
      </c>
      <c r="F1895" s="5" t="s">
        <v>887</v>
      </c>
      <c r="G1895" s="22">
        <v>1411.2</v>
      </c>
      <c r="H1895" s="24" t="e">
        <f>G1895-(G1895*#REF!)</f>
        <v>#REF!</v>
      </c>
      <c r="I1895" s="24" t="e">
        <f>(H1895*#REF!)/4</f>
        <v>#REF!</v>
      </c>
      <c r="J1895" s="24" t="e">
        <f>(H1895*#REF!)</f>
        <v>#REF!</v>
      </c>
      <c r="K1895" s="24" t="e">
        <f>-PMT((#REF!/12),48,H1895,0,0)</f>
        <v>#REF!</v>
      </c>
    </row>
    <row r="1896" spans="2:11" ht="16.05" customHeight="1">
      <c r="B1896" s="3" t="s">
        <v>12</v>
      </c>
      <c r="C1896" s="7">
        <v>4</v>
      </c>
      <c r="D1896" s="12" t="s">
        <v>32</v>
      </c>
      <c r="E1896" s="12">
        <v>33400</v>
      </c>
      <c r="F1896" s="5" t="s">
        <v>2253</v>
      </c>
      <c r="G1896" s="22">
        <v>2829.84</v>
      </c>
      <c r="H1896" s="24" t="e">
        <f>G1896-(G1896*#REF!)</f>
        <v>#REF!</v>
      </c>
      <c r="I1896" s="24" t="e">
        <f>(H1896*#REF!)/4</f>
        <v>#REF!</v>
      </c>
      <c r="J1896" s="24" t="e">
        <f>(H1896*#REF!)</f>
        <v>#REF!</v>
      </c>
      <c r="K1896" s="24" t="e">
        <f>-PMT((#REF!/12),48,H1896,0,0)</f>
        <v>#REF!</v>
      </c>
    </row>
    <row r="1897" spans="2:11" ht="16.05" customHeight="1">
      <c r="B1897" s="3" t="s">
        <v>12</v>
      </c>
      <c r="C1897" s="7">
        <v>4</v>
      </c>
      <c r="D1897" s="12" t="s">
        <v>32</v>
      </c>
      <c r="E1897" s="12" t="s">
        <v>2221</v>
      </c>
      <c r="F1897" s="5" t="s">
        <v>848</v>
      </c>
      <c r="G1897" s="22">
        <v>2829.84</v>
      </c>
      <c r="H1897" s="24" t="e">
        <f>G1897-(G1897*#REF!)</f>
        <v>#REF!</v>
      </c>
      <c r="I1897" s="24" t="e">
        <f>(H1897*#REF!)/4</f>
        <v>#REF!</v>
      </c>
      <c r="J1897" s="24" t="e">
        <f>(H1897*#REF!)</f>
        <v>#REF!</v>
      </c>
      <c r="K1897" s="24" t="e">
        <f>-PMT((#REF!/12),48,H1897,0,0)</f>
        <v>#REF!</v>
      </c>
    </row>
    <row r="1898" spans="2:11" ht="16.05" customHeight="1">
      <c r="B1898" s="3" t="s">
        <v>12</v>
      </c>
      <c r="C1898" s="7">
        <v>4</v>
      </c>
      <c r="D1898" s="12" t="s">
        <v>32</v>
      </c>
      <c r="E1898" s="12">
        <v>33152</v>
      </c>
      <c r="F1898" s="5" t="s">
        <v>887</v>
      </c>
      <c r="G1898" s="22">
        <v>1411.2</v>
      </c>
      <c r="H1898" s="24" t="e">
        <f>G1898-(G1898*#REF!)</f>
        <v>#REF!</v>
      </c>
      <c r="I1898" s="24" t="e">
        <f>(H1898*#REF!)/4</f>
        <v>#REF!</v>
      </c>
      <c r="J1898" s="24" t="e">
        <f>(H1898*#REF!)</f>
        <v>#REF!</v>
      </c>
      <c r="K1898" s="24" t="e">
        <f>-PMT((#REF!/12),48,H1898,0,0)</f>
        <v>#REF!</v>
      </c>
    </row>
    <row r="1899" spans="2:11" ht="16.05" customHeight="1">
      <c r="B1899" s="3" t="s">
        <v>12</v>
      </c>
      <c r="C1899" s="7">
        <v>4</v>
      </c>
      <c r="D1899" s="12" t="s">
        <v>32</v>
      </c>
      <c r="E1899" s="12">
        <v>33300</v>
      </c>
      <c r="F1899" s="5" t="s">
        <v>888</v>
      </c>
      <c r="G1899" s="22">
        <v>856.80000000000007</v>
      </c>
      <c r="H1899" s="24" t="e">
        <f>G1899-(G1899*#REF!)</f>
        <v>#REF!</v>
      </c>
      <c r="I1899" s="24" t="e">
        <f>(H1899*#REF!)/4</f>
        <v>#REF!</v>
      </c>
      <c r="J1899" s="24" t="e">
        <f>(H1899*#REF!)</f>
        <v>#REF!</v>
      </c>
      <c r="K1899" s="24" t="e">
        <f>-PMT((#REF!/12),48,H1899,0,0)</f>
        <v>#REF!</v>
      </c>
    </row>
    <row r="1900" spans="2:11" ht="16.05" customHeight="1">
      <c r="B1900" s="3" t="s">
        <v>12</v>
      </c>
      <c r="C1900" s="7">
        <v>4</v>
      </c>
      <c r="D1900" s="12" t="s">
        <v>32</v>
      </c>
      <c r="E1900" s="12" t="s">
        <v>1124</v>
      </c>
      <c r="F1900" s="5" t="s">
        <v>848</v>
      </c>
      <c r="G1900" s="22">
        <v>1425.6000000000001</v>
      </c>
      <c r="H1900" s="24" t="e">
        <f>G1900-(G1900*#REF!)</f>
        <v>#REF!</v>
      </c>
      <c r="I1900" s="24" t="e">
        <f>(H1900*#REF!)/4</f>
        <v>#REF!</v>
      </c>
      <c r="J1900" s="24" t="e">
        <f>(H1900*#REF!)</f>
        <v>#REF!</v>
      </c>
      <c r="K1900" s="24" t="e">
        <f>-PMT((#REF!/12),48,H1900,0,0)</f>
        <v>#REF!</v>
      </c>
    </row>
    <row r="1901" spans="2:11" ht="16.05" customHeight="1">
      <c r="B1901" s="3" t="s">
        <v>12</v>
      </c>
      <c r="C1901" s="7">
        <v>4</v>
      </c>
      <c r="D1901" s="12" t="s">
        <v>32</v>
      </c>
      <c r="E1901" s="12">
        <v>33152</v>
      </c>
      <c r="F1901" s="5" t="s">
        <v>887</v>
      </c>
      <c r="G1901" s="22">
        <v>1411.2</v>
      </c>
      <c r="H1901" s="24" t="e">
        <f>G1901-(G1901*#REF!)</f>
        <v>#REF!</v>
      </c>
      <c r="I1901" s="24" t="e">
        <f>(H1901*#REF!)/4</f>
        <v>#REF!</v>
      </c>
      <c r="J1901" s="24" t="e">
        <f>(H1901*#REF!)</f>
        <v>#REF!</v>
      </c>
      <c r="K1901" s="24" t="e">
        <f>-PMT((#REF!/12),48,H1901,0,0)</f>
        <v>#REF!</v>
      </c>
    </row>
    <row r="1902" spans="2:11" ht="16.05" customHeight="1">
      <c r="B1902" s="3" t="s">
        <v>12</v>
      </c>
      <c r="C1902" s="7">
        <v>4</v>
      </c>
      <c r="D1902" s="12" t="s">
        <v>32</v>
      </c>
      <c r="E1902" s="12">
        <v>33500</v>
      </c>
      <c r="F1902" s="5" t="s">
        <v>964</v>
      </c>
      <c r="G1902" s="22">
        <v>885.6</v>
      </c>
      <c r="H1902" s="24" t="e">
        <f>G1902-(G1902*#REF!)</f>
        <v>#REF!</v>
      </c>
      <c r="I1902" s="24" t="e">
        <f>(H1902*#REF!)/4</f>
        <v>#REF!</v>
      </c>
      <c r="J1902" s="24" t="e">
        <f>(H1902*#REF!)</f>
        <v>#REF!</v>
      </c>
      <c r="K1902" s="24" t="e">
        <f>-PMT((#REF!/12),48,H1902,0,0)</f>
        <v>#REF!</v>
      </c>
    </row>
    <row r="1903" spans="2:11" ht="16.05" customHeight="1">
      <c r="B1903" s="3" t="s">
        <v>12</v>
      </c>
      <c r="C1903" s="7">
        <v>4</v>
      </c>
      <c r="D1903" s="12" t="s">
        <v>32</v>
      </c>
      <c r="E1903" s="12" t="s">
        <v>847</v>
      </c>
      <c r="F1903" s="5" t="s">
        <v>848</v>
      </c>
      <c r="G1903" s="22">
        <v>1425.6000000000001</v>
      </c>
      <c r="H1903" s="24" t="e">
        <f>G1903-(G1903*#REF!)</f>
        <v>#REF!</v>
      </c>
      <c r="I1903" s="24" t="e">
        <f>(H1903*#REF!)/4</f>
        <v>#REF!</v>
      </c>
      <c r="J1903" s="24" t="e">
        <f>(H1903*#REF!)</f>
        <v>#REF!</v>
      </c>
      <c r="K1903" s="24" t="e">
        <f>-PMT((#REF!/12),48,H1903,0,0)</f>
        <v>#REF!</v>
      </c>
    </row>
    <row r="1904" spans="2:11" ht="16.05" customHeight="1">
      <c r="B1904" s="3" t="s">
        <v>12</v>
      </c>
      <c r="C1904" s="7">
        <v>4</v>
      </c>
      <c r="D1904" s="12" t="s">
        <v>32</v>
      </c>
      <c r="E1904" s="12">
        <v>33151</v>
      </c>
      <c r="F1904" s="5" t="s">
        <v>887</v>
      </c>
      <c r="G1904" s="22">
        <v>1209.6000000000001</v>
      </c>
      <c r="H1904" s="24" t="e">
        <f>G1904-(G1904*#REF!)</f>
        <v>#REF!</v>
      </c>
      <c r="I1904" s="24" t="e">
        <f>(H1904*#REF!)/4</f>
        <v>#REF!</v>
      </c>
      <c r="J1904" s="24" t="e">
        <f>(H1904*#REF!)</f>
        <v>#REF!</v>
      </c>
      <c r="K1904" s="24" t="e">
        <f>-PMT((#REF!/12),48,H1904,0,0)</f>
        <v>#REF!</v>
      </c>
    </row>
    <row r="1905" spans="2:11" ht="16.05" customHeight="1">
      <c r="B1905" s="3" t="s">
        <v>12</v>
      </c>
      <c r="C1905" s="7">
        <v>4</v>
      </c>
      <c r="D1905" s="12" t="s">
        <v>32</v>
      </c>
      <c r="E1905" s="12">
        <v>33300</v>
      </c>
      <c r="F1905" s="5" t="s">
        <v>888</v>
      </c>
      <c r="G1905" s="22">
        <v>856.80000000000007</v>
      </c>
      <c r="H1905" s="24" t="e">
        <f>G1905-(G1905*#REF!)</f>
        <v>#REF!</v>
      </c>
      <c r="I1905" s="24" t="e">
        <f>(H1905*#REF!)/4</f>
        <v>#REF!</v>
      </c>
      <c r="J1905" s="24" t="e">
        <f>(H1905*#REF!)</f>
        <v>#REF!</v>
      </c>
      <c r="K1905" s="24" t="e">
        <f>-PMT((#REF!/12),48,H1905,0,0)</f>
        <v>#REF!</v>
      </c>
    </row>
    <row r="1906" spans="2:11" ht="16.05" customHeight="1">
      <c r="B1906" s="3" t="s">
        <v>12</v>
      </c>
      <c r="C1906" s="7">
        <v>4</v>
      </c>
      <c r="D1906" s="12" t="s">
        <v>32</v>
      </c>
      <c r="E1906" s="12" t="s">
        <v>1473</v>
      </c>
      <c r="F1906" s="5" t="s">
        <v>1474</v>
      </c>
      <c r="G1906" s="22">
        <v>1620</v>
      </c>
      <c r="H1906" s="24" t="e">
        <f>G1906-(G1906*#REF!)</f>
        <v>#REF!</v>
      </c>
      <c r="I1906" s="24" t="e">
        <f>(H1906*#REF!)/4</f>
        <v>#REF!</v>
      </c>
      <c r="J1906" s="24" t="e">
        <f>(H1906*#REF!)</f>
        <v>#REF!</v>
      </c>
      <c r="K1906" s="24" t="e">
        <f>-PMT((#REF!/12),48,H1906,0,0)</f>
        <v>#REF!</v>
      </c>
    </row>
    <row r="1907" spans="2:11" ht="16.05" customHeight="1">
      <c r="B1907" s="3" t="s">
        <v>12</v>
      </c>
      <c r="C1907" s="7">
        <v>4</v>
      </c>
      <c r="D1907" s="12" t="s">
        <v>32</v>
      </c>
      <c r="E1907" s="12">
        <v>38151</v>
      </c>
      <c r="F1907" s="5" t="s">
        <v>414</v>
      </c>
      <c r="G1907" s="22">
        <v>2700</v>
      </c>
      <c r="H1907" s="24" t="e">
        <f>G1907-(G1907*#REF!)</f>
        <v>#REF!</v>
      </c>
      <c r="I1907" s="24" t="e">
        <f>(H1907*#REF!)/4</f>
        <v>#REF!</v>
      </c>
      <c r="J1907" s="24" t="e">
        <f>(H1907*#REF!)</f>
        <v>#REF!</v>
      </c>
      <c r="K1907" s="24" t="e">
        <f>-PMT((#REF!/12),48,H1907,0,0)</f>
        <v>#REF!</v>
      </c>
    </row>
    <row r="1908" spans="2:11" ht="16.05" customHeight="1">
      <c r="B1908" s="3" t="s">
        <v>12</v>
      </c>
      <c r="C1908" s="7">
        <v>4</v>
      </c>
      <c r="D1908" s="12" t="s">
        <v>32</v>
      </c>
      <c r="E1908" s="12">
        <v>38600</v>
      </c>
      <c r="F1908" s="5" t="s">
        <v>417</v>
      </c>
      <c r="G1908" s="22">
        <v>921.6</v>
      </c>
      <c r="H1908" s="24" t="e">
        <f>G1908-(G1908*#REF!)</f>
        <v>#REF!</v>
      </c>
      <c r="I1908" s="24" t="e">
        <f>(H1908*#REF!)/4</f>
        <v>#REF!</v>
      </c>
      <c r="J1908" s="24" t="e">
        <f>(H1908*#REF!)</f>
        <v>#REF!</v>
      </c>
      <c r="K1908" s="24" t="e">
        <f>-PMT((#REF!/12),48,H1908,0,0)</f>
        <v>#REF!</v>
      </c>
    </row>
    <row r="1909" spans="2:11" ht="16.05" customHeight="1">
      <c r="B1909" s="3" t="s">
        <v>12</v>
      </c>
      <c r="C1909" s="7">
        <v>4</v>
      </c>
      <c r="D1909" s="12" t="s">
        <v>32</v>
      </c>
      <c r="E1909" s="12" t="s">
        <v>415</v>
      </c>
      <c r="F1909" s="5" t="s">
        <v>416</v>
      </c>
      <c r="G1909" s="22">
        <v>3196.8</v>
      </c>
      <c r="H1909" s="24" t="e">
        <f>G1909-(G1909*#REF!)</f>
        <v>#REF!</v>
      </c>
      <c r="I1909" s="24" t="e">
        <f>(H1909*#REF!)/4</f>
        <v>#REF!</v>
      </c>
      <c r="J1909" s="24" t="e">
        <f>(H1909*#REF!)</f>
        <v>#REF!</v>
      </c>
      <c r="K1909" s="24" t="e">
        <f>-PMT((#REF!/12),48,H1909,0,0)</f>
        <v>#REF!</v>
      </c>
    </row>
    <row r="1910" spans="2:11" ht="16.05" customHeight="1">
      <c r="B1910" s="3" t="s">
        <v>12</v>
      </c>
      <c r="C1910" s="7">
        <v>4</v>
      </c>
      <c r="D1910" s="12" t="s">
        <v>32</v>
      </c>
      <c r="E1910" s="12" t="s">
        <v>33</v>
      </c>
      <c r="F1910" s="5" t="s">
        <v>34</v>
      </c>
      <c r="G1910" s="22">
        <v>273.60000000000002</v>
      </c>
      <c r="H1910" s="24" t="e">
        <f>G1910-(G1910*#REF!)</f>
        <v>#REF!</v>
      </c>
      <c r="I1910" s="24" t="e">
        <f>(H1910*#REF!)/4</f>
        <v>#REF!</v>
      </c>
      <c r="J1910" s="24" t="e">
        <f>(H1910*#REF!)</f>
        <v>#REF!</v>
      </c>
      <c r="K1910" s="24" t="e">
        <f>-PMT((#REF!/12),48,H1910,0,0)</f>
        <v>#REF!</v>
      </c>
    </row>
    <row r="1911" spans="2:11" ht="16.05" customHeight="1">
      <c r="B1911" s="3" t="s">
        <v>12</v>
      </c>
      <c r="C1911" s="7">
        <v>4</v>
      </c>
      <c r="D1911" s="12" t="s">
        <v>32</v>
      </c>
      <c r="E1911" s="12" t="s">
        <v>35</v>
      </c>
      <c r="F1911" s="5" t="s">
        <v>36</v>
      </c>
      <c r="G1911" s="22">
        <v>655.20000000000005</v>
      </c>
      <c r="H1911" s="24" t="e">
        <f>G1911-(G1911*#REF!)</f>
        <v>#REF!</v>
      </c>
      <c r="I1911" s="24" t="e">
        <f>(H1911*#REF!)/4</f>
        <v>#REF!</v>
      </c>
      <c r="J1911" s="24" t="e">
        <f>(H1911*#REF!)</f>
        <v>#REF!</v>
      </c>
      <c r="K1911" s="24" t="e">
        <f>-PMT((#REF!/12),48,H1911,0,0)</f>
        <v>#REF!</v>
      </c>
    </row>
    <row r="1912" spans="2:11" ht="16.05" customHeight="1">
      <c r="B1912" s="3" t="s">
        <v>12</v>
      </c>
      <c r="C1912" s="7">
        <v>4</v>
      </c>
      <c r="D1912" s="12" t="s">
        <v>32</v>
      </c>
      <c r="E1912" s="12" t="s">
        <v>37</v>
      </c>
      <c r="F1912" s="5" t="s">
        <v>38</v>
      </c>
      <c r="G1912" s="22">
        <v>3319.2000000000003</v>
      </c>
      <c r="H1912" s="24" t="e">
        <f>G1912-(G1912*#REF!)</f>
        <v>#REF!</v>
      </c>
      <c r="I1912" s="24" t="e">
        <f>(H1912*#REF!)/4</f>
        <v>#REF!</v>
      </c>
      <c r="J1912" s="24" t="e">
        <f>(H1912*#REF!)</f>
        <v>#REF!</v>
      </c>
      <c r="K1912" s="24" t="e">
        <f>-PMT((#REF!/12),48,H1912,0,0)</f>
        <v>#REF!</v>
      </c>
    </row>
    <row r="1913" spans="2:11" ht="16.05" customHeight="1">
      <c r="B1913" s="3" t="s">
        <v>40</v>
      </c>
      <c r="C1913" s="7">
        <v>1</v>
      </c>
      <c r="D1913" s="12" t="s">
        <v>32</v>
      </c>
      <c r="E1913" s="12" t="s">
        <v>41</v>
      </c>
      <c r="F1913" s="5" t="s">
        <v>42</v>
      </c>
      <c r="G1913" s="22">
        <v>725.4</v>
      </c>
      <c r="H1913" s="24" t="e">
        <f>G1913-(G1913*#REF!)</f>
        <v>#REF!</v>
      </c>
      <c r="I1913" s="24" t="e">
        <f>(H1913*#REF!)/4</f>
        <v>#REF!</v>
      </c>
      <c r="J1913" s="24" t="e">
        <f>(H1913*#REF!)</f>
        <v>#REF!</v>
      </c>
      <c r="K1913" s="24" t="e">
        <f>-PMT((#REF!/12),48,H1913,0,0)</f>
        <v>#REF!</v>
      </c>
    </row>
    <row r="1914" spans="2:11" ht="16.05" customHeight="1">
      <c r="B1914" s="3" t="s">
        <v>40</v>
      </c>
      <c r="C1914" s="7">
        <v>1</v>
      </c>
      <c r="D1914" s="12" t="s">
        <v>13</v>
      </c>
      <c r="E1914" s="12" t="s">
        <v>43</v>
      </c>
      <c r="F1914" s="5" t="s">
        <v>44</v>
      </c>
      <c r="G1914" s="22">
        <v>400</v>
      </c>
      <c r="H1914" s="24" t="e">
        <f>G1914-(G1914*#REF!)</f>
        <v>#REF!</v>
      </c>
      <c r="I1914" s="24" t="e">
        <f>(H1914*#REF!)/4</f>
        <v>#REF!</v>
      </c>
      <c r="J1914" s="24" t="e">
        <f>(H1914*#REF!)</f>
        <v>#REF!</v>
      </c>
      <c r="K1914" s="24" t="e">
        <f>-PMT((#REF!/12),48,H1914,0,0)</f>
        <v>#REF!</v>
      </c>
    </row>
    <row r="1915" spans="2:11" ht="16.05" customHeight="1">
      <c r="B1915" s="3" t="s">
        <v>40</v>
      </c>
      <c r="C1915" s="7">
        <v>2</v>
      </c>
      <c r="D1915" s="12" t="s">
        <v>32</v>
      </c>
      <c r="E1915" s="12" t="s">
        <v>45</v>
      </c>
      <c r="F1915" s="5" t="s">
        <v>46</v>
      </c>
      <c r="G1915" s="22">
        <v>2646</v>
      </c>
      <c r="H1915" s="24" t="e">
        <f>G1915-(G1915*#REF!)</f>
        <v>#REF!</v>
      </c>
      <c r="I1915" s="24" t="e">
        <f>(H1915*#REF!)/4</f>
        <v>#REF!</v>
      </c>
      <c r="J1915" s="24" t="e">
        <f>(H1915*#REF!)</f>
        <v>#REF!</v>
      </c>
      <c r="K1915" s="24" t="e">
        <f>-PMT((#REF!/12),48,H1915,0,0)</f>
        <v>#REF!</v>
      </c>
    </row>
    <row r="1916" spans="2:11" ht="16.05" customHeight="1">
      <c r="B1916" s="3" t="s">
        <v>40</v>
      </c>
      <c r="C1916" s="7">
        <v>2</v>
      </c>
      <c r="D1916" s="12" t="s">
        <v>32</v>
      </c>
      <c r="E1916" s="12" t="s">
        <v>47</v>
      </c>
      <c r="F1916" s="5" t="s">
        <v>46</v>
      </c>
      <c r="G1916" s="22">
        <v>2646</v>
      </c>
      <c r="H1916" s="24" t="e">
        <f>G1916-(G1916*#REF!)</f>
        <v>#REF!</v>
      </c>
      <c r="I1916" s="24" t="e">
        <f>(H1916*#REF!)/4</f>
        <v>#REF!</v>
      </c>
      <c r="J1916" s="24" t="e">
        <f>(H1916*#REF!)</f>
        <v>#REF!</v>
      </c>
      <c r="K1916" s="24" t="e">
        <f>-PMT((#REF!/12),48,H1916,0,0)</f>
        <v>#REF!</v>
      </c>
    </row>
    <row r="1917" spans="2:11" ht="16.05" customHeight="1">
      <c r="B1917" s="3" t="s">
        <v>40</v>
      </c>
      <c r="C1917" s="7">
        <v>1</v>
      </c>
      <c r="D1917" s="12" t="s">
        <v>2219</v>
      </c>
      <c r="E1917" s="12" t="s">
        <v>307</v>
      </c>
      <c r="F1917" s="5" t="s">
        <v>48</v>
      </c>
      <c r="G1917" s="22">
        <v>707.46</v>
      </c>
      <c r="H1917" s="24" t="e">
        <f>G1917-(G1917*#REF!)</f>
        <v>#REF!</v>
      </c>
      <c r="I1917" s="24" t="e">
        <f>(H1917*#REF!)/4</f>
        <v>#REF!</v>
      </c>
      <c r="J1917" s="24" t="e">
        <f>(H1917*#REF!)</f>
        <v>#REF!</v>
      </c>
      <c r="K1917" s="24" t="e">
        <f>-PMT((#REF!/12),48,H1917,0,0)</f>
        <v>#REF!</v>
      </c>
    </row>
    <row r="1918" spans="2:11" ht="16.05" customHeight="1">
      <c r="B1918" s="3" t="s">
        <v>40</v>
      </c>
      <c r="C1918" s="7">
        <v>1</v>
      </c>
      <c r="D1918" s="12" t="s">
        <v>2219</v>
      </c>
      <c r="E1918" s="12" t="s">
        <v>307</v>
      </c>
      <c r="F1918" s="5" t="s">
        <v>49</v>
      </c>
      <c r="G1918" s="22">
        <v>707.46</v>
      </c>
      <c r="H1918" s="24" t="e">
        <f>G1918-(G1918*#REF!)</f>
        <v>#REF!</v>
      </c>
      <c r="I1918" s="24" t="e">
        <f>(H1918*#REF!)/4</f>
        <v>#REF!</v>
      </c>
      <c r="J1918" s="24" t="e">
        <f>(H1918*#REF!)</f>
        <v>#REF!</v>
      </c>
      <c r="K1918" s="24" t="e">
        <f>-PMT((#REF!/12),48,H1918,0,0)</f>
        <v>#REF!</v>
      </c>
    </row>
    <row r="1919" spans="2:11" ht="16.05" customHeight="1">
      <c r="B1919" s="3" t="s">
        <v>40</v>
      </c>
      <c r="C1919" s="7">
        <v>1</v>
      </c>
      <c r="D1919" s="12" t="s">
        <v>2219</v>
      </c>
      <c r="E1919" s="12" t="s">
        <v>307</v>
      </c>
      <c r="F1919" s="5" t="s">
        <v>50</v>
      </c>
      <c r="G1919" s="22">
        <v>707.46</v>
      </c>
      <c r="H1919" s="24" t="e">
        <f>G1919-(G1919*#REF!)</f>
        <v>#REF!</v>
      </c>
      <c r="I1919" s="24" t="e">
        <f>(H1919*#REF!)/4</f>
        <v>#REF!</v>
      </c>
      <c r="J1919" s="24" t="e">
        <f>(H1919*#REF!)</f>
        <v>#REF!</v>
      </c>
      <c r="K1919" s="24" t="e">
        <f>-PMT((#REF!/12),48,H1919,0,0)</f>
        <v>#REF!</v>
      </c>
    </row>
    <row r="1920" spans="2:11" ht="16.05" customHeight="1">
      <c r="B1920" s="3" t="s">
        <v>1385</v>
      </c>
      <c r="C1920" s="7">
        <v>4</v>
      </c>
      <c r="D1920" s="12" t="s">
        <v>1386</v>
      </c>
      <c r="E1920" s="12" t="s">
        <v>1387</v>
      </c>
      <c r="F1920" s="5" t="s">
        <v>1388</v>
      </c>
      <c r="G1920" s="22">
        <v>2202.0612162162179</v>
      </c>
      <c r="H1920" s="24" t="e">
        <f>G1920-(G1920*#REF!)</f>
        <v>#REF!</v>
      </c>
      <c r="I1920" s="24" t="e">
        <f>(H1920*#REF!)/4</f>
        <v>#REF!</v>
      </c>
      <c r="J1920" s="24" t="e">
        <f>(H1920*#REF!)</f>
        <v>#REF!</v>
      </c>
      <c r="K1920" s="24" t="e">
        <f>-PMT((#REF!/12),48,H1920,0,0)</f>
        <v>#REF!</v>
      </c>
    </row>
    <row r="1921" spans="2:11" ht="16.05" customHeight="1">
      <c r="B1921" s="3" t="s">
        <v>1385</v>
      </c>
      <c r="C1921" s="7">
        <v>4</v>
      </c>
      <c r="D1921" s="12" t="s">
        <v>66</v>
      </c>
      <c r="E1921" s="12" t="s">
        <v>67</v>
      </c>
      <c r="F1921" s="5" t="s">
        <v>68</v>
      </c>
      <c r="G1921" s="22">
        <v>320</v>
      </c>
      <c r="H1921" s="24" t="e">
        <f>G1921-(G1921*#REF!)</f>
        <v>#REF!</v>
      </c>
      <c r="I1921" s="24" t="e">
        <f>(H1921*#REF!)/4</f>
        <v>#REF!</v>
      </c>
      <c r="J1921" s="24" t="e">
        <f>(H1921*#REF!)</f>
        <v>#REF!</v>
      </c>
      <c r="K1921" s="24" t="e">
        <f>-PMT((#REF!/12),48,H1921,0,0)</f>
        <v>#REF!</v>
      </c>
    </row>
    <row r="1922" spans="2:11" ht="16.05" customHeight="1">
      <c r="B1922" s="3" t="s">
        <v>413</v>
      </c>
      <c r="C1922" s="7">
        <v>1</v>
      </c>
      <c r="D1922" s="12" t="s">
        <v>32</v>
      </c>
      <c r="E1922" s="12">
        <v>38151</v>
      </c>
      <c r="F1922" s="5" t="s">
        <v>414</v>
      </c>
      <c r="G1922" s="22">
        <v>675</v>
      </c>
      <c r="H1922" s="24" t="e">
        <f>G1922-(G1922*#REF!)</f>
        <v>#REF!</v>
      </c>
      <c r="I1922" s="24" t="e">
        <f>(H1922*#REF!)/4</f>
        <v>#REF!</v>
      </c>
      <c r="J1922" s="24" t="e">
        <f>(H1922*#REF!)</f>
        <v>#REF!</v>
      </c>
      <c r="K1922" s="24" t="e">
        <f>-PMT((#REF!/12),48,H1922,0,0)</f>
        <v>#REF!</v>
      </c>
    </row>
    <row r="1923" spans="2:11" ht="16.05" customHeight="1">
      <c r="B1923" s="3" t="s">
        <v>413</v>
      </c>
      <c r="C1923" s="7">
        <v>1</v>
      </c>
      <c r="D1923" s="12" t="s">
        <v>32</v>
      </c>
      <c r="E1923" s="12" t="s">
        <v>415</v>
      </c>
      <c r="F1923" s="5" t="s">
        <v>416</v>
      </c>
      <c r="G1923" s="22">
        <v>799.2</v>
      </c>
      <c r="H1923" s="24" t="e">
        <f>G1923-(G1923*#REF!)</f>
        <v>#REF!</v>
      </c>
      <c r="I1923" s="24" t="e">
        <f>(H1923*#REF!)/4</f>
        <v>#REF!</v>
      </c>
      <c r="J1923" s="24" t="e">
        <f>(H1923*#REF!)</f>
        <v>#REF!</v>
      </c>
      <c r="K1923" s="24" t="e">
        <f>-PMT((#REF!/12),48,H1923,0,0)</f>
        <v>#REF!</v>
      </c>
    </row>
    <row r="1924" spans="2:11" ht="16.05" customHeight="1">
      <c r="B1924" s="3" t="s">
        <v>413</v>
      </c>
      <c r="C1924" s="7">
        <v>1</v>
      </c>
      <c r="D1924" s="12" t="s">
        <v>32</v>
      </c>
      <c r="E1924" s="12">
        <v>38600</v>
      </c>
      <c r="F1924" s="5" t="s">
        <v>417</v>
      </c>
      <c r="G1924" s="22">
        <v>230.4</v>
      </c>
      <c r="H1924" s="24" t="e">
        <f>G1924-(G1924*#REF!)</f>
        <v>#REF!</v>
      </c>
      <c r="I1924" s="24" t="e">
        <f>(H1924*#REF!)/4</f>
        <v>#REF!</v>
      </c>
      <c r="J1924" s="24" t="e">
        <f>(H1924*#REF!)</f>
        <v>#REF!</v>
      </c>
      <c r="K1924" s="24" t="e">
        <f>-PMT((#REF!/12),48,H1924,0,0)</f>
        <v>#REF!</v>
      </c>
    </row>
    <row r="1925" spans="2:11" ht="16.05" customHeight="1">
      <c r="B1925" s="3" t="s">
        <v>413</v>
      </c>
      <c r="C1925" s="7">
        <v>1</v>
      </c>
      <c r="D1925" s="12" t="s">
        <v>32</v>
      </c>
      <c r="E1925" s="12" t="s">
        <v>35</v>
      </c>
      <c r="F1925" s="5" t="s">
        <v>374</v>
      </c>
      <c r="G1925" s="22">
        <v>163.80000000000001</v>
      </c>
      <c r="H1925" s="24" t="e">
        <f>G1925-(G1925*#REF!)</f>
        <v>#REF!</v>
      </c>
      <c r="I1925" s="24" t="e">
        <f>(H1925*#REF!)/4</f>
        <v>#REF!</v>
      </c>
      <c r="J1925" s="24" t="e">
        <f>(H1925*#REF!)</f>
        <v>#REF!</v>
      </c>
      <c r="K1925" s="24" t="e">
        <f>-PMT((#REF!/12),48,H1925,0,0)</f>
        <v>#REF!</v>
      </c>
    </row>
    <row r="1926" spans="2:11" ht="16.05" customHeight="1">
      <c r="B1926" s="3" t="s">
        <v>1389</v>
      </c>
      <c r="C1926" s="7">
        <v>1</v>
      </c>
      <c r="D1926" s="12" t="s">
        <v>32</v>
      </c>
      <c r="E1926" s="12">
        <v>38151</v>
      </c>
      <c r="F1926" s="5" t="s">
        <v>414</v>
      </c>
      <c r="G1926" s="22">
        <v>675</v>
      </c>
      <c r="H1926" s="24" t="e">
        <f>G1926-(G1926*#REF!)</f>
        <v>#REF!</v>
      </c>
      <c r="I1926" s="24" t="e">
        <f>(H1926*#REF!)/4</f>
        <v>#REF!</v>
      </c>
      <c r="J1926" s="24" t="e">
        <f>(H1926*#REF!)</f>
        <v>#REF!</v>
      </c>
      <c r="K1926" s="24" t="e">
        <f>-PMT((#REF!/12),48,H1926,0,0)</f>
        <v>#REF!</v>
      </c>
    </row>
    <row r="1927" spans="2:11" ht="16.05" customHeight="1">
      <c r="B1927" s="3" t="s">
        <v>1389</v>
      </c>
      <c r="C1927" s="7">
        <v>1</v>
      </c>
      <c r="D1927" s="12" t="s">
        <v>32</v>
      </c>
      <c r="E1927" s="12" t="s">
        <v>419</v>
      </c>
      <c r="F1927" s="5" t="s">
        <v>420</v>
      </c>
      <c r="G1927" s="22">
        <v>1638</v>
      </c>
      <c r="H1927" s="24" t="e">
        <f>G1927-(G1927*#REF!)</f>
        <v>#REF!</v>
      </c>
      <c r="I1927" s="24" t="e">
        <f>(H1927*#REF!)/4</f>
        <v>#REF!</v>
      </c>
      <c r="J1927" s="24" t="e">
        <f>(H1927*#REF!)</f>
        <v>#REF!</v>
      </c>
      <c r="K1927" s="24" t="e">
        <f>-PMT((#REF!/12),48,H1927,0,0)</f>
        <v>#REF!</v>
      </c>
    </row>
    <row r="1928" spans="2:11" ht="16.05" customHeight="1">
      <c r="B1928" s="3" t="s">
        <v>1389</v>
      </c>
      <c r="C1928" s="7">
        <v>1</v>
      </c>
      <c r="D1928" s="12" t="s">
        <v>32</v>
      </c>
      <c r="E1928" s="12">
        <v>38600</v>
      </c>
      <c r="F1928" s="5" t="s">
        <v>417</v>
      </c>
      <c r="G1928" s="22">
        <v>230.4</v>
      </c>
      <c r="H1928" s="24" t="e">
        <f>G1928-(G1928*#REF!)</f>
        <v>#REF!</v>
      </c>
      <c r="I1928" s="24" t="e">
        <f>(H1928*#REF!)/4</f>
        <v>#REF!</v>
      </c>
      <c r="J1928" s="24" t="e">
        <f>(H1928*#REF!)</f>
        <v>#REF!</v>
      </c>
      <c r="K1928" s="24" t="e">
        <f>-PMT((#REF!/12),48,H1928,0,0)</f>
        <v>#REF!</v>
      </c>
    </row>
    <row r="1929" spans="2:11" ht="16.05" customHeight="1">
      <c r="B1929" s="3" t="s">
        <v>1389</v>
      </c>
      <c r="C1929" s="7">
        <v>1</v>
      </c>
      <c r="D1929" s="12" t="s">
        <v>32</v>
      </c>
      <c r="E1929" s="12" t="s">
        <v>35</v>
      </c>
      <c r="F1929" s="5" t="s">
        <v>374</v>
      </c>
      <c r="G1929" s="22">
        <v>163.80000000000001</v>
      </c>
      <c r="H1929" s="24" t="e">
        <f>G1929-(G1929*#REF!)</f>
        <v>#REF!</v>
      </c>
      <c r="I1929" s="24" t="e">
        <f>(H1929*#REF!)/4</f>
        <v>#REF!</v>
      </c>
      <c r="J1929" s="24" t="e">
        <f>(H1929*#REF!)</f>
        <v>#REF!</v>
      </c>
      <c r="K1929" s="24" t="e">
        <f>-PMT((#REF!/12),48,H1929,0,0)</f>
        <v>#REF!</v>
      </c>
    </row>
    <row r="1930" spans="2:11" ht="16.05" customHeight="1">
      <c r="B1930" s="3" t="s">
        <v>451</v>
      </c>
      <c r="C1930" s="7">
        <v>1</v>
      </c>
      <c r="D1930" s="12" t="s">
        <v>452</v>
      </c>
      <c r="E1930" s="12" t="s">
        <v>453</v>
      </c>
      <c r="F1930" s="5" t="s">
        <v>454</v>
      </c>
      <c r="G1930" s="22">
        <v>487.3366666666667</v>
      </c>
      <c r="H1930" s="24" t="e">
        <f>G1930-(G1930*#REF!)</f>
        <v>#REF!</v>
      </c>
      <c r="I1930" s="24" t="e">
        <f>(H1930*#REF!)/4</f>
        <v>#REF!</v>
      </c>
      <c r="J1930" s="24" t="e">
        <f>(H1930*#REF!)</f>
        <v>#REF!</v>
      </c>
      <c r="K1930" s="24" t="e">
        <f>-PMT((#REF!/12),48,H1930,0,0)</f>
        <v>#REF!</v>
      </c>
    </row>
    <row r="1931" spans="2:11" ht="16.05" customHeight="1">
      <c r="B1931" s="3" t="s">
        <v>451</v>
      </c>
      <c r="C1931" s="7">
        <v>1</v>
      </c>
      <c r="D1931" s="12" t="s">
        <v>455</v>
      </c>
      <c r="E1931" s="12" t="s">
        <v>456</v>
      </c>
      <c r="F1931" s="5" t="s">
        <v>457</v>
      </c>
      <c r="G1931" s="22">
        <v>80</v>
      </c>
      <c r="H1931" s="24" t="e">
        <f>G1931-(G1931*#REF!)</f>
        <v>#REF!</v>
      </c>
      <c r="I1931" s="24" t="e">
        <f>(H1931*#REF!)/4</f>
        <v>#REF!</v>
      </c>
      <c r="J1931" s="24" t="e">
        <f>(H1931*#REF!)</f>
        <v>#REF!</v>
      </c>
      <c r="K1931" s="24" t="e">
        <f>-PMT((#REF!/12),48,H1931,0,0)</f>
        <v>#REF!</v>
      </c>
    </row>
    <row r="1932" spans="2:11" ht="16.05" customHeight="1">
      <c r="B1932" s="6" t="s">
        <v>51</v>
      </c>
      <c r="C1932" s="7">
        <v>5</v>
      </c>
      <c r="D1932" s="12" t="s">
        <v>52</v>
      </c>
      <c r="E1932" s="12" t="s">
        <v>53</v>
      </c>
      <c r="F1932" s="5" t="s">
        <v>54</v>
      </c>
      <c r="G1932" s="22">
        <v>1000</v>
      </c>
      <c r="H1932" s="24" t="e">
        <f>G1932-(G1932*#REF!)</f>
        <v>#REF!</v>
      </c>
      <c r="I1932" s="24" t="e">
        <f>(H1932*#REF!)/4</f>
        <v>#REF!</v>
      </c>
      <c r="J1932" s="24" t="e">
        <f>(H1932*#REF!)</f>
        <v>#REF!</v>
      </c>
      <c r="K1932" s="24" t="e">
        <f>-PMT((#REF!/12),48,H1932,0,0)</f>
        <v>#REF!</v>
      </c>
    </row>
    <row r="1933" spans="2:11" ht="16.05" customHeight="1">
      <c r="B1933" s="6" t="s">
        <v>51</v>
      </c>
      <c r="C1933" s="7">
        <v>5</v>
      </c>
      <c r="D1933" s="12" t="s">
        <v>52</v>
      </c>
      <c r="E1933" s="12" t="s">
        <v>55</v>
      </c>
      <c r="F1933" s="5" t="s">
        <v>56</v>
      </c>
      <c r="G1933" s="22">
        <v>10000</v>
      </c>
      <c r="H1933" s="24" t="e">
        <f>G1933-(G1933*#REF!)</f>
        <v>#REF!</v>
      </c>
      <c r="I1933" s="24" t="e">
        <f>(H1933*#REF!)/4</f>
        <v>#REF!</v>
      </c>
      <c r="J1933" s="24" t="e">
        <f>(H1933*#REF!)</f>
        <v>#REF!</v>
      </c>
      <c r="K1933" s="24" t="e">
        <f>-PMT((#REF!/12),48,H1933,0,0)</f>
        <v>#REF!</v>
      </c>
    </row>
    <row r="1934" spans="2:11" ht="16.05" customHeight="1">
      <c r="B1934" s="3" t="s">
        <v>1390</v>
      </c>
      <c r="C1934" s="7">
        <v>1</v>
      </c>
      <c r="D1934" s="12" t="s">
        <v>32</v>
      </c>
      <c r="E1934" s="1" t="s">
        <v>1391</v>
      </c>
      <c r="F1934" s="5" t="s">
        <v>1392</v>
      </c>
      <c r="G1934" s="22">
        <v>295.2</v>
      </c>
      <c r="H1934" s="24" t="e">
        <f>G1934-(G1934*#REF!)</f>
        <v>#REF!</v>
      </c>
      <c r="I1934" s="24" t="e">
        <f>(H1934*#REF!)/4</f>
        <v>#REF!</v>
      </c>
      <c r="J1934" s="24" t="e">
        <f>(H1934*#REF!)</f>
        <v>#REF!</v>
      </c>
      <c r="K1934" s="24" t="e">
        <f>-PMT((#REF!/12),48,H1934,0,0)</f>
        <v>#REF!</v>
      </c>
    </row>
    <row r="1935" spans="2:11" ht="16.05" customHeight="1">
      <c r="B1935" s="3" t="s">
        <v>1390</v>
      </c>
      <c r="C1935" s="7">
        <v>1</v>
      </c>
      <c r="D1935" s="12" t="s">
        <v>32</v>
      </c>
      <c r="E1935" s="12" t="s">
        <v>1083</v>
      </c>
      <c r="F1935" s="5" t="s">
        <v>1084</v>
      </c>
      <c r="G1935" s="22">
        <v>5103</v>
      </c>
      <c r="H1935" s="24" t="e">
        <f>G1935-(G1935*#REF!)</f>
        <v>#REF!</v>
      </c>
      <c r="I1935" s="24" t="e">
        <f>(H1935*#REF!)/4</f>
        <v>#REF!</v>
      </c>
      <c r="J1935" s="24" t="e">
        <f>(H1935*#REF!)</f>
        <v>#REF!</v>
      </c>
      <c r="K1935" s="24" t="e">
        <f>-PMT((#REF!/12),48,H1935,0,0)</f>
        <v>#REF!</v>
      </c>
    </row>
    <row r="1936" spans="2:11" ht="16.05" customHeight="1">
      <c r="B1936" s="3" t="s">
        <v>1390</v>
      </c>
      <c r="C1936" s="7">
        <v>1</v>
      </c>
      <c r="D1936" s="12" t="s">
        <v>32</v>
      </c>
      <c r="E1936" s="12" t="s">
        <v>63</v>
      </c>
      <c r="F1936" s="5" t="s">
        <v>64</v>
      </c>
      <c r="G1936" s="22">
        <v>5031</v>
      </c>
      <c r="H1936" s="24" t="e">
        <f>G1936-(G1936*#REF!)</f>
        <v>#REF!</v>
      </c>
      <c r="I1936" s="24" t="e">
        <f>(H1936*#REF!)/4</f>
        <v>#REF!</v>
      </c>
      <c r="J1936" s="24" t="e">
        <f>(H1936*#REF!)</f>
        <v>#REF!</v>
      </c>
      <c r="K1936" s="24" t="e">
        <f>-PMT((#REF!/12),48,H1936,0,0)</f>
        <v>#REF!</v>
      </c>
    </row>
    <row r="1937" spans="2:11" ht="16.05" customHeight="1">
      <c r="B1937" s="3" t="s">
        <v>1393</v>
      </c>
      <c r="C1937" s="7">
        <v>1</v>
      </c>
      <c r="D1937" s="12" t="s">
        <v>32</v>
      </c>
      <c r="E1937" s="1" t="s">
        <v>1073</v>
      </c>
      <c r="F1937" s="5" t="s">
        <v>1074</v>
      </c>
      <c r="G1937" s="22">
        <v>707.4</v>
      </c>
      <c r="H1937" s="24" t="e">
        <f>G1937-(G1937*#REF!)</f>
        <v>#REF!</v>
      </c>
      <c r="I1937" s="24" t="e">
        <f>(H1937*#REF!)/4</f>
        <v>#REF!</v>
      </c>
      <c r="J1937" s="24" t="e">
        <f>(H1937*#REF!)</f>
        <v>#REF!</v>
      </c>
      <c r="K1937" s="24" t="e">
        <f>-PMT((#REF!/12),48,H1937,0,0)</f>
        <v>#REF!</v>
      </c>
    </row>
    <row r="1938" spans="2:11" ht="16.05" customHeight="1">
      <c r="B1938" s="3" t="s">
        <v>1393</v>
      </c>
      <c r="C1938" s="7">
        <v>1</v>
      </c>
      <c r="D1938" s="12" t="s">
        <v>32</v>
      </c>
      <c r="E1938" s="1" t="s">
        <v>1394</v>
      </c>
      <c r="F1938" s="5" t="s">
        <v>1395</v>
      </c>
      <c r="G1938" s="22">
        <v>41400</v>
      </c>
      <c r="H1938" s="24" t="e">
        <f>G1938-(G1938*#REF!)</f>
        <v>#REF!</v>
      </c>
      <c r="I1938" s="24" t="e">
        <f>(H1938*#REF!)/4</f>
        <v>#REF!</v>
      </c>
      <c r="J1938" s="24" t="e">
        <f>(H1938*#REF!)</f>
        <v>#REF!</v>
      </c>
      <c r="K1938" s="24" t="e">
        <f>-PMT((#REF!/12),48,H1938,0,0)</f>
        <v>#REF!</v>
      </c>
    </row>
    <row r="1939" spans="2:11" ht="16.05" customHeight="1">
      <c r="B1939" s="3" t="s">
        <v>1393</v>
      </c>
      <c r="C1939" s="7">
        <v>1</v>
      </c>
      <c r="D1939" s="12" t="s">
        <v>32</v>
      </c>
      <c r="E1939" s="1" t="s">
        <v>1077</v>
      </c>
      <c r="F1939" s="5" t="s">
        <v>1078</v>
      </c>
      <c r="G1939" s="22">
        <v>891</v>
      </c>
      <c r="H1939" s="24" t="e">
        <f>G1939-(G1939*#REF!)</f>
        <v>#REF!</v>
      </c>
      <c r="I1939" s="24" t="e">
        <f>(H1939*#REF!)/4</f>
        <v>#REF!</v>
      </c>
      <c r="J1939" s="24" t="e">
        <f>(H1939*#REF!)</f>
        <v>#REF!</v>
      </c>
      <c r="K1939" s="24" t="e">
        <f>-PMT((#REF!/12),48,H1939,0,0)</f>
        <v>#REF!</v>
      </c>
    </row>
    <row r="1940" spans="2:11" ht="16.05" customHeight="1">
      <c r="B1940" s="3" t="s">
        <v>1396</v>
      </c>
      <c r="C1940" s="7">
        <v>1</v>
      </c>
      <c r="D1940" s="12" t="s">
        <v>32</v>
      </c>
      <c r="E1940" s="12" t="s">
        <v>775</v>
      </c>
      <c r="F1940" s="5" t="s">
        <v>776</v>
      </c>
      <c r="G1940" s="22">
        <v>214.20000000000002</v>
      </c>
      <c r="H1940" s="24" t="e">
        <f>G1940-(G1940*#REF!)</f>
        <v>#REF!</v>
      </c>
      <c r="I1940" s="24" t="e">
        <f>(H1940*#REF!)/4</f>
        <v>#REF!</v>
      </c>
      <c r="J1940" s="24" t="e">
        <f>(H1940*#REF!)</f>
        <v>#REF!</v>
      </c>
      <c r="K1940" s="24" t="e">
        <f>-PMT((#REF!/12),48,H1940,0,0)</f>
        <v>#REF!</v>
      </c>
    </row>
    <row r="1941" spans="2:11" ht="16.05" customHeight="1">
      <c r="B1941" s="3" t="s">
        <v>1396</v>
      </c>
      <c r="C1941" s="7">
        <v>1</v>
      </c>
      <c r="D1941" s="12" t="s">
        <v>32</v>
      </c>
      <c r="E1941" s="12" t="s">
        <v>1397</v>
      </c>
      <c r="F1941" s="5" t="s">
        <v>73</v>
      </c>
      <c r="G1941" s="22">
        <v>79.2</v>
      </c>
      <c r="H1941" s="24" t="e">
        <f>G1941-(G1941*#REF!)</f>
        <v>#REF!</v>
      </c>
      <c r="I1941" s="24" t="e">
        <f>(H1941*#REF!)/4</f>
        <v>#REF!</v>
      </c>
      <c r="J1941" s="24" t="e">
        <f>(H1941*#REF!)</f>
        <v>#REF!</v>
      </c>
      <c r="K1941" s="24" t="e">
        <f>-PMT((#REF!/12),48,H1941,0,0)</f>
        <v>#REF!</v>
      </c>
    </row>
    <row r="1942" spans="2:11" ht="16.05" customHeight="1">
      <c r="B1942" s="3" t="s">
        <v>1396</v>
      </c>
      <c r="C1942" s="7">
        <v>1</v>
      </c>
      <c r="D1942" s="12" t="s">
        <v>32</v>
      </c>
      <c r="E1942" s="12" t="s">
        <v>37</v>
      </c>
      <c r="F1942" s="5" t="s">
        <v>74</v>
      </c>
      <c r="G1942" s="22">
        <v>829.80000000000007</v>
      </c>
      <c r="H1942" s="24" t="e">
        <f>G1942-(G1942*#REF!)</f>
        <v>#REF!</v>
      </c>
      <c r="I1942" s="24" t="e">
        <f>(H1942*#REF!)/4</f>
        <v>#REF!</v>
      </c>
      <c r="J1942" s="24" t="e">
        <f>(H1942*#REF!)</f>
        <v>#REF!</v>
      </c>
      <c r="K1942" s="24" t="e">
        <f>-PMT((#REF!/12),48,H1942,0,0)</f>
        <v>#REF!</v>
      </c>
    </row>
    <row r="1943" spans="2:11" ht="16.05" customHeight="1">
      <c r="B1943" s="3" t="s">
        <v>1396</v>
      </c>
      <c r="C1943" s="7">
        <v>1</v>
      </c>
      <c r="D1943" s="12" t="s">
        <v>52</v>
      </c>
      <c r="E1943" s="12" t="s">
        <v>246</v>
      </c>
      <c r="F1943" s="5" t="s">
        <v>247</v>
      </c>
      <c r="G1943" s="22">
        <v>150</v>
      </c>
      <c r="H1943" s="24" t="e">
        <f>G1943-(G1943*#REF!)</f>
        <v>#REF!</v>
      </c>
      <c r="I1943" s="24" t="e">
        <f>(H1943*#REF!)/4</f>
        <v>#REF!</v>
      </c>
      <c r="J1943" s="24" t="e">
        <f>(H1943*#REF!)</f>
        <v>#REF!</v>
      </c>
      <c r="K1943" s="24" t="e">
        <f>-PMT((#REF!/12),48,H1943,0,0)</f>
        <v>#REF!</v>
      </c>
    </row>
    <row r="1944" spans="2:11" ht="16.05" customHeight="1">
      <c r="B1944" s="3" t="s">
        <v>1396</v>
      </c>
      <c r="C1944" s="7">
        <v>3</v>
      </c>
      <c r="D1944" s="12" t="s">
        <v>2219</v>
      </c>
      <c r="E1944" s="12" t="s">
        <v>307</v>
      </c>
      <c r="F1944" s="5" t="s">
        <v>34</v>
      </c>
      <c r="G1944" s="22">
        <v>2122.38</v>
      </c>
      <c r="H1944" s="24" t="e">
        <f>G1944-(G1944*#REF!)</f>
        <v>#REF!</v>
      </c>
      <c r="I1944" s="24" t="e">
        <f>(H1944*#REF!)/4</f>
        <v>#REF!</v>
      </c>
      <c r="J1944" s="24" t="e">
        <f>(H1944*#REF!)</f>
        <v>#REF!</v>
      </c>
      <c r="K1944" s="24" t="e">
        <f>-PMT((#REF!/12),48,H1944,0,0)</f>
        <v>#REF!</v>
      </c>
    </row>
    <row r="1945" spans="2:11" ht="16.05" customHeight="1">
      <c r="B1945" s="3" t="s">
        <v>1396</v>
      </c>
      <c r="C1945" s="7">
        <v>3</v>
      </c>
      <c r="D1945" s="12" t="s">
        <v>2219</v>
      </c>
      <c r="E1945" s="12" t="s">
        <v>307</v>
      </c>
      <c r="F1945" s="5" t="s">
        <v>36</v>
      </c>
      <c r="G1945" s="22">
        <v>2122.38</v>
      </c>
      <c r="H1945" s="24" t="e">
        <f>G1945-(G1945*#REF!)</f>
        <v>#REF!</v>
      </c>
      <c r="I1945" s="24" t="e">
        <f>(H1945*#REF!)/4</f>
        <v>#REF!</v>
      </c>
      <c r="J1945" s="24" t="e">
        <f>(H1945*#REF!)</f>
        <v>#REF!</v>
      </c>
      <c r="K1945" s="24" t="e">
        <f>-PMT((#REF!/12),48,H1945,0,0)</f>
        <v>#REF!</v>
      </c>
    </row>
    <row r="1946" spans="2:11" ht="16.05" customHeight="1">
      <c r="B1946" s="3" t="s">
        <v>1396</v>
      </c>
      <c r="C1946" s="7">
        <v>3</v>
      </c>
      <c r="D1946" s="12" t="s">
        <v>2219</v>
      </c>
      <c r="E1946" s="12" t="s">
        <v>307</v>
      </c>
      <c r="F1946" s="5" t="s">
        <v>38</v>
      </c>
      <c r="G1946" s="22">
        <v>2122.38</v>
      </c>
      <c r="H1946" s="24" t="e">
        <f>G1946-(G1946*#REF!)</f>
        <v>#REF!</v>
      </c>
      <c r="I1946" s="24" t="e">
        <f>(H1946*#REF!)/4</f>
        <v>#REF!</v>
      </c>
      <c r="J1946" s="24" t="e">
        <f>(H1946*#REF!)</f>
        <v>#REF!</v>
      </c>
      <c r="K1946" s="24" t="e">
        <f>-PMT((#REF!/12),48,H1946,0,0)</f>
        <v>#REF!</v>
      </c>
    </row>
    <row r="1947" spans="2:11" ht="16.05" customHeight="1">
      <c r="B1947" s="3" t="s">
        <v>1396</v>
      </c>
      <c r="C1947" s="7">
        <v>1</v>
      </c>
      <c r="D1947" s="12" t="s">
        <v>32</v>
      </c>
      <c r="E1947" s="13" t="s">
        <v>1216</v>
      </c>
      <c r="F1947" s="5" t="s">
        <v>1217</v>
      </c>
      <c r="G1947" s="22">
        <v>577.80000000000007</v>
      </c>
      <c r="H1947" s="24" t="e">
        <f>G1947-(G1947*#REF!)</f>
        <v>#REF!</v>
      </c>
      <c r="I1947" s="24" t="e">
        <f>(H1947*#REF!)/4</f>
        <v>#REF!</v>
      </c>
      <c r="J1947" s="24" t="e">
        <f>(H1947*#REF!)</f>
        <v>#REF!</v>
      </c>
      <c r="K1947" s="24" t="e">
        <f>-PMT((#REF!/12),48,H1947,0,0)</f>
        <v>#REF!</v>
      </c>
    </row>
    <row r="1948" spans="2:11" ht="16.05" customHeight="1">
      <c r="B1948" s="3" t="s">
        <v>1396</v>
      </c>
      <c r="C1948" s="7">
        <v>1</v>
      </c>
      <c r="D1948" s="12" t="s">
        <v>32</v>
      </c>
      <c r="E1948" s="13" t="s">
        <v>1218</v>
      </c>
      <c r="F1948" s="5" t="s">
        <v>1219</v>
      </c>
      <c r="G1948" s="22">
        <v>896.4</v>
      </c>
      <c r="H1948" s="24" t="e">
        <f>G1948-(G1948*#REF!)</f>
        <v>#REF!</v>
      </c>
      <c r="I1948" s="24" t="e">
        <f>(H1948*#REF!)/4</f>
        <v>#REF!</v>
      </c>
      <c r="J1948" s="24" t="e">
        <f>(H1948*#REF!)</f>
        <v>#REF!</v>
      </c>
      <c r="K1948" s="24" t="e">
        <f>-PMT((#REF!/12),48,H1948,0,0)</f>
        <v>#REF!</v>
      </c>
    </row>
    <row r="1949" spans="2:11" ht="16.05" customHeight="1">
      <c r="B1949" s="6" t="s">
        <v>110</v>
      </c>
      <c r="C1949" s="7">
        <v>2</v>
      </c>
      <c r="D1949" s="12" t="s">
        <v>13</v>
      </c>
      <c r="E1949" s="12" t="s">
        <v>14</v>
      </c>
      <c r="F1949" s="5" t="s">
        <v>15</v>
      </c>
      <c r="G1949" s="22">
        <v>564.44000000000005</v>
      </c>
      <c r="H1949" s="24" t="e">
        <f>G1949-(G1949*#REF!)</f>
        <v>#REF!</v>
      </c>
      <c r="I1949" s="24" t="e">
        <f>(H1949*#REF!)/4</f>
        <v>#REF!</v>
      </c>
      <c r="J1949" s="24" t="e">
        <f>(H1949*#REF!)</f>
        <v>#REF!</v>
      </c>
      <c r="K1949" s="24" t="e">
        <f>-PMT((#REF!/12),48,H1949,0,0)</f>
        <v>#REF!</v>
      </c>
    </row>
    <row r="1950" spans="2:11" ht="16.05" customHeight="1">
      <c r="B1950" s="6" t="s">
        <v>110</v>
      </c>
      <c r="C1950" s="7">
        <v>2</v>
      </c>
      <c r="D1950" s="12" t="s">
        <v>13</v>
      </c>
      <c r="E1950" s="12" t="s">
        <v>16</v>
      </c>
      <c r="F1950" s="5" t="s">
        <v>17</v>
      </c>
      <c r="G1950" s="22">
        <v>864.88</v>
      </c>
      <c r="H1950" s="24" t="e">
        <f>G1950-(G1950*#REF!)</f>
        <v>#REF!</v>
      </c>
      <c r="I1950" s="24" t="e">
        <f>(H1950*#REF!)/4</f>
        <v>#REF!</v>
      </c>
      <c r="J1950" s="24" t="e">
        <f>(H1950*#REF!)</f>
        <v>#REF!</v>
      </c>
      <c r="K1950" s="24" t="e">
        <f>-PMT((#REF!/12),48,H1950,0,0)</f>
        <v>#REF!</v>
      </c>
    </row>
    <row r="1951" spans="2:11" ht="16.05" customHeight="1">
      <c r="B1951" s="6" t="s">
        <v>110</v>
      </c>
      <c r="C1951" s="7">
        <v>2</v>
      </c>
      <c r="D1951" s="12" t="s">
        <v>13</v>
      </c>
      <c r="E1951" s="12" t="s">
        <v>18</v>
      </c>
      <c r="F1951" s="5" t="s">
        <v>19</v>
      </c>
      <c r="G1951" s="22">
        <v>251.46</v>
      </c>
      <c r="H1951" s="24" t="e">
        <f>G1951-(G1951*#REF!)</f>
        <v>#REF!</v>
      </c>
      <c r="I1951" s="24" t="e">
        <f>(H1951*#REF!)/4</f>
        <v>#REF!</v>
      </c>
      <c r="J1951" s="24" t="e">
        <f>(H1951*#REF!)</f>
        <v>#REF!</v>
      </c>
      <c r="K1951" s="24" t="e">
        <f>-PMT((#REF!/12),48,H1951,0,0)</f>
        <v>#REF!</v>
      </c>
    </row>
    <row r="1952" spans="2:11" ht="16.05" customHeight="1">
      <c r="B1952" s="6" t="s">
        <v>110</v>
      </c>
      <c r="C1952" s="7">
        <v>2</v>
      </c>
      <c r="D1952" s="12" t="s">
        <v>13</v>
      </c>
      <c r="E1952" s="12" t="s">
        <v>20</v>
      </c>
      <c r="F1952" s="5" t="s">
        <v>21</v>
      </c>
      <c r="G1952" s="22">
        <v>535.44000000000005</v>
      </c>
      <c r="H1952" s="24" t="e">
        <f>G1952-(G1952*#REF!)</f>
        <v>#REF!</v>
      </c>
      <c r="I1952" s="24" t="e">
        <f>(H1952*#REF!)/4</f>
        <v>#REF!</v>
      </c>
      <c r="J1952" s="24" t="e">
        <f>(H1952*#REF!)</f>
        <v>#REF!</v>
      </c>
      <c r="K1952" s="24" t="e">
        <f>-PMT((#REF!/12),48,H1952,0,0)</f>
        <v>#REF!</v>
      </c>
    </row>
    <row r="1953" spans="2:11" ht="16.05" customHeight="1">
      <c r="B1953" s="6" t="s">
        <v>110</v>
      </c>
      <c r="C1953" s="7">
        <v>4</v>
      </c>
      <c r="D1953" s="12" t="s">
        <v>32</v>
      </c>
      <c r="E1953" s="12">
        <v>33152</v>
      </c>
      <c r="F1953" s="5" t="s">
        <v>887</v>
      </c>
      <c r="G1953" s="22">
        <v>1411.2</v>
      </c>
      <c r="H1953" s="24" t="e">
        <f>G1953-(G1953*#REF!)</f>
        <v>#REF!</v>
      </c>
      <c r="I1953" s="24" t="e">
        <f>(H1953*#REF!)/4</f>
        <v>#REF!</v>
      </c>
      <c r="J1953" s="24" t="e">
        <f>(H1953*#REF!)</f>
        <v>#REF!</v>
      </c>
      <c r="K1953" s="24" t="e">
        <f>-PMT((#REF!/12),48,H1953,0,0)</f>
        <v>#REF!</v>
      </c>
    </row>
    <row r="1954" spans="2:11" ht="16.05" customHeight="1">
      <c r="B1954" s="6" t="s">
        <v>110</v>
      </c>
      <c r="C1954" s="7">
        <v>4</v>
      </c>
      <c r="D1954" s="12" t="s">
        <v>32</v>
      </c>
      <c r="E1954" s="12">
        <v>33300</v>
      </c>
      <c r="F1954" s="5" t="s">
        <v>888</v>
      </c>
      <c r="G1954" s="22">
        <v>856.80000000000007</v>
      </c>
      <c r="H1954" s="24" t="e">
        <f>G1954-(G1954*#REF!)</f>
        <v>#REF!</v>
      </c>
      <c r="I1954" s="24" t="e">
        <f>(H1954*#REF!)/4</f>
        <v>#REF!</v>
      </c>
      <c r="J1954" s="24" t="e">
        <f>(H1954*#REF!)</f>
        <v>#REF!</v>
      </c>
      <c r="K1954" s="24" t="e">
        <f>-PMT((#REF!/12),48,H1954,0,0)</f>
        <v>#REF!</v>
      </c>
    </row>
    <row r="1955" spans="2:11" ht="16.05" customHeight="1">
      <c r="B1955" s="6" t="s">
        <v>110</v>
      </c>
      <c r="C1955" s="7">
        <v>4</v>
      </c>
      <c r="D1955" s="12" t="s">
        <v>32</v>
      </c>
      <c r="E1955" s="12" t="s">
        <v>899</v>
      </c>
      <c r="F1955" s="5" t="s">
        <v>848</v>
      </c>
      <c r="G1955" s="22">
        <v>1425.6000000000001</v>
      </c>
      <c r="H1955" s="24" t="e">
        <f>G1955-(G1955*#REF!)</f>
        <v>#REF!</v>
      </c>
      <c r="I1955" s="24" t="e">
        <f>(H1955*#REF!)/4</f>
        <v>#REF!</v>
      </c>
      <c r="J1955" s="24" t="e">
        <f>(H1955*#REF!)</f>
        <v>#REF!</v>
      </c>
      <c r="K1955" s="24" t="e">
        <f>-PMT((#REF!/12),48,H1955,0,0)</f>
        <v>#REF!</v>
      </c>
    </row>
    <row r="1956" spans="2:11" ht="16.05" customHeight="1">
      <c r="B1956" s="6" t="s">
        <v>110</v>
      </c>
      <c r="C1956" s="7">
        <v>2</v>
      </c>
      <c r="D1956" s="12" t="s">
        <v>32</v>
      </c>
      <c r="E1956" s="12">
        <v>33152</v>
      </c>
      <c r="F1956" s="5" t="s">
        <v>887</v>
      </c>
      <c r="G1956" s="22">
        <v>705.6</v>
      </c>
      <c r="H1956" s="24" t="e">
        <f>G1956-(G1956*#REF!)</f>
        <v>#REF!</v>
      </c>
      <c r="I1956" s="24" t="e">
        <f>(H1956*#REF!)/4</f>
        <v>#REF!</v>
      </c>
      <c r="J1956" s="24" t="e">
        <f>(H1956*#REF!)</f>
        <v>#REF!</v>
      </c>
      <c r="K1956" s="24" t="e">
        <f>-PMT((#REF!/12),48,H1956,0,0)</f>
        <v>#REF!</v>
      </c>
    </row>
    <row r="1957" spans="2:11" ht="16.05" customHeight="1">
      <c r="B1957" s="6" t="s">
        <v>110</v>
      </c>
      <c r="C1957" s="7">
        <v>2</v>
      </c>
      <c r="D1957" s="12" t="s">
        <v>32</v>
      </c>
      <c r="E1957" s="12">
        <v>33400</v>
      </c>
      <c r="F1957" s="5" t="s">
        <v>2253</v>
      </c>
      <c r="G1957" s="22">
        <v>1414.92</v>
      </c>
      <c r="H1957" s="24" t="e">
        <f>G1957-(G1957*#REF!)</f>
        <v>#REF!</v>
      </c>
      <c r="I1957" s="24" t="e">
        <f>(H1957*#REF!)/4</f>
        <v>#REF!</v>
      </c>
      <c r="J1957" s="24" t="e">
        <f>(H1957*#REF!)</f>
        <v>#REF!</v>
      </c>
      <c r="K1957" s="24" t="e">
        <f>-PMT((#REF!/12),48,H1957,0,0)</f>
        <v>#REF!</v>
      </c>
    </row>
    <row r="1958" spans="2:11" ht="16.05" customHeight="1">
      <c r="B1958" s="6" t="s">
        <v>110</v>
      </c>
      <c r="C1958" s="7">
        <v>2</v>
      </c>
      <c r="D1958" s="12" t="s">
        <v>32</v>
      </c>
      <c r="E1958" s="12" t="s">
        <v>2221</v>
      </c>
      <c r="F1958" s="5" t="s">
        <v>848</v>
      </c>
      <c r="G1958" s="22">
        <v>1414.92</v>
      </c>
      <c r="H1958" s="24" t="e">
        <f>G1958-(G1958*#REF!)</f>
        <v>#REF!</v>
      </c>
      <c r="I1958" s="24" t="e">
        <f>(H1958*#REF!)/4</f>
        <v>#REF!</v>
      </c>
      <c r="J1958" s="24" t="e">
        <f>(H1958*#REF!)</f>
        <v>#REF!</v>
      </c>
      <c r="K1958" s="24" t="e">
        <f>-PMT((#REF!/12),48,H1958,0,0)</f>
        <v>#REF!</v>
      </c>
    </row>
    <row r="1959" spans="2:11" ht="16.05" customHeight="1">
      <c r="B1959" s="6" t="s">
        <v>110</v>
      </c>
      <c r="C1959" s="7">
        <v>4</v>
      </c>
      <c r="D1959" s="12" t="s">
        <v>32</v>
      </c>
      <c r="E1959" s="12">
        <v>33152</v>
      </c>
      <c r="F1959" s="5" t="s">
        <v>887</v>
      </c>
      <c r="G1959" s="22">
        <v>1411.2</v>
      </c>
      <c r="H1959" s="24" t="e">
        <f>G1959-(G1959*#REF!)</f>
        <v>#REF!</v>
      </c>
      <c r="I1959" s="24" t="e">
        <f>(H1959*#REF!)/4</f>
        <v>#REF!</v>
      </c>
      <c r="J1959" s="24" t="e">
        <f>(H1959*#REF!)</f>
        <v>#REF!</v>
      </c>
      <c r="K1959" s="24" t="e">
        <f>-PMT((#REF!/12),48,H1959,0,0)</f>
        <v>#REF!</v>
      </c>
    </row>
    <row r="1960" spans="2:11" ht="16.05" customHeight="1">
      <c r="B1960" s="6" t="s">
        <v>110</v>
      </c>
      <c r="C1960" s="7">
        <v>4</v>
      </c>
      <c r="D1960" s="12" t="s">
        <v>32</v>
      </c>
      <c r="E1960" s="12">
        <v>33300</v>
      </c>
      <c r="F1960" s="5" t="s">
        <v>888</v>
      </c>
      <c r="G1960" s="22">
        <v>856.80000000000007</v>
      </c>
      <c r="H1960" s="24" t="e">
        <f>G1960-(G1960*#REF!)</f>
        <v>#REF!</v>
      </c>
      <c r="I1960" s="24" t="e">
        <f>(H1960*#REF!)/4</f>
        <v>#REF!</v>
      </c>
      <c r="J1960" s="24" t="e">
        <f>(H1960*#REF!)</f>
        <v>#REF!</v>
      </c>
      <c r="K1960" s="24" t="e">
        <f>-PMT((#REF!/12),48,H1960,0,0)</f>
        <v>#REF!</v>
      </c>
    </row>
    <row r="1961" spans="2:11" ht="16.05" customHeight="1">
      <c r="B1961" s="6" t="s">
        <v>110</v>
      </c>
      <c r="C1961" s="7">
        <v>4</v>
      </c>
      <c r="D1961" s="12" t="s">
        <v>32</v>
      </c>
      <c r="E1961" s="12" t="s">
        <v>1229</v>
      </c>
      <c r="F1961" s="5" t="s">
        <v>848</v>
      </c>
      <c r="G1961" s="22">
        <v>1425.6000000000001</v>
      </c>
      <c r="H1961" s="24" t="e">
        <f>G1961-(G1961*#REF!)</f>
        <v>#REF!</v>
      </c>
      <c r="I1961" s="24" t="e">
        <f>(H1961*#REF!)/4</f>
        <v>#REF!</v>
      </c>
      <c r="J1961" s="24" t="e">
        <f>(H1961*#REF!)</f>
        <v>#REF!</v>
      </c>
      <c r="K1961" s="24" t="e">
        <f>-PMT((#REF!/12),48,H1961,0,0)</f>
        <v>#REF!</v>
      </c>
    </row>
    <row r="1962" spans="2:11" ht="16.05" customHeight="1">
      <c r="B1962" s="6" t="s">
        <v>110</v>
      </c>
      <c r="C1962" s="7">
        <v>2</v>
      </c>
      <c r="D1962" s="12" t="s">
        <v>13</v>
      </c>
      <c r="E1962" s="12" t="s">
        <v>2222</v>
      </c>
      <c r="F1962" s="5" t="s">
        <v>2254</v>
      </c>
      <c r="G1962" s="22">
        <v>1414.92</v>
      </c>
      <c r="H1962" s="24" t="e">
        <f>G1962-(G1962*#REF!)</f>
        <v>#REF!</v>
      </c>
      <c r="I1962" s="24" t="e">
        <f>(H1962*#REF!)/4</f>
        <v>#REF!</v>
      </c>
      <c r="J1962" s="24" t="e">
        <f>(H1962*#REF!)</f>
        <v>#REF!</v>
      </c>
      <c r="K1962" s="24" t="e">
        <f>-PMT((#REF!/12),48,H1962,0,0)</f>
        <v>#REF!</v>
      </c>
    </row>
    <row r="1963" spans="2:11" ht="16.05" customHeight="1">
      <c r="B1963" s="6" t="s">
        <v>110</v>
      </c>
      <c r="C1963" s="7">
        <v>2</v>
      </c>
      <c r="D1963" s="12" t="s">
        <v>13</v>
      </c>
      <c r="E1963" s="12" t="s">
        <v>2223</v>
      </c>
      <c r="F1963" s="5" t="s">
        <v>2255</v>
      </c>
      <c r="G1963" s="22">
        <v>1414.92</v>
      </c>
      <c r="H1963" s="24" t="e">
        <f>G1963-(G1963*#REF!)</f>
        <v>#REF!</v>
      </c>
      <c r="I1963" s="24" t="e">
        <f>(H1963*#REF!)/4</f>
        <v>#REF!</v>
      </c>
      <c r="J1963" s="24" t="e">
        <f>(H1963*#REF!)</f>
        <v>#REF!</v>
      </c>
      <c r="K1963" s="24" t="e">
        <f>-PMT((#REF!/12),48,H1963,0,0)</f>
        <v>#REF!</v>
      </c>
    </row>
    <row r="1964" spans="2:11" ht="16.05" customHeight="1">
      <c r="B1964" s="6" t="s">
        <v>110</v>
      </c>
      <c r="C1964" s="7">
        <v>2</v>
      </c>
      <c r="D1964" s="12" t="s">
        <v>13</v>
      </c>
      <c r="E1964" s="12" t="s">
        <v>1500</v>
      </c>
      <c r="F1964" s="5" t="s">
        <v>1501</v>
      </c>
      <c r="G1964" s="22">
        <v>2423.292307692308</v>
      </c>
      <c r="H1964" s="24" t="e">
        <f>G1964-(G1964*#REF!)</f>
        <v>#REF!</v>
      </c>
      <c r="I1964" s="24" t="e">
        <f>(H1964*#REF!)/4</f>
        <v>#REF!</v>
      </c>
      <c r="J1964" s="24" t="e">
        <f>(H1964*#REF!)</f>
        <v>#REF!</v>
      </c>
      <c r="K1964" s="24" t="e">
        <f>-PMT((#REF!/12),48,H1964,0,0)</f>
        <v>#REF!</v>
      </c>
    </row>
    <row r="1965" spans="2:11" ht="16.05" customHeight="1">
      <c r="B1965" s="6" t="s">
        <v>110</v>
      </c>
      <c r="C1965" s="7">
        <v>2</v>
      </c>
      <c r="D1965" s="12" t="s">
        <v>32</v>
      </c>
      <c r="E1965" s="12">
        <v>33152</v>
      </c>
      <c r="F1965" s="5" t="s">
        <v>887</v>
      </c>
      <c r="G1965" s="22">
        <v>705.6</v>
      </c>
      <c r="H1965" s="24" t="e">
        <f>G1965-(G1965*#REF!)</f>
        <v>#REF!</v>
      </c>
      <c r="I1965" s="24" t="e">
        <f>(H1965*#REF!)/4</f>
        <v>#REF!</v>
      </c>
      <c r="J1965" s="24" t="e">
        <f>(H1965*#REF!)</f>
        <v>#REF!</v>
      </c>
      <c r="K1965" s="24" t="e">
        <f>-PMT((#REF!/12),48,H1965,0,0)</f>
        <v>#REF!</v>
      </c>
    </row>
    <row r="1966" spans="2:11" ht="16.05" customHeight="1">
      <c r="B1966" s="6" t="s">
        <v>110</v>
      </c>
      <c r="C1966" s="7">
        <v>2</v>
      </c>
      <c r="D1966" s="12" t="s">
        <v>32</v>
      </c>
      <c r="E1966" s="12">
        <v>33500</v>
      </c>
      <c r="F1966" s="5" t="s">
        <v>964</v>
      </c>
      <c r="G1966" s="22">
        <v>442.8</v>
      </c>
      <c r="H1966" s="24" t="e">
        <f>G1966-(G1966*#REF!)</f>
        <v>#REF!</v>
      </c>
      <c r="I1966" s="24" t="e">
        <f>(H1966*#REF!)/4</f>
        <v>#REF!</v>
      </c>
      <c r="J1966" s="24" t="e">
        <f>(H1966*#REF!)</f>
        <v>#REF!</v>
      </c>
      <c r="K1966" s="24" t="e">
        <f>-PMT((#REF!/12),48,H1966,0,0)</f>
        <v>#REF!</v>
      </c>
    </row>
    <row r="1967" spans="2:11" ht="16.05" customHeight="1">
      <c r="B1967" s="6" t="s">
        <v>110</v>
      </c>
      <c r="C1967" s="7">
        <v>2</v>
      </c>
      <c r="D1967" s="12" t="s">
        <v>32</v>
      </c>
      <c r="E1967" s="12" t="s">
        <v>967</v>
      </c>
      <c r="F1967" s="5" t="s">
        <v>848</v>
      </c>
      <c r="G1967" s="22">
        <v>712.80000000000007</v>
      </c>
      <c r="H1967" s="24" t="e">
        <f>G1967-(G1967*#REF!)</f>
        <v>#REF!</v>
      </c>
      <c r="I1967" s="24" t="e">
        <f>(H1967*#REF!)/4</f>
        <v>#REF!</v>
      </c>
      <c r="J1967" s="24" t="e">
        <f>(H1967*#REF!)</f>
        <v>#REF!</v>
      </c>
      <c r="K1967" s="24" t="e">
        <f>-PMT((#REF!/12),48,H1967,0,0)</f>
        <v>#REF!</v>
      </c>
    </row>
    <row r="1968" spans="2:11" ht="16.05" customHeight="1">
      <c r="B1968" s="6" t="s">
        <v>110</v>
      </c>
      <c r="C1968" s="7">
        <v>2</v>
      </c>
      <c r="D1968" s="12" t="s">
        <v>32</v>
      </c>
      <c r="E1968" s="12">
        <v>33152</v>
      </c>
      <c r="F1968" s="5" t="s">
        <v>887</v>
      </c>
      <c r="G1968" s="22">
        <v>705.6</v>
      </c>
      <c r="H1968" s="24" t="e">
        <f>G1968-(G1968*#REF!)</f>
        <v>#REF!</v>
      </c>
      <c r="I1968" s="24" t="e">
        <f>(H1968*#REF!)/4</f>
        <v>#REF!</v>
      </c>
      <c r="J1968" s="24" t="e">
        <f>(H1968*#REF!)</f>
        <v>#REF!</v>
      </c>
      <c r="K1968" s="24" t="e">
        <f>-PMT((#REF!/12),48,H1968,0,0)</f>
        <v>#REF!</v>
      </c>
    </row>
    <row r="1969" spans="2:11" ht="16.05" customHeight="1">
      <c r="B1969" s="6" t="s">
        <v>110</v>
      </c>
      <c r="C1969" s="7">
        <v>2</v>
      </c>
      <c r="D1969" s="12" t="s">
        <v>32</v>
      </c>
      <c r="E1969" s="12">
        <v>33300</v>
      </c>
      <c r="F1969" s="5" t="s">
        <v>888</v>
      </c>
      <c r="G1969" s="22">
        <v>428.40000000000003</v>
      </c>
      <c r="H1969" s="24" t="e">
        <f>G1969-(G1969*#REF!)</f>
        <v>#REF!</v>
      </c>
      <c r="I1969" s="24" t="e">
        <f>(H1969*#REF!)/4</f>
        <v>#REF!</v>
      </c>
      <c r="J1969" s="24" t="e">
        <f>(H1969*#REF!)</f>
        <v>#REF!</v>
      </c>
      <c r="K1969" s="24" t="e">
        <f>-PMT((#REF!/12),48,H1969,0,0)</f>
        <v>#REF!</v>
      </c>
    </row>
    <row r="1970" spans="2:11" ht="16.05" customHeight="1">
      <c r="B1970" s="6" t="s">
        <v>110</v>
      </c>
      <c r="C1970" s="7">
        <v>2</v>
      </c>
      <c r="D1970" s="12" t="s">
        <v>32</v>
      </c>
      <c r="E1970" s="12" t="s">
        <v>1124</v>
      </c>
      <c r="F1970" s="5" t="s">
        <v>848</v>
      </c>
      <c r="G1970" s="22">
        <v>712.80000000000007</v>
      </c>
      <c r="H1970" s="24" t="e">
        <f>G1970-(G1970*#REF!)</f>
        <v>#REF!</v>
      </c>
      <c r="I1970" s="24" t="e">
        <f>(H1970*#REF!)/4</f>
        <v>#REF!</v>
      </c>
      <c r="J1970" s="24" t="e">
        <f>(H1970*#REF!)</f>
        <v>#REF!</v>
      </c>
      <c r="K1970" s="24" t="e">
        <f>-PMT((#REF!/12),48,H1970,0,0)</f>
        <v>#REF!</v>
      </c>
    </row>
    <row r="1971" spans="2:11" ht="16.05" customHeight="1">
      <c r="B1971" s="6" t="s">
        <v>110</v>
      </c>
      <c r="C1971" s="7">
        <v>2</v>
      </c>
      <c r="D1971" s="12" t="s">
        <v>32</v>
      </c>
      <c r="E1971" s="12">
        <v>33151</v>
      </c>
      <c r="F1971" s="5" t="s">
        <v>887</v>
      </c>
      <c r="G1971" s="22">
        <v>604.80000000000007</v>
      </c>
      <c r="H1971" s="24" t="e">
        <f>G1971-(G1971*#REF!)</f>
        <v>#REF!</v>
      </c>
      <c r="I1971" s="24" t="e">
        <f>(H1971*#REF!)/4</f>
        <v>#REF!</v>
      </c>
      <c r="J1971" s="24" t="e">
        <f>(H1971*#REF!)</f>
        <v>#REF!</v>
      </c>
      <c r="K1971" s="24" t="e">
        <f>-PMT((#REF!/12),48,H1971,0,0)</f>
        <v>#REF!</v>
      </c>
    </row>
    <row r="1972" spans="2:11" ht="16.05" customHeight="1">
      <c r="B1972" s="6" t="s">
        <v>110</v>
      </c>
      <c r="C1972" s="7">
        <v>2</v>
      </c>
      <c r="D1972" s="12" t="s">
        <v>32</v>
      </c>
      <c r="E1972" s="12">
        <v>33300</v>
      </c>
      <c r="F1972" s="5" t="s">
        <v>888</v>
      </c>
      <c r="G1972" s="22">
        <v>428.40000000000003</v>
      </c>
      <c r="H1972" s="24" t="e">
        <f>G1972-(G1972*#REF!)</f>
        <v>#REF!</v>
      </c>
      <c r="I1972" s="24" t="e">
        <f>(H1972*#REF!)/4</f>
        <v>#REF!</v>
      </c>
      <c r="J1972" s="24" t="e">
        <f>(H1972*#REF!)</f>
        <v>#REF!</v>
      </c>
      <c r="K1972" s="24" t="e">
        <f>-PMT((#REF!/12),48,H1972,0,0)</f>
        <v>#REF!</v>
      </c>
    </row>
    <row r="1973" spans="2:11" ht="16.05" customHeight="1">
      <c r="B1973" s="6" t="s">
        <v>110</v>
      </c>
      <c r="C1973" s="7">
        <v>2</v>
      </c>
      <c r="D1973" s="12" t="s">
        <v>32</v>
      </c>
      <c r="E1973" s="12" t="s">
        <v>1473</v>
      </c>
      <c r="F1973" s="5" t="s">
        <v>1474</v>
      </c>
      <c r="G1973" s="22">
        <v>810</v>
      </c>
      <c r="H1973" s="24" t="e">
        <f>G1973-(G1973*#REF!)</f>
        <v>#REF!</v>
      </c>
      <c r="I1973" s="24" t="e">
        <f>(H1973*#REF!)/4</f>
        <v>#REF!</v>
      </c>
      <c r="J1973" s="24" t="e">
        <f>(H1973*#REF!)</f>
        <v>#REF!</v>
      </c>
      <c r="K1973" s="24" t="e">
        <f>-PMT((#REF!/12),48,H1973,0,0)</f>
        <v>#REF!</v>
      </c>
    </row>
    <row r="1974" spans="2:11" ht="16.05" customHeight="1">
      <c r="B1974" s="6" t="s">
        <v>110</v>
      </c>
      <c r="C1974" s="7">
        <v>2</v>
      </c>
      <c r="D1974" s="12" t="s">
        <v>32</v>
      </c>
      <c r="E1974" s="12" t="s">
        <v>775</v>
      </c>
      <c r="F1974" s="5" t="s">
        <v>776</v>
      </c>
      <c r="G1974" s="22">
        <v>428.40000000000003</v>
      </c>
      <c r="H1974" s="24" t="e">
        <f>G1974-(G1974*#REF!)</f>
        <v>#REF!</v>
      </c>
      <c r="I1974" s="24" t="e">
        <f>(H1974*#REF!)/4</f>
        <v>#REF!</v>
      </c>
      <c r="J1974" s="24" t="e">
        <f>(H1974*#REF!)</f>
        <v>#REF!</v>
      </c>
      <c r="K1974" s="24" t="e">
        <f>-PMT((#REF!/12),48,H1974,0,0)</f>
        <v>#REF!</v>
      </c>
    </row>
    <row r="1975" spans="2:11" ht="16.05" customHeight="1">
      <c r="B1975" s="6" t="s">
        <v>110</v>
      </c>
      <c r="C1975" s="7">
        <v>2</v>
      </c>
      <c r="D1975" s="12" t="s">
        <v>13</v>
      </c>
      <c r="E1975" s="12" t="s">
        <v>2220</v>
      </c>
      <c r="F1975" s="5" t="s">
        <v>2252</v>
      </c>
      <c r="G1975" s="22">
        <v>1414.92</v>
      </c>
      <c r="H1975" s="24" t="e">
        <f>G1975-(G1975*#REF!)</f>
        <v>#REF!</v>
      </c>
      <c r="I1975" s="24" t="e">
        <f>(H1975*#REF!)/4</f>
        <v>#REF!</v>
      </c>
      <c r="J1975" s="24" t="e">
        <f>(H1975*#REF!)</f>
        <v>#REF!</v>
      </c>
      <c r="K1975" s="24" t="e">
        <f>-PMT((#REF!/12),48,H1975,0,0)</f>
        <v>#REF!</v>
      </c>
    </row>
    <row r="1976" spans="2:11" ht="16.05" customHeight="1">
      <c r="B1976" s="6" t="s">
        <v>110</v>
      </c>
      <c r="C1976" s="7">
        <v>2</v>
      </c>
      <c r="D1976" s="12" t="s">
        <v>32</v>
      </c>
      <c r="E1976" s="12">
        <v>38151</v>
      </c>
      <c r="F1976" s="5" t="s">
        <v>414</v>
      </c>
      <c r="G1976" s="22">
        <v>1350</v>
      </c>
      <c r="H1976" s="24" t="e">
        <f>G1976-(G1976*#REF!)</f>
        <v>#REF!</v>
      </c>
      <c r="I1976" s="24" t="e">
        <f>(H1976*#REF!)/4</f>
        <v>#REF!</v>
      </c>
      <c r="J1976" s="24" t="e">
        <f>(H1976*#REF!)</f>
        <v>#REF!</v>
      </c>
      <c r="K1976" s="24" t="e">
        <f>-PMT((#REF!/12),48,H1976,0,0)</f>
        <v>#REF!</v>
      </c>
    </row>
    <row r="1977" spans="2:11" ht="16.05" customHeight="1">
      <c r="B1977" s="6" t="s">
        <v>110</v>
      </c>
      <c r="C1977" s="7">
        <v>2</v>
      </c>
      <c r="D1977" s="12" t="s">
        <v>32</v>
      </c>
      <c r="E1977" s="12">
        <v>38600</v>
      </c>
      <c r="F1977" s="5" t="s">
        <v>417</v>
      </c>
      <c r="G1977" s="22">
        <v>460.8</v>
      </c>
      <c r="H1977" s="24" t="e">
        <f>G1977-(G1977*#REF!)</f>
        <v>#REF!</v>
      </c>
      <c r="I1977" s="24" t="e">
        <f>(H1977*#REF!)/4</f>
        <v>#REF!</v>
      </c>
      <c r="J1977" s="24" t="e">
        <f>(H1977*#REF!)</f>
        <v>#REF!</v>
      </c>
      <c r="K1977" s="24" t="e">
        <f>-PMT((#REF!/12),48,H1977,0,0)</f>
        <v>#REF!</v>
      </c>
    </row>
    <row r="1978" spans="2:11" ht="16.05" customHeight="1">
      <c r="B1978" s="6" t="s">
        <v>110</v>
      </c>
      <c r="C1978" s="7">
        <v>2</v>
      </c>
      <c r="D1978" s="12" t="s">
        <v>32</v>
      </c>
      <c r="E1978" s="12" t="s">
        <v>1819</v>
      </c>
      <c r="F1978" s="5" t="s">
        <v>1820</v>
      </c>
      <c r="G1978" s="22">
        <v>1519.2</v>
      </c>
      <c r="H1978" s="24" t="e">
        <f>G1978-(G1978*#REF!)</f>
        <v>#REF!</v>
      </c>
      <c r="I1978" s="24" t="e">
        <f>(H1978*#REF!)/4</f>
        <v>#REF!</v>
      </c>
      <c r="J1978" s="24" t="e">
        <f>(H1978*#REF!)</f>
        <v>#REF!</v>
      </c>
      <c r="K1978" s="24" t="e">
        <f>-PMT((#REF!/12),48,H1978,0,0)</f>
        <v>#REF!</v>
      </c>
    </row>
    <row r="1979" spans="2:11" ht="16.05" customHeight="1">
      <c r="B1979" s="6" t="s">
        <v>110</v>
      </c>
      <c r="C1979" s="7">
        <v>2</v>
      </c>
      <c r="D1979" s="12" t="s">
        <v>32</v>
      </c>
      <c r="E1979" s="12">
        <v>38151</v>
      </c>
      <c r="F1979" s="5" t="s">
        <v>414</v>
      </c>
      <c r="G1979" s="22">
        <v>1350</v>
      </c>
      <c r="H1979" s="24" t="e">
        <f>G1979-(G1979*#REF!)</f>
        <v>#REF!</v>
      </c>
      <c r="I1979" s="24" t="e">
        <f>(H1979*#REF!)/4</f>
        <v>#REF!</v>
      </c>
      <c r="J1979" s="24" t="e">
        <f>(H1979*#REF!)</f>
        <v>#REF!</v>
      </c>
      <c r="K1979" s="24" t="e">
        <f>-PMT((#REF!/12),48,H1979,0,0)</f>
        <v>#REF!</v>
      </c>
    </row>
    <row r="1980" spans="2:11" ht="16.05" customHeight="1">
      <c r="B1980" s="6" t="s">
        <v>110</v>
      </c>
      <c r="C1980" s="7">
        <v>2</v>
      </c>
      <c r="D1980" s="12" t="s">
        <v>32</v>
      </c>
      <c r="E1980" s="12">
        <v>38600</v>
      </c>
      <c r="F1980" s="5" t="s">
        <v>417</v>
      </c>
      <c r="G1980" s="22">
        <v>460.8</v>
      </c>
      <c r="H1980" s="24" t="e">
        <f>G1980-(G1980*#REF!)</f>
        <v>#REF!</v>
      </c>
      <c r="I1980" s="24" t="e">
        <f>(H1980*#REF!)/4</f>
        <v>#REF!</v>
      </c>
      <c r="J1980" s="24" t="e">
        <f>(H1980*#REF!)</f>
        <v>#REF!</v>
      </c>
      <c r="K1980" s="24" t="e">
        <f>-PMT((#REF!/12),48,H1980,0,0)</f>
        <v>#REF!</v>
      </c>
    </row>
    <row r="1981" spans="2:11" ht="16.05" customHeight="1">
      <c r="B1981" s="6" t="s">
        <v>110</v>
      </c>
      <c r="C1981" s="7">
        <v>2</v>
      </c>
      <c r="D1981" s="12" t="s">
        <v>32</v>
      </c>
      <c r="E1981" s="12" t="s">
        <v>2224</v>
      </c>
      <c r="F1981" s="5" t="s">
        <v>2256</v>
      </c>
      <c r="G1981" s="22">
        <v>1414.92</v>
      </c>
      <c r="H1981" s="24" t="e">
        <f>G1981-(G1981*#REF!)</f>
        <v>#REF!</v>
      </c>
      <c r="I1981" s="24" t="e">
        <f>(H1981*#REF!)/4</f>
        <v>#REF!</v>
      </c>
      <c r="J1981" s="24" t="e">
        <f>(H1981*#REF!)</f>
        <v>#REF!</v>
      </c>
      <c r="K1981" s="24" t="e">
        <f>-PMT((#REF!/12),48,H1981,0,0)</f>
        <v>#REF!</v>
      </c>
    </row>
    <row r="1982" spans="2:11" ht="16.05" customHeight="1">
      <c r="B1982" s="6" t="s">
        <v>110</v>
      </c>
      <c r="C1982" s="7">
        <v>2</v>
      </c>
      <c r="D1982" s="12" t="s">
        <v>32</v>
      </c>
      <c r="E1982" s="12">
        <v>38151</v>
      </c>
      <c r="F1982" s="5" t="s">
        <v>414</v>
      </c>
      <c r="G1982" s="22">
        <v>1350</v>
      </c>
      <c r="H1982" s="24" t="e">
        <f>G1982-(G1982*#REF!)</f>
        <v>#REF!</v>
      </c>
      <c r="I1982" s="24" t="e">
        <f>(H1982*#REF!)/4</f>
        <v>#REF!</v>
      </c>
      <c r="J1982" s="24" t="e">
        <f>(H1982*#REF!)</f>
        <v>#REF!</v>
      </c>
      <c r="K1982" s="24" t="e">
        <f>-PMT((#REF!/12),48,H1982,0,0)</f>
        <v>#REF!</v>
      </c>
    </row>
    <row r="1983" spans="2:11" ht="16.05" customHeight="1">
      <c r="B1983" s="6" t="s">
        <v>110</v>
      </c>
      <c r="C1983" s="7">
        <v>2</v>
      </c>
      <c r="D1983" s="12" t="s">
        <v>32</v>
      </c>
      <c r="E1983" s="12">
        <v>38600</v>
      </c>
      <c r="F1983" s="5" t="s">
        <v>417</v>
      </c>
      <c r="G1983" s="22">
        <v>460.8</v>
      </c>
      <c r="H1983" s="24" t="e">
        <f>G1983-(G1983*#REF!)</f>
        <v>#REF!</v>
      </c>
      <c r="I1983" s="24" t="e">
        <f>(H1983*#REF!)/4</f>
        <v>#REF!</v>
      </c>
      <c r="J1983" s="24" t="e">
        <f>(H1983*#REF!)</f>
        <v>#REF!</v>
      </c>
      <c r="K1983" s="24" t="e">
        <f>-PMT((#REF!/12),48,H1983,0,0)</f>
        <v>#REF!</v>
      </c>
    </row>
    <row r="1984" spans="2:11" ht="16.05" customHeight="1">
      <c r="B1984" s="6" t="s">
        <v>110</v>
      </c>
      <c r="C1984" s="7">
        <v>2</v>
      </c>
      <c r="D1984" s="12" t="s">
        <v>32</v>
      </c>
      <c r="E1984" s="12" t="s">
        <v>2225</v>
      </c>
      <c r="F1984" s="5" t="s">
        <v>2257</v>
      </c>
      <c r="G1984" s="22">
        <v>1414.92</v>
      </c>
      <c r="H1984" s="24" t="e">
        <f>G1984-(G1984*#REF!)</f>
        <v>#REF!</v>
      </c>
      <c r="I1984" s="24" t="e">
        <f>(H1984*#REF!)/4</f>
        <v>#REF!</v>
      </c>
      <c r="J1984" s="24" t="e">
        <f>(H1984*#REF!)</f>
        <v>#REF!</v>
      </c>
      <c r="K1984" s="24" t="e">
        <f>-PMT((#REF!/12),48,H1984,0,0)</f>
        <v>#REF!</v>
      </c>
    </row>
    <row r="1985" spans="2:11" ht="16.05" customHeight="1">
      <c r="B1985" s="6" t="s">
        <v>110</v>
      </c>
      <c r="C1985" s="7">
        <v>2</v>
      </c>
      <c r="D1985" s="12" t="s">
        <v>32</v>
      </c>
      <c r="E1985" s="12" t="s">
        <v>33</v>
      </c>
      <c r="F1985" s="5" t="s">
        <v>73</v>
      </c>
      <c r="G1985" s="22">
        <v>136.80000000000001</v>
      </c>
      <c r="H1985" s="24" t="e">
        <f>G1985-(G1985*#REF!)</f>
        <v>#REF!</v>
      </c>
      <c r="I1985" s="24" t="e">
        <f>(H1985*#REF!)/4</f>
        <v>#REF!</v>
      </c>
      <c r="J1985" s="24" t="e">
        <f>(H1985*#REF!)</f>
        <v>#REF!</v>
      </c>
      <c r="K1985" s="24" t="e">
        <f>-PMT((#REF!/12),48,H1985,0,0)</f>
        <v>#REF!</v>
      </c>
    </row>
    <row r="1986" spans="2:11" ht="16.05" customHeight="1">
      <c r="B1986" s="6" t="s">
        <v>110</v>
      </c>
      <c r="C1986" s="7">
        <v>2</v>
      </c>
      <c r="D1986" s="12" t="s">
        <v>32</v>
      </c>
      <c r="E1986" s="12" t="s">
        <v>35</v>
      </c>
      <c r="F1986" s="5" t="s">
        <v>374</v>
      </c>
      <c r="G1986" s="22">
        <v>327.60000000000002</v>
      </c>
      <c r="H1986" s="24" t="e">
        <f>G1986-(G1986*#REF!)</f>
        <v>#REF!</v>
      </c>
      <c r="I1986" s="24" t="e">
        <f>(H1986*#REF!)/4</f>
        <v>#REF!</v>
      </c>
      <c r="J1986" s="24" t="e">
        <f>(H1986*#REF!)</f>
        <v>#REF!</v>
      </c>
      <c r="K1986" s="24" t="e">
        <f>-PMT((#REF!/12),48,H1986,0,0)</f>
        <v>#REF!</v>
      </c>
    </row>
    <row r="1987" spans="2:11" ht="16.05" customHeight="1">
      <c r="B1987" s="6" t="s">
        <v>110</v>
      </c>
      <c r="C1987" s="7">
        <v>2</v>
      </c>
      <c r="D1987" s="12" t="s">
        <v>32</v>
      </c>
      <c r="E1987" s="12" t="s">
        <v>37</v>
      </c>
      <c r="F1987" s="5" t="s">
        <v>74</v>
      </c>
      <c r="G1987" s="22">
        <v>1659.6000000000001</v>
      </c>
      <c r="H1987" s="24" t="e">
        <f>G1987-(G1987*#REF!)</f>
        <v>#REF!</v>
      </c>
      <c r="I1987" s="24" t="e">
        <f>(H1987*#REF!)/4</f>
        <v>#REF!</v>
      </c>
      <c r="J1987" s="24" t="e">
        <f>(H1987*#REF!)</f>
        <v>#REF!</v>
      </c>
      <c r="K1987" s="24" t="e">
        <f>-PMT((#REF!/12),48,H1987,0,0)</f>
        <v>#REF!</v>
      </c>
    </row>
    <row r="1988" spans="2:11" ht="16.05" customHeight="1">
      <c r="B1988" s="6" t="s">
        <v>110</v>
      </c>
      <c r="C1988" s="7">
        <v>2</v>
      </c>
      <c r="D1988" s="12" t="s">
        <v>2219</v>
      </c>
      <c r="E1988" s="12" t="s">
        <v>307</v>
      </c>
      <c r="F1988" s="5" t="s">
        <v>121</v>
      </c>
      <c r="G1988" s="22">
        <v>1414.92</v>
      </c>
      <c r="H1988" s="24" t="e">
        <f>G1988-(G1988*#REF!)</f>
        <v>#REF!</v>
      </c>
      <c r="I1988" s="24" t="e">
        <f>(H1988*#REF!)/4</f>
        <v>#REF!</v>
      </c>
      <c r="J1988" s="24" t="e">
        <f>(H1988*#REF!)</f>
        <v>#REF!</v>
      </c>
      <c r="K1988" s="24" t="e">
        <f>-PMT((#REF!/12),48,H1988,0,0)</f>
        <v>#REF!</v>
      </c>
    </row>
    <row r="1989" spans="2:11" ht="16.05" customHeight="1">
      <c r="B1989" s="3" t="s">
        <v>125</v>
      </c>
      <c r="C1989" s="7">
        <v>1</v>
      </c>
      <c r="D1989" s="12" t="s">
        <v>32</v>
      </c>
      <c r="E1989" s="12" t="s">
        <v>126</v>
      </c>
      <c r="F1989" s="5" t="s">
        <v>127</v>
      </c>
      <c r="G1989" s="22">
        <v>783</v>
      </c>
      <c r="H1989" s="24" t="e">
        <f>G1989-(G1989*#REF!)</f>
        <v>#REF!</v>
      </c>
      <c r="I1989" s="24" t="e">
        <f>(H1989*#REF!)/4</f>
        <v>#REF!</v>
      </c>
      <c r="J1989" s="24" t="e">
        <f>(H1989*#REF!)</f>
        <v>#REF!</v>
      </c>
      <c r="K1989" s="24" t="e">
        <f>-PMT((#REF!/12),48,H1989,0,0)</f>
        <v>#REF!</v>
      </c>
    </row>
    <row r="1990" spans="2:11" ht="16.05" customHeight="1">
      <c r="B1990" s="3" t="s">
        <v>125</v>
      </c>
      <c r="C1990" s="7">
        <v>1</v>
      </c>
      <c r="D1990" s="12" t="s">
        <v>128</v>
      </c>
      <c r="E1990" s="12" t="s">
        <v>129</v>
      </c>
      <c r="F1990" s="5" t="s">
        <v>130</v>
      </c>
      <c r="G1990" s="22">
        <v>1406.3552631578948</v>
      </c>
      <c r="H1990" s="24" t="e">
        <f>G1990-(G1990*#REF!)</f>
        <v>#REF!</v>
      </c>
      <c r="I1990" s="24" t="e">
        <f>(H1990*#REF!)/4</f>
        <v>#REF!</v>
      </c>
      <c r="J1990" s="24" t="e">
        <f>(H1990*#REF!)</f>
        <v>#REF!</v>
      </c>
      <c r="K1990" s="24" t="e">
        <f>-PMT((#REF!/12),48,H1990,0,0)</f>
        <v>#REF!</v>
      </c>
    </row>
    <row r="1991" spans="2:11" ht="16.05" customHeight="1">
      <c r="B1991" s="3" t="s">
        <v>125</v>
      </c>
      <c r="C1991" s="7">
        <v>1</v>
      </c>
      <c r="D1991" s="12" t="s">
        <v>52</v>
      </c>
      <c r="E1991" s="12" t="s">
        <v>131</v>
      </c>
      <c r="F1991" s="5" t="s">
        <v>132</v>
      </c>
      <c r="G1991" s="22">
        <v>565.23116883116882</v>
      </c>
      <c r="H1991" s="24" t="e">
        <f>G1991-(G1991*#REF!)</f>
        <v>#REF!</v>
      </c>
      <c r="I1991" s="24" t="e">
        <f>(H1991*#REF!)/4</f>
        <v>#REF!</v>
      </c>
      <c r="J1991" s="24" t="e">
        <f>(H1991*#REF!)</f>
        <v>#REF!</v>
      </c>
      <c r="K1991" s="24" t="e">
        <f>-PMT((#REF!/12),48,H1991,0,0)</f>
        <v>#REF!</v>
      </c>
    </row>
    <row r="1992" spans="2:11" ht="16.05" customHeight="1">
      <c r="B1992" s="3" t="s">
        <v>125</v>
      </c>
      <c r="C1992" s="7">
        <v>1</v>
      </c>
      <c r="D1992" s="12" t="s">
        <v>52</v>
      </c>
      <c r="E1992" s="12" t="s">
        <v>133</v>
      </c>
      <c r="F1992" s="5" t="s">
        <v>134</v>
      </c>
      <c r="G1992" s="22">
        <v>698.01176470588234</v>
      </c>
      <c r="H1992" s="24" t="e">
        <f>G1992-(G1992*#REF!)</f>
        <v>#REF!</v>
      </c>
      <c r="I1992" s="24" t="e">
        <f>(H1992*#REF!)/4</f>
        <v>#REF!</v>
      </c>
      <c r="J1992" s="24" t="e">
        <f>(H1992*#REF!)</f>
        <v>#REF!</v>
      </c>
      <c r="K1992" s="24" t="e">
        <f>-PMT((#REF!/12),48,H1992,0,0)</f>
        <v>#REF!</v>
      </c>
    </row>
    <row r="1993" spans="2:11" ht="16.05" customHeight="1">
      <c r="B1993" s="3" t="s">
        <v>125</v>
      </c>
      <c r="C1993" s="7">
        <v>2</v>
      </c>
      <c r="D1993" s="12" t="s">
        <v>52</v>
      </c>
      <c r="E1993" s="12" t="s">
        <v>135</v>
      </c>
      <c r="F1993" s="5" t="s">
        <v>136</v>
      </c>
      <c r="G1993" s="22">
        <v>1090.9561576354681</v>
      </c>
      <c r="H1993" s="24" t="e">
        <f>G1993-(G1993*#REF!)</f>
        <v>#REF!</v>
      </c>
      <c r="I1993" s="24" t="e">
        <f>(H1993*#REF!)/4</f>
        <v>#REF!</v>
      </c>
      <c r="J1993" s="24" t="e">
        <f>(H1993*#REF!)</f>
        <v>#REF!</v>
      </c>
      <c r="K1993" s="24" t="e">
        <f>-PMT((#REF!/12),48,H1993,0,0)</f>
        <v>#REF!</v>
      </c>
    </row>
    <row r="1994" spans="2:11" ht="16.05" customHeight="1">
      <c r="B1994" s="3" t="s">
        <v>125</v>
      </c>
      <c r="C1994" s="7">
        <v>1</v>
      </c>
      <c r="D1994" s="12" t="s">
        <v>52</v>
      </c>
      <c r="E1994" s="12" t="s">
        <v>137</v>
      </c>
      <c r="F1994" s="5" t="s">
        <v>138</v>
      </c>
      <c r="G1994" s="22">
        <v>2000</v>
      </c>
      <c r="H1994" s="24" t="e">
        <f>G1994-(G1994*#REF!)</f>
        <v>#REF!</v>
      </c>
      <c r="I1994" s="24" t="e">
        <f>(H1994*#REF!)/4</f>
        <v>#REF!</v>
      </c>
      <c r="J1994" s="24" t="e">
        <f>(H1994*#REF!)</f>
        <v>#REF!</v>
      </c>
      <c r="K1994" s="24" t="e">
        <f>-PMT((#REF!/12),48,H1994,0,0)</f>
        <v>#REF!</v>
      </c>
    </row>
    <row r="1995" spans="2:11" ht="16.05" customHeight="1">
      <c r="B1995" s="3" t="s">
        <v>125</v>
      </c>
      <c r="C1995" s="7">
        <v>1</v>
      </c>
      <c r="D1995" s="12" t="s">
        <v>52</v>
      </c>
      <c r="E1995" s="12" t="s">
        <v>139</v>
      </c>
      <c r="F1995" s="5" t="s">
        <v>140</v>
      </c>
      <c r="G1995" s="22">
        <v>100</v>
      </c>
      <c r="H1995" s="24" t="e">
        <f>G1995-(G1995*#REF!)</f>
        <v>#REF!</v>
      </c>
      <c r="I1995" s="24" t="e">
        <f>(H1995*#REF!)/4</f>
        <v>#REF!</v>
      </c>
      <c r="J1995" s="24" t="e">
        <f>(H1995*#REF!)</f>
        <v>#REF!</v>
      </c>
      <c r="K1995" s="24" t="e">
        <f>-PMT((#REF!/12),48,H1995,0,0)</f>
        <v>#REF!</v>
      </c>
    </row>
    <row r="1996" spans="2:11" ht="16.05" customHeight="1">
      <c r="B1996" s="3" t="s">
        <v>125</v>
      </c>
      <c r="C1996" s="7">
        <v>1</v>
      </c>
      <c r="D1996" s="12" t="s">
        <v>32</v>
      </c>
      <c r="E1996" s="12" t="s">
        <v>141</v>
      </c>
      <c r="F1996" s="10" t="s">
        <v>142</v>
      </c>
      <c r="G1996" s="22">
        <v>536.4</v>
      </c>
      <c r="H1996" s="24" t="e">
        <f>G1996-(G1996*#REF!)</f>
        <v>#REF!</v>
      </c>
      <c r="I1996" s="24" t="e">
        <f>(H1996*#REF!)/4</f>
        <v>#REF!</v>
      </c>
      <c r="J1996" s="24" t="e">
        <f>(H1996*#REF!)</f>
        <v>#REF!</v>
      </c>
      <c r="K1996" s="24" t="e">
        <f>-PMT((#REF!/12),48,H1996,0,0)</f>
        <v>#REF!</v>
      </c>
    </row>
    <row r="1997" spans="2:11" ht="16.05" customHeight="1">
      <c r="B1997" s="3" t="s">
        <v>1398</v>
      </c>
      <c r="C1997" s="7">
        <v>2</v>
      </c>
      <c r="D1997" s="12" t="s">
        <v>32</v>
      </c>
      <c r="E1997" s="12" t="s">
        <v>333</v>
      </c>
      <c r="F1997" s="5" t="s">
        <v>334</v>
      </c>
      <c r="G1997" s="22">
        <v>10656</v>
      </c>
      <c r="H1997" s="24" t="e">
        <f>G1997-(G1997*#REF!)</f>
        <v>#REF!</v>
      </c>
      <c r="I1997" s="24" t="e">
        <f>(H1997*#REF!)/4</f>
        <v>#REF!</v>
      </c>
      <c r="J1997" s="24" t="e">
        <f>(H1997*#REF!)</f>
        <v>#REF!</v>
      </c>
      <c r="K1997" s="24" t="e">
        <f>-PMT((#REF!/12),48,H1997,0,0)</f>
        <v>#REF!</v>
      </c>
    </row>
    <row r="1998" spans="2:11" ht="16.05" customHeight="1">
      <c r="B1998" s="3" t="s">
        <v>1398</v>
      </c>
      <c r="C1998" s="7">
        <v>2</v>
      </c>
      <c r="D1998" s="12" t="s">
        <v>32</v>
      </c>
      <c r="E1998" s="12" t="s">
        <v>1399</v>
      </c>
      <c r="F1998" s="5" t="s">
        <v>1400</v>
      </c>
      <c r="G1998" s="22">
        <v>300</v>
      </c>
      <c r="H1998" s="24" t="e">
        <f>G1998-(G1998*#REF!)</f>
        <v>#REF!</v>
      </c>
      <c r="I1998" s="24" t="e">
        <f>(H1998*#REF!)/4</f>
        <v>#REF!</v>
      </c>
      <c r="J1998" s="24" t="e">
        <f>(H1998*#REF!)</f>
        <v>#REF!</v>
      </c>
      <c r="K1998" s="24" t="e">
        <f>-PMT((#REF!/12),48,H1998,0,0)</f>
        <v>#REF!</v>
      </c>
    </row>
    <row r="1999" spans="2:11" ht="16.05" customHeight="1">
      <c r="B1999" s="3" t="s">
        <v>1398</v>
      </c>
      <c r="C1999" s="7">
        <v>2</v>
      </c>
      <c r="D1999" s="12" t="s">
        <v>32</v>
      </c>
      <c r="E1999" s="12" t="s">
        <v>1401</v>
      </c>
      <c r="F1999" s="5" t="s">
        <v>1402</v>
      </c>
      <c r="G1999" s="22">
        <v>1396.0235294117647</v>
      </c>
      <c r="H1999" s="24" t="e">
        <f>G1999-(G1999*#REF!)</f>
        <v>#REF!</v>
      </c>
      <c r="I1999" s="24" t="e">
        <f>(H1999*#REF!)/4</f>
        <v>#REF!</v>
      </c>
      <c r="J1999" s="24" t="e">
        <f>(H1999*#REF!)</f>
        <v>#REF!</v>
      </c>
      <c r="K1999" s="24" t="e">
        <f>-PMT((#REF!/12),48,H1999,0,0)</f>
        <v>#REF!</v>
      </c>
    </row>
    <row r="2000" spans="2:11" ht="16.05" customHeight="1">
      <c r="B2000" s="3" t="s">
        <v>1398</v>
      </c>
      <c r="C2000" s="7">
        <v>2</v>
      </c>
      <c r="D2000" s="12" t="s">
        <v>32</v>
      </c>
      <c r="E2000" s="12" t="s">
        <v>37</v>
      </c>
      <c r="F2000" s="5" t="s">
        <v>74</v>
      </c>
      <c r="G2000" s="22">
        <v>1659.6000000000001</v>
      </c>
      <c r="H2000" s="24" t="e">
        <f>G2000-(G2000*#REF!)</f>
        <v>#REF!</v>
      </c>
      <c r="I2000" s="24" t="e">
        <f>(H2000*#REF!)/4</f>
        <v>#REF!</v>
      </c>
      <c r="J2000" s="24" t="e">
        <f>(H2000*#REF!)</f>
        <v>#REF!</v>
      </c>
      <c r="K2000" s="24" t="e">
        <f>-PMT((#REF!/12),48,H2000,0,0)</f>
        <v>#REF!</v>
      </c>
    </row>
    <row r="2001" spans="2:11" ht="16.05" customHeight="1">
      <c r="B2001" s="3" t="s">
        <v>1398</v>
      </c>
      <c r="C2001" s="7">
        <v>2</v>
      </c>
      <c r="D2001" s="12" t="s">
        <v>13</v>
      </c>
      <c r="E2001" s="12" t="s">
        <v>1403</v>
      </c>
      <c r="F2001" s="5" t="s">
        <v>1404</v>
      </c>
      <c r="G2001" s="22">
        <v>795.6</v>
      </c>
      <c r="H2001" s="24" t="e">
        <f>G2001-(G2001*#REF!)</f>
        <v>#REF!</v>
      </c>
      <c r="I2001" s="24" t="e">
        <f>(H2001*#REF!)/4</f>
        <v>#REF!</v>
      </c>
      <c r="J2001" s="24" t="e">
        <f>(H2001*#REF!)</f>
        <v>#REF!</v>
      </c>
      <c r="K2001" s="24" t="e">
        <f>-PMT((#REF!/12),48,H2001,0,0)</f>
        <v>#REF!</v>
      </c>
    </row>
    <row r="2002" spans="2:11" ht="16.05" customHeight="1">
      <c r="B2002" s="3" t="s">
        <v>1405</v>
      </c>
      <c r="C2002" s="7">
        <v>3</v>
      </c>
      <c r="D2002" s="12" t="s">
        <v>32</v>
      </c>
      <c r="E2002" s="12" t="s">
        <v>1399</v>
      </c>
      <c r="F2002" s="5" t="s">
        <v>1400</v>
      </c>
      <c r="G2002" s="22">
        <v>450</v>
      </c>
      <c r="H2002" s="24" t="e">
        <f>G2002-(G2002*#REF!)</f>
        <v>#REF!</v>
      </c>
      <c r="I2002" s="24" t="e">
        <f>(H2002*#REF!)/4</f>
        <v>#REF!</v>
      </c>
      <c r="J2002" s="24" t="e">
        <f>(H2002*#REF!)</f>
        <v>#REF!</v>
      </c>
      <c r="K2002" s="24" t="e">
        <f>-PMT((#REF!/12),48,H2002,0,0)</f>
        <v>#REF!</v>
      </c>
    </row>
    <row r="2003" spans="2:11" ht="16.05" customHeight="1">
      <c r="B2003" s="3" t="s">
        <v>1405</v>
      </c>
      <c r="C2003" s="7">
        <v>3</v>
      </c>
      <c r="D2003" s="12" t="s">
        <v>32</v>
      </c>
      <c r="E2003" s="12" t="s">
        <v>1401</v>
      </c>
      <c r="F2003" s="5" t="s">
        <v>1402</v>
      </c>
      <c r="G2003" s="22">
        <v>2094.035294117647</v>
      </c>
      <c r="H2003" s="24" t="e">
        <f>G2003-(G2003*#REF!)</f>
        <v>#REF!</v>
      </c>
      <c r="I2003" s="24" t="e">
        <f>(H2003*#REF!)/4</f>
        <v>#REF!</v>
      </c>
      <c r="J2003" s="24" t="e">
        <f>(H2003*#REF!)</f>
        <v>#REF!</v>
      </c>
      <c r="K2003" s="24" t="e">
        <f>-PMT((#REF!/12),48,H2003,0,0)</f>
        <v>#REF!</v>
      </c>
    </row>
    <row r="2004" spans="2:11" ht="16.05" customHeight="1">
      <c r="B2004" s="3" t="s">
        <v>1405</v>
      </c>
      <c r="C2004" s="7">
        <v>3</v>
      </c>
      <c r="D2004" s="12" t="s">
        <v>32</v>
      </c>
      <c r="E2004" s="12" t="s">
        <v>1406</v>
      </c>
      <c r="F2004" s="10" t="s">
        <v>1407</v>
      </c>
      <c r="G2004" s="22">
        <v>9000</v>
      </c>
      <c r="H2004" s="24" t="e">
        <f>G2004-(G2004*#REF!)</f>
        <v>#REF!</v>
      </c>
      <c r="I2004" s="24" t="e">
        <f>(H2004*#REF!)/4</f>
        <v>#REF!</v>
      </c>
      <c r="J2004" s="24" t="e">
        <f>(H2004*#REF!)</f>
        <v>#REF!</v>
      </c>
      <c r="K2004" s="24" t="e">
        <f>-PMT((#REF!/12),48,H2004,0,0)</f>
        <v>#REF!</v>
      </c>
    </row>
    <row r="2005" spans="2:11" ht="16.05" customHeight="1">
      <c r="B2005" s="3" t="s">
        <v>1405</v>
      </c>
      <c r="C2005" s="7">
        <v>3</v>
      </c>
      <c r="D2005" s="12" t="s">
        <v>32</v>
      </c>
      <c r="E2005" s="12" t="s">
        <v>37</v>
      </c>
      <c r="F2005" s="5" t="s">
        <v>74</v>
      </c>
      <c r="G2005" s="22">
        <v>2489.4</v>
      </c>
      <c r="H2005" s="24" t="e">
        <f>G2005-(G2005*#REF!)</f>
        <v>#REF!</v>
      </c>
      <c r="I2005" s="24" t="e">
        <f>(H2005*#REF!)/4</f>
        <v>#REF!</v>
      </c>
      <c r="J2005" s="24" t="e">
        <f>(H2005*#REF!)</f>
        <v>#REF!</v>
      </c>
      <c r="K2005" s="24" t="e">
        <f>-PMT((#REF!/12),48,H2005,0,0)</f>
        <v>#REF!</v>
      </c>
    </row>
    <row r="2006" spans="2:11" ht="16.05" customHeight="1">
      <c r="B2006" s="3" t="s">
        <v>1405</v>
      </c>
      <c r="C2006" s="7">
        <v>3</v>
      </c>
      <c r="D2006" s="12" t="s">
        <v>13</v>
      </c>
      <c r="E2006" s="12" t="s">
        <v>1403</v>
      </c>
      <c r="F2006" s="5" t="s">
        <v>1404</v>
      </c>
      <c r="G2006" s="22">
        <v>1193.4000000000001</v>
      </c>
      <c r="H2006" s="24" t="e">
        <f>G2006-(G2006*#REF!)</f>
        <v>#REF!</v>
      </c>
      <c r="I2006" s="24" t="e">
        <f>(H2006*#REF!)/4</f>
        <v>#REF!</v>
      </c>
      <c r="J2006" s="24" t="e">
        <f>(H2006*#REF!)</f>
        <v>#REF!</v>
      </c>
      <c r="K2006" s="24" t="e">
        <f>-PMT((#REF!/12),48,H2006,0,0)</f>
        <v>#REF!</v>
      </c>
    </row>
    <row r="2007" spans="2:11" ht="16.05" customHeight="1">
      <c r="B2007" s="3" t="s">
        <v>175</v>
      </c>
      <c r="C2007" s="7">
        <v>2</v>
      </c>
      <c r="D2007" s="12" t="s">
        <v>13</v>
      </c>
      <c r="E2007" s="12" t="s">
        <v>61</v>
      </c>
      <c r="F2007" s="5" t="s">
        <v>62</v>
      </c>
      <c r="G2007" s="22">
        <v>965.74</v>
      </c>
      <c r="H2007" s="24" t="e">
        <f>G2007-(G2007*#REF!)</f>
        <v>#REF!</v>
      </c>
      <c r="I2007" s="24" t="e">
        <f>(H2007*#REF!)/4</f>
        <v>#REF!</v>
      </c>
      <c r="J2007" s="24" t="e">
        <f>(H2007*#REF!)</f>
        <v>#REF!</v>
      </c>
      <c r="K2007" s="24" t="e">
        <f>-PMT((#REF!/12),48,H2007,0,0)</f>
        <v>#REF!</v>
      </c>
    </row>
    <row r="2008" spans="2:11" ht="16.05" customHeight="1">
      <c r="B2008" s="3" t="s">
        <v>175</v>
      </c>
      <c r="C2008" s="7">
        <v>2</v>
      </c>
      <c r="D2008" s="12" t="s">
        <v>32</v>
      </c>
      <c r="E2008" s="12" t="s">
        <v>176</v>
      </c>
      <c r="F2008" s="5" t="s">
        <v>177</v>
      </c>
      <c r="G2008" s="22">
        <v>11808</v>
      </c>
      <c r="H2008" s="24" t="e">
        <f>G2008-(G2008*#REF!)</f>
        <v>#REF!</v>
      </c>
      <c r="I2008" s="24" t="e">
        <f>(H2008*#REF!)/4</f>
        <v>#REF!</v>
      </c>
      <c r="J2008" s="24" t="e">
        <f>(H2008*#REF!)</f>
        <v>#REF!</v>
      </c>
      <c r="K2008" s="24" t="e">
        <f>-PMT((#REF!/12),48,H2008,0,0)</f>
        <v>#REF!</v>
      </c>
    </row>
    <row r="2009" spans="2:11" ht="16.05" customHeight="1">
      <c r="B2009" s="6" t="s">
        <v>479</v>
      </c>
      <c r="C2009" s="7">
        <v>1</v>
      </c>
      <c r="D2009" s="12" t="s">
        <v>13</v>
      </c>
      <c r="E2009" s="12" t="s">
        <v>61</v>
      </c>
      <c r="F2009" s="5" t="s">
        <v>62</v>
      </c>
      <c r="G2009" s="22">
        <v>482.87</v>
      </c>
      <c r="H2009" s="24" t="e">
        <f>G2009-(G2009*#REF!)</f>
        <v>#REF!</v>
      </c>
      <c r="I2009" s="24" t="e">
        <f>(H2009*#REF!)/4</f>
        <v>#REF!</v>
      </c>
      <c r="J2009" s="24" t="e">
        <f>(H2009*#REF!)</f>
        <v>#REF!</v>
      </c>
      <c r="K2009" s="24" t="e">
        <f>-PMT((#REF!/12),48,H2009,0,0)</f>
        <v>#REF!</v>
      </c>
    </row>
    <row r="2010" spans="2:11" ht="16.05" customHeight="1">
      <c r="B2010" s="6" t="s">
        <v>479</v>
      </c>
      <c r="C2010" s="7">
        <v>1</v>
      </c>
      <c r="D2010" s="12" t="s">
        <v>52</v>
      </c>
      <c r="E2010" s="12" t="s">
        <v>137</v>
      </c>
      <c r="F2010" s="5" t="s">
        <v>138</v>
      </c>
      <c r="G2010" s="22">
        <v>2000</v>
      </c>
      <c r="H2010" s="24" t="e">
        <f>G2010-(G2010*#REF!)</f>
        <v>#REF!</v>
      </c>
      <c r="I2010" s="24" t="e">
        <f>(H2010*#REF!)/4</f>
        <v>#REF!</v>
      </c>
      <c r="J2010" s="24" t="e">
        <f>(H2010*#REF!)</f>
        <v>#REF!</v>
      </c>
      <c r="K2010" s="24" t="e">
        <f>-PMT((#REF!/12),48,H2010,0,0)</f>
        <v>#REF!</v>
      </c>
    </row>
    <row r="2011" spans="2:11" ht="16.05" customHeight="1">
      <c r="B2011" s="3" t="s">
        <v>196</v>
      </c>
      <c r="C2011" s="7">
        <v>1</v>
      </c>
      <c r="D2011" s="12" t="s">
        <v>13</v>
      </c>
      <c r="E2011" s="12" t="s">
        <v>197</v>
      </c>
      <c r="F2011" s="5" t="s">
        <v>198</v>
      </c>
      <c r="G2011" s="22">
        <v>352.47</v>
      </c>
      <c r="H2011" s="24" t="e">
        <f>G2011-(G2011*#REF!)</f>
        <v>#REF!</v>
      </c>
      <c r="I2011" s="24" t="e">
        <f>(H2011*#REF!)/4</f>
        <v>#REF!</v>
      </c>
      <c r="J2011" s="24" t="e">
        <f>(H2011*#REF!)</f>
        <v>#REF!</v>
      </c>
      <c r="K2011" s="24" t="e">
        <f>-PMT((#REF!/12),48,H2011,0,0)</f>
        <v>#REF!</v>
      </c>
    </row>
    <row r="2012" spans="2:11" ht="16.05" customHeight="1">
      <c r="B2012" s="3" t="s">
        <v>196</v>
      </c>
      <c r="C2012" s="7">
        <v>1</v>
      </c>
      <c r="D2012" s="12" t="s">
        <v>13</v>
      </c>
      <c r="E2012" s="12" t="s">
        <v>16</v>
      </c>
      <c r="F2012" s="5" t="s">
        <v>17</v>
      </c>
      <c r="G2012" s="22">
        <v>432.44</v>
      </c>
      <c r="H2012" s="24" t="e">
        <f>G2012-(G2012*#REF!)</f>
        <v>#REF!</v>
      </c>
      <c r="I2012" s="24" t="e">
        <f>(H2012*#REF!)/4</f>
        <v>#REF!</v>
      </c>
      <c r="J2012" s="24" t="e">
        <f>(H2012*#REF!)</f>
        <v>#REF!</v>
      </c>
      <c r="K2012" s="24" t="e">
        <f>-PMT((#REF!/12),48,H2012,0,0)</f>
        <v>#REF!</v>
      </c>
    </row>
    <row r="2013" spans="2:11" ht="16.05" customHeight="1">
      <c r="B2013" s="3" t="s">
        <v>196</v>
      </c>
      <c r="C2013" s="7">
        <v>1</v>
      </c>
      <c r="D2013" s="12" t="s">
        <v>13</v>
      </c>
      <c r="E2013" s="12" t="s">
        <v>18</v>
      </c>
      <c r="F2013" s="5" t="s">
        <v>19</v>
      </c>
      <c r="G2013" s="22">
        <v>125.73</v>
      </c>
      <c r="H2013" s="24" t="e">
        <f>G2013-(G2013*#REF!)</f>
        <v>#REF!</v>
      </c>
      <c r="I2013" s="24" t="e">
        <f>(H2013*#REF!)/4</f>
        <v>#REF!</v>
      </c>
      <c r="J2013" s="24" t="e">
        <f>(H2013*#REF!)</f>
        <v>#REF!</v>
      </c>
      <c r="K2013" s="24" t="e">
        <f>-PMT((#REF!/12),48,H2013,0,0)</f>
        <v>#REF!</v>
      </c>
    </row>
    <row r="2014" spans="2:11" ht="16.05" customHeight="1">
      <c r="B2014" s="3" t="s">
        <v>196</v>
      </c>
      <c r="C2014" s="7">
        <v>1</v>
      </c>
      <c r="D2014" s="12" t="s">
        <v>13</v>
      </c>
      <c r="E2014" s="12" t="s">
        <v>20</v>
      </c>
      <c r="F2014" s="5" t="s">
        <v>21</v>
      </c>
      <c r="G2014" s="22">
        <v>267.72000000000003</v>
      </c>
      <c r="H2014" s="24" t="e">
        <f>G2014-(G2014*#REF!)</f>
        <v>#REF!</v>
      </c>
      <c r="I2014" s="24" t="e">
        <f>(H2014*#REF!)/4</f>
        <v>#REF!</v>
      </c>
      <c r="J2014" s="24" t="e">
        <f>(H2014*#REF!)</f>
        <v>#REF!</v>
      </c>
      <c r="K2014" s="24" t="e">
        <f>-PMT((#REF!/12),48,H2014,0,0)</f>
        <v>#REF!</v>
      </c>
    </row>
    <row r="2015" spans="2:11" ht="16.05" customHeight="1">
      <c r="B2015" s="3" t="s">
        <v>196</v>
      </c>
      <c r="C2015" s="7">
        <v>1</v>
      </c>
      <c r="D2015" s="12" t="s">
        <v>199</v>
      </c>
      <c r="E2015" s="12" t="s">
        <v>200</v>
      </c>
      <c r="F2015" s="5" t="s">
        <v>201</v>
      </c>
      <c r="G2015" s="22">
        <v>500</v>
      </c>
      <c r="H2015" s="24" t="e">
        <f>G2015-(G2015*#REF!)</f>
        <v>#REF!</v>
      </c>
      <c r="I2015" s="24" t="e">
        <f>(H2015*#REF!)/4</f>
        <v>#REF!</v>
      </c>
      <c r="J2015" s="24" t="e">
        <f>(H2015*#REF!)</f>
        <v>#REF!</v>
      </c>
      <c r="K2015" s="24" t="e">
        <f>-PMT((#REF!/12),48,H2015,0,0)</f>
        <v>#REF!</v>
      </c>
    </row>
    <row r="2016" spans="2:11" ht="16.05" customHeight="1">
      <c r="B2016" s="3" t="s">
        <v>196</v>
      </c>
      <c r="C2016" s="7">
        <v>1</v>
      </c>
      <c r="D2016" s="12" t="s">
        <v>199</v>
      </c>
      <c r="E2016" s="12" t="s">
        <v>202</v>
      </c>
      <c r="F2016" s="5" t="s">
        <v>203</v>
      </c>
      <c r="G2016" s="22">
        <v>200</v>
      </c>
      <c r="H2016" s="24" t="e">
        <f>G2016-(G2016*#REF!)</f>
        <v>#REF!</v>
      </c>
      <c r="I2016" s="24" t="e">
        <f>(H2016*#REF!)/4</f>
        <v>#REF!</v>
      </c>
      <c r="J2016" s="24" t="e">
        <f>(H2016*#REF!)</f>
        <v>#REF!</v>
      </c>
      <c r="K2016" s="24" t="e">
        <f>-PMT((#REF!/12),48,H2016,0,0)</f>
        <v>#REF!</v>
      </c>
    </row>
    <row r="2017" spans="2:11" ht="16.05" customHeight="1">
      <c r="B2017" s="3" t="s">
        <v>196</v>
      </c>
      <c r="C2017" s="7">
        <v>1</v>
      </c>
      <c r="D2017" s="12" t="s">
        <v>199</v>
      </c>
      <c r="E2017" s="12" t="s">
        <v>202</v>
      </c>
      <c r="F2017" s="5" t="s">
        <v>203</v>
      </c>
      <c r="G2017" s="22">
        <v>200</v>
      </c>
      <c r="H2017" s="24" t="e">
        <f>G2017-(G2017*#REF!)</f>
        <v>#REF!</v>
      </c>
      <c r="I2017" s="24" t="e">
        <f>(H2017*#REF!)/4</f>
        <v>#REF!</v>
      </c>
      <c r="J2017" s="24" t="e">
        <f>(H2017*#REF!)</f>
        <v>#REF!</v>
      </c>
      <c r="K2017" s="24" t="e">
        <f>-PMT((#REF!/12),48,H2017,0,0)</f>
        <v>#REF!</v>
      </c>
    </row>
    <row r="2018" spans="2:11" ht="16.05" customHeight="1">
      <c r="B2018" s="3" t="s">
        <v>196</v>
      </c>
      <c r="C2018" s="7">
        <v>1</v>
      </c>
      <c r="D2018" s="12" t="s">
        <v>199</v>
      </c>
      <c r="E2018" s="12" t="s">
        <v>202</v>
      </c>
      <c r="F2018" s="5" t="s">
        <v>203</v>
      </c>
      <c r="G2018" s="22">
        <v>200</v>
      </c>
      <c r="H2018" s="24" t="e">
        <f>G2018-(G2018*#REF!)</f>
        <v>#REF!</v>
      </c>
      <c r="I2018" s="24" t="e">
        <f>(H2018*#REF!)/4</f>
        <v>#REF!</v>
      </c>
      <c r="J2018" s="24" t="e">
        <f>(H2018*#REF!)</f>
        <v>#REF!</v>
      </c>
      <c r="K2018" s="24" t="e">
        <f>-PMT((#REF!/12),48,H2018,0,0)</f>
        <v>#REF!</v>
      </c>
    </row>
    <row r="2019" spans="2:11" ht="16.05" customHeight="1">
      <c r="B2019" s="3" t="s">
        <v>196</v>
      </c>
      <c r="C2019" s="7">
        <v>1</v>
      </c>
      <c r="D2019" s="12" t="s">
        <v>199</v>
      </c>
      <c r="E2019" s="12" t="s">
        <v>202</v>
      </c>
      <c r="F2019" s="5" t="s">
        <v>203</v>
      </c>
      <c r="G2019" s="22">
        <v>200</v>
      </c>
      <c r="H2019" s="24" t="e">
        <f>G2019-(G2019*#REF!)</f>
        <v>#REF!</v>
      </c>
      <c r="I2019" s="24" t="e">
        <f>(H2019*#REF!)/4</f>
        <v>#REF!</v>
      </c>
      <c r="J2019" s="24" t="e">
        <f>(H2019*#REF!)</f>
        <v>#REF!</v>
      </c>
      <c r="K2019" s="24" t="e">
        <f>-PMT((#REF!/12),48,H2019,0,0)</f>
        <v>#REF!</v>
      </c>
    </row>
    <row r="2020" spans="2:11" ht="16.05" customHeight="1">
      <c r="B2020" s="3" t="s">
        <v>196</v>
      </c>
      <c r="C2020" s="7">
        <v>1</v>
      </c>
      <c r="D2020" s="12" t="s">
        <v>199</v>
      </c>
      <c r="E2020" s="12" t="s">
        <v>202</v>
      </c>
      <c r="F2020" s="5" t="s">
        <v>203</v>
      </c>
      <c r="G2020" s="22">
        <v>200</v>
      </c>
      <c r="H2020" s="24" t="e">
        <f>G2020-(G2020*#REF!)</f>
        <v>#REF!</v>
      </c>
      <c r="I2020" s="24" t="e">
        <f>(H2020*#REF!)/4</f>
        <v>#REF!</v>
      </c>
      <c r="J2020" s="24" t="e">
        <f>(H2020*#REF!)</f>
        <v>#REF!</v>
      </c>
      <c r="K2020" s="24" t="e">
        <f>-PMT((#REF!/12),48,H2020,0,0)</f>
        <v>#REF!</v>
      </c>
    </row>
    <row r="2021" spans="2:11" ht="16.05" customHeight="1">
      <c r="B2021" s="3" t="s">
        <v>196</v>
      </c>
      <c r="C2021" s="7">
        <v>1</v>
      </c>
      <c r="D2021" s="12" t="s">
        <v>199</v>
      </c>
      <c r="E2021" s="12" t="s">
        <v>202</v>
      </c>
      <c r="F2021" s="5" t="s">
        <v>203</v>
      </c>
      <c r="G2021" s="22">
        <v>200</v>
      </c>
      <c r="H2021" s="24" t="e">
        <f>G2021-(G2021*#REF!)</f>
        <v>#REF!</v>
      </c>
      <c r="I2021" s="24" t="e">
        <f>(H2021*#REF!)/4</f>
        <v>#REF!</v>
      </c>
      <c r="J2021" s="24" t="e">
        <f>(H2021*#REF!)</f>
        <v>#REF!</v>
      </c>
      <c r="K2021" s="24" t="e">
        <f>-PMT((#REF!/12),48,H2021,0,0)</f>
        <v>#REF!</v>
      </c>
    </row>
    <row r="2022" spans="2:11" ht="16.05" customHeight="1">
      <c r="B2022" s="3" t="s">
        <v>196</v>
      </c>
      <c r="C2022" s="7">
        <v>1</v>
      </c>
      <c r="D2022" s="12" t="s">
        <v>199</v>
      </c>
      <c r="E2022" s="12" t="s">
        <v>204</v>
      </c>
      <c r="F2022" s="5" t="s">
        <v>205</v>
      </c>
      <c r="G2022" s="22">
        <v>200</v>
      </c>
      <c r="H2022" s="24" t="e">
        <f>G2022-(G2022*#REF!)</f>
        <v>#REF!</v>
      </c>
      <c r="I2022" s="24" t="e">
        <f>(H2022*#REF!)/4</f>
        <v>#REF!</v>
      </c>
      <c r="J2022" s="24" t="e">
        <f>(H2022*#REF!)</f>
        <v>#REF!</v>
      </c>
      <c r="K2022" s="24" t="e">
        <f>-PMT((#REF!/12),48,H2022,0,0)</f>
        <v>#REF!</v>
      </c>
    </row>
    <row r="2023" spans="2:11" ht="16.05" customHeight="1">
      <c r="B2023" s="3" t="s">
        <v>196</v>
      </c>
      <c r="C2023" s="7">
        <v>1</v>
      </c>
      <c r="D2023" s="12" t="s">
        <v>199</v>
      </c>
      <c r="E2023" s="12" t="s">
        <v>206</v>
      </c>
      <c r="F2023" s="5" t="s">
        <v>207</v>
      </c>
      <c r="G2023" s="22">
        <v>200</v>
      </c>
      <c r="H2023" s="24" t="e">
        <f>G2023-(G2023*#REF!)</f>
        <v>#REF!</v>
      </c>
      <c r="I2023" s="24" t="e">
        <f>(H2023*#REF!)/4</f>
        <v>#REF!</v>
      </c>
      <c r="J2023" s="24" t="e">
        <f>(H2023*#REF!)</f>
        <v>#REF!</v>
      </c>
      <c r="K2023" s="24" t="e">
        <f>-PMT((#REF!/12),48,H2023,0,0)</f>
        <v>#REF!</v>
      </c>
    </row>
    <row r="2024" spans="2:11" ht="16.05" customHeight="1">
      <c r="B2024" s="3" t="s">
        <v>196</v>
      </c>
      <c r="C2024" s="7">
        <v>1</v>
      </c>
      <c r="D2024" s="12" t="s">
        <v>199</v>
      </c>
      <c r="E2024" s="12" t="s">
        <v>208</v>
      </c>
      <c r="F2024" s="5" t="s">
        <v>209</v>
      </c>
      <c r="G2024" s="22">
        <v>200</v>
      </c>
      <c r="H2024" s="24" t="e">
        <f>G2024-(G2024*#REF!)</f>
        <v>#REF!</v>
      </c>
      <c r="I2024" s="24" t="e">
        <f>(H2024*#REF!)/4</f>
        <v>#REF!</v>
      </c>
      <c r="J2024" s="24" t="e">
        <f>(H2024*#REF!)</f>
        <v>#REF!</v>
      </c>
      <c r="K2024" s="24" t="e">
        <f>-PMT((#REF!/12),48,H2024,0,0)</f>
        <v>#REF!</v>
      </c>
    </row>
    <row r="2025" spans="2:11" ht="16.05" customHeight="1">
      <c r="B2025" s="3" t="s">
        <v>196</v>
      </c>
      <c r="C2025" s="7">
        <v>1</v>
      </c>
      <c r="D2025" s="12" t="s">
        <v>199</v>
      </c>
      <c r="E2025" s="12" t="s">
        <v>210</v>
      </c>
      <c r="F2025" s="5" t="s">
        <v>211</v>
      </c>
      <c r="G2025" s="22">
        <v>92.818913808267297</v>
      </c>
      <c r="H2025" s="24" t="e">
        <f>G2025-(G2025*#REF!)</f>
        <v>#REF!</v>
      </c>
      <c r="I2025" s="24" t="e">
        <f>(H2025*#REF!)/4</f>
        <v>#REF!</v>
      </c>
      <c r="J2025" s="24" t="e">
        <f>(H2025*#REF!)</f>
        <v>#REF!</v>
      </c>
      <c r="K2025" s="24" t="e">
        <f>-PMT((#REF!/12),48,H2025,0,0)</f>
        <v>#REF!</v>
      </c>
    </row>
    <row r="2026" spans="2:11" ht="16.05" customHeight="1">
      <c r="B2026" s="3" t="s">
        <v>196</v>
      </c>
      <c r="C2026" s="7">
        <v>1</v>
      </c>
      <c r="D2026" s="12" t="s">
        <v>199</v>
      </c>
      <c r="E2026" s="12" t="s">
        <v>212</v>
      </c>
      <c r="F2026" s="5" t="s">
        <v>213</v>
      </c>
      <c r="G2026" s="22">
        <v>92.818913808267297</v>
      </c>
      <c r="H2026" s="24" t="e">
        <f>G2026-(G2026*#REF!)</f>
        <v>#REF!</v>
      </c>
      <c r="I2026" s="24" t="e">
        <f>(H2026*#REF!)/4</f>
        <v>#REF!</v>
      </c>
      <c r="J2026" s="24" t="e">
        <f>(H2026*#REF!)</f>
        <v>#REF!</v>
      </c>
      <c r="K2026" s="24" t="e">
        <f>-PMT((#REF!/12),48,H2026,0,0)</f>
        <v>#REF!</v>
      </c>
    </row>
    <row r="2027" spans="2:11" ht="16.05" customHeight="1">
      <c r="B2027" s="3" t="s">
        <v>196</v>
      </c>
      <c r="C2027" s="7">
        <v>1</v>
      </c>
      <c r="D2027" s="12" t="s">
        <v>199</v>
      </c>
      <c r="E2027" s="12" t="s">
        <v>214</v>
      </c>
      <c r="F2027" s="5" t="s">
        <v>215</v>
      </c>
      <c r="G2027" s="22">
        <v>159.49536458333327</v>
      </c>
      <c r="H2027" s="24" t="e">
        <f>G2027-(G2027*#REF!)</f>
        <v>#REF!</v>
      </c>
      <c r="I2027" s="24" t="e">
        <f>(H2027*#REF!)/4</f>
        <v>#REF!</v>
      </c>
      <c r="J2027" s="24" t="e">
        <f>(H2027*#REF!)</f>
        <v>#REF!</v>
      </c>
      <c r="K2027" s="24" t="e">
        <f>-PMT((#REF!/12),48,H2027,0,0)</f>
        <v>#REF!</v>
      </c>
    </row>
    <row r="2028" spans="2:11" ht="16.05" customHeight="1">
      <c r="B2028" s="3" t="s">
        <v>196</v>
      </c>
      <c r="C2028" s="7">
        <v>1</v>
      </c>
      <c r="D2028" s="12" t="s">
        <v>199</v>
      </c>
      <c r="E2028" s="12" t="s">
        <v>216</v>
      </c>
      <c r="F2028" s="5" t="s">
        <v>217</v>
      </c>
      <c r="G2028" s="22">
        <v>1668.8826811594204</v>
      </c>
      <c r="H2028" s="24" t="e">
        <f>G2028-(G2028*#REF!)</f>
        <v>#REF!</v>
      </c>
      <c r="I2028" s="24" t="e">
        <f>(H2028*#REF!)/4</f>
        <v>#REF!</v>
      </c>
      <c r="J2028" s="24" t="e">
        <f>(H2028*#REF!)</f>
        <v>#REF!</v>
      </c>
      <c r="K2028" s="24" t="e">
        <f>-PMT((#REF!/12),48,H2028,0,0)</f>
        <v>#REF!</v>
      </c>
    </row>
    <row r="2029" spans="2:11" ht="16.05" customHeight="1">
      <c r="B2029" s="3" t="s">
        <v>196</v>
      </c>
      <c r="C2029" s="7">
        <v>1</v>
      </c>
      <c r="D2029" s="12" t="s">
        <v>199</v>
      </c>
      <c r="E2029" s="12" t="s">
        <v>216</v>
      </c>
      <c r="F2029" s="5" t="s">
        <v>217</v>
      </c>
      <c r="G2029" s="22">
        <v>1668.8826811594204</v>
      </c>
      <c r="H2029" s="24" t="e">
        <f>G2029-(G2029*#REF!)</f>
        <v>#REF!</v>
      </c>
      <c r="I2029" s="24" t="e">
        <f>(H2029*#REF!)/4</f>
        <v>#REF!</v>
      </c>
      <c r="J2029" s="24" t="e">
        <f>(H2029*#REF!)</f>
        <v>#REF!</v>
      </c>
      <c r="K2029" s="24" t="e">
        <f>-PMT((#REF!/12),48,H2029,0,0)</f>
        <v>#REF!</v>
      </c>
    </row>
    <row r="2030" spans="2:11" ht="16.05" customHeight="1">
      <c r="B2030" s="3" t="s">
        <v>196</v>
      </c>
      <c r="C2030" s="7">
        <v>1</v>
      </c>
      <c r="D2030" s="12" t="s">
        <v>199</v>
      </c>
      <c r="E2030" s="12" t="s">
        <v>218</v>
      </c>
      <c r="F2030" s="5" t="s">
        <v>219</v>
      </c>
      <c r="G2030" s="22">
        <v>2146.6433333333334</v>
      </c>
      <c r="H2030" s="24" t="e">
        <f>G2030-(G2030*#REF!)</f>
        <v>#REF!</v>
      </c>
      <c r="I2030" s="24" t="e">
        <f>(H2030*#REF!)/4</f>
        <v>#REF!</v>
      </c>
      <c r="J2030" s="24" t="e">
        <f>(H2030*#REF!)</f>
        <v>#REF!</v>
      </c>
      <c r="K2030" s="24" t="e">
        <f>-PMT((#REF!/12),48,H2030,0,0)</f>
        <v>#REF!</v>
      </c>
    </row>
    <row r="2031" spans="2:11" ht="16.05" customHeight="1">
      <c r="B2031" s="3" t="s">
        <v>196</v>
      </c>
      <c r="C2031" s="7">
        <v>1</v>
      </c>
      <c r="D2031" s="12" t="s">
        <v>199</v>
      </c>
      <c r="E2031" s="12" t="s">
        <v>220</v>
      </c>
      <c r="F2031" s="5" t="s">
        <v>221</v>
      </c>
      <c r="G2031" s="22">
        <v>1217.1490666666668</v>
      </c>
      <c r="H2031" s="24" t="e">
        <f>G2031-(G2031*#REF!)</f>
        <v>#REF!</v>
      </c>
      <c r="I2031" s="24" t="e">
        <f>(H2031*#REF!)/4</f>
        <v>#REF!</v>
      </c>
      <c r="J2031" s="24" t="e">
        <f>(H2031*#REF!)</f>
        <v>#REF!</v>
      </c>
      <c r="K2031" s="24" t="e">
        <f>-PMT((#REF!/12),48,H2031,0,0)</f>
        <v>#REF!</v>
      </c>
    </row>
    <row r="2032" spans="2:11" ht="16.05" customHeight="1">
      <c r="B2032" s="6" t="s">
        <v>777</v>
      </c>
      <c r="C2032" s="7">
        <v>3</v>
      </c>
      <c r="D2032" s="12" t="s">
        <v>13</v>
      </c>
      <c r="E2032" s="12" t="s">
        <v>197</v>
      </c>
      <c r="F2032" s="5" t="s">
        <v>198</v>
      </c>
      <c r="G2032" s="22">
        <v>1057.4100000000001</v>
      </c>
      <c r="H2032" s="24" t="e">
        <f>G2032-(G2032*#REF!)</f>
        <v>#REF!</v>
      </c>
      <c r="I2032" s="24" t="e">
        <f>(H2032*#REF!)/4</f>
        <v>#REF!</v>
      </c>
      <c r="J2032" s="24" t="e">
        <f>(H2032*#REF!)</f>
        <v>#REF!</v>
      </c>
      <c r="K2032" s="24" t="e">
        <f>-PMT((#REF!/12),48,H2032,0,0)</f>
        <v>#REF!</v>
      </c>
    </row>
    <row r="2033" spans="2:11" ht="16.05" customHeight="1">
      <c r="B2033" s="6" t="s">
        <v>777</v>
      </c>
      <c r="C2033" s="7">
        <v>3</v>
      </c>
      <c r="D2033" s="12" t="s">
        <v>13</v>
      </c>
      <c r="E2033" s="12" t="s">
        <v>16</v>
      </c>
      <c r="F2033" s="5" t="s">
        <v>17</v>
      </c>
      <c r="G2033" s="22">
        <v>1297.32</v>
      </c>
      <c r="H2033" s="24" t="e">
        <f>G2033-(G2033*#REF!)</f>
        <v>#REF!</v>
      </c>
      <c r="I2033" s="24" t="e">
        <f>(H2033*#REF!)/4</f>
        <v>#REF!</v>
      </c>
      <c r="J2033" s="24" t="e">
        <f>(H2033*#REF!)</f>
        <v>#REF!</v>
      </c>
      <c r="K2033" s="24" t="e">
        <f>-PMT((#REF!/12),48,H2033,0,0)</f>
        <v>#REF!</v>
      </c>
    </row>
    <row r="2034" spans="2:11" ht="16.05" customHeight="1">
      <c r="B2034" s="6" t="s">
        <v>777</v>
      </c>
      <c r="C2034" s="7">
        <v>3</v>
      </c>
      <c r="D2034" s="12" t="s">
        <v>13</v>
      </c>
      <c r="E2034" s="12" t="s">
        <v>18</v>
      </c>
      <c r="F2034" s="5" t="s">
        <v>19</v>
      </c>
      <c r="G2034" s="22">
        <v>377.19</v>
      </c>
      <c r="H2034" s="24" t="e">
        <f>G2034-(G2034*#REF!)</f>
        <v>#REF!</v>
      </c>
      <c r="I2034" s="24" t="e">
        <f>(H2034*#REF!)/4</f>
        <v>#REF!</v>
      </c>
      <c r="J2034" s="24" t="e">
        <f>(H2034*#REF!)</f>
        <v>#REF!</v>
      </c>
      <c r="K2034" s="24" t="e">
        <f>-PMT((#REF!/12),48,H2034,0,0)</f>
        <v>#REF!</v>
      </c>
    </row>
    <row r="2035" spans="2:11" ht="16.05" customHeight="1">
      <c r="B2035" s="6" t="s">
        <v>777</v>
      </c>
      <c r="C2035" s="7">
        <v>3</v>
      </c>
      <c r="D2035" s="12" t="s">
        <v>13</v>
      </c>
      <c r="E2035" s="12" t="s">
        <v>20</v>
      </c>
      <c r="F2035" s="5" t="s">
        <v>21</v>
      </c>
      <c r="G2035" s="22">
        <v>803.16000000000008</v>
      </c>
      <c r="H2035" s="24" t="e">
        <f>G2035-(G2035*#REF!)</f>
        <v>#REF!</v>
      </c>
      <c r="I2035" s="24" t="e">
        <f>(H2035*#REF!)/4</f>
        <v>#REF!</v>
      </c>
      <c r="J2035" s="24" t="e">
        <f>(H2035*#REF!)</f>
        <v>#REF!</v>
      </c>
      <c r="K2035" s="24" t="e">
        <f>-PMT((#REF!/12),48,H2035,0,0)</f>
        <v>#REF!</v>
      </c>
    </row>
    <row r="2036" spans="2:11" ht="16.05" customHeight="1">
      <c r="B2036" s="6" t="s">
        <v>777</v>
      </c>
      <c r="C2036" s="7">
        <v>3</v>
      </c>
      <c r="D2036" s="12" t="s">
        <v>13</v>
      </c>
      <c r="E2036" s="12" t="s">
        <v>260</v>
      </c>
      <c r="F2036" s="5" t="s">
        <v>261</v>
      </c>
      <c r="G2036" s="22">
        <v>884.16000000000008</v>
      </c>
      <c r="H2036" s="24" t="e">
        <f>G2036-(G2036*#REF!)</f>
        <v>#REF!</v>
      </c>
      <c r="I2036" s="24" t="e">
        <f>(H2036*#REF!)/4</f>
        <v>#REF!</v>
      </c>
      <c r="J2036" s="24" t="e">
        <f>(H2036*#REF!)</f>
        <v>#REF!</v>
      </c>
      <c r="K2036" s="24" t="e">
        <f>-PMT((#REF!/12),48,H2036,0,0)</f>
        <v>#REF!</v>
      </c>
    </row>
    <row r="2037" spans="2:11" ht="16.05" customHeight="1">
      <c r="B2037" s="6" t="s">
        <v>777</v>
      </c>
      <c r="C2037" s="7">
        <v>3</v>
      </c>
      <c r="D2037" s="12" t="s">
        <v>32</v>
      </c>
      <c r="E2037" s="12" t="s">
        <v>37</v>
      </c>
      <c r="F2037" s="5" t="s">
        <v>74</v>
      </c>
      <c r="G2037" s="22">
        <v>2489.4</v>
      </c>
      <c r="H2037" s="24" t="e">
        <f>G2037-(G2037*#REF!)</f>
        <v>#REF!</v>
      </c>
      <c r="I2037" s="24" t="e">
        <f>(H2037*#REF!)/4</f>
        <v>#REF!</v>
      </c>
      <c r="J2037" s="24" t="e">
        <f>(H2037*#REF!)</f>
        <v>#REF!</v>
      </c>
      <c r="K2037" s="24" t="e">
        <f>-PMT((#REF!/12),48,H2037,0,0)</f>
        <v>#REF!</v>
      </c>
    </row>
    <row r="2038" spans="2:11" ht="16.05" customHeight="1">
      <c r="B2038" s="6" t="s">
        <v>777</v>
      </c>
      <c r="C2038" s="7">
        <v>3</v>
      </c>
      <c r="D2038" s="12" t="s">
        <v>32</v>
      </c>
      <c r="E2038" s="12" t="s">
        <v>778</v>
      </c>
      <c r="F2038" s="5" t="s">
        <v>779</v>
      </c>
      <c r="G2038" s="22">
        <v>67.5</v>
      </c>
      <c r="H2038" s="24" t="e">
        <f>G2038-(G2038*#REF!)</f>
        <v>#REF!</v>
      </c>
      <c r="I2038" s="24" t="e">
        <f>(H2038*#REF!)/4</f>
        <v>#REF!</v>
      </c>
      <c r="J2038" s="24" t="e">
        <f>(H2038*#REF!)</f>
        <v>#REF!</v>
      </c>
      <c r="K2038" s="24" t="e">
        <f>-PMT((#REF!/12),48,H2038,0,0)</f>
        <v>#REF!</v>
      </c>
    </row>
    <row r="2039" spans="2:11" ht="16.05" customHeight="1">
      <c r="B2039" s="6" t="s">
        <v>777</v>
      </c>
      <c r="C2039" s="7">
        <v>3</v>
      </c>
      <c r="D2039" s="12" t="s">
        <v>32</v>
      </c>
      <c r="E2039" s="12" t="s">
        <v>780</v>
      </c>
      <c r="F2039" s="5" t="s">
        <v>781</v>
      </c>
      <c r="G2039" s="22">
        <v>226.8</v>
      </c>
      <c r="H2039" s="24" t="e">
        <f>G2039-(G2039*#REF!)</f>
        <v>#REF!</v>
      </c>
      <c r="I2039" s="24" t="e">
        <f>(H2039*#REF!)/4</f>
        <v>#REF!</v>
      </c>
      <c r="J2039" s="24" t="e">
        <f>(H2039*#REF!)</f>
        <v>#REF!</v>
      </c>
      <c r="K2039" s="24" t="e">
        <f>-PMT((#REF!/12),48,H2039,0,0)</f>
        <v>#REF!</v>
      </c>
    </row>
    <row r="2040" spans="2:11" ht="16.05" customHeight="1">
      <c r="B2040" s="6" t="s">
        <v>777</v>
      </c>
      <c r="C2040" s="7">
        <v>3</v>
      </c>
      <c r="D2040" s="12" t="s">
        <v>32</v>
      </c>
      <c r="E2040" s="12" t="s">
        <v>782</v>
      </c>
      <c r="F2040" s="5" t="s">
        <v>783</v>
      </c>
      <c r="G2040" s="22">
        <v>172.8</v>
      </c>
      <c r="H2040" s="24" t="e">
        <f>G2040-(G2040*#REF!)</f>
        <v>#REF!</v>
      </c>
      <c r="I2040" s="24" t="e">
        <f>(H2040*#REF!)/4</f>
        <v>#REF!</v>
      </c>
      <c r="J2040" s="24" t="e">
        <f>(H2040*#REF!)</f>
        <v>#REF!</v>
      </c>
      <c r="K2040" s="24" t="e">
        <f>-PMT((#REF!/12),48,H2040,0,0)</f>
        <v>#REF!</v>
      </c>
    </row>
    <row r="2041" spans="2:11" ht="16.05" customHeight="1">
      <c r="B2041" s="6" t="s">
        <v>777</v>
      </c>
      <c r="C2041" s="7">
        <v>3</v>
      </c>
      <c r="D2041" s="12" t="s">
        <v>32</v>
      </c>
      <c r="E2041" s="12" t="s">
        <v>784</v>
      </c>
      <c r="F2041" s="5" t="s">
        <v>785</v>
      </c>
      <c r="G2041" s="22">
        <v>2284.1999999999998</v>
      </c>
      <c r="H2041" s="24" t="e">
        <f>G2041-(G2041*#REF!)</f>
        <v>#REF!</v>
      </c>
      <c r="I2041" s="24" t="e">
        <f>(H2041*#REF!)/4</f>
        <v>#REF!</v>
      </c>
      <c r="J2041" s="24" t="e">
        <f>(H2041*#REF!)</f>
        <v>#REF!</v>
      </c>
      <c r="K2041" s="24" t="e">
        <f>-PMT((#REF!/12),48,H2041,0,0)</f>
        <v>#REF!</v>
      </c>
    </row>
    <row r="2042" spans="2:11" ht="16.05" customHeight="1">
      <c r="B2042" s="6" t="s">
        <v>777</v>
      </c>
      <c r="C2042" s="7">
        <v>3</v>
      </c>
      <c r="D2042" s="12" t="s">
        <v>32</v>
      </c>
      <c r="E2042" s="12" t="s">
        <v>786</v>
      </c>
      <c r="F2042" s="5" t="s">
        <v>787</v>
      </c>
      <c r="G2042" s="22">
        <v>7911</v>
      </c>
      <c r="H2042" s="24" t="e">
        <f>G2042-(G2042*#REF!)</f>
        <v>#REF!</v>
      </c>
      <c r="I2042" s="24" t="e">
        <f>(H2042*#REF!)/4</f>
        <v>#REF!</v>
      </c>
      <c r="J2042" s="24" t="e">
        <f>(H2042*#REF!)</f>
        <v>#REF!</v>
      </c>
      <c r="K2042" s="24" t="e">
        <f>-PMT((#REF!/12),48,H2042,0,0)</f>
        <v>#REF!</v>
      </c>
    </row>
    <row r="2043" spans="2:11" ht="16.05" customHeight="1">
      <c r="B2043" s="6" t="s">
        <v>777</v>
      </c>
      <c r="C2043" s="7">
        <v>3</v>
      </c>
      <c r="D2043" s="12" t="s">
        <v>32</v>
      </c>
      <c r="E2043" s="12" t="s">
        <v>788</v>
      </c>
      <c r="F2043" s="5" t="s">
        <v>447</v>
      </c>
      <c r="G2043" s="22">
        <v>966.59999999999991</v>
      </c>
      <c r="H2043" s="24" t="e">
        <f>G2043-(G2043*#REF!)</f>
        <v>#REF!</v>
      </c>
      <c r="I2043" s="24" t="e">
        <f>(H2043*#REF!)/4</f>
        <v>#REF!</v>
      </c>
      <c r="J2043" s="24" t="e">
        <f>(H2043*#REF!)</f>
        <v>#REF!</v>
      </c>
      <c r="K2043" s="24" t="e">
        <f>-PMT((#REF!/12),48,H2043,0,0)</f>
        <v>#REF!</v>
      </c>
    </row>
    <row r="2044" spans="2:11" ht="16.05" customHeight="1">
      <c r="B2044" s="6" t="s">
        <v>777</v>
      </c>
      <c r="C2044" s="7">
        <v>3</v>
      </c>
      <c r="D2044" s="12" t="s">
        <v>32</v>
      </c>
      <c r="E2044" s="12" t="s">
        <v>789</v>
      </c>
      <c r="F2044" s="5" t="s">
        <v>790</v>
      </c>
      <c r="G2044" s="22">
        <v>1139.4000000000001</v>
      </c>
      <c r="H2044" s="24" t="e">
        <f>G2044-(G2044*#REF!)</f>
        <v>#REF!</v>
      </c>
      <c r="I2044" s="24" t="e">
        <f>(H2044*#REF!)/4</f>
        <v>#REF!</v>
      </c>
      <c r="J2044" s="24" t="e">
        <f>(H2044*#REF!)</f>
        <v>#REF!</v>
      </c>
      <c r="K2044" s="24" t="e">
        <f>-PMT((#REF!/12),48,H2044,0,0)</f>
        <v>#REF!</v>
      </c>
    </row>
    <row r="2045" spans="2:11" ht="16.05" customHeight="1">
      <c r="B2045" s="3" t="s">
        <v>259</v>
      </c>
      <c r="C2045" s="7">
        <v>1</v>
      </c>
      <c r="D2045" s="12" t="s">
        <v>13</v>
      </c>
      <c r="E2045" s="12" t="s">
        <v>14</v>
      </c>
      <c r="F2045" s="5" t="s">
        <v>15</v>
      </c>
      <c r="G2045" s="22">
        <v>282.22000000000003</v>
      </c>
      <c r="H2045" s="24" t="e">
        <f>G2045-(G2045*#REF!)</f>
        <v>#REF!</v>
      </c>
      <c r="I2045" s="24" t="e">
        <f>(H2045*#REF!)/4</f>
        <v>#REF!</v>
      </c>
      <c r="J2045" s="24" t="e">
        <f>(H2045*#REF!)</f>
        <v>#REF!</v>
      </c>
      <c r="K2045" s="24" t="e">
        <f>-PMT((#REF!/12),48,H2045,0,0)</f>
        <v>#REF!</v>
      </c>
    </row>
    <row r="2046" spans="2:11" ht="16.05" customHeight="1">
      <c r="B2046" s="3" t="s">
        <v>259</v>
      </c>
      <c r="C2046" s="7">
        <v>1</v>
      </c>
      <c r="D2046" s="12" t="s">
        <v>13</v>
      </c>
      <c r="E2046" s="12" t="s">
        <v>16</v>
      </c>
      <c r="F2046" s="5" t="s">
        <v>17</v>
      </c>
      <c r="G2046" s="22">
        <v>432.44</v>
      </c>
      <c r="H2046" s="24" t="e">
        <f>G2046-(G2046*#REF!)</f>
        <v>#REF!</v>
      </c>
      <c r="I2046" s="24" t="e">
        <f>(H2046*#REF!)/4</f>
        <v>#REF!</v>
      </c>
      <c r="J2046" s="24" t="e">
        <f>(H2046*#REF!)</f>
        <v>#REF!</v>
      </c>
      <c r="K2046" s="24" t="e">
        <f>-PMT((#REF!/12),48,H2046,0,0)</f>
        <v>#REF!</v>
      </c>
    </row>
    <row r="2047" spans="2:11" ht="16.05" customHeight="1">
      <c r="B2047" s="3" t="s">
        <v>259</v>
      </c>
      <c r="C2047" s="7">
        <v>1</v>
      </c>
      <c r="D2047" s="12" t="s">
        <v>13</v>
      </c>
      <c r="E2047" s="12" t="s">
        <v>18</v>
      </c>
      <c r="F2047" s="5" t="s">
        <v>19</v>
      </c>
      <c r="G2047" s="22">
        <v>125.73</v>
      </c>
      <c r="H2047" s="24" t="e">
        <f>G2047-(G2047*#REF!)</f>
        <v>#REF!</v>
      </c>
      <c r="I2047" s="24" t="e">
        <f>(H2047*#REF!)/4</f>
        <v>#REF!</v>
      </c>
      <c r="J2047" s="24" t="e">
        <f>(H2047*#REF!)</f>
        <v>#REF!</v>
      </c>
      <c r="K2047" s="24" t="e">
        <f>-PMT((#REF!/12),48,H2047,0,0)</f>
        <v>#REF!</v>
      </c>
    </row>
    <row r="2048" spans="2:11" ht="16.05" customHeight="1">
      <c r="B2048" s="3" t="s">
        <v>259</v>
      </c>
      <c r="C2048" s="7">
        <v>1</v>
      </c>
      <c r="D2048" s="12" t="s">
        <v>13</v>
      </c>
      <c r="E2048" s="12" t="s">
        <v>20</v>
      </c>
      <c r="F2048" s="5" t="s">
        <v>21</v>
      </c>
      <c r="G2048" s="22">
        <v>267.72000000000003</v>
      </c>
      <c r="H2048" s="24" t="e">
        <f>G2048-(G2048*#REF!)</f>
        <v>#REF!</v>
      </c>
      <c r="I2048" s="24" t="e">
        <f>(H2048*#REF!)/4</f>
        <v>#REF!</v>
      </c>
      <c r="J2048" s="24" t="e">
        <f>(H2048*#REF!)</f>
        <v>#REF!</v>
      </c>
      <c r="K2048" s="24" t="e">
        <f>-PMT((#REF!/12),48,H2048,0,0)</f>
        <v>#REF!</v>
      </c>
    </row>
    <row r="2049" spans="2:11" ht="16.05" customHeight="1">
      <c r="B2049" s="3" t="s">
        <v>259</v>
      </c>
      <c r="C2049" s="7">
        <v>1</v>
      </c>
      <c r="D2049" s="12" t="s">
        <v>13</v>
      </c>
      <c r="E2049" s="12" t="s">
        <v>260</v>
      </c>
      <c r="F2049" s="5" t="s">
        <v>261</v>
      </c>
      <c r="G2049" s="22">
        <v>294.72000000000003</v>
      </c>
      <c r="H2049" s="24" t="e">
        <f>G2049-(G2049*#REF!)</f>
        <v>#REF!</v>
      </c>
      <c r="I2049" s="24" t="e">
        <f>(H2049*#REF!)/4</f>
        <v>#REF!</v>
      </c>
      <c r="J2049" s="24" t="e">
        <f>(H2049*#REF!)</f>
        <v>#REF!</v>
      </c>
      <c r="K2049" s="24" t="e">
        <f>-PMT((#REF!/12),48,H2049,0,0)</f>
        <v>#REF!</v>
      </c>
    </row>
    <row r="2050" spans="2:11" ht="16.05" customHeight="1">
      <c r="B2050" s="3" t="s">
        <v>259</v>
      </c>
      <c r="C2050" s="7">
        <v>1</v>
      </c>
      <c r="D2050" s="12" t="s">
        <v>262</v>
      </c>
      <c r="E2050" s="12" t="s">
        <v>263</v>
      </c>
      <c r="F2050" s="5" t="s">
        <v>264</v>
      </c>
      <c r="G2050" s="22">
        <v>3000</v>
      </c>
      <c r="H2050" s="24" t="e">
        <f>G2050-(G2050*#REF!)</f>
        <v>#REF!</v>
      </c>
      <c r="I2050" s="24" t="e">
        <f>(H2050*#REF!)/4</f>
        <v>#REF!</v>
      </c>
      <c r="J2050" s="24" t="e">
        <f>(H2050*#REF!)</f>
        <v>#REF!</v>
      </c>
      <c r="K2050" s="24" t="e">
        <f>-PMT((#REF!/12),48,H2050,0,0)</f>
        <v>#REF!</v>
      </c>
    </row>
    <row r="2051" spans="2:11" ht="16.05" customHeight="1">
      <c r="B2051" s="3" t="s">
        <v>259</v>
      </c>
      <c r="C2051" s="7">
        <v>1</v>
      </c>
      <c r="D2051" s="12" t="s">
        <v>262</v>
      </c>
      <c r="E2051" s="12" t="s">
        <v>265</v>
      </c>
      <c r="F2051" s="5" t="s">
        <v>266</v>
      </c>
      <c r="G2051" s="22">
        <v>100</v>
      </c>
      <c r="H2051" s="24" t="e">
        <f>G2051-(G2051*#REF!)</f>
        <v>#REF!</v>
      </c>
      <c r="I2051" s="24" t="e">
        <f>(H2051*#REF!)/4</f>
        <v>#REF!</v>
      </c>
      <c r="J2051" s="24" t="e">
        <f>(H2051*#REF!)</f>
        <v>#REF!</v>
      </c>
      <c r="K2051" s="24" t="e">
        <f>-PMT((#REF!/12),48,H2051,0,0)</f>
        <v>#REF!</v>
      </c>
    </row>
    <row r="2052" spans="2:11" ht="16.05" customHeight="1">
      <c r="B2052" s="3" t="s">
        <v>259</v>
      </c>
      <c r="C2052" s="7">
        <v>1</v>
      </c>
      <c r="D2052" s="12" t="s">
        <v>262</v>
      </c>
      <c r="E2052" s="12" t="s">
        <v>267</v>
      </c>
      <c r="F2052" s="5" t="s">
        <v>268</v>
      </c>
      <c r="G2052" s="22">
        <v>3000</v>
      </c>
      <c r="H2052" s="24" t="e">
        <f>G2052-(G2052*#REF!)</f>
        <v>#REF!</v>
      </c>
      <c r="I2052" s="24" t="e">
        <f>(H2052*#REF!)/4</f>
        <v>#REF!</v>
      </c>
      <c r="J2052" s="24" t="e">
        <f>(H2052*#REF!)</f>
        <v>#REF!</v>
      </c>
      <c r="K2052" s="24" t="e">
        <f>-PMT((#REF!/12),48,H2052,0,0)</f>
        <v>#REF!</v>
      </c>
    </row>
    <row r="2053" spans="2:11" ht="16.05" customHeight="1">
      <c r="B2053" s="3" t="s">
        <v>259</v>
      </c>
      <c r="C2053" s="7">
        <v>1</v>
      </c>
      <c r="D2053" s="12" t="s">
        <v>262</v>
      </c>
      <c r="E2053" s="12" t="s">
        <v>269</v>
      </c>
      <c r="F2053" s="5" t="s">
        <v>270</v>
      </c>
      <c r="G2053" s="22">
        <v>200</v>
      </c>
      <c r="H2053" s="24" t="e">
        <f>G2053-(G2053*#REF!)</f>
        <v>#REF!</v>
      </c>
      <c r="I2053" s="24" t="e">
        <f>(H2053*#REF!)/4</f>
        <v>#REF!</v>
      </c>
      <c r="J2053" s="24" t="e">
        <f>(H2053*#REF!)</f>
        <v>#REF!</v>
      </c>
      <c r="K2053" s="24" t="e">
        <f>-PMT((#REF!/12),48,H2053,0,0)</f>
        <v>#REF!</v>
      </c>
    </row>
    <row r="2054" spans="2:11" ht="16.05" customHeight="1">
      <c r="B2054" s="3" t="s">
        <v>259</v>
      </c>
      <c r="C2054" s="7">
        <v>1</v>
      </c>
      <c r="D2054" s="12" t="s">
        <v>262</v>
      </c>
      <c r="E2054" s="12" t="s">
        <v>271</v>
      </c>
      <c r="F2054" s="5" t="s">
        <v>272</v>
      </c>
      <c r="G2054" s="22">
        <v>200</v>
      </c>
      <c r="H2054" s="24" t="e">
        <f>G2054-(G2054*#REF!)</f>
        <v>#REF!</v>
      </c>
      <c r="I2054" s="24" t="e">
        <f>(H2054*#REF!)/4</f>
        <v>#REF!</v>
      </c>
      <c r="J2054" s="24" t="e">
        <f>(H2054*#REF!)</f>
        <v>#REF!</v>
      </c>
      <c r="K2054" s="24" t="e">
        <f>-PMT((#REF!/12),48,H2054,0,0)</f>
        <v>#REF!</v>
      </c>
    </row>
    <row r="2055" spans="2:11" ht="16.05" customHeight="1">
      <c r="B2055" s="3" t="s">
        <v>259</v>
      </c>
      <c r="C2055" s="7">
        <v>2</v>
      </c>
      <c r="D2055" s="12" t="s">
        <v>262</v>
      </c>
      <c r="E2055" s="12" t="s">
        <v>273</v>
      </c>
      <c r="F2055" s="5" t="s">
        <v>274</v>
      </c>
      <c r="G2055" s="22">
        <v>300</v>
      </c>
      <c r="H2055" s="24" t="e">
        <f>G2055-(G2055*#REF!)</f>
        <v>#REF!</v>
      </c>
      <c r="I2055" s="24" t="e">
        <f>(H2055*#REF!)/4</f>
        <v>#REF!</v>
      </c>
      <c r="J2055" s="24" t="e">
        <f>(H2055*#REF!)</f>
        <v>#REF!</v>
      </c>
      <c r="K2055" s="24" t="e">
        <f>-PMT((#REF!/12),48,H2055,0,0)</f>
        <v>#REF!</v>
      </c>
    </row>
    <row r="2056" spans="2:11" ht="16.05" customHeight="1">
      <c r="B2056" s="3" t="s">
        <v>259</v>
      </c>
      <c r="C2056" s="7">
        <v>1</v>
      </c>
      <c r="D2056" s="12" t="s">
        <v>262</v>
      </c>
      <c r="E2056" s="12" t="s">
        <v>275</v>
      </c>
      <c r="F2056" s="5" t="s">
        <v>276</v>
      </c>
      <c r="G2056" s="22">
        <v>150</v>
      </c>
      <c r="H2056" s="24" t="e">
        <f>G2056-(G2056*#REF!)</f>
        <v>#REF!</v>
      </c>
      <c r="I2056" s="24" t="e">
        <f>(H2056*#REF!)/4</f>
        <v>#REF!</v>
      </c>
      <c r="J2056" s="24" t="e">
        <f>(H2056*#REF!)</f>
        <v>#REF!</v>
      </c>
      <c r="K2056" s="24" t="e">
        <f>-PMT((#REF!/12),48,H2056,0,0)</f>
        <v>#REF!</v>
      </c>
    </row>
    <row r="2057" spans="2:11" ht="16.05" customHeight="1">
      <c r="B2057" s="3" t="s">
        <v>259</v>
      </c>
      <c r="C2057" s="7">
        <v>2</v>
      </c>
      <c r="D2057" s="12" t="s">
        <v>262</v>
      </c>
      <c r="E2057" s="12" t="s">
        <v>277</v>
      </c>
      <c r="F2057" s="5" t="s">
        <v>278</v>
      </c>
      <c r="G2057" s="22">
        <v>300</v>
      </c>
      <c r="H2057" s="24" t="e">
        <f>G2057-(G2057*#REF!)</f>
        <v>#REF!</v>
      </c>
      <c r="I2057" s="24" t="e">
        <f>(H2057*#REF!)/4</f>
        <v>#REF!</v>
      </c>
      <c r="J2057" s="24" t="e">
        <f>(H2057*#REF!)</f>
        <v>#REF!</v>
      </c>
      <c r="K2057" s="24" t="e">
        <f>-PMT((#REF!/12),48,H2057,0,0)</f>
        <v>#REF!</v>
      </c>
    </row>
    <row r="2058" spans="2:11" ht="16.05" customHeight="1">
      <c r="B2058" s="3" t="s">
        <v>259</v>
      </c>
      <c r="C2058" s="7">
        <v>1</v>
      </c>
      <c r="D2058" s="12" t="s">
        <v>262</v>
      </c>
      <c r="E2058" s="12" t="s">
        <v>279</v>
      </c>
      <c r="F2058" s="5" t="s">
        <v>280</v>
      </c>
      <c r="G2058" s="22">
        <v>150</v>
      </c>
      <c r="H2058" s="24" t="e">
        <f>G2058-(G2058*#REF!)</f>
        <v>#REF!</v>
      </c>
      <c r="I2058" s="24" t="e">
        <f>(H2058*#REF!)/4</f>
        <v>#REF!</v>
      </c>
      <c r="J2058" s="24" t="e">
        <f>(H2058*#REF!)</f>
        <v>#REF!</v>
      </c>
      <c r="K2058" s="24" t="e">
        <f>-PMT((#REF!/12),48,H2058,0,0)</f>
        <v>#REF!</v>
      </c>
    </row>
    <row r="2059" spans="2:11" ht="16.05" customHeight="1">
      <c r="B2059" s="3" t="s">
        <v>259</v>
      </c>
      <c r="C2059" s="7">
        <v>1</v>
      </c>
      <c r="D2059" s="12" t="s">
        <v>32</v>
      </c>
      <c r="E2059" s="12" t="s">
        <v>281</v>
      </c>
      <c r="F2059" s="5" t="s">
        <v>282</v>
      </c>
      <c r="G2059" s="22">
        <v>5589</v>
      </c>
      <c r="H2059" s="24" t="e">
        <f>G2059-(G2059*#REF!)</f>
        <v>#REF!</v>
      </c>
      <c r="I2059" s="24" t="e">
        <f>(H2059*#REF!)/4</f>
        <v>#REF!</v>
      </c>
      <c r="J2059" s="24" t="e">
        <f>(H2059*#REF!)</f>
        <v>#REF!</v>
      </c>
      <c r="K2059" s="24" t="e">
        <f>-PMT((#REF!/12),48,H2059,0,0)</f>
        <v>#REF!</v>
      </c>
    </row>
    <row r="2060" spans="2:11" ht="16.05" customHeight="1">
      <c r="B2060" s="3" t="s">
        <v>259</v>
      </c>
      <c r="C2060" s="7">
        <v>1</v>
      </c>
      <c r="D2060" s="12" t="s">
        <v>32</v>
      </c>
      <c r="E2060" s="12" t="s">
        <v>283</v>
      </c>
      <c r="F2060" s="10" t="s">
        <v>284</v>
      </c>
      <c r="G2060" s="22">
        <v>565.23116883116882</v>
      </c>
      <c r="H2060" s="24" t="e">
        <f>G2060-(G2060*#REF!)</f>
        <v>#REF!</v>
      </c>
      <c r="I2060" s="24" t="e">
        <f>(H2060*#REF!)/4</f>
        <v>#REF!</v>
      </c>
      <c r="J2060" s="24" t="e">
        <f>(H2060*#REF!)</f>
        <v>#REF!</v>
      </c>
      <c r="K2060" s="24" t="e">
        <f>-PMT((#REF!/12),48,H2060,0,0)</f>
        <v>#REF!</v>
      </c>
    </row>
    <row r="2061" spans="2:11" ht="16.05" customHeight="1">
      <c r="B2061" s="3" t="s">
        <v>259</v>
      </c>
      <c r="C2061" s="7">
        <v>1</v>
      </c>
      <c r="D2061" s="12" t="s">
        <v>32</v>
      </c>
      <c r="E2061" s="12" t="s">
        <v>285</v>
      </c>
      <c r="F2061" s="5" t="s">
        <v>286</v>
      </c>
      <c r="G2061" s="22">
        <v>192.6</v>
      </c>
      <c r="H2061" s="24" t="e">
        <f>G2061-(G2061*#REF!)</f>
        <v>#REF!</v>
      </c>
      <c r="I2061" s="24" t="e">
        <f>(H2061*#REF!)/4</f>
        <v>#REF!</v>
      </c>
      <c r="J2061" s="24" t="e">
        <f>(H2061*#REF!)</f>
        <v>#REF!</v>
      </c>
      <c r="K2061" s="24" t="e">
        <f>-PMT((#REF!/12),48,H2061,0,0)</f>
        <v>#REF!</v>
      </c>
    </row>
    <row r="2062" spans="2:11" ht="16.05" customHeight="1">
      <c r="B2062" s="8" t="s">
        <v>301</v>
      </c>
      <c r="C2062" s="7">
        <v>1</v>
      </c>
      <c r="D2062" s="12" t="s">
        <v>32</v>
      </c>
      <c r="E2062" s="12" t="s">
        <v>302</v>
      </c>
      <c r="F2062" s="5" t="s">
        <v>303</v>
      </c>
      <c r="G2062" s="22">
        <v>693</v>
      </c>
      <c r="H2062" s="24" t="e">
        <f>G2062-(G2062*#REF!)</f>
        <v>#REF!</v>
      </c>
      <c r="I2062" s="24" t="e">
        <f>(H2062*#REF!)/4</f>
        <v>#REF!</v>
      </c>
      <c r="J2062" s="24" t="e">
        <f>(H2062*#REF!)</f>
        <v>#REF!</v>
      </c>
      <c r="K2062" s="24" t="e">
        <f>-PMT((#REF!/12),48,H2062,0,0)</f>
        <v>#REF!</v>
      </c>
    </row>
    <row r="2063" spans="2:11" ht="16.05" customHeight="1">
      <c r="B2063" s="8" t="s">
        <v>301</v>
      </c>
      <c r="C2063" s="7">
        <v>1</v>
      </c>
      <c r="D2063" s="12" t="s">
        <v>32</v>
      </c>
      <c r="E2063" s="12" t="s">
        <v>304</v>
      </c>
      <c r="F2063" s="5" t="s">
        <v>305</v>
      </c>
      <c r="G2063" s="22">
        <v>7000</v>
      </c>
      <c r="H2063" s="24" t="e">
        <f>G2063-(G2063*#REF!)</f>
        <v>#REF!</v>
      </c>
      <c r="I2063" s="24" t="e">
        <f>(H2063*#REF!)/4</f>
        <v>#REF!</v>
      </c>
      <c r="J2063" s="24" t="e">
        <f>(H2063*#REF!)</f>
        <v>#REF!</v>
      </c>
      <c r="K2063" s="24" t="e">
        <f>-PMT((#REF!/12),48,H2063,0,0)</f>
        <v>#REF!</v>
      </c>
    </row>
    <row r="2064" spans="2:11" ht="16.05" customHeight="1">
      <c r="B2064" s="8" t="s">
        <v>301</v>
      </c>
      <c r="C2064" s="7">
        <v>1</v>
      </c>
      <c r="D2064" s="12" t="s">
        <v>32</v>
      </c>
      <c r="E2064" s="12" t="s">
        <v>292</v>
      </c>
      <c r="F2064" s="5" t="s">
        <v>293</v>
      </c>
      <c r="G2064" s="22">
        <v>367.2</v>
      </c>
      <c r="H2064" s="24" t="e">
        <f>G2064-(G2064*#REF!)</f>
        <v>#REF!</v>
      </c>
      <c r="I2064" s="24" t="e">
        <f>(H2064*#REF!)/4</f>
        <v>#REF!</v>
      </c>
      <c r="J2064" s="24" t="e">
        <f>(H2064*#REF!)</f>
        <v>#REF!</v>
      </c>
      <c r="K2064" s="24" t="e">
        <f>-PMT((#REF!/12),48,H2064,0,0)</f>
        <v>#REF!</v>
      </c>
    </row>
    <row r="2065" spans="2:11" ht="16.05" customHeight="1">
      <c r="B2065" s="3" t="s">
        <v>500</v>
      </c>
      <c r="C2065" s="7">
        <v>1</v>
      </c>
      <c r="D2065" s="12" t="s">
        <v>13</v>
      </c>
      <c r="E2065" s="12" t="s">
        <v>14</v>
      </c>
      <c r="F2065" s="5" t="s">
        <v>15</v>
      </c>
      <c r="G2065" s="22">
        <v>282.22000000000003</v>
      </c>
      <c r="H2065" s="24" t="e">
        <f>G2065-(G2065*#REF!)</f>
        <v>#REF!</v>
      </c>
      <c r="I2065" s="24" t="e">
        <f>(H2065*#REF!)/4</f>
        <v>#REF!</v>
      </c>
      <c r="J2065" s="24" t="e">
        <f>(H2065*#REF!)</f>
        <v>#REF!</v>
      </c>
      <c r="K2065" s="24" t="e">
        <f>-PMT((#REF!/12),48,H2065,0,0)</f>
        <v>#REF!</v>
      </c>
    </row>
    <row r="2066" spans="2:11" ht="16.05" customHeight="1">
      <c r="B2066" s="3" t="s">
        <v>500</v>
      </c>
      <c r="C2066" s="7">
        <v>1</v>
      </c>
      <c r="D2066" s="12" t="s">
        <v>13</v>
      </c>
      <c r="E2066" s="12" t="s">
        <v>16</v>
      </c>
      <c r="F2066" s="5" t="s">
        <v>17</v>
      </c>
      <c r="G2066" s="22">
        <v>432.44</v>
      </c>
      <c r="H2066" s="24" t="e">
        <f>G2066-(G2066*#REF!)</f>
        <v>#REF!</v>
      </c>
      <c r="I2066" s="24" t="e">
        <f>(H2066*#REF!)/4</f>
        <v>#REF!</v>
      </c>
      <c r="J2066" s="24" t="e">
        <f>(H2066*#REF!)</f>
        <v>#REF!</v>
      </c>
      <c r="K2066" s="24" t="e">
        <f>-PMT((#REF!/12),48,H2066,0,0)</f>
        <v>#REF!</v>
      </c>
    </row>
    <row r="2067" spans="2:11" ht="16.05" customHeight="1">
      <c r="B2067" s="3" t="s">
        <v>500</v>
      </c>
      <c r="C2067" s="7">
        <v>1</v>
      </c>
      <c r="D2067" s="12" t="s">
        <v>13</v>
      </c>
      <c r="E2067" s="12" t="s">
        <v>18</v>
      </c>
      <c r="F2067" s="5" t="s">
        <v>19</v>
      </c>
      <c r="G2067" s="22">
        <v>125.73</v>
      </c>
      <c r="H2067" s="24" t="e">
        <f>G2067-(G2067*#REF!)</f>
        <v>#REF!</v>
      </c>
      <c r="I2067" s="24" t="e">
        <f>(H2067*#REF!)/4</f>
        <v>#REF!</v>
      </c>
      <c r="J2067" s="24" t="e">
        <f>(H2067*#REF!)</f>
        <v>#REF!</v>
      </c>
      <c r="K2067" s="24" t="e">
        <f>-PMT((#REF!/12),48,H2067,0,0)</f>
        <v>#REF!</v>
      </c>
    </row>
    <row r="2068" spans="2:11" ht="16.05" customHeight="1">
      <c r="B2068" s="3" t="s">
        <v>500</v>
      </c>
      <c r="C2068" s="7">
        <v>1</v>
      </c>
      <c r="D2068" s="12" t="s">
        <v>13</v>
      </c>
      <c r="E2068" s="12" t="s">
        <v>20</v>
      </c>
      <c r="F2068" s="5" t="s">
        <v>21</v>
      </c>
      <c r="G2068" s="22">
        <v>267.72000000000003</v>
      </c>
      <c r="H2068" s="24" t="e">
        <f>G2068-(G2068*#REF!)</f>
        <v>#REF!</v>
      </c>
      <c r="I2068" s="24" t="e">
        <f>(H2068*#REF!)/4</f>
        <v>#REF!</v>
      </c>
      <c r="J2068" s="24" t="e">
        <f>(H2068*#REF!)</f>
        <v>#REF!</v>
      </c>
      <c r="K2068" s="24" t="e">
        <f>-PMT((#REF!/12),48,H2068,0,0)</f>
        <v>#REF!</v>
      </c>
    </row>
    <row r="2069" spans="2:11" ht="16.05" customHeight="1">
      <c r="B2069" s="3" t="s">
        <v>500</v>
      </c>
      <c r="C2069" s="7">
        <v>1</v>
      </c>
      <c r="D2069" s="12" t="s">
        <v>13</v>
      </c>
      <c r="E2069" s="12" t="s">
        <v>260</v>
      </c>
      <c r="F2069" s="5" t="s">
        <v>261</v>
      </c>
      <c r="G2069" s="22">
        <v>294.72000000000003</v>
      </c>
      <c r="H2069" s="24" t="e">
        <f>G2069-(G2069*#REF!)</f>
        <v>#REF!</v>
      </c>
      <c r="I2069" s="24" t="e">
        <f>(H2069*#REF!)/4</f>
        <v>#REF!</v>
      </c>
      <c r="J2069" s="24" t="e">
        <f>(H2069*#REF!)</f>
        <v>#REF!</v>
      </c>
      <c r="K2069" s="24" t="e">
        <f>-PMT((#REF!/12),48,H2069,0,0)</f>
        <v>#REF!</v>
      </c>
    </row>
    <row r="2070" spans="2:11" ht="16.05" customHeight="1">
      <c r="B2070" s="3" t="s">
        <v>500</v>
      </c>
      <c r="C2070" s="7">
        <v>1</v>
      </c>
      <c r="D2070" s="12" t="s">
        <v>32</v>
      </c>
      <c r="E2070" s="13" t="s">
        <v>501</v>
      </c>
      <c r="F2070" s="5" t="s">
        <v>502</v>
      </c>
      <c r="G2070" s="22">
        <v>1042.2</v>
      </c>
      <c r="H2070" s="24" t="e">
        <f>G2070-(G2070*#REF!)</f>
        <v>#REF!</v>
      </c>
      <c r="I2070" s="24" t="e">
        <f>(H2070*#REF!)/4</f>
        <v>#REF!</v>
      </c>
      <c r="J2070" s="24" t="e">
        <f>(H2070*#REF!)</f>
        <v>#REF!</v>
      </c>
      <c r="K2070" s="24" t="e">
        <f>-PMT((#REF!/12),48,H2070,0,0)</f>
        <v>#REF!</v>
      </c>
    </row>
    <row r="2071" spans="2:11" ht="16.05" customHeight="1">
      <c r="B2071" s="3" t="s">
        <v>500</v>
      </c>
      <c r="C2071" s="7">
        <v>1</v>
      </c>
      <c r="D2071" s="12" t="s">
        <v>32</v>
      </c>
      <c r="E2071" s="13" t="s">
        <v>503</v>
      </c>
      <c r="F2071" s="5" t="s">
        <v>504</v>
      </c>
      <c r="G2071" s="22">
        <v>565.23116883116882</v>
      </c>
      <c r="H2071" s="24" t="e">
        <f>G2071-(G2071*#REF!)</f>
        <v>#REF!</v>
      </c>
      <c r="I2071" s="24" t="e">
        <f>(H2071*#REF!)/4</f>
        <v>#REF!</v>
      </c>
      <c r="J2071" s="24" t="e">
        <f>(H2071*#REF!)</f>
        <v>#REF!</v>
      </c>
      <c r="K2071" s="24" t="e">
        <f>-PMT((#REF!/12),48,H2071,0,0)</f>
        <v>#REF!</v>
      </c>
    </row>
    <row r="2072" spans="2:11" ht="16.05" customHeight="1">
      <c r="B2072" s="3" t="s">
        <v>500</v>
      </c>
      <c r="C2072" s="7">
        <v>1</v>
      </c>
      <c r="D2072" s="12" t="s">
        <v>32</v>
      </c>
      <c r="E2072" s="13" t="s">
        <v>505</v>
      </c>
      <c r="F2072" s="5" t="s">
        <v>506</v>
      </c>
      <c r="G2072" s="22">
        <v>187.20000000000002</v>
      </c>
      <c r="H2072" s="24" t="e">
        <f>G2072-(G2072*#REF!)</f>
        <v>#REF!</v>
      </c>
      <c r="I2072" s="24" t="e">
        <f>(H2072*#REF!)/4</f>
        <v>#REF!</v>
      </c>
      <c r="J2072" s="24" t="e">
        <f>(H2072*#REF!)</f>
        <v>#REF!</v>
      </c>
      <c r="K2072" s="24" t="e">
        <f>-PMT((#REF!/12),48,H2072,0,0)</f>
        <v>#REF!</v>
      </c>
    </row>
    <row r="2073" spans="2:11" ht="16.05" customHeight="1">
      <c r="B2073" s="3" t="s">
        <v>500</v>
      </c>
      <c r="C2073" s="7">
        <v>1</v>
      </c>
      <c r="D2073" s="12" t="s">
        <v>32</v>
      </c>
      <c r="E2073" s="13" t="s">
        <v>507</v>
      </c>
      <c r="F2073" s="10" t="s">
        <v>508</v>
      </c>
      <c r="G2073" s="22">
        <v>91.8</v>
      </c>
      <c r="H2073" s="24" t="e">
        <f>G2073-(G2073*#REF!)</f>
        <v>#REF!</v>
      </c>
      <c r="I2073" s="24" t="e">
        <f>(H2073*#REF!)/4</f>
        <v>#REF!</v>
      </c>
      <c r="J2073" s="24" t="e">
        <f>(H2073*#REF!)</f>
        <v>#REF!</v>
      </c>
      <c r="K2073" s="24" t="e">
        <f>-PMT((#REF!/12),48,H2073,0,0)</f>
        <v>#REF!</v>
      </c>
    </row>
    <row r="2074" spans="2:11" ht="16.05" customHeight="1">
      <c r="B2074" s="3" t="s">
        <v>500</v>
      </c>
      <c r="C2074" s="7">
        <v>1</v>
      </c>
      <c r="D2074" s="12" t="s">
        <v>32</v>
      </c>
      <c r="E2074" s="12">
        <v>27502</v>
      </c>
      <c r="F2074" s="5" t="s">
        <v>509</v>
      </c>
      <c r="G2074" s="22">
        <v>59.4</v>
      </c>
      <c r="H2074" s="24" t="e">
        <f>G2074-(G2074*#REF!)</f>
        <v>#REF!</v>
      </c>
      <c r="I2074" s="24" t="e">
        <f>(H2074*#REF!)/4</f>
        <v>#REF!</v>
      </c>
      <c r="J2074" s="24" t="e">
        <f>(H2074*#REF!)</f>
        <v>#REF!</v>
      </c>
      <c r="K2074" s="24" t="e">
        <f>-PMT((#REF!/12),48,H2074,0,0)</f>
        <v>#REF!</v>
      </c>
    </row>
    <row r="2075" spans="2:11" ht="16.05" customHeight="1">
      <c r="B2075" s="3" t="s">
        <v>500</v>
      </c>
      <c r="C2075" s="7">
        <v>1</v>
      </c>
      <c r="D2075" s="12" t="s">
        <v>32</v>
      </c>
      <c r="E2075" s="12">
        <v>27500</v>
      </c>
      <c r="F2075" s="5" t="s">
        <v>509</v>
      </c>
      <c r="G2075" s="22">
        <v>12.24</v>
      </c>
      <c r="H2075" s="24" t="e">
        <f>G2075-(G2075*#REF!)</f>
        <v>#REF!</v>
      </c>
      <c r="I2075" s="24" t="e">
        <f>(H2075*#REF!)/4</f>
        <v>#REF!</v>
      </c>
      <c r="J2075" s="24" t="e">
        <f>(H2075*#REF!)</f>
        <v>#REF!</v>
      </c>
      <c r="K2075" s="24" t="e">
        <f>-PMT((#REF!/12),48,H2075,0,0)</f>
        <v>#REF!</v>
      </c>
    </row>
    <row r="2076" spans="2:11" ht="16.05" customHeight="1">
      <c r="B2076" s="3" t="s">
        <v>500</v>
      </c>
      <c r="C2076" s="7">
        <v>1</v>
      </c>
      <c r="D2076" s="12" t="s">
        <v>32</v>
      </c>
      <c r="E2076" s="12" t="s">
        <v>37</v>
      </c>
      <c r="F2076" s="5" t="s">
        <v>74</v>
      </c>
      <c r="G2076" s="22">
        <v>829.80000000000007</v>
      </c>
      <c r="H2076" s="24" t="e">
        <f>G2076-(G2076*#REF!)</f>
        <v>#REF!</v>
      </c>
      <c r="I2076" s="24" t="e">
        <f>(H2076*#REF!)/4</f>
        <v>#REF!</v>
      </c>
      <c r="J2076" s="24" t="e">
        <f>(H2076*#REF!)</f>
        <v>#REF!</v>
      </c>
      <c r="K2076" s="24" t="e">
        <f>-PMT((#REF!/12),48,H2076,0,0)</f>
        <v>#REF!</v>
      </c>
    </row>
    <row r="2077" spans="2:11" ht="16.05" customHeight="1">
      <c r="B2077" s="3" t="s">
        <v>1211</v>
      </c>
      <c r="C2077" s="7">
        <v>2</v>
      </c>
      <c r="D2077" s="12" t="s">
        <v>13</v>
      </c>
      <c r="E2077" s="12" t="s">
        <v>14</v>
      </c>
      <c r="F2077" s="5" t="s">
        <v>15</v>
      </c>
      <c r="G2077" s="22">
        <v>564.44000000000005</v>
      </c>
      <c r="H2077" s="24" t="e">
        <f>G2077-(G2077*#REF!)</f>
        <v>#REF!</v>
      </c>
      <c r="I2077" s="24" t="e">
        <f>(H2077*#REF!)/4</f>
        <v>#REF!</v>
      </c>
      <c r="J2077" s="24" t="e">
        <f>(H2077*#REF!)</f>
        <v>#REF!</v>
      </c>
      <c r="K2077" s="24" t="e">
        <f>-PMT((#REF!/12),48,H2077,0,0)</f>
        <v>#REF!</v>
      </c>
    </row>
    <row r="2078" spans="2:11" ht="16.05" customHeight="1">
      <c r="B2078" s="3" t="s">
        <v>1211</v>
      </c>
      <c r="C2078" s="7">
        <v>2</v>
      </c>
      <c r="D2078" s="12" t="s">
        <v>13</v>
      </c>
      <c r="E2078" s="12" t="s">
        <v>16</v>
      </c>
      <c r="F2078" s="5" t="s">
        <v>17</v>
      </c>
      <c r="G2078" s="22">
        <v>864.88</v>
      </c>
      <c r="H2078" s="24" t="e">
        <f>G2078-(G2078*#REF!)</f>
        <v>#REF!</v>
      </c>
      <c r="I2078" s="24" t="e">
        <f>(H2078*#REF!)/4</f>
        <v>#REF!</v>
      </c>
      <c r="J2078" s="24" t="e">
        <f>(H2078*#REF!)</f>
        <v>#REF!</v>
      </c>
      <c r="K2078" s="24" t="e">
        <f>-PMT((#REF!/12),48,H2078,0,0)</f>
        <v>#REF!</v>
      </c>
    </row>
    <row r="2079" spans="2:11" ht="16.05" customHeight="1">
      <c r="B2079" s="3" t="s">
        <v>1211</v>
      </c>
      <c r="C2079" s="7">
        <v>2</v>
      </c>
      <c r="D2079" s="12" t="s">
        <v>13</v>
      </c>
      <c r="E2079" s="12" t="s">
        <v>18</v>
      </c>
      <c r="F2079" s="5" t="s">
        <v>19</v>
      </c>
      <c r="G2079" s="22">
        <v>251.46</v>
      </c>
      <c r="H2079" s="24" t="e">
        <f>G2079-(G2079*#REF!)</f>
        <v>#REF!</v>
      </c>
      <c r="I2079" s="24" t="e">
        <f>(H2079*#REF!)/4</f>
        <v>#REF!</v>
      </c>
      <c r="J2079" s="24" t="e">
        <f>(H2079*#REF!)</f>
        <v>#REF!</v>
      </c>
      <c r="K2079" s="24" t="e">
        <f>-PMT((#REF!/12),48,H2079,0,0)</f>
        <v>#REF!</v>
      </c>
    </row>
    <row r="2080" spans="2:11" ht="16.05" customHeight="1">
      <c r="B2080" s="3" t="s">
        <v>1211</v>
      </c>
      <c r="C2080" s="7">
        <v>2</v>
      </c>
      <c r="D2080" s="12" t="s">
        <v>13</v>
      </c>
      <c r="E2080" s="12" t="s">
        <v>20</v>
      </c>
      <c r="F2080" s="5" t="s">
        <v>21</v>
      </c>
      <c r="G2080" s="22">
        <v>535.44000000000005</v>
      </c>
      <c r="H2080" s="24" t="e">
        <f>G2080-(G2080*#REF!)</f>
        <v>#REF!</v>
      </c>
      <c r="I2080" s="24" t="e">
        <f>(H2080*#REF!)/4</f>
        <v>#REF!</v>
      </c>
      <c r="J2080" s="24" t="e">
        <f>(H2080*#REF!)</f>
        <v>#REF!</v>
      </c>
      <c r="K2080" s="24" t="e">
        <f>-PMT((#REF!/12),48,H2080,0,0)</f>
        <v>#REF!</v>
      </c>
    </row>
    <row r="2081" spans="2:11" ht="16.05" customHeight="1">
      <c r="B2081" s="3" t="s">
        <v>1211</v>
      </c>
      <c r="C2081" s="7">
        <v>2</v>
      </c>
      <c r="D2081" s="12" t="s">
        <v>13</v>
      </c>
      <c r="E2081" s="12" t="s">
        <v>260</v>
      </c>
      <c r="F2081" s="5" t="s">
        <v>261</v>
      </c>
      <c r="G2081" s="22">
        <v>589.44000000000005</v>
      </c>
      <c r="H2081" s="24" t="e">
        <f>G2081-(G2081*#REF!)</f>
        <v>#REF!</v>
      </c>
      <c r="I2081" s="24" t="e">
        <f>(H2081*#REF!)/4</f>
        <v>#REF!</v>
      </c>
      <c r="J2081" s="24" t="e">
        <f>(H2081*#REF!)</f>
        <v>#REF!</v>
      </c>
      <c r="K2081" s="24" t="e">
        <f>-PMT((#REF!/12),48,H2081,0,0)</f>
        <v>#REF!</v>
      </c>
    </row>
    <row r="2082" spans="2:11" ht="16.05" customHeight="1">
      <c r="B2082" s="3" t="s">
        <v>1211</v>
      </c>
      <c r="C2082" s="7">
        <v>2</v>
      </c>
      <c r="D2082" s="12" t="s">
        <v>32</v>
      </c>
      <c r="E2082" s="12" t="s">
        <v>501</v>
      </c>
      <c r="F2082" s="5" t="s">
        <v>502</v>
      </c>
      <c r="G2082" s="22">
        <v>2084.4</v>
      </c>
      <c r="H2082" s="24" t="e">
        <f>G2082-(G2082*#REF!)</f>
        <v>#REF!</v>
      </c>
      <c r="I2082" s="24" t="e">
        <f>(H2082*#REF!)/4</f>
        <v>#REF!</v>
      </c>
      <c r="J2082" s="24" t="e">
        <f>(H2082*#REF!)</f>
        <v>#REF!</v>
      </c>
      <c r="K2082" s="24" t="e">
        <f>-PMT((#REF!/12),48,H2082,0,0)</f>
        <v>#REF!</v>
      </c>
    </row>
    <row r="2083" spans="2:11" ht="16.05" customHeight="1">
      <c r="B2083" s="3" t="s">
        <v>1211</v>
      </c>
      <c r="C2083" s="7">
        <v>2</v>
      </c>
      <c r="D2083" s="12" t="s">
        <v>32</v>
      </c>
      <c r="E2083" s="12" t="s">
        <v>1212</v>
      </c>
      <c r="F2083" s="5" t="s">
        <v>1213</v>
      </c>
      <c r="G2083" s="22">
        <v>900</v>
      </c>
      <c r="H2083" s="24" t="e">
        <f>G2083-(G2083*#REF!)</f>
        <v>#REF!</v>
      </c>
      <c r="I2083" s="24" t="e">
        <f>(H2083*#REF!)/4</f>
        <v>#REF!</v>
      </c>
      <c r="J2083" s="24" t="e">
        <f>(H2083*#REF!)</f>
        <v>#REF!</v>
      </c>
      <c r="K2083" s="24" t="e">
        <f>-PMT((#REF!/12),48,H2083,0,0)</f>
        <v>#REF!</v>
      </c>
    </row>
    <row r="2084" spans="2:11" ht="16.05" customHeight="1">
      <c r="B2084" s="3" t="s">
        <v>1211</v>
      </c>
      <c r="C2084" s="7">
        <v>2</v>
      </c>
      <c r="D2084" s="12" t="s">
        <v>32</v>
      </c>
      <c r="E2084" s="12" t="s">
        <v>816</v>
      </c>
      <c r="F2084" s="5" t="s">
        <v>317</v>
      </c>
      <c r="G2084" s="22">
        <v>662.4</v>
      </c>
      <c r="H2084" s="24" t="e">
        <f>G2084-(G2084*#REF!)</f>
        <v>#REF!</v>
      </c>
      <c r="I2084" s="24" t="e">
        <f>(H2084*#REF!)/4</f>
        <v>#REF!</v>
      </c>
      <c r="J2084" s="24" t="e">
        <f>(H2084*#REF!)</f>
        <v>#REF!</v>
      </c>
      <c r="K2084" s="24" t="e">
        <f>-PMT((#REF!/12),48,H2084,0,0)</f>
        <v>#REF!</v>
      </c>
    </row>
    <row r="2085" spans="2:11" ht="16.05" customHeight="1">
      <c r="B2085" s="3" t="s">
        <v>1211</v>
      </c>
      <c r="C2085" s="7">
        <v>2</v>
      </c>
      <c r="D2085" s="12" t="s">
        <v>32</v>
      </c>
      <c r="E2085" s="12" t="s">
        <v>818</v>
      </c>
      <c r="F2085" s="5" t="s">
        <v>819</v>
      </c>
      <c r="G2085" s="22">
        <v>374.40000000000003</v>
      </c>
      <c r="H2085" s="24" t="e">
        <f>G2085-(G2085*#REF!)</f>
        <v>#REF!</v>
      </c>
      <c r="I2085" s="24" t="e">
        <f>(H2085*#REF!)/4</f>
        <v>#REF!</v>
      </c>
      <c r="J2085" s="24" t="e">
        <f>(H2085*#REF!)</f>
        <v>#REF!</v>
      </c>
      <c r="K2085" s="24" t="e">
        <f>-PMT((#REF!/12),48,H2085,0,0)</f>
        <v>#REF!</v>
      </c>
    </row>
    <row r="2086" spans="2:11" ht="16.05" customHeight="1">
      <c r="B2086" s="3" t="s">
        <v>1211</v>
      </c>
      <c r="C2086" s="7">
        <v>4</v>
      </c>
      <c r="D2086" s="12" t="s">
        <v>32</v>
      </c>
      <c r="E2086" s="12" t="s">
        <v>1214</v>
      </c>
      <c r="F2086" s="5" t="s">
        <v>1215</v>
      </c>
      <c r="G2086" s="22">
        <v>129.6</v>
      </c>
      <c r="H2086" s="24" t="e">
        <f>G2086-(G2086*#REF!)</f>
        <v>#REF!</v>
      </c>
      <c r="I2086" s="24" t="e">
        <f>(H2086*#REF!)/4</f>
        <v>#REF!</v>
      </c>
      <c r="J2086" s="24" t="e">
        <f>(H2086*#REF!)</f>
        <v>#REF!</v>
      </c>
      <c r="K2086" s="24" t="e">
        <f>-PMT((#REF!/12),48,H2086,0,0)</f>
        <v>#REF!</v>
      </c>
    </row>
    <row r="2087" spans="2:11" ht="16.05" customHeight="1">
      <c r="B2087" s="3" t="s">
        <v>1211</v>
      </c>
      <c r="C2087" s="7">
        <v>2</v>
      </c>
      <c r="D2087" s="12" t="s">
        <v>32</v>
      </c>
      <c r="E2087" s="12" t="s">
        <v>37</v>
      </c>
      <c r="F2087" s="5" t="s">
        <v>74</v>
      </c>
      <c r="G2087" s="22">
        <v>1659.6000000000001</v>
      </c>
      <c r="H2087" s="24" t="e">
        <f>G2087-(G2087*#REF!)</f>
        <v>#REF!</v>
      </c>
      <c r="I2087" s="24" t="e">
        <f>(H2087*#REF!)/4</f>
        <v>#REF!</v>
      </c>
      <c r="J2087" s="24" t="e">
        <f>(H2087*#REF!)</f>
        <v>#REF!</v>
      </c>
      <c r="K2087" s="24" t="e">
        <f>-PMT((#REF!/12),48,H2087,0,0)</f>
        <v>#REF!</v>
      </c>
    </row>
    <row r="2088" spans="2:11" ht="16.05" customHeight="1">
      <c r="B2088" s="3" t="s">
        <v>1211</v>
      </c>
      <c r="C2088" s="7">
        <v>2</v>
      </c>
      <c r="D2088" s="12" t="s">
        <v>32</v>
      </c>
      <c r="E2088" s="13" t="s">
        <v>1216</v>
      </c>
      <c r="F2088" s="5" t="s">
        <v>1217</v>
      </c>
      <c r="G2088" s="22">
        <v>1155.6000000000001</v>
      </c>
      <c r="H2088" s="24" t="e">
        <f>G2088-(G2088*#REF!)</f>
        <v>#REF!</v>
      </c>
      <c r="I2088" s="24" t="e">
        <f>(H2088*#REF!)/4</f>
        <v>#REF!</v>
      </c>
      <c r="J2088" s="24" t="e">
        <f>(H2088*#REF!)</f>
        <v>#REF!</v>
      </c>
      <c r="K2088" s="24" t="e">
        <f>-PMT((#REF!/12),48,H2088,0,0)</f>
        <v>#REF!</v>
      </c>
    </row>
    <row r="2089" spans="2:11" ht="16.05" customHeight="1">
      <c r="B2089" s="3" t="s">
        <v>1211</v>
      </c>
      <c r="C2089" s="7">
        <v>2</v>
      </c>
      <c r="D2089" s="12" t="s">
        <v>32</v>
      </c>
      <c r="E2089" s="13" t="s">
        <v>1218</v>
      </c>
      <c r="F2089" s="5" t="s">
        <v>1219</v>
      </c>
      <c r="G2089" s="22">
        <v>1792.8</v>
      </c>
      <c r="H2089" s="24" t="e">
        <f>G2089-(G2089*#REF!)</f>
        <v>#REF!</v>
      </c>
      <c r="I2089" s="24" t="e">
        <f>(H2089*#REF!)/4</f>
        <v>#REF!</v>
      </c>
      <c r="J2089" s="24" t="e">
        <f>(H2089*#REF!)</f>
        <v>#REF!</v>
      </c>
      <c r="K2089" s="24" t="e">
        <f>-PMT((#REF!/12),48,H2089,0,0)</f>
        <v>#REF!</v>
      </c>
    </row>
    <row r="2090" spans="2:11" ht="16.05" customHeight="1">
      <c r="B2090" s="3" t="s">
        <v>1220</v>
      </c>
      <c r="C2090" s="7">
        <v>1</v>
      </c>
      <c r="D2090" s="12" t="s">
        <v>13</v>
      </c>
      <c r="E2090" s="12" t="s">
        <v>14</v>
      </c>
      <c r="F2090" s="5" t="s">
        <v>15</v>
      </c>
      <c r="G2090" s="22">
        <v>282.22000000000003</v>
      </c>
      <c r="H2090" s="24" t="e">
        <f>G2090-(G2090*#REF!)</f>
        <v>#REF!</v>
      </c>
      <c r="I2090" s="24" t="e">
        <f>(H2090*#REF!)/4</f>
        <v>#REF!</v>
      </c>
      <c r="J2090" s="24" t="e">
        <f>(H2090*#REF!)</f>
        <v>#REF!</v>
      </c>
      <c r="K2090" s="24" t="e">
        <f>-PMT((#REF!/12),48,H2090,0,0)</f>
        <v>#REF!</v>
      </c>
    </row>
    <row r="2091" spans="2:11" ht="16.05" customHeight="1">
      <c r="B2091" s="3" t="s">
        <v>1220</v>
      </c>
      <c r="C2091" s="7">
        <v>1</v>
      </c>
      <c r="D2091" s="12" t="s">
        <v>13</v>
      </c>
      <c r="E2091" s="12" t="s">
        <v>16</v>
      </c>
      <c r="F2091" s="5" t="s">
        <v>17</v>
      </c>
      <c r="G2091" s="22">
        <v>432.44</v>
      </c>
      <c r="H2091" s="24" t="e">
        <f>G2091-(G2091*#REF!)</f>
        <v>#REF!</v>
      </c>
      <c r="I2091" s="24" t="e">
        <f>(H2091*#REF!)/4</f>
        <v>#REF!</v>
      </c>
      <c r="J2091" s="24" t="e">
        <f>(H2091*#REF!)</f>
        <v>#REF!</v>
      </c>
      <c r="K2091" s="24" t="e">
        <f>-PMT((#REF!/12),48,H2091,0,0)</f>
        <v>#REF!</v>
      </c>
    </row>
    <row r="2092" spans="2:11" ht="16.05" customHeight="1">
      <c r="B2092" s="3" t="s">
        <v>1220</v>
      </c>
      <c r="C2092" s="7">
        <v>1</v>
      </c>
      <c r="D2092" s="12" t="s">
        <v>13</v>
      </c>
      <c r="E2092" s="12" t="s">
        <v>18</v>
      </c>
      <c r="F2092" s="5" t="s">
        <v>19</v>
      </c>
      <c r="G2092" s="22">
        <v>125.73</v>
      </c>
      <c r="H2092" s="24" t="e">
        <f>G2092-(G2092*#REF!)</f>
        <v>#REF!</v>
      </c>
      <c r="I2092" s="24" t="e">
        <f>(H2092*#REF!)/4</f>
        <v>#REF!</v>
      </c>
      <c r="J2092" s="24" t="e">
        <f>(H2092*#REF!)</f>
        <v>#REF!</v>
      </c>
      <c r="K2092" s="24" t="e">
        <f>-PMT((#REF!/12),48,H2092,0,0)</f>
        <v>#REF!</v>
      </c>
    </row>
    <row r="2093" spans="2:11" ht="16.05" customHeight="1">
      <c r="B2093" s="3" t="s">
        <v>1220</v>
      </c>
      <c r="C2093" s="7">
        <v>1</v>
      </c>
      <c r="D2093" s="12" t="s">
        <v>13</v>
      </c>
      <c r="E2093" s="12" t="s">
        <v>20</v>
      </c>
      <c r="F2093" s="5" t="s">
        <v>21</v>
      </c>
      <c r="G2093" s="22">
        <v>267.72000000000003</v>
      </c>
      <c r="H2093" s="24" t="e">
        <f>G2093-(G2093*#REF!)</f>
        <v>#REF!</v>
      </c>
      <c r="I2093" s="24" t="e">
        <f>(H2093*#REF!)/4</f>
        <v>#REF!</v>
      </c>
      <c r="J2093" s="24" t="e">
        <f>(H2093*#REF!)</f>
        <v>#REF!</v>
      </c>
      <c r="K2093" s="24" t="e">
        <f>-PMT((#REF!/12),48,H2093,0,0)</f>
        <v>#REF!</v>
      </c>
    </row>
    <row r="2094" spans="2:11" ht="16.05" customHeight="1">
      <c r="B2094" s="3" t="s">
        <v>1220</v>
      </c>
      <c r="C2094" s="7">
        <v>1</v>
      </c>
      <c r="D2094" s="12" t="s">
        <v>13</v>
      </c>
      <c r="E2094" s="12" t="s">
        <v>260</v>
      </c>
      <c r="F2094" s="5" t="s">
        <v>261</v>
      </c>
      <c r="G2094" s="22">
        <v>294.72000000000003</v>
      </c>
      <c r="H2094" s="24" t="e">
        <f>G2094-(G2094*#REF!)</f>
        <v>#REF!</v>
      </c>
      <c r="I2094" s="24" t="e">
        <f>(H2094*#REF!)/4</f>
        <v>#REF!</v>
      </c>
      <c r="J2094" s="24" t="e">
        <f>(H2094*#REF!)</f>
        <v>#REF!</v>
      </c>
      <c r="K2094" s="24" t="e">
        <f>-PMT((#REF!/12),48,H2094,0,0)</f>
        <v>#REF!</v>
      </c>
    </row>
    <row r="2095" spans="2:11" ht="16.05" customHeight="1">
      <c r="B2095" s="3" t="s">
        <v>1220</v>
      </c>
      <c r="C2095" s="7">
        <v>1</v>
      </c>
      <c r="D2095" s="12" t="s">
        <v>32</v>
      </c>
      <c r="E2095" s="12" t="s">
        <v>501</v>
      </c>
      <c r="F2095" s="5" t="s">
        <v>502</v>
      </c>
      <c r="G2095" s="22">
        <v>1042.2</v>
      </c>
      <c r="H2095" s="24" t="e">
        <f>G2095-(G2095*#REF!)</f>
        <v>#REF!</v>
      </c>
      <c r="I2095" s="24" t="e">
        <f>(H2095*#REF!)/4</f>
        <v>#REF!</v>
      </c>
      <c r="J2095" s="24" t="e">
        <f>(H2095*#REF!)</f>
        <v>#REF!</v>
      </c>
      <c r="K2095" s="24" t="e">
        <f>-PMT((#REF!/12),48,H2095,0,0)</f>
        <v>#REF!</v>
      </c>
    </row>
    <row r="2096" spans="2:11" ht="16.05" customHeight="1">
      <c r="B2096" s="3" t="s">
        <v>1220</v>
      </c>
      <c r="C2096" s="7">
        <v>1</v>
      </c>
      <c r="D2096" s="12" t="s">
        <v>32</v>
      </c>
      <c r="E2096" s="12" t="s">
        <v>1212</v>
      </c>
      <c r="F2096" s="5" t="s">
        <v>1213</v>
      </c>
      <c r="G2096" s="22">
        <v>450</v>
      </c>
      <c r="H2096" s="24" t="e">
        <f>G2096-(G2096*#REF!)</f>
        <v>#REF!</v>
      </c>
      <c r="I2096" s="24" t="e">
        <f>(H2096*#REF!)/4</f>
        <v>#REF!</v>
      </c>
      <c r="J2096" s="24" t="e">
        <f>(H2096*#REF!)</f>
        <v>#REF!</v>
      </c>
      <c r="K2096" s="24" t="e">
        <f>-PMT((#REF!/12),48,H2096,0,0)</f>
        <v>#REF!</v>
      </c>
    </row>
    <row r="2097" spans="2:11" ht="16.05" customHeight="1">
      <c r="B2097" s="3" t="s">
        <v>1220</v>
      </c>
      <c r="C2097" s="7">
        <v>1</v>
      </c>
      <c r="D2097" s="12" t="s">
        <v>32</v>
      </c>
      <c r="E2097" s="12" t="s">
        <v>816</v>
      </c>
      <c r="F2097" s="5" t="s">
        <v>317</v>
      </c>
      <c r="G2097" s="22">
        <v>331.2</v>
      </c>
      <c r="H2097" s="24" t="e">
        <f>G2097-(G2097*#REF!)</f>
        <v>#REF!</v>
      </c>
      <c r="I2097" s="24" t="e">
        <f>(H2097*#REF!)/4</f>
        <v>#REF!</v>
      </c>
      <c r="J2097" s="24" t="e">
        <f>(H2097*#REF!)</f>
        <v>#REF!</v>
      </c>
      <c r="K2097" s="24" t="e">
        <f>-PMT((#REF!/12),48,H2097,0,0)</f>
        <v>#REF!</v>
      </c>
    </row>
    <row r="2098" spans="2:11" ht="16.05" customHeight="1">
      <c r="B2098" s="3" t="s">
        <v>1220</v>
      </c>
      <c r="C2098" s="7">
        <v>1</v>
      </c>
      <c r="D2098" s="12" t="s">
        <v>32</v>
      </c>
      <c r="E2098" s="12" t="s">
        <v>818</v>
      </c>
      <c r="F2098" s="5" t="s">
        <v>819</v>
      </c>
      <c r="G2098" s="22">
        <v>187.20000000000002</v>
      </c>
      <c r="H2098" s="24" t="e">
        <f>G2098-(G2098*#REF!)</f>
        <v>#REF!</v>
      </c>
      <c r="I2098" s="24" t="e">
        <f>(H2098*#REF!)/4</f>
        <v>#REF!</v>
      </c>
      <c r="J2098" s="24" t="e">
        <f>(H2098*#REF!)</f>
        <v>#REF!</v>
      </c>
      <c r="K2098" s="24" t="e">
        <f>-PMT((#REF!/12),48,H2098,0,0)</f>
        <v>#REF!</v>
      </c>
    </row>
    <row r="2099" spans="2:11" ht="16.05" customHeight="1">
      <c r="B2099" s="3" t="s">
        <v>1220</v>
      </c>
      <c r="C2099" s="7">
        <v>2</v>
      </c>
      <c r="D2099" s="12" t="s">
        <v>32</v>
      </c>
      <c r="E2099" s="12" t="s">
        <v>1214</v>
      </c>
      <c r="F2099" s="5" t="s">
        <v>1215</v>
      </c>
      <c r="G2099" s="22">
        <v>64.8</v>
      </c>
      <c r="H2099" s="24" t="e">
        <f>G2099-(G2099*#REF!)</f>
        <v>#REF!</v>
      </c>
      <c r="I2099" s="24" t="e">
        <f>(H2099*#REF!)/4</f>
        <v>#REF!</v>
      </c>
      <c r="J2099" s="24" t="e">
        <f>(H2099*#REF!)</f>
        <v>#REF!</v>
      </c>
      <c r="K2099" s="24" t="e">
        <f>-PMT((#REF!/12),48,H2099,0,0)</f>
        <v>#REF!</v>
      </c>
    </row>
    <row r="2100" spans="2:11" ht="16.05" customHeight="1">
      <c r="B2100" s="3" t="s">
        <v>1220</v>
      </c>
      <c r="C2100" s="7">
        <v>1</v>
      </c>
      <c r="D2100" s="12" t="s">
        <v>32</v>
      </c>
      <c r="E2100" s="12" t="s">
        <v>37</v>
      </c>
      <c r="F2100" s="5" t="s">
        <v>74</v>
      </c>
      <c r="G2100" s="22">
        <v>829.80000000000007</v>
      </c>
      <c r="H2100" s="24" t="e">
        <f>G2100-(G2100*#REF!)</f>
        <v>#REF!</v>
      </c>
      <c r="I2100" s="24" t="e">
        <f>(H2100*#REF!)/4</f>
        <v>#REF!</v>
      </c>
      <c r="J2100" s="24" t="e">
        <f>(H2100*#REF!)</f>
        <v>#REF!</v>
      </c>
      <c r="K2100" s="24" t="e">
        <f>-PMT((#REF!/12),48,H2100,0,0)</f>
        <v>#REF!</v>
      </c>
    </row>
    <row r="2101" spans="2:11" ht="16.05" customHeight="1">
      <c r="B2101" s="6" t="s">
        <v>318</v>
      </c>
      <c r="C2101" s="7">
        <v>1</v>
      </c>
      <c r="D2101" s="12" t="s">
        <v>319</v>
      </c>
      <c r="E2101" s="12" t="s">
        <v>320</v>
      </c>
      <c r="F2101" s="5" t="s">
        <v>321</v>
      </c>
      <c r="G2101" s="22">
        <v>1500</v>
      </c>
      <c r="H2101" s="24" t="e">
        <f>G2101-(G2101*#REF!)</f>
        <v>#REF!</v>
      </c>
      <c r="I2101" s="24" t="e">
        <f>(H2101*#REF!)/4</f>
        <v>#REF!</v>
      </c>
      <c r="J2101" s="24" t="e">
        <f>(H2101*#REF!)</f>
        <v>#REF!</v>
      </c>
      <c r="K2101" s="24" t="e">
        <f>-PMT((#REF!/12),48,H2101,0,0)</f>
        <v>#REF!</v>
      </c>
    </row>
    <row r="2102" spans="2:11" ht="16.05" customHeight="1">
      <c r="B2102" s="6" t="s">
        <v>318</v>
      </c>
      <c r="C2102" s="7">
        <v>2</v>
      </c>
      <c r="D2102" s="12" t="s">
        <v>319</v>
      </c>
      <c r="E2102" s="12" t="s">
        <v>322</v>
      </c>
      <c r="F2102" s="5" t="s">
        <v>323</v>
      </c>
      <c r="G2102" s="22">
        <v>300</v>
      </c>
      <c r="H2102" s="24" t="e">
        <f>G2102-(G2102*#REF!)</f>
        <v>#REF!</v>
      </c>
      <c r="I2102" s="24" t="e">
        <f>(H2102*#REF!)/4</f>
        <v>#REF!</v>
      </c>
      <c r="J2102" s="24" t="e">
        <f>(H2102*#REF!)</f>
        <v>#REF!</v>
      </c>
      <c r="K2102" s="24" t="e">
        <f>-PMT((#REF!/12),48,H2102,0,0)</f>
        <v>#REF!</v>
      </c>
    </row>
    <row r="2103" spans="2:11" ht="16.05" customHeight="1">
      <c r="B2103" s="3" t="s">
        <v>461</v>
      </c>
      <c r="C2103" s="7">
        <v>8</v>
      </c>
      <c r="D2103" s="12" t="s">
        <v>13</v>
      </c>
      <c r="E2103" s="13" t="s">
        <v>61</v>
      </c>
      <c r="F2103" s="5" t="s">
        <v>62</v>
      </c>
      <c r="G2103" s="22">
        <v>3862.96</v>
      </c>
      <c r="H2103" s="24" t="e">
        <f>G2103-(G2103*#REF!)</f>
        <v>#REF!</v>
      </c>
      <c r="I2103" s="24" t="e">
        <f>(H2103*#REF!)/4</f>
        <v>#REF!</v>
      </c>
      <c r="J2103" s="24" t="e">
        <f>(H2103*#REF!)</f>
        <v>#REF!</v>
      </c>
      <c r="K2103" s="24" t="e">
        <f>-PMT((#REF!/12),48,H2103,0,0)</f>
        <v>#REF!</v>
      </c>
    </row>
    <row r="2104" spans="2:11" ht="16.05" customHeight="1">
      <c r="B2104" s="3" t="s">
        <v>461</v>
      </c>
      <c r="C2104" s="7">
        <v>8</v>
      </c>
      <c r="D2104" s="12" t="s">
        <v>32</v>
      </c>
      <c r="E2104" s="13" t="s">
        <v>462</v>
      </c>
      <c r="F2104" s="5" t="s">
        <v>463</v>
      </c>
      <c r="G2104" s="22">
        <v>44712</v>
      </c>
      <c r="H2104" s="24" t="e">
        <f>G2104-(G2104*#REF!)</f>
        <v>#REF!</v>
      </c>
      <c r="I2104" s="24" t="e">
        <f>(H2104*#REF!)/4</f>
        <v>#REF!</v>
      </c>
      <c r="J2104" s="24" t="e">
        <f>(H2104*#REF!)</f>
        <v>#REF!</v>
      </c>
      <c r="K2104" s="24" t="e">
        <f>-PMT((#REF!/12),48,H2104,0,0)</f>
        <v>#REF!</v>
      </c>
    </row>
    <row r="2105" spans="2:11" ht="16.05" customHeight="1">
      <c r="B2105" s="3" t="s">
        <v>332</v>
      </c>
      <c r="C2105" s="7">
        <v>1</v>
      </c>
      <c r="D2105" s="12" t="s">
        <v>13</v>
      </c>
      <c r="E2105" s="13" t="s">
        <v>61</v>
      </c>
      <c r="F2105" s="5" t="s">
        <v>62</v>
      </c>
      <c r="G2105" s="22">
        <v>482.87</v>
      </c>
      <c r="H2105" s="24" t="e">
        <f>G2105-(G2105*#REF!)</f>
        <v>#REF!</v>
      </c>
      <c r="I2105" s="24" t="e">
        <f>(H2105*#REF!)/4</f>
        <v>#REF!</v>
      </c>
      <c r="J2105" s="24" t="e">
        <f>(H2105*#REF!)</f>
        <v>#REF!</v>
      </c>
      <c r="K2105" s="24" t="e">
        <f>-PMT((#REF!/12),48,H2105,0,0)</f>
        <v>#REF!</v>
      </c>
    </row>
    <row r="2106" spans="2:11" ht="16.05" customHeight="1">
      <c r="B2106" s="3" t="s">
        <v>332</v>
      </c>
      <c r="C2106" s="7">
        <v>1</v>
      </c>
      <c r="D2106" s="12" t="s">
        <v>32</v>
      </c>
      <c r="E2106" s="13" t="s">
        <v>333</v>
      </c>
      <c r="F2106" s="5" t="s">
        <v>334</v>
      </c>
      <c r="G2106" s="22">
        <v>5328</v>
      </c>
      <c r="H2106" s="24" t="e">
        <f>G2106-(G2106*#REF!)</f>
        <v>#REF!</v>
      </c>
      <c r="I2106" s="24" t="e">
        <f>(H2106*#REF!)/4</f>
        <v>#REF!</v>
      </c>
      <c r="J2106" s="24" t="e">
        <f>(H2106*#REF!)</f>
        <v>#REF!</v>
      </c>
      <c r="K2106" s="24" t="e">
        <f>-PMT((#REF!/12),48,H2106,0,0)</f>
        <v>#REF!</v>
      </c>
    </row>
    <row r="2107" spans="2:11" ht="16.05" customHeight="1">
      <c r="B2107" s="3" t="s">
        <v>568</v>
      </c>
      <c r="C2107" s="7">
        <v>3</v>
      </c>
      <c r="D2107" s="12" t="s">
        <v>13</v>
      </c>
      <c r="E2107" s="12" t="s">
        <v>197</v>
      </c>
      <c r="F2107" s="5" t="s">
        <v>198</v>
      </c>
      <c r="G2107" s="22">
        <v>1057.4100000000001</v>
      </c>
      <c r="H2107" s="24" t="e">
        <f>G2107-(G2107*#REF!)</f>
        <v>#REF!</v>
      </c>
      <c r="I2107" s="24" t="e">
        <f>(H2107*#REF!)/4</f>
        <v>#REF!</v>
      </c>
      <c r="J2107" s="24" t="e">
        <f>(H2107*#REF!)</f>
        <v>#REF!</v>
      </c>
      <c r="K2107" s="24" t="e">
        <f>-PMT((#REF!/12),48,H2107,0,0)</f>
        <v>#REF!</v>
      </c>
    </row>
    <row r="2108" spans="2:11" ht="16.05" customHeight="1">
      <c r="B2108" s="3" t="s">
        <v>568</v>
      </c>
      <c r="C2108" s="7">
        <v>3</v>
      </c>
      <c r="D2108" s="12" t="s">
        <v>13</v>
      </c>
      <c r="E2108" s="12" t="s">
        <v>16</v>
      </c>
      <c r="F2108" s="5" t="s">
        <v>17</v>
      </c>
      <c r="G2108" s="22">
        <v>1297.32</v>
      </c>
      <c r="H2108" s="24" t="e">
        <f>G2108-(G2108*#REF!)</f>
        <v>#REF!</v>
      </c>
      <c r="I2108" s="24" t="e">
        <f>(H2108*#REF!)/4</f>
        <v>#REF!</v>
      </c>
      <c r="J2108" s="24" t="e">
        <f>(H2108*#REF!)</f>
        <v>#REF!</v>
      </c>
      <c r="K2108" s="24" t="e">
        <f>-PMT((#REF!/12),48,H2108,0,0)</f>
        <v>#REF!</v>
      </c>
    </row>
    <row r="2109" spans="2:11" ht="16.05" customHeight="1">
      <c r="B2109" s="3" t="s">
        <v>568</v>
      </c>
      <c r="C2109" s="7">
        <v>3</v>
      </c>
      <c r="D2109" s="12" t="s">
        <v>13</v>
      </c>
      <c r="E2109" s="12" t="s">
        <v>18</v>
      </c>
      <c r="F2109" s="5" t="s">
        <v>19</v>
      </c>
      <c r="G2109" s="22">
        <v>377.19</v>
      </c>
      <c r="H2109" s="24" t="e">
        <f>G2109-(G2109*#REF!)</f>
        <v>#REF!</v>
      </c>
      <c r="I2109" s="24" t="e">
        <f>(H2109*#REF!)/4</f>
        <v>#REF!</v>
      </c>
      <c r="J2109" s="24" t="e">
        <f>(H2109*#REF!)</f>
        <v>#REF!</v>
      </c>
      <c r="K2109" s="24" t="e">
        <f>-PMT((#REF!/12),48,H2109,0,0)</f>
        <v>#REF!</v>
      </c>
    </row>
    <row r="2110" spans="2:11" ht="16.05" customHeight="1">
      <c r="B2110" s="3" t="s">
        <v>568</v>
      </c>
      <c r="C2110" s="7">
        <v>3</v>
      </c>
      <c r="D2110" s="12" t="s">
        <v>569</v>
      </c>
      <c r="E2110" s="12" t="s">
        <v>570</v>
      </c>
      <c r="F2110" s="5" t="s">
        <v>571</v>
      </c>
      <c r="G2110" s="22">
        <v>450</v>
      </c>
      <c r="H2110" s="24" t="e">
        <f>G2110-(G2110*#REF!)</f>
        <v>#REF!</v>
      </c>
      <c r="I2110" s="24" t="e">
        <f>(H2110*#REF!)/4</f>
        <v>#REF!</v>
      </c>
      <c r="J2110" s="24" t="e">
        <f>(H2110*#REF!)</f>
        <v>#REF!</v>
      </c>
      <c r="K2110" s="24" t="e">
        <f>-PMT((#REF!/12),48,H2110,0,0)</f>
        <v>#REF!</v>
      </c>
    </row>
    <row r="2111" spans="2:11" ht="16.05" customHeight="1">
      <c r="B2111" s="3" t="s">
        <v>568</v>
      </c>
      <c r="C2111" s="7">
        <v>3</v>
      </c>
      <c r="D2111" s="12" t="s">
        <v>569</v>
      </c>
      <c r="E2111" s="12" t="s">
        <v>572</v>
      </c>
      <c r="F2111" s="5" t="s">
        <v>573</v>
      </c>
      <c r="G2111" s="22">
        <v>359.33144796380088</v>
      </c>
      <c r="H2111" s="24" t="e">
        <f>G2111-(G2111*#REF!)</f>
        <v>#REF!</v>
      </c>
      <c r="I2111" s="24" t="e">
        <f>(H2111*#REF!)/4</f>
        <v>#REF!</v>
      </c>
      <c r="J2111" s="24" t="e">
        <f>(H2111*#REF!)</f>
        <v>#REF!</v>
      </c>
      <c r="K2111" s="24" t="e">
        <f>-PMT((#REF!/12),48,H2111,0,0)</f>
        <v>#REF!</v>
      </c>
    </row>
    <row r="2112" spans="2:11" ht="16.05" customHeight="1">
      <c r="B2112" s="3" t="s">
        <v>568</v>
      </c>
      <c r="C2112" s="7">
        <v>3</v>
      </c>
      <c r="D2112" s="12" t="s">
        <v>569</v>
      </c>
      <c r="E2112" s="13" t="s">
        <v>574</v>
      </c>
      <c r="F2112" s="5" t="s">
        <v>575</v>
      </c>
      <c r="G2112" s="22">
        <v>359.33144796380088</v>
      </c>
      <c r="H2112" s="24" t="e">
        <f>G2112-(G2112*#REF!)</f>
        <v>#REF!</v>
      </c>
      <c r="I2112" s="24" t="e">
        <f>(H2112*#REF!)/4</f>
        <v>#REF!</v>
      </c>
      <c r="J2112" s="24" t="e">
        <f>(H2112*#REF!)</f>
        <v>#REF!</v>
      </c>
      <c r="K2112" s="24" t="e">
        <f>-PMT((#REF!/12),48,H2112,0,0)</f>
        <v>#REF!</v>
      </c>
    </row>
    <row r="2113" spans="2:11" ht="16.05" customHeight="1">
      <c r="B2113" s="3" t="s">
        <v>568</v>
      </c>
      <c r="C2113" s="7">
        <v>3</v>
      </c>
      <c r="D2113" s="12" t="s">
        <v>569</v>
      </c>
      <c r="E2113" s="12" t="s">
        <v>576</v>
      </c>
      <c r="F2113" s="5" t="s">
        <v>577</v>
      </c>
      <c r="G2113" s="22">
        <v>359.33144796380088</v>
      </c>
      <c r="H2113" s="24" t="e">
        <f>G2113-(G2113*#REF!)</f>
        <v>#REF!</v>
      </c>
      <c r="I2113" s="24" t="e">
        <f>(H2113*#REF!)/4</f>
        <v>#REF!</v>
      </c>
      <c r="J2113" s="24" t="e">
        <f>(H2113*#REF!)</f>
        <v>#REF!</v>
      </c>
      <c r="K2113" s="24" t="e">
        <f>-PMT((#REF!/12),48,H2113,0,0)</f>
        <v>#REF!</v>
      </c>
    </row>
    <row r="2114" spans="2:11" ht="16.05" customHeight="1">
      <c r="B2114" s="3" t="s">
        <v>568</v>
      </c>
      <c r="C2114" s="7">
        <v>3</v>
      </c>
      <c r="D2114" s="12" t="s">
        <v>569</v>
      </c>
      <c r="E2114" s="13" t="s">
        <v>578</v>
      </c>
      <c r="F2114" s="5" t="s">
        <v>579</v>
      </c>
      <c r="G2114" s="22">
        <v>359.33144796380088</v>
      </c>
      <c r="H2114" s="24" t="e">
        <f>G2114-(G2114*#REF!)</f>
        <v>#REF!</v>
      </c>
      <c r="I2114" s="24" t="e">
        <f>(H2114*#REF!)/4</f>
        <v>#REF!</v>
      </c>
      <c r="J2114" s="24" t="e">
        <f>(H2114*#REF!)</f>
        <v>#REF!</v>
      </c>
      <c r="K2114" s="24" t="e">
        <f>-PMT((#REF!/12),48,H2114,0,0)</f>
        <v>#REF!</v>
      </c>
    </row>
    <row r="2115" spans="2:11" ht="16.05" customHeight="1">
      <c r="B2115" s="3" t="s">
        <v>568</v>
      </c>
      <c r="C2115" s="7">
        <v>3</v>
      </c>
      <c r="D2115" s="12" t="s">
        <v>569</v>
      </c>
      <c r="E2115" s="12" t="s">
        <v>580</v>
      </c>
      <c r="F2115" s="5" t="s">
        <v>581</v>
      </c>
      <c r="G2115" s="22">
        <v>359.33144796380088</v>
      </c>
      <c r="H2115" s="24" t="e">
        <f>G2115-(G2115*#REF!)</f>
        <v>#REF!</v>
      </c>
      <c r="I2115" s="24" t="e">
        <f>(H2115*#REF!)/4</f>
        <v>#REF!</v>
      </c>
      <c r="J2115" s="24" t="e">
        <f>(H2115*#REF!)</f>
        <v>#REF!</v>
      </c>
      <c r="K2115" s="24" t="e">
        <f>-PMT((#REF!/12),48,H2115,0,0)</f>
        <v>#REF!</v>
      </c>
    </row>
    <row r="2116" spans="2:11" ht="16.05" customHeight="1">
      <c r="B2116" s="3" t="s">
        <v>568</v>
      </c>
      <c r="C2116" s="7">
        <v>3</v>
      </c>
      <c r="D2116" s="12" t="s">
        <v>569</v>
      </c>
      <c r="E2116" s="13" t="s">
        <v>582</v>
      </c>
      <c r="F2116" s="5" t="s">
        <v>583</v>
      </c>
      <c r="G2116" s="22">
        <v>359.33144796380088</v>
      </c>
      <c r="H2116" s="24" t="e">
        <f>G2116-(G2116*#REF!)</f>
        <v>#REF!</v>
      </c>
      <c r="I2116" s="24" t="e">
        <f>(H2116*#REF!)/4</f>
        <v>#REF!</v>
      </c>
      <c r="J2116" s="24" t="e">
        <f>(H2116*#REF!)</f>
        <v>#REF!</v>
      </c>
      <c r="K2116" s="24" t="e">
        <f>-PMT((#REF!/12),48,H2116,0,0)</f>
        <v>#REF!</v>
      </c>
    </row>
    <row r="2117" spans="2:11" ht="16.05" customHeight="1">
      <c r="B2117" s="3" t="s">
        <v>568</v>
      </c>
      <c r="C2117" s="7">
        <v>3</v>
      </c>
      <c r="D2117" s="12" t="s">
        <v>569</v>
      </c>
      <c r="E2117" s="12" t="s">
        <v>584</v>
      </c>
      <c r="F2117" s="5" t="s">
        <v>585</v>
      </c>
      <c r="G2117" s="22">
        <v>359.33144796380088</v>
      </c>
      <c r="H2117" s="24" t="e">
        <f>G2117-(G2117*#REF!)</f>
        <v>#REF!</v>
      </c>
      <c r="I2117" s="24" t="e">
        <f>(H2117*#REF!)/4</f>
        <v>#REF!</v>
      </c>
      <c r="J2117" s="24" t="e">
        <f>(H2117*#REF!)</f>
        <v>#REF!</v>
      </c>
      <c r="K2117" s="24" t="e">
        <f>-PMT((#REF!/12),48,H2117,0,0)</f>
        <v>#REF!</v>
      </c>
    </row>
    <row r="2118" spans="2:11" ht="16.05" customHeight="1">
      <c r="B2118" s="3" t="s">
        <v>568</v>
      </c>
      <c r="C2118" s="7">
        <v>3</v>
      </c>
      <c r="D2118" s="12" t="s">
        <v>569</v>
      </c>
      <c r="E2118" s="13" t="s">
        <v>586</v>
      </c>
      <c r="F2118" s="5" t="s">
        <v>587</v>
      </c>
      <c r="G2118" s="22">
        <v>359.33144796380088</v>
      </c>
      <c r="H2118" s="24" t="e">
        <f>G2118-(G2118*#REF!)</f>
        <v>#REF!</v>
      </c>
      <c r="I2118" s="24" t="e">
        <f>(H2118*#REF!)/4</f>
        <v>#REF!</v>
      </c>
      <c r="J2118" s="24" t="e">
        <f>(H2118*#REF!)</f>
        <v>#REF!</v>
      </c>
      <c r="K2118" s="24" t="e">
        <f>-PMT((#REF!/12),48,H2118,0,0)</f>
        <v>#REF!</v>
      </c>
    </row>
    <row r="2119" spans="2:11" ht="16.05" customHeight="1">
      <c r="B2119" s="3" t="s">
        <v>568</v>
      </c>
      <c r="C2119" s="7">
        <v>3</v>
      </c>
      <c r="D2119" s="12" t="s">
        <v>569</v>
      </c>
      <c r="E2119" s="12" t="s">
        <v>588</v>
      </c>
      <c r="F2119" s="5" t="s">
        <v>589</v>
      </c>
      <c r="G2119" s="22">
        <v>359.33144796380088</v>
      </c>
      <c r="H2119" s="24" t="e">
        <f>G2119-(G2119*#REF!)</f>
        <v>#REF!</v>
      </c>
      <c r="I2119" s="24" t="e">
        <f>(H2119*#REF!)/4</f>
        <v>#REF!</v>
      </c>
      <c r="J2119" s="24" t="e">
        <f>(H2119*#REF!)</f>
        <v>#REF!</v>
      </c>
      <c r="K2119" s="24" t="e">
        <f>-PMT((#REF!/12),48,H2119,0,0)</f>
        <v>#REF!</v>
      </c>
    </row>
    <row r="2120" spans="2:11" ht="16.05" customHeight="1">
      <c r="B2120" s="3" t="s">
        <v>568</v>
      </c>
      <c r="C2120" s="7">
        <v>3</v>
      </c>
      <c r="D2120" s="12" t="s">
        <v>569</v>
      </c>
      <c r="E2120" s="13" t="s">
        <v>590</v>
      </c>
      <c r="F2120" s="5" t="s">
        <v>591</v>
      </c>
      <c r="G2120" s="22">
        <v>359.33144796380088</v>
      </c>
      <c r="H2120" s="24" t="e">
        <f>G2120-(G2120*#REF!)</f>
        <v>#REF!</v>
      </c>
      <c r="I2120" s="24" t="e">
        <f>(H2120*#REF!)/4</f>
        <v>#REF!</v>
      </c>
      <c r="J2120" s="24" t="e">
        <f>(H2120*#REF!)</f>
        <v>#REF!</v>
      </c>
      <c r="K2120" s="24" t="e">
        <f>-PMT((#REF!/12),48,H2120,0,0)</f>
        <v>#REF!</v>
      </c>
    </row>
    <row r="2121" spans="2:11" ht="16.05" customHeight="1">
      <c r="B2121" s="3" t="s">
        <v>568</v>
      </c>
      <c r="C2121" s="7">
        <v>3</v>
      </c>
      <c r="D2121" s="12" t="s">
        <v>569</v>
      </c>
      <c r="E2121" s="12" t="s">
        <v>592</v>
      </c>
      <c r="F2121" s="5" t="s">
        <v>593</v>
      </c>
      <c r="G2121" s="22">
        <v>359.33144796380088</v>
      </c>
      <c r="H2121" s="24" t="e">
        <f>G2121-(G2121*#REF!)</f>
        <v>#REF!</v>
      </c>
      <c r="I2121" s="24" t="e">
        <f>(H2121*#REF!)/4</f>
        <v>#REF!</v>
      </c>
      <c r="J2121" s="24" t="e">
        <f>(H2121*#REF!)</f>
        <v>#REF!</v>
      </c>
      <c r="K2121" s="24" t="e">
        <f>-PMT((#REF!/12),48,H2121,0,0)</f>
        <v>#REF!</v>
      </c>
    </row>
    <row r="2122" spans="2:11" ht="16.05" customHeight="1">
      <c r="B2122" s="3" t="s">
        <v>568</v>
      </c>
      <c r="C2122" s="7">
        <v>3</v>
      </c>
      <c r="D2122" s="12" t="s">
        <v>569</v>
      </c>
      <c r="E2122" s="13" t="s">
        <v>594</v>
      </c>
      <c r="F2122" s="5" t="s">
        <v>595</v>
      </c>
      <c r="G2122" s="22">
        <v>359.33144796380088</v>
      </c>
      <c r="H2122" s="24" t="e">
        <f>G2122-(G2122*#REF!)</f>
        <v>#REF!</v>
      </c>
      <c r="I2122" s="24" t="e">
        <f>(H2122*#REF!)/4</f>
        <v>#REF!</v>
      </c>
      <c r="J2122" s="24" t="e">
        <f>(H2122*#REF!)</f>
        <v>#REF!</v>
      </c>
      <c r="K2122" s="24" t="e">
        <f>-PMT((#REF!/12),48,H2122,0,0)</f>
        <v>#REF!</v>
      </c>
    </row>
    <row r="2123" spans="2:11" ht="16.05" customHeight="1">
      <c r="B2123" s="3" t="s">
        <v>568</v>
      </c>
      <c r="C2123" s="7">
        <v>3</v>
      </c>
      <c r="D2123" s="12" t="s">
        <v>569</v>
      </c>
      <c r="E2123" s="12" t="s">
        <v>596</v>
      </c>
      <c r="F2123" s="5" t="s">
        <v>597</v>
      </c>
      <c r="G2123" s="22">
        <v>359.33144796380088</v>
      </c>
      <c r="H2123" s="24" t="e">
        <f>G2123-(G2123*#REF!)</f>
        <v>#REF!</v>
      </c>
      <c r="I2123" s="24" t="e">
        <f>(H2123*#REF!)/4</f>
        <v>#REF!</v>
      </c>
      <c r="J2123" s="24" t="e">
        <f>(H2123*#REF!)</f>
        <v>#REF!</v>
      </c>
      <c r="K2123" s="24" t="e">
        <f>-PMT((#REF!/12),48,H2123,0,0)</f>
        <v>#REF!</v>
      </c>
    </row>
    <row r="2124" spans="2:11" ht="16.05" customHeight="1">
      <c r="B2124" s="3" t="s">
        <v>568</v>
      </c>
      <c r="C2124" s="7">
        <v>3</v>
      </c>
      <c r="D2124" s="12" t="s">
        <v>569</v>
      </c>
      <c r="E2124" s="13" t="s">
        <v>598</v>
      </c>
      <c r="F2124" s="5" t="s">
        <v>599</v>
      </c>
      <c r="G2124" s="22">
        <v>359.33144796380088</v>
      </c>
      <c r="H2124" s="24" t="e">
        <f>G2124-(G2124*#REF!)</f>
        <v>#REF!</v>
      </c>
      <c r="I2124" s="24" t="e">
        <f>(H2124*#REF!)/4</f>
        <v>#REF!</v>
      </c>
      <c r="J2124" s="24" t="e">
        <f>(H2124*#REF!)</f>
        <v>#REF!</v>
      </c>
      <c r="K2124" s="24" t="e">
        <f>-PMT((#REF!/12),48,H2124,0,0)</f>
        <v>#REF!</v>
      </c>
    </row>
    <row r="2125" spans="2:11" ht="16.05" customHeight="1">
      <c r="B2125" s="3" t="s">
        <v>568</v>
      </c>
      <c r="C2125" s="7">
        <v>3</v>
      </c>
      <c r="D2125" s="12" t="s">
        <v>569</v>
      </c>
      <c r="E2125" s="12" t="s">
        <v>600</v>
      </c>
      <c r="F2125" s="5" t="s">
        <v>601</v>
      </c>
      <c r="G2125" s="22">
        <v>450</v>
      </c>
      <c r="H2125" s="24" t="e">
        <f>G2125-(G2125*#REF!)</f>
        <v>#REF!</v>
      </c>
      <c r="I2125" s="24" t="e">
        <f>(H2125*#REF!)/4</f>
        <v>#REF!</v>
      </c>
      <c r="J2125" s="24" t="e">
        <f>(H2125*#REF!)</f>
        <v>#REF!</v>
      </c>
      <c r="K2125" s="24" t="e">
        <f>-PMT((#REF!/12),48,H2125,0,0)</f>
        <v>#REF!</v>
      </c>
    </row>
    <row r="2126" spans="2:11" ht="16.05" customHeight="1">
      <c r="B2126" s="3" t="s">
        <v>568</v>
      </c>
      <c r="C2126" s="7">
        <v>3</v>
      </c>
      <c r="D2126" s="12" t="s">
        <v>569</v>
      </c>
      <c r="E2126" s="12" t="s">
        <v>602</v>
      </c>
      <c r="F2126" s="5" t="s">
        <v>603</v>
      </c>
      <c r="G2126" s="22">
        <v>359.33144796380088</v>
      </c>
      <c r="H2126" s="24" t="e">
        <f>G2126-(G2126*#REF!)</f>
        <v>#REF!</v>
      </c>
      <c r="I2126" s="24" t="e">
        <f>(H2126*#REF!)/4</f>
        <v>#REF!</v>
      </c>
      <c r="J2126" s="24" t="e">
        <f>(H2126*#REF!)</f>
        <v>#REF!</v>
      </c>
      <c r="K2126" s="24" t="e">
        <f>-PMT((#REF!/12),48,H2126,0,0)</f>
        <v>#REF!</v>
      </c>
    </row>
    <row r="2127" spans="2:11" ht="16.05" customHeight="1">
      <c r="B2127" s="3" t="s">
        <v>568</v>
      </c>
      <c r="C2127" s="7">
        <v>3</v>
      </c>
      <c r="D2127" s="12" t="s">
        <v>569</v>
      </c>
      <c r="E2127" s="13" t="s">
        <v>604</v>
      </c>
      <c r="F2127" s="5" t="s">
        <v>605</v>
      </c>
      <c r="G2127" s="22">
        <v>359.33144796380088</v>
      </c>
      <c r="H2127" s="24" t="e">
        <f>G2127-(G2127*#REF!)</f>
        <v>#REF!</v>
      </c>
      <c r="I2127" s="24" t="e">
        <f>(H2127*#REF!)/4</f>
        <v>#REF!</v>
      </c>
      <c r="J2127" s="24" t="e">
        <f>(H2127*#REF!)</f>
        <v>#REF!</v>
      </c>
      <c r="K2127" s="24" t="e">
        <f>-PMT((#REF!/12),48,H2127,0,0)</f>
        <v>#REF!</v>
      </c>
    </row>
    <row r="2128" spans="2:11" ht="16.05" customHeight="1">
      <c r="B2128" s="3" t="s">
        <v>568</v>
      </c>
      <c r="C2128" s="7">
        <v>3</v>
      </c>
      <c r="D2128" s="12" t="s">
        <v>569</v>
      </c>
      <c r="E2128" s="12" t="s">
        <v>606</v>
      </c>
      <c r="F2128" s="5" t="s">
        <v>607</v>
      </c>
      <c r="G2128" s="22">
        <v>359.33144796380088</v>
      </c>
      <c r="H2128" s="24" t="e">
        <f>G2128-(G2128*#REF!)</f>
        <v>#REF!</v>
      </c>
      <c r="I2128" s="24" t="e">
        <f>(H2128*#REF!)/4</f>
        <v>#REF!</v>
      </c>
      <c r="J2128" s="24" t="e">
        <f>(H2128*#REF!)</f>
        <v>#REF!</v>
      </c>
      <c r="K2128" s="24" t="e">
        <f>-PMT((#REF!/12),48,H2128,0,0)</f>
        <v>#REF!</v>
      </c>
    </row>
    <row r="2129" spans="2:11" ht="16.05" customHeight="1">
      <c r="B2129" s="3" t="s">
        <v>568</v>
      </c>
      <c r="C2129" s="7">
        <v>3</v>
      </c>
      <c r="D2129" s="12" t="s">
        <v>569</v>
      </c>
      <c r="E2129" s="13" t="s">
        <v>608</v>
      </c>
      <c r="F2129" s="5" t="s">
        <v>609</v>
      </c>
      <c r="G2129" s="22">
        <v>359.33144796380088</v>
      </c>
      <c r="H2129" s="24" t="e">
        <f>G2129-(G2129*#REF!)</f>
        <v>#REF!</v>
      </c>
      <c r="I2129" s="24" t="e">
        <f>(H2129*#REF!)/4</f>
        <v>#REF!</v>
      </c>
      <c r="J2129" s="24" t="e">
        <f>(H2129*#REF!)</f>
        <v>#REF!</v>
      </c>
      <c r="K2129" s="24" t="e">
        <f>-PMT((#REF!/12),48,H2129,0,0)</f>
        <v>#REF!</v>
      </c>
    </row>
    <row r="2130" spans="2:11" ht="16.05" customHeight="1">
      <c r="B2130" s="3" t="s">
        <v>568</v>
      </c>
      <c r="C2130" s="7">
        <v>3</v>
      </c>
      <c r="D2130" s="12" t="s">
        <v>569</v>
      </c>
      <c r="E2130" s="12" t="s">
        <v>610</v>
      </c>
      <c r="F2130" s="5" t="s">
        <v>611</v>
      </c>
      <c r="G2130" s="22">
        <v>359.33144796380088</v>
      </c>
      <c r="H2130" s="24" t="e">
        <f>G2130-(G2130*#REF!)</f>
        <v>#REF!</v>
      </c>
      <c r="I2130" s="24" t="e">
        <f>(H2130*#REF!)/4</f>
        <v>#REF!</v>
      </c>
      <c r="J2130" s="24" t="e">
        <f>(H2130*#REF!)</f>
        <v>#REF!</v>
      </c>
      <c r="K2130" s="24" t="e">
        <f>-PMT((#REF!/12),48,H2130,0,0)</f>
        <v>#REF!</v>
      </c>
    </row>
    <row r="2131" spans="2:11" ht="16.05" customHeight="1">
      <c r="B2131" s="3" t="s">
        <v>568</v>
      </c>
      <c r="C2131" s="7">
        <v>3</v>
      </c>
      <c r="D2131" s="12" t="s">
        <v>569</v>
      </c>
      <c r="E2131" s="13" t="s">
        <v>612</v>
      </c>
      <c r="F2131" s="5" t="s">
        <v>613</v>
      </c>
      <c r="G2131" s="22">
        <v>359.33144796380088</v>
      </c>
      <c r="H2131" s="24" t="e">
        <f>G2131-(G2131*#REF!)</f>
        <v>#REF!</v>
      </c>
      <c r="I2131" s="24" t="e">
        <f>(H2131*#REF!)/4</f>
        <v>#REF!</v>
      </c>
      <c r="J2131" s="24" t="e">
        <f>(H2131*#REF!)</f>
        <v>#REF!</v>
      </c>
      <c r="K2131" s="24" t="e">
        <f>-PMT((#REF!/12),48,H2131,0,0)</f>
        <v>#REF!</v>
      </c>
    </row>
    <row r="2132" spans="2:11" ht="16.05" customHeight="1">
      <c r="B2132" s="3" t="s">
        <v>568</v>
      </c>
      <c r="C2132" s="7">
        <v>3</v>
      </c>
      <c r="D2132" s="12" t="s">
        <v>569</v>
      </c>
      <c r="E2132" s="12" t="s">
        <v>614</v>
      </c>
      <c r="F2132" s="5" t="s">
        <v>615</v>
      </c>
      <c r="G2132" s="22">
        <v>359.33144796380088</v>
      </c>
      <c r="H2132" s="24" t="e">
        <f>G2132-(G2132*#REF!)</f>
        <v>#REF!</v>
      </c>
      <c r="I2132" s="24" t="e">
        <f>(H2132*#REF!)/4</f>
        <v>#REF!</v>
      </c>
      <c r="J2132" s="24" t="e">
        <f>(H2132*#REF!)</f>
        <v>#REF!</v>
      </c>
      <c r="K2132" s="24" t="e">
        <f>-PMT((#REF!/12),48,H2132,0,0)</f>
        <v>#REF!</v>
      </c>
    </row>
    <row r="2133" spans="2:11" ht="16.05" customHeight="1">
      <c r="B2133" s="3" t="s">
        <v>568</v>
      </c>
      <c r="C2133" s="7">
        <v>3</v>
      </c>
      <c r="D2133" s="12" t="s">
        <v>569</v>
      </c>
      <c r="E2133" s="13" t="s">
        <v>616</v>
      </c>
      <c r="F2133" s="5" t="s">
        <v>617</v>
      </c>
      <c r="G2133" s="22">
        <v>359.33144796380088</v>
      </c>
      <c r="H2133" s="24" t="e">
        <f>G2133-(G2133*#REF!)</f>
        <v>#REF!</v>
      </c>
      <c r="I2133" s="24" t="e">
        <f>(H2133*#REF!)/4</f>
        <v>#REF!</v>
      </c>
      <c r="J2133" s="24" t="e">
        <f>(H2133*#REF!)</f>
        <v>#REF!</v>
      </c>
      <c r="K2133" s="24" t="e">
        <f>-PMT((#REF!/12),48,H2133,0,0)</f>
        <v>#REF!</v>
      </c>
    </row>
    <row r="2134" spans="2:11" ht="16.05" customHeight="1">
      <c r="B2134" s="3" t="s">
        <v>568</v>
      </c>
      <c r="C2134" s="7">
        <v>3</v>
      </c>
      <c r="D2134" s="12" t="s">
        <v>569</v>
      </c>
      <c r="E2134" s="12" t="s">
        <v>618</v>
      </c>
      <c r="F2134" s="5" t="s">
        <v>619</v>
      </c>
      <c r="G2134" s="22">
        <v>359.33144796380088</v>
      </c>
      <c r="H2134" s="24" t="e">
        <f>G2134-(G2134*#REF!)</f>
        <v>#REF!</v>
      </c>
      <c r="I2134" s="24" t="e">
        <f>(H2134*#REF!)/4</f>
        <v>#REF!</v>
      </c>
      <c r="J2134" s="24" t="e">
        <f>(H2134*#REF!)</f>
        <v>#REF!</v>
      </c>
      <c r="K2134" s="24" t="e">
        <f>-PMT((#REF!/12),48,H2134,0,0)</f>
        <v>#REF!</v>
      </c>
    </row>
    <row r="2135" spans="2:11" ht="16.05" customHeight="1">
      <c r="B2135" s="3" t="s">
        <v>568</v>
      </c>
      <c r="C2135" s="7">
        <v>3</v>
      </c>
      <c r="D2135" s="12" t="s">
        <v>569</v>
      </c>
      <c r="E2135" s="13" t="s">
        <v>620</v>
      </c>
      <c r="F2135" s="5" t="s">
        <v>621</v>
      </c>
      <c r="G2135" s="22">
        <v>359.33144796380088</v>
      </c>
      <c r="H2135" s="24" t="e">
        <f>G2135-(G2135*#REF!)</f>
        <v>#REF!</v>
      </c>
      <c r="I2135" s="24" t="e">
        <f>(H2135*#REF!)/4</f>
        <v>#REF!</v>
      </c>
      <c r="J2135" s="24" t="e">
        <f>(H2135*#REF!)</f>
        <v>#REF!</v>
      </c>
      <c r="K2135" s="24" t="e">
        <f>-PMT((#REF!/12),48,H2135,0,0)</f>
        <v>#REF!</v>
      </c>
    </row>
    <row r="2136" spans="2:11" ht="16.05" customHeight="1">
      <c r="B2136" s="3" t="s">
        <v>568</v>
      </c>
      <c r="C2136" s="7">
        <v>3</v>
      </c>
      <c r="D2136" s="12" t="s">
        <v>569</v>
      </c>
      <c r="E2136" s="12" t="s">
        <v>622</v>
      </c>
      <c r="F2136" s="5" t="s">
        <v>623</v>
      </c>
      <c r="G2136" s="22">
        <v>359.33144796380088</v>
      </c>
      <c r="H2136" s="24" t="e">
        <f>G2136-(G2136*#REF!)</f>
        <v>#REF!</v>
      </c>
      <c r="I2136" s="24" t="e">
        <f>(H2136*#REF!)/4</f>
        <v>#REF!</v>
      </c>
      <c r="J2136" s="24" t="e">
        <f>(H2136*#REF!)</f>
        <v>#REF!</v>
      </c>
      <c r="K2136" s="24" t="e">
        <f>-PMT((#REF!/12),48,H2136,0,0)</f>
        <v>#REF!</v>
      </c>
    </row>
    <row r="2137" spans="2:11" ht="16.05" customHeight="1">
      <c r="B2137" s="3" t="s">
        <v>568</v>
      </c>
      <c r="C2137" s="7">
        <v>3</v>
      </c>
      <c r="D2137" s="12" t="s">
        <v>569</v>
      </c>
      <c r="E2137" s="13" t="s">
        <v>624</v>
      </c>
      <c r="F2137" s="5" t="s">
        <v>625</v>
      </c>
      <c r="G2137" s="22">
        <v>359.33144796380088</v>
      </c>
      <c r="H2137" s="24" t="e">
        <f>G2137-(G2137*#REF!)</f>
        <v>#REF!</v>
      </c>
      <c r="I2137" s="24" t="e">
        <f>(H2137*#REF!)/4</f>
        <v>#REF!</v>
      </c>
      <c r="J2137" s="24" t="e">
        <f>(H2137*#REF!)</f>
        <v>#REF!</v>
      </c>
      <c r="K2137" s="24" t="e">
        <f>-PMT((#REF!/12),48,H2137,0,0)</f>
        <v>#REF!</v>
      </c>
    </row>
    <row r="2138" spans="2:11" ht="16.05" customHeight="1">
      <c r="B2138" t="s">
        <v>1408</v>
      </c>
      <c r="C2138" s="7">
        <v>1</v>
      </c>
      <c r="D2138" s="12" t="s">
        <v>13</v>
      </c>
      <c r="E2138" s="12" t="s">
        <v>197</v>
      </c>
      <c r="F2138" s="5" t="s">
        <v>198</v>
      </c>
      <c r="G2138" s="22">
        <v>352.47</v>
      </c>
      <c r="H2138" s="24" t="e">
        <f>G2138-(G2138*#REF!)</f>
        <v>#REF!</v>
      </c>
      <c r="I2138" s="24" t="e">
        <f>(H2138*#REF!)/4</f>
        <v>#REF!</v>
      </c>
      <c r="J2138" s="24" t="e">
        <f>(H2138*#REF!)</f>
        <v>#REF!</v>
      </c>
      <c r="K2138" s="24" t="e">
        <f>-PMT((#REF!/12),48,H2138,0,0)</f>
        <v>#REF!</v>
      </c>
    </row>
    <row r="2139" spans="2:11" ht="16.05" customHeight="1">
      <c r="B2139" t="s">
        <v>1408</v>
      </c>
      <c r="C2139" s="7">
        <v>1</v>
      </c>
      <c r="D2139" s="12" t="s">
        <v>13</v>
      </c>
      <c r="E2139" s="12" t="s">
        <v>16</v>
      </c>
      <c r="F2139" s="5" t="s">
        <v>17</v>
      </c>
      <c r="G2139" s="22">
        <v>432.44</v>
      </c>
      <c r="H2139" s="24" t="e">
        <f>G2139-(G2139*#REF!)</f>
        <v>#REF!</v>
      </c>
      <c r="I2139" s="24" t="e">
        <f>(H2139*#REF!)/4</f>
        <v>#REF!</v>
      </c>
      <c r="J2139" s="24" t="e">
        <f>(H2139*#REF!)</f>
        <v>#REF!</v>
      </c>
      <c r="K2139" s="24" t="e">
        <f>-PMT((#REF!/12),48,H2139,0,0)</f>
        <v>#REF!</v>
      </c>
    </row>
    <row r="2140" spans="2:11" ht="16.05" customHeight="1">
      <c r="B2140" t="s">
        <v>1408</v>
      </c>
      <c r="C2140" s="7">
        <v>1</v>
      </c>
      <c r="D2140" s="12" t="s">
        <v>13</v>
      </c>
      <c r="E2140" s="12" t="s">
        <v>18</v>
      </c>
      <c r="F2140" s="5" t="s">
        <v>19</v>
      </c>
      <c r="G2140" s="22">
        <v>125.73</v>
      </c>
      <c r="H2140" s="24" t="e">
        <f>G2140-(G2140*#REF!)</f>
        <v>#REF!</v>
      </c>
      <c r="I2140" s="24" t="e">
        <f>(H2140*#REF!)/4</f>
        <v>#REF!</v>
      </c>
      <c r="J2140" s="24" t="e">
        <f>(H2140*#REF!)</f>
        <v>#REF!</v>
      </c>
      <c r="K2140" s="24" t="e">
        <f>-PMT((#REF!/12),48,H2140,0,0)</f>
        <v>#REF!</v>
      </c>
    </row>
    <row r="2141" spans="2:11" ht="16.05" customHeight="1">
      <c r="B2141" t="s">
        <v>1408</v>
      </c>
      <c r="C2141" s="7">
        <v>1</v>
      </c>
      <c r="D2141" s="12" t="s">
        <v>1409</v>
      </c>
      <c r="E2141" s="13" t="s">
        <v>1410</v>
      </c>
      <c r="F2141" s="5" t="s">
        <v>1411</v>
      </c>
      <c r="G2141" s="22">
        <v>200</v>
      </c>
      <c r="H2141" s="24" t="e">
        <f>G2141-(G2141*#REF!)</f>
        <v>#REF!</v>
      </c>
      <c r="I2141" s="24" t="e">
        <f>(H2141*#REF!)/4</f>
        <v>#REF!</v>
      </c>
      <c r="J2141" s="24" t="e">
        <f>(H2141*#REF!)</f>
        <v>#REF!</v>
      </c>
      <c r="K2141" s="24" t="e">
        <f>-PMT((#REF!/12),48,H2141,0,0)</f>
        <v>#REF!</v>
      </c>
    </row>
    <row r="2142" spans="2:11" ht="16.05" customHeight="1">
      <c r="B2142" t="s">
        <v>1408</v>
      </c>
      <c r="C2142" s="7">
        <v>2</v>
      </c>
      <c r="D2142" s="12" t="s">
        <v>1409</v>
      </c>
      <c r="E2142" s="13" t="s">
        <v>1412</v>
      </c>
      <c r="F2142" s="5"/>
      <c r="G2142" s="22">
        <v>1414.92</v>
      </c>
      <c r="H2142" s="24" t="e">
        <f>G2142-(G2142*#REF!)</f>
        <v>#REF!</v>
      </c>
      <c r="I2142" s="24" t="e">
        <f>(H2142*#REF!)/4</f>
        <v>#REF!</v>
      </c>
      <c r="J2142" s="24" t="e">
        <f>(H2142*#REF!)</f>
        <v>#REF!</v>
      </c>
      <c r="K2142" s="24" t="e">
        <f>-PMT((#REF!/12),48,H2142,0,0)</f>
        <v>#REF!</v>
      </c>
    </row>
    <row r="2143" spans="2:11" ht="16.05" customHeight="1">
      <c r="B2143" t="s">
        <v>1408</v>
      </c>
      <c r="C2143" s="7">
        <v>1</v>
      </c>
      <c r="D2143" s="12" t="s">
        <v>1409</v>
      </c>
      <c r="E2143" s="13" t="s">
        <v>1413</v>
      </c>
      <c r="F2143" s="5" t="s">
        <v>1414</v>
      </c>
      <c r="G2143" s="22">
        <v>200</v>
      </c>
      <c r="H2143" s="24" t="e">
        <f>G2143-(G2143*#REF!)</f>
        <v>#REF!</v>
      </c>
      <c r="I2143" s="24" t="e">
        <f>(H2143*#REF!)/4</f>
        <v>#REF!</v>
      </c>
      <c r="J2143" s="24" t="e">
        <f>(H2143*#REF!)</f>
        <v>#REF!</v>
      </c>
      <c r="K2143" s="24" t="e">
        <f>-PMT((#REF!/12),48,H2143,0,0)</f>
        <v>#REF!</v>
      </c>
    </row>
    <row r="2144" spans="2:11" ht="16.05" customHeight="1">
      <c r="B2144" t="s">
        <v>1408</v>
      </c>
      <c r="C2144" s="7">
        <v>2</v>
      </c>
      <c r="D2144" s="12" t="s">
        <v>1409</v>
      </c>
      <c r="E2144" s="13" t="s">
        <v>1415</v>
      </c>
      <c r="F2144" s="5" t="s">
        <v>1416</v>
      </c>
      <c r="G2144" s="22">
        <v>200</v>
      </c>
      <c r="H2144" s="24" t="e">
        <f>G2144-(G2144*#REF!)</f>
        <v>#REF!</v>
      </c>
      <c r="I2144" s="24" t="e">
        <f>(H2144*#REF!)/4</f>
        <v>#REF!</v>
      </c>
      <c r="J2144" s="24" t="e">
        <f>(H2144*#REF!)</f>
        <v>#REF!</v>
      </c>
      <c r="K2144" s="24" t="e">
        <f>-PMT((#REF!/12),48,H2144,0,0)</f>
        <v>#REF!</v>
      </c>
    </row>
    <row r="2145" spans="2:11" ht="16.05" customHeight="1">
      <c r="B2145" t="s">
        <v>1408</v>
      </c>
      <c r="C2145" s="7">
        <v>1</v>
      </c>
      <c r="D2145" s="12" t="s">
        <v>1409</v>
      </c>
      <c r="E2145" s="13" t="s">
        <v>1417</v>
      </c>
      <c r="F2145" s="5" t="s">
        <v>1418</v>
      </c>
      <c r="G2145" s="22">
        <v>54.20847222222222</v>
      </c>
      <c r="H2145" s="24" t="e">
        <f>G2145-(G2145*#REF!)</f>
        <v>#REF!</v>
      </c>
      <c r="I2145" s="24" t="e">
        <f>(H2145*#REF!)/4</f>
        <v>#REF!</v>
      </c>
      <c r="J2145" s="24" t="e">
        <f>(H2145*#REF!)</f>
        <v>#REF!</v>
      </c>
      <c r="K2145" s="24" t="e">
        <f>-PMT((#REF!/12),48,H2145,0,0)</f>
        <v>#REF!</v>
      </c>
    </row>
    <row r="2146" spans="2:11" ht="16.05" customHeight="1">
      <c r="B2146" t="s">
        <v>1408</v>
      </c>
      <c r="C2146" s="7">
        <v>1</v>
      </c>
      <c r="D2146" s="12" t="s">
        <v>1409</v>
      </c>
      <c r="E2146" s="13" t="s">
        <v>1419</v>
      </c>
      <c r="F2146" s="5" t="s">
        <v>1420</v>
      </c>
      <c r="G2146" s="22">
        <v>500</v>
      </c>
      <c r="H2146" s="24" t="e">
        <f>G2146-(G2146*#REF!)</f>
        <v>#REF!</v>
      </c>
      <c r="I2146" s="24" t="e">
        <f>(H2146*#REF!)/4</f>
        <v>#REF!</v>
      </c>
      <c r="J2146" s="24" t="e">
        <f>(H2146*#REF!)</f>
        <v>#REF!</v>
      </c>
      <c r="K2146" s="24" t="e">
        <f>-PMT((#REF!/12),48,H2146,0,0)</f>
        <v>#REF!</v>
      </c>
    </row>
    <row r="2147" spans="2:11" ht="16.05" customHeight="1">
      <c r="B2147" s="3" t="s">
        <v>1421</v>
      </c>
      <c r="C2147" s="7">
        <v>1</v>
      </c>
      <c r="D2147" s="12" t="s">
        <v>13</v>
      </c>
      <c r="E2147" s="12" t="s">
        <v>197</v>
      </c>
      <c r="F2147" s="5" t="s">
        <v>198</v>
      </c>
      <c r="G2147" s="22">
        <v>352.47</v>
      </c>
      <c r="H2147" s="24" t="e">
        <f>G2147-(G2147*#REF!)</f>
        <v>#REF!</v>
      </c>
      <c r="I2147" s="24" t="e">
        <f>(H2147*#REF!)/4</f>
        <v>#REF!</v>
      </c>
      <c r="J2147" s="24" t="e">
        <f>(H2147*#REF!)</f>
        <v>#REF!</v>
      </c>
      <c r="K2147" s="24" t="e">
        <f>-PMT((#REF!/12),48,H2147,0,0)</f>
        <v>#REF!</v>
      </c>
    </row>
    <row r="2148" spans="2:11" ht="16.05" customHeight="1">
      <c r="B2148" s="3" t="s">
        <v>1421</v>
      </c>
      <c r="C2148" s="7">
        <v>1</v>
      </c>
      <c r="D2148" s="12" t="s">
        <v>13</v>
      </c>
      <c r="E2148" s="12" t="s">
        <v>16</v>
      </c>
      <c r="F2148" s="5" t="s">
        <v>17</v>
      </c>
      <c r="G2148" s="22">
        <v>432.44</v>
      </c>
      <c r="H2148" s="24" t="e">
        <f>G2148-(G2148*#REF!)</f>
        <v>#REF!</v>
      </c>
      <c r="I2148" s="24" t="e">
        <f>(H2148*#REF!)/4</f>
        <v>#REF!</v>
      </c>
      <c r="J2148" s="24" t="e">
        <f>(H2148*#REF!)</f>
        <v>#REF!</v>
      </c>
      <c r="K2148" s="24" t="e">
        <f>-PMT((#REF!/12),48,H2148,0,0)</f>
        <v>#REF!</v>
      </c>
    </row>
    <row r="2149" spans="2:11" ht="16.05" customHeight="1">
      <c r="B2149" s="3" t="s">
        <v>1421</v>
      </c>
      <c r="C2149" s="7">
        <v>1</v>
      </c>
      <c r="D2149" s="12" t="s">
        <v>13</v>
      </c>
      <c r="E2149" s="12" t="s">
        <v>18</v>
      </c>
      <c r="F2149" s="5" t="s">
        <v>19</v>
      </c>
      <c r="G2149" s="22">
        <v>125.73</v>
      </c>
      <c r="H2149" s="24" t="e">
        <f>G2149-(G2149*#REF!)</f>
        <v>#REF!</v>
      </c>
      <c r="I2149" s="24" t="e">
        <f>(H2149*#REF!)/4</f>
        <v>#REF!</v>
      </c>
      <c r="J2149" s="24" t="e">
        <f>(H2149*#REF!)</f>
        <v>#REF!</v>
      </c>
      <c r="K2149" s="24" t="e">
        <f>-PMT((#REF!/12),48,H2149,0,0)</f>
        <v>#REF!</v>
      </c>
    </row>
    <row r="2150" spans="2:11" ht="16.05" customHeight="1">
      <c r="B2150" s="3" t="s">
        <v>1421</v>
      </c>
      <c r="C2150" s="7">
        <v>1</v>
      </c>
      <c r="D2150" s="12" t="s">
        <v>13</v>
      </c>
      <c r="E2150" s="12" t="s">
        <v>20</v>
      </c>
      <c r="F2150" s="5" t="s">
        <v>21</v>
      </c>
      <c r="G2150" s="22">
        <v>267.72000000000003</v>
      </c>
      <c r="H2150" s="24" t="e">
        <f>G2150-(G2150*#REF!)</f>
        <v>#REF!</v>
      </c>
      <c r="I2150" s="24" t="e">
        <f>(H2150*#REF!)/4</f>
        <v>#REF!</v>
      </c>
      <c r="J2150" s="24" t="e">
        <f>(H2150*#REF!)</f>
        <v>#REF!</v>
      </c>
      <c r="K2150" s="24" t="e">
        <f>-PMT((#REF!/12),48,H2150,0,0)</f>
        <v>#REF!</v>
      </c>
    </row>
    <row r="2151" spans="2:11" ht="16.05" customHeight="1">
      <c r="B2151" s="3" t="s">
        <v>1421</v>
      </c>
      <c r="C2151" s="7">
        <v>1</v>
      </c>
      <c r="D2151" s="12" t="s">
        <v>1422</v>
      </c>
      <c r="E2151" s="12" t="s">
        <v>1423</v>
      </c>
      <c r="F2151" s="5" t="s">
        <v>1424</v>
      </c>
      <c r="G2151" s="22">
        <v>250</v>
      </c>
      <c r="H2151" s="24" t="e">
        <f>G2151-(G2151*#REF!)</f>
        <v>#REF!</v>
      </c>
      <c r="I2151" s="24" t="e">
        <f>(H2151*#REF!)/4</f>
        <v>#REF!</v>
      </c>
      <c r="J2151" s="24" t="e">
        <f>(H2151*#REF!)</f>
        <v>#REF!</v>
      </c>
      <c r="K2151" s="24" t="e">
        <f>-PMT((#REF!/12),48,H2151,0,0)</f>
        <v>#REF!</v>
      </c>
    </row>
    <row r="2152" spans="2:11" ht="16.05" customHeight="1">
      <c r="B2152" s="5" t="s">
        <v>699</v>
      </c>
      <c r="C2152" s="7">
        <v>1</v>
      </c>
      <c r="D2152" s="12" t="s">
        <v>13</v>
      </c>
      <c r="E2152" s="12" t="s">
        <v>77</v>
      </c>
      <c r="F2152" s="5" t="s">
        <v>78</v>
      </c>
      <c r="G2152" s="22">
        <v>270.44</v>
      </c>
      <c r="H2152" s="24" t="e">
        <f>G2152-(G2152*#REF!)</f>
        <v>#REF!</v>
      </c>
      <c r="I2152" s="24" t="e">
        <f>(H2152*#REF!)/4</f>
        <v>#REF!</v>
      </c>
      <c r="J2152" s="24" t="e">
        <f>(H2152*#REF!)</f>
        <v>#REF!</v>
      </c>
      <c r="K2152" s="24" t="e">
        <f>-PMT((#REF!/12),48,H2152,0,0)</f>
        <v>#REF!</v>
      </c>
    </row>
    <row r="2153" spans="2:11" ht="16.05" customHeight="1">
      <c r="B2153" s="5" t="s">
        <v>699</v>
      </c>
      <c r="C2153" s="7">
        <v>1</v>
      </c>
      <c r="D2153" s="12" t="s">
        <v>13</v>
      </c>
      <c r="E2153" s="12" t="s">
        <v>79</v>
      </c>
      <c r="F2153" s="5" t="s">
        <v>80</v>
      </c>
      <c r="G2153" s="22">
        <v>297.76</v>
      </c>
      <c r="H2153" s="24" t="e">
        <f>G2153-(G2153*#REF!)</f>
        <v>#REF!</v>
      </c>
      <c r="I2153" s="24" t="e">
        <f>(H2153*#REF!)/4</f>
        <v>#REF!</v>
      </c>
      <c r="J2153" s="24" t="e">
        <f>(H2153*#REF!)</f>
        <v>#REF!</v>
      </c>
      <c r="K2153" s="24" t="e">
        <f>-PMT((#REF!/12),48,H2153,0,0)</f>
        <v>#REF!</v>
      </c>
    </row>
    <row r="2154" spans="2:11" ht="16.05" customHeight="1">
      <c r="B2154" s="5" t="s">
        <v>699</v>
      </c>
      <c r="C2154" s="7">
        <v>1</v>
      </c>
      <c r="D2154" s="12" t="s">
        <v>13</v>
      </c>
      <c r="E2154" s="12" t="s">
        <v>81</v>
      </c>
      <c r="F2154" s="5" t="s">
        <v>82</v>
      </c>
      <c r="G2154" s="22">
        <v>88.62</v>
      </c>
      <c r="H2154" s="24" t="e">
        <f>G2154-(G2154*#REF!)</f>
        <v>#REF!</v>
      </c>
      <c r="I2154" s="24" t="e">
        <f>(H2154*#REF!)/4</f>
        <v>#REF!</v>
      </c>
      <c r="J2154" s="24" t="e">
        <f>(H2154*#REF!)</f>
        <v>#REF!</v>
      </c>
      <c r="K2154" s="24" t="e">
        <f>-PMT((#REF!/12),48,H2154,0,0)</f>
        <v>#REF!</v>
      </c>
    </row>
    <row r="2155" spans="2:11" ht="16.05" customHeight="1">
      <c r="B2155" s="5" t="s">
        <v>699</v>
      </c>
      <c r="C2155" s="7">
        <v>1</v>
      </c>
      <c r="D2155" s="12" t="s">
        <v>13</v>
      </c>
      <c r="E2155" s="12" t="s">
        <v>83</v>
      </c>
      <c r="F2155" s="5" t="s">
        <v>84</v>
      </c>
      <c r="G2155" s="22">
        <v>163.55000000000001</v>
      </c>
      <c r="H2155" s="24" t="e">
        <f>G2155-(G2155*#REF!)</f>
        <v>#REF!</v>
      </c>
      <c r="I2155" s="24" t="e">
        <f>(H2155*#REF!)/4</f>
        <v>#REF!</v>
      </c>
      <c r="J2155" s="24" t="e">
        <f>(H2155*#REF!)</f>
        <v>#REF!</v>
      </c>
      <c r="K2155" s="24" t="e">
        <f>-PMT((#REF!/12),48,H2155,0,0)</f>
        <v>#REF!</v>
      </c>
    </row>
    <row r="2156" spans="2:11" ht="16.05" customHeight="1">
      <c r="B2156" s="5" t="s">
        <v>699</v>
      </c>
      <c r="C2156" s="7">
        <v>1</v>
      </c>
      <c r="D2156" s="12" t="s">
        <v>629</v>
      </c>
      <c r="E2156" s="12" t="s">
        <v>695</v>
      </c>
      <c r="F2156" s="5" t="s">
        <v>696</v>
      </c>
      <c r="G2156" s="22">
        <v>500</v>
      </c>
      <c r="H2156" s="24" t="e">
        <f>G2156-(G2156*#REF!)</f>
        <v>#REF!</v>
      </c>
      <c r="I2156" s="24" t="e">
        <f>(H2156*#REF!)/4</f>
        <v>#REF!</v>
      </c>
      <c r="J2156" s="24" t="e">
        <f>(H2156*#REF!)</f>
        <v>#REF!</v>
      </c>
      <c r="K2156" s="24" t="e">
        <f>-PMT((#REF!/12),48,H2156,0,0)</f>
        <v>#REF!</v>
      </c>
    </row>
    <row r="2157" spans="2:11" ht="16.05" customHeight="1">
      <c r="B2157" s="5" t="s">
        <v>699</v>
      </c>
      <c r="C2157" s="7">
        <v>1</v>
      </c>
      <c r="D2157" s="12" t="s">
        <v>629</v>
      </c>
      <c r="E2157" s="12" t="s">
        <v>693</v>
      </c>
      <c r="F2157" s="5" t="s">
        <v>694</v>
      </c>
      <c r="G2157" s="22">
        <v>100</v>
      </c>
      <c r="H2157" s="24" t="e">
        <f>G2157-(G2157*#REF!)</f>
        <v>#REF!</v>
      </c>
      <c r="I2157" s="24" t="e">
        <f>(H2157*#REF!)/4</f>
        <v>#REF!</v>
      </c>
      <c r="J2157" s="24" t="e">
        <f>(H2157*#REF!)</f>
        <v>#REF!</v>
      </c>
      <c r="K2157" s="24" t="e">
        <f>-PMT((#REF!/12),48,H2157,0,0)</f>
        <v>#REF!</v>
      </c>
    </row>
    <row r="2158" spans="2:11" ht="16.05" customHeight="1">
      <c r="B2158" s="5" t="s">
        <v>699</v>
      </c>
      <c r="C2158" s="7">
        <v>1</v>
      </c>
      <c r="D2158" s="12" t="s">
        <v>629</v>
      </c>
      <c r="E2158" s="12" t="s">
        <v>700</v>
      </c>
      <c r="F2158" s="5" t="s">
        <v>698</v>
      </c>
      <c r="G2158" s="22">
        <v>3000</v>
      </c>
      <c r="H2158" s="24" t="e">
        <f>G2158-(G2158*#REF!)</f>
        <v>#REF!</v>
      </c>
      <c r="I2158" s="24" t="e">
        <f>(H2158*#REF!)/4</f>
        <v>#REF!</v>
      </c>
      <c r="J2158" s="24" t="e">
        <f>(H2158*#REF!)</f>
        <v>#REF!</v>
      </c>
      <c r="K2158" s="24" t="e">
        <f>-PMT((#REF!/12),48,H2158,0,0)</f>
        <v>#REF!</v>
      </c>
    </row>
    <row r="2159" spans="2:11" ht="16.05" customHeight="1">
      <c r="B2159" s="6" t="s">
        <v>701</v>
      </c>
      <c r="C2159" s="7">
        <v>2</v>
      </c>
      <c r="D2159" s="12" t="s">
        <v>13</v>
      </c>
      <c r="E2159" s="12" t="s">
        <v>702</v>
      </c>
      <c r="F2159" s="5" t="s">
        <v>703</v>
      </c>
      <c r="G2159" s="22">
        <v>632.86</v>
      </c>
      <c r="H2159" s="24" t="e">
        <f>G2159-(G2159*#REF!)</f>
        <v>#REF!</v>
      </c>
      <c r="I2159" s="24" t="e">
        <f>(H2159*#REF!)/4</f>
        <v>#REF!</v>
      </c>
      <c r="J2159" s="24" t="e">
        <f>(H2159*#REF!)</f>
        <v>#REF!</v>
      </c>
      <c r="K2159" s="24" t="e">
        <f>-PMT((#REF!/12),48,H2159,0,0)</f>
        <v>#REF!</v>
      </c>
    </row>
    <row r="2160" spans="2:11" ht="16.05" customHeight="1">
      <c r="B2160" s="6" t="s">
        <v>701</v>
      </c>
      <c r="C2160" s="7">
        <v>2</v>
      </c>
      <c r="D2160" s="12" t="s">
        <v>13</v>
      </c>
      <c r="E2160" s="12" t="s">
        <v>704</v>
      </c>
      <c r="F2160" s="5" t="s">
        <v>705</v>
      </c>
      <c r="G2160" s="22">
        <v>685.78</v>
      </c>
      <c r="H2160" s="24" t="e">
        <f>G2160-(G2160*#REF!)</f>
        <v>#REF!</v>
      </c>
      <c r="I2160" s="24" t="e">
        <f>(H2160*#REF!)/4</f>
        <v>#REF!</v>
      </c>
      <c r="J2160" s="24" t="e">
        <f>(H2160*#REF!)</f>
        <v>#REF!</v>
      </c>
      <c r="K2160" s="24" t="e">
        <f>-PMT((#REF!/12),48,H2160,0,0)</f>
        <v>#REF!</v>
      </c>
    </row>
    <row r="2161" spans="2:11" ht="16.05" customHeight="1">
      <c r="B2161" s="6" t="s">
        <v>701</v>
      </c>
      <c r="C2161" s="7">
        <v>2</v>
      </c>
      <c r="D2161" s="12" t="s">
        <v>13</v>
      </c>
      <c r="E2161" s="12" t="s">
        <v>706</v>
      </c>
      <c r="F2161" s="5" t="s">
        <v>707</v>
      </c>
      <c r="G2161" s="22">
        <v>211.16</v>
      </c>
      <c r="H2161" s="24" t="e">
        <f>G2161-(G2161*#REF!)</f>
        <v>#REF!</v>
      </c>
      <c r="I2161" s="24" t="e">
        <f>(H2161*#REF!)/4</f>
        <v>#REF!</v>
      </c>
      <c r="J2161" s="24" t="e">
        <f>(H2161*#REF!)</f>
        <v>#REF!</v>
      </c>
      <c r="K2161" s="24" t="e">
        <f>-PMT((#REF!/12),48,H2161,0,0)</f>
        <v>#REF!</v>
      </c>
    </row>
    <row r="2162" spans="2:11" ht="16.05" customHeight="1">
      <c r="B2162" s="6" t="s">
        <v>701</v>
      </c>
      <c r="C2162" s="7">
        <v>2</v>
      </c>
      <c r="D2162" s="12" t="s">
        <v>13</v>
      </c>
      <c r="E2162" s="12" t="s">
        <v>708</v>
      </c>
      <c r="F2162" s="5" t="s">
        <v>709</v>
      </c>
      <c r="G2162" s="22">
        <v>407.22</v>
      </c>
      <c r="H2162" s="24" t="e">
        <f>G2162-(G2162*#REF!)</f>
        <v>#REF!</v>
      </c>
      <c r="I2162" s="24" t="e">
        <f>(H2162*#REF!)/4</f>
        <v>#REF!</v>
      </c>
      <c r="J2162" s="24" t="e">
        <f>(H2162*#REF!)</f>
        <v>#REF!</v>
      </c>
      <c r="K2162" s="24" t="e">
        <f>-PMT((#REF!/12),48,H2162,0,0)</f>
        <v>#REF!</v>
      </c>
    </row>
    <row r="2163" spans="2:11" ht="16.05" customHeight="1">
      <c r="B2163" s="6" t="s">
        <v>701</v>
      </c>
      <c r="C2163" s="7">
        <v>2</v>
      </c>
      <c r="D2163" s="12" t="s">
        <v>629</v>
      </c>
      <c r="E2163" s="12" t="s">
        <v>710</v>
      </c>
      <c r="F2163" s="5" t="s">
        <v>711</v>
      </c>
      <c r="G2163" s="22">
        <v>10000</v>
      </c>
      <c r="H2163" s="24" t="e">
        <f>G2163-(G2163*#REF!)</f>
        <v>#REF!</v>
      </c>
      <c r="I2163" s="24" t="e">
        <f>(H2163*#REF!)/4</f>
        <v>#REF!</v>
      </c>
      <c r="J2163" s="24" t="e">
        <f>(H2163*#REF!)</f>
        <v>#REF!</v>
      </c>
      <c r="K2163" s="24" t="e">
        <f>-PMT((#REF!/12),48,H2163,0,0)</f>
        <v>#REF!</v>
      </c>
    </row>
    <row r="2164" spans="2:11" ht="16.05" customHeight="1">
      <c r="B2164" s="6" t="s">
        <v>701</v>
      </c>
      <c r="C2164" s="7">
        <v>2</v>
      </c>
      <c r="D2164" s="12" t="s">
        <v>629</v>
      </c>
      <c r="E2164" s="12" t="s">
        <v>693</v>
      </c>
      <c r="F2164" s="5" t="s">
        <v>694</v>
      </c>
      <c r="G2164" s="22">
        <v>200</v>
      </c>
      <c r="H2164" s="24" t="e">
        <f>G2164-(G2164*#REF!)</f>
        <v>#REF!</v>
      </c>
      <c r="I2164" s="24" t="e">
        <f>(H2164*#REF!)/4</f>
        <v>#REF!</v>
      </c>
      <c r="J2164" s="24" t="e">
        <f>(H2164*#REF!)</f>
        <v>#REF!</v>
      </c>
      <c r="K2164" s="24" t="e">
        <f>-PMT((#REF!/12),48,H2164,0,0)</f>
        <v>#REF!</v>
      </c>
    </row>
    <row r="2165" spans="2:11" ht="16.05" customHeight="1">
      <c r="B2165" s="6" t="s">
        <v>701</v>
      </c>
      <c r="C2165" s="7">
        <v>2</v>
      </c>
      <c r="D2165" s="12" t="s">
        <v>629</v>
      </c>
      <c r="E2165" s="12" t="s">
        <v>695</v>
      </c>
      <c r="F2165" s="5" t="s">
        <v>696</v>
      </c>
      <c r="G2165" s="22">
        <v>1000</v>
      </c>
      <c r="H2165" s="24" t="e">
        <f>G2165-(G2165*#REF!)</f>
        <v>#REF!</v>
      </c>
      <c r="I2165" s="24" t="e">
        <f>(H2165*#REF!)/4</f>
        <v>#REF!</v>
      </c>
      <c r="J2165" s="24" t="e">
        <f>(H2165*#REF!)</f>
        <v>#REF!</v>
      </c>
      <c r="K2165" s="24" t="e">
        <f>-PMT((#REF!/12),48,H2165,0,0)</f>
        <v>#REF!</v>
      </c>
    </row>
    <row r="2166" spans="2:11" ht="16.05" customHeight="1">
      <c r="B2166" s="6" t="s">
        <v>701</v>
      </c>
      <c r="C2166" s="7">
        <v>2</v>
      </c>
      <c r="D2166" s="12" t="s">
        <v>629</v>
      </c>
      <c r="E2166" s="12" t="s">
        <v>712</v>
      </c>
      <c r="F2166" s="5" t="s">
        <v>713</v>
      </c>
      <c r="G2166" s="22">
        <v>100</v>
      </c>
      <c r="H2166" s="24" t="e">
        <f>G2166-(G2166*#REF!)</f>
        <v>#REF!</v>
      </c>
      <c r="I2166" s="24" t="e">
        <f>(H2166*#REF!)/4</f>
        <v>#REF!</v>
      </c>
      <c r="J2166" s="24" t="e">
        <f>(H2166*#REF!)</f>
        <v>#REF!</v>
      </c>
      <c r="K2166" s="24" t="e">
        <f>-PMT((#REF!/12),48,H2166,0,0)</f>
        <v>#REF!</v>
      </c>
    </row>
    <row r="2167" spans="2:11" ht="16.05" customHeight="1">
      <c r="B2167" s="6" t="s">
        <v>701</v>
      </c>
      <c r="C2167" s="7">
        <v>2</v>
      </c>
      <c r="D2167" s="12" t="s">
        <v>629</v>
      </c>
      <c r="E2167" s="12" t="s">
        <v>714</v>
      </c>
      <c r="F2167" s="5" t="s">
        <v>715</v>
      </c>
      <c r="G2167" s="22">
        <v>100</v>
      </c>
      <c r="H2167" s="24" t="e">
        <f>G2167-(G2167*#REF!)</f>
        <v>#REF!</v>
      </c>
      <c r="I2167" s="24" t="e">
        <f>(H2167*#REF!)/4</f>
        <v>#REF!</v>
      </c>
      <c r="J2167" s="24" t="e">
        <f>(H2167*#REF!)</f>
        <v>#REF!</v>
      </c>
      <c r="K2167" s="24" t="e">
        <f>-PMT((#REF!/12),48,H2167,0,0)</f>
        <v>#REF!</v>
      </c>
    </row>
    <row r="2168" spans="2:11" ht="16.05" customHeight="1">
      <c r="B2168" s="6" t="s">
        <v>701</v>
      </c>
      <c r="C2168" s="7">
        <v>2</v>
      </c>
      <c r="D2168" s="12" t="s">
        <v>629</v>
      </c>
      <c r="E2168" s="12" t="s">
        <v>716</v>
      </c>
      <c r="F2168" s="5" t="s">
        <v>717</v>
      </c>
      <c r="G2168" s="22">
        <v>200</v>
      </c>
      <c r="H2168" s="24" t="e">
        <f>G2168-(G2168*#REF!)</f>
        <v>#REF!</v>
      </c>
      <c r="I2168" s="24" t="e">
        <f>(H2168*#REF!)/4</f>
        <v>#REF!</v>
      </c>
      <c r="J2168" s="24" t="e">
        <f>(H2168*#REF!)</f>
        <v>#REF!</v>
      </c>
      <c r="K2168" s="24" t="e">
        <f>-PMT((#REF!/12),48,H2168,0,0)</f>
        <v>#REF!</v>
      </c>
    </row>
    <row r="2169" spans="2:11" ht="16.05" customHeight="1">
      <c r="B2169" s="6" t="s">
        <v>701</v>
      </c>
      <c r="C2169" s="7">
        <v>2</v>
      </c>
      <c r="D2169" s="12" t="s">
        <v>629</v>
      </c>
      <c r="E2169" s="12" t="s">
        <v>718</v>
      </c>
      <c r="F2169" s="5" t="s">
        <v>719</v>
      </c>
      <c r="G2169" s="22">
        <v>1000</v>
      </c>
      <c r="H2169" s="24" t="e">
        <f>G2169-(G2169*#REF!)</f>
        <v>#REF!</v>
      </c>
      <c r="I2169" s="24" t="e">
        <f>(H2169*#REF!)/4</f>
        <v>#REF!</v>
      </c>
      <c r="J2169" s="24" t="e">
        <f>(H2169*#REF!)</f>
        <v>#REF!</v>
      </c>
      <c r="K2169" s="24" t="e">
        <f>-PMT((#REF!/12),48,H2169,0,0)</f>
        <v>#REF!</v>
      </c>
    </row>
    <row r="2170" spans="2:11" ht="16.05" customHeight="1">
      <c r="B2170" s="6" t="s">
        <v>701</v>
      </c>
      <c r="C2170" s="7">
        <v>2</v>
      </c>
      <c r="D2170" s="12" t="s">
        <v>629</v>
      </c>
      <c r="E2170" s="12" t="s">
        <v>720</v>
      </c>
      <c r="F2170" s="5" t="s">
        <v>721</v>
      </c>
      <c r="G2170" s="22">
        <v>1000</v>
      </c>
      <c r="H2170" s="24" t="e">
        <f>G2170-(G2170*#REF!)</f>
        <v>#REF!</v>
      </c>
      <c r="I2170" s="24" t="e">
        <f>(H2170*#REF!)/4</f>
        <v>#REF!</v>
      </c>
      <c r="J2170" s="24" t="e">
        <f>(H2170*#REF!)</f>
        <v>#REF!</v>
      </c>
      <c r="K2170" s="24" t="e">
        <f>-PMT((#REF!/12),48,H2170,0,0)</f>
        <v>#REF!</v>
      </c>
    </row>
    <row r="2171" spans="2:11" ht="16.05" customHeight="1">
      <c r="B2171" s="6" t="s">
        <v>701</v>
      </c>
      <c r="C2171" s="7">
        <v>2</v>
      </c>
      <c r="D2171" s="12" t="s">
        <v>629</v>
      </c>
      <c r="E2171" s="12" t="s">
        <v>722</v>
      </c>
      <c r="F2171" s="5" t="s">
        <v>723</v>
      </c>
      <c r="G2171" s="22">
        <v>1000</v>
      </c>
      <c r="H2171" s="24" t="e">
        <f>G2171-(G2171*#REF!)</f>
        <v>#REF!</v>
      </c>
      <c r="I2171" s="24" t="e">
        <f>(H2171*#REF!)/4</f>
        <v>#REF!</v>
      </c>
      <c r="J2171" s="24" t="e">
        <f>(H2171*#REF!)</f>
        <v>#REF!</v>
      </c>
      <c r="K2171" s="24" t="e">
        <f>-PMT((#REF!/12),48,H2171,0,0)</f>
        <v>#REF!</v>
      </c>
    </row>
    <row r="2172" spans="2:11" ht="16.05" customHeight="1">
      <c r="B2172" s="6" t="s">
        <v>701</v>
      </c>
      <c r="C2172" s="7">
        <v>2</v>
      </c>
      <c r="D2172" s="12" t="s">
        <v>724</v>
      </c>
      <c r="E2172" s="12" t="s">
        <v>725</v>
      </c>
      <c r="F2172" s="5" t="s">
        <v>726</v>
      </c>
      <c r="G2172" s="22">
        <v>108.41694444444444</v>
      </c>
      <c r="H2172" s="24" t="e">
        <f>G2172-(G2172*#REF!)</f>
        <v>#REF!</v>
      </c>
      <c r="I2172" s="24" t="e">
        <f>(H2172*#REF!)/4</f>
        <v>#REF!</v>
      </c>
      <c r="J2172" s="24" t="e">
        <f>(H2172*#REF!)</f>
        <v>#REF!</v>
      </c>
      <c r="K2172" s="24" t="e">
        <f>-PMT((#REF!/12),48,H2172,0,0)</f>
        <v>#REF!</v>
      </c>
    </row>
    <row r="2173" spans="2:11" ht="16.05" customHeight="1">
      <c r="B2173" s="6" t="s">
        <v>701</v>
      </c>
      <c r="C2173" s="7">
        <v>2</v>
      </c>
      <c r="D2173" s="12" t="s">
        <v>724</v>
      </c>
      <c r="E2173" s="12" t="s">
        <v>725</v>
      </c>
      <c r="F2173" s="5" t="s">
        <v>726</v>
      </c>
      <c r="G2173" s="22">
        <v>108.41694444444444</v>
      </c>
      <c r="H2173" s="24" t="e">
        <f>G2173-(G2173*#REF!)</f>
        <v>#REF!</v>
      </c>
      <c r="I2173" s="24" t="e">
        <f>(H2173*#REF!)/4</f>
        <v>#REF!</v>
      </c>
      <c r="J2173" s="24" t="e">
        <f>(H2173*#REF!)</f>
        <v>#REF!</v>
      </c>
      <c r="K2173" s="24" t="e">
        <f>-PMT((#REF!/12),48,H2173,0,0)</f>
        <v>#REF!</v>
      </c>
    </row>
    <row r="2174" spans="2:11" ht="16.05" customHeight="1">
      <c r="B2174" s="6" t="s">
        <v>701</v>
      </c>
      <c r="C2174" s="7">
        <v>2</v>
      </c>
      <c r="D2174" s="12" t="s">
        <v>724</v>
      </c>
      <c r="E2174" s="12" t="s">
        <v>727</v>
      </c>
      <c r="F2174" s="5" t="s">
        <v>728</v>
      </c>
      <c r="G2174" s="22">
        <v>108.41694444444444</v>
      </c>
      <c r="H2174" s="24" t="e">
        <f>G2174-(G2174*#REF!)</f>
        <v>#REF!</v>
      </c>
      <c r="I2174" s="24" t="e">
        <f>(H2174*#REF!)/4</f>
        <v>#REF!</v>
      </c>
      <c r="J2174" s="24" t="e">
        <f>(H2174*#REF!)</f>
        <v>#REF!</v>
      </c>
      <c r="K2174" s="24" t="e">
        <f>-PMT((#REF!/12),48,H2174,0,0)</f>
        <v>#REF!</v>
      </c>
    </row>
    <row r="2175" spans="2:11" ht="16.05" customHeight="1">
      <c r="B2175" s="6" t="s">
        <v>701</v>
      </c>
      <c r="C2175" s="7">
        <v>6</v>
      </c>
      <c r="D2175" s="12" t="s">
        <v>724</v>
      </c>
      <c r="E2175" s="12" t="s">
        <v>729</v>
      </c>
      <c r="F2175" s="5" t="s">
        <v>728</v>
      </c>
      <c r="G2175" s="22">
        <v>325.25083333333333</v>
      </c>
      <c r="H2175" s="24" t="e">
        <f>G2175-(G2175*#REF!)</f>
        <v>#REF!</v>
      </c>
      <c r="I2175" s="24" t="e">
        <f>(H2175*#REF!)/4</f>
        <v>#REF!</v>
      </c>
      <c r="J2175" s="24" t="e">
        <f>(H2175*#REF!)</f>
        <v>#REF!</v>
      </c>
      <c r="K2175" s="24" t="e">
        <f>-PMT((#REF!/12),48,H2175,0,0)</f>
        <v>#REF!</v>
      </c>
    </row>
    <row r="2176" spans="2:11" ht="16.05" customHeight="1">
      <c r="B2176" s="3" t="s">
        <v>1425</v>
      </c>
      <c r="C2176" s="7">
        <v>1</v>
      </c>
      <c r="D2176" s="12" t="s">
        <v>13</v>
      </c>
      <c r="E2176" s="12" t="s">
        <v>1426</v>
      </c>
      <c r="F2176" s="5" t="s">
        <v>1427</v>
      </c>
      <c r="G2176" s="22">
        <v>262.55</v>
      </c>
      <c r="H2176" s="24" t="e">
        <f>G2176-(G2176*#REF!)</f>
        <v>#REF!</v>
      </c>
      <c r="I2176" s="24" t="e">
        <f>(H2176*#REF!)/4</f>
        <v>#REF!</v>
      </c>
      <c r="J2176" s="24" t="e">
        <f>(H2176*#REF!)</f>
        <v>#REF!</v>
      </c>
      <c r="K2176" s="24" t="e">
        <f>-PMT((#REF!/12),48,H2176,0,0)</f>
        <v>#REF!</v>
      </c>
    </row>
    <row r="2177" spans="2:11" ht="16.05" customHeight="1">
      <c r="B2177" s="3" t="s">
        <v>1425</v>
      </c>
      <c r="C2177" s="7">
        <v>1</v>
      </c>
      <c r="D2177" s="12" t="s">
        <v>13</v>
      </c>
      <c r="E2177" s="12" t="s">
        <v>704</v>
      </c>
      <c r="F2177" s="5" t="s">
        <v>705</v>
      </c>
      <c r="G2177" s="22">
        <v>342.89</v>
      </c>
      <c r="H2177" s="24" t="e">
        <f>G2177-(G2177*#REF!)</f>
        <v>#REF!</v>
      </c>
      <c r="I2177" s="24" t="e">
        <f>(H2177*#REF!)/4</f>
        <v>#REF!</v>
      </c>
      <c r="J2177" s="24" t="e">
        <f>(H2177*#REF!)</f>
        <v>#REF!</v>
      </c>
      <c r="K2177" s="24" t="e">
        <f>-PMT((#REF!/12),48,H2177,0,0)</f>
        <v>#REF!</v>
      </c>
    </row>
    <row r="2178" spans="2:11" ht="16.05" customHeight="1">
      <c r="B2178" s="3" t="s">
        <v>1425</v>
      </c>
      <c r="C2178" s="7">
        <v>1</v>
      </c>
      <c r="D2178" s="12" t="s">
        <v>13</v>
      </c>
      <c r="E2178" s="12" t="s">
        <v>706</v>
      </c>
      <c r="F2178" s="5" t="s">
        <v>707</v>
      </c>
      <c r="G2178" s="22">
        <v>105.58</v>
      </c>
      <c r="H2178" s="24" t="e">
        <f>G2178-(G2178*#REF!)</f>
        <v>#REF!</v>
      </c>
      <c r="I2178" s="24" t="e">
        <f>(H2178*#REF!)/4</f>
        <v>#REF!</v>
      </c>
      <c r="J2178" s="24" t="e">
        <f>(H2178*#REF!)</f>
        <v>#REF!</v>
      </c>
      <c r="K2178" s="24" t="e">
        <f>-PMT((#REF!/12),48,H2178,0,0)</f>
        <v>#REF!</v>
      </c>
    </row>
    <row r="2179" spans="2:11" ht="16.05" customHeight="1">
      <c r="B2179" s="3" t="s">
        <v>1425</v>
      </c>
      <c r="C2179" s="7">
        <v>1</v>
      </c>
      <c r="D2179" s="12" t="s">
        <v>13</v>
      </c>
      <c r="E2179" s="12" t="s">
        <v>708</v>
      </c>
      <c r="F2179" s="5" t="s">
        <v>709</v>
      </c>
      <c r="G2179" s="22">
        <v>203.61</v>
      </c>
      <c r="H2179" s="24" t="e">
        <f>G2179-(G2179*#REF!)</f>
        <v>#REF!</v>
      </c>
      <c r="I2179" s="24" t="e">
        <f>(H2179*#REF!)/4</f>
        <v>#REF!</v>
      </c>
      <c r="J2179" s="24" t="e">
        <f>(H2179*#REF!)</f>
        <v>#REF!</v>
      </c>
      <c r="K2179" s="24" t="e">
        <f>-PMT((#REF!/12),48,H2179,0,0)</f>
        <v>#REF!</v>
      </c>
    </row>
    <row r="2180" spans="2:11" ht="16.05" customHeight="1">
      <c r="B2180" s="3" t="s">
        <v>1425</v>
      </c>
      <c r="C2180" s="7">
        <v>1</v>
      </c>
      <c r="D2180" s="12" t="s">
        <v>1428</v>
      </c>
      <c r="E2180" s="12" t="s">
        <v>1429</v>
      </c>
      <c r="F2180" s="5" t="s">
        <v>1430</v>
      </c>
      <c r="G2180" s="22">
        <v>3000</v>
      </c>
      <c r="H2180" s="24" t="e">
        <f>G2180-(G2180*#REF!)</f>
        <v>#REF!</v>
      </c>
      <c r="I2180" s="24" t="e">
        <f>(H2180*#REF!)/4</f>
        <v>#REF!</v>
      </c>
      <c r="J2180" s="24" t="e">
        <f>(H2180*#REF!)</f>
        <v>#REF!</v>
      </c>
      <c r="K2180" s="24" t="e">
        <f>-PMT((#REF!/12),48,H2180,0,0)</f>
        <v>#REF!</v>
      </c>
    </row>
    <row r="2181" spans="2:11" ht="16.05" customHeight="1">
      <c r="B2181" s="3" t="s">
        <v>1425</v>
      </c>
      <c r="C2181" s="7">
        <v>1</v>
      </c>
      <c r="D2181" s="12" t="s">
        <v>1428</v>
      </c>
      <c r="E2181" s="12" t="s">
        <v>1431</v>
      </c>
      <c r="F2181" s="5" t="s">
        <v>1432</v>
      </c>
      <c r="G2181" s="22">
        <v>1500</v>
      </c>
      <c r="H2181" s="24" t="e">
        <f>G2181-(G2181*#REF!)</f>
        <v>#REF!</v>
      </c>
      <c r="I2181" s="24" t="e">
        <f>(H2181*#REF!)/4</f>
        <v>#REF!</v>
      </c>
      <c r="J2181" s="24" t="e">
        <f>(H2181*#REF!)</f>
        <v>#REF!</v>
      </c>
      <c r="K2181" s="24" t="e">
        <f>-PMT((#REF!/12),48,H2181,0,0)</f>
        <v>#REF!</v>
      </c>
    </row>
    <row r="2182" spans="2:11" ht="16.05" customHeight="1">
      <c r="B2182" s="3" t="s">
        <v>1425</v>
      </c>
      <c r="C2182" s="7">
        <v>1</v>
      </c>
      <c r="D2182" s="12" t="s">
        <v>1428</v>
      </c>
      <c r="E2182" s="12" t="s">
        <v>1433</v>
      </c>
      <c r="F2182" s="5" t="s">
        <v>1434</v>
      </c>
      <c r="G2182" s="22">
        <v>158.76267175572519</v>
      </c>
      <c r="H2182" s="24" t="e">
        <f>G2182-(G2182*#REF!)</f>
        <v>#REF!</v>
      </c>
      <c r="I2182" s="24" t="e">
        <f>(H2182*#REF!)/4</f>
        <v>#REF!</v>
      </c>
      <c r="J2182" s="24" t="e">
        <f>(H2182*#REF!)</f>
        <v>#REF!</v>
      </c>
      <c r="K2182" s="24" t="e">
        <f>-PMT((#REF!/12),48,H2182,0,0)</f>
        <v>#REF!</v>
      </c>
    </row>
    <row r="2183" spans="2:11" ht="16.05" customHeight="1">
      <c r="B2183" s="6" t="s">
        <v>730</v>
      </c>
      <c r="C2183" s="7">
        <v>2</v>
      </c>
      <c r="D2183" s="12" t="s">
        <v>13</v>
      </c>
      <c r="E2183" s="12" t="s">
        <v>358</v>
      </c>
      <c r="F2183" s="5" t="s">
        <v>359</v>
      </c>
      <c r="G2183" s="22">
        <v>719.02</v>
      </c>
      <c r="H2183" s="24" t="e">
        <f>G2183-(G2183*#REF!)</f>
        <v>#REF!</v>
      </c>
      <c r="I2183" s="24" t="e">
        <f>(H2183*#REF!)/4</f>
        <v>#REF!</v>
      </c>
      <c r="J2183" s="24" t="e">
        <f>(H2183*#REF!)</f>
        <v>#REF!</v>
      </c>
      <c r="K2183" s="24" t="e">
        <f>-PMT((#REF!/12),48,H2183,0,0)</f>
        <v>#REF!</v>
      </c>
    </row>
    <row r="2184" spans="2:11" ht="16.05" customHeight="1">
      <c r="B2184" s="6" t="s">
        <v>730</v>
      </c>
      <c r="C2184" s="7">
        <v>2</v>
      </c>
      <c r="D2184" s="12" t="s">
        <v>731</v>
      </c>
      <c r="E2184" s="12" t="s">
        <v>732</v>
      </c>
      <c r="F2184" s="5" t="s">
        <v>733</v>
      </c>
      <c r="G2184" s="22">
        <v>4000</v>
      </c>
      <c r="H2184" s="24" t="e">
        <f>G2184-(G2184*#REF!)</f>
        <v>#REF!</v>
      </c>
      <c r="I2184" s="24" t="e">
        <f>(H2184*#REF!)/4</f>
        <v>#REF!</v>
      </c>
      <c r="J2184" s="24" t="e">
        <f>(H2184*#REF!)</f>
        <v>#REF!</v>
      </c>
      <c r="K2184" s="24" t="e">
        <f>-PMT((#REF!/12),48,H2184,0,0)</f>
        <v>#REF!</v>
      </c>
    </row>
    <row r="2185" spans="2:11" ht="16.05" customHeight="1">
      <c r="B2185" s="6" t="s">
        <v>730</v>
      </c>
      <c r="C2185" s="7">
        <v>2</v>
      </c>
      <c r="D2185" s="12" t="s">
        <v>731</v>
      </c>
      <c r="E2185" s="12" t="s">
        <v>734</v>
      </c>
      <c r="F2185" s="5" t="s">
        <v>735</v>
      </c>
      <c r="G2185" s="22">
        <v>1000</v>
      </c>
      <c r="H2185" s="24" t="e">
        <f>G2185-(G2185*#REF!)</f>
        <v>#REF!</v>
      </c>
      <c r="I2185" s="24" t="e">
        <f>(H2185*#REF!)/4</f>
        <v>#REF!</v>
      </c>
      <c r="J2185" s="24" t="e">
        <f>(H2185*#REF!)</f>
        <v>#REF!</v>
      </c>
      <c r="K2185" s="24" t="e">
        <f>-PMT((#REF!/12),48,H2185,0,0)</f>
        <v>#REF!</v>
      </c>
    </row>
    <row r="2186" spans="2:11" ht="16.05" customHeight="1">
      <c r="B2186" s="6" t="s">
        <v>730</v>
      </c>
      <c r="C2186" s="7">
        <v>2</v>
      </c>
      <c r="D2186" s="12" t="s">
        <v>731</v>
      </c>
      <c r="E2186" s="12" t="s">
        <v>736</v>
      </c>
      <c r="F2186" s="5" t="s">
        <v>737</v>
      </c>
      <c r="G2186" s="22">
        <v>413.4</v>
      </c>
      <c r="H2186" s="24" t="e">
        <f>G2186-(G2186*#REF!)</f>
        <v>#REF!</v>
      </c>
      <c r="I2186" s="24" t="e">
        <f>(H2186*#REF!)/4</f>
        <v>#REF!</v>
      </c>
      <c r="J2186" s="24" t="e">
        <f>(H2186*#REF!)</f>
        <v>#REF!</v>
      </c>
      <c r="K2186" s="24" t="e">
        <f>-PMT((#REF!/12),48,H2186,0,0)</f>
        <v>#REF!</v>
      </c>
    </row>
    <row r="2187" spans="2:11" ht="16.05" customHeight="1">
      <c r="B2187" s="6" t="s">
        <v>730</v>
      </c>
      <c r="C2187" s="7">
        <v>2</v>
      </c>
      <c r="D2187" s="12" t="s">
        <v>731</v>
      </c>
      <c r="E2187" s="12" t="s">
        <v>738</v>
      </c>
      <c r="F2187" s="5" t="s">
        <v>739</v>
      </c>
      <c r="G2187" s="22">
        <v>500</v>
      </c>
      <c r="H2187" s="24" t="e">
        <f>G2187-(G2187*#REF!)</f>
        <v>#REF!</v>
      </c>
      <c r="I2187" s="24" t="e">
        <f>(H2187*#REF!)/4</f>
        <v>#REF!</v>
      </c>
      <c r="J2187" s="24" t="e">
        <f>(H2187*#REF!)</f>
        <v>#REF!</v>
      </c>
      <c r="K2187" s="24" t="e">
        <f>-PMT((#REF!/12),48,H2187,0,0)</f>
        <v>#REF!</v>
      </c>
    </row>
    <row r="2188" spans="2:11" ht="16.05" customHeight="1">
      <c r="B2188" s="6" t="s">
        <v>1435</v>
      </c>
      <c r="C2188" s="7">
        <v>2</v>
      </c>
      <c r="D2188" s="15" t="s">
        <v>13</v>
      </c>
      <c r="E2188" s="12" t="s">
        <v>358</v>
      </c>
      <c r="F2188" s="5" t="s">
        <v>359</v>
      </c>
      <c r="G2188" s="22">
        <v>719.02</v>
      </c>
      <c r="H2188" s="24" t="e">
        <f>G2188-(G2188*#REF!)</f>
        <v>#REF!</v>
      </c>
      <c r="I2188" s="24" t="e">
        <f>(H2188*#REF!)/4</f>
        <v>#REF!</v>
      </c>
      <c r="J2188" s="24" t="e">
        <f>(H2188*#REF!)</f>
        <v>#REF!</v>
      </c>
      <c r="K2188" s="24" t="e">
        <f>-PMT((#REF!/12),48,H2188,0,0)</f>
        <v>#REF!</v>
      </c>
    </row>
    <row r="2189" spans="2:11" ht="16.05" customHeight="1">
      <c r="B2189" s="6" t="s">
        <v>1435</v>
      </c>
      <c r="C2189" s="7">
        <v>2</v>
      </c>
      <c r="D2189" s="15" t="s">
        <v>1436</v>
      </c>
      <c r="E2189" s="16" t="s">
        <v>1437</v>
      </c>
      <c r="F2189" s="5" t="s">
        <v>1438</v>
      </c>
      <c r="G2189" s="22">
        <v>4000</v>
      </c>
      <c r="H2189" s="24" t="e">
        <f>G2189-(G2189*#REF!)</f>
        <v>#REF!</v>
      </c>
      <c r="I2189" s="24" t="e">
        <f>(H2189*#REF!)/4</f>
        <v>#REF!</v>
      </c>
      <c r="J2189" s="24" t="e">
        <f>(H2189*#REF!)</f>
        <v>#REF!</v>
      </c>
      <c r="K2189" s="24" t="e">
        <f>-PMT((#REF!/12),48,H2189,0,0)</f>
        <v>#REF!</v>
      </c>
    </row>
    <row r="2190" spans="2:11" ht="16.05" customHeight="1">
      <c r="B2190" s="6" t="s">
        <v>1435</v>
      </c>
      <c r="C2190" s="7">
        <v>2</v>
      </c>
      <c r="D2190" s="12" t="s">
        <v>1436</v>
      </c>
      <c r="E2190" s="12" t="s">
        <v>1439</v>
      </c>
      <c r="F2190" s="5" t="s">
        <v>1440</v>
      </c>
      <c r="G2190" s="22">
        <v>2812.7105263157896</v>
      </c>
      <c r="H2190" s="24" t="e">
        <f>G2190-(G2190*#REF!)</f>
        <v>#REF!</v>
      </c>
      <c r="I2190" s="24" t="e">
        <f>(H2190*#REF!)/4</f>
        <v>#REF!</v>
      </c>
      <c r="J2190" s="24" t="e">
        <f>(H2190*#REF!)</f>
        <v>#REF!</v>
      </c>
      <c r="K2190" s="24" t="e">
        <f>-PMT((#REF!/12),48,H2190,0,0)</f>
        <v>#REF!</v>
      </c>
    </row>
    <row r="2191" spans="2:11" ht="16.05" customHeight="1">
      <c r="B2191" s="6" t="s">
        <v>1435</v>
      </c>
      <c r="C2191" s="7">
        <v>2</v>
      </c>
      <c r="D2191" s="12" t="s">
        <v>1436</v>
      </c>
      <c r="E2191" s="12" t="s">
        <v>1441</v>
      </c>
      <c r="F2191" s="5" t="s">
        <v>1442</v>
      </c>
      <c r="G2191" s="22">
        <v>166.6</v>
      </c>
      <c r="H2191" s="24" t="e">
        <f>G2191-(G2191*#REF!)</f>
        <v>#REF!</v>
      </c>
      <c r="I2191" s="24" t="e">
        <f>(H2191*#REF!)/4</f>
        <v>#REF!</v>
      </c>
      <c r="J2191" s="24" t="e">
        <f>(H2191*#REF!)</f>
        <v>#REF!</v>
      </c>
      <c r="K2191" s="24" t="e">
        <f>-PMT((#REF!/12),48,H2191,0,0)</f>
        <v>#REF!</v>
      </c>
    </row>
    <row r="2192" spans="2:11" ht="16.05" customHeight="1">
      <c r="B2192" s="6" t="s">
        <v>1435</v>
      </c>
      <c r="C2192" s="7">
        <v>2</v>
      </c>
      <c r="D2192" s="12" t="s">
        <v>1436</v>
      </c>
      <c r="E2192" s="12" t="s">
        <v>1443</v>
      </c>
      <c r="F2192" s="5" t="s">
        <v>1444</v>
      </c>
      <c r="G2192" s="22">
        <v>166.6</v>
      </c>
      <c r="H2192" s="24" t="e">
        <f>G2192-(G2192*#REF!)</f>
        <v>#REF!</v>
      </c>
      <c r="I2192" s="24" t="e">
        <f>(H2192*#REF!)/4</f>
        <v>#REF!</v>
      </c>
      <c r="J2192" s="24" t="e">
        <f>(H2192*#REF!)</f>
        <v>#REF!</v>
      </c>
      <c r="K2192" s="24" t="e">
        <f>-PMT((#REF!/12),48,H2192,0,0)</f>
        <v>#REF!</v>
      </c>
    </row>
    <row r="2193" spans="2:11" ht="16.05" customHeight="1">
      <c r="B2193" s="6" t="s">
        <v>1435</v>
      </c>
      <c r="C2193" s="7">
        <v>2</v>
      </c>
      <c r="D2193" s="15" t="s">
        <v>32</v>
      </c>
      <c r="E2193" s="16" t="s">
        <v>749</v>
      </c>
      <c r="F2193" s="5" t="s">
        <v>750</v>
      </c>
      <c r="G2193" s="22">
        <v>1652.4</v>
      </c>
      <c r="H2193" s="24" t="e">
        <f>G2193-(G2193*#REF!)</f>
        <v>#REF!</v>
      </c>
      <c r="I2193" s="24" t="e">
        <f>(H2193*#REF!)/4</f>
        <v>#REF!</v>
      </c>
      <c r="J2193" s="24" t="e">
        <f>(H2193*#REF!)</f>
        <v>#REF!</v>
      </c>
      <c r="K2193" s="24" t="e">
        <f>-PMT((#REF!/12),48,H2193,0,0)</f>
        <v>#REF!</v>
      </c>
    </row>
    <row r="2194" spans="2:11" ht="16.05" customHeight="1">
      <c r="B2194" t="s">
        <v>1396</v>
      </c>
      <c r="C2194" s="7">
        <v>1</v>
      </c>
      <c r="D2194" s="12" t="s">
        <v>1445</v>
      </c>
      <c r="E2194" s="12" t="s">
        <v>1446</v>
      </c>
      <c r="F2194" s="5" t="s">
        <v>1447</v>
      </c>
      <c r="G2194" s="22">
        <v>44.408055555555556</v>
      </c>
      <c r="H2194" s="24" t="e">
        <f>G2194-(G2194*#REF!)</f>
        <v>#REF!</v>
      </c>
      <c r="I2194" s="24" t="e">
        <f>(H2194*#REF!)/4</f>
        <v>#REF!</v>
      </c>
      <c r="J2194" s="24" t="e">
        <f>(H2194*#REF!)</f>
        <v>#REF!</v>
      </c>
      <c r="K2194" s="24" t="e">
        <f>-PMT((#REF!/12),48,H2194,0,0)</f>
        <v>#REF!</v>
      </c>
    </row>
    <row r="2195" spans="2:11" ht="16.05" customHeight="1">
      <c r="B2195" t="s">
        <v>1396</v>
      </c>
      <c r="C2195" s="7">
        <v>1</v>
      </c>
      <c r="D2195" s="12" t="s">
        <v>1445</v>
      </c>
      <c r="E2195" s="12" t="s">
        <v>1448</v>
      </c>
      <c r="F2195" s="5" t="s">
        <v>1449</v>
      </c>
      <c r="G2195" s="22">
        <v>44.408055555555556</v>
      </c>
      <c r="H2195" s="24" t="e">
        <f>G2195-(G2195*#REF!)</f>
        <v>#REF!</v>
      </c>
      <c r="I2195" s="24" t="e">
        <f>(H2195*#REF!)/4</f>
        <v>#REF!</v>
      </c>
      <c r="J2195" s="24" t="e">
        <f>(H2195*#REF!)</f>
        <v>#REF!</v>
      </c>
      <c r="K2195" s="24" t="e">
        <f>-PMT((#REF!/12),48,H2195,0,0)</f>
        <v>#REF!</v>
      </c>
    </row>
    <row r="2196" spans="2:11" ht="16.05" customHeight="1">
      <c r="B2196" s="3" t="s">
        <v>12</v>
      </c>
      <c r="C2196" s="7">
        <v>2</v>
      </c>
      <c r="D2196" s="12" t="s">
        <v>13</v>
      </c>
      <c r="E2196" s="12" t="s">
        <v>14</v>
      </c>
      <c r="F2196" s="5" t="s">
        <v>15</v>
      </c>
      <c r="G2196" s="22">
        <v>564.44000000000005</v>
      </c>
      <c r="H2196" s="24" t="e">
        <f>G2196-(G2196*#REF!)</f>
        <v>#REF!</v>
      </c>
      <c r="I2196" s="24" t="e">
        <f>(H2196*#REF!)/4</f>
        <v>#REF!</v>
      </c>
      <c r="J2196" s="24" t="e">
        <f>(H2196*#REF!)</f>
        <v>#REF!</v>
      </c>
      <c r="K2196" s="24" t="e">
        <f>-PMT((#REF!/12),48,H2196,0,0)</f>
        <v>#REF!</v>
      </c>
    </row>
    <row r="2197" spans="2:11" ht="16.05" customHeight="1">
      <c r="B2197" s="3" t="s">
        <v>12</v>
      </c>
      <c r="C2197" s="7">
        <v>2</v>
      </c>
      <c r="D2197" s="12" t="s">
        <v>13</v>
      </c>
      <c r="E2197" s="12" t="s">
        <v>16</v>
      </c>
      <c r="F2197" s="5" t="s">
        <v>17</v>
      </c>
      <c r="G2197" s="22">
        <v>864.88</v>
      </c>
      <c r="H2197" s="24" t="e">
        <f>G2197-(G2197*#REF!)</f>
        <v>#REF!</v>
      </c>
      <c r="I2197" s="24" t="e">
        <f>(H2197*#REF!)/4</f>
        <v>#REF!</v>
      </c>
      <c r="J2197" s="24" t="e">
        <f>(H2197*#REF!)</f>
        <v>#REF!</v>
      </c>
      <c r="K2197" s="24" t="e">
        <f>-PMT((#REF!/12),48,H2197,0,0)</f>
        <v>#REF!</v>
      </c>
    </row>
    <row r="2198" spans="2:11" ht="16.05" customHeight="1">
      <c r="B2198" s="3" t="s">
        <v>12</v>
      </c>
      <c r="C2198" s="7">
        <v>2</v>
      </c>
      <c r="D2198" s="12" t="s">
        <v>13</v>
      </c>
      <c r="E2198" s="12" t="s">
        <v>18</v>
      </c>
      <c r="F2198" s="5" t="s">
        <v>19</v>
      </c>
      <c r="G2198" s="22">
        <v>251.46</v>
      </c>
      <c r="H2198" s="24" t="e">
        <f>G2198-(G2198*#REF!)</f>
        <v>#REF!</v>
      </c>
      <c r="I2198" s="24" t="e">
        <f>(H2198*#REF!)/4</f>
        <v>#REF!</v>
      </c>
      <c r="J2198" s="24" t="e">
        <f>(H2198*#REF!)</f>
        <v>#REF!</v>
      </c>
      <c r="K2198" s="24" t="e">
        <f>-PMT((#REF!/12),48,H2198,0,0)</f>
        <v>#REF!</v>
      </c>
    </row>
    <row r="2199" spans="2:11" ht="16.05" customHeight="1">
      <c r="B2199" s="3" t="s">
        <v>12</v>
      </c>
      <c r="C2199" s="7">
        <v>2</v>
      </c>
      <c r="D2199" s="12" t="s">
        <v>13</v>
      </c>
      <c r="E2199" s="12" t="s">
        <v>20</v>
      </c>
      <c r="F2199" s="5" t="s">
        <v>21</v>
      </c>
      <c r="G2199" s="22">
        <v>535.44000000000005</v>
      </c>
      <c r="H2199" s="24" t="e">
        <f>G2199-(G2199*#REF!)</f>
        <v>#REF!</v>
      </c>
      <c r="I2199" s="24" t="e">
        <f>(H2199*#REF!)/4</f>
        <v>#REF!</v>
      </c>
      <c r="J2199" s="24" t="e">
        <f>(H2199*#REF!)</f>
        <v>#REF!</v>
      </c>
      <c r="K2199" s="24" t="e">
        <f>-PMT((#REF!/12),48,H2199,0,0)</f>
        <v>#REF!</v>
      </c>
    </row>
    <row r="2200" spans="2:11" ht="16.05" customHeight="1">
      <c r="B2200" s="3" t="s">
        <v>12</v>
      </c>
      <c r="C2200" s="7">
        <v>2</v>
      </c>
      <c r="D2200" s="12" t="s">
        <v>32</v>
      </c>
      <c r="E2200" s="12" t="s">
        <v>775</v>
      </c>
      <c r="F2200" s="5" t="s">
        <v>776</v>
      </c>
      <c r="G2200" s="22">
        <v>428.40000000000003</v>
      </c>
      <c r="H2200" s="24" t="e">
        <f>G2200-(G2200*#REF!)</f>
        <v>#REF!</v>
      </c>
      <c r="I2200" s="24" t="e">
        <f>(H2200*#REF!)/4</f>
        <v>#REF!</v>
      </c>
      <c r="J2200" s="24" t="e">
        <f>(H2200*#REF!)</f>
        <v>#REF!</v>
      </c>
      <c r="K2200" s="24" t="e">
        <f>-PMT((#REF!/12),48,H2200,0,0)</f>
        <v>#REF!</v>
      </c>
    </row>
    <row r="2201" spans="2:11" ht="16.05" customHeight="1">
      <c r="B2201" s="3" t="s">
        <v>12</v>
      </c>
      <c r="C2201" s="7">
        <v>2</v>
      </c>
      <c r="D2201" s="12" t="s">
        <v>13</v>
      </c>
      <c r="E2201" s="12" t="s">
        <v>2220</v>
      </c>
      <c r="F2201" s="5" t="s">
        <v>2252</v>
      </c>
      <c r="G2201" s="22">
        <v>1414.92</v>
      </c>
      <c r="H2201" s="24" t="e">
        <f>G2201-(G2201*#REF!)</f>
        <v>#REF!</v>
      </c>
      <c r="I2201" s="24" t="e">
        <f>(H2201*#REF!)/4</f>
        <v>#REF!</v>
      </c>
      <c r="J2201" s="24" t="e">
        <f>(H2201*#REF!)</f>
        <v>#REF!</v>
      </c>
      <c r="K2201" s="24" t="e">
        <f>-PMT((#REF!/12),48,H2201,0,0)</f>
        <v>#REF!</v>
      </c>
    </row>
    <row r="2202" spans="2:11" ht="16.05" customHeight="1">
      <c r="B2202" s="3" t="s">
        <v>12</v>
      </c>
      <c r="C2202" s="7">
        <v>2</v>
      </c>
      <c r="D2202" s="12" t="s">
        <v>32</v>
      </c>
      <c r="E2202" s="12">
        <v>33152</v>
      </c>
      <c r="F2202" s="5" t="s">
        <v>887</v>
      </c>
      <c r="G2202" s="22">
        <v>705.6</v>
      </c>
      <c r="H2202" s="24" t="e">
        <f>G2202-(G2202*#REF!)</f>
        <v>#REF!</v>
      </c>
      <c r="I2202" s="24" t="e">
        <f>(H2202*#REF!)/4</f>
        <v>#REF!</v>
      </c>
      <c r="J2202" s="24" t="e">
        <f>(H2202*#REF!)</f>
        <v>#REF!</v>
      </c>
      <c r="K2202" s="24" t="e">
        <f>-PMT((#REF!/12),48,H2202,0,0)</f>
        <v>#REF!</v>
      </c>
    </row>
    <row r="2203" spans="2:11" ht="16.05" customHeight="1">
      <c r="B2203" s="3" t="s">
        <v>12</v>
      </c>
      <c r="C2203" s="7">
        <v>2</v>
      </c>
      <c r="D2203" s="12" t="s">
        <v>32</v>
      </c>
      <c r="E2203" s="12">
        <v>33300</v>
      </c>
      <c r="F2203" s="5" t="s">
        <v>888</v>
      </c>
      <c r="G2203" s="22">
        <v>428.40000000000003</v>
      </c>
      <c r="H2203" s="24" t="e">
        <f>G2203-(G2203*#REF!)</f>
        <v>#REF!</v>
      </c>
      <c r="I2203" s="24" t="e">
        <f>(H2203*#REF!)/4</f>
        <v>#REF!</v>
      </c>
      <c r="J2203" s="24" t="e">
        <f>(H2203*#REF!)</f>
        <v>#REF!</v>
      </c>
      <c r="K2203" s="24" t="e">
        <f>-PMT((#REF!/12),48,H2203,0,0)</f>
        <v>#REF!</v>
      </c>
    </row>
    <row r="2204" spans="2:11" ht="16.05" customHeight="1">
      <c r="B2204" s="3" t="s">
        <v>12</v>
      </c>
      <c r="C2204" s="7">
        <v>2</v>
      </c>
      <c r="D2204" s="12" t="s">
        <v>32</v>
      </c>
      <c r="E2204" s="12" t="s">
        <v>901</v>
      </c>
      <c r="F2204" s="5" t="s">
        <v>848</v>
      </c>
      <c r="G2204" s="22">
        <v>712.80000000000007</v>
      </c>
      <c r="H2204" s="24" t="e">
        <f>G2204-(G2204*#REF!)</f>
        <v>#REF!</v>
      </c>
      <c r="I2204" s="24" t="e">
        <f>(H2204*#REF!)/4</f>
        <v>#REF!</v>
      </c>
      <c r="J2204" s="24" t="e">
        <f>(H2204*#REF!)</f>
        <v>#REF!</v>
      </c>
      <c r="K2204" s="24" t="e">
        <f>-PMT((#REF!/12),48,H2204,0,0)</f>
        <v>#REF!</v>
      </c>
    </row>
    <row r="2205" spans="2:11" ht="16.05" customHeight="1">
      <c r="B2205" s="3" t="s">
        <v>12</v>
      </c>
      <c r="C2205" s="7">
        <v>2</v>
      </c>
      <c r="D2205" s="12" t="s">
        <v>32</v>
      </c>
      <c r="E2205" s="12">
        <v>33152</v>
      </c>
      <c r="F2205" s="5" t="s">
        <v>887</v>
      </c>
      <c r="G2205" s="22">
        <v>705.6</v>
      </c>
      <c r="H2205" s="24" t="e">
        <f>G2205-(G2205*#REF!)</f>
        <v>#REF!</v>
      </c>
      <c r="I2205" s="24" t="e">
        <f>(H2205*#REF!)/4</f>
        <v>#REF!</v>
      </c>
      <c r="J2205" s="24" t="e">
        <f>(H2205*#REF!)</f>
        <v>#REF!</v>
      </c>
      <c r="K2205" s="24" t="e">
        <f>-PMT((#REF!/12),48,H2205,0,0)</f>
        <v>#REF!</v>
      </c>
    </row>
    <row r="2206" spans="2:11" ht="16.05" customHeight="1">
      <c r="B2206" s="3" t="s">
        <v>12</v>
      </c>
      <c r="C2206" s="7">
        <v>2</v>
      </c>
      <c r="D2206" s="12" t="s">
        <v>32</v>
      </c>
      <c r="E2206" s="12">
        <v>33300</v>
      </c>
      <c r="F2206" s="5" t="s">
        <v>888</v>
      </c>
      <c r="G2206" s="22">
        <v>428.40000000000003</v>
      </c>
      <c r="H2206" s="24" t="e">
        <f>G2206-(G2206*#REF!)</f>
        <v>#REF!</v>
      </c>
      <c r="I2206" s="24" t="e">
        <f>(H2206*#REF!)/4</f>
        <v>#REF!</v>
      </c>
      <c r="J2206" s="24" t="e">
        <f>(H2206*#REF!)</f>
        <v>#REF!</v>
      </c>
      <c r="K2206" s="24" t="e">
        <f>-PMT((#REF!/12),48,H2206,0,0)</f>
        <v>#REF!</v>
      </c>
    </row>
    <row r="2207" spans="2:11" ht="16.05" customHeight="1">
      <c r="B2207" s="3" t="s">
        <v>12</v>
      </c>
      <c r="C2207" s="7">
        <v>2</v>
      </c>
      <c r="D2207" s="12" t="s">
        <v>32</v>
      </c>
      <c r="E2207" s="12" t="s">
        <v>1851</v>
      </c>
      <c r="F2207" s="5" t="s">
        <v>848</v>
      </c>
      <c r="G2207" s="22">
        <v>712.80000000000007</v>
      </c>
      <c r="H2207" s="24" t="e">
        <f>G2207-(G2207*#REF!)</f>
        <v>#REF!</v>
      </c>
      <c r="I2207" s="24" t="e">
        <f>(H2207*#REF!)/4</f>
        <v>#REF!</v>
      </c>
      <c r="J2207" s="24" t="e">
        <f>(H2207*#REF!)</f>
        <v>#REF!</v>
      </c>
      <c r="K2207" s="24" t="e">
        <f>-PMT((#REF!/12),48,H2207,0,0)</f>
        <v>#REF!</v>
      </c>
    </row>
    <row r="2208" spans="2:11" ht="16.05" customHeight="1">
      <c r="B2208" s="3" t="s">
        <v>12</v>
      </c>
      <c r="C2208" s="7">
        <v>4</v>
      </c>
      <c r="D2208" s="12" t="s">
        <v>32</v>
      </c>
      <c r="E2208" s="12">
        <v>33152</v>
      </c>
      <c r="F2208" s="5" t="s">
        <v>887</v>
      </c>
      <c r="G2208" s="22">
        <v>1411.2</v>
      </c>
      <c r="H2208" s="24" t="e">
        <f>G2208-(G2208*#REF!)</f>
        <v>#REF!</v>
      </c>
      <c r="I2208" s="24" t="e">
        <f>(H2208*#REF!)/4</f>
        <v>#REF!</v>
      </c>
      <c r="J2208" s="24" t="e">
        <f>(H2208*#REF!)</f>
        <v>#REF!</v>
      </c>
      <c r="K2208" s="24" t="e">
        <f>-PMT((#REF!/12),48,H2208,0,0)</f>
        <v>#REF!</v>
      </c>
    </row>
    <row r="2209" spans="2:11" ht="16.05" customHeight="1">
      <c r="B2209" s="3" t="s">
        <v>12</v>
      </c>
      <c r="C2209" s="7">
        <v>4</v>
      </c>
      <c r="D2209" s="12" t="s">
        <v>32</v>
      </c>
      <c r="E2209" s="12">
        <v>33300</v>
      </c>
      <c r="F2209" s="5" t="s">
        <v>888</v>
      </c>
      <c r="G2209" s="22">
        <v>856.80000000000007</v>
      </c>
      <c r="H2209" s="24" t="e">
        <f>G2209-(G2209*#REF!)</f>
        <v>#REF!</v>
      </c>
      <c r="I2209" s="24" t="e">
        <f>(H2209*#REF!)/4</f>
        <v>#REF!</v>
      </c>
      <c r="J2209" s="24" t="e">
        <f>(H2209*#REF!)</f>
        <v>#REF!</v>
      </c>
      <c r="K2209" s="24" t="e">
        <f>-PMT((#REF!/12),48,H2209,0,0)</f>
        <v>#REF!</v>
      </c>
    </row>
    <row r="2210" spans="2:11" ht="16.05" customHeight="1">
      <c r="B2210" s="3" t="s">
        <v>12</v>
      </c>
      <c r="C2210" s="7">
        <v>4</v>
      </c>
      <c r="D2210" s="12" t="s">
        <v>32</v>
      </c>
      <c r="E2210" s="12" t="s">
        <v>899</v>
      </c>
      <c r="F2210" s="5" t="s">
        <v>848</v>
      </c>
      <c r="G2210" s="22">
        <v>1425.6000000000001</v>
      </c>
      <c r="H2210" s="24" t="e">
        <f>G2210-(G2210*#REF!)</f>
        <v>#REF!</v>
      </c>
      <c r="I2210" s="24" t="e">
        <f>(H2210*#REF!)/4</f>
        <v>#REF!</v>
      </c>
      <c r="J2210" s="24" t="e">
        <f>(H2210*#REF!)</f>
        <v>#REF!</v>
      </c>
      <c r="K2210" s="24" t="e">
        <f>-PMT((#REF!/12),48,H2210,0,0)</f>
        <v>#REF!</v>
      </c>
    </row>
    <row r="2211" spans="2:11" ht="16.05" customHeight="1">
      <c r="B2211" s="3" t="s">
        <v>12</v>
      </c>
      <c r="C2211" s="7">
        <v>2</v>
      </c>
      <c r="D2211" s="12" t="s">
        <v>32</v>
      </c>
      <c r="E2211" s="12">
        <v>33152</v>
      </c>
      <c r="F2211" s="5" t="s">
        <v>887</v>
      </c>
      <c r="G2211" s="22">
        <v>705.6</v>
      </c>
      <c r="H2211" s="24" t="e">
        <f>G2211-(G2211*#REF!)</f>
        <v>#REF!</v>
      </c>
      <c r="I2211" s="24" t="e">
        <f>(H2211*#REF!)/4</f>
        <v>#REF!</v>
      </c>
      <c r="J2211" s="24" t="e">
        <f>(H2211*#REF!)</f>
        <v>#REF!</v>
      </c>
      <c r="K2211" s="24" t="e">
        <f>-PMT((#REF!/12),48,H2211,0,0)</f>
        <v>#REF!</v>
      </c>
    </row>
    <row r="2212" spans="2:11" ht="16.05" customHeight="1">
      <c r="B2212" s="3" t="s">
        <v>12</v>
      </c>
      <c r="C2212" s="7">
        <v>2</v>
      </c>
      <c r="D2212" s="12" t="s">
        <v>32</v>
      </c>
      <c r="E2212" s="12">
        <v>33400</v>
      </c>
      <c r="F2212" s="5" t="s">
        <v>2253</v>
      </c>
      <c r="G2212" s="22">
        <v>1414.92</v>
      </c>
      <c r="H2212" s="24" t="e">
        <f>G2212-(G2212*#REF!)</f>
        <v>#REF!</v>
      </c>
      <c r="I2212" s="24" t="e">
        <f>(H2212*#REF!)/4</f>
        <v>#REF!</v>
      </c>
      <c r="J2212" s="24" t="e">
        <f>(H2212*#REF!)</f>
        <v>#REF!</v>
      </c>
      <c r="K2212" s="24" t="e">
        <f>-PMT((#REF!/12),48,H2212,0,0)</f>
        <v>#REF!</v>
      </c>
    </row>
    <row r="2213" spans="2:11" ht="16.05" customHeight="1">
      <c r="B2213" s="3" t="s">
        <v>12</v>
      </c>
      <c r="C2213" s="7">
        <v>2</v>
      </c>
      <c r="D2213" s="12" t="s">
        <v>32</v>
      </c>
      <c r="E2213" s="12" t="s">
        <v>2221</v>
      </c>
      <c r="F2213" s="5" t="s">
        <v>848</v>
      </c>
      <c r="G2213" s="22">
        <v>1414.92</v>
      </c>
      <c r="H2213" s="24" t="e">
        <f>G2213-(G2213*#REF!)</f>
        <v>#REF!</v>
      </c>
      <c r="I2213" s="24" t="e">
        <f>(H2213*#REF!)/4</f>
        <v>#REF!</v>
      </c>
      <c r="J2213" s="24" t="e">
        <f>(H2213*#REF!)</f>
        <v>#REF!</v>
      </c>
      <c r="K2213" s="24" t="e">
        <f>-PMT((#REF!/12),48,H2213,0,0)</f>
        <v>#REF!</v>
      </c>
    </row>
    <row r="2214" spans="2:11" ht="16.05" customHeight="1">
      <c r="B2214" s="3" t="s">
        <v>12</v>
      </c>
      <c r="C2214" s="7">
        <v>2</v>
      </c>
      <c r="D2214" s="12" t="s">
        <v>32</v>
      </c>
      <c r="E2214" s="12">
        <v>33152</v>
      </c>
      <c r="F2214" s="5" t="s">
        <v>887</v>
      </c>
      <c r="G2214" s="22">
        <v>705.6</v>
      </c>
      <c r="H2214" s="24" t="e">
        <f>G2214-(G2214*#REF!)</f>
        <v>#REF!</v>
      </c>
      <c r="I2214" s="24" t="e">
        <f>(H2214*#REF!)/4</f>
        <v>#REF!</v>
      </c>
      <c r="J2214" s="24" t="e">
        <f>(H2214*#REF!)</f>
        <v>#REF!</v>
      </c>
      <c r="K2214" s="24" t="e">
        <f>-PMT((#REF!/12),48,H2214,0,0)</f>
        <v>#REF!</v>
      </c>
    </row>
    <row r="2215" spans="2:11" ht="16.05" customHeight="1">
      <c r="B2215" s="3" t="s">
        <v>12</v>
      </c>
      <c r="C2215" s="7">
        <v>2</v>
      </c>
      <c r="D2215" s="12" t="s">
        <v>32</v>
      </c>
      <c r="E2215" s="12">
        <v>33300</v>
      </c>
      <c r="F2215" s="5" t="s">
        <v>888</v>
      </c>
      <c r="G2215" s="22">
        <v>428.40000000000003</v>
      </c>
      <c r="H2215" s="24" t="e">
        <f>G2215-(G2215*#REF!)</f>
        <v>#REF!</v>
      </c>
      <c r="I2215" s="24" t="e">
        <f>(H2215*#REF!)/4</f>
        <v>#REF!</v>
      </c>
      <c r="J2215" s="24" t="e">
        <f>(H2215*#REF!)</f>
        <v>#REF!</v>
      </c>
      <c r="K2215" s="24" t="e">
        <f>-PMT((#REF!/12),48,H2215,0,0)</f>
        <v>#REF!</v>
      </c>
    </row>
    <row r="2216" spans="2:11" ht="16.05" customHeight="1">
      <c r="B2216" s="3" t="s">
        <v>12</v>
      </c>
      <c r="C2216" s="7">
        <v>2</v>
      </c>
      <c r="D2216" s="12" t="s">
        <v>32</v>
      </c>
      <c r="E2216" s="12" t="s">
        <v>1124</v>
      </c>
      <c r="F2216" s="5" t="s">
        <v>848</v>
      </c>
      <c r="G2216" s="22">
        <v>712.80000000000007</v>
      </c>
      <c r="H2216" s="24" t="e">
        <f>G2216-(G2216*#REF!)</f>
        <v>#REF!</v>
      </c>
      <c r="I2216" s="24" t="e">
        <f>(H2216*#REF!)/4</f>
        <v>#REF!</v>
      </c>
      <c r="J2216" s="24" t="e">
        <f>(H2216*#REF!)</f>
        <v>#REF!</v>
      </c>
      <c r="K2216" s="24" t="e">
        <f>-PMT((#REF!/12),48,H2216,0,0)</f>
        <v>#REF!</v>
      </c>
    </row>
    <row r="2217" spans="2:11" ht="16.05" customHeight="1">
      <c r="B2217" s="3" t="s">
        <v>12</v>
      </c>
      <c r="C2217" s="7">
        <v>2</v>
      </c>
      <c r="D2217" s="12" t="s">
        <v>32</v>
      </c>
      <c r="E2217" s="12">
        <v>33152</v>
      </c>
      <c r="F2217" s="5" t="s">
        <v>887</v>
      </c>
      <c r="G2217" s="22">
        <v>705.6</v>
      </c>
      <c r="H2217" s="24" t="e">
        <f>G2217-(G2217*#REF!)</f>
        <v>#REF!</v>
      </c>
      <c r="I2217" s="24" t="e">
        <f>(H2217*#REF!)/4</f>
        <v>#REF!</v>
      </c>
      <c r="J2217" s="24" t="e">
        <f>(H2217*#REF!)</f>
        <v>#REF!</v>
      </c>
      <c r="K2217" s="24" t="e">
        <f>-PMT((#REF!/12),48,H2217,0,0)</f>
        <v>#REF!</v>
      </c>
    </row>
    <row r="2218" spans="2:11" ht="16.05" customHeight="1">
      <c r="B2218" s="3" t="s">
        <v>12</v>
      </c>
      <c r="C2218" s="7">
        <v>2</v>
      </c>
      <c r="D2218" s="12" t="s">
        <v>32</v>
      </c>
      <c r="E2218" s="12">
        <v>33500</v>
      </c>
      <c r="F2218" s="5" t="s">
        <v>964</v>
      </c>
      <c r="G2218" s="22">
        <v>442.8</v>
      </c>
      <c r="H2218" s="24" t="e">
        <f>G2218-(G2218*#REF!)</f>
        <v>#REF!</v>
      </c>
      <c r="I2218" s="24" t="e">
        <f>(H2218*#REF!)/4</f>
        <v>#REF!</v>
      </c>
      <c r="J2218" s="24" t="e">
        <f>(H2218*#REF!)</f>
        <v>#REF!</v>
      </c>
      <c r="K2218" s="24" t="e">
        <f>-PMT((#REF!/12),48,H2218,0,0)</f>
        <v>#REF!</v>
      </c>
    </row>
    <row r="2219" spans="2:11" ht="16.05" customHeight="1">
      <c r="B2219" s="3" t="s">
        <v>12</v>
      </c>
      <c r="C2219" s="7">
        <v>2</v>
      </c>
      <c r="D2219" s="12" t="s">
        <v>32</v>
      </c>
      <c r="E2219" s="12" t="s">
        <v>847</v>
      </c>
      <c r="F2219" s="5" t="s">
        <v>848</v>
      </c>
      <c r="G2219" s="22">
        <v>712.80000000000007</v>
      </c>
      <c r="H2219" s="24" t="e">
        <f>G2219-(G2219*#REF!)</f>
        <v>#REF!</v>
      </c>
      <c r="I2219" s="24" t="e">
        <f>(H2219*#REF!)/4</f>
        <v>#REF!</v>
      </c>
      <c r="J2219" s="24" t="e">
        <f>(H2219*#REF!)</f>
        <v>#REF!</v>
      </c>
      <c r="K2219" s="24" t="e">
        <f>-PMT((#REF!/12),48,H2219,0,0)</f>
        <v>#REF!</v>
      </c>
    </row>
    <row r="2220" spans="2:11" ht="16.05" customHeight="1">
      <c r="B2220" s="3" t="s">
        <v>12</v>
      </c>
      <c r="C2220" s="7">
        <v>2</v>
      </c>
      <c r="D2220" s="12" t="s">
        <v>32</v>
      </c>
      <c r="E2220" s="12">
        <v>33151</v>
      </c>
      <c r="F2220" s="5" t="s">
        <v>887</v>
      </c>
      <c r="G2220" s="22">
        <v>604.80000000000007</v>
      </c>
      <c r="H2220" s="24" t="e">
        <f>G2220-(G2220*#REF!)</f>
        <v>#REF!</v>
      </c>
      <c r="I2220" s="24" t="e">
        <f>(H2220*#REF!)/4</f>
        <v>#REF!</v>
      </c>
      <c r="J2220" s="24" t="e">
        <f>(H2220*#REF!)</f>
        <v>#REF!</v>
      </c>
      <c r="K2220" s="24" t="e">
        <f>-PMT((#REF!/12),48,H2220,0,0)</f>
        <v>#REF!</v>
      </c>
    </row>
    <row r="2221" spans="2:11" ht="16.05" customHeight="1">
      <c r="B2221" s="3" t="s">
        <v>12</v>
      </c>
      <c r="C2221" s="7">
        <v>2</v>
      </c>
      <c r="D2221" s="12" t="s">
        <v>32</v>
      </c>
      <c r="E2221" s="12">
        <v>33300</v>
      </c>
      <c r="F2221" s="5" t="s">
        <v>888</v>
      </c>
      <c r="G2221" s="22">
        <v>428.40000000000003</v>
      </c>
      <c r="H2221" s="24" t="e">
        <f>G2221-(G2221*#REF!)</f>
        <v>#REF!</v>
      </c>
      <c r="I2221" s="24" t="e">
        <f>(H2221*#REF!)/4</f>
        <v>#REF!</v>
      </c>
      <c r="J2221" s="24" t="e">
        <f>(H2221*#REF!)</f>
        <v>#REF!</v>
      </c>
      <c r="K2221" s="24" t="e">
        <f>-PMT((#REF!/12),48,H2221,0,0)</f>
        <v>#REF!</v>
      </c>
    </row>
    <row r="2222" spans="2:11" ht="16.05" customHeight="1">
      <c r="B2222" s="3" t="s">
        <v>12</v>
      </c>
      <c r="C2222" s="7">
        <v>2</v>
      </c>
      <c r="D2222" s="12" t="s">
        <v>32</v>
      </c>
      <c r="E2222" s="12" t="s">
        <v>1473</v>
      </c>
      <c r="F2222" s="5" t="s">
        <v>1474</v>
      </c>
      <c r="G2222" s="22">
        <v>810</v>
      </c>
      <c r="H2222" s="24" t="e">
        <f>G2222-(G2222*#REF!)</f>
        <v>#REF!</v>
      </c>
      <c r="I2222" s="24" t="e">
        <f>(H2222*#REF!)/4</f>
        <v>#REF!</v>
      </c>
      <c r="J2222" s="24" t="e">
        <f>(H2222*#REF!)</f>
        <v>#REF!</v>
      </c>
      <c r="K2222" s="24" t="e">
        <f>-PMT((#REF!/12),48,H2222,0,0)</f>
        <v>#REF!</v>
      </c>
    </row>
    <row r="2223" spans="2:11" ht="16.05" customHeight="1">
      <c r="B2223" s="3" t="s">
        <v>12</v>
      </c>
      <c r="C2223" s="7">
        <v>2</v>
      </c>
      <c r="D2223" s="12" t="s">
        <v>32</v>
      </c>
      <c r="E2223" s="12">
        <v>38151</v>
      </c>
      <c r="F2223" s="5" t="s">
        <v>414</v>
      </c>
      <c r="G2223" s="22">
        <v>1350</v>
      </c>
      <c r="H2223" s="24" t="e">
        <f>G2223-(G2223*#REF!)</f>
        <v>#REF!</v>
      </c>
      <c r="I2223" s="24" t="e">
        <f>(H2223*#REF!)/4</f>
        <v>#REF!</v>
      </c>
      <c r="J2223" s="24" t="e">
        <f>(H2223*#REF!)</f>
        <v>#REF!</v>
      </c>
      <c r="K2223" s="24" t="e">
        <f>-PMT((#REF!/12),48,H2223,0,0)</f>
        <v>#REF!</v>
      </c>
    </row>
    <row r="2224" spans="2:11" ht="16.05" customHeight="1">
      <c r="B2224" s="3" t="s">
        <v>12</v>
      </c>
      <c r="C2224" s="7">
        <v>2</v>
      </c>
      <c r="D2224" s="12" t="s">
        <v>32</v>
      </c>
      <c r="E2224" s="12">
        <v>38600</v>
      </c>
      <c r="F2224" s="5" t="s">
        <v>417</v>
      </c>
      <c r="G2224" s="22">
        <v>460.8</v>
      </c>
      <c r="H2224" s="24" t="e">
        <f>G2224-(G2224*#REF!)</f>
        <v>#REF!</v>
      </c>
      <c r="I2224" s="24" t="e">
        <f>(H2224*#REF!)/4</f>
        <v>#REF!</v>
      </c>
      <c r="J2224" s="24" t="e">
        <f>(H2224*#REF!)</f>
        <v>#REF!</v>
      </c>
      <c r="K2224" s="24" t="e">
        <f>-PMT((#REF!/12),48,H2224,0,0)</f>
        <v>#REF!</v>
      </c>
    </row>
    <row r="2225" spans="2:11" ht="16.05" customHeight="1">
      <c r="B2225" s="3" t="s">
        <v>12</v>
      </c>
      <c r="C2225" s="7">
        <v>2</v>
      </c>
      <c r="D2225" s="12" t="s">
        <v>32</v>
      </c>
      <c r="E2225" s="12" t="s">
        <v>415</v>
      </c>
      <c r="F2225" s="5" t="s">
        <v>416</v>
      </c>
      <c r="G2225" s="22">
        <v>1598.4</v>
      </c>
      <c r="H2225" s="24" t="e">
        <f>G2225-(G2225*#REF!)</f>
        <v>#REF!</v>
      </c>
      <c r="I2225" s="24" t="e">
        <f>(H2225*#REF!)/4</f>
        <v>#REF!</v>
      </c>
      <c r="J2225" s="24" t="e">
        <f>(H2225*#REF!)</f>
        <v>#REF!</v>
      </c>
      <c r="K2225" s="24" t="e">
        <f>-PMT((#REF!/12),48,H2225,0,0)</f>
        <v>#REF!</v>
      </c>
    </row>
    <row r="2226" spans="2:11" ht="16.05" customHeight="1">
      <c r="B2226" s="3" t="s">
        <v>12</v>
      </c>
      <c r="C2226" s="7">
        <v>2</v>
      </c>
      <c r="D2226" s="12" t="s">
        <v>32</v>
      </c>
      <c r="E2226" s="12" t="s">
        <v>33</v>
      </c>
      <c r="F2226" s="5" t="s">
        <v>34</v>
      </c>
      <c r="G2226" s="22">
        <v>136.80000000000001</v>
      </c>
      <c r="H2226" s="24" t="e">
        <f>G2226-(G2226*#REF!)</f>
        <v>#REF!</v>
      </c>
      <c r="I2226" s="24" t="e">
        <f>(H2226*#REF!)/4</f>
        <v>#REF!</v>
      </c>
      <c r="J2226" s="24" t="e">
        <f>(H2226*#REF!)</f>
        <v>#REF!</v>
      </c>
      <c r="K2226" s="24" t="e">
        <f>-PMT((#REF!/12),48,H2226,0,0)</f>
        <v>#REF!</v>
      </c>
    </row>
    <row r="2227" spans="2:11" ht="16.05" customHeight="1">
      <c r="B2227" s="3" t="s">
        <v>12</v>
      </c>
      <c r="C2227" s="7">
        <v>2</v>
      </c>
      <c r="D2227" s="12" t="s">
        <v>32</v>
      </c>
      <c r="E2227" s="12" t="s">
        <v>35</v>
      </c>
      <c r="F2227" s="5" t="s">
        <v>36</v>
      </c>
      <c r="G2227" s="22">
        <v>327.60000000000002</v>
      </c>
      <c r="H2227" s="24" t="e">
        <f>G2227-(G2227*#REF!)</f>
        <v>#REF!</v>
      </c>
      <c r="I2227" s="24" t="e">
        <f>(H2227*#REF!)/4</f>
        <v>#REF!</v>
      </c>
      <c r="J2227" s="24" t="e">
        <f>(H2227*#REF!)</f>
        <v>#REF!</v>
      </c>
      <c r="K2227" s="24" t="e">
        <f>-PMT((#REF!/12),48,H2227,0,0)</f>
        <v>#REF!</v>
      </c>
    </row>
    <row r="2228" spans="2:11" ht="16.05" customHeight="1">
      <c r="B2228" s="3" t="s">
        <v>12</v>
      </c>
      <c r="C2228" s="7">
        <v>2</v>
      </c>
      <c r="D2228" s="12" t="s">
        <v>32</v>
      </c>
      <c r="E2228" s="12" t="s">
        <v>37</v>
      </c>
      <c r="F2228" s="5" t="s">
        <v>38</v>
      </c>
      <c r="G2228" s="22">
        <v>1659.6000000000001</v>
      </c>
      <c r="H2228" s="24" t="e">
        <f>G2228-(G2228*#REF!)</f>
        <v>#REF!</v>
      </c>
      <c r="I2228" s="24" t="e">
        <f>(H2228*#REF!)/4</f>
        <v>#REF!</v>
      </c>
      <c r="J2228" s="24" t="e">
        <f>(H2228*#REF!)</f>
        <v>#REF!</v>
      </c>
      <c r="K2228" s="24" t="e">
        <f>-PMT((#REF!/12),48,H2228,0,0)</f>
        <v>#REF!</v>
      </c>
    </row>
    <row r="2229" spans="2:11" ht="16.05" customHeight="1">
      <c r="B2229" s="3" t="s">
        <v>40</v>
      </c>
      <c r="C2229" s="7">
        <v>2</v>
      </c>
      <c r="D2229" s="12" t="s">
        <v>32</v>
      </c>
      <c r="E2229" s="12" t="s">
        <v>41</v>
      </c>
      <c r="F2229" s="5" t="s">
        <v>42</v>
      </c>
      <c r="G2229" s="22">
        <v>1450.8</v>
      </c>
      <c r="H2229" s="24" t="e">
        <f>G2229-(G2229*#REF!)</f>
        <v>#REF!</v>
      </c>
      <c r="I2229" s="24" t="e">
        <f>(H2229*#REF!)/4</f>
        <v>#REF!</v>
      </c>
      <c r="J2229" s="24" t="e">
        <f>(H2229*#REF!)</f>
        <v>#REF!</v>
      </c>
      <c r="K2229" s="24" t="e">
        <f>-PMT((#REF!/12),48,H2229,0,0)</f>
        <v>#REF!</v>
      </c>
    </row>
    <row r="2230" spans="2:11" ht="16.05" customHeight="1">
      <c r="B2230" s="3" t="s">
        <v>40</v>
      </c>
      <c r="C2230" s="7">
        <v>2</v>
      </c>
      <c r="D2230" s="12" t="s">
        <v>13</v>
      </c>
      <c r="E2230" s="12" t="s">
        <v>43</v>
      </c>
      <c r="F2230" s="5" t="s">
        <v>44</v>
      </c>
      <c r="G2230" s="22">
        <v>800</v>
      </c>
      <c r="H2230" s="24" t="e">
        <f>G2230-(G2230*#REF!)</f>
        <v>#REF!</v>
      </c>
      <c r="I2230" s="24" t="e">
        <f>(H2230*#REF!)/4</f>
        <v>#REF!</v>
      </c>
      <c r="J2230" s="24" t="e">
        <f>(H2230*#REF!)</f>
        <v>#REF!</v>
      </c>
      <c r="K2230" s="24" t="e">
        <f>-PMT((#REF!/12),48,H2230,0,0)</f>
        <v>#REF!</v>
      </c>
    </row>
    <row r="2231" spans="2:11" ht="16.05" customHeight="1">
      <c r="B2231" s="3" t="s">
        <v>40</v>
      </c>
      <c r="C2231" s="7">
        <v>4</v>
      </c>
      <c r="D2231" s="12" t="s">
        <v>32</v>
      </c>
      <c r="E2231" s="12" t="s">
        <v>45</v>
      </c>
      <c r="F2231" s="5" t="s">
        <v>46</v>
      </c>
      <c r="G2231" s="22">
        <v>5292</v>
      </c>
      <c r="H2231" s="24" t="e">
        <f>G2231-(G2231*#REF!)</f>
        <v>#REF!</v>
      </c>
      <c r="I2231" s="24" t="e">
        <f>(H2231*#REF!)/4</f>
        <v>#REF!</v>
      </c>
      <c r="J2231" s="24" t="e">
        <f>(H2231*#REF!)</f>
        <v>#REF!</v>
      </c>
      <c r="K2231" s="24" t="e">
        <f>-PMT((#REF!/12),48,H2231,0,0)</f>
        <v>#REF!</v>
      </c>
    </row>
    <row r="2232" spans="2:11" ht="16.05" customHeight="1">
      <c r="B2232" s="3" t="s">
        <v>40</v>
      </c>
      <c r="C2232" s="7">
        <v>4</v>
      </c>
      <c r="D2232" s="12" t="s">
        <v>32</v>
      </c>
      <c r="E2232" s="12" t="s">
        <v>47</v>
      </c>
      <c r="F2232" s="5" t="s">
        <v>46</v>
      </c>
      <c r="G2232" s="22">
        <v>5292</v>
      </c>
      <c r="H2232" s="24" t="e">
        <f>G2232-(G2232*#REF!)</f>
        <v>#REF!</v>
      </c>
      <c r="I2232" s="24" t="e">
        <f>(H2232*#REF!)/4</f>
        <v>#REF!</v>
      </c>
      <c r="J2232" s="24" t="e">
        <f>(H2232*#REF!)</f>
        <v>#REF!</v>
      </c>
      <c r="K2232" s="24" t="e">
        <f>-PMT((#REF!/12),48,H2232,0,0)</f>
        <v>#REF!</v>
      </c>
    </row>
    <row r="2233" spans="2:11" ht="16.05" customHeight="1">
      <c r="B2233" s="3" t="s">
        <v>40</v>
      </c>
      <c r="C2233" s="7">
        <v>2</v>
      </c>
      <c r="D2233" s="12" t="s">
        <v>2219</v>
      </c>
      <c r="E2233" s="12" t="s">
        <v>307</v>
      </c>
      <c r="F2233" s="5" t="s">
        <v>48</v>
      </c>
      <c r="G2233" s="22">
        <v>1414.92</v>
      </c>
      <c r="H2233" s="24" t="e">
        <f>G2233-(G2233*#REF!)</f>
        <v>#REF!</v>
      </c>
      <c r="I2233" s="24" t="e">
        <f>(H2233*#REF!)/4</f>
        <v>#REF!</v>
      </c>
      <c r="J2233" s="24" t="e">
        <f>(H2233*#REF!)</f>
        <v>#REF!</v>
      </c>
      <c r="K2233" s="24" t="e">
        <f>-PMT((#REF!/12),48,H2233,0,0)</f>
        <v>#REF!</v>
      </c>
    </row>
    <row r="2234" spans="2:11" ht="16.05" customHeight="1">
      <c r="B2234" s="3" t="s">
        <v>40</v>
      </c>
      <c r="C2234" s="7">
        <v>2</v>
      </c>
      <c r="D2234" s="12" t="s">
        <v>2219</v>
      </c>
      <c r="E2234" s="12" t="s">
        <v>307</v>
      </c>
      <c r="F2234" s="5" t="s">
        <v>49</v>
      </c>
      <c r="G2234" s="22">
        <v>1414.92</v>
      </c>
      <c r="H2234" s="24" t="e">
        <f>G2234-(G2234*#REF!)</f>
        <v>#REF!</v>
      </c>
      <c r="I2234" s="24" t="e">
        <f>(H2234*#REF!)/4</f>
        <v>#REF!</v>
      </c>
      <c r="J2234" s="24" t="e">
        <f>(H2234*#REF!)</f>
        <v>#REF!</v>
      </c>
      <c r="K2234" s="24" t="e">
        <f>-PMT((#REF!/12),48,H2234,0,0)</f>
        <v>#REF!</v>
      </c>
    </row>
    <row r="2235" spans="2:11" ht="16.05" customHeight="1">
      <c r="B2235" s="3" t="s">
        <v>40</v>
      </c>
      <c r="C2235" s="7">
        <v>2</v>
      </c>
      <c r="D2235" s="12" t="s">
        <v>2219</v>
      </c>
      <c r="E2235" s="12" t="s">
        <v>307</v>
      </c>
      <c r="F2235" s="5" t="s">
        <v>50</v>
      </c>
      <c r="G2235" s="22">
        <v>1414.92</v>
      </c>
      <c r="H2235" s="24" t="e">
        <f>G2235-(G2235*#REF!)</f>
        <v>#REF!</v>
      </c>
      <c r="I2235" s="24" t="e">
        <f>(H2235*#REF!)/4</f>
        <v>#REF!</v>
      </c>
      <c r="J2235" s="24" t="e">
        <f>(H2235*#REF!)</f>
        <v>#REF!</v>
      </c>
      <c r="K2235" s="24" t="e">
        <f>-PMT((#REF!/12),48,H2235,0,0)</f>
        <v>#REF!</v>
      </c>
    </row>
    <row r="2236" spans="2:11" ht="16.05" customHeight="1">
      <c r="B2236" s="3" t="s">
        <v>1451</v>
      </c>
      <c r="C2236" s="7">
        <v>2</v>
      </c>
      <c r="D2236" s="12" t="s">
        <v>13</v>
      </c>
      <c r="E2236" s="12" t="s">
        <v>702</v>
      </c>
      <c r="F2236" s="5" t="s">
        <v>703</v>
      </c>
      <c r="G2236" s="22">
        <v>632.86</v>
      </c>
      <c r="H2236" s="24" t="e">
        <f>G2236-(G2236*#REF!)</f>
        <v>#REF!</v>
      </c>
      <c r="I2236" s="24" t="e">
        <f>(H2236*#REF!)/4</f>
        <v>#REF!</v>
      </c>
      <c r="J2236" s="24" t="e">
        <f>(H2236*#REF!)</f>
        <v>#REF!</v>
      </c>
      <c r="K2236" s="24" t="e">
        <f>-PMT((#REF!/12),48,H2236,0,0)</f>
        <v>#REF!</v>
      </c>
    </row>
    <row r="2237" spans="2:11" ht="16.05" customHeight="1">
      <c r="B2237" s="3" t="s">
        <v>1451</v>
      </c>
      <c r="C2237" s="7">
        <v>2</v>
      </c>
      <c r="D2237" s="12" t="s">
        <v>13</v>
      </c>
      <c r="E2237" s="12" t="s">
        <v>704</v>
      </c>
      <c r="F2237" s="5" t="s">
        <v>705</v>
      </c>
      <c r="G2237" s="22">
        <v>685.78</v>
      </c>
      <c r="H2237" s="24" t="e">
        <f>G2237-(G2237*#REF!)</f>
        <v>#REF!</v>
      </c>
      <c r="I2237" s="24" t="e">
        <f>(H2237*#REF!)/4</f>
        <v>#REF!</v>
      </c>
      <c r="J2237" s="24" t="e">
        <f>(H2237*#REF!)</f>
        <v>#REF!</v>
      </c>
      <c r="K2237" s="24" t="e">
        <f>-PMT((#REF!/12),48,H2237,0,0)</f>
        <v>#REF!</v>
      </c>
    </row>
    <row r="2238" spans="2:11" ht="16.05" customHeight="1">
      <c r="B2238" s="3" t="s">
        <v>1451</v>
      </c>
      <c r="C2238" s="7">
        <v>2</v>
      </c>
      <c r="D2238" s="12" t="s">
        <v>13</v>
      </c>
      <c r="E2238" s="12" t="s">
        <v>706</v>
      </c>
      <c r="F2238" s="5" t="s">
        <v>707</v>
      </c>
      <c r="G2238" s="22">
        <v>211.16</v>
      </c>
      <c r="H2238" s="24" t="e">
        <f>G2238-(G2238*#REF!)</f>
        <v>#REF!</v>
      </c>
      <c r="I2238" s="24" t="e">
        <f>(H2238*#REF!)/4</f>
        <v>#REF!</v>
      </c>
      <c r="J2238" s="24" t="e">
        <f>(H2238*#REF!)</f>
        <v>#REF!</v>
      </c>
      <c r="K2238" s="24" t="e">
        <f>-PMT((#REF!/12),48,H2238,0,0)</f>
        <v>#REF!</v>
      </c>
    </row>
    <row r="2239" spans="2:11" ht="16.05" customHeight="1">
      <c r="B2239" s="3" t="s">
        <v>1451</v>
      </c>
      <c r="C2239" s="7">
        <v>2</v>
      </c>
      <c r="D2239" s="12" t="s">
        <v>13</v>
      </c>
      <c r="E2239" s="12" t="s">
        <v>708</v>
      </c>
      <c r="F2239" s="5" t="s">
        <v>709</v>
      </c>
      <c r="G2239" s="22">
        <v>407.22</v>
      </c>
      <c r="H2239" s="24" t="e">
        <f>G2239-(G2239*#REF!)</f>
        <v>#REF!</v>
      </c>
      <c r="I2239" s="24" t="e">
        <f>(H2239*#REF!)/4</f>
        <v>#REF!</v>
      </c>
      <c r="J2239" s="24" t="e">
        <f>(H2239*#REF!)</f>
        <v>#REF!</v>
      </c>
      <c r="K2239" s="24" t="e">
        <f>-PMT((#REF!/12),48,H2239,0,0)</f>
        <v>#REF!</v>
      </c>
    </row>
    <row r="2240" spans="2:11" ht="16.05" customHeight="1">
      <c r="B2240" s="3" t="s">
        <v>1451</v>
      </c>
      <c r="C2240" s="7">
        <v>2</v>
      </c>
      <c r="D2240" s="12" t="s">
        <v>13</v>
      </c>
      <c r="E2240" s="12" t="s">
        <v>1452</v>
      </c>
      <c r="F2240" s="5" t="s">
        <v>1453</v>
      </c>
      <c r="G2240" s="22">
        <v>493.82</v>
      </c>
      <c r="H2240" s="24" t="e">
        <f>G2240-(G2240*#REF!)</f>
        <v>#REF!</v>
      </c>
      <c r="I2240" s="24" t="e">
        <f>(H2240*#REF!)/4</f>
        <v>#REF!</v>
      </c>
      <c r="J2240" s="24" t="e">
        <f>(H2240*#REF!)</f>
        <v>#REF!</v>
      </c>
      <c r="K2240" s="24" t="e">
        <f>-PMT((#REF!/12),48,H2240,0,0)</f>
        <v>#REF!</v>
      </c>
    </row>
    <row r="2241" spans="2:11" ht="16.05" customHeight="1">
      <c r="B2241" s="3" t="s">
        <v>1451</v>
      </c>
      <c r="C2241" s="7">
        <v>2</v>
      </c>
      <c r="D2241" s="12" t="s">
        <v>1454</v>
      </c>
      <c r="E2241" s="12" t="s">
        <v>1455</v>
      </c>
      <c r="F2241" s="5" t="s">
        <v>1456</v>
      </c>
      <c r="G2241" s="22">
        <v>300</v>
      </c>
      <c r="H2241" s="24" t="e">
        <f>G2241-(G2241*#REF!)</f>
        <v>#REF!</v>
      </c>
      <c r="I2241" s="24" t="e">
        <f>(H2241*#REF!)/4</f>
        <v>#REF!</v>
      </c>
      <c r="J2241" s="24" t="e">
        <f>(H2241*#REF!)</f>
        <v>#REF!</v>
      </c>
      <c r="K2241" s="24" t="e">
        <f>-PMT((#REF!/12),48,H2241,0,0)</f>
        <v>#REF!</v>
      </c>
    </row>
    <row r="2242" spans="2:11" ht="16.05" customHeight="1">
      <c r="B2242" s="3" t="s">
        <v>1451</v>
      </c>
      <c r="C2242" s="7">
        <v>2</v>
      </c>
      <c r="D2242" s="12" t="s">
        <v>1454</v>
      </c>
      <c r="E2242" s="12" t="s">
        <v>1457</v>
      </c>
      <c r="F2242" s="5" t="s">
        <v>1458</v>
      </c>
      <c r="G2242" s="22">
        <v>1000</v>
      </c>
      <c r="H2242" s="24" t="e">
        <f>G2242-(G2242*#REF!)</f>
        <v>#REF!</v>
      </c>
      <c r="I2242" s="24" t="e">
        <f>(H2242*#REF!)/4</f>
        <v>#REF!</v>
      </c>
      <c r="J2242" s="24" t="e">
        <f>(H2242*#REF!)</f>
        <v>#REF!</v>
      </c>
      <c r="K2242" s="24" t="e">
        <f>-PMT((#REF!/12),48,H2242,0,0)</f>
        <v>#REF!</v>
      </c>
    </row>
    <row r="2243" spans="2:11" ht="16.05" customHeight="1">
      <c r="B2243" s="3" t="s">
        <v>1451</v>
      </c>
      <c r="C2243" s="7">
        <v>2</v>
      </c>
      <c r="D2243" s="12" t="s">
        <v>1454</v>
      </c>
      <c r="E2243" s="12" t="s">
        <v>1457</v>
      </c>
      <c r="F2243" s="5" t="s">
        <v>1458</v>
      </c>
      <c r="G2243" s="22">
        <v>1000</v>
      </c>
      <c r="H2243" s="24" t="e">
        <f>G2243-(G2243*#REF!)</f>
        <v>#REF!</v>
      </c>
      <c r="I2243" s="24" t="e">
        <f>(H2243*#REF!)/4</f>
        <v>#REF!</v>
      </c>
      <c r="J2243" s="24" t="e">
        <f>(H2243*#REF!)</f>
        <v>#REF!</v>
      </c>
      <c r="K2243" s="24" t="e">
        <f>-PMT((#REF!/12),48,H2243,0,0)</f>
        <v>#REF!</v>
      </c>
    </row>
    <row r="2244" spans="2:11" ht="16.05" customHeight="1">
      <c r="B2244" s="3" t="s">
        <v>1451</v>
      </c>
      <c r="C2244" s="7">
        <v>2</v>
      </c>
      <c r="D2244" s="12" t="s">
        <v>1454</v>
      </c>
      <c r="E2244" s="12" t="s">
        <v>1457</v>
      </c>
      <c r="F2244" s="5" t="s">
        <v>1458</v>
      </c>
      <c r="G2244" s="22">
        <v>1000</v>
      </c>
      <c r="H2244" s="24" t="e">
        <f>G2244-(G2244*#REF!)</f>
        <v>#REF!</v>
      </c>
      <c r="I2244" s="24" t="e">
        <f>(H2244*#REF!)/4</f>
        <v>#REF!</v>
      </c>
      <c r="J2244" s="24" t="e">
        <f>(H2244*#REF!)</f>
        <v>#REF!</v>
      </c>
      <c r="K2244" s="24" t="e">
        <f>-PMT((#REF!/12),48,H2244,0,0)</f>
        <v>#REF!</v>
      </c>
    </row>
    <row r="2245" spans="2:11" ht="16.05" customHeight="1">
      <c r="B2245" s="3" t="s">
        <v>1451</v>
      </c>
      <c r="C2245" s="7">
        <v>2</v>
      </c>
      <c r="D2245" s="12" t="s">
        <v>1454</v>
      </c>
      <c r="E2245" s="12" t="s">
        <v>1457</v>
      </c>
      <c r="F2245" s="5" t="s">
        <v>1458</v>
      </c>
      <c r="G2245" s="22">
        <v>1000</v>
      </c>
      <c r="H2245" s="24" t="e">
        <f>G2245-(G2245*#REF!)</f>
        <v>#REF!</v>
      </c>
      <c r="I2245" s="24" t="e">
        <f>(H2245*#REF!)/4</f>
        <v>#REF!</v>
      </c>
      <c r="J2245" s="24" t="e">
        <f>(H2245*#REF!)</f>
        <v>#REF!</v>
      </c>
      <c r="K2245" s="24" t="e">
        <f>-PMT((#REF!/12),48,H2245,0,0)</f>
        <v>#REF!</v>
      </c>
    </row>
    <row r="2246" spans="2:11" ht="16.05" customHeight="1">
      <c r="B2246" s="3" t="s">
        <v>1451</v>
      </c>
      <c r="C2246" s="7">
        <v>2</v>
      </c>
      <c r="D2246" s="12" t="s">
        <v>1454</v>
      </c>
      <c r="E2246" s="12" t="s">
        <v>1459</v>
      </c>
      <c r="F2246" s="5" t="s">
        <v>1460</v>
      </c>
      <c r="G2246" s="22">
        <v>1000</v>
      </c>
      <c r="H2246" s="24" t="e">
        <f>G2246-(G2246*#REF!)</f>
        <v>#REF!</v>
      </c>
      <c r="I2246" s="24" t="e">
        <f>(H2246*#REF!)/4</f>
        <v>#REF!</v>
      </c>
      <c r="J2246" s="24" t="e">
        <f>(H2246*#REF!)</f>
        <v>#REF!</v>
      </c>
      <c r="K2246" s="24" t="e">
        <f>-PMT((#REF!/12),48,H2246,0,0)</f>
        <v>#REF!</v>
      </c>
    </row>
    <row r="2247" spans="2:11" ht="16.05" customHeight="1">
      <c r="B2247" s="3" t="s">
        <v>1451</v>
      </c>
      <c r="C2247" s="7">
        <v>2</v>
      </c>
      <c r="D2247" s="12" t="s">
        <v>1454</v>
      </c>
      <c r="E2247" s="12" t="s">
        <v>1461</v>
      </c>
      <c r="F2247" s="5" t="s">
        <v>1462</v>
      </c>
      <c r="G2247" s="22">
        <v>166.6</v>
      </c>
      <c r="H2247" s="24" t="e">
        <f>G2247-(G2247*#REF!)</f>
        <v>#REF!</v>
      </c>
      <c r="I2247" s="24" t="e">
        <f>(H2247*#REF!)/4</f>
        <v>#REF!</v>
      </c>
      <c r="J2247" s="24" t="e">
        <f>(H2247*#REF!)</f>
        <v>#REF!</v>
      </c>
      <c r="K2247" s="24" t="e">
        <f>-PMT((#REF!/12),48,H2247,0,0)</f>
        <v>#REF!</v>
      </c>
    </row>
    <row r="2248" spans="2:11" ht="16.05" customHeight="1">
      <c r="B2248" s="3" t="s">
        <v>1451</v>
      </c>
      <c r="C2248" s="7">
        <v>2</v>
      </c>
      <c r="D2248" s="12" t="s">
        <v>1454</v>
      </c>
      <c r="E2248" s="12" t="s">
        <v>1463</v>
      </c>
      <c r="F2248" s="5" t="s">
        <v>1464</v>
      </c>
      <c r="G2248" s="22">
        <v>160</v>
      </c>
      <c r="H2248" s="24" t="e">
        <f>G2248-(G2248*#REF!)</f>
        <v>#REF!</v>
      </c>
      <c r="I2248" s="24" t="e">
        <f>(H2248*#REF!)/4</f>
        <v>#REF!</v>
      </c>
      <c r="J2248" s="24" t="e">
        <f>(H2248*#REF!)</f>
        <v>#REF!</v>
      </c>
      <c r="K2248" s="24" t="e">
        <f>-PMT((#REF!/12),48,H2248,0,0)</f>
        <v>#REF!</v>
      </c>
    </row>
    <row r="2249" spans="2:11" ht="16.05" customHeight="1">
      <c r="B2249" s="3" t="s">
        <v>1451</v>
      </c>
      <c r="C2249" s="7">
        <v>2</v>
      </c>
      <c r="D2249" s="12" t="s">
        <v>1454</v>
      </c>
      <c r="E2249" s="12" t="s">
        <v>1465</v>
      </c>
      <c r="F2249" s="5" t="s">
        <v>1466</v>
      </c>
      <c r="G2249" s="22">
        <v>160</v>
      </c>
      <c r="H2249" s="24" t="e">
        <f>G2249-(G2249*#REF!)</f>
        <v>#REF!</v>
      </c>
      <c r="I2249" s="24" t="e">
        <f>(H2249*#REF!)/4</f>
        <v>#REF!</v>
      </c>
      <c r="J2249" s="24" t="e">
        <f>(H2249*#REF!)</f>
        <v>#REF!</v>
      </c>
      <c r="K2249" s="24" t="e">
        <f>-PMT((#REF!/12),48,H2249,0,0)</f>
        <v>#REF!</v>
      </c>
    </row>
    <row r="2250" spans="2:11" ht="16.05" customHeight="1">
      <c r="B2250" s="3" t="s">
        <v>1467</v>
      </c>
      <c r="C2250" s="7">
        <v>2</v>
      </c>
      <c r="D2250" s="12" t="s">
        <v>13</v>
      </c>
      <c r="E2250" s="12" t="s">
        <v>241</v>
      </c>
      <c r="F2250" s="5" t="s">
        <v>242</v>
      </c>
      <c r="G2250" s="22">
        <v>707.87594339622706</v>
      </c>
      <c r="H2250" s="24" t="e">
        <f>G2250-(G2250*#REF!)</f>
        <v>#REF!</v>
      </c>
      <c r="I2250" s="24" t="e">
        <f>(H2250*#REF!)/4</f>
        <v>#REF!</v>
      </c>
      <c r="J2250" s="24" t="e">
        <f>(H2250*#REF!)</f>
        <v>#REF!</v>
      </c>
      <c r="K2250" s="24" t="e">
        <f>-PMT((#REF!/12),48,H2250,0,0)</f>
        <v>#REF!</v>
      </c>
    </row>
    <row r="2251" spans="2:11" ht="16.05" customHeight="1">
      <c r="B2251" s="3" t="s">
        <v>1468</v>
      </c>
      <c r="C2251" s="7">
        <v>2</v>
      </c>
      <c r="D2251" s="12" t="s">
        <v>13</v>
      </c>
      <c r="E2251" s="12" t="s">
        <v>1469</v>
      </c>
      <c r="F2251" s="5" t="s">
        <v>1470</v>
      </c>
      <c r="G2251" s="22">
        <v>394.00701754385966</v>
      </c>
      <c r="H2251" s="24" t="e">
        <f>G2251-(G2251*#REF!)</f>
        <v>#REF!</v>
      </c>
      <c r="I2251" s="24" t="e">
        <f>(H2251*#REF!)/4</f>
        <v>#REF!</v>
      </c>
      <c r="J2251" s="24" t="e">
        <f>(H2251*#REF!)</f>
        <v>#REF!</v>
      </c>
      <c r="K2251" s="24" t="e">
        <f>-PMT((#REF!/12),48,H2251,0,0)</f>
        <v>#REF!</v>
      </c>
    </row>
    <row r="2252" spans="2:11" ht="16.05" customHeight="1">
      <c r="B2252" s="3" t="s">
        <v>1471</v>
      </c>
      <c r="C2252" s="7">
        <v>2</v>
      </c>
      <c r="D2252" s="12" t="s">
        <v>13</v>
      </c>
      <c r="E2252" s="12" t="s">
        <v>239</v>
      </c>
      <c r="F2252" s="5" t="s">
        <v>240</v>
      </c>
      <c r="G2252" s="22">
        <v>707.87594339622706</v>
      </c>
      <c r="H2252" s="24" t="e">
        <f>G2252-(G2252*#REF!)</f>
        <v>#REF!</v>
      </c>
      <c r="I2252" s="24" t="e">
        <f>(H2252*#REF!)/4</f>
        <v>#REF!</v>
      </c>
      <c r="J2252" s="24" t="e">
        <f>(H2252*#REF!)</f>
        <v>#REF!</v>
      </c>
      <c r="K2252" s="24" t="e">
        <f>-PMT((#REF!/12),48,H2252,0,0)</f>
        <v>#REF!</v>
      </c>
    </row>
    <row r="2253" spans="2:11" ht="16.05" customHeight="1">
      <c r="B2253" s="3" t="s">
        <v>1385</v>
      </c>
      <c r="C2253" s="7">
        <v>3</v>
      </c>
      <c r="D2253" s="12" t="s">
        <v>1386</v>
      </c>
      <c r="E2253" s="12" t="s">
        <v>1387</v>
      </c>
      <c r="F2253" s="5" t="s">
        <v>1388</v>
      </c>
      <c r="G2253" s="22">
        <v>1651.5459121621634</v>
      </c>
      <c r="H2253" s="24" t="e">
        <f>G2253-(G2253*#REF!)</f>
        <v>#REF!</v>
      </c>
      <c r="I2253" s="24" t="e">
        <f>(H2253*#REF!)/4</f>
        <v>#REF!</v>
      </c>
      <c r="J2253" s="24" t="e">
        <f>(H2253*#REF!)</f>
        <v>#REF!</v>
      </c>
      <c r="K2253" s="24" t="e">
        <f>-PMT((#REF!/12),48,H2253,0,0)</f>
        <v>#REF!</v>
      </c>
    </row>
    <row r="2254" spans="2:11" ht="16.05" customHeight="1">
      <c r="B2254" s="3" t="s">
        <v>1385</v>
      </c>
      <c r="C2254" s="7">
        <v>3</v>
      </c>
      <c r="D2254" s="12" t="s">
        <v>66</v>
      </c>
      <c r="E2254" s="12" t="s">
        <v>67</v>
      </c>
      <c r="F2254" s="5" t="s">
        <v>68</v>
      </c>
      <c r="G2254" s="22">
        <v>240</v>
      </c>
      <c r="H2254" s="24" t="e">
        <f>G2254-(G2254*#REF!)</f>
        <v>#REF!</v>
      </c>
      <c r="I2254" s="24" t="e">
        <f>(H2254*#REF!)/4</f>
        <v>#REF!</v>
      </c>
      <c r="J2254" s="24" t="e">
        <f>(H2254*#REF!)</f>
        <v>#REF!</v>
      </c>
      <c r="K2254" s="24" t="e">
        <f>-PMT((#REF!/12),48,H2254,0,0)</f>
        <v>#REF!</v>
      </c>
    </row>
    <row r="2255" spans="2:11" ht="16.05" customHeight="1">
      <c r="B2255" s="3" t="s">
        <v>1472</v>
      </c>
      <c r="C2255" s="7">
        <v>1</v>
      </c>
      <c r="D2255" s="12" t="s">
        <v>32</v>
      </c>
      <c r="E2255" s="12">
        <v>33151</v>
      </c>
      <c r="F2255" s="5" t="s">
        <v>887</v>
      </c>
      <c r="G2255" s="22">
        <v>302.40000000000003</v>
      </c>
      <c r="H2255" s="24" t="e">
        <f>G2255-(G2255*#REF!)</f>
        <v>#REF!</v>
      </c>
      <c r="I2255" s="24" t="e">
        <f>(H2255*#REF!)/4</f>
        <v>#REF!</v>
      </c>
      <c r="J2255" s="24" t="e">
        <f>(H2255*#REF!)</f>
        <v>#REF!</v>
      </c>
      <c r="K2255" s="24" t="e">
        <f>-PMT((#REF!/12),48,H2255,0,0)</f>
        <v>#REF!</v>
      </c>
    </row>
    <row r="2256" spans="2:11" ht="16.05" customHeight="1">
      <c r="B2256" s="3" t="s">
        <v>1472</v>
      </c>
      <c r="C2256" s="7">
        <v>1</v>
      </c>
      <c r="D2256" s="12" t="s">
        <v>32</v>
      </c>
      <c r="E2256" s="12">
        <v>33300</v>
      </c>
      <c r="F2256" s="5" t="s">
        <v>888</v>
      </c>
      <c r="G2256" s="22">
        <v>214.20000000000002</v>
      </c>
      <c r="H2256" s="24" t="e">
        <f>G2256-(G2256*#REF!)</f>
        <v>#REF!</v>
      </c>
      <c r="I2256" s="24" t="e">
        <f>(H2256*#REF!)/4</f>
        <v>#REF!</v>
      </c>
      <c r="J2256" s="24" t="e">
        <f>(H2256*#REF!)</f>
        <v>#REF!</v>
      </c>
      <c r="K2256" s="24" t="e">
        <f>-PMT((#REF!/12),48,H2256,0,0)</f>
        <v>#REF!</v>
      </c>
    </row>
    <row r="2257" spans="2:11" ht="16.05" customHeight="1">
      <c r="B2257" s="3" t="s">
        <v>1472</v>
      </c>
      <c r="C2257" s="7">
        <v>1</v>
      </c>
      <c r="D2257" s="12" t="s">
        <v>32</v>
      </c>
      <c r="E2257" s="12" t="s">
        <v>1473</v>
      </c>
      <c r="F2257" s="5" t="s">
        <v>1474</v>
      </c>
      <c r="G2257" s="22">
        <v>405</v>
      </c>
      <c r="H2257" s="24" t="e">
        <f>G2257-(G2257*#REF!)</f>
        <v>#REF!</v>
      </c>
      <c r="I2257" s="24" t="e">
        <f>(H2257*#REF!)/4</f>
        <v>#REF!</v>
      </c>
      <c r="J2257" s="24" t="e">
        <f>(H2257*#REF!)</f>
        <v>#REF!</v>
      </c>
      <c r="K2257" s="24" t="e">
        <f>-PMT((#REF!/12),48,H2257,0,0)</f>
        <v>#REF!</v>
      </c>
    </row>
    <row r="2258" spans="2:11" ht="16.05" customHeight="1">
      <c r="B2258" s="3" t="s">
        <v>1475</v>
      </c>
      <c r="C2258" s="7">
        <v>1</v>
      </c>
      <c r="D2258" s="12" t="s">
        <v>32</v>
      </c>
      <c r="E2258" s="12">
        <v>33152</v>
      </c>
      <c r="F2258" s="5" t="s">
        <v>887</v>
      </c>
      <c r="G2258" s="22">
        <v>352.8</v>
      </c>
      <c r="H2258" s="24" t="e">
        <f>G2258-(G2258*#REF!)</f>
        <v>#REF!</v>
      </c>
      <c r="I2258" s="24" t="e">
        <f>(H2258*#REF!)/4</f>
        <v>#REF!</v>
      </c>
      <c r="J2258" s="24" t="e">
        <f>(H2258*#REF!)</f>
        <v>#REF!</v>
      </c>
      <c r="K2258" s="24" t="e">
        <f>-PMT((#REF!/12),48,H2258,0,0)</f>
        <v>#REF!</v>
      </c>
    </row>
    <row r="2259" spans="2:11" ht="16.05" customHeight="1">
      <c r="B2259" s="3" t="s">
        <v>1475</v>
      </c>
      <c r="C2259" s="7">
        <v>1</v>
      </c>
      <c r="D2259" s="12" t="s">
        <v>32</v>
      </c>
      <c r="E2259" s="12">
        <v>33500</v>
      </c>
      <c r="F2259" s="5" t="s">
        <v>964</v>
      </c>
      <c r="G2259" s="22">
        <v>221.4</v>
      </c>
      <c r="H2259" s="24" t="e">
        <f>G2259-(G2259*#REF!)</f>
        <v>#REF!</v>
      </c>
      <c r="I2259" s="24" t="e">
        <f>(H2259*#REF!)/4</f>
        <v>#REF!</v>
      </c>
      <c r="J2259" s="24" t="e">
        <f>(H2259*#REF!)</f>
        <v>#REF!</v>
      </c>
      <c r="K2259" s="24" t="e">
        <f>-PMT((#REF!/12),48,H2259,0,0)</f>
        <v>#REF!</v>
      </c>
    </row>
    <row r="2260" spans="2:11" ht="16.05" customHeight="1">
      <c r="B2260" s="3" t="s">
        <v>1475</v>
      </c>
      <c r="C2260" s="7">
        <v>1</v>
      </c>
      <c r="D2260" s="12" t="s">
        <v>32</v>
      </c>
      <c r="E2260" s="12" t="s">
        <v>1476</v>
      </c>
      <c r="F2260" s="5" t="s">
        <v>848</v>
      </c>
      <c r="G2260" s="22">
        <v>356.40000000000003</v>
      </c>
      <c r="H2260" s="24" t="e">
        <f>G2260-(G2260*#REF!)</f>
        <v>#REF!</v>
      </c>
      <c r="I2260" s="24" t="e">
        <f>(H2260*#REF!)/4</f>
        <v>#REF!</v>
      </c>
      <c r="J2260" s="24" t="e">
        <f>(H2260*#REF!)</f>
        <v>#REF!</v>
      </c>
      <c r="K2260" s="24" t="e">
        <f>-PMT((#REF!/12),48,H2260,0,0)</f>
        <v>#REF!</v>
      </c>
    </row>
    <row r="2261" spans="2:11" ht="16.05" customHeight="1">
      <c r="B2261" s="3" t="s">
        <v>886</v>
      </c>
      <c r="C2261" s="7">
        <v>1</v>
      </c>
      <c r="D2261" s="12" t="s">
        <v>32</v>
      </c>
      <c r="E2261" s="12">
        <v>33152</v>
      </c>
      <c r="F2261" s="5" t="s">
        <v>887</v>
      </c>
      <c r="G2261" s="22">
        <v>352.8</v>
      </c>
      <c r="H2261" s="24" t="e">
        <f>G2261-(G2261*#REF!)</f>
        <v>#REF!</v>
      </c>
      <c r="I2261" s="24" t="e">
        <f>(H2261*#REF!)/4</f>
        <v>#REF!</v>
      </c>
      <c r="J2261" s="24" t="e">
        <f>(H2261*#REF!)</f>
        <v>#REF!</v>
      </c>
      <c r="K2261" s="24" t="e">
        <f>-PMT((#REF!/12),48,H2261,0,0)</f>
        <v>#REF!</v>
      </c>
    </row>
    <row r="2262" spans="2:11" ht="16.05" customHeight="1">
      <c r="B2262" s="3" t="s">
        <v>886</v>
      </c>
      <c r="C2262" s="7">
        <v>1</v>
      </c>
      <c r="D2262" s="12" t="s">
        <v>32</v>
      </c>
      <c r="E2262" s="12">
        <v>33300</v>
      </c>
      <c r="F2262" s="5" t="s">
        <v>888</v>
      </c>
      <c r="G2262" s="22">
        <v>214.20000000000002</v>
      </c>
      <c r="H2262" s="24" t="e">
        <f>G2262-(G2262*#REF!)</f>
        <v>#REF!</v>
      </c>
      <c r="I2262" s="24" t="e">
        <f>(H2262*#REF!)/4</f>
        <v>#REF!</v>
      </c>
      <c r="J2262" s="24" t="e">
        <f>(H2262*#REF!)</f>
        <v>#REF!</v>
      </c>
      <c r="K2262" s="24" t="e">
        <f>-PMT((#REF!/12),48,H2262,0,0)</f>
        <v>#REF!</v>
      </c>
    </row>
    <row r="2263" spans="2:11" ht="16.05" customHeight="1">
      <c r="B2263" s="3" t="s">
        <v>886</v>
      </c>
      <c r="C2263" s="7">
        <v>1</v>
      </c>
      <c r="D2263" s="12" t="s">
        <v>32</v>
      </c>
      <c r="E2263" s="12" t="s">
        <v>889</v>
      </c>
      <c r="F2263" s="5" t="s">
        <v>848</v>
      </c>
      <c r="G2263" s="22">
        <v>356.40000000000003</v>
      </c>
      <c r="H2263" s="24" t="e">
        <f>G2263-(G2263*#REF!)</f>
        <v>#REF!</v>
      </c>
      <c r="I2263" s="24" t="e">
        <f>(H2263*#REF!)/4</f>
        <v>#REF!</v>
      </c>
      <c r="J2263" s="24" t="e">
        <f>(H2263*#REF!)</f>
        <v>#REF!</v>
      </c>
      <c r="K2263" s="24" t="e">
        <f>-PMT((#REF!/12),48,H2263,0,0)</f>
        <v>#REF!</v>
      </c>
    </row>
    <row r="2264" spans="2:11" ht="16.05" customHeight="1">
      <c r="B2264" s="4" t="s">
        <v>1477</v>
      </c>
      <c r="C2264" s="7">
        <v>1</v>
      </c>
      <c r="D2264" s="12" t="s">
        <v>32</v>
      </c>
      <c r="E2264" s="12">
        <v>33152</v>
      </c>
      <c r="F2264" s="5" t="s">
        <v>887</v>
      </c>
      <c r="G2264" s="22">
        <v>352.8</v>
      </c>
      <c r="H2264" s="24" t="e">
        <f>G2264-(G2264*#REF!)</f>
        <v>#REF!</v>
      </c>
      <c r="I2264" s="24" t="e">
        <f>(H2264*#REF!)/4</f>
        <v>#REF!</v>
      </c>
      <c r="J2264" s="24" t="e">
        <f>(H2264*#REF!)</f>
        <v>#REF!</v>
      </c>
      <c r="K2264" s="24" t="e">
        <f>-PMT((#REF!/12),48,H2264,0,0)</f>
        <v>#REF!</v>
      </c>
    </row>
    <row r="2265" spans="2:11" ht="16.05" customHeight="1">
      <c r="B2265" s="4" t="s">
        <v>1477</v>
      </c>
      <c r="C2265" s="7">
        <v>1</v>
      </c>
      <c r="D2265" s="12" t="s">
        <v>32</v>
      </c>
      <c r="E2265" s="12">
        <v>33500</v>
      </c>
      <c r="F2265" s="5" t="s">
        <v>964</v>
      </c>
      <c r="G2265" s="22">
        <v>221.4</v>
      </c>
      <c r="H2265" s="24" t="e">
        <f>G2265-(G2265*#REF!)</f>
        <v>#REF!</v>
      </c>
      <c r="I2265" s="24" t="e">
        <f>(H2265*#REF!)/4</f>
        <v>#REF!</v>
      </c>
      <c r="J2265" s="24" t="e">
        <f>(H2265*#REF!)</f>
        <v>#REF!</v>
      </c>
      <c r="K2265" s="24" t="e">
        <f>-PMT((#REF!/12),48,H2265,0,0)</f>
        <v>#REF!</v>
      </c>
    </row>
    <row r="2266" spans="2:11" ht="16.05" customHeight="1">
      <c r="B2266" s="4" t="s">
        <v>1477</v>
      </c>
      <c r="C2266" s="7">
        <v>1</v>
      </c>
      <c r="D2266" s="12" t="s">
        <v>32</v>
      </c>
      <c r="E2266" s="12" t="s">
        <v>1478</v>
      </c>
      <c r="F2266" s="5" t="s">
        <v>1479</v>
      </c>
      <c r="G2266" s="22">
        <v>356.40000000000003</v>
      </c>
      <c r="H2266" s="24" t="e">
        <f>G2266-(G2266*#REF!)</f>
        <v>#REF!</v>
      </c>
      <c r="I2266" s="24" t="e">
        <f>(H2266*#REF!)/4</f>
        <v>#REF!</v>
      </c>
      <c r="J2266" s="24" t="e">
        <f>(H2266*#REF!)</f>
        <v>#REF!</v>
      </c>
      <c r="K2266" s="24" t="e">
        <f>-PMT((#REF!/12),48,H2266,0,0)</f>
        <v>#REF!</v>
      </c>
    </row>
    <row r="2267" spans="2:11" ht="16.05" customHeight="1">
      <c r="B2267" s="3" t="s">
        <v>1480</v>
      </c>
      <c r="C2267" s="7">
        <v>4</v>
      </c>
      <c r="D2267" s="12" t="s">
        <v>1338</v>
      </c>
      <c r="E2267" s="12" t="s">
        <v>1481</v>
      </c>
      <c r="F2267" s="5" t="s">
        <v>1482</v>
      </c>
      <c r="G2267" s="22">
        <v>800</v>
      </c>
      <c r="H2267" s="24" t="e">
        <f>G2267-(G2267*#REF!)</f>
        <v>#REF!</v>
      </c>
      <c r="I2267" s="24" t="e">
        <f>(H2267*#REF!)/4</f>
        <v>#REF!</v>
      </c>
      <c r="J2267" s="24" t="e">
        <f>(H2267*#REF!)</f>
        <v>#REF!</v>
      </c>
      <c r="K2267" s="24" t="e">
        <f>-PMT((#REF!/12),48,H2267,0,0)</f>
        <v>#REF!</v>
      </c>
    </row>
    <row r="2268" spans="2:11" ht="16.05" customHeight="1">
      <c r="B2268" s="3" t="s">
        <v>1480</v>
      </c>
      <c r="C2268" s="7">
        <v>4</v>
      </c>
      <c r="D2268" s="12" t="s">
        <v>1338</v>
      </c>
      <c r="E2268" s="12" t="s">
        <v>1483</v>
      </c>
      <c r="F2268" s="5" t="s">
        <v>1484</v>
      </c>
      <c r="G2268" s="22">
        <v>738.14427244581952</v>
      </c>
      <c r="H2268" s="24" t="e">
        <f>G2268-(G2268*#REF!)</f>
        <v>#REF!</v>
      </c>
      <c r="I2268" s="24" t="e">
        <f>(H2268*#REF!)/4</f>
        <v>#REF!</v>
      </c>
      <c r="J2268" s="24" t="e">
        <f>(H2268*#REF!)</f>
        <v>#REF!</v>
      </c>
      <c r="K2268" s="24" t="e">
        <f>-PMT((#REF!/12),48,H2268,0,0)</f>
        <v>#REF!</v>
      </c>
    </row>
    <row r="2269" spans="2:11" ht="16.05" customHeight="1">
      <c r="B2269" s="3" t="s">
        <v>1480</v>
      </c>
      <c r="C2269" s="7">
        <v>4</v>
      </c>
      <c r="D2269" s="12" t="s">
        <v>1338</v>
      </c>
      <c r="E2269" s="12" t="s">
        <v>1485</v>
      </c>
      <c r="F2269" s="5" t="s">
        <v>1486</v>
      </c>
      <c r="G2269" s="22">
        <v>3185.5611940298504</v>
      </c>
      <c r="H2269" s="24" t="e">
        <f>G2269-(G2269*#REF!)</f>
        <v>#REF!</v>
      </c>
      <c r="I2269" s="24" t="e">
        <f>(H2269*#REF!)/4</f>
        <v>#REF!</v>
      </c>
      <c r="J2269" s="24" t="e">
        <f>(H2269*#REF!)</f>
        <v>#REF!</v>
      </c>
      <c r="K2269" s="24" t="e">
        <f>-PMT((#REF!/12),48,H2269,0,0)</f>
        <v>#REF!</v>
      </c>
    </row>
    <row r="2270" spans="2:11" ht="16.05" customHeight="1">
      <c r="B2270" s="3" t="s">
        <v>1487</v>
      </c>
      <c r="C2270" s="7">
        <v>1</v>
      </c>
      <c r="D2270" s="12" t="s">
        <v>1338</v>
      </c>
      <c r="E2270" s="12" t="s">
        <v>1481</v>
      </c>
      <c r="F2270" s="5" t="s">
        <v>1482</v>
      </c>
      <c r="G2270" s="22">
        <v>200</v>
      </c>
      <c r="H2270" s="24" t="e">
        <f>G2270-(G2270*#REF!)</f>
        <v>#REF!</v>
      </c>
      <c r="I2270" s="24" t="e">
        <f>(H2270*#REF!)/4</f>
        <v>#REF!</v>
      </c>
      <c r="J2270" s="24" t="e">
        <f>(H2270*#REF!)</f>
        <v>#REF!</v>
      </c>
      <c r="K2270" s="24" t="e">
        <f>-PMT((#REF!/12),48,H2270,0,0)</f>
        <v>#REF!</v>
      </c>
    </row>
    <row r="2271" spans="2:11" ht="16.05" customHeight="1">
      <c r="B2271" s="3" t="s">
        <v>1487</v>
      </c>
      <c r="C2271" s="7">
        <v>1</v>
      </c>
      <c r="D2271" s="12" t="s">
        <v>1338</v>
      </c>
      <c r="E2271" s="12" t="s">
        <v>1488</v>
      </c>
      <c r="F2271" s="5" t="s">
        <v>1489</v>
      </c>
      <c r="G2271" s="22">
        <v>184.53606811145488</v>
      </c>
      <c r="H2271" s="24" t="e">
        <f>G2271-(G2271*#REF!)</f>
        <v>#REF!</v>
      </c>
      <c r="I2271" s="24" t="e">
        <f>(H2271*#REF!)/4</f>
        <v>#REF!</v>
      </c>
      <c r="J2271" s="24" t="e">
        <f>(H2271*#REF!)</f>
        <v>#REF!</v>
      </c>
      <c r="K2271" s="24" t="e">
        <f>-PMT((#REF!/12),48,H2271,0,0)</f>
        <v>#REF!</v>
      </c>
    </row>
    <row r="2272" spans="2:11" ht="16.05" customHeight="1">
      <c r="B2272" s="3" t="s">
        <v>1487</v>
      </c>
      <c r="C2272" s="7">
        <v>1</v>
      </c>
      <c r="D2272" s="12" t="s">
        <v>1338</v>
      </c>
      <c r="E2272" s="12" t="s">
        <v>1490</v>
      </c>
      <c r="F2272" s="5" t="s">
        <v>1491</v>
      </c>
      <c r="G2272" s="22">
        <v>350.53776371308015</v>
      </c>
      <c r="H2272" s="24" t="e">
        <f>G2272-(G2272*#REF!)</f>
        <v>#REF!</v>
      </c>
      <c r="I2272" s="24" t="e">
        <f>(H2272*#REF!)/4</f>
        <v>#REF!</v>
      </c>
      <c r="J2272" s="24" t="e">
        <f>(H2272*#REF!)</f>
        <v>#REF!</v>
      </c>
      <c r="K2272" s="24" t="e">
        <f>-PMT((#REF!/12),48,H2272,0,0)</f>
        <v>#REF!</v>
      </c>
    </row>
    <row r="2273" spans="2:11" ht="16.05" customHeight="1">
      <c r="B2273" s="3" t="s">
        <v>1492</v>
      </c>
      <c r="C2273" s="7">
        <v>1</v>
      </c>
      <c r="D2273" s="12" t="s">
        <v>1338</v>
      </c>
      <c r="E2273" s="12" t="s">
        <v>1481</v>
      </c>
      <c r="F2273" s="5" t="s">
        <v>1482</v>
      </c>
      <c r="G2273" s="22">
        <v>200</v>
      </c>
      <c r="H2273" s="24" t="e">
        <f>G2273-(G2273*#REF!)</f>
        <v>#REF!</v>
      </c>
      <c r="I2273" s="24" t="e">
        <f>(H2273*#REF!)/4</f>
        <v>#REF!</v>
      </c>
      <c r="J2273" s="24" t="e">
        <f>(H2273*#REF!)</f>
        <v>#REF!</v>
      </c>
      <c r="K2273" s="24" t="e">
        <f>-PMT((#REF!/12),48,H2273,0,0)</f>
        <v>#REF!</v>
      </c>
    </row>
    <row r="2274" spans="2:11" ht="16.05" customHeight="1">
      <c r="B2274" s="3" t="s">
        <v>1492</v>
      </c>
      <c r="C2274" s="7">
        <v>1</v>
      </c>
      <c r="D2274" s="12" t="s">
        <v>1338</v>
      </c>
      <c r="E2274" s="12" t="s">
        <v>1483</v>
      </c>
      <c r="F2274" s="5" t="s">
        <v>1484</v>
      </c>
      <c r="G2274" s="22">
        <v>184.53606811145488</v>
      </c>
      <c r="H2274" s="24" t="e">
        <f>G2274-(G2274*#REF!)</f>
        <v>#REF!</v>
      </c>
      <c r="I2274" s="24" t="e">
        <f>(H2274*#REF!)/4</f>
        <v>#REF!</v>
      </c>
      <c r="J2274" s="24" t="e">
        <f>(H2274*#REF!)</f>
        <v>#REF!</v>
      </c>
      <c r="K2274" s="24" t="e">
        <f>-PMT((#REF!/12),48,H2274,0,0)</f>
        <v>#REF!</v>
      </c>
    </row>
    <row r="2275" spans="2:11" ht="16.05" customHeight="1">
      <c r="B2275" s="3" t="s">
        <v>1492</v>
      </c>
      <c r="C2275" s="7">
        <v>1</v>
      </c>
      <c r="D2275" s="12" t="s">
        <v>1338</v>
      </c>
      <c r="E2275" s="12" t="s">
        <v>1493</v>
      </c>
      <c r="F2275" s="5" t="s">
        <v>1494</v>
      </c>
      <c r="G2275" s="22">
        <v>350.53776371308015</v>
      </c>
      <c r="H2275" s="24" t="e">
        <f>G2275-(G2275*#REF!)</f>
        <v>#REF!</v>
      </c>
      <c r="I2275" s="24" t="e">
        <f>(H2275*#REF!)/4</f>
        <v>#REF!</v>
      </c>
      <c r="J2275" s="24" t="e">
        <f>(H2275*#REF!)</f>
        <v>#REF!</v>
      </c>
      <c r="K2275" s="24" t="e">
        <f>-PMT((#REF!/12),48,H2275,0,0)</f>
        <v>#REF!</v>
      </c>
    </row>
    <row r="2276" spans="2:11" ht="16.05" customHeight="1">
      <c r="B2276" s="3" t="s">
        <v>1495</v>
      </c>
      <c r="C2276" s="7">
        <v>1</v>
      </c>
      <c r="D2276" s="12" t="s">
        <v>1338</v>
      </c>
      <c r="E2276" s="12" t="s">
        <v>1481</v>
      </c>
      <c r="F2276" s="5" t="s">
        <v>1482</v>
      </c>
      <c r="G2276" s="22">
        <v>200</v>
      </c>
      <c r="H2276" s="24" t="e">
        <f>G2276-(G2276*#REF!)</f>
        <v>#REF!</v>
      </c>
      <c r="I2276" s="24" t="e">
        <f>(H2276*#REF!)/4</f>
        <v>#REF!</v>
      </c>
      <c r="J2276" s="24" t="e">
        <f>(H2276*#REF!)</f>
        <v>#REF!</v>
      </c>
      <c r="K2276" s="24" t="e">
        <f>-PMT((#REF!/12),48,H2276,0,0)</f>
        <v>#REF!</v>
      </c>
    </row>
    <row r="2277" spans="2:11" ht="16.05" customHeight="1">
      <c r="B2277" s="3" t="s">
        <v>1495</v>
      </c>
      <c r="C2277" s="7">
        <v>1</v>
      </c>
      <c r="D2277" s="12" t="s">
        <v>1338</v>
      </c>
      <c r="E2277" s="12" t="s">
        <v>1483</v>
      </c>
      <c r="F2277" s="5" t="s">
        <v>1484</v>
      </c>
      <c r="G2277" s="22">
        <v>184.53606811145488</v>
      </c>
      <c r="H2277" s="24" t="e">
        <f>G2277-(G2277*#REF!)</f>
        <v>#REF!</v>
      </c>
      <c r="I2277" s="24" t="e">
        <f>(H2277*#REF!)/4</f>
        <v>#REF!</v>
      </c>
      <c r="J2277" s="24" t="e">
        <f>(H2277*#REF!)</f>
        <v>#REF!</v>
      </c>
      <c r="K2277" s="24" t="e">
        <f>-PMT((#REF!/12),48,H2277,0,0)</f>
        <v>#REF!</v>
      </c>
    </row>
    <row r="2278" spans="2:11" ht="16.05" customHeight="1">
      <c r="B2278" s="3" t="s">
        <v>1495</v>
      </c>
      <c r="C2278" s="7">
        <v>1</v>
      </c>
      <c r="D2278" s="12" t="s">
        <v>1338</v>
      </c>
      <c r="E2278" s="12" t="s">
        <v>1496</v>
      </c>
      <c r="F2278" s="5" t="s">
        <v>1497</v>
      </c>
      <c r="G2278" s="22">
        <v>350.53776371308015</v>
      </c>
      <c r="H2278" s="24" t="e">
        <f>G2278-(G2278*#REF!)</f>
        <v>#REF!</v>
      </c>
      <c r="I2278" s="24" t="e">
        <f>(H2278*#REF!)/4</f>
        <v>#REF!</v>
      </c>
      <c r="J2278" s="24" t="e">
        <f>(H2278*#REF!)</f>
        <v>#REF!</v>
      </c>
      <c r="K2278" s="24" t="e">
        <f>-PMT((#REF!/12),48,H2278,0,0)</f>
        <v>#REF!</v>
      </c>
    </row>
    <row r="2279" spans="2:11" ht="16.05" customHeight="1">
      <c r="B2279" s="3" t="s">
        <v>1498</v>
      </c>
      <c r="C2279" s="7">
        <v>1</v>
      </c>
      <c r="D2279" s="12" t="s">
        <v>32</v>
      </c>
      <c r="E2279" s="12">
        <v>33133</v>
      </c>
      <c r="F2279" s="5" t="s">
        <v>539</v>
      </c>
      <c r="G2279" s="22">
        <v>356.40000000000003</v>
      </c>
      <c r="H2279" s="24" t="e">
        <f>G2279-(G2279*#REF!)</f>
        <v>#REF!</v>
      </c>
      <c r="I2279" s="24" t="e">
        <f>(H2279*#REF!)/4</f>
        <v>#REF!</v>
      </c>
      <c r="J2279" s="24" t="e">
        <f>(H2279*#REF!)</f>
        <v>#REF!</v>
      </c>
      <c r="K2279" s="24" t="e">
        <f>-PMT((#REF!/12),48,H2279,0,0)</f>
        <v>#REF!</v>
      </c>
    </row>
    <row r="2280" spans="2:11" ht="16.05" customHeight="1">
      <c r="B2280" s="3" t="s">
        <v>1498</v>
      </c>
      <c r="C2280" s="7">
        <v>1</v>
      </c>
      <c r="D2280" s="12" t="s">
        <v>32</v>
      </c>
      <c r="E2280" s="12" t="s">
        <v>540</v>
      </c>
      <c r="F2280" s="10" t="s">
        <v>541</v>
      </c>
      <c r="G2280" s="22">
        <v>699.75499999999988</v>
      </c>
      <c r="H2280" s="24" t="e">
        <f>G2280-(G2280*#REF!)</f>
        <v>#REF!</v>
      </c>
      <c r="I2280" s="24" t="e">
        <f>(H2280*#REF!)/4</f>
        <v>#REF!</v>
      </c>
      <c r="J2280" s="24" t="e">
        <f>(H2280*#REF!)</f>
        <v>#REF!</v>
      </c>
      <c r="K2280" s="24" t="e">
        <f>-PMT((#REF!/12),48,H2280,0,0)</f>
        <v>#REF!</v>
      </c>
    </row>
    <row r="2281" spans="2:11" ht="16.05" customHeight="1">
      <c r="B2281" s="6" t="s">
        <v>51</v>
      </c>
      <c r="C2281" s="7">
        <v>2</v>
      </c>
      <c r="D2281" s="12" t="s">
        <v>52</v>
      </c>
      <c r="E2281" s="12" t="s">
        <v>53</v>
      </c>
      <c r="F2281" s="5" t="s">
        <v>54</v>
      </c>
      <c r="G2281" s="22">
        <v>400</v>
      </c>
      <c r="H2281" s="24" t="e">
        <f>G2281-(G2281*#REF!)</f>
        <v>#REF!</v>
      </c>
      <c r="I2281" s="24" t="e">
        <f>(H2281*#REF!)/4</f>
        <v>#REF!</v>
      </c>
      <c r="J2281" s="24" t="e">
        <f>(H2281*#REF!)</f>
        <v>#REF!</v>
      </c>
      <c r="K2281" s="24" t="e">
        <f>-PMT((#REF!/12),48,H2281,0,0)</f>
        <v>#REF!</v>
      </c>
    </row>
    <row r="2282" spans="2:11" ht="16.05" customHeight="1">
      <c r="B2282" s="6" t="s">
        <v>51</v>
      </c>
      <c r="C2282" s="7">
        <v>2</v>
      </c>
      <c r="D2282" s="12" t="s">
        <v>52</v>
      </c>
      <c r="E2282" s="12" t="s">
        <v>55</v>
      </c>
      <c r="F2282" s="5" t="s">
        <v>56</v>
      </c>
      <c r="G2282" s="22">
        <v>4000</v>
      </c>
      <c r="H2282" s="24" t="e">
        <f>G2282-(G2282*#REF!)</f>
        <v>#REF!</v>
      </c>
      <c r="I2282" s="24" t="e">
        <f>(H2282*#REF!)/4</f>
        <v>#REF!</v>
      </c>
      <c r="J2282" s="24" t="e">
        <f>(H2282*#REF!)</f>
        <v>#REF!</v>
      </c>
      <c r="K2282" s="24" t="e">
        <f>-PMT((#REF!/12),48,H2282,0,0)</f>
        <v>#REF!</v>
      </c>
    </row>
    <row r="2283" spans="2:11" ht="16.05" customHeight="1">
      <c r="B2283" s="6" t="s">
        <v>57</v>
      </c>
      <c r="C2283" s="7">
        <v>1</v>
      </c>
      <c r="D2283" s="12" t="s">
        <v>52</v>
      </c>
      <c r="E2283" s="12" t="s">
        <v>53</v>
      </c>
      <c r="F2283" s="5" t="s">
        <v>54</v>
      </c>
      <c r="G2283" s="22">
        <v>200</v>
      </c>
      <c r="H2283" s="24" t="e">
        <f>G2283-(G2283*#REF!)</f>
        <v>#REF!</v>
      </c>
      <c r="I2283" s="24" t="e">
        <f>(H2283*#REF!)/4</f>
        <v>#REF!</v>
      </c>
      <c r="J2283" s="24" t="e">
        <f>(H2283*#REF!)</f>
        <v>#REF!</v>
      </c>
      <c r="K2283" s="24" t="e">
        <f>-PMT((#REF!/12),48,H2283,0,0)</f>
        <v>#REF!</v>
      </c>
    </row>
    <row r="2284" spans="2:11" ht="16.05" customHeight="1">
      <c r="B2284" s="6" t="s">
        <v>57</v>
      </c>
      <c r="C2284" s="7">
        <v>1</v>
      </c>
      <c r="D2284" s="12" t="s">
        <v>52</v>
      </c>
      <c r="E2284" s="12" t="s">
        <v>58</v>
      </c>
      <c r="F2284" s="5" t="s">
        <v>59</v>
      </c>
      <c r="G2284" s="22">
        <v>2000</v>
      </c>
      <c r="H2284" s="24" t="e">
        <f>G2284-(G2284*#REF!)</f>
        <v>#REF!</v>
      </c>
      <c r="I2284" s="24" t="e">
        <f>(H2284*#REF!)/4</f>
        <v>#REF!</v>
      </c>
      <c r="J2284" s="24" t="e">
        <f>(H2284*#REF!)</f>
        <v>#REF!</v>
      </c>
      <c r="K2284" s="24" t="e">
        <f>-PMT((#REF!/12),48,H2284,0,0)</f>
        <v>#REF!</v>
      </c>
    </row>
    <row r="2285" spans="2:11" ht="16.05" customHeight="1">
      <c r="B2285" s="6" t="s">
        <v>427</v>
      </c>
      <c r="C2285" s="7">
        <v>1</v>
      </c>
      <c r="D2285" s="12" t="s">
        <v>52</v>
      </c>
      <c r="E2285" s="12" t="s">
        <v>53</v>
      </c>
      <c r="F2285" s="5" t="s">
        <v>54</v>
      </c>
      <c r="G2285" s="22">
        <v>200</v>
      </c>
      <c r="H2285" s="24" t="e">
        <f>G2285-(G2285*#REF!)</f>
        <v>#REF!</v>
      </c>
      <c r="I2285" s="24" t="e">
        <f>(H2285*#REF!)/4</f>
        <v>#REF!</v>
      </c>
      <c r="J2285" s="24" t="e">
        <f>(H2285*#REF!)</f>
        <v>#REF!</v>
      </c>
      <c r="K2285" s="24" t="e">
        <f>-PMT((#REF!/12),48,H2285,0,0)</f>
        <v>#REF!</v>
      </c>
    </row>
    <row r="2286" spans="2:11" ht="16.05" customHeight="1">
      <c r="B2286" s="6" t="s">
        <v>427</v>
      </c>
      <c r="C2286" s="7">
        <v>1</v>
      </c>
      <c r="D2286" s="12" t="s">
        <v>52</v>
      </c>
      <c r="E2286" s="12" t="s">
        <v>428</v>
      </c>
      <c r="F2286" s="5" t="s">
        <v>429</v>
      </c>
      <c r="G2286" s="22">
        <v>2000</v>
      </c>
      <c r="H2286" s="24" t="e">
        <f>G2286-(G2286*#REF!)</f>
        <v>#REF!</v>
      </c>
      <c r="I2286" s="24" t="e">
        <f>(H2286*#REF!)/4</f>
        <v>#REF!</v>
      </c>
      <c r="J2286" s="24" t="e">
        <f>(H2286*#REF!)</f>
        <v>#REF!</v>
      </c>
      <c r="K2286" s="24" t="e">
        <f>-PMT((#REF!/12),48,H2286,0,0)</f>
        <v>#REF!</v>
      </c>
    </row>
    <row r="2287" spans="2:11" ht="16.05" customHeight="1">
      <c r="B2287" s="3" t="s">
        <v>430</v>
      </c>
      <c r="C2287" s="7">
        <v>2</v>
      </c>
      <c r="D2287" s="12" t="s">
        <v>52</v>
      </c>
      <c r="E2287" s="12" t="s">
        <v>431</v>
      </c>
      <c r="F2287" s="5" t="s">
        <v>432</v>
      </c>
      <c r="G2287" s="22">
        <v>600</v>
      </c>
      <c r="H2287" s="24" t="e">
        <f>G2287-(G2287*#REF!)</f>
        <v>#REF!</v>
      </c>
      <c r="I2287" s="24" t="e">
        <f>(H2287*#REF!)/4</f>
        <v>#REF!</v>
      </c>
      <c r="J2287" s="24" t="e">
        <f>(H2287*#REF!)</f>
        <v>#REF!</v>
      </c>
      <c r="K2287" s="24" t="e">
        <f>-PMT((#REF!/12),48,H2287,0,0)</f>
        <v>#REF!</v>
      </c>
    </row>
    <row r="2288" spans="2:11" ht="16.05" customHeight="1">
      <c r="B2288" s="3" t="s">
        <v>430</v>
      </c>
      <c r="C2288" s="7">
        <v>2</v>
      </c>
      <c r="D2288" s="12" t="s">
        <v>52</v>
      </c>
      <c r="E2288" s="1" t="s">
        <v>433</v>
      </c>
      <c r="F2288" s="5" t="s">
        <v>434</v>
      </c>
      <c r="G2288" s="22">
        <v>600</v>
      </c>
      <c r="H2288" s="24" t="e">
        <f>G2288-(G2288*#REF!)</f>
        <v>#REF!</v>
      </c>
      <c r="I2288" s="24" t="e">
        <f>(H2288*#REF!)/4</f>
        <v>#REF!</v>
      </c>
      <c r="J2288" s="24" t="e">
        <f>(H2288*#REF!)</f>
        <v>#REF!</v>
      </c>
      <c r="K2288" s="24" t="e">
        <f>-PMT((#REF!/12),48,H2288,0,0)</f>
        <v>#REF!</v>
      </c>
    </row>
    <row r="2289" spans="2:11" ht="16.05" customHeight="1">
      <c r="B2289" s="3" t="s">
        <v>1499</v>
      </c>
      <c r="C2289" s="7">
        <v>2</v>
      </c>
      <c r="D2289" s="12" t="s">
        <v>13</v>
      </c>
      <c r="E2289" s="12" t="s">
        <v>1500</v>
      </c>
      <c r="F2289" s="5" t="s">
        <v>1501</v>
      </c>
      <c r="G2289" s="22">
        <v>2423.292307692308</v>
      </c>
      <c r="H2289" s="24" t="e">
        <f>G2289-(G2289*#REF!)</f>
        <v>#REF!</v>
      </c>
      <c r="I2289" s="24" t="e">
        <f>(H2289*#REF!)/4</f>
        <v>#REF!</v>
      </c>
      <c r="J2289" s="24" t="e">
        <f>(H2289*#REF!)</f>
        <v>#REF!</v>
      </c>
      <c r="K2289" s="24" t="e">
        <f>-PMT((#REF!/12),48,H2289,0,0)</f>
        <v>#REF!</v>
      </c>
    </row>
    <row r="2290" spans="2:11" ht="16.05" customHeight="1">
      <c r="B2290" s="3" t="s">
        <v>1499</v>
      </c>
      <c r="C2290" s="7">
        <v>1</v>
      </c>
      <c r="D2290" s="12" t="s">
        <v>13</v>
      </c>
      <c r="E2290" s="12" t="s">
        <v>1502</v>
      </c>
      <c r="F2290" s="5" t="s">
        <v>1503</v>
      </c>
      <c r="G2290" s="22">
        <v>197.00350877192983</v>
      </c>
      <c r="H2290" s="24" t="e">
        <f>G2290-(G2290*#REF!)</f>
        <v>#REF!</v>
      </c>
      <c r="I2290" s="24" t="e">
        <f>(H2290*#REF!)/4</f>
        <v>#REF!</v>
      </c>
      <c r="J2290" s="24" t="e">
        <f>(H2290*#REF!)</f>
        <v>#REF!</v>
      </c>
      <c r="K2290" s="24" t="e">
        <f>-PMT((#REF!/12),48,H2290,0,0)</f>
        <v>#REF!</v>
      </c>
    </row>
    <row r="2291" spans="2:11" ht="16.05" customHeight="1">
      <c r="B2291" s="3" t="s">
        <v>1499</v>
      </c>
      <c r="C2291" s="7">
        <v>1</v>
      </c>
      <c r="D2291" s="12" t="s">
        <v>1504</v>
      </c>
      <c r="E2291" s="12" t="s">
        <v>1505</v>
      </c>
      <c r="F2291" s="5" t="s">
        <v>1506</v>
      </c>
      <c r="G2291" s="22">
        <v>699.75499999999988</v>
      </c>
      <c r="H2291" s="24" t="e">
        <f>G2291-(G2291*#REF!)</f>
        <v>#REF!</v>
      </c>
      <c r="I2291" s="24" t="e">
        <f>(H2291*#REF!)/4</f>
        <v>#REF!</v>
      </c>
      <c r="J2291" s="24" t="e">
        <f>(H2291*#REF!)</f>
        <v>#REF!</v>
      </c>
      <c r="K2291" s="24" t="e">
        <f>-PMT((#REF!/12),48,H2291,0,0)</f>
        <v>#REF!</v>
      </c>
    </row>
    <row r="2292" spans="2:11" ht="16.05" customHeight="1">
      <c r="B2292" s="3" t="s">
        <v>1499</v>
      </c>
      <c r="C2292" s="7">
        <v>1</v>
      </c>
      <c r="D2292" s="12" t="s">
        <v>907</v>
      </c>
      <c r="E2292" s="12" t="s">
        <v>1507</v>
      </c>
      <c r="F2292" s="5" t="s">
        <v>1506</v>
      </c>
      <c r="G2292" s="22">
        <v>699.75499999999988</v>
      </c>
      <c r="H2292" s="24" t="e">
        <f>G2292-(G2292*#REF!)</f>
        <v>#REF!</v>
      </c>
      <c r="I2292" s="24" t="e">
        <f>(H2292*#REF!)/4</f>
        <v>#REF!</v>
      </c>
      <c r="J2292" s="24" t="e">
        <f>(H2292*#REF!)</f>
        <v>#REF!</v>
      </c>
      <c r="K2292" s="24" t="e">
        <f>-PMT((#REF!/12),48,H2292,0,0)</f>
        <v>#REF!</v>
      </c>
    </row>
    <row r="2293" spans="2:11" ht="16.05" customHeight="1">
      <c r="B2293" s="3" t="s">
        <v>1499</v>
      </c>
      <c r="C2293" s="7">
        <v>2</v>
      </c>
      <c r="D2293" s="12" t="s">
        <v>32</v>
      </c>
      <c r="E2293" s="12" t="s">
        <v>775</v>
      </c>
      <c r="F2293" s="5" t="s">
        <v>776</v>
      </c>
      <c r="G2293" s="22">
        <v>428.40000000000003</v>
      </c>
      <c r="H2293" s="24" t="e">
        <f>G2293-(G2293*#REF!)</f>
        <v>#REF!</v>
      </c>
      <c r="I2293" s="24" t="e">
        <f>(H2293*#REF!)/4</f>
        <v>#REF!</v>
      </c>
      <c r="J2293" s="24" t="e">
        <f>(H2293*#REF!)</f>
        <v>#REF!</v>
      </c>
      <c r="K2293" s="24" t="e">
        <f>-PMT((#REF!/12),48,H2293,0,0)</f>
        <v>#REF!</v>
      </c>
    </row>
    <row r="2294" spans="2:11" ht="16.05" customHeight="1">
      <c r="B2294" s="3" t="s">
        <v>1499</v>
      </c>
      <c r="C2294" s="7">
        <v>2</v>
      </c>
      <c r="D2294" s="12" t="s">
        <v>32</v>
      </c>
      <c r="E2294" s="12" t="s">
        <v>33</v>
      </c>
      <c r="F2294" s="5" t="s">
        <v>73</v>
      </c>
      <c r="G2294" s="22">
        <v>136.80000000000001</v>
      </c>
      <c r="H2294" s="24" t="e">
        <f>G2294-(G2294*#REF!)</f>
        <v>#REF!</v>
      </c>
      <c r="I2294" s="24" t="e">
        <f>(H2294*#REF!)/4</f>
        <v>#REF!</v>
      </c>
      <c r="J2294" s="24" t="e">
        <f>(H2294*#REF!)</f>
        <v>#REF!</v>
      </c>
      <c r="K2294" s="24" t="e">
        <f>-PMT((#REF!/12),48,H2294,0,0)</f>
        <v>#REF!</v>
      </c>
    </row>
    <row r="2295" spans="2:11" ht="16.05" customHeight="1">
      <c r="B2295" s="3" t="s">
        <v>196</v>
      </c>
      <c r="C2295" s="7">
        <v>1</v>
      </c>
      <c r="D2295" s="12" t="s">
        <v>13</v>
      </c>
      <c r="E2295" s="12" t="s">
        <v>197</v>
      </c>
      <c r="F2295" s="5" t="s">
        <v>198</v>
      </c>
      <c r="G2295" s="22">
        <v>352.47</v>
      </c>
      <c r="H2295" s="24" t="e">
        <f>G2295-(G2295*#REF!)</f>
        <v>#REF!</v>
      </c>
      <c r="I2295" s="24" t="e">
        <f>(H2295*#REF!)/4</f>
        <v>#REF!</v>
      </c>
      <c r="J2295" s="24" t="e">
        <f>(H2295*#REF!)</f>
        <v>#REF!</v>
      </c>
      <c r="K2295" s="24" t="e">
        <f>-PMT((#REF!/12),48,H2295,0,0)</f>
        <v>#REF!</v>
      </c>
    </row>
    <row r="2296" spans="2:11" ht="16.05" customHeight="1">
      <c r="B2296" s="3" t="s">
        <v>196</v>
      </c>
      <c r="C2296" s="7">
        <v>1</v>
      </c>
      <c r="D2296" s="12" t="s">
        <v>13</v>
      </c>
      <c r="E2296" s="12" t="s">
        <v>16</v>
      </c>
      <c r="F2296" s="5" t="s">
        <v>17</v>
      </c>
      <c r="G2296" s="22">
        <v>432.44</v>
      </c>
      <c r="H2296" s="24" t="e">
        <f>G2296-(G2296*#REF!)</f>
        <v>#REF!</v>
      </c>
      <c r="I2296" s="24" t="e">
        <f>(H2296*#REF!)/4</f>
        <v>#REF!</v>
      </c>
      <c r="J2296" s="24" t="e">
        <f>(H2296*#REF!)</f>
        <v>#REF!</v>
      </c>
      <c r="K2296" s="24" t="e">
        <f>-PMT((#REF!/12),48,H2296,0,0)</f>
        <v>#REF!</v>
      </c>
    </row>
    <row r="2297" spans="2:11" ht="16.05" customHeight="1">
      <c r="B2297" s="3" t="s">
        <v>196</v>
      </c>
      <c r="C2297" s="7">
        <v>1</v>
      </c>
      <c r="D2297" s="12" t="s">
        <v>13</v>
      </c>
      <c r="E2297" s="12" t="s">
        <v>18</v>
      </c>
      <c r="F2297" s="5" t="s">
        <v>19</v>
      </c>
      <c r="G2297" s="22">
        <v>125.73</v>
      </c>
      <c r="H2297" s="24" t="e">
        <f>G2297-(G2297*#REF!)</f>
        <v>#REF!</v>
      </c>
      <c r="I2297" s="24" t="e">
        <f>(H2297*#REF!)/4</f>
        <v>#REF!</v>
      </c>
      <c r="J2297" s="24" t="e">
        <f>(H2297*#REF!)</f>
        <v>#REF!</v>
      </c>
      <c r="K2297" s="24" t="e">
        <f>-PMT((#REF!/12),48,H2297,0,0)</f>
        <v>#REF!</v>
      </c>
    </row>
    <row r="2298" spans="2:11" ht="16.05" customHeight="1">
      <c r="B2298" s="3" t="s">
        <v>196</v>
      </c>
      <c r="C2298" s="7">
        <v>1</v>
      </c>
      <c r="D2298" s="12" t="s">
        <v>13</v>
      </c>
      <c r="E2298" s="12" t="s">
        <v>20</v>
      </c>
      <c r="F2298" s="5" t="s">
        <v>21</v>
      </c>
      <c r="G2298" s="22">
        <v>267.72000000000003</v>
      </c>
      <c r="H2298" s="24" t="e">
        <f>G2298-(G2298*#REF!)</f>
        <v>#REF!</v>
      </c>
      <c r="I2298" s="24" t="e">
        <f>(H2298*#REF!)/4</f>
        <v>#REF!</v>
      </c>
      <c r="J2298" s="24" t="e">
        <f>(H2298*#REF!)</f>
        <v>#REF!</v>
      </c>
      <c r="K2298" s="24" t="e">
        <f>-PMT((#REF!/12),48,H2298,0,0)</f>
        <v>#REF!</v>
      </c>
    </row>
    <row r="2299" spans="2:11" ht="16.05" customHeight="1">
      <c r="B2299" s="3" t="s">
        <v>196</v>
      </c>
      <c r="C2299" s="7">
        <v>1</v>
      </c>
      <c r="D2299" s="12" t="s">
        <v>199</v>
      </c>
      <c r="E2299" s="12" t="s">
        <v>200</v>
      </c>
      <c r="F2299" s="5" t="s">
        <v>201</v>
      </c>
      <c r="G2299" s="22">
        <v>500</v>
      </c>
      <c r="H2299" s="24" t="e">
        <f>G2299-(G2299*#REF!)</f>
        <v>#REF!</v>
      </c>
      <c r="I2299" s="24" t="e">
        <f>(H2299*#REF!)/4</f>
        <v>#REF!</v>
      </c>
      <c r="J2299" s="24" t="e">
        <f>(H2299*#REF!)</f>
        <v>#REF!</v>
      </c>
      <c r="K2299" s="24" t="e">
        <f>-PMT((#REF!/12),48,H2299,0,0)</f>
        <v>#REF!</v>
      </c>
    </row>
    <row r="2300" spans="2:11" ht="16.05" customHeight="1">
      <c r="B2300" s="3" t="s">
        <v>196</v>
      </c>
      <c r="C2300" s="7">
        <v>1</v>
      </c>
      <c r="D2300" s="12" t="s">
        <v>199</v>
      </c>
      <c r="E2300" s="12" t="s">
        <v>202</v>
      </c>
      <c r="F2300" s="5" t="s">
        <v>203</v>
      </c>
      <c r="G2300" s="22">
        <v>200</v>
      </c>
      <c r="H2300" s="24" t="e">
        <f>G2300-(G2300*#REF!)</f>
        <v>#REF!</v>
      </c>
      <c r="I2300" s="24" t="e">
        <f>(H2300*#REF!)/4</f>
        <v>#REF!</v>
      </c>
      <c r="J2300" s="24" t="e">
        <f>(H2300*#REF!)</f>
        <v>#REF!</v>
      </c>
      <c r="K2300" s="24" t="e">
        <f>-PMT((#REF!/12),48,H2300,0,0)</f>
        <v>#REF!</v>
      </c>
    </row>
    <row r="2301" spans="2:11" ht="16.05" customHeight="1">
      <c r="B2301" s="3" t="s">
        <v>196</v>
      </c>
      <c r="C2301" s="7">
        <v>1</v>
      </c>
      <c r="D2301" s="12" t="s">
        <v>199</v>
      </c>
      <c r="E2301" s="12" t="s">
        <v>202</v>
      </c>
      <c r="F2301" s="5" t="s">
        <v>203</v>
      </c>
      <c r="G2301" s="22">
        <v>200</v>
      </c>
      <c r="H2301" s="24" t="e">
        <f>G2301-(G2301*#REF!)</f>
        <v>#REF!</v>
      </c>
      <c r="I2301" s="24" t="e">
        <f>(H2301*#REF!)/4</f>
        <v>#REF!</v>
      </c>
      <c r="J2301" s="24" t="e">
        <f>(H2301*#REF!)</f>
        <v>#REF!</v>
      </c>
      <c r="K2301" s="24" t="e">
        <f>-PMT((#REF!/12),48,H2301,0,0)</f>
        <v>#REF!</v>
      </c>
    </row>
    <row r="2302" spans="2:11" ht="16.05" customHeight="1">
      <c r="B2302" s="3" t="s">
        <v>196</v>
      </c>
      <c r="C2302" s="7">
        <v>1</v>
      </c>
      <c r="D2302" s="12" t="s">
        <v>199</v>
      </c>
      <c r="E2302" s="12" t="s">
        <v>202</v>
      </c>
      <c r="F2302" s="5" t="s">
        <v>203</v>
      </c>
      <c r="G2302" s="22">
        <v>200</v>
      </c>
      <c r="H2302" s="24" t="e">
        <f>G2302-(G2302*#REF!)</f>
        <v>#REF!</v>
      </c>
      <c r="I2302" s="24" t="e">
        <f>(H2302*#REF!)/4</f>
        <v>#REF!</v>
      </c>
      <c r="J2302" s="24" t="e">
        <f>(H2302*#REF!)</f>
        <v>#REF!</v>
      </c>
      <c r="K2302" s="24" t="e">
        <f>-PMT((#REF!/12),48,H2302,0,0)</f>
        <v>#REF!</v>
      </c>
    </row>
    <row r="2303" spans="2:11" ht="16.05" customHeight="1">
      <c r="B2303" s="3" t="s">
        <v>196</v>
      </c>
      <c r="C2303" s="7">
        <v>1</v>
      </c>
      <c r="D2303" s="12" t="s">
        <v>199</v>
      </c>
      <c r="E2303" s="12" t="s">
        <v>202</v>
      </c>
      <c r="F2303" s="5" t="s">
        <v>203</v>
      </c>
      <c r="G2303" s="22">
        <v>200</v>
      </c>
      <c r="H2303" s="24" t="e">
        <f>G2303-(G2303*#REF!)</f>
        <v>#REF!</v>
      </c>
      <c r="I2303" s="24" t="e">
        <f>(H2303*#REF!)/4</f>
        <v>#REF!</v>
      </c>
      <c r="J2303" s="24" t="e">
        <f>(H2303*#REF!)</f>
        <v>#REF!</v>
      </c>
      <c r="K2303" s="24" t="e">
        <f>-PMT((#REF!/12),48,H2303,0,0)</f>
        <v>#REF!</v>
      </c>
    </row>
    <row r="2304" spans="2:11" ht="16.05" customHeight="1">
      <c r="B2304" s="3" t="s">
        <v>196</v>
      </c>
      <c r="C2304" s="7">
        <v>1</v>
      </c>
      <c r="D2304" s="12" t="s">
        <v>199</v>
      </c>
      <c r="E2304" s="12" t="s">
        <v>202</v>
      </c>
      <c r="F2304" s="5" t="s">
        <v>203</v>
      </c>
      <c r="G2304" s="22">
        <v>200</v>
      </c>
      <c r="H2304" s="24" t="e">
        <f>G2304-(G2304*#REF!)</f>
        <v>#REF!</v>
      </c>
      <c r="I2304" s="24" t="e">
        <f>(H2304*#REF!)/4</f>
        <v>#REF!</v>
      </c>
      <c r="J2304" s="24" t="e">
        <f>(H2304*#REF!)</f>
        <v>#REF!</v>
      </c>
      <c r="K2304" s="24" t="e">
        <f>-PMT((#REF!/12),48,H2304,0,0)</f>
        <v>#REF!</v>
      </c>
    </row>
    <row r="2305" spans="2:11" ht="16.05" customHeight="1">
      <c r="B2305" s="3" t="s">
        <v>196</v>
      </c>
      <c r="C2305" s="7">
        <v>1</v>
      </c>
      <c r="D2305" s="12" t="s">
        <v>199</v>
      </c>
      <c r="E2305" s="12" t="s">
        <v>202</v>
      </c>
      <c r="F2305" s="5" t="s">
        <v>203</v>
      </c>
      <c r="G2305" s="22">
        <v>200</v>
      </c>
      <c r="H2305" s="24" t="e">
        <f>G2305-(G2305*#REF!)</f>
        <v>#REF!</v>
      </c>
      <c r="I2305" s="24" t="e">
        <f>(H2305*#REF!)/4</f>
        <v>#REF!</v>
      </c>
      <c r="J2305" s="24" t="e">
        <f>(H2305*#REF!)</f>
        <v>#REF!</v>
      </c>
      <c r="K2305" s="24" t="e">
        <f>-PMT((#REF!/12),48,H2305,0,0)</f>
        <v>#REF!</v>
      </c>
    </row>
    <row r="2306" spans="2:11" ht="16.05" customHeight="1">
      <c r="B2306" s="3" t="s">
        <v>196</v>
      </c>
      <c r="C2306" s="7">
        <v>1</v>
      </c>
      <c r="D2306" s="12" t="s">
        <v>199</v>
      </c>
      <c r="E2306" s="12" t="s">
        <v>204</v>
      </c>
      <c r="F2306" s="5" t="s">
        <v>205</v>
      </c>
      <c r="G2306" s="22">
        <v>200</v>
      </c>
      <c r="H2306" s="24" t="e">
        <f>G2306-(G2306*#REF!)</f>
        <v>#REF!</v>
      </c>
      <c r="I2306" s="24" t="e">
        <f>(H2306*#REF!)/4</f>
        <v>#REF!</v>
      </c>
      <c r="J2306" s="24" t="e">
        <f>(H2306*#REF!)</f>
        <v>#REF!</v>
      </c>
      <c r="K2306" s="24" t="e">
        <f>-PMT((#REF!/12),48,H2306,0,0)</f>
        <v>#REF!</v>
      </c>
    </row>
    <row r="2307" spans="2:11" ht="16.05" customHeight="1">
      <c r="B2307" s="3" t="s">
        <v>196</v>
      </c>
      <c r="C2307" s="7">
        <v>1</v>
      </c>
      <c r="D2307" s="12" t="s">
        <v>199</v>
      </c>
      <c r="E2307" s="12" t="s">
        <v>206</v>
      </c>
      <c r="F2307" s="5" t="s">
        <v>207</v>
      </c>
      <c r="G2307" s="22">
        <v>200</v>
      </c>
      <c r="H2307" s="24" t="e">
        <f>G2307-(G2307*#REF!)</f>
        <v>#REF!</v>
      </c>
      <c r="I2307" s="24" t="e">
        <f>(H2307*#REF!)/4</f>
        <v>#REF!</v>
      </c>
      <c r="J2307" s="24" t="e">
        <f>(H2307*#REF!)</f>
        <v>#REF!</v>
      </c>
      <c r="K2307" s="24" t="e">
        <f>-PMT((#REF!/12),48,H2307,0,0)</f>
        <v>#REF!</v>
      </c>
    </row>
    <row r="2308" spans="2:11" ht="16.05" customHeight="1">
      <c r="B2308" s="3" t="s">
        <v>196</v>
      </c>
      <c r="C2308" s="7">
        <v>1</v>
      </c>
      <c r="D2308" s="12" t="s">
        <v>199</v>
      </c>
      <c r="E2308" s="12" t="s">
        <v>208</v>
      </c>
      <c r="F2308" s="5" t="s">
        <v>209</v>
      </c>
      <c r="G2308" s="22">
        <v>200</v>
      </c>
      <c r="H2308" s="24" t="e">
        <f>G2308-(G2308*#REF!)</f>
        <v>#REF!</v>
      </c>
      <c r="I2308" s="24" t="e">
        <f>(H2308*#REF!)/4</f>
        <v>#REF!</v>
      </c>
      <c r="J2308" s="24" t="e">
        <f>(H2308*#REF!)</f>
        <v>#REF!</v>
      </c>
      <c r="K2308" s="24" t="e">
        <f>-PMT((#REF!/12),48,H2308,0,0)</f>
        <v>#REF!</v>
      </c>
    </row>
    <row r="2309" spans="2:11" ht="16.05" customHeight="1">
      <c r="B2309" s="3" t="s">
        <v>196</v>
      </c>
      <c r="C2309" s="7">
        <v>1</v>
      </c>
      <c r="D2309" s="12" t="s">
        <v>199</v>
      </c>
      <c r="E2309" s="12" t="s">
        <v>210</v>
      </c>
      <c r="F2309" s="5" t="s">
        <v>211</v>
      </c>
      <c r="G2309" s="22">
        <v>92.818913808267297</v>
      </c>
      <c r="H2309" s="24" t="e">
        <f>G2309-(G2309*#REF!)</f>
        <v>#REF!</v>
      </c>
      <c r="I2309" s="24" t="e">
        <f>(H2309*#REF!)/4</f>
        <v>#REF!</v>
      </c>
      <c r="J2309" s="24" t="e">
        <f>(H2309*#REF!)</f>
        <v>#REF!</v>
      </c>
      <c r="K2309" s="24" t="e">
        <f>-PMT((#REF!/12),48,H2309,0,0)</f>
        <v>#REF!</v>
      </c>
    </row>
    <row r="2310" spans="2:11" ht="16.05" customHeight="1">
      <c r="B2310" s="3" t="s">
        <v>196</v>
      </c>
      <c r="C2310" s="7">
        <v>1</v>
      </c>
      <c r="D2310" s="12" t="s">
        <v>199</v>
      </c>
      <c r="E2310" s="12" t="s">
        <v>212</v>
      </c>
      <c r="F2310" s="5" t="s">
        <v>213</v>
      </c>
      <c r="G2310" s="22">
        <v>92.818913808267297</v>
      </c>
      <c r="H2310" s="24" t="e">
        <f>G2310-(G2310*#REF!)</f>
        <v>#REF!</v>
      </c>
      <c r="I2310" s="24" t="e">
        <f>(H2310*#REF!)/4</f>
        <v>#REF!</v>
      </c>
      <c r="J2310" s="24" t="e">
        <f>(H2310*#REF!)</f>
        <v>#REF!</v>
      </c>
      <c r="K2310" s="24" t="e">
        <f>-PMT((#REF!/12),48,H2310,0,0)</f>
        <v>#REF!</v>
      </c>
    </row>
    <row r="2311" spans="2:11" ht="16.05" customHeight="1">
      <c r="B2311" s="3" t="s">
        <v>196</v>
      </c>
      <c r="C2311" s="7">
        <v>1</v>
      </c>
      <c r="D2311" s="12" t="s">
        <v>199</v>
      </c>
      <c r="E2311" s="12" t="s">
        <v>214</v>
      </c>
      <c r="F2311" s="5" t="s">
        <v>215</v>
      </c>
      <c r="G2311" s="22">
        <v>159.49536458333327</v>
      </c>
      <c r="H2311" s="24" t="e">
        <f>G2311-(G2311*#REF!)</f>
        <v>#REF!</v>
      </c>
      <c r="I2311" s="24" t="e">
        <f>(H2311*#REF!)/4</f>
        <v>#REF!</v>
      </c>
      <c r="J2311" s="24" t="e">
        <f>(H2311*#REF!)</f>
        <v>#REF!</v>
      </c>
      <c r="K2311" s="24" t="e">
        <f>-PMT((#REF!/12),48,H2311,0,0)</f>
        <v>#REF!</v>
      </c>
    </row>
    <row r="2312" spans="2:11" ht="16.05" customHeight="1">
      <c r="B2312" s="3" t="s">
        <v>196</v>
      </c>
      <c r="C2312" s="7">
        <v>1</v>
      </c>
      <c r="D2312" s="12" t="s">
        <v>199</v>
      </c>
      <c r="E2312" s="12" t="s">
        <v>216</v>
      </c>
      <c r="F2312" s="5" t="s">
        <v>217</v>
      </c>
      <c r="G2312" s="22">
        <v>1668.8826811594204</v>
      </c>
      <c r="H2312" s="24" t="e">
        <f>G2312-(G2312*#REF!)</f>
        <v>#REF!</v>
      </c>
      <c r="I2312" s="24" t="e">
        <f>(H2312*#REF!)/4</f>
        <v>#REF!</v>
      </c>
      <c r="J2312" s="24" t="e">
        <f>(H2312*#REF!)</f>
        <v>#REF!</v>
      </c>
      <c r="K2312" s="24" t="e">
        <f>-PMT((#REF!/12),48,H2312,0,0)</f>
        <v>#REF!</v>
      </c>
    </row>
    <row r="2313" spans="2:11" ht="16.05" customHeight="1">
      <c r="B2313" s="3" t="s">
        <v>196</v>
      </c>
      <c r="C2313" s="7">
        <v>1</v>
      </c>
      <c r="D2313" s="12" t="s">
        <v>199</v>
      </c>
      <c r="E2313" s="12" t="s">
        <v>216</v>
      </c>
      <c r="F2313" s="5" t="s">
        <v>217</v>
      </c>
      <c r="G2313" s="22">
        <v>1668.8826811594204</v>
      </c>
      <c r="H2313" s="24" t="e">
        <f>G2313-(G2313*#REF!)</f>
        <v>#REF!</v>
      </c>
      <c r="I2313" s="24" t="e">
        <f>(H2313*#REF!)/4</f>
        <v>#REF!</v>
      </c>
      <c r="J2313" s="24" t="e">
        <f>(H2313*#REF!)</f>
        <v>#REF!</v>
      </c>
      <c r="K2313" s="24" t="e">
        <f>-PMT((#REF!/12),48,H2313,0,0)</f>
        <v>#REF!</v>
      </c>
    </row>
    <row r="2314" spans="2:11" ht="16.05" customHeight="1">
      <c r="B2314" s="3" t="s">
        <v>196</v>
      </c>
      <c r="C2314" s="7">
        <v>1</v>
      </c>
      <c r="D2314" s="12" t="s">
        <v>199</v>
      </c>
      <c r="E2314" s="12" t="s">
        <v>218</v>
      </c>
      <c r="F2314" s="5" t="s">
        <v>219</v>
      </c>
      <c r="G2314" s="22">
        <v>2146.6433333333334</v>
      </c>
      <c r="H2314" s="24" t="e">
        <f>G2314-(G2314*#REF!)</f>
        <v>#REF!</v>
      </c>
      <c r="I2314" s="24" t="e">
        <f>(H2314*#REF!)/4</f>
        <v>#REF!</v>
      </c>
      <c r="J2314" s="24" t="e">
        <f>(H2314*#REF!)</f>
        <v>#REF!</v>
      </c>
      <c r="K2314" s="24" t="e">
        <f>-PMT((#REF!/12),48,H2314,0,0)</f>
        <v>#REF!</v>
      </c>
    </row>
    <row r="2315" spans="2:11" ht="16.05" customHeight="1">
      <c r="B2315" s="3" t="s">
        <v>196</v>
      </c>
      <c r="C2315" s="7">
        <v>1</v>
      </c>
      <c r="D2315" s="12" t="s">
        <v>199</v>
      </c>
      <c r="E2315" s="12" t="s">
        <v>220</v>
      </c>
      <c r="F2315" s="5" t="s">
        <v>221</v>
      </c>
      <c r="G2315" s="22">
        <v>1217.1490666666668</v>
      </c>
      <c r="H2315" s="24" t="e">
        <f>G2315-(G2315*#REF!)</f>
        <v>#REF!</v>
      </c>
      <c r="I2315" s="24" t="e">
        <f>(H2315*#REF!)/4</f>
        <v>#REF!</v>
      </c>
      <c r="J2315" s="24" t="e">
        <f>(H2315*#REF!)</f>
        <v>#REF!</v>
      </c>
      <c r="K2315" s="24" t="e">
        <f>-PMT((#REF!/12),48,H2315,0,0)</f>
        <v>#REF!</v>
      </c>
    </row>
    <row r="2316" spans="2:11" ht="16.05" customHeight="1">
      <c r="B2316" s="3" t="s">
        <v>1509</v>
      </c>
      <c r="C2316" s="7">
        <v>1</v>
      </c>
      <c r="D2316" s="12" t="s">
        <v>13</v>
      </c>
      <c r="E2316" s="12" t="s">
        <v>77</v>
      </c>
      <c r="F2316" s="5" t="s">
        <v>78</v>
      </c>
      <c r="G2316" s="22">
        <v>270.44</v>
      </c>
      <c r="H2316" s="24" t="e">
        <f>G2316-(G2316*#REF!)</f>
        <v>#REF!</v>
      </c>
      <c r="I2316" s="24" t="e">
        <f>(H2316*#REF!)/4</f>
        <v>#REF!</v>
      </c>
      <c r="J2316" s="24" t="e">
        <f>(H2316*#REF!)</f>
        <v>#REF!</v>
      </c>
      <c r="K2316" s="24" t="e">
        <f>-PMT((#REF!/12),48,H2316,0,0)</f>
        <v>#REF!</v>
      </c>
    </row>
    <row r="2317" spans="2:11" ht="16.05" customHeight="1">
      <c r="B2317" s="3" t="s">
        <v>1509</v>
      </c>
      <c r="C2317" s="7">
        <v>1</v>
      </c>
      <c r="D2317" s="12" t="s">
        <v>13</v>
      </c>
      <c r="E2317" s="12" t="s">
        <v>79</v>
      </c>
      <c r="F2317" s="5" t="s">
        <v>80</v>
      </c>
      <c r="G2317" s="22">
        <v>297.76</v>
      </c>
      <c r="H2317" s="24" t="e">
        <f>G2317-(G2317*#REF!)</f>
        <v>#REF!</v>
      </c>
      <c r="I2317" s="24" t="e">
        <f>(H2317*#REF!)/4</f>
        <v>#REF!</v>
      </c>
      <c r="J2317" s="24" t="e">
        <f>(H2317*#REF!)</f>
        <v>#REF!</v>
      </c>
      <c r="K2317" s="24" t="e">
        <f>-PMT((#REF!/12),48,H2317,0,0)</f>
        <v>#REF!</v>
      </c>
    </row>
    <row r="2318" spans="2:11" ht="16.05" customHeight="1">
      <c r="B2318" s="3" t="s">
        <v>1509</v>
      </c>
      <c r="C2318" s="7">
        <v>1</v>
      </c>
      <c r="D2318" s="12" t="s">
        <v>13</v>
      </c>
      <c r="E2318" s="12" t="s">
        <v>81</v>
      </c>
      <c r="F2318" s="5" t="s">
        <v>82</v>
      </c>
      <c r="G2318" s="22">
        <v>88.62</v>
      </c>
      <c r="H2318" s="24" t="e">
        <f>G2318-(G2318*#REF!)</f>
        <v>#REF!</v>
      </c>
      <c r="I2318" s="24" t="e">
        <f>(H2318*#REF!)/4</f>
        <v>#REF!</v>
      </c>
      <c r="J2318" s="24" t="e">
        <f>(H2318*#REF!)</f>
        <v>#REF!</v>
      </c>
      <c r="K2318" s="24" t="e">
        <f>-PMT((#REF!/12),48,H2318,0,0)</f>
        <v>#REF!</v>
      </c>
    </row>
    <row r="2319" spans="2:11" ht="16.05" customHeight="1">
      <c r="B2319" s="3" t="s">
        <v>1509</v>
      </c>
      <c r="C2319" s="7">
        <v>1</v>
      </c>
      <c r="D2319" s="12" t="s">
        <v>13</v>
      </c>
      <c r="E2319" s="12" t="s">
        <v>83</v>
      </c>
      <c r="F2319" s="5" t="s">
        <v>84</v>
      </c>
      <c r="G2319" s="22">
        <v>163.55000000000001</v>
      </c>
      <c r="H2319" s="24" t="e">
        <f>G2319-(G2319*#REF!)</f>
        <v>#REF!</v>
      </c>
      <c r="I2319" s="24" t="e">
        <f>(H2319*#REF!)/4</f>
        <v>#REF!</v>
      </c>
      <c r="J2319" s="24" t="e">
        <f>(H2319*#REF!)</f>
        <v>#REF!</v>
      </c>
      <c r="K2319" s="24" t="e">
        <f>-PMT((#REF!/12),48,H2319,0,0)</f>
        <v>#REF!</v>
      </c>
    </row>
    <row r="2320" spans="2:11" ht="16.05" customHeight="1">
      <c r="B2320" s="3" t="s">
        <v>1509</v>
      </c>
      <c r="C2320" s="7">
        <v>1</v>
      </c>
      <c r="D2320" s="12" t="s">
        <v>629</v>
      </c>
      <c r="E2320" s="12" t="s">
        <v>1510</v>
      </c>
      <c r="F2320" s="5" t="s">
        <v>1511</v>
      </c>
      <c r="G2320" s="22">
        <v>4000</v>
      </c>
      <c r="H2320" s="24" t="e">
        <f>G2320-(G2320*#REF!)</f>
        <v>#REF!</v>
      </c>
      <c r="I2320" s="24" t="e">
        <f>(H2320*#REF!)/4</f>
        <v>#REF!</v>
      </c>
      <c r="J2320" s="24" t="e">
        <f>(H2320*#REF!)</f>
        <v>#REF!</v>
      </c>
      <c r="K2320" s="24" t="e">
        <f>-PMT((#REF!/12),48,H2320,0,0)</f>
        <v>#REF!</v>
      </c>
    </row>
    <row r="2321" spans="2:11" ht="16.05" customHeight="1">
      <c r="B2321" s="3" t="s">
        <v>1509</v>
      </c>
      <c r="C2321" s="7">
        <v>1</v>
      </c>
      <c r="D2321" s="12" t="s">
        <v>629</v>
      </c>
      <c r="E2321" s="12" t="s">
        <v>1512</v>
      </c>
      <c r="F2321" s="5" t="s">
        <v>1513</v>
      </c>
      <c r="G2321" s="22">
        <v>50</v>
      </c>
      <c r="H2321" s="24" t="e">
        <f>G2321-(G2321*#REF!)</f>
        <v>#REF!</v>
      </c>
      <c r="I2321" s="24" t="e">
        <f>(H2321*#REF!)/4</f>
        <v>#REF!</v>
      </c>
      <c r="J2321" s="24" t="e">
        <f>(H2321*#REF!)</f>
        <v>#REF!</v>
      </c>
      <c r="K2321" s="24" t="e">
        <f>-PMT((#REF!/12),48,H2321,0,0)</f>
        <v>#REF!</v>
      </c>
    </row>
    <row r="2322" spans="2:11" ht="16.05" customHeight="1">
      <c r="B2322" s="3" t="s">
        <v>1509</v>
      </c>
      <c r="C2322" s="7">
        <v>1</v>
      </c>
      <c r="D2322" s="12" t="s">
        <v>629</v>
      </c>
      <c r="E2322" s="12" t="s">
        <v>1514</v>
      </c>
      <c r="F2322" s="5" t="s">
        <v>1515</v>
      </c>
      <c r="G2322" s="22">
        <v>500</v>
      </c>
      <c r="H2322" s="24" t="e">
        <f>G2322-(G2322*#REF!)</f>
        <v>#REF!</v>
      </c>
      <c r="I2322" s="24" t="e">
        <f>(H2322*#REF!)/4</f>
        <v>#REF!</v>
      </c>
      <c r="J2322" s="24" t="e">
        <f>(H2322*#REF!)</f>
        <v>#REF!</v>
      </c>
      <c r="K2322" s="24" t="e">
        <f>-PMT((#REF!/12),48,H2322,0,0)</f>
        <v>#REF!</v>
      </c>
    </row>
    <row r="2323" spans="2:11" ht="16.05" customHeight="1">
      <c r="B2323" s="3" t="s">
        <v>1509</v>
      </c>
      <c r="C2323" s="7">
        <v>1</v>
      </c>
      <c r="D2323" s="12" t="s">
        <v>629</v>
      </c>
      <c r="E2323" s="12" t="s">
        <v>1516</v>
      </c>
      <c r="F2323" s="5" t="s">
        <v>1515</v>
      </c>
      <c r="G2323" s="22">
        <v>500</v>
      </c>
      <c r="H2323" s="24" t="e">
        <f>G2323-(G2323*#REF!)</f>
        <v>#REF!</v>
      </c>
      <c r="I2323" s="24" t="e">
        <f>(H2323*#REF!)/4</f>
        <v>#REF!</v>
      </c>
      <c r="J2323" s="24" t="e">
        <f>(H2323*#REF!)</f>
        <v>#REF!</v>
      </c>
      <c r="K2323" s="24" t="e">
        <f>-PMT((#REF!/12),48,H2323,0,0)</f>
        <v>#REF!</v>
      </c>
    </row>
    <row r="2324" spans="2:11" ht="16.05" customHeight="1">
      <c r="B2324" s="21" t="s">
        <v>76</v>
      </c>
      <c r="C2324" s="7">
        <v>4</v>
      </c>
      <c r="D2324" s="12" t="s">
        <v>13</v>
      </c>
      <c r="E2324" s="12" t="s">
        <v>77</v>
      </c>
      <c r="F2324" s="5" t="s">
        <v>78</v>
      </c>
      <c r="G2324" s="22">
        <v>1081.76</v>
      </c>
      <c r="H2324" s="24" t="e">
        <f>G2324-(G2324*#REF!)</f>
        <v>#REF!</v>
      </c>
      <c r="I2324" s="24" t="e">
        <f>(H2324*#REF!)/4</f>
        <v>#REF!</v>
      </c>
      <c r="J2324" s="24" t="e">
        <f>(H2324*#REF!)</f>
        <v>#REF!</v>
      </c>
      <c r="K2324" s="24" t="e">
        <f>-PMT((#REF!/12),48,H2324,0,0)</f>
        <v>#REF!</v>
      </c>
    </row>
    <row r="2325" spans="2:11" ht="16.05" customHeight="1">
      <c r="B2325" s="21" t="s">
        <v>76</v>
      </c>
      <c r="C2325" s="7">
        <v>4</v>
      </c>
      <c r="D2325" s="12" t="s">
        <v>13</v>
      </c>
      <c r="E2325" s="12" t="s">
        <v>79</v>
      </c>
      <c r="F2325" s="5" t="s">
        <v>80</v>
      </c>
      <c r="G2325" s="22">
        <v>1191.04</v>
      </c>
      <c r="H2325" s="24" t="e">
        <f>G2325-(G2325*#REF!)</f>
        <v>#REF!</v>
      </c>
      <c r="I2325" s="24" t="e">
        <f>(H2325*#REF!)/4</f>
        <v>#REF!</v>
      </c>
      <c r="J2325" s="24" t="e">
        <f>(H2325*#REF!)</f>
        <v>#REF!</v>
      </c>
      <c r="K2325" s="24" t="e">
        <f>-PMT((#REF!/12),48,H2325,0,0)</f>
        <v>#REF!</v>
      </c>
    </row>
    <row r="2326" spans="2:11" ht="16.05" customHeight="1">
      <c r="B2326" s="21" t="s">
        <v>76</v>
      </c>
      <c r="C2326" s="7">
        <v>4</v>
      </c>
      <c r="D2326" s="12" t="s">
        <v>13</v>
      </c>
      <c r="E2326" s="12" t="s">
        <v>81</v>
      </c>
      <c r="F2326" s="5" t="s">
        <v>82</v>
      </c>
      <c r="G2326" s="22">
        <v>354.48</v>
      </c>
      <c r="H2326" s="24" t="e">
        <f>G2326-(G2326*#REF!)</f>
        <v>#REF!</v>
      </c>
      <c r="I2326" s="24" t="e">
        <f>(H2326*#REF!)/4</f>
        <v>#REF!</v>
      </c>
      <c r="J2326" s="24" t="e">
        <f>(H2326*#REF!)</f>
        <v>#REF!</v>
      </c>
      <c r="K2326" s="24" t="e">
        <f>-PMT((#REF!/12),48,H2326,0,0)</f>
        <v>#REF!</v>
      </c>
    </row>
    <row r="2327" spans="2:11" ht="16.05" customHeight="1">
      <c r="B2327" s="21" t="s">
        <v>76</v>
      </c>
      <c r="C2327" s="7">
        <v>4</v>
      </c>
      <c r="D2327" s="12" t="s">
        <v>13</v>
      </c>
      <c r="E2327" s="12" t="s">
        <v>83</v>
      </c>
      <c r="F2327" s="5" t="s">
        <v>84</v>
      </c>
      <c r="G2327" s="22">
        <v>654.20000000000005</v>
      </c>
      <c r="H2327" s="24" t="e">
        <f>G2327-(G2327*#REF!)</f>
        <v>#REF!</v>
      </c>
      <c r="I2327" s="24" t="e">
        <f>(H2327*#REF!)/4</f>
        <v>#REF!</v>
      </c>
      <c r="J2327" s="24" t="e">
        <f>(H2327*#REF!)</f>
        <v>#REF!</v>
      </c>
      <c r="K2327" s="24" t="e">
        <f>-PMT((#REF!/12),48,H2327,0,0)</f>
        <v>#REF!</v>
      </c>
    </row>
    <row r="2328" spans="2:11" ht="16.05" customHeight="1">
      <c r="B2328" s="21" t="s">
        <v>76</v>
      </c>
      <c r="C2328" s="7">
        <v>4</v>
      </c>
      <c r="D2328" s="32" t="s">
        <v>85</v>
      </c>
      <c r="E2328" s="11" t="s">
        <v>86</v>
      </c>
      <c r="F2328" s="5" t="s">
        <v>87</v>
      </c>
      <c r="G2328" s="22">
        <v>28116</v>
      </c>
      <c r="H2328" s="24" t="e">
        <f>G2328-(G2328*#REF!)</f>
        <v>#REF!</v>
      </c>
      <c r="I2328" s="24" t="e">
        <f>(H2328*#REF!)/4</f>
        <v>#REF!</v>
      </c>
      <c r="J2328" s="24" t="e">
        <f>(H2328*#REF!)</f>
        <v>#REF!</v>
      </c>
      <c r="K2328" s="24" t="e">
        <f>-PMT((#REF!/12),48,H2328,0,0)</f>
        <v>#REF!</v>
      </c>
    </row>
    <row r="2329" spans="2:11" ht="16.05" customHeight="1">
      <c r="B2329" s="21" t="s">
        <v>76</v>
      </c>
      <c r="C2329" s="7">
        <v>4</v>
      </c>
      <c r="D2329" s="32" t="s">
        <v>85</v>
      </c>
      <c r="E2329" s="11" t="s">
        <v>88</v>
      </c>
      <c r="F2329" s="5" t="s">
        <v>89</v>
      </c>
      <c r="G2329" s="22">
        <v>5169.6000000000004</v>
      </c>
      <c r="H2329" s="24" t="e">
        <f>G2329-(G2329*#REF!)</f>
        <v>#REF!</v>
      </c>
      <c r="I2329" s="24" t="e">
        <f>(H2329*#REF!)/4</f>
        <v>#REF!</v>
      </c>
      <c r="J2329" s="24" t="e">
        <f>(H2329*#REF!)</f>
        <v>#REF!</v>
      </c>
      <c r="K2329" s="24" t="e">
        <f>-PMT((#REF!/12),48,H2329,0,0)</f>
        <v>#REF!</v>
      </c>
    </row>
    <row r="2330" spans="2:11" ht="16.05" customHeight="1">
      <c r="B2330" s="21" t="s">
        <v>76</v>
      </c>
      <c r="C2330" s="7">
        <v>4</v>
      </c>
      <c r="D2330" s="32" t="s">
        <v>85</v>
      </c>
      <c r="E2330" s="11" t="s">
        <v>90</v>
      </c>
      <c r="F2330" s="5" t="s">
        <v>91</v>
      </c>
      <c r="G2330" s="22">
        <v>1929.6000000000001</v>
      </c>
      <c r="H2330" s="24" t="e">
        <f>G2330-(G2330*#REF!)</f>
        <v>#REF!</v>
      </c>
      <c r="I2330" s="24" t="e">
        <f>(H2330*#REF!)/4</f>
        <v>#REF!</v>
      </c>
      <c r="J2330" s="24" t="e">
        <f>(H2330*#REF!)</f>
        <v>#REF!</v>
      </c>
      <c r="K2330" s="24" t="e">
        <f>-PMT((#REF!/12),48,H2330,0,0)</f>
        <v>#REF!</v>
      </c>
    </row>
    <row r="2331" spans="2:11" ht="16.05" customHeight="1">
      <c r="B2331" s="21" t="s">
        <v>76</v>
      </c>
      <c r="C2331" s="7">
        <v>4</v>
      </c>
      <c r="D2331" s="32" t="s">
        <v>85</v>
      </c>
      <c r="E2331" s="11" t="s">
        <v>92</v>
      </c>
      <c r="F2331" s="5" t="s">
        <v>93</v>
      </c>
      <c r="G2331" s="22">
        <v>4622.4000000000005</v>
      </c>
      <c r="H2331" s="24" t="e">
        <f>G2331-(G2331*#REF!)</f>
        <v>#REF!</v>
      </c>
      <c r="I2331" s="24" t="e">
        <f>(H2331*#REF!)/4</f>
        <v>#REF!</v>
      </c>
      <c r="J2331" s="24" t="e">
        <f>(H2331*#REF!)</f>
        <v>#REF!</v>
      </c>
      <c r="K2331" s="24" t="e">
        <f>-PMT((#REF!/12),48,H2331,0,0)</f>
        <v>#REF!</v>
      </c>
    </row>
    <row r="2332" spans="2:11" ht="16.05" customHeight="1">
      <c r="B2332" s="21" t="s">
        <v>76</v>
      </c>
      <c r="C2332" s="7">
        <v>4</v>
      </c>
      <c r="D2332" s="32" t="s">
        <v>85</v>
      </c>
      <c r="E2332" s="11" t="s">
        <v>94</v>
      </c>
      <c r="F2332" s="5" t="s">
        <v>95</v>
      </c>
      <c r="G2332" s="22">
        <v>4622.4000000000005</v>
      </c>
      <c r="H2332" s="24" t="e">
        <f>G2332-(G2332*#REF!)</f>
        <v>#REF!</v>
      </c>
      <c r="I2332" s="24" t="e">
        <f>(H2332*#REF!)/4</f>
        <v>#REF!</v>
      </c>
      <c r="J2332" s="24" t="e">
        <f>(H2332*#REF!)</f>
        <v>#REF!</v>
      </c>
      <c r="K2332" s="24" t="e">
        <f>-PMT((#REF!/12),48,H2332,0,0)</f>
        <v>#REF!</v>
      </c>
    </row>
    <row r="2333" spans="2:11" ht="16.05" customHeight="1">
      <c r="B2333" s="21" t="s">
        <v>76</v>
      </c>
      <c r="C2333" s="7">
        <v>4</v>
      </c>
      <c r="D2333" s="32" t="s">
        <v>85</v>
      </c>
      <c r="E2333" s="11" t="s">
        <v>96</v>
      </c>
      <c r="F2333" s="5" t="s">
        <v>97</v>
      </c>
      <c r="G2333" s="22">
        <v>4622.4000000000005</v>
      </c>
      <c r="H2333" s="24" t="e">
        <f>G2333-(G2333*#REF!)</f>
        <v>#REF!</v>
      </c>
      <c r="I2333" s="24" t="e">
        <f>(H2333*#REF!)/4</f>
        <v>#REF!</v>
      </c>
      <c r="J2333" s="24" t="e">
        <f>(H2333*#REF!)</f>
        <v>#REF!</v>
      </c>
      <c r="K2333" s="24" t="e">
        <f>-PMT((#REF!/12),48,H2333,0,0)</f>
        <v>#REF!</v>
      </c>
    </row>
    <row r="2334" spans="2:11" ht="16.05" customHeight="1">
      <c r="B2334" s="21" t="s">
        <v>76</v>
      </c>
      <c r="C2334" s="7">
        <v>4</v>
      </c>
      <c r="D2334" s="32" t="s">
        <v>85</v>
      </c>
      <c r="E2334" s="11" t="s">
        <v>98</v>
      </c>
      <c r="F2334" s="5" t="s">
        <v>99</v>
      </c>
      <c r="G2334" s="22">
        <v>2930.4</v>
      </c>
      <c r="H2334" s="24" t="e">
        <f>G2334-(G2334*#REF!)</f>
        <v>#REF!</v>
      </c>
      <c r="I2334" s="24" t="e">
        <f>(H2334*#REF!)/4</f>
        <v>#REF!</v>
      </c>
      <c r="J2334" s="24" t="e">
        <f>(H2334*#REF!)</f>
        <v>#REF!</v>
      </c>
      <c r="K2334" s="24" t="e">
        <f>-PMT((#REF!/12),48,H2334,0,0)</f>
        <v>#REF!</v>
      </c>
    </row>
    <row r="2335" spans="2:11" ht="16.05" customHeight="1">
      <c r="B2335" s="21" t="s">
        <v>76</v>
      </c>
      <c r="C2335" s="7">
        <v>4</v>
      </c>
      <c r="D2335" s="32" t="s">
        <v>85</v>
      </c>
      <c r="E2335" s="11" t="s">
        <v>100</v>
      </c>
      <c r="F2335" s="5" t="s">
        <v>101</v>
      </c>
      <c r="G2335" s="22">
        <v>2930.4</v>
      </c>
      <c r="H2335" s="24" t="e">
        <f>G2335-(G2335*#REF!)</f>
        <v>#REF!</v>
      </c>
      <c r="I2335" s="24" t="e">
        <f>(H2335*#REF!)/4</f>
        <v>#REF!</v>
      </c>
      <c r="J2335" s="24" t="e">
        <f>(H2335*#REF!)</f>
        <v>#REF!</v>
      </c>
      <c r="K2335" s="24" t="e">
        <f>-PMT((#REF!/12),48,H2335,0,0)</f>
        <v>#REF!</v>
      </c>
    </row>
    <row r="2336" spans="2:11" ht="16.05" customHeight="1">
      <c r="B2336" s="21" t="s">
        <v>76</v>
      </c>
      <c r="C2336" s="7">
        <v>4</v>
      </c>
      <c r="D2336" s="32" t="s">
        <v>85</v>
      </c>
      <c r="E2336" s="11" t="s">
        <v>102</v>
      </c>
      <c r="F2336" s="5" t="s">
        <v>103</v>
      </c>
      <c r="G2336" s="22">
        <v>460.8</v>
      </c>
      <c r="H2336" s="24" t="e">
        <f>G2336-(G2336*#REF!)</f>
        <v>#REF!</v>
      </c>
      <c r="I2336" s="24" t="e">
        <f>(H2336*#REF!)/4</f>
        <v>#REF!</v>
      </c>
      <c r="J2336" s="24" t="e">
        <f>(H2336*#REF!)</f>
        <v>#REF!</v>
      </c>
      <c r="K2336" s="24" t="e">
        <f>-PMT((#REF!/12),48,H2336,0,0)</f>
        <v>#REF!</v>
      </c>
    </row>
    <row r="2337" spans="2:11" ht="16.05" customHeight="1">
      <c r="B2337" s="21" t="s">
        <v>76</v>
      </c>
      <c r="C2337" s="7">
        <v>4</v>
      </c>
      <c r="D2337" s="32" t="s">
        <v>85</v>
      </c>
      <c r="E2337" s="11" t="s">
        <v>104</v>
      </c>
      <c r="F2337" s="5" t="s">
        <v>105</v>
      </c>
      <c r="G2337" s="22">
        <v>460.8</v>
      </c>
      <c r="H2337" s="24" t="e">
        <f>G2337-(G2337*#REF!)</f>
        <v>#REF!</v>
      </c>
      <c r="I2337" s="24" t="e">
        <f>(H2337*#REF!)/4</f>
        <v>#REF!</v>
      </c>
      <c r="J2337" s="24" t="e">
        <f>(H2337*#REF!)</f>
        <v>#REF!</v>
      </c>
      <c r="K2337" s="24" t="e">
        <f>-PMT((#REF!/12),48,H2337,0,0)</f>
        <v>#REF!</v>
      </c>
    </row>
    <row r="2338" spans="2:11" ht="16.05" customHeight="1">
      <c r="B2338" s="21" t="s">
        <v>76</v>
      </c>
      <c r="C2338" s="7">
        <v>4</v>
      </c>
      <c r="D2338" s="32" t="s">
        <v>85</v>
      </c>
      <c r="E2338" s="11" t="s">
        <v>106</v>
      </c>
      <c r="F2338" s="5" t="s">
        <v>107</v>
      </c>
      <c r="G2338" s="22">
        <v>460.8</v>
      </c>
      <c r="H2338" s="24" t="e">
        <f>G2338-(G2338*#REF!)</f>
        <v>#REF!</v>
      </c>
      <c r="I2338" s="24" t="e">
        <f>(H2338*#REF!)/4</f>
        <v>#REF!</v>
      </c>
      <c r="J2338" s="24" t="e">
        <f>(H2338*#REF!)</f>
        <v>#REF!</v>
      </c>
      <c r="K2338" s="24" t="e">
        <f>-PMT((#REF!/12),48,H2338,0,0)</f>
        <v>#REF!</v>
      </c>
    </row>
    <row r="2339" spans="2:11" ht="16.05" customHeight="1">
      <c r="B2339" s="21" t="s">
        <v>76</v>
      </c>
      <c r="C2339" s="7">
        <v>4</v>
      </c>
      <c r="D2339" s="32" t="s">
        <v>85</v>
      </c>
      <c r="E2339" s="11" t="s">
        <v>108</v>
      </c>
      <c r="F2339" s="5" t="s">
        <v>109</v>
      </c>
      <c r="G2339" s="22">
        <v>273.60000000000002</v>
      </c>
      <c r="H2339" s="24" t="e">
        <f>G2339-(G2339*#REF!)</f>
        <v>#REF!</v>
      </c>
      <c r="I2339" s="24" t="e">
        <f>(H2339*#REF!)/4</f>
        <v>#REF!</v>
      </c>
      <c r="J2339" s="24" t="e">
        <f>(H2339*#REF!)</f>
        <v>#REF!</v>
      </c>
      <c r="K2339" s="24" t="e">
        <f>-PMT((#REF!/12),48,H2339,0,0)</f>
        <v>#REF!</v>
      </c>
    </row>
    <row r="2340" spans="2:11" ht="16.05" customHeight="1">
      <c r="B2340" s="6" t="s">
        <v>110</v>
      </c>
      <c r="C2340" s="7">
        <v>3</v>
      </c>
      <c r="D2340" s="12" t="s">
        <v>13</v>
      </c>
      <c r="E2340" s="12" t="s">
        <v>14</v>
      </c>
      <c r="F2340" s="5" t="s">
        <v>15</v>
      </c>
      <c r="G2340" s="22">
        <v>846.66000000000008</v>
      </c>
      <c r="H2340" s="24" t="e">
        <f>G2340-(G2340*#REF!)</f>
        <v>#REF!</v>
      </c>
      <c r="I2340" s="24" t="e">
        <f>(H2340*#REF!)/4</f>
        <v>#REF!</v>
      </c>
      <c r="J2340" s="24" t="e">
        <f>(H2340*#REF!)</f>
        <v>#REF!</v>
      </c>
      <c r="K2340" s="24" t="e">
        <f>-PMT((#REF!/12),48,H2340,0,0)</f>
        <v>#REF!</v>
      </c>
    </row>
    <row r="2341" spans="2:11" ht="16.05" customHeight="1">
      <c r="B2341" s="6" t="s">
        <v>110</v>
      </c>
      <c r="C2341" s="7">
        <v>3</v>
      </c>
      <c r="D2341" s="12" t="s">
        <v>13</v>
      </c>
      <c r="E2341" s="12" t="s">
        <v>16</v>
      </c>
      <c r="F2341" s="5" t="s">
        <v>17</v>
      </c>
      <c r="G2341" s="22">
        <v>1297.32</v>
      </c>
      <c r="H2341" s="24" t="e">
        <f>G2341-(G2341*#REF!)</f>
        <v>#REF!</v>
      </c>
      <c r="I2341" s="24" t="e">
        <f>(H2341*#REF!)/4</f>
        <v>#REF!</v>
      </c>
      <c r="J2341" s="24" t="e">
        <f>(H2341*#REF!)</f>
        <v>#REF!</v>
      </c>
      <c r="K2341" s="24" t="e">
        <f>-PMT((#REF!/12),48,H2341,0,0)</f>
        <v>#REF!</v>
      </c>
    </row>
    <row r="2342" spans="2:11" ht="16.05" customHeight="1">
      <c r="B2342" s="6" t="s">
        <v>110</v>
      </c>
      <c r="C2342" s="7">
        <v>3</v>
      </c>
      <c r="D2342" s="12" t="s">
        <v>13</v>
      </c>
      <c r="E2342" s="12" t="s">
        <v>18</v>
      </c>
      <c r="F2342" s="5" t="s">
        <v>19</v>
      </c>
      <c r="G2342" s="22">
        <v>377.19</v>
      </c>
      <c r="H2342" s="24" t="e">
        <f>G2342-(G2342*#REF!)</f>
        <v>#REF!</v>
      </c>
      <c r="I2342" s="24" t="e">
        <f>(H2342*#REF!)/4</f>
        <v>#REF!</v>
      </c>
      <c r="J2342" s="24" t="e">
        <f>(H2342*#REF!)</f>
        <v>#REF!</v>
      </c>
      <c r="K2342" s="24" t="e">
        <f>-PMT((#REF!/12),48,H2342,0,0)</f>
        <v>#REF!</v>
      </c>
    </row>
    <row r="2343" spans="2:11" ht="16.05" customHeight="1">
      <c r="B2343" s="6" t="s">
        <v>110</v>
      </c>
      <c r="C2343" s="7">
        <v>3</v>
      </c>
      <c r="D2343" s="12" t="s">
        <v>13</v>
      </c>
      <c r="E2343" s="12" t="s">
        <v>20</v>
      </c>
      <c r="F2343" s="5" t="s">
        <v>21</v>
      </c>
      <c r="G2343" s="22">
        <v>803.16000000000008</v>
      </c>
      <c r="H2343" s="24" t="e">
        <f>G2343-(G2343*#REF!)</f>
        <v>#REF!</v>
      </c>
      <c r="I2343" s="24" t="e">
        <f>(H2343*#REF!)/4</f>
        <v>#REF!</v>
      </c>
      <c r="J2343" s="24" t="e">
        <f>(H2343*#REF!)</f>
        <v>#REF!</v>
      </c>
      <c r="K2343" s="24" t="e">
        <f>-PMT((#REF!/12),48,H2343,0,0)</f>
        <v>#REF!</v>
      </c>
    </row>
    <row r="2344" spans="2:11" ht="16.05" customHeight="1">
      <c r="B2344" s="6" t="s">
        <v>110</v>
      </c>
      <c r="C2344" s="7">
        <v>6</v>
      </c>
      <c r="D2344" s="12" t="s">
        <v>32</v>
      </c>
      <c r="E2344" s="12">
        <v>33152</v>
      </c>
      <c r="F2344" s="5" t="s">
        <v>887</v>
      </c>
      <c r="G2344" s="22">
        <v>2116.8000000000002</v>
      </c>
      <c r="H2344" s="24" t="e">
        <f>G2344-(G2344*#REF!)</f>
        <v>#REF!</v>
      </c>
      <c r="I2344" s="24" t="e">
        <f>(H2344*#REF!)/4</f>
        <v>#REF!</v>
      </c>
      <c r="J2344" s="24" t="e">
        <f>(H2344*#REF!)</f>
        <v>#REF!</v>
      </c>
      <c r="K2344" s="24" t="e">
        <f>-PMT((#REF!/12),48,H2344,0,0)</f>
        <v>#REF!</v>
      </c>
    </row>
    <row r="2345" spans="2:11" ht="16.05" customHeight="1">
      <c r="B2345" s="6" t="s">
        <v>110</v>
      </c>
      <c r="C2345" s="7">
        <v>6</v>
      </c>
      <c r="D2345" s="12" t="s">
        <v>32</v>
      </c>
      <c r="E2345" s="12">
        <v>33300</v>
      </c>
      <c r="F2345" s="5" t="s">
        <v>888</v>
      </c>
      <c r="G2345" s="22">
        <v>1285.2</v>
      </c>
      <c r="H2345" s="24" t="e">
        <f>G2345-(G2345*#REF!)</f>
        <v>#REF!</v>
      </c>
      <c r="I2345" s="24" t="e">
        <f>(H2345*#REF!)/4</f>
        <v>#REF!</v>
      </c>
      <c r="J2345" s="24" t="e">
        <f>(H2345*#REF!)</f>
        <v>#REF!</v>
      </c>
      <c r="K2345" s="24" t="e">
        <f>-PMT((#REF!/12),48,H2345,0,0)</f>
        <v>#REF!</v>
      </c>
    </row>
    <row r="2346" spans="2:11" ht="16.05" customHeight="1">
      <c r="B2346" s="6" t="s">
        <v>110</v>
      </c>
      <c r="C2346" s="7">
        <v>6</v>
      </c>
      <c r="D2346" s="12" t="s">
        <v>32</v>
      </c>
      <c r="E2346" s="12" t="s">
        <v>899</v>
      </c>
      <c r="F2346" s="5" t="s">
        <v>848</v>
      </c>
      <c r="G2346" s="22">
        <v>2138.4</v>
      </c>
      <c r="H2346" s="24" t="e">
        <f>G2346-(G2346*#REF!)</f>
        <v>#REF!</v>
      </c>
      <c r="I2346" s="24" t="e">
        <f>(H2346*#REF!)/4</f>
        <v>#REF!</v>
      </c>
      <c r="J2346" s="24" t="e">
        <f>(H2346*#REF!)</f>
        <v>#REF!</v>
      </c>
      <c r="K2346" s="24" t="e">
        <f>-PMT((#REF!/12),48,H2346,0,0)</f>
        <v>#REF!</v>
      </c>
    </row>
    <row r="2347" spans="2:11" ht="16.05" customHeight="1">
      <c r="B2347" s="6" t="s">
        <v>110</v>
      </c>
      <c r="C2347" s="7">
        <v>3</v>
      </c>
      <c r="D2347" s="12" t="s">
        <v>32</v>
      </c>
      <c r="E2347" s="12">
        <v>33152</v>
      </c>
      <c r="F2347" s="5" t="s">
        <v>887</v>
      </c>
      <c r="G2347" s="22">
        <v>1058.4000000000001</v>
      </c>
      <c r="H2347" s="24" t="e">
        <f>G2347-(G2347*#REF!)</f>
        <v>#REF!</v>
      </c>
      <c r="I2347" s="24" t="e">
        <f>(H2347*#REF!)/4</f>
        <v>#REF!</v>
      </c>
      <c r="J2347" s="24" t="e">
        <f>(H2347*#REF!)</f>
        <v>#REF!</v>
      </c>
      <c r="K2347" s="24" t="e">
        <f>-PMT((#REF!/12),48,H2347,0,0)</f>
        <v>#REF!</v>
      </c>
    </row>
    <row r="2348" spans="2:11" ht="16.05" customHeight="1">
      <c r="B2348" s="6" t="s">
        <v>110</v>
      </c>
      <c r="C2348" s="7">
        <v>3</v>
      </c>
      <c r="D2348" s="12" t="s">
        <v>32</v>
      </c>
      <c r="E2348" s="12">
        <v>33400</v>
      </c>
      <c r="F2348" s="5" t="s">
        <v>2253</v>
      </c>
      <c r="G2348" s="22">
        <v>2122.38</v>
      </c>
      <c r="H2348" s="24" t="e">
        <f>G2348-(G2348*#REF!)</f>
        <v>#REF!</v>
      </c>
      <c r="I2348" s="24" t="e">
        <f>(H2348*#REF!)/4</f>
        <v>#REF!</v>
      </c>
      <c r="J2348" s="24" t="e">
        <f>(H2348*#REF!)</f>
        <v>#REF!</v>
      </c>
      <c r="K2348" s="24" t="e">
        <f>-PMT((#REF!/12),48,H2348,0,0)</f>
        <v>#REF!</v>
      </c>
    </row>
    <row r="2349" spans="2:11" ht="16.05" customHeight="1">
      <c r="B2349" s="6" t="s">
        <v>110</v>
      </c>
      <c r="C2349" s="7">
        <v>3</v>
      </c>
      <c r="D2349" s="12" t="s">
        <v>32</v>
      </c>
      <c r="E2349" s="12" t="s">
        <v>2221</v>
      </c>
      <c r="F2349" s="5" t="s">
        <v>848</v>
      </c>
      <c r="G2349" s="22">
        <v>2122.38</v>
      </c>
      <c r="H2349" s="24" t="e">
        <f>G2349-(G2349*#REF!)</f>
        <v>#REF!</v>
      </c>
      <c r="I2349" s="24" t="e">
        <f>(H2349*#REF!)/4</f>
        <v>#REF!</v>
      </c>
      <c r="J2349" s="24" t="e">
        <f>(H2349*#REF!)</f>
        <v>#REF!</v>
      </c>
      <c r="K2349" s="24" t="e">
        <f>-PMT((#REF!/12),48,H2349,0,0)</f>
        <v>#REF!</v>
      </c>
    </row>
    <row r="2350" spans="2:11" ht="16.05" customHeight="1">
      <c r="B2350" s="6" t="s">
        <v>110</v>
      </c>
      <c r="C2350" s="7">
        <v>6</v>
      </c>
      <c r="D2350" s="12" t="s">
        <v>32</v>
      </c>
      <c r="E2350" s="12">
        <v>33152</v>
      </c>
      <c r="F2350" s="5" t="s">
        <v>887</v>
      </c>
      <c r="G2350" s="22">
        <v>2116.8000000000002</v>
      </c>
      <c r="H2350" s="24" t="e">
        <f>G2350-(G2350*#REF!)</f>
        <v>#REF!</v>
      </c>
      <c r="I2350" s="24" t="e">
        <f>(H2350*#REF!)/4</f>
        <v>#REF!</v>
      </c>
      <c r="J2350" s="24" t="e">
        <f>(H2350*#REF!)</f>
        <v>#REF!</v>
      </c>
      <c r="K2350" s="24" t="e">
        <f>-PMT((#REF!/12),48,H2350,0,0)</f>
        <v>#REF!</v>
      </c>
    </row>
    <row r="2351" spans="2:11" ht="16.05" customHeight="1">
      <c r="B2351" s="6" t="s">
        <v>110</v>
      </c>
      <c r="C2351" s="7">
        <v>6</v>
      </c>
      <c r="D2351" s="12" t="s">
        <v>32</v>
      </c>
      <c r="E2351" s="12">
        <v>33300</v>
      </c>
      <c r="F2351" s="5" t="s">
        <v>888</v>
      </c>
      <c r="G2351" s="22">
        <v>1285.2</v>
      </c>
      <c r="H2351" s="24" t="e">
        <f>G2351-(G2351*#REF!)</f>
        <v>#REF!</v>
      </c>
      <c r="I2351" s="24" t="e">
        <f>(H2351*#REF!)/4</f>
        <v>#REF!</v>
      </c>
      <c r="J2351" s="24" t="e">
        <f>(H2351*#REF!)</f>
        <v>#REF!</v>
      </c>
      <c r="K2351" s="24" t="e">
        <f>-PMT((#REF!/12),48,H2351,0,0)</f>
        <v>#REF!</v>
      </c>
    </row>
    <row r="2352" spans="2:11" ht="16.05" customHeight="1">
      <c r="B2352" s="6" t="s">
        <v>110</v>
      </c>
      <c r="C2352" s="7">
        <v>6</v>
      </c>
      <c r="D2352" s="12" t="s">
        <v>32</v>
      </c>
      <c r="E2352" s="12" t="s">
        <v>1229</v>
      </c>
      <c r="F2352" s="5" t="s">
        <v>848</v>
      </c>
      <c r="G2352" s="22">
        <v>2138.4</v>
      </c>
      <c r="H2352" s="24" t="e">
        <f>G2352-(G2352*#REF!)</f>
        <v>#REF!</v>
      </c>
      <c r="I2352" s="24" t="e">
        <f>(H2352*#REF!)/4</f>
        <v>#REF!</v>
      </c>
      <c r="J2352" s="24" t="e">
        <f>(H2352*#REF!)</f>
        <v>#REF!</v>
      </c>
      <c r="K2352" s="24" t="e">
        <f>-PMT((#REF!/12),48,H2352,0,0)</f>
        <v>#REF!</v>
      </c>
    </row>
    <row r="2353" spans="2:11" ht="16.05" customHeight="1">
      <c r="B2353" s="6" t="s">
        <v>110</v>
      </c>
      <c r="C2353" s="7">
        <v>3</v>
      </c>
      <c r="D2353" s="12" t="s">
        <v>13</v>
      </c>
      <c r="E2353" s="12" t="s">
        <v>2222</v>
      </c>
      <c r="F2353" s="5" t="s">
        <v>2254</v>
      </c>
      <c r="G2353" s="22">
        <v>2122.38</v>
      </c>
      <c r="H2353" s="24" t="e">
        <f>G2353-(G2353*#REF!)</f>
        <v>#REF!</v>
      </c>
      <c r="I2353" s="24" t="e">
        <f>(H2353*#REF!)/4</f>
        <v>#REF!</v>
      </c>
      <c r="J2353" s="24" t="e">
        <f>(H2353*#REF!)</f>
        <v>#REF!</v>
      </c>
      <c r="K2353" s="24" t="e">
        <f>-PMT((#REF!/12),48,H2353,0,0)</f>
        <v>#REF!</v>
      </c>
    </row>
    <row r="2354" spans="2:11" ht="16.05" customHeight="1">
      <c r="B2354" s="6" t="s">
        <v>110</v>
      </c>
      <c r="C2354" s="7">
        <v>3</v>
      </c>
      <c r="D2354" s="12" t="s">
        <v>13</v>
      </c>
      <c r="E2354" s="12" t="s">
        <v>2223</v>
      </c>
      <c r="F2354" s="5" t="s">
        <v>2255</v>
      </c>
      <c r="G2354" s="22">
        <v>2122.38</v>
      </c>
      <c r="H2354" s="24" t="e">
        <f>G2354-(G2354*#REF!)</f>
        <v>#REF!</v>
      </c>
      <c r="I2354" s="24" t="e">
        <f>(H2354*#REF!)/4</f>
        <v>#REF!</v>
      </c>
      <c r="J2354" s="24" t="e">
        <f>(H2354*#REF!)</f>
        <v>#REF!</v>
      </c>
      <c r="K2354" s="24" t="e">
        <f>-PMT((#REF!/12),48,H2354,0,0)</f>
        <v>#REF!</v>
      </c>
    </row>
    <row r="2355" spans="2:11" ht="16.05" customHeight="1">
      <c r="B2355" s="6" t="s">
        <v>110</v>
      </c>
      <c r="C2355" s="7">
        <v>3</v>
      </c>
      <c r="D2355" s="12" t="s">
        <v>13</v>
      </c>
      <c r="E2355" s="12" t="s">
        <v>1500</v>
      </c>
      <c r="F2355" s="5" t="s">
        <v>1501</v>
      </c>
      <c r="G2355" s="22">
        <v>3634.938461538462</v>
      </c>
      <c r="H2355" s="24" t="e">
        <f>G2355-(G2355*#REF!)</f>
        <v>#REF!</v>
      </c>
      <c r="I2355" s="24" t="e">
        <f>(H2355*#REF!)/4</f>
        <v>#REF!</v>
      </c>
      <c r="J2355" s="24" t="e">
        <f>(H2355*#REF!)</f>
        <v>#REF!</v>
      </c>
      <c r="K2355" s="24" t="e">
        <f>-PMT((#REF!/12),48,H2355,0,0)</f>
        <v>#REF!</v>
      </c>
    </row>
    <row r="2356" spans="2:11" ht="16.05" customHeight="1">
      <c r="B2356" s="6" t="s">
        <v>110</v>
      </c>
      <c r="C2356" s="7">
        <v>3</v>
      </c>
      <c r="D2356" s="12" t="s">
        <v>32</v>
      </c>
      <c r="E2356" s="12">
        <v>33152</v>
      </c>
      <c r="F2356" s="5" t="s">
        <v>887</v>
      </c>
      <c r="G2356" s="22">
        <v>1058.4000000000001</v>
      </c>
      <c r="H2356" s="24" t="e">
        <f>G2356-(G2356*#REF!)</f>
        <v>#REF!</v>
      </c>
      <c r="I2356" s="24" t="e">
        <f>(H2356*#REF!)/4</f>
        <v>#REF!</v>
      </c>
      <c r="J2356" s="24" t="e">
        <f>(H2356*#REF!)</f>
        <v>#REF!</v>
      </c>
      <c r="K2356" s="24" t="e">
        <f>-PMT((#REF!/12),48,H2356,0,0)</f>
        <v>#REF!</v>
      </c>
    </row>
    <row r="2357" spans="2:11" ht="16.05" customHeight="1">
      <c r="B2357" s="6" t="s">
        <v>110</v>
      </c>
      <c r="C2357" s="7">
        <v>3</v>
      </c>
      <c r="D2357" s="12" t="s">
        <v>32</v>
      </c>
      <c r="E2357" s="12">
        <v>33500</v>
      </c>
      <c r="F2357" s="5" t="s">
        <v>964</v>
      </c>
      <c r="G2357" s="22">
        <v>664.2</v>
      </c>
      <c r="H2357" s="24" t="e">
        <f>G2357-(G2357*#REF!)</f>
        <v>#REF!</v>
      </c>
      <c r="I2357" s="24" t="e">
        <f>(H2357*#REF!)/4</f>
        <v>#REF!</v>
      </c>
      <c r="J2357" s="24" t="e">
        <f>(H2357*#REF!)</f>
        <v>#REF!</v>
      </c>
      <c r="K2357" s="24" t="e">
        <f>-PMT((#REF!/12),48,H2357,0,0)</f>
        <v>#REF!</v>
      </c>
    </row>
    <row r="2358" spans="2:11" ht="16.05" customHeight="1">
      <c r="B2358" s="6" t="s">
        <v>110</v>
      </c>
      <c r="C2358" s="7">
        <v>3</v>
      </c>
      <c r="D2358" s="12" t="s">
        <v>32</v>
      </c>
      <c r="E2358" s="12" t="s">
        <v>967</v>
      </c>
      <c r="F2358" s="5" t="s">
        <v>848</v>
      </c>
      <c r="G2358" s="22">
        <v>1069.2</v>
      </c>
      <c r="H2358" s="24" t="e">
        <f>G2358-(G2358*#REF!)</f>
        <v>#REF!</v>
      </c>
      <c r="I2358" s="24" t="e">
        <f>(H2358*#REF!)/4</f>
        <v>#REF!</v>
      </c>
      <c r="J2358" s="24" t="e">
        <f>(H2358*#REF!)</f>
        <v>#REF!</v>
      </c>
      <c r="K2358" s="24" t="e">
        <f>-PMT((#REF!/12),48,H2358,0,0)</f>
        <v>#REF!</v>
      </c>
    </row>
    <row r="2359" spans="2:11" ht="16.05" customHeight="1">
      <c r="B2359" s="6" t="s">
        <v>110</v>
      </c>
      <c r="C2359" s="7">
        <v>3</v>
      </c>
      <c r="D2359" s="12" t="s">
        <v>32</v>
      </c>
      <c r="E2359" s="12">
        <v>33152</v>
      </c>
      <c r="F2359" s="5" t="s">
        <v>887</v>
      </c>
      <c r="G2359" s="22">
        <v>1058.4000000000001</v>
      </c>
      <c r="H2359" s="24" t="e">
        <f>G2359-(G2359*#REF!)</f>
        <v>#REF!</v>
      </c>
      <c r="I2359" s="24" t="e">
        <f>(H2359*#REF!)/4</f>
        <v>#REF!</v>
      </c>
      <c r="J2359" s="24" t="e">
        <f>(H2359*#REF!)</f>
        <v>#REF!</v>
      </c>
      <c r="K2359" s="24" t="e">
        <f>-PMT((#REF!/12),48,H2359,0,0)</f>
        <v>#REF!</v>
      </c>
    </row>
    <row r="2360" spans="2:11" ht="16.05" customHeight="1">
      <c r="B2360" s="6" t="s">
        <v>110</v>
      </c>
      <c r="C2360" s="7">
        <v>3</v>
      </c>
      <c r="D2360" s="12" t="s">
        <v>32</v>
      </c>
      <c r="E2360" s="12">
        <v>33300</v>
      </c>
      <c r="F2360" s="5" t="s">
        <v>888</v>
      </c>
      <c r="G2360" s="22">
        <v>642.6</v>
      </c>
      <c r="H2360" s="24" t="e">
        <f>G2360-(G2360*#REF!)</f>
        <v>#REF!</v>
      </c>
      <c r="I2360" s="24" t="e">
        <f>(H2360*#REF!)/4</f>
        <v>#REF!</v>
      </c>
      <c r="J2360" s="24" t="e">
        <f>(H2360*#REF!)</f>
        <v>#REF!</v>
      </c>
      <c r="K2360" s="24" t="e">
        <f>-PMT((#REF!/12),48,H2360,0,0)</f>
        <v>#REF!</v>
      </c>
    </row>
    <row r="2361" spans="2:11" ht="16.05" customHeight="1">
      <c r="B2361" s="6" t="s">
        <v>110</v>
      </c>
      <c r="C2361" s="7">
        <v>3</v>
      </c>
      <c r="D2361" s="12" t="s">
        <v>32</v>
      </c>
      <c r="E2361" s="12" t="s">
        <v>1124</v>
      </c>
      <c r="F2361" s="5" t="s">
        <v>848</v>
      </c>
      <c r="G2361" s="22">
        <v>1069.2</v>
      </c>
      <c r="H2361" s="24" t="e">
        <f>G2361-(G2361*#REF!)</f>
        <v>#REF!</v>
      </c>
      <c r="I2361" s="24" t="e">
        <f>(H2361*#REF!)/4</f>
        <v>#REF!</v>
      </c>
      <c r="J2361" s="24" t="e">
        <f>(H2361*#REF!)</f>
        <v>#REF!</v>
      </c>
      <c r="K2361" s="24" t="e">
        <f>-PMT((#REF!/12),48,H2361,0,0)</f>
        <v>#REF!</v>
      </c>
    </row>
    <row r="2362" spans="2:11" ht="16.05" customHeight="1">
      <c r="B2362" s="6" t="s">
        <v>110</v>
      </c>
      <c r="C2362" s="7">
        <v>3</v>
      </c>
      <c r="D2362" s="12" t="s">
        <v>32</v>
      </c>
      <c r="E2362" s="12">
        <v>33151</v>
      </c>
      <c r="F2362" s="5" t="s">
        <v>887</v>
      </c>
      <c r="G2362" s="22">
        <v>907.2</v>
      </c>
      <c r="H2362" s="24" t="e">
        <f>G2362-(G2362*#REF!)</f>
        <v>#REF!</v>
      </c>
      <c r="I2362" s="24" t="e">
        <f>(H2362*#REF!)/4</f>
        <v>#REF!</v>
      </c>
      <c r="J2362" s="24" t="e">
        <f>(H2362*#REF!)</f>
        <v>#REF!</v>
      </c>
      <c r="K2362" s="24" t="e">
        <f>-PMT((#REF!/12),48,H2362,0,0)</f>
        <v>#REF!</v>
      </c>
    </row>
    <row r="2363" spans="2:11" ht="16.05" customHeight="1">
      <c r="B2363" s="6" t="s">
        <v>110</v>
      </c>
      <c r="C2363" s="7">
        <v>3</v>
      </c>
      <c r="D2363" s="12" t="s">
        <v>32</v>
      </c>
      <c r="E2363" s="12">
        <v>33300</v>
      </c>
      <c r="F2363" s="5" t="s">
        <v>888</v>
      </c>
      <c r="G2363" s="22">
        <v>642.6</v>
      </c>
      <c r="H2363" s="24" t="e">
        <f>G2363-(G2363*#REF!)</f>
        <v>#REF!</v>
      </c>
      <c r="I2363" s="24" t="e">
        <f>(H2363*#REF!)/4</f>
        <v>#REF!</v>
      </c>
      <c r="J2363" s="24" t="e">
        <f>(H2363*#REF!)</f>
        <v>#REF!</v>
      </c>
      <c r="K2363" s="24" t="e">
        <f>-PMT((#REF!/12),48,H2363,0,0)</f>
        <v>#REF!</v>
      </c>
    </row>
    <row r="2364" spans="2:11" ht="16.05" customHeight="1">
      <c r="B2364" s="6" t="s">
        <v>110</v>
      </c>
      <c r="C2364" s="7">
        <v>3</v>
      </c>
      <c r="D2364" s="12" t="s">
        <v>32</v>
      </c>
      <c r="E2364" s="12" t="s">
        <v>1473</v>
      </c>
      <c r="F2364" s="5" t="s">
        <v>1474</v>
      </c>
      <c r="G2364" s="22">
        <v>1215</v>
      </c>
      <c r="H2364" s="24" t="e">
        <f>G2364-(G2364*#REF!)</f>
        <v>#REF!</v>
      </c>
      <c r="I2364" s="24" t="e">
        <f>(H2364*#REF!)/4</f>
        <v>#REF!</v>
      </c>
      <c r="J2364" s="24" t="e">
        <f>(H2364*#REF!)</f>
        <v>#REF!</v>
      </c>
      <c r="K2364" s="24" t="e">
        <f>-PMT((#REF!/12),48,H2364,0,0)</f>
        <v>#REF!</v>
      </c>
    </row>
    <row r="2365" spans="2:11" ht="16.05" customHeight="1">
      <c r="B2365" s="6" t="s">
        <v>110</v>
      </c>
      <c r="C2365" s="7">
        <v>3</v>
      </c>
      <c r="D2365" s="12" t="s">
        <v>32</v>
      </c>
      <c r="E2365" s="12" t="s">
        <v>775</v>
      </c>
      <c r="F2365" s="5" t="s">
        <v>776</v>
      </c>
      <c r="G2365" s="22">
        <v>642.6</v>
      </c>
      <c r="H2365" s="24" t="e">
        <f>G2365-(G2365*#REF!)</f>
        <v>#REF!</v>
      </c>
      <c r="I2365" s="24" t="e">
        <f>(H2365*#REF!)/4</f>
        <v>#REF!</v>
      </c>
      <c r="J2365" s="24" t="e">
        <f>(H2365*#REF!)</f>
        <v>#REF!</v>
      </c>
      <c r="K2365" s="24" t="e">
        <f>-PMT((#REF!/12),48,H2365,0,0)</f>
        <v>#REF!</v>
      </c>
    </row>
    <row r="2366" spans="2:11" ht="16.05" customHeight="1">
      <c r="B2366" s="6" t="s">
        <v>110</v>
      </c>
      <c r="C2366" s="7">
        <v>3</v>
      </c>
      <c r="D2366" s="12" t="s">
        <v>13</v>
      </c>
      <c r="E2366" s="12" t="s">
        <v>2220</v>
      </c>
      <c r="F2366" s="5" t="s">
        <v>2252</v>
      </c>
      <c r="G2366" s="22">
        <v>2122.38</v>
      </c>
      <c r="H2366" s="24" t="e">
        <f>G2366-(G2366*#REF!)</f>
        <v>#REF!</v>
      </c>
      <c r="I2366" s="24" t="e">
        <f>(H2366*#REF!)/4</f>
        <v>#REF!</v>
      </c>
      <c r="J2366" s="24" t="e">
        <f>(H2366*#REF!)</f>
        <v>#REF!</v>
      </c>
      <c r="K2366" s="24" t="e">
        <f>-PMT((#REF!/12),48,H2366,0,0)</f>
        <v>#REF!</v>
      </c>
    </row>
    <row r="2367" spans="2:11" ht="16.05" customHeight="1">
      <c r="B2367" s="6" t="s">
        <v>110</v>
      </c>
      <c r="C2367" s="7">
        <v>3</v>
      </c>
      <c r="D2367" s="12" t="s">
        <v>32</v>
      </c>
      <c r="E2367" s="12">
        <v>38151</v>
      </c>
      <c r="F2367" s="5" t="s">
        <v>414</v>
      </c>
      <c r="G2367" s="22">
        <v>2025</v>
      </c>
      <c r="H2367" s="24" t="e">
        <f>G2367-(G2367*#REF!)</f>
        <v>#REF!</v>
      </c>
      <c r="I2367" s="24" t="e">
        <f>(H2367*#REF!)/4</f>
        <v>#REF!</v>
      </c>
      <c r="J2367" s="24" t="e">
        <f>(H2367*#REF!)</f>
        <v>#REF!</v>
      </c>
      <c r="K2367" s="24" t="e">
        <f>-PMT((#REF!/12),48,H2367,0,0)</f>
        <v>#REF!</v>
      </c>
    </row>
    <row r="2368" spans="2:11" ht="16.05" customHeight="1">
      <c r="B2368" s="6" t="s">
        <v>110</v>
      </c>
      <c r="C2368" s="7">
        <v>3</v>
      </c>
      <c r="D2368" s="12" t="s">
        <v>32</v>
      </c>
      <c r="E2368" s="12">
        <v>38600</v>
      </c>
      <c r="F2368" s="5" t="s">
        <v>417</v>
      </c>
      <c r="G2368" s="22">
        <v>691.2</v>
      </c>
      <c r="H2368" s="24" t="e">
        <f>G2368-(G2368*#REF!)</f>
        <v>#REF!</v>
      </c>
      <c r="I2368" s="24" t="e">
        <f>(H2368*#REF!)/4</f>
        <v>#REF!</v>
      </c>
      <c r="J2368" s="24" t="e">
        <f>(H2368*#REF!)</f>
        <v>#REF!</v>
      </c>
      <c r="K2368" s="24" t="e">
        <f>-PMT((#REF!/12),48,H2368,0,0)</f>
        <v>#REF!</v>
      </c>
    </row>
    <row r="2369" spans="2:11" ht="16.05" customHeight="1">
      <c r="B2369" s="6" t="s">
        <v>110</v>
      </c>
      <c r="C2369" s="7">
        <v>3</v>
      </c>
      <c r="D2369" s="12" t="s">
        <v>32</v>
      </c>
      <c r="E2369" s="12" t="s">
        <v>1819</v>
      </c>
      <c r="F2369" s="5" t="s">
        <v>1820</v>
      </c>
      <c r="G2369" s="22">
        <v>2278.8000000000002</v>
      </c>
      <c r="H2369" s="24" t="e">
        <f>G2369-(G2369*#REF!)</f>
        <v>#REF!</v>
      </c>
      <c r="I2369" s="24" t="e">
        <f>(H2369*#REF!)/4</f>
        <v>#REF!</v>
      </c>
      <c r="J2369" s="24" t="e">
        <f>(H2369*#REF!)</f>
        <v>#REF!</v>
      </c>
      <c r="K2369" s="24" t="e">
        <f>-PMT((#REF!/12),48,H2369,0,0)</f>
        <v>#REF!</v>
      </c>
    </row>
    <row r="2370" spans="2:11" ht="16.05" customHeight="1">
      <c r="B2370" s="6" t="s">
        <v>110</v>
      </c>
      <c r="C2370" s="7">
        <v>3</v>
      </c>
      <c r="D2370" s="12" t="s">
        <v>32</v>
      </c>
      <c r="E2370" s="12">
        <v>38151</v>
      </c>
      <c r="F2370" s="5" t="s">
        <v>414</v>
      </c>
      <c r="G2370" s="22">
        <v>2025</v>
      </c>
      <c r="H2370" s="24" t="e">
        <f>G2370-(G2370*#REF!)</f>
        <v>#REF!</v>
      </c>
      <c r="I2370" s="24" t="e">
        <f>(H2370*#REF!)/4</f>
        <v>#REF!</v>
      </c>
      <c r="J2370" s="24" t="e">
        <f>(H2370*#REF!)</f>
        <v>#REF!</v>
      </c>
      <c r="K2370" s="24" t="e">
        <f>-PMT((#REF!/12),48,H2370,0,0)</f>
        <v>#REF!</v>
      </c>
    </row>
    <row r="2371" spans="2:11" ht="16.05" customHeight="1">
      <c r="B2371" s="6" t="s">
        <v>110</v>
      </c>
      <c r="C2371" s="7">
        <v>3</v>
      </c>
      <c r="D2371" s="12" t="s">
        <v>32</v>
      </c>
      <c r="E2371" s="12">
        <v>38600</v>
      </c>
      <c r="F2371" s="5" t="s">
        <v>417</v>
      </c>
      <c r="G2371" s="22">
        <v>691.2</v>
      </c>
      <c r="H2371" s="24" t="e">
        <f>G2371-(G2371*#REF!)</f>
        <v>#REF!</v>
      </c>
      <c r="I2371" s="24" t="e">
        <f>(H2371*#REF!)/4</f>
        <v>#REF!</v>
      </c>
      <c r="J2371" s="24" t="e">
        <f>(H2371*#REF!)</f>
        <v>#REF!</v>
      </c>
      <c r="K2371" s="24" t="e">
        <f>-PMT((#REF!/12),48,H2371,0,0)</f>
        <v>#REF!</v>
      </c>
    </row>
    <row r="2372" spans="2:11" ht="16.05" customHeight="1">
      <c r="B2372" s="6" t="s">
        <v>110</v>
      </c>
      <c r="C2372" s="7">
        <v>3</v>
      </c>
      <c r="D2372" s="12" t="s">
        <v>32</v>
      </c>
      <c r="E2372" s="12" t="s">
        <v>2224</v>
      </c>
      <c r="F2372" s="5" t="s">
        <v>2256</v>
      </c>
      <c r="G2372" s="22">
        <v>2122.38</v>
      </c>
      <c r="H2372" s="24" t="e">
        <f>G2372-(G2372*#REF!)</f>
        <v>#REF!</v>
      </c>
      <c r="I2372" s="24" t="e">
        <f>(H2372*#REF!)/4</f>
        <v>#REF!</v>
      </c>
      <c r="J2372" s="24" t="e">
        <f>(H2372*#REF!)</f>
        <v>#REF!</v>
      </c>
      <c r="K2372" s="24" t="e">
        <f>-PMT((#REF!/12),48,H2372,0,0)</f>
        <v>#REF!</v>
      </c>
    </row>
    <row r="2373" spans="2:11" ht="16.05" customHeight="1">
      <c r="B2373" s="6" t="s">
        <v>110</v>
      </c>
      <c r="C2373" s="7">
        <v>3</v>
      </c>
      <c r="D2373" s="12" t="s">
        <v>32</v>
      </c>
      <c r="E2373" s="12">
        <v>38151</v>
      </c>
      <c r="F2373" s="5" t="s">
        <v>414</v>
      </c>
      <c r="G2373" s="22">
        <v>2025</v>
      </c>
      <c r="H2373" s="24" t="e">
        <f>G2373-(G2373*#REF!)</f>
        <v>#REF!</v>
      </c>
      <c r="I2373" s="24" t="e">
        <f>(H2373*#REF!)/4</f>
        <v>#REF!</v>
      </c>
      <c r="J2373" s="24" t="e">
        <f>(H2373*#REF!)</f>
        <v>#REF!</v>
      </c>
      <c r="K2373" s="24" t="e">
        <f>-PMT((#REF!/12),48,H2373,0,0)</f>
        <v>#REF!</v>
      </c>
    </row>
    <row r="2374" spans="2:11" ht="16.05" customHeight="1">
      <c r="B2374" s="6" t="s">
        <v>110</v>
      </c>
      <c r="C2374" s="7">
        <v>3</v>
      </c>
      <c r="D2374" s="12" t="s">
        <v>32</v>
      </c>
      <c r="E2374" s="12">
        <v>38600</v>
      </c>
      <c r="F2374" s="5" t="s">
        <v>417</v>
      </c>
      <c r="G2374" s="22">
        <v>691.2</v>
      </c>
      <c r="H2374" s="24" t="e">
        <f>G2374-(G2374*#REF!)</f>
        <v>#REF!</v>
      </c>
      <c r="I2374" s="24" t="e">
        <f>(H2374*#REF!)/4</f>
        <v>#REF!</v>
      </c>
      <c r="J2374" s="24" t="e">
        <f>(H2374*#REF!)</f>
        <v>#REF!</v>
      </c>
      <c r="K2374" s="24" t="e">
        <f>-PMT((#REF!/12),48,H2374,0,0)</f>
        <v>#REF!</v>
      </c>
    </row>
    <row r="2375" spans="2:11" ht="16.05" customHeight="1">
      <c r="B2375" s="6" t="s">
        <v>110</v>
      </c>
      <c r="C2375" s="7">
        <v>3</v>
      </c>
      <c r="D2375" s="12" t="s">
        <v>32</v>
      </c>
      <c r="E2375" s="12" t="s">
        <v>2225</v>
      </c>
      <c r="F2375" s="5" t="s">
        <v>2257</v>
      </c>
      <c r="G2375" s="22">
        <v>2122.38</v>
      </c>
      <c r="H2375" s="24" t="e">
        <f>G2375-(G2375*#REF!)</f>
        <v>#REF!</v>
      </c>
      <c r="I2375" s="24" t="e">
        <f>(H2375*#REF!)/4</f>
        <v>#REF!</v>
      </c>
      <c r="J2375" s="24" t="e">
        <f>(H2375*#REF!)</f>
        <v>#REF!</v>
      </c>
      <c r="K2375" s="24" t="e">
        <f>-PMT((#REF!/12),48,H2375,0,0)</f>
        <v>#REF!</v>
      </c>
    </row>
    <row r="2376" spans="2:11" ht="16.05" customHeight="1">
      <c r="B2376" s="6" t="s">
        <v>110</v>
      </c>
      <c r="C2376" s="7">
        <v>3</v>
      </c>
      <c r="D2376" s="12" t="s">
        <v>32</v>
      </c>
      <c r="E2376" s="12" t="s">
        <v>33</v>
      </c>
      <c r="F2376" s="5" t="s">
        <v>73</v>
      </c>
      <c r="G2376" s="22">
        <v>205.20000000000002</v>
      </c>
      <c r="H2376" s="24" t="e">
        <f>G2376-(G2376*#REF!)</f>
        <v>#REF!</v>
      </c>
      <c r="I2376" s="24" t="e">
        <f>(H2376*#REF!)/4</f>
        <v>#REF!</v>
      </c>
      <c r="J2376" s="24" t="e">
        <f>(H2376*#REF!)</f>
        <v>#REF!</v>
      </c>
      <c r="K2376" s="24" t="e">
        <f>-PMT((#REF!/12),48,H2376,0,0)</f>
        <v>#REF!</v>
      </c>
    </row>
    <row r="2377" spans="2:11" ht="16.05" customHeight="1">
      <c r="B2377" s="6" t="s">
        <v>110</v>
      </c>
      <c r="C2377" s="7">
        <v>3</v>
      </c>
      <c r="D2377" s="12" t="s">
        <v>32</v>
      </c>
      <c r="E2377" s="12" t="s">
        <v>35</v>
      </c>
      <c r="F2377" s="5" t="s">
        <v>374</v>
      </c>
      <c r="G2377" s="22">
        <v>491.40000000000003</v>
      </c>
      <c r="H2377" s="24" t="e">
        <f>G2377-(G2377*#REF!)</f>
        <v>#REF!</v>
      </c>
      <c r="I2377" s="24" t="e">
        <f>(H2377*#REF!)/4</f>
        <v>#REF!</v>
      </c>
      <c r="J2377" s="24" t="e">
        <f>(H2377*#REF!)</f>
        <v>#REF!</v>
      </c>
      <c r="K2377" s="24" t="e">
        <f>-PMT((#REF!/12),48,H2377,0,0)</f>
        <v>#REF!</v>
      </c>
    </row>
    <row r="2378" spans="2:11" ht="16.05" customHeight="1">
      <c r="B2378" s="6" t="s">
        <v>110</v>
      </c>
      <c r="C2378" s="7">
        <v>3</v>
      </c>
      <c r="D2378" s="12" t="s">
        <v>32</v>
      </c>
      <c r="E2378" s="12" t="s">
        <v>37</v>
      </c>
      <c r="F2378" s="5" t="s">
        <v>74</v>
      </c>
      <c r="G2378" s="22">
        <v>2489.4</v>
      </c>
      <c r="H2378" s="24" t="e">
        <f>G2378-(G2378*#REF!)</f>
        <v>#REF!</v>
      </c>
      <c r="I2378" s="24" t="e">
        <f>(H2378*#REF!)/4</f>
        <v>#REF!</v>
      </c>
      <c r="J2378" s="24" t="e">
        <f>(H2378*#REF!)</f>
        <v>#REF!</v>
      </c>
      <c r="K2378" s="24" t="e">
        <f>-PMT((#REF!/12),48,H2378,0,0)</f>
        <v>#REF!</v>
      </c>
    </row>
    <row r="2379" spans="2:11" ht="16.05" customHeight="1">
      <c r="B2379" s="6" t="s">
        <v>110</v>
      </c>
      <c r="C2379" s="7">
        <v>3</v>
      </c>
      <c r="D2379" s="12" t="s">
        <v>2219</v>
      </c>
      <c r="E2379" s="12" t="s">
        <v>307</v>
      </c>
      <c r="F2379" s="5" t="s">
        <v>121</v>
      </c>
      <c r="G2379" s="22">
        <v>2122.38</v>
      </c>
      <c r="H2379" s="24" t="e">
        <f>G2379-(G2379*#REF!)</f>
        <v>#REF!</v>
      </c>
      <c r="I2379" s="24" t="e">
        <f>(H2379*#REF!)/4</f>
        <v>#REF!</v>
      </c>
      <c r="J2379" s="24" t="e">
        <f>(H2379*#REF!)</f>
        <v>#REF!</v>
      </c>
      <c r="K2379" s="24" t="e">
        <f>-PMT((#REF!/12),48,H2379,0,0)</f>
        <v>#REF!</v>
      </c>
    </row>
    <row r="2380" spans="2:11" ht="16.05" customHeight="1">
      <c r="B2380" s="3" t="s">
        <v>125</v>
      </c>
      <c r="C2380" s="7">
        <v>3</v>
      </c>
      <c r="D2380" s="12" t="s">
        <v>32</v>
      </c>
      <c r="E2380" s="12" t="s">
        <v>126</v>
      </c>
      <c r="F2380" s="5" t="s">
        <v>127</v>
      </c>
      <c r="G2380" s="22">
        <v>2349</v>
      </c>
      <c r="H2380" s="24" t="e">
        <f>G2380-(G2380*#REF!)</f>
        <v>#REF!</v>
      </c>
      <c r="I2380" s="24" t="e">
        <f>(H2380*#REF!)/4</f>
        <v>#REF!</v>
      </c>
      <c r="J2380" s="24" t="e">
        <f>(H2380*#REF!)</f>
        <v>#REF!</v>
      </c>
      <c r="K2380" s="24" t="e">
        <f>-PMT((#REF!/12),48,H2380,0,0)</f>
        <v>#REF!</v>
      </c>
    </row>
    <row r="2381" spans="2:11" ht="16.05" customHeight="1">
      <c r="B2381" s="3" t="s">
        <v>125</v>
      </c>
      <c r="C2381" s="7">
        <v>3</v>
      </c>
      <c r="D2381" s="12" t="s">
        <v>128</v>
      </c>
      <c r="E2381" s="12" t="s">
        <v>129</v>
      </c>
      <c r="F2381" s="5" t="s">
        <v>130</v>
      </c>
      <c r="G2381" s="22">
        <v>4219.0657894736842</v>
      </c>
      <c r="H2381" s="24" t="e">
        <f>G2381-(G2381*#REF!)</f>
        <v>#REF!</v>
      </c>
      <c r="I2381" s="24" t="e">
        <f>(H2381*#REF!)/4</f>
        <v>#REF!</v>
      </c>
      <c r="J2381" s="24" t="e">
        <f>(H2381*#REF!)</f>
        <v>#REF!</v>
      </c>
      <c r="K2381" s="24" t="e">
        <f>-PMT((#REF!/12),48,H2381,0,0)</f>
        <v>#REF!</v>
      </c>
    </row>
    <row r="2382" spans="2:11" ht="16.05" customHeight="1">
      <c r="B2382" s="3" t="s">
        <v>125</v>
      </c>
      <c r="C2382" s="7">
        <v>3</v>
      </c>
      <c r="D2382" s="12" t="s">
        <v>52</v>
      </c>
      <c r="E2382" s="12" t="s">
        <v>131</v>
      </c>
      <c r="F2382" s="5" t="s">
        <v>132</v>
      </c>
      <c r="G2382" s="22">
        <v>1695.6935064935064</v>
      </c>
      <c r="H2382" s="24" t="e">
        <f>G2382-(G2382*#REF!)</f>
        <v>#REF!</v>
      </c>
      <c r="I2382" s="24" t="e">
        <f>(H2382*#REF!)/4</f>
        <v>#REF!</v>
      </c>
      <c r="J2382" s="24" t="e">
        <f>(H2382*#REF!)</f>
        <v>#REF!</v>
      </c>
      <c r="K2382" s="24" t="e">
        <f>-PMT((#REF!/12),48,H2382,0,0)</f>
        <v>#REF!</v>
      </c>
    </row>
    <row r="2383" spans="2:11" ht="16.05" customHeight="1">
      <c r="B2383" s="3" t="s">
        <v>125</v>
      </c>
      <c r="C2383" s="7">
        <v>3</v>
      </c>
      <c r="D2383" s="12" t="s">
        <v>52</v>
      </c>
      <c r="E2383" s="12" t="s">
        <v>133</v>
      </c>
      <c r="F2383" s="5" t="s">
        <v>134</v>
      </c>
      <c r="G2383" s="22">
        <v>2094.035294117647</v>
      </c>
      <c r="H2383" s="24" t="e">
        <f>G2383-(G2383*#REF!)</f>
        <v>#REF!</v>
      </c>
      <c r="I2383" s="24" t="e">
        <f>(H2383*#REF!)/4</f>
        <v>#REF!</v>
      </c>
      <c r="J2383" s="24" t="e">
        <f>(H2383*#REF!)</f>
        <v>#REF!</v>
      </c>
      <c r="K2383" s="24" t="e">
        <f>-PMT((#REF!/12),48,H2383,0,0)</f>
        <v>#REF!</v>
      </c>
    </row>
    <row r="2384" spans="2:11" ht="16.05" customHeight="1">
      <c r="B2384" s="3" t="s">
        <v>125</v>
      </c>
      <c r="C2384" s="7">
        <v>6</v>
      </c>
      <c r="D2384" s="12" t="s">
        <v>52</v>
      </c>
      <c r="E2384" s="12" t="s">
        <v>135</v>
      </c>
      <c r="F2384" s="5" t="s">
        <v>136</v>
      </c>
      <c r="G2384" s="22">
        <v>3272.8684729064043</v>
      </c>
      <c r="H2384" s="24" t="e">
        <f>G2384-(G2384*#REF!)</f>
        <v>#REF!</v>
      </c>
      <c r="I2384" s="24" t="e">
        <f>(H2384*#REF!)/4</f>
        <v>#REF!</v>
      </c>
      <c r="J2384" s="24" t="e">
        <f>(H2384*#REF!)</f>
        <v>#REF!</v>
      </c>
      <c r="K2384" s="24" t="e">
        <f>-PMT((#REF!/12),48,H2384,0,0)</f>
        <v>#REF!</v>
      </c>
    </row>
    <row r="2385" spans="2:11" ht="16.05" customHeight="1">
      <c r="B2385" s="3" t="s">
        <v>125</v>
      </c>
      <c r="C2385" s="7">
        <v>3</v>
      </c>
      <c r="D2385" s="12" t="s">
        <v>52</v>
      </c>
      <c r="E2385" s="12" t="s">
        <v>137</v>
      </c>
      <c r="F2385" s="5" t="s">
        <v>138</v>
      </c>
      <c r="G2385" s="22">
        <v>6000</v>
      </c>
      <c r="H2385" s="24" t="e">
        <f>G2385-(G2385*#REF!)</f>
        <v>#REF!</v>
      </c>
      <c r="I2385" s="24" t="e">
        <f>(H2385*#REF!)/4</f>
        <v>#REF!</v>
      </c>
      <c r="J2385" s="24" t="e">
        <f>(H2385*#REF!)</f>
        <v>#REF!</v>
      </c>
      <c r="K2385" s="24" t="e">
        <f>-PMT((#REF!/12),48,H2385,0,0)</f>
        <v>#REF!</v>
      </c>
    </row>
    <row r="2386" spans="2:11" ht="16.05" customHeight="1">
      <c r="B2386" s="3" t="s">
        <v>125</v>
      </c>
      <c r="C2386" s="7">
        <v>3</v>
      </c>
      <c r="D2386" s="12" t="s">
        <v>52</v>
      </c>
      <c r="E2386" s="12" t="s">
        <v>139</v>
      </c>
      <c r="F2386" s="5" t="s">
        <v>140</v>
      </c>
      <c r="G2386" s="22">
        <v>300</v>
      </c>
      <c r="H2386" s="24" t="e">
        <f>G2386-(G2386*#REF!)</f>
        <v>#REF!</v>
      </c>
      <c r="I2386" s="24" t="e">
        <f>(H2386*#REF!)/4</f>
        <v>#REF!</v>
      </c>
      <c r="J2386" s="24" t="e">
        <f>(H2386*#REF!)</f>
        <v>#REF!</v>
      </c>
      <c r="K2386" s="24" t="e">
        <f>-PMT((#REF!/12),48,H2386,0,0)</f>
        <v>#REF!</v>
      </c>
    </row>
    <row r="2387" spans="2:11" ht="16.05" customHeight="1">
      <c r="B2387" s="3" t="s">
        <v>125</v>
      </c>
      <c r="C2387" s="7">
        <v>3</v>
      </c>
      <c r="D2387" s="12" t="s">
        <v>32</v>
      </c>
      <c r="E2387" s="12" t="s">
        <v>141</v>
      </c>
      <c r="F2387" s="10" t="s">
        <v>142</v>
      </c>
      <c r="G2387" s="22">
        <v>1609.1999999999998</v>
      </c>
      <c r="H2387" s="24" t="e">
        <f>G2387-(G2387*#REF!)</f>
        <v>#REF!</v>
      </c>
      <c r="I2387" s="24" t="e">
        <f>(H2387*#REF!)/4</f>
        <v>#REF!</v>
      </c>
      <c r="J2387" s="24" t="e">
        <f>(H2387*#REF!)</f>
        <v>#REF!</v>
      </c>
      <c r="K2387" s="24" t="e">
        <f>-PMT((#REF!/12),48,H2387,0,0)</f>
        <v>#REF!</v>
      </c>
    </row>
    <row r="2388" spans="2:11" ht="16.05" customHeight="1">
      <c r="B2388" s="3" t="s">
        <v>143</v>
      </c>
      <c r="C2388" s="7">
        <v>6</v>
      </c>
      <c r="D2388" s="12" t="s">
        <v>32</v>
      </c>
      <c r="E2388" s="12" t="s">
        <v>126</v>
      </c>
      <c r="F2388" s="5" t="s">
        <v>127</v>
      </c>
      <c r="G2388" s="22">
        <v>4698</v>
      </c>
      <c r="H2388" s="24" t="e">
        <f>G2388-(G2388*#REF!)</f>
        <v>#REF!</v>
      </c>
      <c r="I2388" s="24" t="e">
        <f>(H2388*#REF!)/4</f>
        <v>#REF!</v>
      </c>
      <c r="J2388" s="24" t="e">
        <f>(H2388*#REF!)</f>
        <v>#REF!</v>
      </c>
      <c r="K2388" s="24" t="e">
        <f>-PMT((#REF!/12),48,H2388,0,0)</f>
        <v>#REF!</v>
      </c>
    </row>
    <row r="2389" spans="2:11" ht="16.05" customHeight="1">
      <c r="B2389" s="3" t="s">
        <v>143</v>
      </c>
      <c r="C2389" s="7">
        <v>6</v>
      </c>
      <c r="D2389" s="12" t="s">
        <v>32</v>
      </c>
      <c r="E2389" s="12" t="s">
        <v>144</v>
      </c>
      <c r="F2389" s="5" t="s">
        <v>145</v>
      </c>
      <c r="G2389" s="22">
        <v>4892.3999999999996</v>
      </c>
      <c r="H2389" s="24" t="e">
        <f>G2389-(G2389*#REF!)</f>
        <v>#REF!</v>
      </c>
      <c r="I2389" s="24" t="e">
        <f>(H2389*#REF!)/4</f>
        <v>#REF!</v>
      </c>
      <c r="J2389" s="24" t="e">
        <f>(H2389*#REF!)</f>
        <v>#REF!</v>
      </c>
      <c r="K2389" s="24" t="e">
        <f>-PMT((#REF!/12),48,H2389,0,0)</f>
        <v>#REF!</v>
      </c>
    </row>
    <row r="2390" spans="2:11" ht="16.05" customHeight="1">
      <c r="B2390" s="3" t="s">
        <v>143</v>
      </c>
      <c r="C2390" s="7">
        <v>6</v>
      </c>
      <c r="D2390" s="12" t="s">
        <v>32</v>
      </c>
      <c r="E2390" s="12" t="s">
        <v>146</v>
      </c>
      <c r="F2390" s="5" t="s">
        <v>147</v>
      </c>
      <c r="G2390" s="22">
        <v>5659.2000000000007</v>
      </c>
      <c r="H2390" s="24" t="e">
        <f>G2390-(G2390*#REF!)</f>
        <v>#REF!</v>
      </c>
      <c r="I2390" s="24" t="e">
        <f>(H2390*#REF!)/4</f>
        <v>#REF!</v>
      </c>
      <c r="J2390" s="24" t="e">
        <f>(H2390*#REF!)</f>
        <v>#REF!</v>
      </c>
      <c r="K2390" s="24" t="e">
        <f>-PMT((#REF!/12),48,H2390,0,0)</f>
        <v>#REF!</v>
      </c>
    </row>
    <row r="2391" spans="2:11" ht="16.05" customHeight="1">
      <c r="B2391" s="3" t="s">
        <v>143</v>
      </c>
      <c r="C2391" s="7">
        <v>6</v>
      </c>
      <c r="D2391" s="12" t="s">
        <v>32</v>
      </c>
      <c r="E2391" s="12" t="s">
        <v>148</v>
      </c>
      <c r="F2391" s="5" t="s">
        <v>149</v>
      </c>
      <c r="G2391" s="22">
        <v>3198</v>
      </c>
      <c r="H2391" s="24" t="e">
        <f>G2391-(G2391*#REF!)</f>
        <v>#REF!</v>
      </c>
      <c r="I2391" s="24" t="e">
        <f>(H2391*#REF!)/4</f>
        <v>#REF!</v>
      </c>
      <c r="J2391" s="24" t="e">
        <f>(H2391*#REF!)</f>
        <v>#REF!</v>
      </c>
      <c r="K2391" s="24" t="e">
        <f>-PMT((#REF!/12),48,H2391,0,0)</f>
        <v>#REF!</v>
      </c>
    </row>
    <row r="2392" spans="2:11" ht="16.05" customHeight="1">
      <c r="B2392" s="3" t="s">
        <v>143</v>
      </c>
      <c r="C2392" s="7">
        <v>6</v>
      </c>
      <c r="D2392" s="12" t="s">
        <v>32</v>
      </c>
      <c r="E2392" s="12" t="s">
        <v>150</v>
      </c>
      <c r="F2392" s="5" t="s">
        <v>151</v>
      </c>
      <c r="G2392" s="22">
        <v>3198</v>
      </c>
      <c r="H2392" s="24" t="e">
        <f>G2392-(G2392*#REF!)</f>
        <v>#REF!</v>
      </c>
      <c r="I2392" s="24" t="e">
        <f>(H2392*#REF!)/4</f>
        <v>#REF!</v>
      </c>
      <c r="J2392" s="24" t="e">
        <f>(H2392*#REF!)</f>
        <v>#REF!</v>
      </c>
      <c r="K2392" s="24" t="e">
        <f>-PMT((#REF!/12),48,H2392,0,0)</f>
        <v>#REF!</v>
      </c>
    </row>
    <row r="2393" spans="2:11" ht="16.05" customHeight="1">
      <c r="B2393" s="3" t="s">
        <v>143</v>
      </c>
      <c r="C2393" s="7">
        <v>6</v>
      </c>
      <c r="D2393" s="12" t="s">
        <v>32</v>
      </c>
      <c r="E2393" s="12" t="s">
        <v>152</v>
      </c>
      <c r="F2393" s="5" t="s">
        <v>153</v>
      </c>
      <c r="G2393" s="22">
        <v>30888</v>
      </c>
      <c r="H2393" s="24" t="e">
        <f>G2393-(G2393*#REF!)</f>
        <v>#REF!</v>
      </c>
      <c r="I2393" s="24" t="e">
        <f>(H2393*#REF!)/4</f>
        <v>#REF!</v>
      </c>
      <c r="J2393" s="24" t="e">
        <f>(H2393*#REF!)</f>
        <v>#REF!</v>
      </c>
      <c r="K2393" s="24" t="e">
        <f>-PMT((#REF!/12),48,H2393,0,0)</f>
        <v>#REF!</v>
      </c>
    </row>
    <row r="2394" spans="2:11" ht="16.05" customHeight="1">
      <c r="B2394" s="3" t="s">
        <v>143</v>
      </c>
      <c r="C2394" s="7">
        <v>6</v>
      </c>
      <c r="D2394" s="12" t="s">
        <v>32</v>
      </c>
      <c r="E2394" s="12" t="s">
        <v>141</v>
      </c>
      <c r="F2394" s="10" t="s">
        <v>142</v>
      </c>
      <c r="G2394" s="22">
        <v>3218.3999999999996</v>
      </c>
      <c r="H2394" s="24" t="e">
        <f>G2394-(G2394*#REF!)</f>
        <v>#REF!</v>
      </c>
      <c r="I2394" s="24" t="e">
        <f>(H2394*#REF!)/4</f>
        <v>#REF!</v>
      </c>
      <c r="J2394" s="24" t="e">
        <f>(H2394*#REF!)</f>
        <v>#REF!</v>
      </c>
      <c r="K2394" s="24" t="e">
        <f>-PMT((#REF!/12),48,H2394,0,0)</f>
        <v>#REF!</v>
      </c>
    </row>
    <row r="2395" spans="2:11" ht="16.05" customHeight="1">
      <c r="B2395" s="3" t="s">
        <v>154</v>
      </c>
      <c r="C2395" s="7">
        <v>2</v>
      </c>
      <c r="D2395" s="12" t="s">
        <v>32</v>
      </c>
      <c r="E2395" s="12" t="s">
        <v>144</v>
      </c>
      <c r="F2395" s="5" t="s">
        <v>145</v>
      </c>
      <c r="G2395" s="22">
        <v>1630.8</v>
      </c>
      <c r="H2395" s="24" t="e">
        <f>G2395-(G2395*#REF!)</f>
        <v>#REF!</v>
      </c>
      <c r="I2395" s="24" t="e">
        <f>(H2395*#REF!)/4</f>
        <v>#REF!</v>
      </c>
      <c r="J2395" s="24" t="e">
        <f>(H2395*#REF!)</f>
        <v>#REF!</v>
      </c>
      <c r="K2395" s="24" t="e">
        <f>-PMT((#REF!/12),48,H2395,0,0)</f>
        <v>#REF!</v>
      </c>
    </row>
    <row r="2396" spans="2:11" ht="16.05" customHeight="1">
      <c r="B2396" s="3" t="s">
        <v>154</v>
      </c>
      <c r="C2396" s="7">
        <v>2</v>
      </c>
      <c r="D2396" s="12" t="s">
        <v>32</v>
      </c>
      <c r="E2396" s="12" t="s">
        <v>146</v>
      </c>
      <c r="F2396" s="5" t="s">
        <v>147</v>
      </c>
      <c r="G2396" s="22">
        <v>1886.4</v>
      </c>
      <c r="H2396" s="24" t="e">
        <f>G2396-(G2396*#REF!)</f>
        <v>#REF!</v>
      </c>
      <c r="I2396" s="24" t="e">
        <f>(H2396*#REF!)/4</f>
        <v>#REF!</v>
      </c>
      <c r="J2396" s="24" t="e">
        <f>(H2396*#REF!)</f>
        <v>#REF!</v>
      </c>
      <c r="K2396" s="24" t="e">
        <f>-PMT((#REF!/12),48,H2396,0,0)</f>
        <v>#REF!</v>
      </c>
    </row>
    <row r="2397" spans="2:11" ht="16.05" customHeight="1">
      <c r="B2397" s="3" t="s">
        <v>155</v>
      </c>
      <c r="C2397" s="7">
        <v>1</v>
      </c>
      <c r="D2397" s="12" t="s">
        <v>32</v>
      </c>
      <c r="E2397" s="12" t="s">
        <v>126</v>
      </c>
      <c r="F2397" s="5" t="s">
        <v>127</v>
      </c>
      <c r="G2397" s="22">
        <v>783</v>
      </c>
      <c r="H2397" s="24" t="e">
        <f>G2397-(G2397*#REF!)</f>
        <v>#REF!</v>
      </c>
      <c r="I2397" s="24" t="e">
        <f>(H2397*#REF!)/4</f>
        <v>#REF!</v>
      </c>
      <c r="J2397" s="24" t="e">
        <f>(H2397*#REF!)</f>
        <v>#REF!</v>
      </c>
      <c r="K2397" s="24" t="e">
        <f>-PMT((#REF!/12),48,H2397,0,0)</f>
        <v>#REF!</v>
      </c>
    </row>
    <row r="2398" spans="2:11" ht="16.05" customHeight="1">
      <c r="B2398" s="3" t="s">
        <v>155</v>
      </c>
      <c r="C2398" s="7">
        <v>1</v>
      </c>
      <c r="D2398" s="12" t="s">
        <v>156</v>
      </c>
      <c r="E2398" s="12" t="s">
        <v>157</v>
      </c>
      <c r="F2398" s="5" t="s">
        <v>158</v>
      </c>
      <c r="G2398" s="22">
        <v>1406.3552631578948</v>
      </c>
      <c r="H2398" s="24" t="e">
        <f>G2398-(G2398*#REF!)</f>
        <v>#REF!</v>
      </c>
      <c r="I2398" s="24" t="e">
        <f>(H2398*#REF!)/4</f>
        <v>#REF!</v>
      </c>
      <c r="J2398" s="24" t="e">
        <f>(H2398*#REF!)</f>
        <v>#REF!</v>
      </c>
      <c r="K2398" s="24" t="e">
        <f>-PMT((#REF!/12),48,H2398,0,0)</f>
        <v>#REF!</v>
      </c>
    </row>
    <row r="2399" spans="2:11" ht="16.05" customHeight="1">
      <c r="B2399" s="3" t="s">
        <v>155</v>
      </c>
      <c r="C2399" s="7">
        <v>1</v>
      </c>
      <c r="D2399" s="12" t="s">
        <v>156</v>
      </c>
      <c r="E2399" s="12" t="s">
        <v>159</v>
      </c>
      <c r="F2399" s="5" t="s">
        <v>160</v>
      </c>
      <c r="G2399" s="22">
        <v>698.01176470588234</v>
      </c>
      <c r="H2399" s="24" t="e">
        <f>G2399-(G2399*#REF!)</f>
        <v>#REF!</v>
      </c>
      <c r="I2399" s="24" t="e">
        <f>(H2399*#REF!)/4</f>
        <v>#REF!</v>
      </c>
      <c r="J2399" s="24" t="e">
        <f>(H2399*#REF!)</f>
        <v>#REF!</v>
      </c>
      <c r="K2399" s="24" t="e">
        <f>-PMT((#REF!/12),48,H2399,0,0)</f>
        <v>#REF!</v>
      </c>
    </row>
    <row r="2400" spans="2:11" ht="16.05" customHeight="1">
      <c r="B2400" s="3" t="s">
        <v>155</v>
      </c>
      <c r="C2400" s="7">
        <v>1</v>
      </c>
      <c r="D2400" s="12" t="s">
        <v>156</v>
      </c>
      <c r="E2400" s="12" t="s">
        <v>161</v>
      </c>
      <c r="F2400" s="5" t="s">
        <v>162</v>
      </c>
      <c r="G2400" s="22">
        <v>565.23116883116882</v>
      </c>
      <c r="H2400" s="24" t="e">
        <f>G2400-(G2400*#REF!)</f>
        <v>#REF!</v>
      </c>
      <c r="I2400" s="24" t="e">
        <f>(H2400*#REF!)/4</f>
        <v>#REF!</v>
      </c>
      <c r="J2400" s="24" t="e">
        <f>(H2400*#REF!)</f>
        <v>#REF!</v>
      </c>
      <c r="K2400" s="24" t="e">
        <f>-PMT((#REF!/12),48,H2400,0,0)</f>
        <v>#REF!</v>
      </c>
    </row>
    <row r="2401" spans="2:11" ht="16.05" customHeight="1">
      <c r="B2401" s="3" t="s">
        <v>155</v>
      </c>
      <c r="C2401" s="7">
        <v>1</v>
      </c>
      <c r="D2401" s="12" t="s">
        <v>156</v>
      </c>
      <c r="E2401" s="12" t="s">
        <v>163</v>
      </c>
      <c r="F2401" s="5" t="s">
        <v>164</v>
      </c>
      <c r="G2401" s="22">
        <v>1406.3552631578948</v>
      </c>
      <c r="H2401" s="24" t="e">
        <f>G2401-(G2401*#REF!)</f>
        <v>#REF!</v>
      </c>
      <c r="I2401" s="24" t="e">
        <f>(H2401*#REF!)/4</f>
        <v>#REF!</v>
      </c>
      <c r="J2401" s="24" t="e">
        <f>(H2401*#REF!)</f>
        <v>#REF!</v>
      </c>
      <c r="K2401" s="24" t="e">
        <f>-PMT((#REF!/12),48,H2401,0,0)</f>
        <v>#REF!</v>
      </c>
    </row>
    <row r="2402" spans="2:11" ht="16.05" customHeight="1">
      <c r="B2402" s="3" t="s">
        <v>155</v>
      </c>
      <c r="C2402" s="7">
        <v>1</v>
      </c>
      <c r="D2402" s="12" t="s">
        <v>156</v>
      </c>
      <c r="E2402" s="13" t="s">
        <v>165</v>
      </c>
      <c r="F2402" s="5" t="s">
        <v>166</v>
      </c>
      <c r="G2402" s="22">
        <v>83.3</v>
      </c>
      <c r="H2402" s="24" t="e">
        <f>G2402-(G2402*#REF!)</f>
        <v>#REF!</v>
      </c>
      <c r="I2402" s="24" t="e">
        <f>(H2402*#REF!)/4</f>
        <v>#REF!</v>
      </c>
      <c r="J2402" s="24" t="e">
        <f>(H2402*#REF!)</f>
        <v>#REF!</v>
      </c>
      <c r="K2402" s="24" t="e">
        <f>-PMT((#REF!/12),48,H2402,0,0)</f>
        <v>#REF!</v>
      </c>
    </row>
    <row r="2403" spans="2:11" ht="16.05" customHeight="1">
      <c r="B2403" s="3" t="s">
        <v>155</v>
      </c>
      <c r="C2403" s="7">
        <v>1</v>
      </c>
      <c r="D2403" s="12" t="s">
        <v>32</v>
      </c>
      <c r="E2403" s="12" t="s">
        <v>141</v>
      </c>
      <c r="F2403" s="10" t="s">
        <v>142</v>
      </c>
      <c r="G2403" s="22">
        <v>536.4</v>
      </c>
      <c r="H2403" s="24" t="e">
        <f>G2403-(G2403*#REF!)</f>
        <v>#REF!</v>
      </c>
      <c r="I2403" s="24" t="e">
        <f>(H2403*#REF!)/4</f>
        <v>#REF!</v>
      </c>
      <c r="J2403" s="24" t="e">
        <f>(H2403*#REF!)</f>
        <v>#REF!</v>
      </c>
      <c r="K2403" s="24" t="e">
        <f>-PMT((#REF!/12),48,H2403,0,0)</f>
        <v>#REF!</v>
      </c>
    </row>
    <row r="2404" spans="2:11" ht="16.05" customHeight="1">
      <c r="B2404" s="3" t="s">
        <v>1517</v>
      </c>
      <c r="C2404" s="7">
        <v>2</v>
      </c>
      <c r="D2404" s="12" t="s">
        <v>179</v>
      </c>
      <c r="E2404" s="12" t="s">
        <v>1518</v>
      </c>
      <c r="F2404" s="5" t="s">
        <v>1519</v>
      </c>
      <c r="G2404" s="22">
        <v>400</v>
      </c>
      <c r="H2404" s="24" t="e">
        <f>G2404-(G2404*#REF!)</f>
        <v>#REF!</v>
      </c>
      <c r="I2404" s="24" t="e">
        <f>(H2404*#REF!)/4</f>
        <v>#REF!</v>
      </c>
      <c r="J2404" s="24" t="e">
        <f>(H2404*#REF!)</f>
        <v>#REF!</v>
      </c>
      <c r="K2404" s="24" t="e">
        <f>-PMT((#REF!/12),48,H2404,0,0)</f>
        <v>#REF!</v>
      </c>
    </row>
    <row r="2405" spans="2:11" ht="16.05" customHeight="1">
      <c r="B2405" s="3" t="s">
        <v>1517</v>
      </c>
      <c r="C2405" s="7">
        <v>2</v>
      </c>
      <c r="D2405" s="12" t="s">
        <v>1520</v>
      </c>
      <c r="E2405" s="12" t="s">
        <v>1521</v>
      </c>
      <c r="F2405" s="5" t="s">
        <v>1522</v>
      </c>
      <c r="G2405" s="22">
        <v>4000</v>
      </c>
      <c r="H2405" s="24" t="e">
        <f>G2405-(G2405*#REF!)</f>
        <v>#REF!</v>
      </c>
      <c r="I2405" s="24" t="e">
        <f>(H2405*#REF!)/4</f>
        <v>#REF!</v>
      </c>
      <c r="J2405" s="24" t="e">
        <f>(H2405*#REF!)</f>
        <v>#REF!</v>
      </c>
      <c r="K2405" s="24" t="e">
        <f>-PMT((#REF!/12),48,H2405,0,0)</f>
        <v>#REF!</v>
      </c>
    </row>
    <row r="2406" spans="2:11" ht="16.05" customHeight="1">
      <c r="B2406" s="3" t="s">
        <v>1517</v>
      </c>
      <c r="C2406" s="7">
        <v>2</v>
      </c>
      <c r="D2406" s="12" t="s">
        <v>1520</v>
      </c>
      <c r="E2406" s="12" t="s">
        <v>1523</v>
      </c>
      <c r="F2406" s="5" t="s">
        <v>1524</v>
      </c>
      <c r="G2406" s="22">
        <v>1130.4623376623376</v>
      </c>
      <c r="H2406" s="24" t="e">
        <f>G2406-(G2406*#REF!)</f>
        <v>#REF!</v>
      </c>
      <c r="I2406" s="24" t="e">
        <f>(H2406*#REF!)/4</f>
        <v>#REF!</v>
      </c>
      <c r="J2406" s="24" t="e">
        <f>(H2406*#REF!)</f>
        <v>#REF!</v>
      </c>
      <c r="K2406" s="24" t="e">
        <f>-PMT((#REF!/12),48,H2406,0,0)</f>
        <v>#REF!</v>
      </c>
    </row>
    <row r="2407" spans="2:11" ht="16.05" customHeight="1">
      <c r="B2407" s="3" t="s">
        <v>1517</v>
      </c>
      <c r="C2407" s="7">
        <v>2</v>
      </c>
      <c r="D2407" s="12" t="s">
        <v>1520</v>
      </c>
      <c r="E2407" s="12" t="s">
        <v>1525</v>
      </c>
      <c r="F2407" s="5" t="s">
        <v>1526</v>
      </c>
      <c r="G2407" s="22">
        <v>1000</v>
      </c>
      <c r="H2407" s="24" t="e">
        <f>G2407-(G2407*#REF!)</f>
        <v>#REF!</v>
      </c>
      <c r="I2407" s="24" t="e">
        <f>(H2407*#REF!)/4</f>
        <v>#REF!</v>
      </c>
      <c r="J2407" s="24" t="e">
        <f>(H2407*#REF!)</f>
        <v>#REF!</v>
      </c>
      <c r="K2407" s="24" t="e">
        <f>-PMT((#REF!/12),48,H2407,0,0)</f>
        <v>#REF!</v>
      </c>
    </row>
    <row r="2408" spans="2:11" ht="16.05" customHeight="1">
      <c r="B2408" s="3" t="s">
        <v>1527</v>
      </c>
      <c r="C2408" s="7">
        <v>2</v>
      </c>
      <c r="D2408" s="12" t="s">
        <v>724</v>
      </c>
      <c r="E2408" s="12" t="s">
        <v>1528</v>
      </c>
      <c r="F2408" s="5" t="s">
        <v>1529</v>
      </c>
      <c r="G2408" s="22">
        <v>1101.0306081081089</v>
      </c>
      <c r="H2408" s="24" t="e">
        <f>G2408-(G2408*#REF!)</f>
        <v>#REF!</v>
      </c>
      <c r="I2408" s="24" t="e">
        <f>(H2408*#REF!)/4</f>
        <v>#REF!</v>
      </c>
      <c r="J2408" s="24" t="e">
        <f>(H2408*#REF!)</f>
        <v>#REF!</v>
      </c>
      <c r="K2408" s="24" t="e">
        <f>-PMT((#REF!/12),48,H2408,0,0)</f>
        <v>#REF!</v>
      </c>
    </row>
    <row r="2409" spans="2:11" ht="16.05" customHeight="1">
      <c r="B2409" s="3" t="s">
        <v>1527</v>
      </c>
      <c r="C2409" s="7">
        <v>2</v>
      </c>
      <c r="D2409" s="12" t="s">
        <v>724</v>
      </c>
      <c r="E2409" s="12" t="s">
        <v>1530</v>
      </c>
      <c r="F2409" s="5" t="s">
        <v>1531</v>
      </c>
      <c r="G2409" s="22">
        <v>974.6733333333334</v>
      </c>
      <c r="H2409" s="24" t="e">
        <f>G2409-(G2409*#REF!)</f>
        <v>#REF!</v>
      </c>
      <c r="I2409" s="24" t="e">
        <f>(H2409*#REF!)/4</f>
        <v>#REF!</v>
      </c>
      <c r="J2409" s="24" t="e">
        <f>(H2409*#REF!)</f>
        <v>#REF!</v>
      </c>
      <c r="K2409" s="24" t="e">
        <f>-PMT((#REF!/12),48,H2409,0,0)</f>
        <v>#REF!</v>
      </c>
    </row>
    <row r="2410" spans="2:11" ht="16.05" customHeight="1">
      <c r="B2410" s="3" t="s">
        <v>1527</v>
      </c>
      <c r="C2410" s="7">
        <v>2</v>
      </c>
      <c r="D2410" s="12" t="s">
        <v>66</v>
      </c>
      <c r="E2410" s="12" t="s">
        <v>67</v>
      </c>
      <c r="F2410" s="5" t="s">
        <v>68</v>
      </c>
      <c r="G2410" s="22">
        <v>160</v>
      </c>
      <c r="H2410" s="24" t="e">
        <f>G2410-(G2410*#REF!)</f>
        <v>#REF!</v>
      </c>
      <c r="I2410" s="24" t="e">
        <f>(H2410*#REF!)/4</f>
        <v>#REF!</v>
      </c>
      <c r="J2410" s="24" t="e">
        <f>(H2410*#REF!)</f>
        <v>#REF!</v>
      </c>
      <c r="K2410" s="24" t="e">
        <f>-PMT((#REF!/12),48,H2410,0,0)</f>
        <v>#REF!</v>
      </c>
    </row>
    <row r="2411" spans="2:11" ht="16.05" customHeight="1">
      <c r="B2411" s="3" t="s">
        <v>175</v>
      </c>
      <c r="C2411" s="7">
        <v>2</v>
      </c>
      <c r="D2411" s="12" t="s">
        <v>13</v>
      </c>
      <c r="E2411" s="12" t="s">
        <v>61</v>
      </c>
      <c r="F2411" s="5" t="s">
        <v>62</v>
      </c>
      <c r="G2411" s="22">
        <v>965.74</v>
      </c>
      <c r="H2411" s="24" t="e">
        <f>G2411-(G2411*#REF!)</f>
        <v>#REF!</v>
      </c>
      <c r="I2411" s="24" t="e">
        <f>(H2411*#REF!)/4</f>
        <v>#REF!</v>
      </c>
      <c r="J2411" s="24" t="e">
        <f>(H2411*#REF!)</f>
        <v>#REF!</v>
      </c>
      <c r="K2411" s="24" t="e">
        <f>-PMT((#REF!/12),48,H2411,0,0)</f>
        <v>#REF!</v>
      </c>
    </row>
    <row r="2412" spans="2:11" ht="16.05" customHeight="1">
      <c r="B2412" s="3" t="s">
        <v>175</v>
      </c>
      <c r="C2412" s="7">
        <v>2</v>
      </c>
      <c r="D2412" s="12" t="s">
        <v>32</v>
      </c>
      <c r="E2412" s="12" t="s">
        <v>176</v>
      </c>
      <c r="F2412" s="5" t="s">
        <v>177</v>
      </c>
      <c r="G2412" s="22">
        <v>11808</v>
      </c>
      <c r="H2412" s="24" t="e">
        <f>G2412-(G2412*#REF!)</f>
        <v>#REF!</v>
      </c>
      <c r="I2412" s="24" t="e">
        <f>(H2412*#REF!)/4</f>
        <v>#REF!</v>
      </c>
      <c r="J2412" s="24" t="e">
        <f>(H2412*#REF!)</f>
        <v>#REF!</v>
      </c>
      <c r="K2412" s="24" t="e">
        <f>-PMT((#REF!/12),48,H2412,0,0)</f>
        <v>#REF!</v>
      </c>
    </row>
    <row r="2413" spans="2:11" ht="16.05" customHeight="1">
      <c r="B2413" s="3" t="s">
        <v>1499</v>
      </c>
      <c r="C2413" s="7">
        <v>2</v>
      </c>
      <c r="D2413" s="12" t="s">
        <v>13</v>
      </c>
      <c r="E2413" s="12" t="s">
        <v>1532</v>
      </c>
      <c r="F2413" s="5" t="s">
        <v>1533</v>
      </c>
      <c r="G2413" s="22">
        <v>1956.5</v>
      </c>
      <c r="H2413" s="24" t="e">
        <f>G2413-(G2413*#REF!)</f>
        <v>#REF!</v>
      </c>
      <c r="I2413" s="24" t="e">
        <f>(H2413*#REF!)/4</f>
        <v>#REF!</v>
      </c>
      <c r="J2413" s="24" t="e">
        <f>(H2413*#REF!)</f>
        <v>#REF!</v>
      </c>
      <c r="K2413" s="24" t="e">
        <f>-PMT((#REF!/12),48,H2413,0,0)</f>
        <v>#REF!</v>
      </c>
    </row>
    <row r="2414" spans="2:11" ht="16.05" customHeight="1">
      <c r="B2414" s="3" t="s">
        <v>1499</v>
      </c>
      <c r="C2414" s="7">
        <v>2</v>
      </c>
      <c r="D2414" s="12" t="s">
        <v>13</v>
      </c>
      <c r="E2414" s="12" t="s">
        <v>1534</v>
      </c>
      <c r="F2414" s="5" t="s">
        <v>1535</v>
      </c>
      <c r="G2414" s="22">
        <v>1956.5</v>
      </c>
      <c r="H2414" s="24" t="e">
        <f>G2414-(G2414*#REF!)</f>
        <v>#REF!</v>
      </c>
      <c r="I2414" s="24" t="e">
        <f>(H2414*#REF!)/4</f>
        <v>#REF!</v>
      </c>
      <c r="J2414" s="24" t="e">
        <f>(H2414*#REF!)</f>
        <v>#REF!</v>
      </c>
      <c r="K2414" s="24" t="e">
        <f>-PMT((#REF!/12),48,H2414,0,0)</f>
        <v>#REF!</v>
      </c>
    </row>
    <row r="2415" spans="2:11" ht="16.05" customHeight="1">
      <c r="B2415" s="3" t="s">
        <v>1499</v>
      </c>
      <c r="C2415" s="7">
        <v>4</v>
      </c>
      <c r="D2415" s="12" t="s">
        <v>66</v>
      </c>
      <c r="E2415" s="12" t="s">
        <v>67</v>
      </c>
      <c r="F2415" s="5" t="s">
        <v>68</v>
      </c>
      <c r="G2415" s="22">
        <v>320</v>
      </c>
      <c r="H2415" s="24" t="e">
        <f>G2415-(G2415*#REF!)</f>
        <v>#REF!</v>
      </c>
      <c r="I2415" s="24" t="e">
        <f>(H2415*#REF!)/4</f>
        <v>#REF!</v>
      </c>
      <c r="J2415" s="24" t="e">
        <f>(H2415*#REF!)</f>
        <v>#REF!</v>
      </c>
      <c r="K2415" s="24" t="e">
        <f>-PMT((#REF!/12),48,H2415,0,0)</f>
        <v>#REF!</v>
      </c>
    </row>
    <row r="2416" spans="2:11" ht="16.05" customHeight="1">
      <c r="B2416" s="3" t="s">
        <v>196</v>
      </c>
      <c r="C2416" s="7">
        <v>1</v>
      </c>
      <c r="D2416" s="12" t="s">
        <v>13</v>
      </c>
      <c r="E2416" s="12" t="s">
        <v>197</v>
      </c>
      <c r="F2416" s="5" t="s">
        <v>198</v>
      </c>
      <c r="G2416" s="22">
        <v>352.47</v>
      </c>
      <c r="H2416" s="24" t="e">
        <f>G2416-(G2416*#REF!)</f>
        <v>#REF!</v>
      </c>
      <c r="I2416" s="24" t="e">
        <f>(H2416*#REF!)/4</f>
        <v>#REF!</v>
      </c>
      <c r="J2416" s="24" t="e">
        <f>(H2416*#REF!)</f>
        <v>#REF!</v>
      </c>
      <c r="K2416" s="24" t="e">
        <f>-PMT((#REF!/12),48,H2416,0,0)</f>
        <v>#REF!</v>
      </c>
    </row>
    <row r="2417" spans="2:11" ht="16.05" customHeight="1">
      <c r="B2417" s="3" t="s">
        <v>196</v>
      </c>
      <c r="C2417" s="7">
        <v>1</v>
      </c>
      <c r="D2417" s="12" t="s">
        <v>13</v>
      </c>
      <c r="E2417" s="12" t="s">
        <v>16</v>
      </c>
      <c r="F2417" s="5" t="s">
        <v>17</v>
      </c>
      <c r="G2417" s="22">
        <v>432.44</v>
      </c>
      <c r="H2417" s="24" t="e">
        <f>G2417-(G2417*#REF!)</f>
        <v>#REF!</v>
      </c>
      <c r="I2417" s="24" t="e">
        <f>(H2417*#REF!)/4</f>
        <v>#REF!</v>
      </c>
      <c r="J2417" s="24" t="e">
        <f>(H2417*#REF!)</f>
        <v>#REF!</v>
      </c>
      <c r="K2417" s="24" t="e">
        <f>-PMT((#REF!/12),48,H2417,0,0)</f>
        <v>#REF!</v>
      </c>
    </row>
    <row r="2418" spans="2:11" ht="16.05" customHeight="1">
      <c r="B2418" s="3" t="s">
        <v>196</v>
      </c>
      <c r="C2418" s="7">
        <v>1</v>
      </c>
      <c r="D2418" s="12" t="s">
        <v>13</v>
      </c>
      <c r="E2418" s="12" t="s">
        <v>18</v>
      </c>
      <c r="F2418" s="5" t="s">
        <v>19</v>
      </c>
      <c r="G2418" s="22">
        <v>125.73</v>
      </c>
      <c r="H2418" s="24" t="e">
        <f>G2418-(G2418*#REF!)</f>
        <v>#REF!</v>
      </c>
      <c r="I2418" s="24" t="e">
        <f>(H2418*#REF!)/4</f>
        <v>#REF!</v>
      </c>
      <c r="J2418" s="24" t="e">
        <f>(H2418*#REF!)</f>
        <v>#REF!</v>
      </c>
      <c r="K2418" s="24" t="e">
        <f>-PMT((#REF!/12),48,H2418,0,0)</f>
        <v>#REF!</v>
      </c>
    </row>
    <row r="2419" spans="2:11" ht="16.05" customHeight="1">
      <c r="B2419" s="3" t="s">
        <v>196</v>
      </c>
      <c r="C2419" s="7">
        <v>1</v>
      </c>
      <c r="D2419" s="12" t="s">
        <v>13</v>
      </c>
      <c r="E2419" s="12" t="s">
        <v>20</v>
      </c>
      <c r="F2419" s="5" t="s">
        <v>21</v>
      </c>
      <c r="G2419" s="22">
        <v>267.72000000000003</v>
      </c>
      <c r="H2419" s="24" t="e">
        <f>G2419-(G2419*#REF!)</f>
        <v>#REF!</v>
      </c>
      <c r="I2419" s="24" t="e">
        <f>(H2419*#REF!)/4</f>
        <v>#REF!</v>
      </c>
      <c r="J2419" s="24" t="e">
        <f>(H2419*#REF!)</f>
        <v>#REF!</v>
      </c>
      <c r="K2419" s="24" t="e">
        <f>-PMT((#REF!/12),48,H2419,0,0)</f>
        <v>#REF!</v>
      </c>
    </row>
    <row r="2420" spans="2:11" ht="16.05" customHeight="1">
      <c r="B2420" s="3" t="s">
        <v>196</v>
      </c>
      <c r="C2420" s="7">
        <v>1</v>
      </c>
      <c r="D2420" s="12" t="s">
        <v>199</v>
      </c>
      <c r="E2420" s="12" t="s">
        <v>200</v>
      </c>
      <c r="F2420" s="5" t="s">
        <v>201</v>
      </c>
      <c r="G2420" s="22">
        <v>500</v>
      </c>
      <c r="H2420" s="24" t="e">
        <f>G2420-(G2420*#REF!)</f>
        <v>#REF!</v>
      </c>
      <c r="I2420" s="24" t="e">
        <f>(H2420*#REF!)/4</f>
        <v>#REF!</v>
      </c>
      <c r="J2420" s="24" t="e">
        <f>(H2420*#REF!)</f>
        <v>#REF!</v>
      </c>
      <c r="K2420" s="24" t="e">
        <f>-PMT((#REF!/12),48,H2420,0,0)</f>
        <v>#REF!</v>
      </c>
    </row>
    <row r="2421" spans="2:11" ht="16.05" customHeight="1">
      <c r="B2421" s="3" t="s">
        <v>196</v>
      </c>
      <c r="C2421" s="7">
        <v>1</v>
      </c>
      <c r="D2421" s="12" t="s">
        <v>199</v>
      </c>
      <c r="E2421" s="12" t="s">
        <v>202</v>
      </c>
      <c r="F2421" s="5" t="s">
        <v>203</v>
      </c>
      <c r="G2421" s="22">
        <v>200</v>
      </c>
      <c r="H2421" s="24" t="e">
        <f>G2421-(G2421*#REF!)</f>
        <v>#REF!</v>
      </c>
      <c r="I2421" s="24" t="e">
        <f>(H2421*#REF!)/4</f>
        <v>#REF!</v>
      </c>
      <c r="J2421" s="24" t="e">
        <f>(H2421*#REF!)</f>
        <v>#REF!</v>
      </c>
      <c r="K2421" s="24" t="e">
        <f>-PMT((#REF!/12),48,H2421,0,0)</f>
        <v>#REF!</v>
      </c>
    </row>
    <row r="2422" spans="2:11" ht="16.05" customHeight="1">
      <c r="B2422" s="3" t="s">
        <v>196</v>
      </c>
      <c r="C2422" s="7">
        <v>1</v>
      </c>
      <c r="D2422" s="12" t="s">
        <v>199</v>
      </c>
      <c r="E2422" s="12" t="s">
        <v>202</v>
      </c>
      <c r="F2422" s="5" t="s">
        <v>203</v>
      </c>
      <c r="G2422" s="22">
        <v>200</v>
      </c>
      <c r="H2422" s="24" t="e">
        <f>G2422-(G2422*#REF!)</f>
        <v>#REF!</v>
      </c>
      <c r="I2422" s="24" t="e">
        <f>(H2422*#REF!)/4</f>
        <v>#REF!</v>
      </c>
      <c r="J2422" s="24" t="e">
        <f>(H2422*#REF!)</f>
        <v>#REF!</v>
      </c>
      <c r="K2422" s="24" t="e">
        <f>-PMT((#REF!/12),48,H2422,0,0)</f>
        <v>#REF!</v>
      </c>
    </row>
    <row r="2423" spans="2:11" ht="16.05" customHeight="1">
      <c r="B2423" s="3" t="s">
        <v>196</v>
      </c>
      <c r="C2423" s="7">
        <v>1</v>
      </c>
      <c r="D2423" s="12" t="s">
        <v>199</v>
      </c>
      <c r="E2423" s="12" t="s">
        <v>202</v>
      </c>
      <c r="F2423" s="5" t="s">
        <v>203</v>
      </c>
      <c r="G2423" s="22">
        <v>200</v>
      </c>
      <c r="H2423" s="24" t="e">
        <f>G2423-(G2423*#REF!)</f>
        <v>#REF!</v>
      </c>
      <c r="I2423" s="24" t="e">
        <f>(H2423*#REF!)/4</f>
        <v>#REF!</v>
      </c>
      <c r="J2423" s="24" t="e">
        <f>(H2423*#REF!)</f>
        <v>#REF!</v>
      </c>
      <c r="K2423" s="24" t="e">
        <f>-PMT((#REF!/12),48,H2423,0,0)</f>
        <v>#REF!</v>
      </c>
    </row>
    <row r="2424" spans="2:11" ht="16.05" customHeight="1">
      <c r="B2424" s="3" t="s">
        <v>196</v>
      </c>
      <c r="C2424" s="7">
        <v>1</v>
      </c>
      <c r="D2424" s="12" t="s">
        <v>199</v>
      </c>
      <c r="E2424" s="12" t="s">
        <v>202</v>
      </c>
      <c r="F2424" s="5" t="s">
        <v>203</v>
      </c>
      <c r="G2424" s="22">
        <v>200</v>
      </c>
      <c r="H2424" s="24" t="e">
        <f>G2424-(G2424*#REF!)</f>
        <v>#REF!</v>
      </c>
      <c r="I2424" s="24" t="e">
        <f>(H2424*#REF!)/4</f>
        <v>#REF!</v>
      </c>
      <c r="J2424" s="24" t="e">
        <f>(H2424*#REF!)</f>
        <v>#REF!</v>
      </c>
      <c r="K2424" s="24" t="e">
        <f>-PMT((#REF!/12),48,H2424,0,0)</f>
        <v>#REF!</v>
      </c>
    </row>
    <row r="2425" spans="2:11" ht="16.05" customHeight="1">
      <c r="B2425" s="3" t="s">
        <v>196</v>
      </c>
      <c r="C2425" s="7">
        <v>1</v>
      </c>
      <c r="D2425" s="12" t="s">
        <v>199</v>
      </c>
      <c r="E2425" s="12" t="s">
        <v>202</v>
      </c>
      <c r="F2425" s="5" t="s">
        <v>203</v>
      </c>
      <c r="G2425" s="22">
        <v>200</v>
      </c>
      <c r="H2425" s="24" t="e">
        <f>G2425-(G2425*#REF!)</f>
        <v>#REF!</v>
      </c>
      <c r="I2425" s="24" t="e">
        <f>(H2425*#REF!)/4</f>
        <v>#REF!</v>
      </c>
      <c r="J2425" s="24" t="e">
        <f>(H2425*#REF!)</f>
        <v>#REF!</v>
      </c>
      <c r="K2425" s="24" t="e">
        <f>-PMT((#REF!/12),48,H2425,0,0)</f>
        <v>#REF!</v>
      </c>
    </row>
    <row r="2426" spans="2:11" ht="16.05" customHeight="1">
      <c r="B2426" s="3" t="s">
        <v>196</v>
      </c>
      <c r="C2426" s="7">
        <v>1</v>
      </c>
      <c r="D2426" s="12" t="s">
        <v>199</v>
      </c>
      <c r="E2426" s="12" t="s">
        <v>202</v>
      </c>
      <c r="F2426" s="5" t="s">
        <v>203</v>
      </c>
      <c r="G2426" s="22">
        <v>200</v>
      </c>
      <c r="H2426" s="24" t="e">
        <f>G2426-(G2426*#REF!)</f>
        <v>#REF!</v>
      </c>
      <c r="I2426" s="24" t="e">
        <f>(H2426*#REF!)/4</f>
        <v>#REF!</v>
      </c>
      <c r="J2426" s="24" t="e">
        <f>(H2426*#REF!)</f>
        <v>#REF!</v>
      </c>
      <c r="K2426" s="24" t="e">
        <f>-PMT((#REF!/12),48,H2426,0,0)</f>
        <v>#REF!</v>
      </c>
    </row>
    <row r="2427" spans="2:11" ht="16.05" customHeight="1">
      <c r="B2427" s="3" t="s">
        <v>196</v>
      </c>
      <c r="C2427" s="7">
        <v>1</v>
      </c>
      <c r="D2427" s="12" t="s">
        <v>199</v>
      </c>
      <c r="E2427" s="12" t="s">
        <v>204</v>
      </c>
      <c r="F2427" s="5" t="s">
        <v>205</v>
      </c>
      <c r="G2427" s="22">
        <v>200</v>
      </c>
      <c r="H2427" s="24" t="e">
        <f>G2427-(G2427*#REF!)</f>
        <v>#REF!</v>
      </c>
      <c r="I2427" s="24" t="e">
        <f>(H2427*#REF!)/4</f>
        <v>#REF!</v>
      </c>
      <c r="J2427" s="24" t="e">
        <f>(H2427*#REF!)</f>
        <v>#REF!</v>
      </c>
      <c r="K2427" s="24" t="e">
        <f>-PMT((#REF!/12),48,H2427,0,0)</f>
        <v>#REF!</v>
      </c>
    </row>
    <row r="2428" spans="2:11" ht="16.05" customHeight="1">
      <c r="B2428" s="3" t="s">
        <v>196</v>
      </c>
      <c r="C2428" s="7">
        <v>1</v>
      </c>
      <c r="D2428" s="12" t="s">
        <v>199</v>
      </c>
      <c r="E2428" s="12" t="s">
        <v>206</v>
      </c>
      <c r="F2428" s="5" t="s">
        <v>207</v>
      </c>
      <c r="G2428" s="22">
        <v>200</v>
      </c>
      <c r="H2428" s="24" t="e">
        <f>G2428-(G2428*#REF!)</f>
        <v>#REF!</v>
      </c>
      <c r="I2428" s="24" t="e">
        <f>(H2428*#REF!)/4</f>
        <v>#REF!</v>
      </c>
      <c r="J2428" s="24" t="e">
        <f>(H2428*#REF!)</f>
        <v>#REF!</v>
      </c>
      <c r="K2428" s="24" t="e">
        <f>-PMT((#REF!/12),48,H2428,0,0)</f>
        <v>#REF!</v>
      </c>
    </row>
    <row r="2429" spans="2:11" ht="16.05" customHeight="1">
      <c r="B2429" s="3" t="s">
        <v>196</v>
      </c>
      <c r="C2429" s="7">
        <v>1</v>
      </c>
      <c r="D2429" s="12" t="s">
        <v>199</v>
      </c>
      <c r="E2429" s="12" t="s">
        <v>208</v>
      </c>
      <c r="F2429" s="5" t="s">
        <v>209</v>
      </c>
      <c r="G2429" s="22">
        <v>200</v>
      </c>
      <c r="H2429" s="24" t="e">
        <f>G2429-(G2429*#REF!)</f>
        <v>#REF!</v>
      </c>
      <c r="I2429" s="24" t="e">
        <f>(H2429*#REF!)/4</f>
        <v>#REF!</v>
      </c>
      <c r="J2429" s="24" t="e">
        <f>(H2429*#REF!)</f>
        <v>#REF!</v>
      </c>
      <c r="K2429" s="24" t="e">
        <f>-PMT((#REF!/12),48,H2429,0,0)</f>
        <v>#REF!</v>
      </c>
    </row>
    <row r="2430" spans="2:11" ht="16.05" customHeight="1">
      <c r="B2430" s="3" t="s">
        <v>196</v>
      </c>
      <c r="C2430" s="7">
        <v>1</v>
      </c>
      <c r="D2430" s="12" t="s">
        <v>199</v>
      </c>
      <c r="E2430" s="12" t="s">
        <v>210</v>
      </c>
      <c r="F2430" s="5" t="s">
        <v>211</v>
      </c>
      <c r="G2430" s="22">
        <v>92.818913808267297</v>
      </c>
      <c r="H2430" s="24" t="e">
        <f>G2430-(G2430*#REF!)</f>
        <v>#REF!</v>
      </c>
      <c r="I2430" s="24" t="e">
        <f>(H2430*#REF!)/4</f>
        <v>#REF!</v>
      </c>
      <c r="J2430" s="24" t="e">
        <f>(H2430*#REF!)</f>
        <v>#REF!</v>
      </c>
      <c r="K2430" s="24" t="e">
        <f>-PMT((#REF!/12),48,H2430,0,0)</f>
        <v>#REF!</v>
      </c>
    </row>
    <row r="2431" spans="2:11" ht="16.05" customHeight="1">
      <c r="B2431" s="3" t="s">
        <v>196</v>
      </c>
      <c r="C2431" s="7">
        <v>1</v>
      </c>
      <c r="D2431" s="12" t="s">
        <v>199</v>
      </c>
      <c r="E2431" s="12" t="s">
        <v>212</v>
      </c>
      <c r="F2431" s="5" t="s">
        <v>213</v>
      </c>
      <c r="G2431" s="22">
        <v>92.818913808267297</v>
      </c>
      <c r="H2431" s="24" t="e">
        <f>G2431-(G2431*#REF!)</f>
        <v>#REF!</v>
      </c>
      <c r="I2431" s="24" t="e">
        <f>(H2431*#REF!)/4</f>
        <v>#REF!</v>
      </c>
      <c r="J2431" s="24" t="e">
        <f>(H2431*#REF!)</f>
        <v>#REF!</v>
      </c>
      <c r="K2431" s="24" t="e">
        <f>-PMT((#REF!/12),48,H2431,0,0)</f>
        <v>#REF!</v>
      </c>
    </row>
    <row r="2432" spans="2:11" ht="16.05" customHeight="1">
      <c r="B2432" s="3" t="s">
        <v>196</v>
      </c>
      <c r="C2432" s="7">
        <v>1</v>
      </c>
      <c r="D2432" s="12" t="s">
        <v>199</v>
      </c>
      <c r="E2432" s="12" t="s">
        <v>214</v>
      </c>
      <c r="F2432" s="5" t="s">
        <v>215</v>
      </c>
      <c r="G2432" s="22">
        <v>159.49536458333327</v>
      </c>
      <c r="H2432" s="24" t="e">
        <f>G2432-(G2432*#REF!)</f>
        <v>#REF!</v>
      </c>
      <c r="I2432" s="24" t="e">
        <f>(H2432*#REF!)/4</f>
        <v>#REF!</v>
      </c>
      <c r="J2432" s="24" t="e">
        <f>(H2432*#REF!)</f>
        <v>#REF!</v>
      </c>
      <c r="K2432" s="24" t="e">
        <f>-PMT((#REF!/12),48,H2432,0,0)</f>
        <v>#REF!</v>
      </c>
    </row>
    <row r="2433" spans="2:11" ht="16.05" customHeight="1">
      <c r="B2433" s="3" t="s">
        <v>196</v>
      </c>
      <c r="C2433" s="7">
        <v>1</v>
      </c>
      <c r="D2433" s="12" t="s">
        <v>199</v>
      </c>
      <c r="E2433" s="12" t="s">
        <v>216</v>
      </c>
      <c r="F2433" s="5" t="s">
        <v>217</v>
      </c>
      <c r="G2433" s="22">
        <v>1668.8826811594204</v>
      </c>
      <c r="H2433" s="24" t="e">
        <f>G2433-(G2433*#REF!)</f>
        <v>#REF!</v>
      </c>
      <c r="I2433" s="24" t="e">
        <f>(H2433*#REF!)/4</f>
        <v>#REF!</v>
      </c>
      <c r="J2433" s="24" t="e">
        <f>(H2433*#REF!)</f>
        <v>#REF!</v>
      </c>
      <c r="K2433" s="24" t="e">
        <f>-PMT((#REF!/12),48,H2433,0,0)</f>
        <v>#REF!</v>
      </c>
    </row>
    <row r="2434" spans="2:11" ht="16.05" customHeight="1">
      <c r="B2434" s="3" t="s">
        <v>196</v>
      </c>
      <c r="C2434" s="7">
        <v>1</v>
      </c>
      <c r="D2434" s="12" t="s">
        <v>199</v>
      </c>
      <c r="E2434" s="12" t="s">
        <v>216</v>
      </c>
      <c r="F2434" s="5" t="s">
        <v>217</v>
      </c>
      <c r="G2434" s="22">
        <v>1668.8826811594204</v>
      </c>
      <c r="H2434" s="24" t="e">
        <f>G2434-(G2434*#REF!)</f>
        <v>#REF!</v>
      </c>
      <c r="I2434" s="24" t="e">
        <f>(H2434*#REF!)/4</f>
        <v>#REF!</v>
      </c>
      <c r="J2434" s="24" t="e">
        <f>(H2434*#REF!)</f>
        <v>#REF!</v>
      </c>
      <c r="K2434" s="24" t="e">
        <f>-PMT((#REF!/12),48,H2434,0,0)</f>
        <v>#REF!</v>
      </c>
    </row>
    <row r="2435" spans="2:11" ht="16.05" customHeight="1">
      <c r="B2435" s="3" t="s">
        <v>196</v>
      </c>
      <c r="C2435" s="7">
        <v>1</v>
      </c>
      <c r="D2435" s="12" t="s">
        <v>199</v>
      </c>
      <c r="E2435" s="12" t="s">
        <v>218</v>
      </c>
      <c r="F2435" s="5" t="s">
        <v>219</v>
      </c>
      <c r="G2435" s="22">
        <v>2146.6433333333334</v>
      </c>
      <c r="H2435" s="24" t="e">
        <f>G2435-(G2435*#REF!)</f>
        <v>#REF!</v>
      </c>
      <c r="I2435" s="24" t="e">
        <f>(H2435*#REF!)/4</f>
        <v>#REF!</v>
      </c>
      <c r="J2435" s="24" t="e">
        <f>(H2435*#REF!)</f>
        <v>#REF!</v>
      </c>
      <c r="K2435" s="24" t="e">
        <f>-PMT((#REF!/12),48,H2435,0,0)</f>
        <v>#REF!</v>
      </c>
    </row>
    <row r="2436" spans="2:11" ht="16.05" customHeight="1">
      <c r="B2436" s="3" t="s">
        <v>196</v>
      </c>
      <c r="C2436" s="7">
        <v>1</v>
      </c>
      <c r="D2436" s="12" t="s">
        <v>199</v>
      </c>
      <c r="E2436" s="12" t="s">
        <v>220</v>
      </c>
      <c r="F2436" s="5" t="s">
        <v>221</v>
      </c>
      <c r="G2436" s="22">
        <v>1217.1490666666668</v>
      </c>
      <c r="H2436" s="24" t="e">
        <f>G2436-(G2436*#REF!)</f>
        <v>#REF!</v>
      </c>
      <c r="I2436" s="24" t="e">
        <f>(H2436*#REF!)/4</f>
        <v>#REF!</v>
      </c>
      <c r="J2436" s="24" t="e">
        <f>(H2436*#REF!)</f>
        <v>#REF!</v>
      </c>
      <c r="K2436" s="24" t="e">
        <f>-PMT((#REF!/12),48,H2436,0,0)</f>
        <v>#REF!</v>
      </c>
    </row>
    <row r="2437" spans="2:11" ht="16.05" customHeight="1">
      <c r="B2437" s="4" t="s">
        <v>222</v>
      </c>
      <c r="C2437" s="7">
        <v>2</v>
      </c>
      <c r="D2437" s="12" t="s">
        <v>13</v>
      </c>
      <c r="E2437" s="12" t="s">
        <v>14</v>
      </c>
      <c r="F2437" s="5" t="s">
        <v>15</v>
      </c>
      <c r="G2437" s="22">
        <v>564.44000000000005</v>
      </c>
      <c r="H2437" s="24" t="e">
        <f>G2437-(G2437*#REF!)</f>
        <v>#REF!</v>
      </c>
      <c r="I2437" s="24" t="e">
        <f>(H2437*#REF!)/4</f>
        <v>#REF!</v>
      </c>
      <c r="J2437" s="24" t="e">
        <f>(H2437*#REF!)</f>
        <v>#REF!</v>
      </c>
      <c r="K2437" s="24" t="e">
        <f>-PMT((#REF!/12),48,H2437,0,0)</f>
        <v>#REF!</v>
      </c>
    </row>
    <row r="2438" spans="2:11" ht="16.05" customHeight="1">
      <c r="B2438" s="4" t="s">
        <v>222</v>
      </c>
      <c r="C2438" s="7">
        <v>2</v>
      </c>
      <c r="D2438" s="12" t="s">
        <v>13</v>
      </c>
      <c r="E2438" s="12" t="s">
        <v>16</v>
      </c>
      <c r="F2438" s="5" t="s">
        <v>17</v>
      </c>
      <c r="G2438" s="22">
        <v>864.88</v>
      </c>
      <c r="H2438" s="24" t="e">
        <f>G2438-(G2438*#REF!)</f>
        <v>#REF!</v>
      </c>
      <c r="I2438" s="24" t="e">
        <f>(H2438*#REF!)/4</f>
        <v>#REF!</v>
      </c>
      <c r="J2438" s="24" t="e">
        <f>(H2438*#REF!)</f>
        <v>#REF!</v>
      </c>
      <c r="K2438" s="24" t="e">
        <f>-PMT((#REF!/12),48,H2438,0,0)</f>
        <v>#REF!</v>
      </c>
    </row>
    <row r="2439" spans="2:11" ht="16.05" customHeight="1">
      <c r="B2439" s="4" t="s">
        <v>222</v>
      </c>
      <c r="C2439" s="7">
        <v>2</v>
      </c>
      <c r="D2439" s="12" t="s">
        <v>13</v>
      </c>
      <c r="E2439" s="12" t="s">
        <v>18</v>
      </c>
      <c r="F2439" s="5" t="s">
        <v>19</v>
      </c>
      <c r="G2439" s="22">
        <v>251.46</v>
      </c>
      <c r="H2439" s="24" t="e">
        <f>G2439-(G2439*#REF!)</f>
        <v>#REF!</v>
      </c>
      <c r="I2439" s="24" t="e">
        <f>(H2439*#REF!)/4</f>
        <v>#REF!</v>
      </c>
      <c r="J2439" s="24" t="e">
        <f>(H2439*#REF!)</f>
        <v>#REF!</v>
      </c>
      <c r="K2439" s="24" t="e">
        <f>-PMT((#REF!/12),48,H2439,0,0)</f>
        <v>#REF!</v>
      </c>
    </row>
    <row r="2440" spans="2:11" ht="16.05" customHeight="1">
      <c r="B2440" s="4" t="s">
        <v>222</v>
      </c>
      <c r="C2440" s="7">
        <v>2</v>
      </c>
      <c r="D2440" s="12" t="s">
        <v>13</v>
      </c>
      <c r="E2440" s="12" t="s">
        <v>20</v>
      </c>
      <c r="F2440" s="5" t="s">
        <v>21</v>
      </c>
      <c r="G2440" s="22">
        <v>535.44000000000005</v>
      </c>
      <c r="H2440" s="24" t="e">
        <f>G2440-(G2440*#REF!)</f>
        <v>#REF!</v>
      </c>
      <c r="I2440" s="24" t="e">
        <f>(H2440*#REF!)/4</f>
        <v>#REF!</v>
      </c>
      <c r="J2440" s="24" t="e">
        <f>(H2440*#REF!)</f>
        <v>#REF!</v>
      </c>
      <c r="K2440" s="24" t="e">
        <f>-PMT((#REF!/12),48,H2440,0,0)</f>
        <v>#REF!</v>
      </c>
    </row>
    <row r="2441" spans="2:11" ht="16.05" customHeight="1">
      <c r="B2441" s="4" t="s">
        <v>222</v>
      </c>
      <c r="C2441" s="7">
        <v>4</v>
      </c>
      <c r="D2441" s="12" t="s">
        <v>32</v>
      </c>
      <c r="E2441" s="12">
        <v>33152</v>
      </c>
      <c r="F2441" s="5" t="s">
        <v>887</v>
      </c>
      <c r="G2441" s="22">
        <v>1411.2</v>
      </c>
      <c r="H2441" s="24" t="e">
        <f>G2441-(G2441*#REF!)</f>
        <v>#REF!</v>
      </c>
      <c r="I2441" s="24" t="e">
        <f>(H2441*#REF!)/4</f>
        <v>#REF!</v>
      </c>
      <c r="J2441" s="24" t="e">
        <f>(H2441*#REF!)</f>
        <v>#REF!</v>
      </c>
      <c r="K2441" s="24" t="e">
        <f>-PMT((#REF!/12),48,H2441,0,0)</f>
        <v>#REF!</v>
      </c>
    </row>
    <row r="2442" spans="2:11" ht="16.05" customHeight="1">
      <c r="B2442" s="4" t="s">
        <v>222</v>
      </c>
      <c r="C2442" s="7">
        <v>4</v>
      </c>
      <c r="D2442" s="12" t="s">
        <v>32</v>
      </c>
      <c r="E2442" s="12">
        <v>33300</v>
      </c>
      <c r="F2442" s="5" t="s">
        <v>888</v>
      </c>
      <c r="G2442" s="22">
        <v>856.80000000000007</v>
      </c>
      <c r="H2442" s="24" t="e">
        <f>G2442-(G2442*#REF!)</f>
        <v>#REF!</v>
      </c>
      <c r="I2442" s="24" t="e">
        <f>(H2442*#REF!)/4</f>
        <v>#REF!</v>
      </c>
      <c r="J2442" s="24" t="e">
        <f>(H2442*#REF!)</f>
        <v>#REF!</v>
      </c>
      <c r="K2442" s="24" t="e">
        <f>-PMT((#REF!/12),48,H2442,0,0)</f>
        <v>#REF!</v>
      </c>
    </row>
    <row r="2443" spans="2:11" ht="16.05" customHeight="1">
      <c r="B2443" s="4" t="s">
        <v>222</v>
      </c>
      <c r="C2443" s="7">
        <v>4</v>
      </c>
      <c r="D2443" s="12" t="s">
        <v>32</v>
      </c>
      <c r="E2443" s="12" t="s">
        <v>899</v>
      </c>
      <c r="F2443" s="5" t="s">
        <v>848</v>
      </c>
      <c r="G2443" s="22">
        <v>1425.6000000000001</v>
      </c>
      <c r="H2443" s="24" t="e">
        <f>G2443-(G2443*#REF!)</f>
        <v>#REF!</v>
      </c>
      <c r="I2443" s="24" t="e">
        <f>(H2443*#REF!)/4</f>
        <v>#REF!</v>
      </c>
      <c r="J2443" s="24" t="e">
        <f>(H2443*#REF!)</f>
        <v>#REF!</v>
      </c>
      <c r="K2443" s="24" t="e">
        <f>-PMT((#REF!/12),48,H2443,0,0)</f>
        <v>#REF!</v>
      </c>
    </row>
    <row r="2444" spans="2:11" ht="16.05" customHeight="1">
      <c r="B2444" s="4" t="s">
        <v>222</v>
      </c>
      <c r="C2444" s="7">
        <v>2</v>
      </c>
      <c r="D2444" s="12" t="s">
        <v>32</v>
      </c>
      <c r="E2444" s="12">
        <v>33152</v>
      </c>
      <c r="F2444" s="5" t="s">
        <v>887</v>
      </c>
      <c r="G2444" s="22">
        <v>705.6</v>
      </c>
      <c r="H2444" s="24" t="e">
        <f>G2444-(G2444*#REF!)</f>
        <v>#REF!</v>
      </c>
      <c r="I2444" s="24" t="e">
        <f>(H2444*#REF!)/4</f>
        <v>#REF!</v>
      </c>
      <c r="J2444" s="24" t="e">
        <f>(H2444*#REF!)</f>
        <v>#REF!</v>
      </c>
      <c r="K2444" s="24" t="e">
        <f>-PMT((#REF!/12),48,H2444,0,0)</f>
        <v>#REF!</v>
      </c>
    </row>
    <row r="2445" spans="2:11" ht="16.05" customHeight="1">
      <c r="B2445" s="4" t="s">
        <v>222</v>
      </c>
      <c r="C2445" s="7">
        <v>2</v>
      </c>
      <c r="D2445" s="12" t="s">
        <v>32</v>
      </c>
      <c r="E2445" s="12">
        <v>33400</v>
      </c>
      <c r="F2445" s="5" t="s">
        <v>2253</v>
      </c>
      <c r="G2445" s="22">
        <v>1414.92</v>
      </c>
      <c r="H2445" s="24" t="e">
        <f>G2445-(G2445*#REF!)</f>
        <v>#REF!</v>
      </c>
      <c r="I2445" s="24" t="e">
        <f>(H2445*#REF!)/4</f>
        <v>#REF!</v>
      </c>
      <c r="J2445" s="24" t="e">
        <f>(H2445*#REF!)</f>
        <v>#REF!</v>
      </c>
      <c r="K2445" s="24" t="e">
        <f>-PMT((#REF!/12),48,H2445,0,0)</f>
        <v>#REF!</v>
      </c>
    </row>
    <row r="2446" spans="2:11" ht="16.05" customHeight="1">
      <c r="B2446" s="4" t="s">
        <v>222</v>
      </c>
      <c r="C2446" s="7">
        <v>2</v>
      </c>
      <c r="D2446" s="12" t="s">
        <v>32</v>
      </c>
      <c r="E2446" s="12" t="s">
        <v>2221</v>
      </c>
      <c r="F2446" s="5" t="s">
        <v>848</v>
      </c>
      <c r="G2446" s="22">
        <v>1414.92</v>
      </c>
      <c r="H2446" s="24" t="e">
        <f>G2446-(G2446*#REF!)</f>
        <v>#REF!</v>
      </c>
      <c r="I2446" s="24" t="e">
        <f>(H2446*#REF!)/4</f>
        <v>#REF!</v>
      </c>
      <c r="J2446" s="24" t="e">
        <f>(H2446*#REF!)</f>
        <v>#REF!</v>
      </c>
      <c r="K2446" s="24" t="e">
        <f>-PMT((#REF!/12),48,H2446,0,0)</f>
        <v>#REF!</v>
      </c>
    </row>
    <row r="2447" spans="2:11" ht="16.05" customHeight="1">
      <c r="B2447" s="4" t="s">
        <v>222</v>
      </c>
      <c r="C2447" s="7">
        <v>2</v>
      </c>
      <c r="D2447" s="12" t="s">
        <v>32</v>
      </c>
      <c r="E2447" s="12">
        <v>33152</v>
      </c>
      <c r="F2447" s="5" t="s">
        <v>887</v>
      </c>
      <c r="G2447" s="22">
        <v>705.6</v>
      </c>
      <c r="H2447" s="24" t="e">
        <f>G2447-(G2447*#REF!)</f>
        <v>#REF!</v>
      </c>
      <c r="I2447" s="24" t="e">
        <f>(H2447*#REF!)/4</f>
        <v>#REF!</v>
      </c>
      <c r="J2447" s="24" t="e">
        <f>(H2447*#REF!)</f>
        <v>#REF!</v>
      </c>
      <c r="K2447" s="24" t="e">
        <f>-PMT((#REF!/12),48,H2447,0,0)</f>
        <v>#REF!</v>
      </c>
    </row>
    <row r="2448" spans="2:11" ht="16.05" customHeight="1">
      <c r="B2448" s="4" t="s">
        <v>222</v>
      </c>
      <c r="C2448" s="7">
        <v>2</v>
      </c>
      <c r="D2448" s="12" t="s">
        <v>32</v>
      </c>
      <c r="E2448" s="12">
        <v>33300</v>
      </c>
      <c r="F2448" s="5" t="s">
        <v>888</v>
      </c>
      <c r="G2448" s="22">
        <v>428.40000000000003</v>
      </c>
      <c r="H2448" s="24" t="e">
        <f>G2448-(G2448*#REF!)</f>
        <v>#REF!</v>
      </c>
      <c r="I2448" s="24" t="e">
        <f>(H2448*#REF!)/4</f>
        <v>#REF!</v>
      </c>
      <c r="J2448" s="24" t="e">
        <f>(H2448*#REF!)</f>
        <v>#REF!</v>
      </c>
      <c r="K2448" s="24" t="e">
        <f>-PMT((#REF!/12),48,H2448,0,0)</f>
        <v>#REF!</v>
      </c>
    </row>
    <row r="2449" spans="2:11" ht="16.05" customHeight="1">
      <c r="B2449" s="4" t="s">
        <v>222</v>
      </c>
      <c r="C2449" s="7">
        <v>2</v>
      </c>
      <c r="D2449" s="12" t="s">
        <v>32</v>
      </c>
      <c r="E2449" s="12" t="s">
        <v>1124</v>
      </c>
      <c r="F2449" s="5" t="s">
        <v>848</v>
      </c>
      <c r="G2449" s="22">
        <v>712.80000000000007</v>
      </c>
      <c r="H2449" s="24" t="e">
        <f>G2449-(G2449*#REF!)</f>
        <v>#REF!</v>
      </c>
      <c r="I2449" s="24" t="e">
        <f>(H2449*#REF!)/4</f>
        <v>#REF!</v>
      </c>
      <c r="J2449" s="24" t="e">
        <f>(H2449*#REF!)</f>
        <v>#REF!</v>
      </c>
      <c r="K2449" s="24" t="e">
        <f>-PMT((#REF!/12),48,H2449,0,0)</f>
        <v>#REF!</v>
      </c>
    </row>
    <row r="2450" spans="2:11" ht="16.05" customHeight="1">
      <c r="B2450" s="4" t="s">
        <v>222</v>
      </c>
      <c r="C2450" s="7">
        <v>2</v>
      </c>
      <c r="D2450" s="12" t="s">
        <v>32</v>
      </c>
      <c r="E2450" s="12">
        <v>33151</v>
      </c>
      <c r="F2450" s="5" t="s">
        <v>887</v>
      </c>
      <c r="G2450" s="22">
        <v>604.80000000000007</v>
      </c>
      <c r="H2450" s="24" t="e">
        <f>G2450-(G2450*#REF!)</f>
        <v>#REF!</v>
      </c>
      <c r="I2450" s="24" t="e">
        <f>(H2450*#REF!)/4</f>
        <v>#REF!</v>
      </c>
      <c r="J2450" s="24" t="e">
        <f>(H2450*#REF!)</f>
        <v>#REF!</v>
      </c>
      <c r="K2450" s="24" t="e">
        <f>-PMT((#REF!/12),48,H2450,0,0)</f>
        <v>#REF!</v>
      </c>
    </row>
    <row r="2451" spans="2:11" ht="16.05" customHeight="1">
      <c r="B2451" s="4" t="s">
        <v>222</v>
      </c>
      <c r="C2451" s="7">
        <v>2</v>
      </c>
      <c r="D2451" s="12" t="s">
        <v>32</v>
      </c>
      <c r="E2451" s="12">
        <v>33300</v>
      </c>
      <c r="F2451" s="5" t="s">
        <v>888</v>
      </c>
      <c r="G2451" s="22">
        <v>428.40000000000003</v>
      </c>
      <c r="H2451" s="24" t="e">
        <f>G2451-(G2451*#REF!)</f>
        <v>#REF!</v>
      </c>
      <c r="I2451" s="24" t="e">
        <f>(H2451*#REF!)/4</f>
        <v>#REF!</v>
      </c>
      <c r="J2451" s="24" t="e">
        <f>(H2451*#REF!)</f>
        <v>#REF!</v>
      </c>
      <c r="K2451" s="24" t="e">
        <f>-PMT((#REF!/12),48,H2451,0,0)</f>
        <v>#REF!</v>
      </c>
    </row>
    <row r="2452" spans="2:11" ht="16.05" customHeight="1">
      <c r="B2452" s="4" t="s">
        <v>222</v>
      </c>
      <c r="C2452" s="7">
        <v>2</v>
      </c>
      <c r="D2452" s="12" t="s">
        <v>32</v>
      </c>
      <c r="E2452" s="12" t="s">
        <v>1473</v>
      </c>
      <c r="F2452" s="5" t="s">
        <v>1474</v>
      </c>
      <c r="G2452" s="22">
        <v>810</v>
      </c>
      <c r="H2452" s="24" t="e">
        <f>G2452-(G2452*#REF!)</f>
        <v>#REF!</v>
      </c>
      <c r="I2452" s="24" t="e">
        <f>(H2452*#REF!)/4</f>
        <v>#REF!</v>
      </c>
      <c r="J2452" s="24" t="e">
        <f>(H2452*#REF!)</f>
        <v>#REF!</v>
      </c>
      <c r="K2452" s="24" t="e">
        <f>-PMT((#REF!/12),48,H2452,0,0)</f>
        <v>#REF!</v>
      </c>
    </row>
    <row r="2453" spans="2:11" ht="16.05" customHeight="1">
      <c r="B2453" s="4" t="s">
        <v>222</v>
      </c>
      <c r="C2453" s="7">
        <v>2</v>
      </c>
      <c r="D2453" s="12" t="s">
        <v>32</v>
      </c>
      <c r="E2453" s="12">
        <v>33152</v>
      </c>
      <c r="F2453" s="5" t="s">
        <v>887</v>
      </c>
      <c r="G2453" s="22">
        <v>705.6</v>
      </c>
      <c r="H2453" s="24" t="e">
        <f>G2453-(G2453*#REF!)</f>
        <v>#REF!</v>
      </c>
      <c r="I2453" s="24" t="e">
        <f>(H2453*#REF!)/4</f>
        <v>#REF!</v>
      </c>
      <c r="J2453" s="24" t="e">
        <f>(H2453*#REF!)</f>
        <v>#REF!</v>
      </c>
      <c r="K2453" s="24" t="e">
        <f>-PMT((#REF!/12),48,H2453,0,0)</f>
        <v>#REF!</v>
      </c>
    </row>
    <row r="2454" spans="2:11" ht="16.05" customHeight="1">
      <c r="B2454" s="4" t="s">
        <v>222</v>
      </c>
      <c r="C2454" s="7">
        <v>2</v>
      </c>
      <c r="D2454" s="12" t="s">
        <v>32</v>
      </c>
      <c r="E2454" s="12">
        <v>33300</v>
      </c>
      <c r="F2454" s="5" t="s">
        <v>888</v>
      </c>
      <c r="G2454" s="22">
        <v>428.40000000000003</v>
      </c>
      <c r="H2454" s="24" t="e">
        <f>G2454-(G2454*#REF!)</f>
        <v>#REF!</v>
      </c>
      <c r="I2454" s="24" t="e">
        <f>(H2454*#REF!)/4</f>
        <v>#REF!</v>
      </c>
      <c r="J2454" s="24" t="e">
        <f>(H2454*#REF!)</f>
        <v>#REF!</v>
      </c>
      <c r="K2454" s="24" t="e">
        <f>-PMT((#REF!/12),48,H2454,0,0)</f>
        <v>#REF!</v>
      </c>
    </row>
    <row r="2455" spans="2:11" ht="16.05" customHeight="1">
      <c r="B2455" s="4" t="s">
        <v>222</v>
      </c>
      <c r="C2455" s="7">
        <v>2</v>
      </c>
      <c r="D2455" s="12" t="s">
        <v>32</v>
      </c>
      <c r="E2455" s="12" t="s">
        <v>2226</v>
      </c>
      <c r="F2455" s="5" t="s">
        <v>848</v>
      </c>
      <c r="G2455" s="22">
        <v>1414.92</v>
      </c>
      <c r="H2455" s="24" t="e">
        <f>G2455-(G2455*#REF!)</f>
        <v>#REF!</v>
      </c>
      <c r="I2455" s="24" t="e">
        <f>(H2455*#REF!)/4</f>
        <v>#REF!</v>
      </c>
      <c r="J2455" s="24" t="e">
        <f>(H2455*#REF!)</f>
        <v>#REF!</v>
      </c>
      <c r="K2455" s="24" t="e">
        <f>-PMT((#REF!/12),48,H2455,0,0)</f>
        <v>#REF!</v>
      </c>
    </row>
    <row r="2456" spans="2:11" ht="16.05" customHeight="1">
      <c r="B2456" s="4" t="s">
        <v>222</v>
      </c>
      <c r="C2456" s="7">
        <v>2</v>
      </c>
      <c r="D2456" s="12" t="s">
        <v>32</v>
      </c>
      <c r="E2456" s="12">
        <v>33152</v>
      </c>
      <c r="F2456" s="5" t="s">
        <v>887</v>
      </c>
      <c r="G2456" s="22">
        <v>705.6</v>
      </c>
      <c r="H2456" s="24" t="e">
        <f>G2456-(G2456*#REF!)</f>
        <v>#REF!</v>
      </c>
      <c r="I2456" s="24" t="e">
        <f>(H2456*#REF!)/4</f>
        <v>#REF!</v>
      </c>
      <c r="J2456" s="24" t="e">
        <f>(H2456*#REF!)</f>
        <v>#REF!</v>
      </c>
      <c r="K2456" s="24" t="e">
        <f>-PMT((#REF!/12),48,H2456,0,0)</f>
        <v>#REF!</v>
      </c>
    </row>
    <row r="2457" spans="2:11" ht="16.05" customHeight="1">
      <c r="B2457" s="4" t="s">
        <v>222</v>
      </c>
      <c r="C2457" s="7">
        <v>2</v>
      </c>
      <c r="D2457" s="12" t="s">
        <v>32</v>
      </c>
      <c r="E2457" s="12">
        <v>33500</v>
      </c>
      <c r="F2457" s="5" t="s">
        <v>964</v>
      </c>
      <c r="G2457" s="22">
        <v>442.8</v>
      </c>
      <c r="H2457" s="24" t="e">
        <f>G2457-(G2457*#REF!)</f>
        <v>#REF!</v>
      </c>
      <c r="I2457" s="24" t="e">
        <f>(H2457*#REF!)/4</f>
        <v>#REF!</v>
      </c>
      <c r="J2457" s="24" t="e">
        <f>(H2457*#REF!)</f>
        <v>#REF!</v>
      </c>
      <c r="K2457" s="24" t="e">
        <f>-PMT((#REF!/12),48,H2457,0,0)</f>
        <v>#REF!</v>
      </c>
    </row>
    <row r="2458" spans="2:11" ht="16.05" customHeight="1">
      <c r="B2458" s="4" t="s">
        <v>222</v>
      </c>
      <c r="C2458" s="7">
        <v>2</v>
      </c>
      <c r="D2458" s="12" t="s">
        <v>32</v>
      </c>
      <c r="E2458" s="12" t="s">
        <v>847</v>
      </c>
      <c r="F2458" s="5" t="s">
        <v>848</v>
      </c>
      <c r="G2458" s="22">
        <v>712.80000000000007</v>
      </c>
      <c r="H2458" s="24" t="e">
        <f>G2458-(G2458*#REF!)</f>
        <v>#REF!</v>
      </c>
      <c r="I2458" s="24" t="e">
        <f>(H2458*#REF!)/4</f>
        <v>#REF!</v>
      </c>
      <c r="J2458" s="24" t="e">
        <f>(H2458*#REF!)</f>
        <v>#REF!</v>
      </c>
      <c r="K2458" s="24" t="e">
        <f>-PMT((#REF!/12),48,H2458,0,0)</f>
        <v>#REF!</v>
      </c>
    </row>
    <row r="2459" spans="2:11" ht="16.05" customHeight="1">
      <c r="B2459" s="4" t="s">
        <v>222</v>
      </c>
      <c r="C2459" s="7">
        <v>2</v>
      </c>
      <c r="D2459" s="12" t="s">
        <v>32</v>
      </c>
      <c r="E2459" s="12">
        <v>33152</v>
      </c>
      <c r="F2459" s="5" t="s">
        <v>887</v>
      </c>
      <c r="G2459" s="22">
        <v>705.6</v>
      </c>
      <c r="H2459" s="24" t="e">
        <f>G2459-(G2459*#REF!)</f>
        <v>#REF!</v>
      </c>
      <c r="I2459" s="24" t="e">
        <f>(H2459*#REF!)/4</f>
        <v>#REF!</v>
      </c>
      <c r="J2459" s="24" t="e">
        <f>(H2459*#REF!)</f>
        <v>#REF!</v>
      </c>
      <c r="K2459" s="24" t="e">
        <f>-PMT((#REF!/12),48,H2459,0,0)</f>
        <v>#REF!</v>
      </c>
    </row>
    <row r="2460" spans="2:11" ht="16.05" customHeight="1">
      <c r="B2460" s="4" t="s">
        <v>222</v>
      </c>
      <c r="C2460" s="7">
        <v>2</v>
      </c>
      <c r="D2460" s="12" t="s">
        <v>32</v>
      </c>
      <c r="E2460" s="12">
        <v>33300</v>
      </c>
      <c r="F2460" s="5" t="s">
        <v>888</v>
      </c>
      <c r="G2460" s="22">
        <v>428.40000000000003</v>
      </c>
      <c r="H2460" s="24" t="e">
        <f>G2460-(G2460*#REF!)</f>
        <v>#REF!</v>
      </c>
      <c r="I2460" s="24" t="e">
        <f>(H2460*#REF!)/4</f>
        <v>#REF!</v>
      </c>
      <c r="J2460" s="24" t="e">
        <f>(H2460*#REF!)</f>
        <v>#REF!</v>
      </c>
      <c r="K2460" s="24" t="e">
        <f>-PMT((#REF!/12),48,H2460,0,0)</f>
        <v>#REF!</v>
      </c>
    </row>
    <row r="2461" spans="2:11" ht="16.05" customHeight="1">
      <c r="B2461" s="4" t="s">
        <v>222</v>
      </c>
      <c r="C2461" s="7">
        <v>2</v>
      </c>
      <c r="D2461" s="12" t="s">
        <v>32</v>
      </c>
      <c r="E2461" s="12" t="s">
        <v>2227</v>
      </c>
      <c r="F2461" s="5" t="s">
        <v>848</v>
      </c>
      <c r="G2461" s="22">
        <v>1414.92</v>
      </c>
      <c r="H2461" s="24" t="e">
        <f>G2461-(G2461*#REF!)</f>
        <v>#REF!</v>
      </c>
      <c r="I2461" s="24" t="e">
        <f>(H2461*#REF!)/4</f>
        <v>#REF!</v>
      </c>
      <c r="J2461" s="24" t="e">
        <f>(H2461*#REF!)</f>
        <v>#REF!</v>
      </c>
      <c r="K2461" s="24" t="e">
        <f>-PMT((#REF!/12),48,H2461,0,0)</f>
        <v>#REF!</v>
      </c>
    </row>
    <row r="2462" spans="2:11" ht="16.05" customHeight="1">
      <c r="B2462" s="4" t="s">
        <v>222</v>
      </c>
      <c r="C2462" s="7">
        <v>2</v>
      </c>
      <c r="D2462" s="12" t="s">
        <v>32</v>
      </c>
      <c r="E2462" s="12">
        <v>38151</v>
      </c>
      <c r="F2462" s="5" t="s">
        <v>414</v>
      </c>
      <c r="G2462" s="22">
        <v>1350</v>
      </c>
      <c r="H2462" s="24" t="e">
        <f>G2462-(G2462*#REF!)</f>
        <v>#REF!</v>
      </c>
      <c r="I2462" s="24" t="e">
        <f>(H2462*#REF!)/4</f>
        <v>#REF!</v>
      </c>
      <c r="J2462" s="24" t="e">
        <f>(H2462*#REF!)</f>
        <v>#REF!</v>
      </c>
      <c r="K2462" s="24" t="e">
        <f>-PMT((#REF!/12),48,H2462,0,0)</f>
        <v>#REF!</v>
      </c>
    </row>
    <row r="2463" spans="2:11" ht="16.05" customHeight="1">
      <c r="B2463" s="4" t="s">
        <v>222</v>
      </c>
      <c r="C2463" s="7">
        <v>2</v>
      </c>
      <c r="D2463" s="12" t="s">
        <v>32</v>
      </c>
      <c r="E2463" s="12">
        <v>38600</v>
      </c>
      <c r="F2463" s="5" t="s">
        <v>417</v>
      </c>
      <c r="G2463" s="22">
        <v>460.8</v>
      </c>
      <c r="H2463" s="24" t="e">
        <f>G2463-(G2463*#REF!)</f>
        <v>#REF!</v>
      </c>
      <c r="I2463" s="24" t="e">
        <f>(H2463*#REF!)/4</f>
        <v>#REF!</v>
      </c>
      <c r="J2463" s="24" t="e">
        <f>(H2463*#REF!)</f>
        <v>#REF!</v>
      </c>
      <c r="K2463" s="24" t="e">
        <f>-PMT((#REF!/12),48,H2463,0,0)</f>
        <v>#REF!</v>
      </c>
    </row>
    <row r="2464" spans="2:11" ht="16.05" customHeight="1">
      <c r="B2464" s="4" t="s">
        <v>222</v>
      </c>
      <c r="C2464" s="7">
        <v>2</v>
      </c>
      <c r="D2464" s="12" t="s">
        <v>32</v>
      </c>
      <c r="E2464" s="12" t="s">
        <v>415</v>
      </c>
      <c r="F2464" s="5" t="s">
        <v>416</v>
      </c>
      <c r="G2464" s="22">
        <v>1598.4</v>
      </c>
      <c r="H2464" s="24" t="e">
        <f>G2464-(G2464*#REF!)</f>
        <v>#REF!</v>
      </c>
      <c r="I2464" s="24" t="e">
        <f>(H2464*#REF!)/4</f>
        <v>#REF!</v>
      </c>
      <c r="J2464" s="24" t="e">
        <f>(H2464*#REF!)</f>
        <v>#REF!</v>
      </c>
      <c r="K2464" s="24" t="e">
        <f>-PMT((#REF!/12),48,H2464,0,0)</f>
        <v>#REF!</v>
      </c>
    </row>
    <row r="2465" spans="2:11" ht="16.05" customHeight="1">
      <c r="B2465" s="4" t="s">
        <v>222</v>
      </c>
      <c r="C2465" s="7">
        <v>2</v>
      </c>
      <c r="D2465" s="12" t="s">
        <v>32</v>
      </c>
      <c r="E2465" s="12">
        <v>38151</v>
      </c>
      <c r="F2465" s="5" t="s">
        <v>414</v>
      </c>
      <c r="G2465" s="22">
        <v>1350</v>
      </c>
      <c r="H2465" s="24" t="e">
        <f>G2465-(G2465*#REF!)</f>
        <v>#REF!</v>
      </c>
      <c r="I2465" s="24" t="e">
        <f>(H2465*#REF!)/4</f>
        <v>#REF!</v>
      </c>
      <c r="J2465" s="24" t="e">
        <f>(H2465*#REF!)</f>
        <v>#REF!</v>
      </c>
      <c r="K2465" s="24" t="e">
        <f>-PMT((#REF!/12),48,H2465,0,0)</f>
        <v>#REF!</v>
      </c>
    </row>
    <row r="2466" spans="2:11" ht="16.05" customHeight="1">
      <c r="B2466" s="4" t="s">
        <v>222</v>
      </c>
      <c r="C2466" s="7">
        <v>2</v>
      </c>
      <c r="D2466" s="12" t="s">
        <v>32</v>
      </c>
      <c r="E2466" s="12">
        <v>38600</v>
      </c>
      <c r="F2466" s="5" t="s">
        <v>417</v>
      </c>
      <c r="G2466" s="22">
        <v>460.8</v>
      </c>
      <c r="H2466" s="24" t="e">
        <f>G2466-(G2466*#REF!)</f>
        <v>#REF!</v>
      </c>
      <c r="I2466" s="24" t="e">
        <f>(H2466*#REF!)/4</f>
        <v>#REF!</v>
      </c>
      <c r="J2466" s="24" t="e">
        <f>(H2466*#REF!)</f>
        <v>#REF!</v>
      </c>
      <c r="K2466" s="24" t="e">
        <f>-PMT((#REF!/12),48,H2466,0,0)</f>
        <v>#REF!</v>
      </c>
    </row>
    <row r="2467" spans="2:11" ht="16.05" customHeight="1">
      <c r="B2467" s="4" t="s">
        <v>222</v>
      </c>
      <c r="C2467" s="7">
        <v>2</v>
      </c>
      <c r="D2467" s="12" t="s">
        <v>32</v>
      </c>
      <c r="E2467" s="12" t="s">
        <v>2225</v>
      </c>
      <c r="F2467" s="5" t="s">
        <v>2257</v>
      </c>
      <c r="G2467" s="22">
        <v>1414.92</v>
      </c>
      <c r="H2467" s="24" t="e">
        <f>G2467-(G2467*#REF!)</f>
        <v>#REF!</v>
      </c>
      <c r="I2467" s="24" t="e">
        <f>(H2467*#REF!)/4</f>
        <v>#REF!</v>
      </c>
      <c r="J2467" s="24" t="e">
        <f>(H2467*#REF!)</f>
        <v>#REF!</v>
      </c>
      <c r="K2467" s="24" t="e">
        <f>-PMT((#REF!/12),48,H2467,0,0)</f>
        <v>#REF!</v>
      </c>
    </row>
    <row r="2468" spans="2:11" ht="16.05" customHeight="1">
      <c r="B2468" s="4" t="s">
        <v>222</v>
      </c>
      <c r="C2468" s="7">
        <v>2</v>
      </c>
      <c r="D2468" s="12" t="s">
        <v>13</v>
      </c>
      <c r="E2468" s="12" t="s">
        <v>2223</v>
      </c>
      <c r="F2468" s="5" t="s">
        <v>2255</v>
      </c>
      <c r="G2468" s="22">
        <v>1414.92</v>
      </c>
      <c r="H2468" s="24" t="e">
        <f>G2468-(G2468*#REF!)</f>
        <v>#REF!</v>
      </c>
      <c r="I2468" s="24" t="e">
        <f>(H2468*#REF!)/4</f>
        <v>#REF!</v>
      </c>
      <c r="J2468" s="24" t="e">
        <f>(H2468*#REF!)</f>
        <v>#REF!</v>
      </c>
      <c r="K2468" s="24" t="e">
        <f>-PMT((#REF!/12),48,H2468,0,0)</f>
        <v>#REF!</v>
      </c>
    </row>
    <row r="2469" spans="2:11" ht="16.05" customHeight="1">
      <c r="B2469" s="4" t="s">
        <v>222</v>
      </c>
      <c r="C2469" s="7">
        <v>2</v>
      </c>
      <c r="D2469" s="12" t="s">
        <v>13</v>
      </c>
      <c r="E2469" s="12" t="s">
        <v>1500</v>
      </c>
      <c r="F2469" s="5" t="s">
        <v>1501</v>
      </c>
      <c r="G2469" s="22">
        <v>2423.292307692308</v>
      </c>
      <c r="H2469" s="24" t="e">
        <f>G2469-(G2469*#REF!)</f>
        <v>#REF!</v>
      </c>
      <c r="I2469" s="24" t="e">
        <f>(H2469*#REF!)/4</f>
        <v>#REF!</v>
      </c>
      <c r="J2469" s="24" t="e">
        <f>(H2469*#REF!)</f>
        <v>#REF!</v>
      </c>
      <c r="K2469" s="24" t="e">
        <f>-PMT((#REF!/12),48,H2469,0,0)</f>
        <v>#REF!</v>
      </c>
    </row>
    <row r="2470" spans="2:11" ht="16.05" customHeight="1">
      <c r="B2470" s="4" t="s">
        <v>222</v>
      </c>
      <c r="C2470" s="7">
        <v>2</v>
      </c>
      <c r="D2470" s="12" t="s">
        <v>2219</v>
      </c>
      <c r="E2470" s="12" t="s">
        <v>307</v>
      </c>
      <c r="F2470" s="5" t="s">
        <v>228</v>
      </c>
      <c r="G2470" s="22">
        <v>1414.92</v>
      </c>
      <c r="H2470" s="24" t="e">
        <f>G2470-(G2470*#REF!)</f>
        <v>#REF!</v>
      </c>
      <c r="I2470" s="24" t="e">
        <f>(H2470*#REF!)/4</f>
        <v>#REF!</v>
      </c>
      <c r="J2470" s="24" t="e">
        <f>(H2470*#REF!)</f>
        <v>#REF!</v>
      </c>
      <c r="K2470" s="24" t="e">
        <f>-PMT((#REF!/12),48,H2470,0,0)</f>
        <v>#REF!</v>
      </c>
    </row>
    <row r="2471" spans="2:11" ht="16.05" customHeight="1">
      <c r="B2471" s="4" t="s">
        <v>222</v>
      </c>
      <c r="C2471" s="7">
        <v>2</v>
      </c>
      <c r="D2471" s="12" t="s">
        <v>13</v>
      </c>
      <c r="E2471" s="12" t="s">
        <v>229</v>
      </c>
      <c r="F2471" s="5" t="s">
        <v>230</v>
      </c>
      <c r="G2471" s="22">
        <v>1110</v>
      </c>
      <c r="H2471" s="24" t="e">
        <f>G2471-(G2471*#REF!)</f>
        <v>#REF!</v>
      </c>
      <c r="I2471" s="24" t="e">
        <f>(H2471*#REF!)/4</f>
        <v>#REF!</v>
      </c>
      <c r="J2471" s="24" t="e">
        <f>(H2471*#REF!)</f>
        <v>#REF!</v>
      </c>
      <c r="K2471" s="24" t="e">
        <f>-PMT((#REF!/12),48,H2471,0,0)</f>
        <v>#REF!</v>
      </c>
    </row>
    <row r="2472" spans="2:11" ht="16.05" customHeight="1">
      <c r="B2472" s="4" t="s">
        <v>222</v>
      </c>
      <c r="C2472" s="7">
        <v>2</v>
      </c>
      <c r="D2472" s="12" t="s">
        <v>13</v>
      </c>
      <c r="E2472" s="12" t="s">
        <v>231</v>
      </c>
      <c r="F2472" s="5" t="s">
        <v>232</v>
      </c>
      <c r="G2472" s="22">
        <v>213.02</v>
      </c>
      <c r="H2472" s="24" t="e">
        <f>G2472-(G2472*#REF!)</f>
        <v>#REF!</v>
      </c>
      <c r="I2472" s="24" t="e">
        <f>(H2472*#REF!)/4</f>
        <v>#REF!</v>
      </c>
      <c r="J2472" s="24" t="e">
        <f>(H2472*#REF!)</f>
        <v>#REF!</v>
      </c>
      <c r="K2472" s="24" t="e">
        <f>-PMT((#REF!/12),48,H2472,0,0)</f>
        <v>#REF!</v>
      </c>
    </row>
    <row r="2473" spans="2:11" ht="16.05" customHeight="1">
      <c r="B2473" s="4" t="s">
        <v>222</v>
      </c>
      <c r="C2473" s="7">
        <v>2</v>
      </c>
      <c r="D2473" s="12" t="s">
        <v>13</v>
      </c>
      <c r="E2473" s="12" t="s">
        <v>233</v>
      </c>
      <c r="F2473" s="5" t="s">
        <v>234</v>
      </c>
      <c r="G2473" s="22">
        <v>707.87594339622706</v>
      </c>
      <c r="H2473" s="24" t="e">
        <f>G2473-(G2473*#REF!)</f>
        <v>#REF!</v>
      </c>
      <c r="I2473" s="24" t="e">
        <f>(H2473*#REF!)/4</f>
        <v>#REF!</v>
      </c>
      <c r="J2473" s="24" t="e">
        <f>(H2473*#REF!)</f>
        <v>#REF!</v>
      </c>
      <c r="K2473" s="24" t="e">
        <f>-PMT((#REF!/12),48,H2473,0,0)</f>
        <v>#REF!</v>
      </c>
    </row>
    <row r="2474" spans="2:11" ht="16.05" customHeight="1">
      <c r="B2474" s="4" t="s">
        <v>222</v>
      </c>
      <c r="C2474" s="7">
        <v>2</v>
      </c>
      <c r="D2474" s="12" t="s">
        <v>13</v>
      </c>
      <c r="E2474" s="12" t="s">
        <v>235</v>
      </c>
      <c r="F2474" s="5" t="s">
        <v>236</v>
      </c>
      <c r="G2474" s="22">
        <v>707.87594339622706</v>
      </c>
      <c r="H2474" s="24" t="e">
        <f>G2474-(G2474*#REF!)</f>
        <v>#REF!</v>
      </c>
      <c r="I2474" s="24" t="e">
        <f>(H2474*#REF!)/4</f>
        <v>#REF!</v>
      </c>
      <c r="J2474" s="24" t="e">
        <f>(H2474*#REF!)</f>
        <v>#REF!</v>
      </c>
      <c r="K2474" s="24" t="e">
        <f>-PMT((#REF!/12),48,H2474,0,0)</f>
        <v>#REF!</v>
      </c>
    </row>
    <row r="2475" spans="2:11" ht="16.05" customHeight="1">
      <c r="B2475" s="4" t="s">
        <v>222</v>
      </c>
      <c r="C2475" s="7">
        <v>2</v>
      </c>
      <c r="D2475" s="12" t="s">
        <v>13</v>
      </c>
      <c r="E2475" s="12" t="s">
        <v>237</v>
      </c>
      <c r="F2475" s="5" t="s">
        <v>238</v>
      </c>
      <c r="G2475" s="22">
        <v>707.87594339622706</v>
      </c>
      <c r="H2475" s="24" t="e">
        <f>G2475-(G2475*#REF!)</f>
        <v>#REF!</v>
      </c>
      <c r="I2475" s="24" t="e">
        <f>(H2475*#REF!)/4</f>
        <v>#REF!</v>
      </c>
      <c r="J2475" s="24" t="e">
        <f>(H2475*#REF!)</f>
        <v>#REF!</v>
      </c>
      <c r="K2475" s="24" t="e">
        <f>-PMT((#REF!/12),48,H2475,0,0)</f>
        <v>#REF!</v>
      </c>
    </row>
    <row r="2476" spans="2:11" ht="16.05" customHeight="1">
      <c r="B2476" s="4" t="s">
        <v>222</v>
      </c>
      <c r="C2476" s="7">
        <v>2</v>
      </c>
      <c r="D2476" s="12" t="s">
        <v>13</v>
      </c>
      <c r="E2476" s="12" t="s">
        <v>239</v>
      </c>
      <c r="F2476" s="5" t="s">
        <v>240</v>
      </c>
      <c r="G2476" s="22">
        <v>707.87594339622706</v>
      </c>
      <c r="H2476" s="24" t="e">
        <f>G2476-(G2476*#REF!)</f>
        <v>#REF!</v>
      </c>
      <c r="I2476" s="24" t="e">
        <f>(H2476*#REF!)/4</f>
        <v>#REF!</v>
      </c>
      <c r="J2476" s="24" t="e">
        <f>(H2476*#REF!)</f>
        <v>#REF!</v>
      </c>
      <c r="K2476" s="24" t="e">
        <f>-PMT((#REF!/12),48,H2476,0,0)</f>
        <v>#REF!</v>
      </c>
    </row>
    <row r="2477" spans="2:11" ht="16.05" customHeight="1">
      <c r="B2477" s="4" t="s">
        <v>222</v>
      </c>
      <c r="C2477" s="7">
        <v>4</v>
      </c>
      <c r="D2477" s="12" t="s">
        <v>13</v>
      </c>
      <c r="E2477" s="12" t="s">
        <v>241</v>
      </c>
      <c r="F2477" s="5" t="s">
        <v>242</v>
      </c>
      <c r="G2477" s="22">
        <v>1415.7518867924541</v>
      </c>
      <c r="H2477" s="24" t="e">
        <f>G2477-(G2477*#REF!)</f>
        <v>#REF!</v>
      </c>
      <c r="I2477" s="24" t="e">
        <f>(H2477*#REF!)/4</f>
        <v>#REF!</v>
      </c>
      <c r="J2477" s="24" t="e">
        <f>(H2477*#REF!)</f>
        <v>#REF!</v>
      </c>
      <c r="K2477" s="24" t="e">
        <f>-PMT((#REF!/12),48,H2477,0,0)</f>
        <v>#REF!</v>
      </c>
    </row>
    <row r="2478" spans="2:11" ht="16.05" customHeight="1">
      <c r="B2478" s="4" t="s">
        <v>222</v>
      </c>
      <c r="C2478" s="7">
        <v>2</v>
      </c>
      <c r="D2478" s="12" t="s">
        <v>2219</v>
      </c>
      <c r="E2478" s="12" t="s">
        <v>307</v>
      </c>
      <c r="F2478" s="5" t="s">
        <v>120</v>
      </c>
      <c r="G2478" s="22">
        <v>1414.92</v>
      </c>
      <c r="H2478" s="24" t="e">
        <f>G2478-(G2478*#REF!)</f>
        <v>#REF!</v>
      </c>
      <c r="I2478" s="24" t="e">
        <f>(H2478*#REF!)/4</f>
        <v>#REF!</v>
      </c>
      <c r="J2478" s="24" t="e">
        <f>(H2478*#REF!)</f>
        <v>#REF!</v>
      </c>
      <c r="K2478" s="24" t="e">
        <f>-PMT((#REF!/12),48,H2478,0,0)</f>
        <v>#REF!</v>
      </c>
    </row>
    <row r="2479" spans="2:11" ht="16.05" customHeight="1">
      <c r="B2479" s="3" t="s">
        <v>1536</v>
      </c>
      <c r="C2479" s="7">
        <v>1</v>
      </c>
      <c r="D2479" s="12" t="s">
        <v>13</v>
      </c>
      <c r="E2479" s="12" t="s">
        <v>1104</v>
      </c>
      <c r="F2479" s="5" t="s">
        <v>1105</v>
      </c>
      <c r="G2479" s="22">
        <v>443.19</v>
      </c>
      <c r="H2479" s="24" t="e">
        <f>G2479-(G2479*#REF!)</f>
        <v>#REF!</v>
      </c>
      <c r="I2479" s="24" t="e">
        <f>(H2479*#REF!)/4</f>
        <v>#REF!</v>
      </c>
      <c r="J2479" s="24" t="e">
        <f>(H2479*#REF!)</f>
        <v>#REF!</v>
      </c>
      <c r="K2479" s="24" t="e">
        <f>-PMT((#REF!/12),48,H2479,0,0)</f>
        <v>#REF!</v>
      </c>
    </row>
    <row r="2480" spans="2:11" ht="16.05" customHeight="1">
      <c r="B2480" s="3" t="s">
        <v>1536</v>
      </c>
      <c r="C2480" s="7">
        <v>1</v>
      </c>
      <c r="D2480" s="12" t="s">
        <v>13</v>
      </c>
      <c r="E2480" s="12" t="s">
        <v>16</v>
      </c>
      <c r="F2480" s="5" t="s">
        <v>17</v>
      </c>
      <c r="G2480" s="22">
        <v>432.44</v>
      </c>
      <c r="H2480" s="24" t="e">
        <f>G2480-(G2480*#REF!)</f>
        <v>#REF!</v>
      </c>
      <c r="I2480" s="24" t="e">
        <f>(H2480*#REF!)/4</f>
        <v>#REF!</v>
      </c>
      <c r="J2480" s="24" t="e">
        <f>(H2480*#REF!)</f>
        <v>#REF!</v>
      </c>
      <c r="K2480" s="24" t="e">
        <f>-PMT((#REF!/12),48,H2480,0,0)</f>
        <v>#REF!</v>
      </c>
    </row>
    <row r="2481" spans="2:11" ht="16.05" customHeight="1">
      <c r="B2481" s="3" t="s">
        <v>1536</v>
      </c>
      <c r="C2481" s="7">
        <v>1</v>
      </c>
      <c r="D2481" s="12" t="s">
        <v>13</v>
      </c>
      <c r="E2481" s="12" t="s">
        <v>18</v>
      </c>
      <c r="F2481" s="5" t="s">
        <v>19</v>
      </c>
      <c r="G2481" s="22">
        <v>125.73</v>
      </c>
      <c r="H2481" s="24" t="e">
        <f>G2481-(G2481*#REF!)</f>
        <v>#REF!</v>
      </c>
      <c r="I2481" s="24" t="e">
        <f>(H2481*#REF!)/4</f>
        <v>#REF!</v>
      </c>
      <c r="J2481" s="24" t="e">
        <f>(H2481*#REF!)</f>
        <v>#REF!</v>
      </c>
      <c r="K2481" s="24" t="e">
        <f>-PMT((#REF!/12),48,H2481,0,0)</f>
        <v>#REF!</v>
      </c>
    </row>
    <row r="2482" spans="2:11" ht="16.05" customHeight="1">
      <c r="B2482" s="3" t="s">
        <v>1536</v>
      </c>
      <c r="C2482" s="7">
        <v>1</v>
      </c>
      <c r="D2482" s="12" t="s">
        <v>13</v>
      </c>
      <c r="E2482" s="12" t="s">
        <v>20</v>
      </c>
      <c r="F2482" s="5" t="s">
        <v>21</v>
      </c>
      <c r="G2482" s="22">
        <v>267.72000000000003</v>
      </c>
      <c r="H2482" s="24" t="e">
        <f>G2482-(G2482*#REF!)</f>
        <v>#REF!</v>
      </c>
      <c r="I2482" s="24" t="e">
        <f>(H2482*#REF!)/4</f>
        <v>#REF!</v>
      </c>
      <c r="J2482" s="24" t="e">
        <f>(H2482*#REF!)</f>
        <v>#REF!</v>
      </c>
      <c r="K2482" s="24" t="e">
        <f>-PMT((#REF!/12),48,H2482,0,0)</f>
        <v>#REF!</v>
      </c>
    </row>
    <row r="2483" spans="2:11" ht="16.05" customHeight="1">
      <c r="B2483" s="3" t="s">
        <v>1536</v>
      </c>
      <c r="C2483" s="7">
        <v>1</v>
      </c>
      <c r="D2483" s="12" t="s">
        <v>1537</v>
      </c>
      <c r="E2483" s="12" t="s">
        <v>1538</v>
      </c>
      <c r="F2483" s="5" t="s">
        <v>1539</v>
      </c>
      <c r="G2483" s="22">
        <v>200</v>
      </c>
      <c r="H2483" s="24" t="e">
        <f>G2483-(G2483*#REF!)</f>
        <v>#REF!</v>
      </c>
      <c r="I2483" s="24" t="e">
        <f>(H2483*#REF!)/4</f>
        <v>#REF!</v>
      </c>
      <c r="J2483" s="24" t="e">
        <f>(H2483*#REF!)</f>
        <v>#REF!</v>
      </c>
      <c r="K2483" s="24" t="e">
        <f>-PMT((#REF!/12),48,H2483,0,0)</f>
        <v>#REF!</v>
      </c>
    </row>
    <row r="2484" spans="2:11" ht="16.05" customHeight="1">
      <c r="B2484" s="3" t="s">
        <v>1536</v>
      </c>
      <c r="C2484" s="7">
        <v>1</v>
      </c>
      <c r="D2484" s="12" t="s">
        <v>1537</v>
      </c>
      <c r="E2484" s="12" t="s">
        <v>1540</v>
      </c>
      <c r="F2484" s="5" t="s">
        <v>1541</v>
      </c>
      <c r="G2484" s="22">
        <v>73.647692460317458</v>
      </c>
      <c r="H2484" s="24" t="e">
        <f>G2484-(G2484*#REF!)</f>
        <v>#REF!</v>
      </c>
      <c r="I2484" s="24" t="e">
        <f>(H2484*#REF!)/4</f>
        <v>#REF!</v>
      </c>
      <c r="J2484" s="24" t="e">
        <f>(H2484*#REF!)</f>
        <v>#REF!</v>
      </c>
      <c r="K2484" s="24" t="e">
        <f>-PMT((#REF!/12),48,H2484,0,0)</f>
        <v>#REF!</v>
      </c>
    </row>
    <row r="2485" spans="2:11" ht="16.05" customHeight="1">
      <c r="B2485" s="3" t="s">
        <v>1536</v>
      </c>
      <c r="C2485" s="7">
        <v>1</v>
      </c>
      <c r="D2485" s="12" t="s">
        <v>1537</v>
      </c>
      <c r="E2485" s="12" t="s">
        <v>1542</v>
      </c>
      <c r="F2485" s="5" t="s">
        <v>1543</v>
      </c>
      <c r="G2485" s="22">
        <v>73.647692460317458</v>
      </c>
      <c r="H2485" s="24" t="e">
        <f>G2485-(G2485*#REF!)</f>
        <v>#REF!</v>
      </c>
      <c r="I2485" s="24" t="e">
        <f>(H2485*#REF!)/4</f>
        <v>#REF!</v>
      </c>
      <c r="J2485" s="24" t="e">
        <f>(H2485*#REF!)</f>
        <v>#REF!</v>
      </c>
      <c r="K2485" s="24" t="e">
        <f>-PMT((#REF!/12),48,H2485,0,0)</f>
        <v>#REF!</v>
      </c>
    </row>
    <row r="2486" spans="2:11" ht="16.05" customHeight="1">
      <c r="B2486" s="3" t="s">
        <v>1536</v>
      </c>
      <c r="C2486" s="7">
        <v>1</v>
      </c>
      <c r="D2486" s="12" t="s">
        <v>1537</v>
      </c>
      <c r="E2486" s="12" t="s">
        <v>1542</v>
      </c>
      <c r="F2486" s="5" t="s">
        <v>1543</v>
      </c>
      <c r="G2486" s="22">
        <v>73.647692460317458</v>
      </c>
      <c r="H2486" s="24" t="e">
        <f>G2486-(G2486*#REF!)</f>
        <v>#REF!</v>
      </c>
      <c r="I2486" s="24" t="e">
        <f>(H2486*#REF!)/4</f>
        <v>#REF!</v>
      </c>
      <c r="J2486" s="24" t="e">
        <f>(H2486*#REF!)</f>
        <v>#REF!</v>
      </c>
      <c r="K2486" s="24" t="e">
        <f>-PMT((#REF!/12),48,H2486,0,0)</f>
        <v>#REF!</v>
      </c>
    </row>
    <row r="2487" spans="2:11" ht="16.05" customHeight="1">
      <c r="B2487" s="3" t="s">
        <v>1536</v>
      </c>
      <c r="C2487" s="7">
        <v>1</v>
      </c>
      <c r="D2487" s="12" t="s">
        <v>1537</v>
      </c>
      <c r="E2487" s="12" t="s">
        <v>1544</v>
      </c>
      <c r="F2487" s="5" t="s">
        <v>1545</v>
      </c>
      <c r="G2487" s="22">
        <v>73.647692460317458</v>
      </c>
      <c r="H2487" s="24" t="e">
        <f>G2487-(G2487*#REF!)</f>
        <v>#REF!</v>
      </c>
      <c r="I2487" s="24" t="e">
        <f>(H2487*#REF!)/4</f>
        <v>#REF!</v>
      </c>
      <c r="J2487" s="24" t="e">
        <f>(H2487*#REF!)</f>
        <v>#REF!</v>
      </c>
      <c r="K2487" s="24" t="e">
        <f>-PMT((#REF!/12),48,H2487,0,0)</f>
        <v>#REF!</v>
      </c>
    </row>
    <row r="2488" spans="2:11" ht="16.05" customHeight="1">
      <c r="B2488" s="3" t="s">
        <v>1536</v>
      </c>
      <c r="C2488" s="7">
        <v>1</v>
      </c>
      <c r="D2488" s="12" t="s">
        <v>1537</v>
      </c>
      <c r="E2488" s="12" t="s">
        <v>1544</v>
      </c>
      <c r="F2488" s="5" t="s">
        <v>1545</v>
      </c>
      <c r="G2488" s="22">
        <v>73.647692460317458</v>
      </c>
      <c r="H2488" s="24" t="e">
        <f>G2488-(G2488*#REF!)</f>
        <v>#REF!</v>
      </c>
      <c r="I2488" s="24" t="e">
        <f>(H2488*#REF!)/4</f>
        <v>#REF!</v>
      </c>
      <c r="J2488" s="24" t="e">
        <f>(H2488*#REF!)</f>
        <v>#REF!</v>
      </c>
      <c r="K2488" s="24" t="e">
        <f>-PMT((#REF!/12),48,H2488,0,0)</f>
        <v>#REF!</v>
      </c>
    </row>
    <row r="2489" spans="2:11" ht="16.05" customHeight="1">
      <c r="B2489" s="3" t="s">
        <v>1536</v>
      </c>
      <c r="C2489" s="7">
        <v>1</v>
      </c>
      <c r="D2489" s="12" t="s">
        <v>1537</v>
      </c>
      <c r="E2489" s="12" t="s">
        <v>1546</v>
      </c>
      <c r="F2489" s="5" t="s">
        <v>1547</v>
      </c>
      <c r="G2489" s="22">
        <v>159.49536458333327</v>
      </c>
      <c r="H2489" s="24" t="e">
        <f>G2489-(G2489*#REF!)</f>
        <v>#REF!</v>
      </c>
      <c r="I2489" s="24" t="e">
        <f>(H2489*#REF!)/4</f>
        <v>#REF!</v>
      </c>
      <c r="J2489" s="24" t="e">
        <f>(H2489*#REF!)</f>
        <v>#REF!</v>
      </c>
      <c r="K2489" s="24" t="e">
        <f>-PMT((#REF!/12),48,H2489,0,0)</f>
        <v>#REF!</v>
      </c>
    </row>
    <row r="2490" spans="2:11" ht="16.05" customHeight="1">
      <c r="B2490" s="3" t="s">
        <v>1536</v>
      </c>
      <c r="C2490" s="7">
        <v>1</v>
      </c>
      <c r="D2490" s="12" t="s">
        <v>1537</v>
      </c>
      <c r="E2490" s="12" t="s">
        <v>1546</v>
      </c>
      <c r="F2490" s="5" t="s">
        <v>1547</v>
      </c>
      <c r="G2490" s="22">
        <v>159.49536458333327</v>
      </c>
      <c r="H2490" s="24" t="e">
        <f>G2490-(G2490*#REF!)</f>
        <v>#REF!</v>
      </c>
      <c r="I2490" s="24" t="e">
        <f>(H2490*#REF!)/4</f>
        <v>#REF!</v>
      </c>
      <c r="J2490" s="24" t="e">
        <f>(H2490*#REF!)</f>
        <v>#REF!</v>
      </c>
      <c r="K2490" s="24" t="e">
        <f>-PMT((#REF!/12),48,H2490,0,0)</f>
        <v>#REF!</v>
      </c>
    </row>
    <row r="2491" spans="2:11" ht="16.05" customHeight="1">
      <c r="B2491" s="3" t="s">
        <v>1536</v>
      </c>
      <c r="C2491" s="7">
        <v>1</v>
      </c>
      <c r="D2491" s="12" t="s">
        <v>1537</v>
      </c>
      <c r="E2491" s="12" t="s">
        <v>1548</v>
      </c>
      <c r="F2491" s="5" t="s">
        <v>1549</v>
      </c>
      <c r="G2491" s="22">
        <v>159.49536458333327</v>
      </c>
      <c r="H2491" s="24" t="e">
        <f>G2491-(G2491*#REF!)</f>
        <v>#REF!</v>
      </c>
      <c r="I2491" s="24" t="e">
        <f>(H2491*#REF!)/4</f>
        <v>#REF!</v>
      </c>
      <c r="J2491" s="24" t="e">
        <f>(H2491*#REF!)</f>
        <v>#REF!</v>
      </c>
      <c r="K2491" s="24" t="e">
        <f>-PMT((#REF!/12),48,H2491,0,0)</f>
        <v>#REF!</v>
      </c>
    </row>
    <row r="2492" spans="2:11" ht="16.05" customHeight="1">
      <c r="B2492" s="3" t="s">
        <v>1536</v>
      </c>
      <c r="C2492" s="7">
        <v>1</v>
      </c>
      <c r="D2492" s="12" t="s">
        <v>1537</v>
      </c>
      <c r="E2492" s="12" t="s">
        <v>1548</v>
      </c>
      <c r="F2492" s="5" t="s">
        <v>1549</v>
      </c>
      <c r="G2492" s="22">
        <v>159.49536458333327</v>
      </c>
      <c r="H2492" s="24" t="e">
        <f>G2492-(G2492*#REF!)</f>
        <v>#REF!</v>
      </c>
      <c r="I2492" s="24" t="e">
        <f>(H2492*#REF!)/4</f>
        <v>#REF!</v>
      </c>
      <c r="J2492" s="24" t="e">
        <f>(H2492*#REF!)</f>
        <v>#REF!</v>
      </c>
      <c r="K2492" s="24" t="e">
        <f>-PMT((#REF!/12),48,H2492,0,0)</f>
        <v>#REF!</v>
      </c>
    </row>
    <row r="2493" spans="2:11" ht="16.05" customHeight="1">
      <c r="B2493" s="3" t="s">
        <v>1536</v>
      </c>
      <c r="C2493" s="7">
        <v>1</v>
      </c>
      <c r="D2493" s="12" t="s">
        <v>1537</v>
      </c>
      <c r="E2493" s="12" t="s">
        <v>1550</v>
      </c>
      <c r="F2493" s="5" t="s">
        <v>1551</v>
      </c>
      <c r="G2493" s="22">
        <v>200</v>
      </c>
      <c r="H2493" s="24" t="e">
        <f>G2493-(G2493*#REF!)</f>
        <v>#REF!</v>
      </c>
      <c r="I2493" s="24" t="e">
        <f>(H2493*#REF!)/4</f>
        <v>#REF!</v>
      </c>
      <c r="J2493" s="24" t="e">
        <f>(H2493*#REF!)</f>
        <v>#REF!</v>
      </c>
      <c r="K2493" s="24" t="e">
        <f>-PMT((#REF!/12),48,H2493,0,0)</f>
        <v>#REF!</v>
      </c>
    </row>
    <row r="2494" spans="2:11" ht="16.05" customHeight="1">
      <c r="B2494" s="3" t="s">
        <v>1536</v>
      </c>
      <c r="C2494" s="7">
        <v>1</v>
      </c>
      <c r="D2494" s="12" t="s">
        <v>1537</v>
      </c>
      <c r="E2494" s="12" t="s">
        <v>1552</v>
      </c>
      <c r="F2494" s="5" t="s">
        <v>1553</v>
      </c>
      <c r="G2494" s="22">
        <v>159.49536458333327</v>
      </c>
      <c r="H2494" s="24" t="e">
        <f>G2494-(G2494*#REF!)</f>
        <v>#REF!</v>
      </c>
      <c r="I2494" s="24" t="e">
        <f>(H2494*#REF!)/4</f>
        <v>#REF!</v>
      </c>
      <c r="J2494" s="24" t="e">
        <f>(H2494*#REF!)</f>
        <v>#REF!</v>
      </c>
      <c r="K2494" s="24" t="e">
        <f>-PMT((#REF!/12),48,H2494,0,0)</f>
        <v>#REF!</v>
      </c>
    </row>
    <row r="2495" spans="2:11" ht="16.05" customHeight="1">
      <c r="B2495" s="3" t="s">
        <v>1536</v>
      </c>
      <c r="C2495" s="7">
        <v>1</v>
      </c>
      <c r="D2495" s="12" t="s">
        <v>1537</v>
      </c>
      <c r="E2495" s="12" t="s">
        <v>1554</v>
      </c>
      <c r="F2495" s="5" t="s">
        <v>1555</v>
      </c>
      <c r="G2495" s="22">
        <v>159.49536458333327</v>
      </c>
      <c r="H2495" s="24" t="e">
        <f>G2495-(G2495*#REF!)</f>
        <v>#REF!</v>
      </c>
      <c r="I2495" s="24" t="e">
        <f>(H2495*#REF!)/4</f>
        <v>#REF!</v>
      </c>
      <c r="J2495" s="24" t="e">
        <f>(H2495*#REF!)</f>
        <v>#REF!</v>
      </c>
      <c r="K2495" s="24" t="e">
        <f>-PMT((#REF!/12),48,H2495,0,0)</f>
        <v>#REF!</v>
      </c>
    </row>
    <row r="2496" spans="2:11" ht="16.05" customHeight="1">
      <c r="B2496" s="3" t="s">
        <v>1536</v>
      </c>
      <c r="C2496" s="7">
        <v>1</v>
      </c>
      <c r="D2496" s="12" t="s">
        <v>1537</v>
      </c>
      <c r="E2496" s="12" t="s">
        <v>1556</v>
      </c>
      <c r="F2496" s="5" t="s">
        <v>1557</v>
      </c>
      <c r="G2496" s="22">
        <v>159.49536458333327</v>
      </c>
      <c r="H2496" s="24" t="e">
        <f>G2496-(G2496*#REF!)</f>
        <v>#REF!</v>
      </c>
      <c r="I2496" s="24" t="e">
        <f>(H2496*#REF!)/4</f>
        <v>#REF!</v>
      </c>
      <c r="J2496" s="24" t="e">
        <f>(H2496*#REF!)</f>
        <v>#REF!</v>
      </c>
      <c r="K2496" s="24" t="e">
        <f>-PMT((#REF!/12),48,H2496,0,0)</f>
        <v>#REF!</v>
      </c>
    </row>
    <row r="2497" spans="2:11" ht="16.05" customHeight="1">
      <c r="B2497" s="3" t="s">
        <v>1536</v>
      </c>
      <c r="C2497" s="7">
        <v>1</v>
      </c>
      <c r="D2497" s="12" t="s">
        <v>1537</v>
      </c>
      <c r="E2497" s="12" t="s">
        <v>1556</v>
      </c>
      <c r="F2497" s="5" t="s">
        <v>1557</v>
      </c>
      <c r="G2497" s="22">
        <v>159.49536458333327</v>
      </c>
      <c r="H2497" s="24" t="e">
        <f>G2497-(G2497*#REF!)</f>
        <v>#REF!</v>
      </c>
      <c r="I2497" s="24" t="e">
        <f>(H2497*#REF!)/4</f>
        <v>#REF!</v>
      </c>
      <c r="J2497" s="24" t="e">
        <f>(H2497*#REF!)</f>
        <v>#REF!</v>
      </c>
      <c r="K2497" s="24" t="e">
        <f>-PMT((#REF!/12),48,H2497,0,0)</f>
        <v>#REF!</v>
      </c>
    </row>
    <row r="2498" spans="2:11" ht="16.05" customHeight="1">
      <c r="B2498" s="3" t="s">
        <v>1536</v>
      </c>
      <c r="C2498" s="7">
        <v>1</v>
      </c>
      <c r="D2498" s="12" t="s">
        <v>1537</v>
      </c>
      <c r="E2498" s="12" t="s">
        <v>1556</v>
      </c>
      <c r="F2498" s="5" t="s">
        <v>1557</v>
      </c>
      <c r="G2498" s="22">
        <v>159.49536458333327</v>
      </c>
      <c r="H2498" s="24" t="e">
        <f>G2498-(G2498*#REF!)</f>
        <v>#REF!</v>
      </c>
      <c r="I2498" s="24" t="e">
        <f>(H2498*#REF!)/4</f>
        <v>#REF!</v>
      </c>
      <c r="J2498" s="24" t="e">
        <f>(H2498*#REF!)</f>
        <v>#REF!</v>
      </c>
      <c r="K2498" s="24" t="e">
        <f>-PMT((#REF!/12),48,H2498,0,0)</f>
        <v>#REF!</v>
      </c>
    </row>
    <row r="2499" spans="2:11" ht="16.05" customHeight="1">
      <c r="B2499" s="3" t="s">
        <v>1536</v>
      </c>
      <c r="C2499" s="7">
        <v>1</v>
      </c>
      <c r="D2499" s="12" t="s">
        <v>1537</v>
      </c>
      <c r="E2499" s="12" t="s">
        <v>1558</v>
      </c>
      <c r="F2499" s="5" t="s">
        <v>1559</v>
      </c>
      <c r="G2499" s="22">
        <v>150</v>
      </c>
      <c r="H2499" s="24" t="e">
        <f>G2499-(G2499*#REF!)</f>
        <v>#REF!</v>
      </c>
      <c r="I2499" s="24" t="e">
        <f>(H2499*#REF!)/4</f>
        <v>#REF!</v>
      </c>
      <c r="J2499" s="24" t="e">
        <f>(H2499*#REF!)</f>
        <v>#REF!</v>
      </c>
      <c r="K2499" s="24" t="e">
        <f>-PMT((#REF!/12),48,H2499,0,0)</f>
        <v>#REF!</v>
      </c>
    </row>
    <row r="2500" spans="2:11" ht="16.05" customHeight="1">
      <c r="B2500" s="3" t="s">
        <v>1536</v>
      </c>
      <c r="C2500" s="7">
        <v>1</v>
      </c>
      <c r="D2500" s="12" t="s">
        <v>1537</v>
      </c>
      <c r="E2500" s="12" t="s">
        <v>1558</v>
      </c>
      <c r="F2500" s="5" t="s">
        <v>1559</v>
      </c>
      <c r="G2500" s="22">
        <v>150</v>
      </c>
      <c r="H2500" s="24" t="e">
        <f>G2500-(G2500*#REF!)</f>
        <v>#REF!</v>
      </c>
      <c r="I2500" s="24" t="e">
        <f>(H2500*#REF!)/4</f>
        <v>#REF!</v>
      </c>
      <c r="J2500" s="24" t="e">
        <f>(H2500*#REF!)</f>
        <v>#REF!</v>
      </c>
      <c r="K2500" s="24" t="e">
        <f>-PMT((#REF!/12),48,H2500,0,0)</f>
        <v>#REF!</v>
      </c>
    </row>
    <row r="2501" spans="2:11" ht="16.05" customHeight="1">
      <c r="B2501" s="3" t="s">
        <v>1536</v>
      </c>
      <c r="C2501" s="7">
        <v>1</v>
      </c>
      <c r="D2501" s="12" t="s">
        <v>1537</v>
      </c>
      <c r="E2501" s="12" t="s">
        <v>1558</v>
      </c>
      <c r="F2501" s="5" t="s">
        <v>1559</v>
      </c>
      <c r="G2501" s="22">
        <v>150</v>
      </c>
      <c r="H2501" s="24" t="e">
        <f>G2501-(G2501*#REF!)</f>
        <v>#REF!</v>
      </c>
      <c r="I2501" s="24" t="e">
        <f>(H2501*#REF!)/4</f>
        <v>#REF!</v>
      </c>
      <c r="J2501" s="24" t="e">
        <f>(H2501*#REF!)</f>
        <v>#REF!</v>
      </c>
      <c r="K2501" s="24" t="e">
        <f>-PMT((#REF!/12),48,H2501,0,0)</f>
        <v>#REF!</v>
      </c>
    </row>
    <row r="2502" spans="2:11" ht="16.05" customHeight="1">
      <c r="B2502" s="3" t="s">
        <v>1536</v>
      </c>
      <c r="C2502" s="7">
        <v>1</v>
      </c>
      <c r="D2502" s="12" t="s">
        <v>1537</v>
      </c>
      <c r="E2502" s="12" t="s">
        <v>1558</v>
      </c>
      <c r="F2502" s="5" t="s">
        <v>1559</v>
      </c>
      <c r="G2502" s="22">
        <v>150</v>
      </c>
      <c r="H2502" s="24" t="e">
        <f>G2502-(G2502*#REF!)</f>
        <v>#REF!</v>
      </c>
      <c r="I2502" s="24" t="e">
        <f>(H2502*#REF!)/4</f>
        <v>#REF!</v>
      </c>
      <c r="J2502" s="24" t="e">
        <f>(H2502*#REF!)</f>
        <v>#REF!</v>
      </c>
      <c r="K2502" s="24" t="e">
        <f>-PMT((#REF!/12),48,H2502,0,0)</f>
        <v>#REF!</v>
      </c>
    </row>
    <row r="2503" spans="2:11" ht="16.05" customHeight="1">
      <c r="B2503" s="3" t="s">
        <v>1536</v>
      </c>
      <c r="C2503" s="7">
        <v>1</v>
      </c>
      <c r="D2503" s="12" t="s">
        <v>1537</v>
      </c>
      <c r="E2503" s="12" t="s">
        <v>1560</v>
      </c>
      <c r="F2503" s="5" t="s">
        <v>1561</v>
      </c>
      <c r="G2503" s="22">
        <v>150</v>
      </c>
      <c r="H2503" s="24" t="e">
        <f>G2503-(G2503*#REF!)</f>
        <v>#REF!</v>
      </c>
      <c r="I2503" s="24" t="e">
        <f>(H2503*#REF!)/4</f>
        <v>#REF!</v>
      </c>
      <c r="J2503" s="24" t="e">
        <f>(H2503*#REF!)</f>
        <v>#REF!</v>
      </c>
      <c r="K2503" s="24" t="e">
        <f>-PMT((#REF!/12),48,H2503,0,0)</f>
        <v>#REF!</v>
      </c>
    </row>
    <row r="2504" spans="2:11" ht="16.05" customHeight="1">
      <c r="B2504" s="3" t="s">
        <v>1536</v>
      </c>
      <c r="C2504" s="7">
        <v>1</v>
      </c>
      <c r="D2504" s="12" t="s">
        <v>1537</v>
      </c>
      <c r="E2504" s="12" t="s">
        <v>1560</v>
      </c>
      <c r="F2504" s="5" t="s">
        <v>1561</v>
      </c>
      <c r="G2504" s="22">
        <v>150</v>
      </c>
      <c r="H2504" s="24" t="e">
        <f>G2504-(G2504*#REF!)</f>
        <v>#REF!</v>
      </c>
      <c r="I2504" s="24" t="e">
        <f>(H2504*#REF!)/4</f>
        <v>#REF!</v>
      </c>
      <c r="J2504" s="24" t="e">
        <f>(H2504*#REF!)</f>
        <v>#REF!</v>
      </c>
      <c r="K2504" s="24" t="e">
        <f>-PMT((#REF!/12),48,H2504,0,0)</f>
        <v>#REF!</v>
      </c>
    </row>
    <row r="2505" spans="2:11" ht="16.05" customHeight="1">
      <c r="B2505" s="3" t="s">
        <v>1536</v>
      </c>
      <c r="C2505" s="7">
        <v>1</v>
      </c>
      <c r="D2505" s="12" t="s">
        <v>1537</v>
      </c>
      <c r="E2505" s="12" t="s">
        <v>1560</v>
      </c>
      <c r="F2505" s="5" t="s">
        <v>1561</v>
      </c>
      <c r="G2505" s="22">
        <v>150</v>
      </c>
      <c r="H2505" s="24" t="e">
        <f>G2505-(G2505*#REF!)</f>
        <v>#REF!</v>
      </c>
      <c r="I2505" s="24" t="e">
        <f>(H2505*#REF!)/4</f>
        <v>#REF!</v>
      </c>
      <c r="J2505" s="24" t="e">
        <f>(H2505*#REF!)</f>
        <v>#REF!</v>
      </c>
      <c r="K2505" s="24" t="e">
        <f>-PMT((#REF!/12),48,H2505,0,0)</f>
        <v>#REF!</v>
      </c>
    </row>
    <row r="2506" spans="2:11" ht="16.05" customHeight="1">
      <c r="B2506" s="3" t="s">
        <v>1536</v>
      </c>
      <c r="C2506" s="7">
        <v>1</v>
      </c>
      <c r="D2506" s="12" t="s">
        <v>1537</v>
      </c>
      <c r="E2506" s="12" t="s">
        <v>1560</v>
      </c>
      <c r="F2506" s="5" t="s">
        <v>1561</v>
      </c>
      <c r="G2506" s="22">
        <v>150</v>
      </c>
      <c r="H2506" s="24" t="e">
        <f>G2506-(G2506*#REF!)</f>
        <v>#REF!</v>
      </c>
      <c r="I2506" s="24" t="e">
        <f>(H2506*#REF!)/4</f>
        <v>#REF!</v>
      </c>
      <c r="J2506" s="24" t="e">
        <f>(H2506*#REF!)</f>
        <v>#REF!</v>
      </c>
      <c r="K2506" s="24" t="e">
        <f>-PMT((#REF!/12),48,H2506,0,0)</f>
        <v>#REF!</v>
      </c>
    </row>
    <row r="2507" spans="2:11" ht="16.05" customHeight="1">
      <c r="B2507" s="3" t="s">
        <v>1536</v>
      </c>
      <c r="C2507" s="7">
        <v>1</v>
      </c>
      <c r="D2507" s="12" t="s">
        <v>1537</v>
      </c>
      <c r="E2507" s="12" t="s">
        <v>1560</v>
      </c>
      <c r="F2507" s="5" t="s">
        <v>1561</v>
      </c>
      <c r="G2507" s="22">
        <v>150</v>
      </c>
      <c r="H2507" s="24" t="e">
        <f>G2507-(G2507*#REF!)</f>
        <v>#REF!</v>
      </c>
      <c r="I2507" s="24" t="e">
        <f>(H2507*#REF!)/4</f>
        <v>#REF!</v>
      </c>
      <c r="J2507" s="24" t="e">
        <f>(H2507*#REF!)</f>
        <v>#REF!</v>
      </c>
      <c r="K2507" s="24" t="e">
        <f>-PMT((#REF!/12),48,H2507,0,0)</f>
        <v>#REF!</v>
      </c>
    </row>
    <row r="2508" spans="2:11" ht="16.05" customHeight="1">
      <c r="B2508" s="3" t="s">
        <v>1536</v>
      </c>
      <c r="C2508" s="7">
        <v>1</v>
      </c>
      <c r="D2508" s="12" t="s">
        <v>1537</v>
      </c>
      <c r="E2508" s="12" t="s">
        <v>1560</v>
      </c>
      <c r="F2508" s="5" t="s">
        <v>1561</v>
      </c>
      <c r="G2508" s="22">
        <v>150</v>
      </c>
      <c r="H2508" s="24" t="e">
        <f>G2508-(G2508*#REF!)</f>
        <v>#REF!</v>
      </c>
      <c r="I2508" s="24" t="e">
        <f>(H2508*#REF!)/4</f>
        <v>#REF!</v>
      </c>
      <c r="J2508" s="24" t="e">
        <f>(H2508*#REF!)</f>
        <v>#REF!</v>
      </c>
      <c r="K2508" s="24" t="e">
        <f>-PMT((#REF!/12),48,H2508,0,0)</f>
        <v>#REF!</v>
      </c>
    </row>
    <row r="2509" spans="2:11" ht="16.05" customHeight="1">
      <c r="B2509" s="3" t="s">
        <v>1536</v>
      </c>
      <c r="C2509" s="7">
        <v>1</v>
      </c>
      <c r="D2509" s="12" t="s">
        <v>1537</v>
      </c>
      <c r="E2509" s="12" t="s">
        <v>1562</v>
      </c>
      <c r="F2509" s="5" t="s">
        <v>1563</v>
      </c>
      <c r="G2509" s="22">
        <v>150</v>
      </c>
      <c r="H2509" s="24" t="e">
        <f>G2509-(G2509*#REF!)</f>
        <v>#REF!</v>
      </c>
      <c r="I2509" s="24" t="e">
        <f>(H2509*#REF!)/4</f>
        <v>#REF!</v>
      </c>
      <c r="J2509" s="24" t="e">
        <f>(H2509*#REF!)</f>
        <v>#REF!</v>
      </c>
      <c r="K2509" s="24" t="e">
        <f>-PMT((#REF!/12),48,H2509,0,0)</f>
        <v>#REF!</v>
      </c>
    </row>
    <row r="2510" spans="2:11" ht="16.05" customHeight="1">
      <c r="B2510" s="3" t="s">
        <v>1536</v>
      </c>
      <c r="C2510" s="7">
        <v>1</v>
      </c>
      <c r="D2510" s="12" t="s">
        <v>1537</v>
      </c>
      <c r="E2510" s="12" t="s">
        <v>1564</v>
      </c>
      <c r="F2510" s="5" t="s">
        <v>1565</v>
      </c>
      <c r="G2510" s="22">
        <v>500</v>
      </c>
      <c r="H2510" s="24" t="e">
        <f>G2510-(G2510*#REF!)</f>
        <v>#REF!</v>
      </c>
      <c r="I2510" s="24" t="e">
        <f>(H2510*#REF!)/4</f>
        <v>#REF!</v>
      </c>
      <c r="J2510" s="24" t="e">
        <f>(H2510*#REF!)</f>
        <v>#REF!</v>
      </c>
      <c r="K2510" s="24" t="e">
        <f>-PMT((#REF!/12),48,H2510,0,0)</f>
        <v>#REF!</v>
      </c>
    </row>
    <row r="2511" spans="2:11" ht="16.05" customHeight="1">
      <c r="B2511" s="6" t="s">
        <v>1150</v>
      </c>
      <c r="C2511" s="7">
        <v>5</v>
      </c>
      <c r="D2511" s="12" t="s">
        <v>13</v>
      </c>
      <c r="E2511" s="12" t="s">
        <v>197</v>
      </c>
      <c r="F2511" s="5" t="s">
        <v>198</v>
      </c>
      <c r="G2511" s="22">
        <v>1762.3500000000001</v>
      </c>
      <c r="H2511" s="24" t="e">
        <f>G2511-(G2511*#REF!)</f>
        <v>#REF!</v>
      </c>
      <c r="I2511" s="24" t="e">
        <f>(H2511*#REF!)/4</f>
        <v>#REF!</v>
      </c>
      <c r="J2511" s="24" t="e">
        <f>(H2511*#REF!)</f>
        <v>#REF!</v>
      </c>
      <c r="K2511" s="24" t="e">
        <f>-PMT((#REF!/12),48,H2511,0,0)</f>
        <v>#REF!</v>
      </c>
    </row>
    <row r="2512" spans="2:11" ht="16.05" customHeight="1">
      <c r="B2512" s="6" t="s">
        <v>1150</v>
      </c>
      <c r="C2512" s="7">
        <v>5</v>
      </c>
      <c r="D2512" s="12" t="s">
        <v>13</v>
      </c>
      <c r="E2512" s="12" t="s">
        <v>16</v>
      </c>
      <c r="F2512" s="5" t="s">
        <v>17</v>
      </c>
      <c r="G2512" s="22">
        <v>2162.1999999999998</v>
      </c>
      <c r="H2512" s="24" t="e">
        <f>G2512-(G2512*#REF!)</f>
        <v>#REF!</v>
      </c>
      <c r="I2512" s="24" t="e">
        <f>(H2512*#REF!)/4</f>
        <v>#REF!</v>
      </c>
      <c r="J2512" s="24" t="e">
        <f>(H2512*#REF!)</f>
        <v>#REF!</v>
      </c>
      <c r="K2512" s="24" t="e">
        <f>-PMT((#REF!/12),48,H2512,0,0)</f>
        <v>#REF!</v>
      </c>
    </row>
    <row r="2513" spans="2:11" ht="16.05" customHeight="1">
      <c r="B2513" s="6" t="s">
        <v>1150</v>
      </c>
      <c r="C2513" s="7">
        <v>5</v>
      </c>
      <c r="D2513" s="12" t="s">
        <v>13</v>
      </c>
      <c r="E2513" s="12" t="s">
        <v>18</v>
      </c>
      <c r="F2513" s="5" t="s">
        <v>19</v>
      </c>
      <c r="G2513" s="22">
        <v>628.65</v>
      </c>
      <c r="H2513" s="24" t="e">
        <f>G2513-(G2513*#REF!)</f>
        <v>#REF!</v>
      </c>
      <c r="I2513" s="24" t="e">
        <f>(H2513*#REF!)/4</f>
        <v>#REF!</v>
      </c>
      <c r="J2513" s="24" t="e">
        <f>(H2513*#REF!)</f>
        <v>#REF!</v>
      </c>
      <c r="K2513" s="24" t="e">
        <f>-PMT((#REF!/12),48,H2513,0,0)</f>
        <v>#REF!</v>
      </c>
    </row>
    <row r="2514" spans="2:11" ht="16.05" customHeight="1">
      <c r="B2514" s="6" t="s">
        <v>1150</v>
      </c>
      <c r="C2514" s="7">
        <v>5</v>
      </c>
      <c r="D2514" s="12" t="s">
        <v>13</v>
      </c>
      <c r="E2514" s="12" t="s">
        <v>20</v>
      </c>
      <c r="F2514" s="5" t="s">
        <v>21</v>
      </c>
      <c r="G2514" s="22">
        <v>1338.6000000000001</v>
      </c>
      <c r="H2514" s="24" t="e">
        <f>G2514-(G2514*#REF!)</f>
        <v>#REF!</v>
      </c>
      <c r="I2514" s="24" t="e">
        <f>(H2514*#REF!)/4</f>
        <v>#REF!</v>
      </c>
      <c r="J2514" s="24" t="e">
        <f>(H2514*#REF!)</f>
        <v>#REF!</v>
      </c>
      <c r="K2514" s="24" t="e">
        <f>-PMT((#REF!/12),48,H2514,0,0)</f>
        <v>#REF!</v>
      </c>
    </row>
    <row r="2515" spans="2:11" ht="16.05" customHeight="1">
      <c r="B2515" s="6" t="s">
        <v>1150</v>
      </c>
      <c r="C2515" s="7">
        <v>5</v>
      </c>
      <c r="D2515" s="12" t="s">
        <v>13</v>
      </c>
      <c r="E2515" s="12" t="s">
        <v>260</v>
      </c>
      <c r="F2515" s="5" t="s">
        <v>261</v>
      </c>
      <c r="G2515" s="22">
        <v>1473.6000000000001</v>
      </c>
      <c r="H2515" s="24" t="e">
        <f>G2515-(G2515*#REF!)</f>
        <v>#REF!</v>
      </c>
      <c r="I2515" s="24" t="e">
        <f>(H2515*#REF!)/4</f>
        <v>#REF!</v>
      </c>
      <c r="J2515" s="24" t="e">
        <f>(H2515*#REF!)</f>
        <v>#REF!</v>
      </c>
      <c r="K2515" s="24" t="e">
        <f>-PMT((#REF!/12),48,H2515,0,0)</f>
        <v>#REF!</v>
      </c>
    </row>
    <row r="2516" spans="2:11" ht="16.05" customHeight="1">
      <c r="B2516" s="6" t="s">
        <v>1150</v>
      </c>
      <c r="C2516" s="7">
        <v>5</v>
      </c>
      <c r="D2516" s="12" t="s">
        <v>52</v>
      </c>
      <c r="E2516" s="12" t="s">
        <v>246</v>
      </c>
      <c r="F2516" s="5" t="s">
        <v>247</v>
      </c>
      <c r="G2516" s="22">
        <v>750</v>
      </c>
      <c r="H2516" s="24" t="e">
        <f>G2516-(G2516*#REF!)</f>
        <v>#REF!</v>
      </c>
      <c r="I2516" s="24" t="e">
        <f>(H2516*#REF!)/4</f>
        <v>#REF!</v>
      </c>
      <c r="J2516" s="24" t="e">
        <f>(H2516*#REF!)</f>
        <v>#REF!</v>
      </c>
      <c r="K2516" s="24" t="e">
        <f>-PMT((#REF!/12),48,H2516,0,0)</f>
        <v>#REF!</v>
      </c>
    </row>
    <row r="2517" spans="2:11" ht="16.05" customHeight="1">
      <c r="B2517" s="6" t="s">
        <v>1150</v>
      </c>
      <c r="C2517" s="7">
        <v>5</v>
      </c>
      <c r="D2517" s="12" t="s">
        <v>52</v>
      </c>
      <c r="E2517" s="12" t="s">
        <v>244</v>
      </c>
      <c r="F2517" s="5" t="s">
        <v>245</v>
      </c>
      <c r="G2517" s="22">
        <v>4000</v>
      </c>
      <c r="H2517" s="24" t="e">
        <f>G2517-(G2517*#REF!)</f>
        <v>#REF!</v>
      </c>
      <c r="I2517" s="24" t="e">
        <f>(H2517*#REF!)/4</f>
        <v>#REF!</v>
      </c>
      <c r="J2517" s="24" t="e">
        <f>(H2517*#REF!)</f>
        <v>#REF!</v>
      </c>
      <c r="K2517" s="24" t="e">
        <f>-PMT((#REF!/12),48,H2517,0,0)</f>
        <v>#REF!</v>
      </c>
    </row>
    <row r="2518" spans="2:11" ht="16.05" customHeight="1">
      <c r="B2518" s="6" t="s">
        <v>1150</v>
      </c>
      <c r="C2518" s="7">
        <v>5</v>
      </c>
      <c r="D2518" s="12" t="s">
        <v>32</v>
      </c>
      <c r="E2518" s="12" t="s">
        <v>778</v>
      </c>
      <c r="F2518" s="5" t="s">
        <v>779</v>
      </c>
      <c r="G2518" s="22">
        <v>112.5</v>
      </c>
      <c r="H2518" s="24" t="e">
        <f>G2518-(G2518*#REF!)</f>
        <v>#REF!</v>
      </c>
      <c r="I2518" s="24" t="e">
        <f>(H2518*#REF!)/4</f>
        <v>#REF!</v>
      </c>
      <c r="J2518" s="24" t="e">
        <f>(H2518*#REF!)</f>
        <v>#REF!</v>
      </c>
      <c r="K2518" s="24" t="e">
        <f>-PMT((#REF!/12),48,H2518,0,0)</f>
        <v>#REF!</v>
      </c>
    </row>
    <row r="2519" spans="2:11" ht="16.05" customHeight="1">
      <c r="B2519" s="6" t="s">
        <v>1150</v>
      </c>
      <c r="C2519" s="7">
        <v>5</v>
      </c>
      <c r="D2519" s="12" t="s">
        <v>32</v>
      </c>
      <c r="E2519" s="12" t="s">
        <v>780</v>
      </c>
      <c r="F2519" s="5" t="s">
        <v>781</v>
      </c>
      <c r="G2519" s="22">
        <v>378.00000000000006</v>
      </c>
      <c r="H2519" s="24" t="e">
        <f>G2519-(G2519*#REF!)</f>
        <v>#REF!</v>
      </c>
      <c r="I2519" s="24" t="e">
        <f>(H2519*#REF!)/4</f>
        <v>#REF!</v>
      </c>
      <c r="J2519" s="24" t="e">
        <f>(H2519*#REF!)</f>
        <v>#REF!</v>
      </c>
      <c r="K2519" s="24" t="e">
        <f>-PMT((#REF!/12),48,H2519,0,0)</f>
        <v>#REF!</v>
      </c>
    </row>
    <row r="2520" spans="2:11" ht="16.05" customHeight="1">
      <c r="B2520" s="6" t="s">
        <v>1150</v>
      </c>
      <c r="C2520" s="7">
        <v>5</v>
      </c>
      <c r="D2520" s="12" t="s">
        <v>32</v>
      </c>
      <c r="E2520" s="12" t="s">
        <v>782</v>
      </c>
      <c r="F2520" s="5" t="s">
        <v>783</v>
      </c>
      <c r="G2520" s="22">
        <v>288</v>
      </c>
      <c r="H2520" s="24" t="e">
        <f>G2520-(G2520*#REF!)</f>
        <v>#REF!</v>
      </c>
      <c r="I2520" s="24" t="e">
        <f>(H2520*#REF!)/4</f>
        <v>#REF!</v>
      </c>
      <c r="J2520" s="24" t="e">
        <f>(H2520*#REF!)</f>
        <v>#REF!</v>
      </c>
      <c r="K2520" s="24" t="e">
        <f>-PMT((#REF!/12),48,H2520,0,0)</f>
        <v>#REF!</v>
      </c>
    </row>
    <row r="2521" spans="2:11" ht="16.05" customHeight="1">
      <c r="B2521" s="6" t="s">
        <v>1150</v>
      </c>
      <c r="C2521" s="7">
        <v>5</v>
      </c>
      <c r="D2521" s="12" t="s">
        <v>52</v>
      </c>
      <c r="E2521" s="12" t="s">
        <v>248</v>
      </c>
      <c r="F2521" s="5" t="s">
        <v>249</v>
      </c>
      <c r="G2521" s="22">
        <v>15000</v>
      </c>
      <c r="H2521" s="24" t="e">
        <f>G2521-(G2521*#REF!)</f>
        <v>#REF!</v>
      </c>
      <c r="I2521" s="24" t="e">
        <f>(H2521*#REF!)/4</f>
        <v>#REF!</v>
      </c>
      <c r="J2521" s="24" t="e">
        <f>(H2521*#REF!)</f>
        <v>#REF!</v>
      </c>
      <c r="K2521" s="24" t="e">
        <f>-PMT((#REF!/12),48,H2521,0,0)</f>
        <v>#REF!</v>
      </c>
    </row>
    <row r="2522" spans="2:11" ht="16.05" customHeight="1">
      <c r="B2522" s="6" t="s">
        <v>1150</v>
      </c>
      <c r="C2522" s="7">
        <v>5</v>
      </c>
      <c r="D2522" s="12" t="s">
        <v>52</v>
      </c>
      <c r="E2522" s="12" t="s">
        <v>250</v>
      </c>
      <c r="F2522" s="5" t="s">
        <v>251</v>
      </c>
      <c r="G2522" s="22">
        <v>3490.0588235294117</v>
      </c>
      <c r="H2522" s="24" t="e">
        <f>G2522-(G2522*#REF!)</f>
        <v>#REF!</v>
      </c>
      <c r="I2522" s="24" t="e">
        <f>(H2522*#REF!)/4</f>
        <v>#REF!</v>
      </c>
      <c r="J2522" s="24" t="e">
        <f>(H2522*#REF!)</f>
        <v>#REF!</v>
      </c>
      <c r="K2522" s="24" t="e">
        <f>-PMT((#REF!/12),48,H2522,0,0)</f>
        <v>#REF!</v>
      </c>
    </row>
    <row r="2523" spans="2:11" ht="16.05" customHeight="1">
      <c r="B2523" s="6" t="s">
        <v>1150</v>
      </c>
      <c r="C2523" s="7">
        <v>5</v>
      </c>
      <c r="D2523" s="12" t="s">
        <v>52</v>
      </c>
      <c r="E2523" s="12" t="s">
        <v>252</v>
      </c>
      <c r="F2523" s="5" t="s">
        <v>253</v>
      </c>
      <c r="G2523" s="22">
        <v>3490.0588235294117</v>
      </c>
      <c r="H2523" s="24" t="e">
        <f>G2523-(G2523*#REF!)</f>
        <v>#REF!</v>
      </c>
      <c r="I2523" s="24" t="e">
        <f>(H2523*#REF!)/4</f>
        <v>#REF!</v>
      </c>
      <c r="J2523" s="24" t="e">
        <f>(H2523*#REF!)</f>
        <v>#REF!</v>
      </c>
      <c r="K2523" s="24" t="e">
        <f>-PMT((#REF!/12),48,H2523,0,0)</f>
        <v>#REF!</v>
      </c>
    </row>
    <row r="2524" spans="2:11" ht="16.05" customHeight="1">
      <c r="B2524" s="6" t="s">
        <v>1150</v>
      </c>
      <c r="C2524" s="7">
        <v>5</v>
      </c>
      <c r="D2524" s="12" t="s">
        <v>52</v>
      </c>
      <c r="E2524" s="12" t="s">
        <v>135</v>
      </c>
      <c r="F2524" s="5" t="s">
        <v>136</v>
      </c>
      <c r="G2524" s="22">
        <v>2727.3903940886703</v>
      </c>
      <c r="H2524" s="24" t="e">
        <f>G2524-(G2524*#REF!)</f>
        <v>#REF!</v>
      </c>
      <c r="I2524" s="24" t="e">
        <f>(H2524*#REF!)/4</f>
        <v>#REF!</v>
      </c>
      <c r="J2524" s="24" t="e">
        <f>(H2524*#REF!)</f>
        <v>#REF!</v>
      </c>
      <c r="K2524" s="24" t="e">
        <f>-PMT((#REF!/12),48,H2524,0,0)</f>
        <v>#REF!</v>
      </c>
    </row>
    <row r="2525" spans="2:11" ht="16.05" customHeight="1">
      <c r="B2525" s="6" t="s">
        <v>1150</v>
      </c>
      <c r="C2525" s="7">
        <v>5</v>
      </c>
      <c r="D2525" s="12" t="s">
        <v>52</v>
      </c>
      <c r="E2525" s="12" t="s">
        <v>254</v>
      </c>
      <c r="F2525" s="5" t="s">
        <v>255</v>
      </c>
      <c r="G2525" s="22">
        <v>2826.1558441558441</v>
      </c>
      <c r="H2525" s="24" t="e">
        <f>G2525-(G2525*#REF!)</f>
        <v>#REF!</v>
      </c>
      <c r="I2525" s="24" t="e">
        <f>(H2525*#REF!)/4</f>
        <v>#REF!</v>
      </c>
      <c r="J2525" s="24" t="e">
        <f>(H2525*#REF!)</f>
        <v>#REF!</v>
      </c>
      <c r="K2525" s="24" t="e">
        <f>-PMT((#REF!/12),48,H2525,0,0)</f>
        <v>#REF!</v>
      </c>
    </row>
    <row r="2526" spans="2:11" ht="16.05" customHeight="1">
      <c r="B2526" s="6" t="s">
        <v>1150</v>
      </c>
      <c r="C2526" s="7">
        <v>5</v>
      </c>
      <c r="D2526" s="12" t="s">
        <v>52</v>
      </c>
      <c r="E2526" s="12" t="s">
        <v>137</v>
      </c>
      <c r="F2526" s="5" t="s">
        <v>138</v>
      </c>
      <c r="G2526" s="22">
        <v>10000</v>
      </c>
      <c r="H2526" s="24" t="e">
        <f>G2526-(G2526*#REF!)</f>
        <v>#REF!</v>
      </c>
      <c r="I2526" s="24" t="e">
        <f>(H2526*#REF!)/4</f>
        <v>#REF!</v>
      </c>
      <c r="J2526" s="24" t="e">
        <f>(H2526*#REF!)</f>
        <v>#REF!</v>
      </c>
      <c r="K2526" s="24" t="e">
        <f>-PMT((#REF!/12),48,H2526,0,0)</f>
        <v>#REF!</v>
      </c>
    </row>
    <row r="2527" spans="2:11" ht="16.05" customHeight="1">
      <c r="B2527" s="6" t="s">
        <v>1150</v>
      </c>
      <c r="C2527" s="7">
        <v>5</v>
      </c>
      <c r="D2527" s="12" t="s">
        <v>52</v>
      </c>
      <c r="E2527" s="12" t="s">
        <v>139</v>
      </c>
      <c r="F2527" s="5" t="s">
        <v>140</v>
      </c>
      <c r="G2527" s="22">
        <v>500</v>
      </c>
      <c r="H2527" s="24" t="e">
        <f>G2527-(G2527*#REF!)</f>
        <v>#REF!</v>
      </c>
      <c r="I2527" s="24" t="e">
        <f>(H2527*#REF!)/4</f>
        <v>#REF!</v>
      </c>
      <c r="J2527" s="24" t="e">
        <f>(H2527*#REF!)</f>
        <v>#REF!</v>
      </c>
      <c r="K2527" s="24" t="e">
        <f>-PMT((#REF!/12),48,H2527,0,0)</f>
        <v>#REF!</v>
      </c>
    </row>
    <row r="2528" spans="2:11" ht="16.05" customHeight="1">
      <c r="B2528" s="3" t="s">
        <v>259</v>
      </c>
      <c r="C2528" s="7">
        <v>4</v>
      </c>
      <c r="D2528" s="12" t="s">
        <v>13</v>
      </c>
      <c r="E2528" s="12" t="s">
        <v>14</v>
      </c>
      <c r="F2528" s="5" t="s">
        <v>15</v>
      </c>
      <c r="G2528" s="22">
        <v>1128.8800000000001</v>
      </c>
      <c r="H2528" s="24" t="e">
        <f>G2528-(G2528*#REF!)</f>
        <v>#REF!</v>
      </c>
      <c r="I2528" s="24" t="e">
        <f>(H2528*#REF!)/4</f>
        <v>#REF!</v>
      </c>
      <c r="J2528" s="24" t="e">
        <f>(H2528*#REF!)</f>
        <v>#REF!</v>
      </c>
      <c r="K2528" s="24" t="e">
        <f>-PMT((#REF!/12),48,H2528,0,0)</f>
        <v>#REF!</v>
      </c>
    </row>
    <row r="2529" spans="2:11" ht="16.05" customHeight="1">
      <c r="B2529" s="3" t="s">
        <v>259</v>
      </c>
      <c r="C2529" s="7">
        <v>4</v>
      </c>
      <c r="D2529" s="12" t="s">
        <v>13</v>
      </c>
      <c r="E2529" s="12" t="s">
        <v>16</v>
      </c>
      <c r="F2529" s="5" t="s">
        <v>17</v>
      </c>
      <c r="G2529" s="22">
        <v>1729.76</v>
      </c>
      <c r="H2529" s="24" t="e">
        <f>G2529-(G2529*#REF!)</f>
        <v>#REF!</v>
      </c>
      <c r="I2529" s="24" t="e">
        <f>(H2529*#REF!)/4</f>
        <v>#REF!</v>
      </c>
      <c r="J2529" s="24" t="e">
        <f>(H2529*#REF!)</f>
        <v>#REF!</v>
      </c>
      <c r="K2529" s="24" t="e">
        <f>-PMT((#REF!/12),48,H2529,0,0)</f>
        <v>#REF!</v>
      </c>
    </row>
    <row r="2530" spans="2:11" ht="16.05" customHeight="1">
      <c r="B2530" s="3" t="s">
        <v>259</v>
      </c>
      <c r="C2530" s="7">
        <v>4</v>
      </c>
      <c r="D2530" s="12" t="s">
        <v>13</v>
      </c>
      <c r="E2530" s="12" t="s">
        <v>18</v>
      </c>
      <c r="F2530" s="5" t="s">
        <v>19</v>
      </c>
      <c r="G2530" s="22">
        <v>502.92</v>
      </c>
      <c r="H2530" s="24" t="e">
        <f>G2530-(G2530*#REF!)</f>
        <v>#REF!</v>
      </c>
      <c r="I2530" s="24" t="e">
        <f>(H2530*#REF!)/4</f>
        <v>#REF!</v>
      </c>
      <c r="J2530" s="24" t="e">
        <f>(H2530*#REF!)</f>
        <v>#REF!</v>
      </c>
      <c r="K2530" s="24" t="e">
        <f>-PMT((#REF!/12),48,H2530,0,0)</f>
        <v>#REF!</v>
      </c>
    </row>
    <row r="2531" spans="2:11" ht="16.05" customHeight="1">
      <c r="B2531" s="3" t="s">
        <v>259</v>
      </c>
      <c r="C2531" s="7">
        <v>4</v>
      </c>
      <c r="D2531" s="12" t="s">
        <v>13</v>
      </c>
      <c r="E2531" s="12" t="s">
        <v>20</v>
      </c>
      <c r="F2531" s="5" t="s">
        <v>21</v>
      </c>
      <c r="G2531" s="22">
        <v>1070.8800000000001</v>
      </c>
      <c r="H2531" s="24" t="e">
        <f>G2531-(G2531*#REF!)</f>
        <v>#REF!</v>
      </c>
      <c r="I2531" s="24" t="e">
        <f>(H2531*#REF!)/4</f>
        <v>#REF!</v>
      </c>
      <c r="J2531" s="24" t="e">
        <f>(H2531*#REF!)</f>
        <v>#REF!</v>
      </c>
      <c r="K2531" s="24" t="e">
        <f>-PMT((#REF!/12),48,H2531,0,0)</f>
        <v>#REF!</v>
      </c>
    </row>
    <row r="2532" spans="2:11" ht="16.05" customHeight="1">
      <c r="B2532" s="3" t="s">
        <v>259</v>
      </c>
      <c r="C2532" s="7">
        <v>4</v>
      </c>
      <c r="D2532" s="12" t="s">
        <v>13</v>
      </c>
      <c r="E2532" s="12" t="s">
        <v>260</v>
      </c>
      <c r="F2532" s="5" t="s">
        <v>261</v>
      </c>
      <c r="G2532" s="22">
        <v>1178.8800000000001</v>
      </c>
      <c r="H2532" s="24" t="e">
        <f>G2532-(G2532*#REF!)</f>
        <v>#REF!</v>
      </c>
      <c r="I2532" s="24" t="e">
        <f>(H2532*#REF!)/4</f>
        <v>#REF!</v>
      </c>
      <c r="J2532" s="24" t="e">
        <f>(H2532*#REF!)</f>
        <v>#REF!</v>
      </c>
      <c r="K2532" s="24" t="e">
        <f>-PMT((#REF!/12),48,H2532,0,0)</f>
        <v>#REF!</v>
      </c>
    </row>
    <row r="2533" spans="2:11" ht="16.05" customHeight="1">
      <c r="B2533" s="3" t="s">
        <v>259</v>
      </c>
      <c r="C2533" s="7">
        <v>4</v>
      </c>
      <c r="D2533" s="12" t="s">
        <v>262</v>
      </c>
      <c r="E2533" s="12" t="s">
        <v>263</v>
      </c>
      <c r="F2533" s="5" t="s">
        <v>264</v>
      </c>
      <c r="G2533" s="22">
        <v>12000</v>
      </c>
      <c r="H2533" s="24" t="e">
        <f>G2533-(G2533*#REF!)</f>
        <v>#REF!</v>
      </c>
      <c r="I2533" s="24" t="e">
        <f>(H2533*#REF!)/4</f>
        <v>#REF!</v>
      </c>
      <c r="J2533" s="24" t="e">
        <f>(H2533*#REF!)</f>
        <v>#REF!</v>
      </c>
      <c r="K2533" s="24" t="e">
        <f>-PMT((#REF!/12),48,H2533,0,0)</f>
        <v>#REF!</v>
      </c>
    </row>
    <row r="2534" spans="2:11" ht="16.05" customHeight="1">
      <c r="B2534" s="3" t="s">
        <v>259</v>
      </c>
      <c r="C2534" s="7">
        <v>4</v>
      </c>
      <c r="D2534" s="12" t="s">
        <v>262</v>
      </c>
      <c r="E2534" s="12" t="s">
        <v>265</v>
      </c>
      <c r="F2534" s="5" t="s">
        <v>266</v>
      </c>
      <c r="G2534" s="22">
        <v>400</v>
      </c>
      <c r="H2534" s="24" t="e">
        <f>G2534-(G2534*#REF!)</f>
        <v>#REF!</v>
      </c>
      <c r="I2534" s="24" t="e">
        <f>(H2534*#REF!)/4</f>
        <v>#REF!</v>
      </c>
      <c r="J2534" s="24" t="e">
        <f>(H2534*#REF!)</f>
        <v>#REF!</v>
      </c>
      <c r="K2534" s="24" t="e">
        <f>-PMT((#REF!/12),48,H2534,0,0)</f>
        <v>#REF!</v>
      </c>
    </row>
    <row r="2535" spans="2:11" ht="16.05" customHeight="1">
      <c r="B2535" s="3" t="s">
        <v>259</v>
      </c>
      <c r="C2535" s="7">
        <v>4</v>
      </c>
      <c r="D2535" s="12" t="s">
        <v>262</v>
      </c>
      <c r="E2535" s="12" t="s">
        <v>267</v>
      </c>
      <c r="F2535" s="5" t="s">
        <v>268</v>
      </c>
      <c r="G2535" s="22">
        <v>12000</v>
      </c>
      <c r="H2535" s="24" t="e">
        <f>G2535-(G2535*#REF!)</f>
        <v>#REF!</v>
      </c>
      <c r="I2535" s="24" t="e">
        <f>(H2535*#REF!)/4</f>
        <v>#REF!</v>
      </c>
      <c r="J2535" s="24" t="e">
        <f>(H2535*#REF!)</f>
        <v>#REF!</v>
      </c>
      <c r="K2535" s="24" t="e">
        <f>-PMT((#REF!/12),48,H2535,0,0)</f>
        <v>#REF!</v>
      </c>
    </row>
    <row r="2536" spans="2:11" ht="16.05" customHeight="1">
      <c r="B2536" s="3" t="s">
        <v>259</v>
      </c>
      <c r="C2536" s="7">
        <v>4</v>
      </c>
      <c r="D2536" s="12" t="s">
        <v>262</v>
      </c>
      <c r="E2536" s="12" t="s">
        <v>269</v>
      </c>
      <c r="F2536" s="5" t="s">
        <v>270</v>
      </c>
      <c r="G2536" s="22">
        <v>800</v>
      </c>
      <c r="H2536" s="24" t="e">
        <f>G2536-(G2536*#REF!)</f>
        <v>#REF!</v>
      </c>
      <c r="I2536" s="24" t="e">
        <f>(H2536*#REF!)/4</f>
        <v>#REF!</v>
      </c>
      <c r="J2536" s="24" t="e">
        <f>(H2536*#REF!)</f>
        <v>#REF!</v>
      </c>
      <c r="K2536" s="24" t="e">
        <f>-PMT((#REF!/12),48,H2536,0,0)</f>
        <v>#REF!</v>
      </c>
    </row>
    <row r="2537" spans="2:11" ht="16.05" customHeight="1">
      <c r="B2537" s="3" t="s">
        <v>259</v>
      </c>
      <c r="C2537" s="7">
        <v>4</v>
      </c>
      <c r="D2537" s="12" t="s">
        <v>262</v>
      </c>
      <c r="E2537" s="12" t="s">
        <v>271</v>
      </c>
      <c r="F2537" s="5" t="s">
        <v>272</v>
      </c>
      <c r="G2537" s="22">
        <v>800</v>
      </c>
      <c r="H2537" s="24" t="e">
        <f>G2537-(G2537*#REF!)</f>
        <v>#REF!</v>
      </c>
      <c r="I2537" s="24" t="e">
        <f>(H2537*#REF!)/4</f>
        <v>#REF!</v>
      </c>
      <c r="J2537" s="24" t="e">
        <f>(H2537*#REF!)</f>
        <v>#REF!</v>
      </c>
      <c r="K2537" s="24" t="e">
        <f>-PMT((#REF!/12),48,H2537,0,0)</f>
        <v>#REF!</v>
      </c>
    </row>
    <row r="2538" spans="2:11" ht="16.05" customHeight="1">
      <c r="B2538" s="3" t="s">
        <v>259</v>
      </c>
      <c r="C2538" s="7">
        <v>8</v>
      </c>
      <c r="D2538" s="12" t="s">
        <v>262</v>
      </c>
      <c r="E2538" s="12" t="s">
        <v>273</v>
      </c>
      <c r="F2538" s="5" t="s">
        <v>274</v>
      </c>
      <c r="G2538" s="22">
        <v>1200</v>
      </c>
      <c r="H2538" s="24" t="e">
        <f>G2538-(G2538*#REF!)</f>
        <v>#REF!</v>
      </c>
      <c r="I2538" s="24" t="e">
        <f>(H2538*#REF!)/4</f>
        <v>#REF!</v>
      </c>
      <c r="J2538" s="24" t="e">
        <f>(H2538*#REF!)</f>
        <v>#REF!</v>
      </c>
      <c r="K2538" s="24" t="e">
        <f>-PMT((#REF!/12),48,H2538,0,0)</f>
        <v>#REF!</v>
      </c>
    </row>
    <row r="2539" spans="2:11" ht="16.05" customHeight="1">
      <c r="B2539" s="3" t="s">
        <v>259</v>
      </c>
      <c r="C2539" s="7">
        <v>4</v>
      </c>
      <c r="D2539" s="12" t="s">
        <v>262</v>
      </c>
      <c r="E2539" s="12" t="s">
        <v>275</v>
      </c>
      <c r="F2539" s="5" t="s">
        <v>276</v>
      </c>
      <c r="G2539" s="22">
        <v>600</v>
      </c>
      <c r="H2539" s="24" t="e">
        <f>G2539-(G2539*#REF!)</f>
        <v>#REF!</v>
      </c>
      <c r="I2539" s="24" t="e">
        <f>(H2539*#REF!)/4</f>
        <v>#REF!</v>
      </c>
      <c r="J2539" s="24" t="e">
        <f>(H2539*#REF!)</f>
        <v>#REF!</v>
      </c>
      <c r="K2539" s="24" t="e">
        <f>-PMT((#REF!/12),48,H2539,0,0)</f>
        <v>#REF!</v>
      </c>
    </row>
    <row r="2540" spans="2:11" ht="16.05" customHeight="1">
      <c r="B2540" s="3" t="s">
        <v>259</v>
      </c>
      <c r="C2540" s="7">
        <v>8</v>
      </c>
      <c r="D2540" s="12" t="s">
        <v>262</v>
      </c>
      <c r="E2540" s="12" t="s">
        <v>277</v>
      </c>
      <c r="F2540" s="5" t="s">
        <v>278</v>
      </c>
      <c r="G2540" s="22">
        <v>1200</v>
      </c>
      <c r="H2540" s="24" t="e">
        <f>G2540-(G2540*#REF!)</f>
        <v>#REF!</v>
      </c>
      <c r="I2540" s="24" t="e">
        <f>(H2540*#REF!)/4</f>
        <v>#REF!</v>
      </c>
      <c r="J2540" s="24" t="e">
        <f>(H2540*#REF!)</f>
        <v>#REF!</v>
      </c>
      <c r="K2540" s="24" t="e">
        <f>-PMT((#REF!/12),48,H2540,0,0)</f>
        <v>#REF!</v>
      </c>
    </row>
    <row r="2541" spans="2:11" ht="16.05" customHeight="1">
      <c r="B2541" s="3" t="s">
        <v>259</v>
      </c>
      <c r="C2541" s="7">
        <v>4</v>
      </c>
      <c r="D2541" s="12" t="s">
        <v>262</v>
      </c>
      <c r="E2541" s="12" t="s">
        <v>279</v>
      </c>
      <c r="F2541" s="5" t="s">
        <v>280</v>
      </c>
      <c r="G2541" s="22">
        <v>600</v>
      </c>
      <c r="H2541" s="24" t="e">
        <f>G2541-(G2541*#REF!)</f>
        <v>#REF!</v>
      </c>
      <c r="I2541" s="24" t="e">
        <f>(H2541*#REF!)/4</f>
        <v>#REF!</v>
      </c>
      <c r="J2541" s="24" t="e">
        <f>(H2541*#REF!)</f>
        <v>#REF!</v>
      </c>
      <c r="K2541" s="24" t="e">
        <f>-PMT((#REF!/12),48,H2541,0,0)</f>
        <v>#REF!</v>
      </c>
    </row>
    <row r="2542" spans="2:11" ht="16.05" customHeight="1">
      <c r="B2542" s="3" t="s">
        <v>259</v>
      </c>
      <c r="C2542" s="7">
        <v>4</v>
      </c>
      <c r="D2542" s="12" t="s">
        <v>32</v>
      </c>
      <c r="E2542" s="12" t="s">
        <v>281</v>
      </c>
      <c r="F2542" s="5" t="s">
        <v>282</v>
      </c>
      <c r="G2542" s="22">
        <v>22356</v>
      </c>
      <c r="H2542" s="24" t="e">
        <f>G2542-(G2542*#REF!)</f>
        <v>#REF!</v>
      </c>
      <c r="I2542" s="24" t="e">
        <f>(H2542*#REF!)/4</f>
        <v>#REF!</v>
      </c>
      <c r="J2542" s="24" t="e">
        <f>(H2542*#REF!)</f>
        <v>#REF!</v>
      </c>
      <c r="K2542" s="24" t="e">
        <f>-PMT((#REF!/12),48,H2542,0,0)</f>
        <v>#REF!</v>
      </c>
    </row>
    <row r="2543" spans="2:11" ht="16.05" customHeight="1">
      <c r="B2543" s="3" t="s">
        <v>259</v>
      </c>
      <c r="C2543" s="7">
        <v>4</v>
      </c>
      <c r="D2543" s="12" t="s">
        <v>32</v>
      </c>
      <c r="E2543" s="12" t="s">
        <v>283</v>
      </c>
      <c r="F2543" s="10" t="s">
        <v>284</v>
      </c>
      <c r="G2543" s="22">
        <v>2260.9246753246753</v>
      </c>
      <c r="H2543" s="24" t="e">
        <f>G2543-(G2543*#REF!)</f>
        <v>#REF!</v>
      </c>
      <c r="I2543" s="24" t="e">
        <f>(H2543*#REF!)/4</f>
        <v>#REF!</v>
      </c>
      <c r="J2543" s="24" t="e">
        <f>(H2543*#REF!)</f>
        <v>#REF!</v>
      </c>
      <c r="K2543" s="24" t="e">
        <f>-PMT((#REF!/12),48,H2543,0,0)</f>
        <v>#REF!</v>
      </c>
    </row>
    <row r="2544" spans="2:11" ht="16.05" customHeight="1">
      <c r="B2544" s="3" t="s">
        <v>259</v>
      </c>
      <c r="C2544" s="7">
        <v>4</v>
      </c>
      <c r="D2544" s="12" t="s">
        <v>32</v>
      </c>
      <c r="E2544" s="12" t="s">
        <v>285</v>
      </c>
      <c r="F2544" s="5" t="s">
        <v>286</v>
      </c>
      <c r="G2544" s="22">
        <v>770.4</v>
      </c>
      <c r="H2544" s="24" t="e">
        <f>G2544-(G2544*#REF!)</f>
        <v>#REF!</v>
      </c>
      <c r="I2544" s="24" t="e">
        <f>(H2544*#REF!)/4</f>
        <v>#REF!</v>
      </c>
      <c r="J2544" s="24" t="e">
        <f>(H2544*#REF!)</f>
        <v>#REF!</v>
      </c>
      <c r="K2544" s="24" t="e">
        <f>-PMT((#REF!/12),48,H2544,0,0)</f>
        <v>#REF!</v>
      </c>
    </row>
    <row r="2545" spans="2:11" ht="16.05" customHeight="1">
      <c r="B2545" s="3" t="s">
        <v>486</v>
      </c>
      <c r="C2545" s="7">
        <v>2</v>
      </c>
      <c r="D2545" s="12" t="s">
        <v>32</v>
      </c>
      <c r="E2545" s="12" t="s">
        <v>487</v>
      </c>
      <c r="F2545" s="5" t="s">
        <v>488</v>
      </c>
      <c r="G2545" s="22">
        <v>1454.4</v>
      </c>
      <c r="H2545" s="24" t="e">
        <f>G2545-(G2545*#REF!)</f>
        <v>#REF!</v>
      </c>
      <c r="I2545" s="24" t="e">
        <f>(H2545*#REF!)/4</f>
        <v>#REF!</v>
      </c>
      <c r="J2545" s="24" t="e">
        <f>(H2545*#REF!)</f>
        <v>#REF!</v>
      </c>
      <c r="K2545" s="24" t="e">
        <f>-PMT((#REF!/12),48,H2545,0,0)</f>
        <v>#REF!</v>
      </c>
    </row>
    <row r="2546" spans="2:11" ht="16.05" customHeight="1">
      <c r="B2546" s="3" t="s">
        <v>486</v>
      </c>
      <c r="C2546" s="7">
        <v>2</v>
      </c>
      <c r="D2546" s="12" t="s">
        <v>319</v>
      </c>
      <c r="E2546" s="13" t="s">
        <v>489</v>
      </c>
      <c r="F2546" s="5" t="s">
        <v>490</v>
      </c>
      <c r="G2546" s="22">
        <v>14000</v>
      </c>
      <c r="H2546" s="24" t="e">
        <f>G2546-(G2546*#REF!)</f>
        <v>#REF!</v>
      </c>
      <c r="I2546" s="24" t="e">
        <f>(H2546*#REF!)/4</f>
        <v>#REF!</v>
      </c>
      <c r="J2546" s="24" t="e">
        <f>(H2546*#REF!)</f>
        <v>#REF!</v>
      </c>
      <c r="K2546" s="24" t="e">
        <f>-PMT((#REF!/12),48,H2546,0,0)</f>
        <v>#REF!</v>
      </c>
    </row>
    <row r="2547" spans="2:11" ht="16.05" customHeight="1">
      <c r="B2547" s="3" t="s">
        <v>486</v>
      </c>
      <c r="C2547" s="7">
        <v>2</v>
      </c>
      <c r="D2547" s="12" t="s">
        <v>319</v>
      </c>
      <c r="E2547" s="13" t="s">
        <v>491</v>
      </c>
      <c r="F2547" s="5" t="s">
        <v>492</v>
      </c>
      <c r="G2547" s="22">
        <v>1214.3083183183176</v>
      </c>
      <c r="H2547" s="24" t="e">
        <f>G2547-(G2547*#REF!)</f>
        <v>#REF!</v>
      </c>
      <c r="I2547" s="24" t="e">
        <f>(H2547*#REF!)/4</f>
        <v>#REF!</v>
      </c>
      <c r="J2547" s="24" t="e">
        <f>(H2547*#REF!)</f>
        <v>#REF!</v>
      </c>
      <c r="K2547" s="24" t="e">
        <f>-PMT((#REF!/12),48,H2547,0,0)</f>
        <v>#REF!</v>
      </c>
    </row>
    <row r="2548" spans="2:11" ht="16.05" customHeight="1">
      <c r="B2548" s="3" t="s">
        <v>493</v>
      </c>
      <c r="C2548" s="7">
        <v>3</v>
      </c>
      <c r="D2548" s="12" t="s">
        <v>32</v>
      </c>
      <c r="E2548" s="12" t="s">
        <v>487</v>
      </c>
      <c r="F2548" s="5" t="s">
        <v>488</v>
      </c>
      <c r="G2548" s="22">
        <v>2181.6000000000004</v>
      </c>
      <c r="H2548" s="24" t="e">
        <f>G2548-(G2548*#REF!)</f>
        <v>#REF!</v>
      </c>
      <c r="I2548" s="24" t="e">
        <f>(H2548*#REF!)/4</f>
        <v>#REF!</v>
      </c>
      <c r="J2548" s="24" t="e">
        <f>(H2548*#REF!)</f>
        <v>#REF!</v>
      </c>
      <c r="K2548" s="24" t="e">
        <f>-PMT((#REF!/12),48,H2548,0,0)</f>
        <v>#REF!</v>
      </c>
    </row>
    <row r="2549" spans="2:11" ht="16.05" customHeight="1">
      <c r="B2549" s="3" t="s">
        <v>493</v>
      </c>
      <c r="C2549" s="7">
        <v>3</v>
      </c>
      <c r="D2549" s="12" t="s">
        <v>319</v>
      </c>
      <c r="E2549" s="13" t="s">
        <v>494</v>
      </c>
      <c r="F2549" s="5" t="s">
        <v>495</v>
      </c>
      <c r="G2549" s="22">
        <v>21000</v>
      </c>
      <c r="H2549" s="24" t="e">
        <f>G2549-(G2549*#REF!)</f>
        <v>#REF!</v>
      </c>
      <c r="I2549" s="24" t="e">
        <f>(H2549*#REF!)/4</f>
        <v>#REF!</v>
      </c>
      <c r="J2549" s="24" t="e">
        <f>(H2549*#REF!)</f>
        <v>#REF!</v>
      </c>
      <c r="K2549" s="24" t="e">
        <f>-PMT((#REF!/12),48,H2549,0,0)</f>
        <v>#REF!</v>
      </c>
    </row>
    <row r="2550" spans="2:11" ht="16.05" customHeight="1">
      <c r="B2550" s="3" t="s">
        <v>493</v>
      </c>
      <c r="C2550" s="7">
        <v>3</v>
      </c>
      <c r="D2550" s="12" t="s">
        <v>319</v>
      </c>
      <c r="E2550" s="13" t="s">
        <v>496</v>
      </c>
      <c r="F2550" s="5" t="s">
        <v>497</v>
      </c>
      <c r="G2550" s="22">
        <v>2099.2649999999994</v>
      </c>
      <c r="H2550" s="24" t="e">
        <f>G2550-(G2550*#REF!)</f>
        <v>#REF!</v>
      </c>
      <c r="I2550" s="24" t="e">
        <f>(H2550*#REF!)/4</f>
        <v>#REF!</v>
      </c>
      <c r="J2550" s="24" t="e">
        <f>(H2550*#REF!)</f>
        <v>#REF!</v>
      </c>
      <c r="K2550" s="24" t="e">
        <f>-PMT((#REF!/12),48,H2550,0,0)</f>
        <v>#REF!</v>
      </c>
    </row>
    <row r="2551" spans="2:11" ht="16.05" customHeight="1">
      <c r="B2551" s="3" t="s">
        <v>493</v>
      </c>
      <c r="C2551" s="7">
        <v>3</v>
      </c>
      <c r="D2551" s="12" t="s">
        <v>319</v>
      </c>
      <c r="E2551" s="13" t="s">
        <v>498</v>
      </c>
      <c r="F2551" s="5" t="s">
        <v>499</v>
      </c>
      <c r="G2551" s="22">
        <v>1821.4624774774763</v>
      </c>
      <c r="H2551" s="24" t="e">
        <f>G2551-(G2551*#REF!)</f>
        <v>#REF!</v>
      </c>
      <c r="I2551" s="24" t="e">
        <f>(H2551*#REF!)/4</f>
        <v>#REF!</v>
      </c>
      <c r="J2551" s="24" t="e">
        <f>(H2551*#REF!)</f>
        <v>#REF!</v>
      </c>
      <c r="K2551" s="24" t="e">
        <f>-PMT((#REF!/12),48,H2551,0,0)</f>
        <v>#REF!</v>
      </c>
    </row>
    <row r="2552" spans="2:11" ht="16.05" customHeight="1">
      <c r="B2552" s="3" t="s">
        <v>1566</v>
      </c>
      <c r="C2552" s="7">
        <v>2</v>
      </c>
      <c r="D2552" s="12" t="s">
        <v>52</v>
      </c>
      <c r="E2552" s="12" t="s">
        <v>805</v>
      </c>
      <c r="F2552" s="5" t="s">
        <v>806</v>
      </c>
      <c r="G2552" s="22">
        <v>1101.0306081081089</v>
      </c>
      <c r="H2552" s="24" t="e">
        <f>G2552-(G2552*#REF!)</f>
        <v>#REF!</v>
      </c>
      <c r="I2552" s="24" t="e">
        <f>(H2552*#REF!)/4</f>
        <v>#REF!</v>
      </c>
      <c r="J2552" s="24" t="e">
        <f>(H2552*#REF!)</f>
        <v>#REF!</v>
      </c>
      <c r="K2552" s="24" t="e">
        <f>-PMT((#REF!/12),48,H2552,0,0)</f>
        <v>#REF!</v>
      </c>
    </row>
    <row r="2553" spans="2:11" ht="16.05" customHeight="1">
      <c r="B2553" s="3" t="s">
        <v>1566</v>
      </c>
      <c r="C2553" s="7">
        <v>2</v>
      </c>
      <c r="D2553" s="12" t="s">
        <v>52</v>
      </c>
      <c r="E2553" s="12" t="s">
        <v>809</v>
      </c>
      <c r="F2553" s="5" t="s">
        <v>810</v>
      </c>
      <c r="G2553" s="22">
        <v>100</v>
      </c>
      <c r="H2553" s="24" t="e">
        <f>G2553-(G2553*#REF!)</f>
        <v>#REF!</v>
      </c>
      <c r="I2553" s="24" t="e">
        <f>(H2553*#REF!)/4</f>
        <v>#REF!</v>
      </c>
      <c r="J2553" s="24" t="e">
        <f>(H2553*#REF!)</f>
        <v>#REF!</v>
      </c>
      <c r="K2553" s="24" t="e">
        <f>-PMT((#REF!/12),48,H2553,0,0)</f>
        <v>#REF!</v>
      </c>
    </row>
    <row r="2554" spans="2:11" ht="16.05" customHeight="1">
      <c r="B2554" s="3" t="s">
        <v>1566</v>
      </c>
      <c r="C2554" s="7">
        <v>2</v>
      </c>
      <c r="D2554" s="12" t="s">
        <v>52</v>
      </c>
      <c r="E2554" s="12" t="s">
        <v>807</v>
      </c>
      <c r="F2554" s="5" t="s">
        <v>808</v>
      </c>
      <c r="G2554" s="22">
        <v>1101.0306081081089</v>
      </c>
      <c r="H2554" s="24" t="e">
        <f>G2554-(G2554*#REF!)</f>
        <v>#REF!</v>
      </c>
      <c r="I2554" s="24" t="e">
        <f>(H2554*#REF!)/4</f>
        <v>#REF!</v>
      </c>
      <c r="J2554" s="24" t="e">
        <f>(H2554*#REF!)</f>
        <v>#REF!</v>
      </c>
      <c r="K2554" s="24" t="e">
        <f>-PMT((#REF!/12),48,H2554,0,0)</f>
        <v>#REF!</v>
      </c>
    </row>
    <row r="2555" spans="2:11" ht="16.05" customHeight="1">
      <c r="B2555" s="3" t="s">
        <v>1566</v>
      </c>
      <c r="C2555" s="7">
        <v>2</v>
      </c>
      <c r="D2555" s="12" t="s">
        <v>32</v>
      </c>
      <c r="E2555" s="12" t="s">
        <v>141</v>
      </c>
      <c r="F2555" s="10" t="s">
        <v>142</v>
      </c>
      <c r="G2555" s="22">
        <v>1072.8</v>
      </c>
      <c r="H2555" s="24" t="e">
        <f>G2555-(G2555*#REF!)</f>
        <v>#REF!</v>
      </c>
      <c r="I2555" s="24" t="e">
        <f>(H2555*#REF!)/4</f>
        <v>#REF!</v>
      </c>
      <c r="J2555" s="24" t="e">
        <f>(H2555*#REF!)</f>
        <v>#REF!</v>
      </c>
      <c r="K2555" s="24" t="e">
        <f>-PMT((#REF!/12),48,H2555,0,0)</f>
        <v>#REF!</v>
      </c>
    </row>
    <row r="2556" spans="2:11" ht="16.05" customHeight="1">
      <c r="B2556" s="8" t="s">
        <v>1567</v>
      </c>
      <c r="C2556" s="7">
        <v>3</v>
      </c>
      <c r="D2556" s="12" t="s">
        <v>52</v>
      </c>
      <c r="E2556" s="12" t="s">
        <v>805</v>
      </c>
      <c r="F2556" s="5" t="s">
        <v>806</v>
      </c>
      <c r="G2556" s="22">
        <v>1651.5459121621634</v>
      </c>
      <c r="H2556" s="24" t="e">
        <f>G2556-(G2556*#REF!)</f>
        <v>#REF!</v>
      </c>
      <c r="I2556" s="24" t="e">
        <f>(H2556*#REF!)/4</f>
        <v>#REF!</v>
      </c>
      <c r="J2556" s="24" t="e">
        <f>(H2556*#REF!)</f>
        <v>#REF!</v>
      </c>
      <c r="K2556" s="24" t="e">
        <f>-PMT((#REF!/12),48,H2556,0,0)</f>
        <v>#REF!</v>
      </c>
    </row>
    <row r="2557" spans="2:11" ht="16.05" customHeight="1">
      <c r="B2557" s="8" t="s">
        <v>1567</v>
      </c>
      <c r="C2557" s="7">
        <v>3</v>
      </c>
      <c r="D2557" s="12" t="s">
        <v>52</v>
      </c>
      <c r="E2557" s="12" t="s">
        <v>1568</v>
      </c>
      <c r="F2557" s="5" t="s">
        <v>1569</v>
      </c>
      <c r="G2557" s="22">
        <v>21000</v>
      </c>
      <c r="H2557" s="24" t="e">
        <f>G2557-(G2557*#REF!)</f>
        <v>#REF!</v>
      </c>
      <c r="I2557" s="24" t="e">
        <f>(H2557*#REF!)/4</f>
        <v>#REF!</v>
      </c>
      <c r="J2557" s="24" t="e">
        <f>(H2557*#REF!)</f>
        <v>#REF!</v>
      </c>
      <c r="K2557" s="24" t="e">
        <f>-PMT((#REF!/12),48,H2557,0,0)</f>
        <v>#REF!</v>
      </c>
    </row>
    <row r="2558" spans="2:11" ht="16.05" customHeight="1">
      <c r="B2558" s="8" t="s">
        <v>1567</v>
      </c>
      <c r="C2558" s="7">
        <v>3</v>
      </c>
      <c r="D2558" s="12" t="s">
        <v>52</v>
      </c>
      <c r="E2558" s="12" t="s">
        <v>1570</v>
      </c>
      <c r="F2558" s="5" t="s">
        <v>1571</v>
      </c>
      <c r="G2558" s="22">
        <v>620.09999999999991</v>
      </c>
      <c r="H2558" s="24" t="e">
        <f>G2558-(G2558*#REF!)</f>
        <v>#REF!</v>
      </c>
      <c r="I2558" s="24" t="e">
        <f>(H2558*#REF!)/4</f>
        <v>#REF!</v>
      </c>
      <c r="J2558" s="24" t="e">
        <f>(H2558*#REF!)</f>
        <v>#REF!</v>
      </c>
      <c r="K2558" s="24" t="e">
        <f>-PMT((#REF!/12),48,H2558,0,0)</f>
        <v>#REF!</v>
      </c>
    </row>
    <row r="2559" spans="2:11" ht="16.05" customHeight="1">
      <c r="B2559" s="8" t="s">
        <v>1567</v>
      </c>
      <c r="C2559" s="7">
        <v>3</v>
      </c>
      <c r="D2559" s="12" t="s">
        <v>52</v>
      </c>
      <c r="E2559" s="12" t="s">
        <v>1572</v>
      </c>
      <c r="F2559" s="5" t="s">
        <v>1573</v>
      </c>
      <c r="G2559" s="22">
        <v>1500</v>
      </c>
      <c r="H2559" s="24" t="e">
        <f>G2559-(G2559*#REF!)</f>
        <v>#REF!</v>
      </c>
      <c r="I2559" s="24" t="e">
        <f>(H2559*#REF!)/4</f>
        <v>#REF!</v>
      </c>
      <c r="J2559" s="24" t="e">
        <f>(H2559*#REF!)</f>
        <v>#REF!</v>
      </c>
      <c r="K2559" s="24" t="e">
        <f>-PMT((#REF!/12),48,H2559,0,0)</f>
        <v>#REF!</v>
      </c>
    </row>
    <row r="2560" spans="2:11" ht="16.05" customHeight="1">
      <c r="B2560" s="3" t="s">
        <v>1211</v>
      </c>
      <c r="C2560" s="7">
        <v>3</v>
      </c>
      <c r="D2560" s="12" t="s">
        <v>13</v>
      </c>
      <c r="E2560" s="12" t="s">
        <v>14</v>
      </c>
      <c r="F2560" s="5" t="s">
        <v>15</v>
      </c>
      <c r="G2560" s="22">
        <v>846.66000000000008</v>
      </c>
      <c r="H2560" s="24" t="e">
        <f>G2560-(G2560*#REF!)</f>
        <v>#REF!</v>
      </c>
      <c r="I2560" s="24" t="e">
        <f>(H2560*#REF!)/4</f>
        <v>#REF!</v>
      </c>
      <c r="J2560" s="24" t="e">
        <f>(H2560*#REF!)</f>
        <v>#REF!</v>
      </c>
      <c r="K2560" s="24" t="e">
        <f>-PMT((#REF!/12),48,H2560,0,0)</f>
        <v>#REF!</v>
      </c>
    </row>
    <row r="2561" spans="2:11" ht="16.05" customHeight="1">
      <c r="B2561" s="3" t="s">
        <v>1211</v>
      </c>
      <c r="C2561" s="7">
        <v>3</v>
      </c>
      <c r="D2561" s="12" t="s">
        <v>13</v>
      </c>
      <c r="E2561" s="12" t="s">
        <v>16</v>
      </c>
      <c r="F2561" s="5" t="s">
        <v>17</v>
      </c>
      <c r="G2561" s="22">
        <v>1297.32</v>
      </c>
      <c r="H2561" s="24" t="e">
        <f>G2561-(G2561*#REF!)</f>
        <v>#REF!</v>
      </c>
      <c r="I2561" s="24" t="e">
        <f>(H2561*#REF!)/4</f>
        <v>#REF!</v>
      </c>
      <c r="J2561" s="24" t="e">
        <f>(H2561*#REF!)</f>
        <v>#REF!</v>
      </c>
      <c r="K2561" s="24" t="e">
        <f>-PMT((#REF!/12),48,H2561,0,0)</f>
        <v>#REF!</v>
      </c>
    </row>
    <row r="2562" spans="2:11" ht="16.05" customHeight="1">
      <c r="B2562" s="3" t="s">
        <v>1211</v>
      </c>
      <c r="C2562" s="7">
        <v>3</v>
      </c>
      <c r="D2562" s="12" t="s">
        <v>13</v>
      </c>
      <c r="E2562" s="12" t="s">
        <v>18</v>
      </c>
      <c r="F2562" s="5" t="s">
        <v>19</v>
      </c>
      <c r="G2562" s="22">
        <v>377.19</v>
      </c>
      <c r="H2562" s="24" t="e">
        <f>G2562-(G2562*#REF!)</f>
        <v>#REF!</v>
      </c>
      <c r="I2562" s="24" t="e">
        <f>(H2562*#REF!)/4</f>
        <v>#REF!</v>
      </c>
      <c r="J2562" s="24" t="e">
        <f>(H2562*#REF!)</f>
        <v>#REF!</v>
      </c>
      <c r="K2562" s="24" t="e">
        <f>-PMT((#REF!/12),48,H2562,0,0)</f>
        <v>#REF!</v>
      </c>
    </row>
    <row r="2563" spans="2:11" ht="16.05" customHeight="1">
      <c r="B2563" s="3" t="s">
        <v>1211</v>
      </c>
      <c r="C2563" s="7">
        <v>3</v>
      </c>
      <c r="D2563" s="12" t="s">
        <v>13</v>
      </c>
      <c r="E2563" s="12" t="s">
        <v>20</v>
      </c>
      <c r="F2563" s="5" t="s">
        <v>21</v>
      </c>
      <c r="G2563" s="22">
        <v>803.16000000000008</v>
      </c>
      <c r="H2563" s="24" t="e">
        <f>G2563-(G2563*#REF!)</f>
        <v>#REF!</v>
      </c>
      <c r="I2563" s="24" t="e">
        <f>(H2563*#REF!)/4</f>
        <v>#REF!</v>
      </c>
      <c r="J2563" s="24" t="e">
        <f>(H2563*#REF!)</f>
        <v>#REF!</v>
      </c>
      <c r="K2563" s="24" t="e">
        <f>-PMT((#REF!/12),48,H2563,0,0)</f>
        <v>#REF!</v>
      </c>
    </row>
    <row r="2564" spans="2:11" ht="16.05" customHeight="1">
      <c r="B2564" s="3" t="s">
        <v>1211</v>
      </c>
      <c r="C2564" s="7">
        <v>3</v>
      </c>
      <c r="D2564" s="12" t="s">
        <v>13</v>
      </c>
      <c r="E2564" s="12" t="s">
        <v>260</v>
      </c>
      <c r="F2564" s="5" t="s">
        <v>261</v>
      </c>
      <c r="G2564" s="22">
        <v>884.16000000000008</v>
      </c>
      <c r="H2564" s="24" t="e">
        <f>G2564-(G2564*#REF!)</f>
        <v>#REF!</v>
      </c>
      <c r="I2564" s="24" t="e">
        <f>(H2564*#REF!)/4</f>
        <v>#REF!</v>
      </c>
      <c r="J2564" s="24" t="e">
        <f>(H2564*#REF!)</f>
        <v>#REF!</v>
      </c>
      <c r="K2564" s="24" t="e">
        <f>-PMT((#REF!/12),48,H2564,0,0)</f>
        <v>#REF!</v>
      </c>
    </row>
    <row r="2565" spans="2:11" ht="16.05" customHeight="1">
      <c r="B2565" s="3" t="s">
        <v>1211</v>
      </c>
      <c r="C2565" s="7">
        <v>3</v>
      </c>
      <c r="D2565" s="12" t="s">
        <v>32</v>
      </c>
      <c r="E2565" s="12" t="s">
        <v>501</v>
      </c>
      <c r="F2565" s="5" t="s">
        <v>502</v>
      </c>
      <c r="G2565" s="22">
        <v>3126.6000000000004</v>
      </c>
      <c r="H2565" s="24" t="e">
        <f>G2565-(G2565*#REF!)</f>
        <v>#REF!</v>
      </c>
      <c r="I2565" s="24" t="e">
        <f>(H2565*#REF!)/4</f>
        <v>#REF!</v>
      </c>
      <c r="J2565" s="24" t="e">
        <f>(H2565*#REF!)</f>
        <v>#REF!</v>
      </c>
      <c r="K2565" s="24" t="e">
        <f>-PMT((#REF!/12),48,H2565,0,0)</f>
        <v>#REF!</v>
      </c>
    </row>
    <row r="2566" spans="2:11" ht="16.05" customHeight="1">
      <c r="B2566" s="3" t="s">
        <v>1211</v>
      </c>
      <c r="C2566" s="7">
        <v>3</v>
      </c>
      <c r="D2566" s="12" t="s">
        <v>32</v>
      </c>
      <c r="E2566" s="12" t="s">
        <v>1212</v>
      </c>
      <c r="F2566" s="5" t="s">
        <v>1213</v>
      </c>
      <c r="G2566" s="22">
        <v>1350</v>
      </c>
      <c r="H2566" s="24" t="e">
        <f>G2566-(G2566*#REF!)</f>
        <v>#REF!</v>
      </c>
      <c r="I2566" s="24" t="e">
        <f>(H2566*#REF!)/4</f>
        <v>#REF!</v>
      </c>
      <c r="J2566" s="24" t="e">
        <f>(H2566*#REF!)</f>
        <v>#REF!</v>
      </c>
      <c r="K2566" s="24" t="e">
        <f>-PMT((#REF!/12),48,H2566,0,0)</f>
        <v>#REF!</v>
      </c>
    </row>
    <row r="2567" spans="2:11" ht="16.05" customHeight="1">
      <c r="B2567" s="3" t="s">
        <v>1211</v>
      </c>
      <c r="C2567" s="7">
        <v>3</v>
      </c>
      <c r="D2567" s="12" t="s">
        <v>32</v>
      </c>
      <c r="E2567" s="12" t="s">
        <v>816</v>
      </c>
      <c r="F2567" s="5" t="s">
        <v>317</v>
      </c>
      <c r="G2567" s="22">
        <v>993.59999999999991</v>
      </c>
      <c r="H2567" s="24" t="e">
        <f>G2567-(G2567*#REF!)</f>
        <v>#REF!</v>
      </c>
      <c r="I2567" s="24" t="e">
        <f>(H2567*#REF!)/4</f>
        <v>#REF!</v>
      </c>
      <c r="J2567" s="24" t="e">
        <f>(H2567*#REF!)</f>
        <v>#REF!</v>
      </c>
      <c r="K2567" s="24" t="e">
        <f>-PMT((#REF!/12),48,H2567,0,0)</f>
        <v>#REF!</v>
      </c>
    </row>
    <row r="2568" spans="2:11" ht="16.05" customHeight="1">
      <c r="B2568" s="3" t="s">
        <v>1211</v>
      </c>
      <c r="C2568" s="7">
        <v>3</v>
      </c>
      <c r="D2568" s="12" t="s">
        <v>32</v>
      </c>
      <c r="E2568" s="12" t="s">
        <v>818</v>
      </c>
      <c r="F2568" s="5" t="s">
        <v>819</v>
      </c>
      <c r="G2568" s="22">
        <v>561.6</v>
      </c>
      <c r="H2568" s="24" t="e">
        <f>G2568-(G2568*#REF!)</f>
        <v>#REF!</v>
      </c>
      <c r="I2568" s="24" t="e">
        <f>(H2568*#REF!)/4</f>
        <v>#REF!</v>
      </c>
      <c r="J2568" s="24" t="e">
        <f>(H2568*#REF!)</f>
        <v>#REF!</v>
      </c>
      <c r="K2568" s="24" t="e">
        <f>-PMT((#REF!/12),48,H2568,0,0)</f>
        <v>#REF!</v>
      </c>
    </row>
    <row r="2569" spans="2:11" ht="16.05" customHeight="1">
      <c r="B2569" s="3" t="s">
        <v>1211</v>
      </c>
      <c r="C2569" s="7">
        <v>6</v>
      </c>
      <c r="D2569" s="12" t="s">
        <v>32</v>
      </c>
      <c r="E2569" s="12" t="s">
        <v>1214</v>
      </c>
      <c r="F2569" s="5" t="s">
        <v>1215</v>
      </c>
      <c r="G2569" s="22">
        <v>194.39999999999998</v>
      </c>
      <c r="H2569" s="24" t="e">
        <f>G2569-(G2569*#REF!)</f>
        <v>#REF!</v>
      </c>
      <c r="I2569" s="24" t="e">
        <f>(H2569*#REF!)/4</f>
        <v>#REF!</v>
      </c>
      <c r="J2569" s="24" t="e">
        <f>(H2569*#REF!)</f>
        <v>#REF!</v>
      </c>
      <c r="K2569" s="24" t="e">
        <f>-PMT((#REF!/12),48,H2569,0,0)</f>
        <v>#REF!</v>
      </c>
    </row>
    <row r="2570" spans="2:11" ht="16.05" customHeight="1">
      <c r="B2570" s="3" t="s">
        <v>1211</v>
      </c>
      <c r="C2570" s="7">
        <v>3</v>
      </c>
      <c r="D2570" s="12" t="s">
        <v>32</v>
      </c>
      <c r="E2570" s="12" t="s">
        <v>37</v>
      </c>
      <c r="F2570" s="5" t="s">
        <v>74</v>
      </c>
      <c r="G2570" s="22">
        <v>2489.4</v>
      </c>
      <c r="H2570" s="24" t="e">
        <f>G2570-(G2570*#REF!)</f>
        <v>#REF!</v>
      </c>
      <c r="I2570" s="24" t="e">
        <f>(H2570*#REF!)/4</f>
        <v>#REF!</v>
      </c>
      <c r="J2570" s="24" t="e">
        <f>(H2570*#REF!)</f>
        <v>#REF!</v>
      </c>
      <c r="K2570" s="24" t="e">
        <f>-PMT((#REF!/12),48,H2570,0,0)</f>
        <v>#REF!</v>
      </c>
    </row>
    <row r="2571" spans="2:11" ht="16.05" customHeight="1">
      <c r="B2571" s="3" t="s">
        <v>1211</v>
      </c>
      <c r="C2571" s="7">
        <v>3</v>
      </c>
      <c r="D2571" s="12" t="s">
        <v>32</v>
      </c>
      <c r="E2571" s="13" t="s">
        <v>1216</v>
      </c>
      <c r="F2571" s="5" t="s">
        <v>1217</v>
      </c>
      <c r="G2571" s="22">
        <v>1733.4</v>
      </c>
      <c r="H2571" s="24" t="e">
        <f>G2571-(G2571*#REF!)</f>
        <v>#REF!</v>
      </c>
      <c r="I2571" s="24" t="e">
        <f>(H2571*#REF!)/4</f>
        <v>#REF!</v>
      </c>
      <c r="J2571" s="24" t="e">
        <f>(H2571*#REF!)</f>
        <v>#REF!</v>
      </c>
      <c r="K2571" s="24" t="e">
        <f>-PMT((#REF!/12),48,H2571,0,0)</f>
        <v>#REF!</v>
      </c>
    </row>
    <row r="2572" spans="2:11" ht="16.05" customHeight="1">
      <c r="B2572" s="3" t="s">
        <v>1211</v>
      </c>
      <c r="C2572" s="7">
        <v>3</v>
      </c>
      <c r="D2572" s="12" t="s">
        <v>32</v>
      </c>
      <c r="E2572" s="13" t="s">
        <v>1218</v>
      </c>
      <c r="F2572" s="5" t="s">
        <v>1219</v>
      </c>
      <c r="G2572" s="22">
        <v>2689.2</v>
      </c>
      <c r="H2572" s="24" t="e">
        <f>G2572-(G2572*#REF!)</f>
        <v>#REF!</v>
      </c>
      <c r="I2572" s="24" t="e">
        <f>(H2572*#REF!)/4</f>
        <v>#REF!</v>
      </c>
      <c r="J2572" s="24" t="e">
        <f>(H2572*#REF!)</f>
        <v>#REF!</v>
      </c>
      <c r="K2572" s="24" t="e">
        <f>-PMT((#REF!/12),48,H2572,0,0)</f>
        <v>#REF!</v>
      </c>
    </row>
    <row r="2573" spans="2:11" ht="16.05" customHeight="1">
      <c r="B2573" s="6" t="s">
        <v>1574</v>
      </c>
      <c r="C2573" s="7">
        <v>1</v>
      </c>
      <c r="D2573" s="12" t="s">
        <v>32</v>
      </c>
      <c r="E2573" s="12" t="s">
        <v>1575</v>
      </c>
      <c r="F2573" s="5" t="s">
        <v>1576</v>
      </c>
      <c r="G2573" s="22">
        <v>187.20000000000002</v>
      </c>
      <c r="H2573" s="24" t="e">
        <f>G2573-(G2573*#REF!)</f>
        <v>#REF!</v>
      </c>
      <c r="I2573" s="24" t="e">
        <f>(H2573*#REF!)/4</f>
        <v>#REF!</v>
      </c>
      <c r="J2573" s="24" t="e">
        <f>(H2573*#REF!)</f>
        <v>#REF!</v>
      </c>
      <c r="K2573" s="24" t="e">
        <f>-PMT((#REF!/12),48,H2573,0,0)</f>
        <v>#REF!</v>
      </c>
    </row>
    <row r="2574" spans="2:11" ht="16.05" customHeight="1">
      <c r="B2574" s="6" t="s">
        <v>1574</v>
      </c>
      <c r="C2574" s="7">
        <v>1</v>
      </c>
      <c r="D2574" s="12" t="s">
        <v>32</v>
      </c>
      <c r="E2574" s="12" t="s">
        <v>1212</v>
      </c>
      <c r="F2574" s="5" t="s">
        <v>1213</v>
      </c>
      <c r="G2574" s="22">
        <v>450</v>
      </c>
      <c r="H2574" s="24" t="e">
        <f>G2574-(G2574*#REF!)</f>
        <v>#REF!</v>
      </c>
      <c r="I2574" s="24" t="e">
        <f>(H2574*#REF!)/4</f>
        <v>#REF!</v>
      </c>
      <c r="J2574" s="24" t="e">
        <f>(H2574*#REF!)</f>
        <v>#REF!</v>
      </c>
      <c r="K2574" s="24" t="e">
        <f>-PMT((#REF!/12),48,H2574,0,0)</f>
        <v>#REF!</v>
      </c>
    </row>
    <row r="2575" spans="2:11" ht="16.05" customHeight="1">
      <c r="B2575" s="6" t="s">
        <v>1574</v>
      </c>
      <c r="C2575" s="7">
        <v>1</v>
      </c>
      <c r="D2575" s="12" t="s">
        <v>32</v>
      </c>
      <c r="E2575" s="12" t="s">
        <v>816</v>
      </c>
      <c r="F2575" s="5" t="s">
        <v>317</v>
      </c>
      <c r="G2575" s="22">
        <v>331.2</v>
      </c>
      <c r="H2575" s="24" t="e">
        <f>G2575-(G2575*#REF!)</f>
        <v>#REF!</v>
      </c>
      <c r="I2575" s="24" t="e">
        <f>(H2575*#REF!)/4</f>
        <v>#REF!</v>
      </c>
      <c r="J2575" s="24" t="e">
        <f>(H2575*#REF!)</f>
        <v>#REF!</v>
      </c>
      <c r="K2575" s="24" t="e">
        <f>-PMT((#REF!/12),48,H2575,0,0)</f>
        <v>#REF!</v>
      </c>
    </row>
    <row r="2576" spans="2:11" ht="16.05" customHeight="1">
      <c r="B2576" s="3" t="s">
        <v>1577</v>
      </c>
      <c r="C2576" s="7">
        <v>2</v>
      </c>
      <c r="D2576" s="12" t="s">
        <v>1578</v>
      </c>
      <c r="E2576" s="12" t="s">
        <v>1579</v>
      </c>
      <c r="F2576" s="5" t="s">
        <v>1580</v>
      </c>
      <c r="G2576" s="22">
        <v>1600</v>
      </c>
      <c r="H2576" s="24" t="e">
        <f>G2576-(G2576*#REF!)</f>
        <v>#REF!</v>
      </c>
      <c r="I2576" s="24" t="e">
        <f>(H2576*#REF!)/4</f>
        <v>#REF!</v>
      </c>
      <c r="J2576" s="24" t="e">
        <f>(H2576*#REF!)</f>
        <v>#REF!</v>
      </c>
      <c r="K2576" s="24" t="e">
        <f>-PMT((#REF!/12),48,H2576,0,0)</f>
        <v>#REF!</v>
      </c>
    </row>
    <row r="2577" spans="2:11" ht="16.05" customHeight="1">
      <c r="B2577" s="3" t="s">
        <v>1577</v>
      </c>
      <c r="C2577" s="7">
        <v>2</v>
      </c>
      <c r="D2577" s="12" t="s">
        <v>32</v>
      </c>
      <c r="E2577" s="12" t="s">
        <v>1581</v>
      </c>
      <c r="F2577" s="10" t="s">
        <v>1582</v>
      </c>
      <c r="G2577" s="22">
        <v>11160</v>
      </c>
      <c r="H2577" s="24" t="e">
        <f>G2577-(G2577*#REF!)</f>
        <v>#REF!</v>
      </c>
      <c r="I2577" s="24" t="e">
        <f>(H2577*#REF!)/4</f>
        <v>#REF!</v>
      </c>
      <c r="J2577" s="24" t="e">
        <f>(H2577*#REF!)</f>
        <v>#REF!</v>
      </c>
      <c r="K2577" s="24" t="e">
        <f>-PMT((#REF!/12),48,H2577,0,0)</f>
        <v>#REF!</v>
      </c>
    </row>
    <row r="2578" spans="2:11" ht="16.05" customHeight="1">
      <c r="B2578" s="3" t="s">
        <v>1577</v>
      </c>
      <c r="C2578" s="7">
        <v>2</v>
      </c>
      <c r="D2578" s="12" t="s">
        <v>32</v>
      </c>
      <c r="E2578" s="12" t="s">
        <v>1583</v>
      </c>
      <c r="F2578" s="10" t="s">
        <v>1584</v>
      </c>
      <c r="G2578" s="22">
        <v>11178</v>
      </c>
      <c r="H2578" s="24" t="e">
        <f>G2578-(G2578*#REF!)</f>
        <v>#REF!</v>
      </c>
      <c r="I2578" s="24" t="e">
        <f>(H2578*#REF!)/4</f>
        <v>#REF!</v>
      </c>
      <c r="J2578" s="24" t="e">
        <f>(H2578*#REF!)</f>
        <v>#REF!</v>
      </c>
      <c r="K2578" s="24" t="e">
        <f>-PMT((#REF!/12),48,H2578,0,0)</f>
        <v>#REF!</v>
      </c>
    </row>
    <row r="2579" spans="2:11" ht="16.05" customHeight="1">
      <c r="B2579" s="3" t="s">
        <v>1577</v>
      </c>
      <c r="C2579" s="7">
        <v>2</v>
      </c>
      <c r="D2579" s="12" t="s">
        <v>32</v>
      </c>
      <c r="E2579" s="12" t="s">
        <v>825</v>
      </c>
      <c r="F2579" s="5" t="s">
        <v>826</v>
      </c>
      <c r="G2579" s="22">
        <v>1796.4</v>
      </c>
      <c r="H2579" s="24" t="e">
        <f>G2579-(G2579*#REF!)</f>
        <v>#REF!</v>
      </c>
      <c r="I2579" s="24" t="e">
        <f>(H2579*#REF!)/4</f>
        <v>#REF!</v>
      </c>
      <c r="J2579" s="24" t="e">
        <f>(H2579*#REF!)</f>
        <v>#REF!</v>
      </c>
      <c r="K2579" s="24" t="e">
        <f>-PMT((#REF!/12),48,H2579,0,0)</f>
        <v>#REF!</v>
      </c>
    </row>
    <row r="2580" spans="2:11" ht="16.05" customHeight="1">
      <c r="B2580" s="3" t="s">
        <v>1577</v>
      </c>
      <c r="C2580" s="7">
        <v>2</v>
      </c>
      <c r="D2580" s="12" t="s">
        <v>32</v>
      </c>
      <c r="E2580" s="12" t="s">
        <v>1585</v>
      </c>
      <c r="F2580" s="10" t="s">
        <v>284</v>
      </c>
      <c r="G2580" s="22">
        <v>1130.4623376623376</v>
      </c>
      <c r="H2580" s="24" t="e">
        <f>G2580-(G2580*#REF!)</f>
        <v>#REF!</v>
      </c>
      <c r="I2580" s="24" t="e">
        <f>(H2580*#REF!)/4</f>
        <v>#REF!</v>
      </c>
      <c r="J2580" s="24" t="e">
        <f>(H2580*#REF!)</f>
        <v>#REF!</v>
      </c>
      <c r="K2580" s="24" t="e">
        <f>-PMT((#REF!/12),48,H2580,0,0)</f>
        <v>#REF!</v>
      </c>
    </row>
    <row r="2581" spans="2:11" ht="16.05" customHeight="1">
      <c r="B2581" s="3" t="s">
        <v>1577</v>
      </c>
      <c r="C2581" s="7">
        <v>2</v>
      </c>
      <c r="D2581" s="12" t="s">
        <v>32</v>
      </c>
      <c r="E2581" s="12" t="s">
        <v>299</v>
      </c>
      <c r="F2581" s="5" t="s">
        <v>300</v>
      </c>
      <c r="G2581" s="22">
        <v>1072.8</v>
      </c>
      <c r="H2581" s="24" t="e">
        <f>G2581-(G2581*#REF!)</f>
        <v>#REF!</v>
      </c>
      <c r="I2581" s="24" t="e">
        <f>(H2581*#REF!)/4</f>
        <v>#REF!</v>
      </c>
      <c r="J2581" s="24" t="e">
        <f>(H2581*#REF!)</f>
        <v>#REF!</v>
      </c>
      <c r="K2581" s="24" t="e">
        <f>-PMT((#REF!/12),48,H2581,0,0)</f>
        <v>#REF!</v>
      </c>
    </row>
    <row r="2582" spans="2:11" ht="16.05" customHeight="1">
      <c r="B2582" s="3" t="s">
        <v>1577</v>
      </c>
      <c r="C2582" s="7">
        <v>2</v>
      </c>
      <c r="D2582" s="12" t="s">
        <v>32</v>
      </c>
      <c r="E2582" s="12" t="s">
        <v>1586</v>
      </c>
      <c r="F2582" s="5" t="s">
        <v>286</v>
      </c>
      <c r="G2582" s="22">
        <v>385.2</v>
      </c>
      <c r="H2582" s="24" t="e">
        <f>G2582-(G2582*#REF!)</f>
        <v>#REF!</v>
      </c>
      <c r="I2582" s="24" t="e">
        <f>(H2582*#REF!)/4</f>
        <v>#REF!</v>
      </c>
      <c r="J2582" s="24" t="e">
        <f>(H2582*#REF!)</f>
        <v>#REF!</v>
      </c>
      <c r="K2582" s="24" t="e">
        <f>-PMT((#REF!/12),48,H2582,0,0)</f>
        <v>#REF!</v>
      </c>
    </row>
    <row r="2583" spans="2:11" ht="16.05" customHeight="1">
      <c r="B2583" s="3" t="s">
        <v>1577</v>
      </c>
      <c r="C2583" s="7">
        <v>2</v>
      </c>
      <c r="D2583" s="12" t="s">
        <v>32</v>
      </c>
      <c r="E2583" s="12" t="s">
        <v>825</v>
      </c>
      <c r="F2583" s="5" t="s">
        <v>826</v>
      </c>
      <c r="G2583" s="22">
        <v>1796.4</v>
      </c>
      <c r="H2583" s="24" t="e">
        <f>G2583-(G2583*#REF!)</f>
        <v>#REF!</v>
      </c>
      <c r="I2583" s="24" t="e">
        <f>(H2583*#REF!)/4</f>
        <v>#REF!</v>
      </c>
      <c r="J2583" s="24" t="e">
        <f>(H2583*#REF!)</f>
        <v>#REF!</v>
      </c>
      <c r="K2583" s="24" t="e">
        <f>-PMT((#REF!/12),48,H2583,0,0)</f>
        <v>#REF!</v>
      </c>
    </row>
    <row r="2584" spans="2:11" ht="16.05" customHeight="1">
      <c r="B2584" s="3" t="s">
        <v>1577</v>
      </c>
      <c r="C2584" s="7">
        <v>2</v>
      </c>
      <c r="D2584" s="12" t="s">
        <v>32</v>
      </c>
      <c r="E2584" s="12" t="s">
        <v>1587</v>
      </c>
      <c r="F2584" s="5" t="s">
        <v>1588</v>
      </c>
      <c r="G2584" s="22">
        <v>324</v>
      </c>
      <c r="H2584" s="24" t="e">
        <f>G2584-(G2584*#REF!)</f>
        <v>#REF!</v>
      </c>
      <c r="I2584" s="24" t="e">
        <f>(H2584*#REF!)/4</f>
        <v>#REF!</v>
      </c>
      <c r="J2584" s="24" t="e">
        <f>(H2584*#REF!)</f>
        <v>#REF!</v>
      </c>
      <c r="K2584" s="24" t="e">
        <f>-PMT((#REF!/12),48,H2584,0,0)</f>
        <v>#REF!</v>
      </c>
    </row>
    <row r="2585" spans="2:11" ht="16.05" customHeight="1">
      <c r="B2585" s="3" t="s">
        <v>1577</v>
      </c>
      <c r="C2585" s="7">
        <v>2</v>
      </c>
      <c r="D2585" s="12" t="s">
        <v>32</v>
      </c>
      <c r="E2585" s="12" t="s">
        <v>1589</v>
      </c>
      <c r="F2585" s="5" t="s">
        <v>1588</v>
      </c>
      <c r="G2585" s="22">
        <v>320.40000000000003</v>
      </c>
      <c r="H2585" s="24" t="e">
        <f>G2585-(G2585*#REF!)</f>
        <v>#REF!</v>
      </c>
      <c r="I2585" s="24" t="e">
        <f>(H2585*#REF!)/4</f>
        <v>#REF!</v>
      </c>
      <c r="J2585" s="24" t="e">
        <f>(H2585*#REF!)</f>
        <v>#REF!</v>
      </c>
      <c r="K2585" s="24" t="e">
        <f>-PMT((#REF!/12),48,H2585,0,0)</f>
        <v>#REF!</v>
      </c>
    </row>
    <row r="2586" spans="2:11" ht="16.05" customHeight="1">
      <c r="B2586" s="3" t="s">
        <v>1590</v>
      </c>
      <c r="C2586" s="7">
        <v>2</v>
      </c>
      <c r="D2586" s="12" t="s">
        <v>1578</v>
      </c>
      <c r="E2586" s="12" t="s">
        <v>1579</v>
      </c>
      <c r="F2586" s="5" t="s">
        <v>1580</v>
      </c>
      <c r="G2586" s="22">
        <v>1600</v>
      </c>
      <c r="H2586" s="24" t="e">
        <f>G2586-(G2586*#REF!)</f>
        <v>#REF!</v>
      </c>
      <c r="I2586" s="24" t="e">
        <f>(H2586*#REF!)/4</f>
        <v>#REF!</v>
      </c>
      <c r="J2586" s="24" t="e">
        <f>(H2586*#REF!)</f>
        <v>#REF!</v>
      </c>
      <c r="K2586" s="24" t="e">
        <f>-PMT((#REF!/12),48,H2586,0,0)</f>
        <v>#REF!</v>
      </c>
    </row>
    <row r="2587" spans="2:11" ht="16.05" customHeight="1">
      <c r="B2587" s="3" t="s">
        <v>1590</v>
      </c>
      <c r="C2587" s="7">
        <v>2</v>
      </c>
      <c r="D2587" s="12" t="s">
        <v>32</v>
      </c>
      <c r="E2587" s="12" t="s">
        <v>281</v>
      </c>
      <c r="F2587" s="5" t="s">
        <v>282</v>
      </c>
      <c r="G2587" s="22">
        <v>11178</v>
      </c>
      <c r="H2587" s="24" t="e">
        <f>G2587-(G2587*#REF!)</f>
        <v>#REF!</v>
      </c>
      <c r="I2587" s="24" t="e">
        <f>(H2587*#REF!)/4</f>
        <v>#REF!</v>
      </c>
      <c r="J2587" s="24" t="e">
        <f>(H2587*#REF!)</f>
        <v>#REF!</v>
      </c>
      <c r="K2587" s="24" t="e">
        <f>-PMT((#REF!/12),48,H2587,0,0)</f>
        <v>#REF!</v>
      </c>
    </row>
    <row r="2588" spans="2:11" ht="16.05" customHeight="1">
      <c r="B2588" s="3" t="s">
        <v>1590</v>
      </c>
      <c r="C2588" s="7">
        <v>2</v>
      </c>
      <c r="D2588" s="12" t="s">
        <v>32</v>
      </c>
      <c r="E2588" s="12" t="s">
        <v>281</v>
      </c>
      <c r="F2588" s="5" t="s">
        <v>282</v>
      </c>
      <c r="G2588" s="22">
        <v>11178</v>
      </c>
      <c r="H2588" s="24" t="e">
        <f>G2588-(G2588*#REF!)</f>
        <v>#REF!</v>
      </c>
      <c r="I2588" s="24" t="e">
        <f>(H2588*#REF!)/4</f>
        <v>#REF!</v>
      </c>
      <c r="J2588" s="24" t="e">
        <f>(H2588*#REF!)</f>
        <v>#REF!</v>
      </c>
      <c r="K2588" s="24" t="e">
        <f>-PMT((#REF!/12),48,H2588,0,0)</f>
        <v>#REF!</v>
      </c>
    </row>
    <row r="2589" spans="2:11" ht="16.05" customHeight="1">
      <c r="B2589" s="3" t="s">
        <v>1590</v>
      </c>
      <c r="C2589" s="7">
        <v>2</v>
      </c>
      <c r="D2589" s="12" t="s">
        <v>32</v>
      </c>
      <c r="E2589" s="12" t="s">
        <v>1589</v>
      </c>
      <c r="F2589" s="5" t="s">
        <v>1588</v>
      </c>
      <c r="G2589" s="22">
        <v>320.40000000000003</v>
      </c>
      <c r="H2589" s="24" t="e">
        <f>G2589-(G2589*#REF!)</f>
        <v>#REF!</v>
      </c>
      <c r="I2589" s="24" t="e">
        <f>(H2589*#REF!)/4</f>
        <v>#REF!</v>
      </c>
      <c r="J2589" s="24" t="e">
        <f>(H2589*#REF!)</f>
        <v>#REF!</v>
      </c>
      <c r="K2589" s="24" t="e">
        <f>-PMT((#REF!/12),48,H2589,0,0)</f>
        <v>#REF!</v>
      </c>
    </row>
    <row r="2590" spans="2:11" ht="16.05" customHeight="1">
      <c r="B2590" s="3" t="s">
        <v>1590</v>
      </c>
      <c r="C2590" s="7">
        <v>2</v>
      </c>
      <c r="D2590" s="12" t="s">
        <v>32</v>
      </c>
      <c r="E2590" s="12" t="s">
        <v>1591</v>
      </c>
      <c r="F2590" s="5" t="s">
        <v>1588</v>
      </c>
      <c r="G2590" s="22">
        <v>493.2</v>
      </c>
      <c r="H2590" s="24" t="e">
        <f>G2590-(G2590*#REF!)</f>
        <v>#REF!</v>
      </c>
      <c r="I2590" s="24" t="e">
        <f>(H2590*#REF!)/4</f>
        <v>#REF!</v>
      </c>
      <c r="J2590" s="24" t="e">
        <f>(H2590*#REF!)</f>
        <v>#REF!</v>
      </c>
      <c r="K2590" s="24" t="e">
        <f>-PMT((#REF!/12),48,H2590,0,0)</f>
        <v>#REF!</v>
      </c>
    </row>
    <row r="2591" spans="2:11" ht="16.05" customHeight="1">
      <c r="B2591" s="3" t="s">
        <v>1590</v>
      </c>
      <c r="C2591" s="7">
        <v>2</v>
      </c>
      <c r="D2591" s="12" t="s">
        <v>32</v>
      </c>
      <c r="E2591" s="12" t="s">
        <v>285</v>
      </c>
      <c r="F2591" s="5" t="s">
        <v>286</v>
      </c>
      <c r="G2591" s="22">
        <v>385.2</v>
      </c>
      <c r="H2591" s="24" t="e">
        <f>G2591-(G2591*#REF!)</f>
        <v>#REF!</v>
      </c>
      <c r="I2591" s="24" t="e">
        <f>(H2591*#REF!)/4</f>
        <v>#REF!</v>
      </c>
      <c r="J2591" s="24" t="e">
        <f>(H2591*#REF!)</f>
        <v>#REF!</v>
      </c>
      <c r="K2591" s="24" t="e">
        <f>-PMT((#REF!/12),48,H2591,0,0)</f>
        <v>#REF!</v>
      </c>
    </row>
    <row r="2592" spans="2:11" ht="16.05" customHeight="1">
      <c r="B2592" s="3" t="s">
        <v>1590</v>
      </c>
      <c r="C2592" s="7">
        <v>2</v>
      </c>
      <c r="D2592" s="12" t="s">
        <v>32</v>
      </c>
      <c r="E2592" s="12" t="s">
        <v>283</v>
      </c>
      <c r="F2592" s="10" t="s">
        <v>284</v>
      </c>
      <c r="G2592" s="22">
        <v>1130.4623376623376</v>
      </c>
      <c r="H2592" s="24" t="e">
        <f>G2592-(G2592*#REF!)</f>
        <v>#REF!</v>
      </c>
      <c r="I2592" s="24" t="e">
        <f>(H2592*#REF!)/4</f>
        <v>#REF!</v>
      </c>
      <c r="J2592" s="24" t="e">
        <f>(H2592*#REF!)</f>
        <v>#REF!</v>
      </c>
      <c r="K2592" s="24" t="e">
        <f>-PMT((#REF!/12),48,H2592,0,0)</f>
        <v>#REF!</v>
      </c>
    </row>
    <row r="2593" spans="2:11" ht="16.05" customHeight="1">
      <c r="B2593" s="3" t="s">
        <v>1590</v>
      </c>
      <c r="C2593" s="7">
        <v>4</v>
      </c>
      <c r="D2593" s="12" t="s">
        <v>32</v>
      </c>
      <c r="E2593" s="12" t="s">
        <v>141</v>
      </c>
      <c r="F2593" s="10" t="s">
        <v>142</v>
      </c>
      <c r="G2593" s="22">
        <v>2145.6</v>
      </c>
      <c r="H2593" s="24" t="e">
        <f>G2593-(G2593*#REF!)</f>
        <v>#REF!</v>
      </c>
      <c r="I2593" s="24" t="e">
        <f>(H2593*#REF!)/4</f>
        <v>#REF!</v>
      </c>
      <c r="J2593" s="24" t="e">
        <f>(H2593*#REF!)</f>
        <v>#REF!</v>
      </c>
      <c r="K2593" s="24" t="e">
        <f>-PMT((#REF!/12),48,H2593,0,0)</f>
        <v>#REF!</v>
      </c>
    </row>
    <row r="2594" spans="2:11" ht="16.05" customHeight="1">
      <c r="B2594" s="3" t="s">
        <v>306</v>
      </c>
      <c r="C2594" s="7">
        <v>2</v>
      </c>
      <c r="D2594" s="12" t="s">
        <v>32</v>
      </c>
      <c r="E2594" s="12" t="s">
        <v>307</v>
      </c>
      <c r="F2594" s="10"/>
      <c r="G2594" s="22">
        <v>1414.92</v>
      </c>
      <c r="H2594" s="24" t="e">
        <f>G2594-(G2594*#REF!)</f>
        <v>#REF!</v>
      </c>
      <c r="I2594" s="24" t="e">
        <f>(H2594*#REF!)/4</f>
        <v>#REF!</v>
      </c>
      <c r="J2594" s="24" t="e">
        <f>(H2594*#REF!)</f>
        <v>#REF!</v>
      </c>
      <c r="K2594" s="24" t="e">
        <f>-PMT((#REF!/12),48,H2594,0,0)</f>
        <v>#REF!</v>
      </c>
    </row>
    <row r="2595" spans="2:11" ht="16.05" customHeight="1">
      <c r="B2595" s="3" t="s">
        <v>306</v>
      </c>
      <c r="C2595" s="7">
        <v>2</v>
      </c>
      <c r="D2595" s="12" t="s">
        <v>32</v>
      </c>
      <c r="E2595" s="12" t="s">
        <v>308</v>
      </c>
      <c r="F2595" s="5" t="s">
        <v>309</v>
      </c>
      <c r="G2595" s="22">
        <v>4068</v>
      </c>
      <c r="H2595" s="24" t="e">
        <f>G2595-(G2595*#REF!)</f>
        <v>#REF!</v>
      </c>
      <c r="I2595" s="24" t="e">
        <f>(H2595*#REF!)/4</f>
        <v>#REF!</v>
      </c>
      <c r="J2595" s="24" t="e">
        <f>(H2595*#REF!)</f>
        <v>#REF!</v>
      </c>
      <c r="K2595" s="24" t="e">
        <f>-PMT((#REF!/12),48,H2595,0,0)</f>
        <v>#REF!</v>
      </c>
    </row>
    <row r="2596" spans="2:11" ht="16.05" customHeight="1">
      <c r="B2596" s="3" t="s">
        <v>306</v>
      </c>
      <c r="C2596" s="7">
        <v>2</v>
      </c>
      <c r="D2596" s="12" t="s">
        <v>32</v>
      </c>
      <c r="E2596" s="12" t="s">
        <v>310</v>
      </c>
      <c r="F2596" s="5" t="s">
        <v>311</v>
      </c>
      <c r="G2596" s="22">
        <v>1396.0235294117647</v>
      </c>
      <c r="H2596" s="24" t="e">
        <f>G2596-(G2596*#REF!)</f>
        <v>#REF!</v>
      </c>
      <c r="I2596" s="24" t="e">
        <f>(H2596*#REF!)/4</f>
        <v>#REF!</v>
      </c>
      <c r="J2596" s="24" t="e">
        <f>(H2596*#REF!)</f>
        <v>#REF!</v>
      </c>
      <c r="K2596" s="24" t="e">
        <f>-PMT((#REF!/12),48,H2596,0,0)</f>
        <v>#REF!</v>
      </c>
    </row>
    <row r="2597" spans="2:11" ht="16.05" customHeight="1">
      <c r="B2597" s="3" t="s">
        <v>306</v>
      </c>
      <c r="C2597" s="7">
        <v>2</v>
      </c>
      <c r="D2597" s="12" t="s">
        <v>32</v>
      </c>
      <c r="E2597" s="12" t="s">
        <v>312</v>
      </c>
      <c r="F2597" s="5" t="s">
        <v>313</v>
      </c>
      <c r="G2597" s="22">
        <v>378</v>
      </c>
      <c r="H2597" s="24" t="e">
        <f>G2597-(G2597*#REF!)</f>
        <v>#REF!</v>
      </c>
      <c r="I2597" s="24" t="e">
        <f>(H2597*#REF!)/4</f>
        <v>#REF!</v>
      </c>
      <c r="J2597" s="24" t="e">
        <f>(H2597*#REF!)</f>
        <v>#REF!</v>
      </c>
      <c r="K2597" s="24" t="e">
        <f>-PMT((#REF!/12),48,H2597,0,0)</f>
        <v>#REF!</v>
      </c>
    </row>
    <row r="2598" spans="2:11" ht="16.05" customHeight="1">
      <c r="B2598" s="3" t="s">
        <v>306</v>
      </c>
      <c r="C2598" s="7">
        <v>2</v>
      </c>
      <c r="D2598" s="12" t="s">
        <v>32</v>
      </c>
      <c r="E2598" s="12" t="s">
        <v>314</v>
      </c>
      <c r="F2598" s="5" t="s">
        <v>315</v>
      </c>
      <c r="G2598" s="22">
        <v>734.4</v>
      </c>
      <c r="H2598" s="24" t="e">
        <f>G2598-(G2598*#REF!)</f>
        <v>#REF!</v>
      </c>
      <c r="I2598" s="24" t="e">
        <f>(H2598*#REF!)/4</f>
        <v>#REF!</v>
      </c>
      <c r="J2598" s="24" t="e">
        <f>(H2598*#REF!)</f>
        <v>#REF!</v>
      </c>
      <c r="K2598" s="24" t="e">
        <f>-PMT((#REF!/12),48,H2598,0,0)</f>
        <v>#REF!</v>
      </c>
    </row>
    <row r="2599" spans="2:11" ht="16.05" customHeight="1">
      <c r="B2599" s="3" t="s">
        <v>306</v>
      </c>
      <c r="C2599" s="7">
        <v>2</v>
      </c>
      <c r="D2599" s="12" t="s">
        <v>32</v>
      </c>
      <c r="E2599" s="12" t="s">
        <v>316</v>
      </c>
      <c r="F2599" s="5" t="s">
        <v>317</v>
      </c>
      <c r="G2599" s="22">
        <v>691.2</v>
      </c>
      <c r="H2599" s="24" t="e">
        <f>G2599-(G2599*#REF!)</f>
        <v>#REF!</v>
      </c>
      <c r="I2599" s="24" t="e">
        <f>(H2599*#REF!)/4</f>
        <v>#REF!</v>
      </c>
      <c r="J2599" s="24" t="e">
        <f>(H2599*#REF!)</f>
        <v>#REF!</v>
      </c>
      <c r="K2599" s="24" t="e">
        <f>-PMT((#REF!/12),48,H2599,0,0)</f>
        <v>#REF!</v>
      </c>
    </row>
    <row r="2600" spans="2:11" ht="16.05" customHeight="1">
      <c r="B2600" s="3" t="s">
        <v>556</v>
      </c>
      <c r="C2600" s="7">
        <v>2</v>
      </c>
      <c r="D2600" s="12" t="s">
        <v>52</v>
      </c>
      <c r="E2600" s="12" t="s">
        <v>557</v>
      </c>
      <c r="F2600" s="5" t="s">
        <v>558</v>
      </c>
      <c r="G2600" s="22">
        <v>4000</v>
      </c>
      <c r="H2600" s="24" t="e">
        <f>G2600-(G2600*#REF!)</f>
        <v>#REF!</v>
      </c>
      <c r="I2600" s="24" t="e">
        <f>(H2600*#REF!)/4</f>
        <v>#REF!</v>
      </c>
      <c r="J2600" s="24" t="e">
        <f>(H2600*#REF!)</f>
        <v>#REF!</v>
      </c>
      <c r="K2600" s="24" t="e">
        <f>-PMT((#REF!/12),48,H2600,0,0)</f>
        <v>#REF!</v>
      </c>
    </row>
    <row r="2601" spans="2:11" ht="16.05" customHeight="1">
      <c r="B2601" s="3" t="s">
        <v>556</v>
      </c>
      <c r="C2601" s="7">
        <v>2</v>
      </c>
      <c r="D2601" s="12" t="s">
        <v>52</v>
      </c>
      <c r="E2601" s="12" t="s">
        <v>559</v>
      </c>
      <c r="F2601" s="5" t="s">
        <v>560</v>
      </c>
      <c r="G2601" s="22">
        <v>2812.7105263157896</v>
      </c>
      <c r="H2601" s="24" t="e">
        <f>G2601-(G2601*#REF!)</f>
        <v>#REF!</v>
      </c>
      <c r="I2601" s="24" t="e">
        <f>(H2601*#REF!)/4</f>
        <v>#REF!</v>
      </c>
      <c r="J2601" s="24" t="e">
        <f>(H2601*#REF!)</f>
        <v>#REF!</v>
      </c>
      <c r="K2601" s="24" t="e">
        <f>-PMT((#REF!/12),48,H2601,0,0)</f>
        <v>#REF!</v>
      </c>
    </row>
    <row r="2602" spans="2:11" ht="16.05" customHeight="1">
      <c r="B2602" s="3" t="s">
        <v>556</v>
      </c>
      <c r="C2602" s="7">
        <v>2</v>
      </c>
      <c r="D2602" s="12" t="s">
        <v>52</v>
      </c>
      <c r="E2602" s="12" t="s">
        <v>561</v>
      </c>
      <c r="F2602" s="5" t="s">
        <v>562</v>
      </c>
      <c r="G2602" s="22">
        <v>1396.0235294117647</v>
      </c>
      <c r="H2602" s="24" t="e">
        <f>G2602-(G2602*#REF!)</f>
        <v>#REF!</v>
      </c>
      <c r="I2602" s="24" t="e">
        <f>(H2602*#REF!)/4</f>
        <v>#REF!</v>
      </c>
      <c r="J2602" s="24" t="e">
        <f>(H2602*#REF!)</f>
        <v>#REF!</v>
      </c>
      <c r="K2602" s="24" t="e">
        <f>-PMT((#REF!/12),48,H2602,0,0)</f>
        <v>#REF!</v>
      </c>
    </row>
    <row r="2603" spans="2:11" ht="16.05" customHeight="1">
      <c r="B2603" s="3" t="s">
        <v>556</v>
      </c>
      <c r="C2603" s="7">
        <v>2</v>
      </c>
      <c r="D2603" s="12" t="s">
        <v>52</v>
      </c>
      <c r="E2603" s="12" t="s">
        <v>563</v>
      </c>
      <c r="F2603" s="5" t="s">
        <v>564</v>
      </c>
      <c r="G2603" s="22">
        <v>1396.0235294117647</v>
      </c>
      <c r="H2603" s="24" t="e">
        <f>G2603-(G2603*#REF!)</f>
        <v>#REF!</v>
      </c>
      <c r="I2603" s="24" t="e">
        <f>(H2603*#REF!)/4</f>
        <v>#REF!</v>
      </c>
      <c r="J2603" s="24" t="e">
        <f>(H2603*#REF!)</f>
        <v>#REF!</v>
      </c>
      <c r="K2603" s="24" t="e">
        <f>-PMT((#REF!/12),48,H2603,0,0)</f>
        <v>#REF!</v>
      </c>
    </row>
    <row r="2604" spans="2:11" ht="16.05" customHeight="1">
      <c r="B2604" s="3" t="s">
        <v>556</v>
      </c>
      <c r="C2604" s="7">
        <v>2</v>
      </c>
      <c r="D2604" s="12" t="s">
        <v>52</v>
      </c>
      <c r="E2604" s="12" t="s">
        <v>565</v>
      </c>
      <c r="F2604" s="5" t="s">
        <v>566</v>
      </c>
      <c r="G2604" s="22">
        <v>1090.9561576354681</v>
      </c>
      <c r="H2604" s="24" t="e">
        <f>G2604-(G2604*#REF!)</f>
        <v>#REF!</v>
      </c>
      <c r="I2604" s="24" t="e">
        <f>(H2604*#REF!)/4</f>
        <v>#REF!</v>
      </c>
      <c r="J2604" s="24" t="e">
        <f>(H2604*#REF!)</f>
        <v>#REF!</v>
      </c>
      <c r="K2604" s="24" t="e">
        <f>-PMT((#REF!/12),48,H2604,0,0)</f>
        <v>#REF!</v>
      </c>
    </row>
    <row r="2605" spans="2:11" ht="16.05" customHeight="1">
      <c r="B2605" s="6" t="s">
        <v>318</v>
      </c>
      <c r="C2605" s="7">
        <v>2</v>
      </c>
      <c r="D2605" s="12" t="s">
        <v>319</v>
      </c>
      <c r="E2605" s="12" t="s">
        <v>320</v>
      </c>
      <c r="F2605" s="5" t="s">
        <v>321</v>
      </c>
      <c r="G2605" s="22">
        <v>3000</v>
      </c>
      <c r="H2605" s="24" t="e">
        <f>G2605-(G2605*#REF!)</f>
        <v>#REF!</v>
      </c>
      <c r="I2605" s="24" t="e">
        <f>(H2605*#REF!)/4</f>
        <v>#REF!</v>
      </c>
      <c r="J2605" s="24" t="e">
        <f>(H2605*#REF!)</f>
        <v>#REF!</v>
      </c>
      <c r="K2605" s="24" t="e">
        <f>-PMT((#REF!/12),48,H2605,0,0)</f>
        <v>#REF!</v>
      </c>
    </row>
    <row r="2606" spans="2:11" ht="16.05" customHeight="1">
      <c r="B2606" s="6" t="s">
        <v>318</v>
      </c>
      <c r="C2606" s="7">
        <v>4</v>
      </c>
      <c r="D2606" s="12" t="s">
        <v>319</v>
      </c>
      <c r="E2606" s="12" t="s">
        <v>322</v>
      </c>
      <c r="F2606" s="5" t="s">
        <v>323</v>
      </c>
      <c r="G2606" s="22">
        <v>600</v>
      </c>
      <c r="H2606" s="24" t="e">
        <f>G2606-(G2606*#REF!)</f>
        <v>#REF!</v>
      </c>
      <c r="I2606" s="24" t="e">
        <f>(H2606*#REF!)/4</f>
        <v>#REF!</v>
      </c>
      <c r="J2606" s="24" t="e">
        <f>(H2606*#REF!)</f>
        <v>#REF!</v>
      </c>
      <c r="K2606" s="24" t="e">
        <f>-PMT((#REF!/12),48,H2606,0,0)</f>
        <v>#REF!</v>
      </c>
    </row>
    <row r="2607" spans="2:11" ht="16.05" customHeight="1">
      <c r="B2607" s="6" t="s">
        <v>51</v>
      </c>
      <c r="C2607" s="7">
        <v>3</v>
      </c>
      <c r="D2607" s="12" t="s">
        <v>52</v>
      </c>
      <c r="E2607" s="12" t="s">
        <v>53</v>
      </c>
      <c r="F2607" s="5" t="s">
        <v>54</v>
      </c>
      <c r="G2607" s="22">
        <v>600</v>
      </c>
      <c r="H2607" s="24" t="e">
        <f>G2607-(G2607*#REF!)</f>
        <v>#REF!</v>
      </c>
      <c r="I2607" s="24" t="e">
        <f>(H2607*#REF!)/4</f>
        <v>#REF!</v>
      </c>
      <c r="J2607" s="24" t="e">
        <f>(H2607*#REF!)</f>
        <v>#REF!</v>
      </c>
      <c r="K2607" s="24" t="e">
        <f>-PMT((#REF!/12),48,H2607,0,0)</f>
        <v>#REF!</v>
      </c>
    </row>
    <row r="2608" spans="2:11" ht="16.05" customHeight="1">
      <c r="B2608" s="6" t="s">
        <v>51</v>
      </c>
      <c r="C2608" s="7">
        <v>3</v>
      </c>
      <c r="D2608" s="12" t="s">
        <v>52</v>
      </c>
      <c r="E2608" s="12" t="s">
        <v>55</v>
      </c>
      <c r="F2608" s="5" t="s">
        <v>56</v>
      </c>
      <c r="G2608" s="22">
        <v>6000</v>
      </c>
      <c r="H2608" s="24" t="e">
        <f>G2608-(G2608*#REF!)</f>
        <v>#REF!</v>
      </c>
      <c r="I2608" s="24" t="e">
        <f>(H2608*#REF!)/4</f>
        <v>#REF!</v>
      </c>
      <c r="J2608" s="24" t="e">
        <f>(H2608*#REF!)</f>
        <v>#REF!</v>
      </c>
      <c r="K2608" s="24" t="e">
        <f>-PMT((#REF!/12),48,H2608,0,0)</f>
        <v>#REF!</v>
      </c>
    </row>
    <row r="2609" spans="2:11" ht="16.05" customHeight="1">
      <c r="B2609" s="3" t="s">
        <v>461</v>
      </c>
      <c r="C2609" s="7">
        <v>4</v>
      </c>
      <c r="D2609" s="12" t="s">
        <v>13</v>
      </c>
      <c r="E2609" s="13" t="s">
        <v>61</v>
      </c>
      <c r="F2609" s="5" t="s">
        <v>62</v>
      </c>
      <c r="G2609" s="22">
        <v>1931.48</v>
      </c>
      <c r="H2609" s="24" t="e">
        <f>G2609-(G2609*#REF!)</f>
        <v>#REF!</v>
      </c>
      <c r="I2609" s="24" t="e">
        <f>(H2609*#REF!)/4</f>
        <v>#REF!</v>
      </c>
      <c r="J2609" s="24" t="e">
        <f>(H2609*#REF!)</f>
        <v>#REF!</v>
      </c>
      <c r="K2609" s="24" t="e">
        <f>-PMT((#REF!/12),48,H2609,0,0)</f>
        <v>#REF!</v>
      </c>
    </row>
    <row r="2610" spans="2:11" ht="16.05" customHeight="1">
      <c r="B2610" s="3" t="s">
        <v>461</v>
      </c>
      <c r="C2610" s="7">
        <v>4</v>
      </c>
      <c r="D2610" s="12" t="s">
        <v>32</v>
      </c>
      <c r="E2610" s="13" t="s">
        <v>462</v>
      </c>
      <c r="F2610" s="5" t="s">
        <v>463</v>
      </c>
      <c r="G2610" s="22">
        <v>22356</v>
      </c>
      <c r="H2610" s="24" t="e">
        <f>G2610-(G2610*#REF!)</f>
        <v>#REF!</v>
      </c>
      <c r="I2610" s="24" t="e">
        <f>(H2610*#REF!)/4</f>
        <v>#REF!</v>
      </c>
      <c r="J2610" s="24" t="e">
        <f>(H2610*#REF!)</f>
        <v>#REF!</v>
      </c>
      <c r="K2610" s="24" t="e">
        <f>-PMT((#REF!/12),48,H2610,0,0)</f>
        <v>#REF!</v>
      </c>
    </row>
    <row r="2611" spans="2:11" ht="16.05" customHeight="1">
      <c r="B2611" s="6" t="s">
        <v>1592</v>
      </c>
      <c r="C2611" s="7">
        <v>1</v>
      </c>
      <c r="D2611" s="12" t="s">
        <v>13</v>
      </c>
      <c r="E2611" s="12" t="s">
        <v>1532</v>
      </c>
      <c r="F2611" s="5" t="s">
        <v>1533</v>
      </c>
      <c r="G2611" s="22">
        <v>978.25</v>
      </c>
      <c r="H2611" s="24" t="e">
        <f>G2611-(G2611*#REF!)</f>
        <v>#REF!</v>
      </c>
      <c r="I2611" s="24" t="e">
        <f>(H2611*#REF!)/4</f>
        <v>#REF!</v>
      </c>
      <c r="J2611" s="24" t="e">
        <f>(H2611*#REF!)</f>
        <v>#REF!</v>
      </c>
      <c r="K2611" s="24" t="e">
        <f>-PMT((#REF!/12),48,H2611,0,0)</f>
        <v>#REF!</v>
      </c>
    </row>
    <row r="2612" spans="2:11" ht="16.05" customHeight="1">
      <c r="B2612" s="6" t="s">
        <v>1592</v>
      </c>
      <c r="C2612" s="7">
        <v>1</v>
      </c>
      <c r="D2612" s="12" t="s">
        <v>66</v>
      </c>
      <c r="E2612" s="12" t="s">
        <v>67</v>
      </c>
      <c r="F2612" s="5" t="s">
        <v>68</v>
      </c>
      <c r="G2612" s="22">
        <v>80</v>
      </c>
      <c r="H2612" s="24" t="e">
        <f>G2612-(G2612*#REF!)</f>
        <v>#REF!</v>
      </c>
      <c r="I2612" s="24" t="e">
        <f>(H2612*#REF!)/4</f>
        <v>#REF!</v>
      </c>
      <c r="J2612" s="24" t="e">
        <f>(H2612*#REF!)</f>
        <v>#REF!</v>
      </c>
      <c r="K2612" s="24" t="e">
        <f>-PMT((#REF!/12),48,H2612,0,0)</f>
        <v>#REF!</v>
      </c>
    </row>
    <row r="2613" spans="2:11" ht="16.05" customHeight="1">
      <c r="B2613" s="3" t="s">
        <v>568</v>
      </c>
      <c r="C2613" s="7">
        <v>4</v>
      </c>
      <c r="D2613" s="12" t="s">
        <v>13</v>
      </c>
      <c r="E2613" s="12" t="s">
        <v>197</v>
      </c>
      <c r="F2613" s="5" t="s">
        <v>198</v>
      </c>
      <c r="G2613" s="22">
        <v>1409.88</v>
      </c>
      <c r="H2613" s="24" t="e">
        <f>G2613-(G2613*#REF!)</f>
        <v>#REF!</v>
      </c>
      <c r="I2613" s="24" t="e">
        <f>(H2613*#REF!)/4</f>
        <v>#REF!</v>
      </c>
      <c r="J2613" s="24" t="e">
        <f>(H2613*#REF!)</f>
        <v>#REF!</v>
      </c>
      <c r="K2613" s="24" t="e">
        <f>-PMT((#REF!/12),48,H2613,0,0)</f>
        <v>#REF!</v>
      </c>
    </row>
    <row r="2614" spans="2:11" ht="16.05" customHeight="1">
      <c r="B2614" s="3" t="s">
        <v>568</v>
      </c>
      <c r="C2614" s="7">
        <v>4</v>
      </c>
      <c r="D2614" s="12" t="s">
        <v>13</v>
      </c>
      <c r="E2614" s="12" t="s">
        <v>16</v>
      </c>
      <c r="F2614" s="5" t="s">
        <v>17</v>
      </c>
      <c r="G2614" s="22">
        <v>1729.76</v>
      </c>
      <c r="H2614" s="24" t="e">
        <f>G2614-(G2614*#REF!)</f>
        <v>#REF!</v>
      </c>
      <c r="I2614" s="24" t="e">
        <f>(H2614*#REF!)/4</f>
        <v>#REF!</v>
      </c>
      <c r="J2614" s="24" t="e">
        <f>(H2614*#REF!)</f>
        <v>#REF!</v>
      </c>
      <c r="K2614" s="24" t="e">
        <f>-PMT((#REF!/12),48,H2614,0,0)</f>
        <v>#REF!</v>
      </c>
    </row>
    <row r="2615" spans="2:11" ht="16.05" customHeight="1">
      <c r="B2615" s="3" t="s">
        <v>568</v>
      </c>
      <c r="C2615" s="7">
        <v>4</v>
      </c>
      <c r="D2615" s="12" t="s">
        <v>13</v>
      </c>
      <c r="E2615" s="12" t="s">
        <v>18</v>
      </c>
      <c r="F2615" s="5" t="s">
        <v>19</v>
      </c>
      <c r="G2615" s="22">
        <v>502.92</v>
      </c>
      <c r="H2615" s="24" t="e">
        <f>G2615-(G2615*#REF!)</f>
        <v>#REF!</v>
      </c>
      <c r="I2615" s="24" t="e">
        <f>(H2615*#REF!)/4</f>
        <v>#REF!</v>
      </c>
      <c r="J2615" s="24" t="e">
        <f>(H2615*#REF!)</f>
        <v>#REF!</v>
      </c>
      <c r="K2615" s="24" t="e">
        <f>-PMT((#REF!/12),48,H2615,0,0)</f>
        <v>#REF!</v>
      </c>
    </row>
    <row r="2616" spans="2:11" ht="16.05" customHeight="1">
      <c r="B2616" s="3" t="s">
        <v>568</v>
      </c>
      <c r="C2616" s="7">
        <v>4</v>
      </c>
      <c r="D2616" s="12" t="s">
        <v>569</v>
      </c>
      <c r="E2616" s="12" t="s">
        <v>570</v>
      </c>
      <c r="F2616" s="5" t="s">
        <v>571</v>
      </c>
      <c r="G2616" s="22">
        <v>600</v>
      </c>
      <c r="H2616" s="24" t="e">
        <f>G2616-(G2616*#REF!)</f>
        <v>#REF!</v>
      </c>
      <c r="I2616" s="24" t="e">
        <f>(H2616*#REF!)/4</f>
        <v>#REF!</v>
      </c>
      <c r="J2616" s="24" t="e">
        <f>(H2616*#REF!)</f>
        <v>#REF!</v>
      </c>
      <c r="K2616" s="24" t="e">
        <f>-PMT((#REF!/12),48,H2616,0,0)</f>
        <v>#REF!</v>
      </c>
    </row>
    <row r="2617" spans="2:11" ht="16.05" customHeight="1">
      <c r="B2617" s="3" t="s">
        <v>568</v>
      </c>
      <c r="C2617" s="7">
        <v>4</v>
      </c>
      <c r="D2617" s="12" t="s">
        <v>569</v>
      </c>
      <c r="E2617" s="12" t="s">
        <v>572</v>
      </c>
      <c r="F2617" s="5" t="s">
        <v>573</v>
      </c>
      <c r="G2617" s="22">
        <v>479.10859728506784</v>
      </c>
      <c r="H2617" s="24" t="e">
        <f>G2617-(G2617*#REF!)</f>
        <v>#REF!</v>
      </c>
      <c r="I2617" s="24" t="e">
        <f>(H2617*#REF!)/4</f>
        <v>#REF!</v>
      </c>
      <c r="J2617" s="24" t="e">
        <f>(H2617*#REF!)</f>
        <v>#REF!</v>
      </c>
      <c r="K2617" s="24" t="e">
        <f>-PMT((#REF!/12),48,H2617,0,0)</f>
        <v>#REF!</v>
      </c>
    </row>
    <row r="2618" spans="2:11" ht="16.05" customHeight="1">
      <c r="B2618" s="3" t="s">
        <v>568</v>
      </c>
      <c r="C2618" s="7">
        <v>4</v>
      </c>
      <c r="D2618" s="12" t="s">
        <v>569</v>
      </c>
      <c r="E2618" s="13" t="s">
        <v>574</v>
      </c>
      <c r="F2618" s="5" t="s">
        <v>575</v>
      </c>
      <c r="G2618" s="22">
        <v>479.10859728506784</v>
      </c>
      <c r="H2618" s="24" t="e">
        <f>G2618-(G2618*#REF!)</f>
        <v>#REF!</v>
      </c>
      <c r="I2618" s="24" t="e">
        <f>(H2618*#REF!)/4</f>
        <v>#REF!</v>
      </c>
      <c r="J2618" s="24" t="e">
        <f>(H2618*#REF!)</f>
        <v>#REF!</v>
      </c>
      <c r="K2618" s="24" t="e">
        <f>-PMT((#REF!/12),48,H2618,0,0)</f>
        <v>#REF!</v>
      </c>
    </row>
    <row r="2619" spans="2:11" ht="16.05" customHeight="1">
      <c r="B2619" s="3" t="s">
        <v>568</v>
      </c>
      <c r="C2619" s="7">
        <v>4</v>
      </c>
      <c r="D2619" s="12" t="s">
        <v>569</v>
      </c>
      <c r="E2619" s="12" t="s">
        <v>576</v>
      </c>
      <c r="F2619" s="5" t="s">
        <v>577</v>
      </c>
      <c r="G2619" s="22">
        <v>479.10859728506784</v>
      </c>
      <c r="H2619" s="24" t="e">
        <f>G2619-(G2619*#REF!)</f>
        <v>#REF!</v>
      </c>
      <c r="I2619" s="24" t="e">
        <f>(H2619*#REF!)/4</f>
        <v>#REF!</v>
      </c>
      <c r="J2619" s="24" t="e">
        <f>(H2619*#REF!)</f>
        <v>#REF!</v>
      </c>
      <c r="K2619" s="24" t="e">
        <f>-PMT((#REF!/12),48,H2619,0,0)</f>
        <v>#REF!</v>
      </c>
    </row>
    <row r="2620" spans="2:11" ht="16.05" customHeight="1">
      <c r="B2620" s="3" t="s">
        <v>568</v>
      </c>
      <c r="C2620" s="7">
        <v>4</v>
      </c>
      <c r="D2620" s="12" t="s">
        <v>569</v>
      </c>
      <c r="E2620" s="13" t="s">
        <v>578</v>
      </c>
      <c r="F2620" s="5" t="s">
        <v>579</v>
      </c>
      <c r="G2620" s="22">
        <v>479.10859728506784</v>
      </c>
      <c r="H2620" s="24" t="e">
        <f>G2620-(G2620*#REF!)</f>
        <v>#REF!</v>
      </c>
      <c r="I2620" s="24" t="e">
        <f>(H2620*#REF!)/4</f>
        <v>#REF!</v>
      </c>
      <c r="J2620" s="24" t="e">
        <f>(H2620*#REF!)</f>
        <v>#REF!</v>
      </c>
      <c r="K2620" s="24" t="e">
        <f>-PMT((#REF!/12),48,H2620,0,0)</f>
        <v>#REF!</v>
      </c>
    </row>
    <row r="2621" spans="2:11" ht="16.05" customHeight="1">
      <c r="B2621" s="3" t="s">
        <v>568</v>
      </c>
      <c r="C2621" s="7">
        <v>4</v>
      </c>
      <c r="D2621" s="12" t="s">
        <v>569</v>
      </c>
      <c r="E2621" s="12" t="s">
        <v>580</v>
      </c>
      <c r="F2621" s="5" t="s">
        <v>581</v>
      </c>
      <c r="G2621" s="22">
        <v>479.10859728506784</v>
      </c>
      <c r="H2621" s="24" t="e">
        <f>G2621-(G2621*#REF!)</f>
        <v>#REF!</v>
      </c>
      <c r="I2621" s="24" t="e">
        <f>(H2621*#REF!)/4</f>
        <v>#REF!</v>
      </c>
      <c r="J2621" s="24" t="e">
        <f>(H2621*#REF!)</f>
        <v>#REF!</v>
      </c>
      <c r="K2621" s="24" t="e">
        <f>-PMT((#REF!/12),48,H2621,0,0)</f>
        <v>#REF!</v>
      </c>
    </row>
    <row r="2622" spans="2:11" ht="16.05" customHeight="1">
      <c r="B2622" s="3" t="s">
        <v>568</v>
      </c>
      <c r="C2622" s="7">
        <v>4</v>
      </c>
      <c r="D2622" s="12" t="s">
        <v>569</v>
      </c>
      <c r="E2622" s="13" t="s">
        <v>582</v>
      </c>
      <c r="F2622" s="5" t="s">
        <v>583</v>
      </c>
      <c r="G2622" s="22">
        <v>479.10859728506784</v>
      </c>
      <c r="H2622" s="24" t="e">
        <f>G2622-(G2622*#REF!)</f>
        <v>#REF!</v>
      </c>
      <c r="I2622" s="24" t="e">
        <f>(H2622*#REF!)/4</f>
        <v>#REF!</v>
      </c>
      <c r="J2622" s="24" t="e">
        <f>(H2622*#REF!)</f>
        <v>#REF!</v>
      </c>
      <c r="K2622" s="24" t="e">
        <f>-PMT((#REF!/12),48,H2622,0,0)</f>
        <v>#REF!</v>
      </c>
    </row>
    <row r="2623" spans="2:11" ht="16.05" customHeight="1">
      <c r="B2623" s="3" t="s">
        <v>568</v>
      </c>
      <c r="C2623" s="7">
        <v>4</v>
      </c>
      <c r="D2623" s="12" t="s">
        <v>569</v>
      </c>
      <c r="E2623" s="12" t="s">
        <v>584</v>
      </c>
      <c r="F2623" s="5" t="s">
        <v>585</v>
      </c>
      <c r="G2623" s="22">
        <v>479.10859728506784</v>
      </c>
      <c r="H2623" s="24" t="e">
        <f>G2623-(G2623*#REF!)</f>
        <v>#REF!</v>
      </c>
      <c r="I2623" s="24" t="e">
        <f>(H2623*#REF!)/4</f>
        <v>#REF!</v>
      </c>
      <c r="J2623" s="24" t="e">
        <f>(H2623*#REF!)</f>
        <v>#REF!</v>
      </c>
      <c r="K2623" s="24" t="e">
        <f>-PMT((#REF!/12),48,H2623,0,0)</f>
        <v>#REF!</v>
      </c>
    </row>
    <row r="2624" spans="2:11" ht="16.05" customHeight="1">
      <c r="B2624" s="3" t="s">
        <v>568</v>
      </c>
      <c r="C2624" s="7">
        <v>4</v>
      </c>
      <c r="D2624" s="12" t="s">
        <v>569</v>
      </c>
      <c r="E2624" s="13" t="s">
        <v>586</v>
      </c>
      <c r="F2624" s="5" t="s">
        <v>587</v>
      </c>
      <c r="G2624" s="22">
        <v>479.10859728506784</v>
      </c>
      <c r="H2624" s="24" t="e">
        <f>G2624-(G2624*#REF!)</f>
        <v>#REF!</v>
      </c>
      <c r="I2624" s="24" t="e">
        <f>(H2624*#REF!)/4</f>
        <v>#REF!</v>
      </c>
      <c r="J2624" s="24" t="e">
        <f>(H2624*#REF!)</f>
        <v>#REF!</v>
      </c>
      <c r="K2624" s="24" t="e">
        <f>-PMT((#REF!/12),48,H2624,0,0)</f>
        <v>#REF!</v>
      </c>
    </row>
    <row r="2625" spans="2:11" ht="16.05" customHeight="1">
      <c r="B2625" s="3" t="s">
        <v>568</v>
      </c>
      <c r="C2625" s="7">
        <v>4</v>
      </c>
      <c r="D2625" s="12" t="s">
        <v>569</v>
      </c>
      <c r="E2625" s="12" t="s">
        <v>588</v>
      </c>
      <c r="F2625" s="5" t="s">
        <v>589</v>
      </c>
      <c r="G2625" s="22">
        <v>479.10859728506784</v>
      </c>
      <c r="H2625" s="24" t="e">
        <f>G2625-(G2625*#REF!)</f>
        <v>#REF!</v>
      </c>
      <c r="I2625" s="24" t="e">
        <f>(H2625*#REF!)/4</f>
        <v>#REF!</v>
      </c>
      <c r="J2625" s="24" t="e">
        <f>(H2625*#REF!)</f>
        <v>#REF!</v>
      </c>
      <c r="K2625" s="24" t="e">
        <f>-PMT((#REF!/12),48,H2625,0,0)</f>
        <v>#REF!</v>
      </c>
    </row>
    <row r="2626" spans="2:11" ht="16.05" customHeight="1">
      <c r="B2626" s="3" t="s">
        <v>568</v>
      </c>
      <c r="C2626" s="7">
        <v>4</v>
      </c>
      <c r="D2626" s="12" t="s">
        <v>569</v>
      </c>
      <c r="E2626" s="13" t="s">
        <v>590</v>
      </c>
      <c r="F2626" s="5" t="s">
        <v>591</v>
      </c>
      <c r="G2626" s="22">
        <v>479.10859728506784</v>
      </c>
      <c r="H2626" s="24" t="e">
        <f>G2626-(G2626*#REF!)</f>
        <v>#REF!</v>
      </c>
      <c r="I2626" s="24" t="e">
        <f>(H2626*#REF!)/4</f>
        <v>#REF!</v>
      </c>
      <c r="J2626" s="24" t="e">
        <f>(H2626*#REF!)</f>
        <v>#REF!</v>
      </c>
      <c r="K2626" s="24" t="e">
        <f>-PMT((#REF!/12),48,H2626,0,0)</f>
        <v>#REF!</v>
      </c>
    </row>
    <row r="2627" spans="2:11" ht="16.05" customHeight="1">
      <c r="B2627" s="3" t="s">
        <v>568</v>
      </c>
      <c r="C2627" s="7">
        <v>4</v>
      </c>
      <c r="D2627" s="12" t="s">
        <v>569</v>
      </c>
      <c r="E2627" s="12" t="s">
        <v>592</v>
      </c>
      <c r="F2627" s="5" t="s">
        <v>593</v>
      </c>
      <c r="G2627" s="22">
        <v>479.10859728506784</v>
      </c>
      <c r="H2627" s="24" t="e">
        <f>G2627-(G2627*#REF!)</f>
        <v>#REF!</v>
      </c>
      <c r="I2627" s="24" t="e">
        <f>(H2627*#REF!)/4</f>
        <v>#REF!</v>
      </c>
      <c r="J2627" s="24" t="e">
        <f>(H2627*#REF!)</f>
        <v>#REF!</v>
      </c>
      <c r="K2627" s="24" t="e">
        <f>-PMT((#REF!/12),48,H2627,0,0)</f>
        <v>#REF!</v>
      </c>
    </row>
    <row r="2628" spans="2:11" ht="16.05" customHeight="1">
      <c r="B2628" s="3" t="s">
        <v>568</v>
      </c>
      <c r="C2628" s="7">
        <v>4</v>
      </c>
      <c r="D2628" s="12" t="s">
        <v>569</v>
      </c>
      <c r="E2628" s="13" t="s">
        <v>594</v>
      </c>
      <c r="F2628" s="5" t="s">
        <v>595</v>
      </c>
      <c r="G2628" s="22">
        <v>479.10859728506784</v>
      </c>
      <c r="H2628" s="24" t="e">
        <f>G2628-(G2628*#REF!)</f>
        <v>#REF!</v>
      </c>
      <c r="I2628" s="24" t="e">
        <f>(H2628*#REF!)/4</f>
        <v>#REF!</v>
      </c>
      <c r="J2628" s="24" t="e">
        <f>(H2628*#REF!)</f>
        <v>#REF!</v>
      </c>
      <c r="K2628" s="24" t="e">
        <f>-PMT((#REF!/12),48,H2628,0,0)</f>
        <v>#REF!</v>
      </c>
    </row>
    <row r="2629" spans="2:11" ht="16.05" customHeight="1">
      <c r="B2629" s="3" t="s">
        <v>568</v>
      </c>
      <c r="C2629" s="7">
        <v>4</v>
      </c>
      <c r="D2629" s="12" t="s">
        <v>569</v>
      </c>
      <c r="E2629" s="12" t="s">
        <v>596</v>
      </c>
      <c r="F2629" s="5" t="s">
        <v>597</v>
      </c>
      <c r="G2629" s="22">
        <v>479.10859728506784</v>
      </c>
      <c r="H2629" s="24" t="e">
        <f>G2629-(G2629*#REF!)</f>
        <v>#REF!</v>
      </c>
      <c r="I2629" s="24" t="e">
        <f>(H2629*#REF!)/4</f>
        <v>#REF!</v>
      </c>
      <c r="J2629" s="24" t="e">
        <f>(H2629*#REF!)</f>
        <v>#REF!</v>
      </c>
      <c r="K2629" s="24" t="e">
        <f>-PMT((#REF!/12),48,H2629,0,0)</f>
        <v>#REF!</v>
      </c>
    </row>
    <row r="2630" spans="2:11" ht="16.05" customHeight="1">
      <c r="B2630" s="3" t="s">
        <v>568</v>
      </c>
      <c r="C2630" s="7">
        <v>4</v>
      </c>
      <c r="D2630" s="12" t="s">
        <v>569</v>
      </c>
      <c r="E2630" s="13" t="s">
        <v>598</v>
      </c>
      <c r="F2630" s="5" t="s">
        <v>599</v>
      </c>
      <c r="G2630" s="22">
        <v>479.10859728506784</v>
      </c>
      <c r="H2630" s="24" t="e">
        <f>G2630-(G2630*#REF!)</f>
        <v>#REF!</v>
      </c>
      <c r="I2630" s="24" t="e">
        <f>(H2630*#REF!)/4</f>
        <v>#REF!</v>
      </c>
      <c r="J2630" s="24" t="e">
        <f>(H2630*#REF!)</f>
        <v>#REF!</v>
      </c>
      <c r="K2630" s="24" t="e">
        <f>-PMT((#REF!/12),48,H2630,0,0)</f>
        <v>#REF!</v>
      </c>
    </row>
    <row r="2631" spans="2:11" ht="16.05" customHeight="1">
      <c r="B2631" s="3" t="s">
        <v>568</v>
      </c>
      <c r="C2631" s="7">
        <v>4</v>
      </c>
      <c r="D2631" s="12" t="s">
        <v>569</v>
      </c>
      <c r="E2631" s="12" t="s">
        <v>600</v>
      </c>
      <c r="F2631" s="5" t="s">
        <v>601</v>
      </c>
      <c r="G2631" s="22">
        <v>600</v>
      </c>
      <c r="H2631" s="24" t="e">
        <f>G2631-(G2631*#REF!)</f>
        <v>#REF!</v>
      </c>
      <c r="I2631" s="24" t="e">
        <f>(H2631*#REF!)/4</f>
        <v>#REF!</v>
      </c>
      <c r="J2631" s="24" t="e">
        <f>(H2631*#REF!)</f>
        <v>#REF!</v>
      </c>
      <c r="K2631" s="24" t="e">
        <f>-PMT((#REF!/12),48,H2631,0,0)</f>
        <v>#REF!</v>
      </c>
    </row>
    <row r="2632" spans="2:11" ht="16.05" customHeight="1">
      <c r="B2632" s="3" t="s">
        <v>568</v>
      </c>
      <c r="C2632" s="7">
        <v>4</v>
      </c>
      <c r="D2632" s="12" t="s">
        <v>569</v>
      </c>
      <c r="E2632" s="12" t="s">
        <v>602</v>
      </c>
      <c r="F2632" s="5" t="s">
        <v>603</v>
      </c>
      <c r="G2632" s="22">
        <v>479.10859728506784</v>
      </c>
      <c r="H2632" s="24" t="e">
        <f>G2632-(G2632*#REF!)</f>
        <v>#REF!</v>
      </c>
      <c r="I2632" s="24" t="e">
        <f>(H2632*#REF!)/4</f>
        <v>#REF!</v>
      </c>
      <c r="J2632" s="24" t="e">
        <f>(H2632*#REF!)</f>
        <v>#REF!</v>
      </c>
      <c r="K2632" s="24" t="e">
        <f>-PMT((#REF!/12),48,H2632,0,0)</f>
        <v>#REF!</v>
      </c>
    </row>
    <row r="2633" spans="2:11" ht="16.05" customHeight="1">
      <c r="B2633" s="3" t="s">
        <v>568</v>
      </c>
      <c r="C2633" s="7">
        <v>4</v>
      </c>
      <c r="D2633" s="12" t="s">
        <v>569</v>
      </c>
      <c r="E2633" s="13" t="s">
        <v>604</v>
      </c>
      <c r="F2633" s="5" t="s">
        <v>605</v>
      </c>
      <c r="G2633" s="22">
        <v>479.10859728506784</v>
      </c>
      <c r="H2633" s="24" t="e">
        <f>G2633-(G2633*#REF!)</f>
        <v>#REF!</v>
      </c>
      <c r="I2633" s="24" t="e">
        <f>(H2633*#REF!)/4</f>
        <v>#REF!</v>
      </c>
      <c r="J2633" s="24" t="e">
        <f>(H2633*#REF!)</f>
        <v>#REF!</v>
      </c>
      <c r="K2633" s="24" t="e">
        <f>-PMT((#REF!/12),48,H2633,0,0)</f>
        <v>#REF!</v>
      </c>
    </row>
    <row r="2634" spans="2:11" ht="16.05" customHeight="1">
      <c r="B2634" s="3" t="s">
        <v>568</v>
      </c>
      <c r="C2634" s="7">
        <v>4</v>
      </c>
      <c r="D2634" s="12" t="s">
        <v>569</v>
      </c>
      <c r="E2634" s="12" t="s">
        <v>606</v>
      </c>
      <c r="F2634" s="5" t="s">
        <v>607</v>
      </c>
      <c r="G2634" s="22">
        <v>479.10859728506784</v>
      </c>
      <c r="H2634" s="24" t="e">
        <f>G2634-(G2634*#REF!)</f>
        <v>#REF!</v>
      </c>
      <c r="I2634" s="24" t="e">
        <f>(H2634*#REF!)/4</f>
        <v>#REF!</v>
      </c>
      <c r="J2634" s="24" t="e">
        <f>(H2634*#REF!)</f>
        <v>#REF!</v>
      </c>
      <c r="K2634" s="24" t="e">
        <f>-PMT((#REF!/12),48,H2634,0,0)</f>
        <v>#REF!</v>
      </c>
    </row>
    <row r="2635" spans="2:11" ht="16.05" customHeight="1">
      <c r="B2635" s="3" t="s">
        <v>568</v>
      </c>
      <c r="C2635" s="7">
        <v>4</v>
      </c>
      <c r="D2635" s="12" t="s">
        <v>569</v>
      </c>
      <c r="E2635" s="13" t="s">
        <v>608</v>
      </c>
      <c r="F2635" s="5" t="s">
        <v>609</v>
      </c>
      <c r="G2635" s="22">
        <v>479.10859728506784</v>
      </c>
      <c r="H2635" s="24" t="e">
        <f>G2635-(G2635*#REF!)</f>
        <v>#REF!</v>
      </c>
      <c r="I2635" s="24" t="e">
        <f>(H2635*#REF!)/4</f>
        <v>#REF!</v>
      </c>
      <c r="J2635" s="24" t="e">
        <f>(H2635*#REF!)</f>
        <v>#REF!</v>
      </c>
      <c r="K2635" s="24" t="e">
        <f>-PMT((#REF!/12),48,H2635,0,0)</f>
        <v>#REF!</v>
      </c>
    </row>
    <row r="2636" spans="2:11" ht="16.05" customHeight="1">
      <c r="B2636" s="3" t="s">
        <v>568</v>
      </c>
      <c r="C2636" s="7">
        <v>4</v>
      </c>
      <c r="D2636" s="12" t="s">
        <v>569</v>
      </c>
      <c r="E2636" s="12" t="s">
        <v>610</v>
      </c>
      <c r="F2636" s="5" t="s">
        <v>611</v>
      </c>
      <c r="G2636" s="22">
        <v>479.10859728506784</v>
      </c>
      <c r="H2636" s="24" t="e">
        <f>G2636-(G2636*#REF!)</f>
        <v>#REF!</v>
      </c>
      <c r="I2636" s="24" t="e">
        <f>(H2636*#REF!)/4</f>
        <v>#REF!</v>
      </c>
      <c r="J2636" s="24" t="e">
        <f>(H2636*#REF!)</f>
        <v>#REF!</v>
      </c>
      <c r="K2636" s="24" t="e">
        <f>-PMT((#REF!/12),48,H2636,0,0)</f>
        <v>#REF!</v>
      </c>
    </row>
    <row r="2637" spans="2:11" ht="16.05" customHeight="1">
      <c r="B2637" s="3" t="s">
        <v>568</v>
      </c>
      <c r="C2637" s="7">
        <v>4</v>
      </c>
      <c r="D2637" s="12" t="s">
        <v>569</v>
      </c>
      <c r="E2637" s="13" t="s">
        <v>612</v>
      </c>
      <c r="F2637" s="5" t="s">
        <v>613</v>
      </c>
      <c r="G2637" s="22">
        <v>479.10859728506784</v>
      </c>
      <c r="H2637" s="24" t="e">
        <f>G2637-(G2637*#REF!)</f>
        <v>#REF!</v>
      </c>
      <c r="I2637" s="24" t="e">
        <f>(H2637*#REF!)/4</f>
        <v>#REF!</v>
      </c>
      <c r="J2637" s="24" t="e">
        <f>(H2637*#REF!)</f>
        <v>#REF!</v>
      </c>
      <c r="K2637" s="24" t="e">
        <f>-PMT((#REF!/12),48,H2637,0,0)</f>
        <v>#REF!</v>
      </c>
    </row>
    <row r="2638" spans="2:11" ht="16.05" customHeight="1">
      <c r="B2638" s="3" t="s">
        <v>568</v>
      </c>
      <c r="C2638" s="7">
        <v>4</v>
      </c>
      <c r="D2638" s="12" t="s">
        <v>569</v>
      </c>
      <c r="E2638" s="12" t="s">
        <v>614</v>
      </c>
      <c r="F2638" s="5" t="s">
        <v>615</v>
      </c>
      <c r="G2638" s="22">
        <v>479.10859728506784</v>
      </c>
      <c r="H2638" s="24" t="e">
        <f>G2638-(G2638*#REF!)</f>
        <v>#REF!</v>
      </c>
      <c r="I2638" s="24" t="e">
        <f>(H2638*#REF!)/4</f>
        <v>#REF!</v>
      </c>
      <c r="J2638" s="24" t="e">
        <f>(H2638*#REF!)</f>
        <v>#REF!</v>
      </c>
      <c r="K2638" s="24" t="e">
        <f>-PMT((#REF!/12),48,H2638,0,0)</f>
        <v>#REF!</v>
      </c>
    </row>
    <row r="2639" spans="2:11" ht="16.05" customHeight="1">
      <c r="B2639" s="3" t="s">
        <v>568</v>
      </c>
      <c r="C2639" s="7">
        <v>4</v>
      </c>
      <c r="D2639" s="12" t="s">
        <v>569</v>
      </c>
      <c r="E2639" s="13" t="s">
        <v>616</v>
      </c>
      <c r="F2639" s="5" t="s">
        <v>617</v>
      </c>
      <c r="G2639" s="22">
        <v>479.10859728506784</v>
      </c>
      <c r="H2639" s="24" t="e">
        <f>G2639-(G2639*#REF!)</f>
        <v>#REF!</v>
      </c>
      <c r="I2639" s="24" t="e">
        <f>(H2639*#REF!)/4</f>
        <v>#REF!</v>
      </c>
      <c r="J2639" s="24" t="e">
        <f>(H2639*#REF!)</f>
        <v>#REF!</v>
      </c>
      <c r="K2639" s="24" t="e">
        <f>-PMT((#REF!/12),48,H2639,0,0)</f>
        <v>#REF!</v>
      </c>
    </row>
    <row r="2640" spans="2:11" ht="16.05" customHeight="1">
      <c r="B2640" s="3" t="s">
        <v>568</v>
      </c>
      <c r="C2640" s="7">
        <v>4</v>
      </c>
      <c r="D2640" s="12" t="s">
        <v>569</v>
      </c>
      <c r="E2640" s="12" t="s">
        <v>618</v>
      </c>
      <c r="F2640" s="5" t="s">
        <v>619</v>
      </c>
      <c r="G2640" s="22">
        <v>479.10859728506784</v>
      </c>
      <c r="H2640" s="24" t="e">
        <f>G2640-(G2640*#REF!)</f>
        <v>#REF!</v>
      </c>
      <c r="I2640" s="24" t="e">
        <f>(H2640*#REF!)/4</f>
        <v>#REF!</v>
      </c>
      <c r="J2640" s="24" t="e">
        <f>(H2640*#REF!)</f>
        <v>#REF!</v>
      </c>
      <c r="K2640" s="24" t="e">
        <f>-PMT((#REF!/12),48,H2640,0,0)</f>
        <v>#REF!</v>
      </c>
    </row>
    <row r="2641" spans="2:11" ht="16.05" customHeight="1">
      <c r="B2641" s="3" t="s">
        <v>568</v>
      </c>
      <c r="C2641" s="7">
        <v>4</v>
      </c>
      <c r="D2641" s="12" t="s">
        <v>569</v>
      </c>
      <c r="E2641" s="13" t="s">
        <v>620</v>
      </c>
      <c r="F2641" s="5" t="s">
        <v>621</v>
      </c>
      <c r="G2641" s="22">
        <v>479.10859728506784</v>
      </c>
      <c r="H2641" s="24" t="e">
        <f>G2641-(G2641*#REF!)</f>
        <v>#REF!</v>
      </c>
      <c r="I2641" s="24" t="e">
        <f>(H2641*#REF!)/4</f>
        <v>#REF!</v>
      </c>
      <c r="J2641" s="24" t="e">
        <f>(H2641*#REF!)</f>
        <v>#REF!</v>
      </c>
      <c r="K2641" s="24" t="e">
        <f>-PMT((#REF!/12),48,H2641,0,0)</f>
        <v>#REF!</v>
      </c>
    </row>
    <row r="2642" spans="2:11" ht="16.05" customHeight="1">
      <c r="B2642" s="3" t="s">
        <v>568</v>
      </c>
      <c r="C2642" s="7">
        <v>4</v>
      </c>
      <c r="D2642" s="12" t="s">
        <v>569</v>
      </c>
      <c r="E2642" s="12" t="s">
        <v>622</v>
      </c>
      <c r="F2642" s="5" t="s">
        <v>623</v>
      </c>
      <c r="G2642" s="22">
        <v>479.10859728506784</v>
      </c>
      <c r="H2642" s="24" t="e">
        <f>G2642-(G2642*#REF!)</f>
        <v>#REF!</v>
      </c>
      <c r="I2642" s="24" t="e">
        <f>(H2642*#REF!)/4</f>
        <v>#REF!</v>
      </c>
      <c r="J2642" s="24" t="e">
        <f>(H2642*#REF!)</f>
        <v>#REF!</v>
      </c>
      <c r="K2642" s="24" t="e">
        <f>-PMT((#REF!/12),48,H2642,0,0)</f>
        <v>#REF!</v>
      </c>
    </row>
    <row r="2643" spans="2:11" ht="16.05" customHeight="1">
      <c r="B2643" s="3" t="s">
        <v>568</v>
      </c>
      <c r="C2643" s="7">
        <v>4</v>
      </c>
      <c r="D2643" s="12" t="s">
        <v>569</v>
      </c>
      <c r="E2643" s="13" t="s">
        <v>624</v>
      </c>
      <c r="F2643" s="5" t="s">
        <v>625</v>
      </c>
      <c r="G2643" s="22">
        <v>479.10859728506784</v>
      </c>
      <c r="H2643" s="24" t="e">
        <f>G2643-(G2643*#REF!)</f>
        <v>#REF!</v>
      </c>
      <c r="I2643" s="24" t="e">
        <f>(H2643*#REF!)/4</f>
        <v>#REF!</v>
      </c>
      <c r="J2643" s="24" t="e">
        <f>(H2643*#REF!)</f>
        <v>#REF!</v>
      </c>
      <c r="K2643" s="24" t="e">
        <f>-PMT((#REF!/12),48,H2643,0,0)</f>
        <v>#REF!</v>
      </c>
    </row>
    <row r="2644" spans="2:11" ht="16.05" customHeight="1">
      <c r="B2644" s="6" t="s">
        <v>1593</v>
      </c>
      <c r="C2644" s="7">
        <v>1</v>
      </c>
      <c r="D2644" s="12" t="s">
        <v>13</v>
      </c>
      <c r="E2644" s="12" t="s">
        <v>197</v>
      </c>
      <c r="F2644" s="5" t="s">
        <v>198</v>
      </c>
      <c r="G2644" s="22">
        <v>352.47</v>
      </c>
      <c r="H2644" s="24" t="e">
        <f>G2644-(G2644*#REF!)</f>
        <v>#REF!</v>
      </c>
      <c r="I2644" s="24" t="e">
        <f>(H2644*#REF!)/4</f>
        <v>#REF!</v>
      </c>
      <c r="J2644" s="24" t="e">
        <f>(H2644*#REF!)</f>
        <v>#REF!</v>
      </c>
      <c r="K2644" s="24" t="e">
        <f>-PMT((#REF!/12),48,H2644,0,0)</f>
        <v>#REF!</v>
      </c>
    </row>
    <row r="2645" spans="2:11" ht="16.05" customHeight="1">
      <c r="B2645" s="6" t="s">
        <v>1593</v>
      </c>
      <c r="C2645" s="7">
        <v>1</v>
      </c>
      <c r="D2645" s="12" t="s">
        <v>13</v>
      </c>
      <c r="E2645" s="12" t="s">
        <v>16</v>
      </c>
      <c r="F2645" s="5" t="s">
        <v>17</v>
      </c>
      <c r="G2645" s="22">
        <v>432.44</v>
      </c>
      <c r="H2645" s="24" t="e">
        <f>G2645-(G2645*#REF!)</f>
        <v>#REF!</v>
      </c>
      <c r="I2645" s="24" t="e">
        <f>(H2645*#REF!)/4</f>
        <v>#REF!</v>
      </c>
      <c r="J2645" s="24" t="e">
        <f>(H2645*#REF!)</f>
        <v>#REF!</v>
      </c>
      <c r="K2645" s="24" t="e">
        <f>-PMT((#REF!/12),48,H2645,0,0)</f>
        <v>#REF!</v>
      </c>
    </row>
    <row r="2646" spans="2:11" ht="16.05" customHeight="1">
      <c r="B2646" s="6" t="s">
        <v>1593</v>
      </c>
      <c r="C2646" s="7">
        <v>1</v>
      </c>
      <c r="D2646" s="12" t="s">
        <v>13</v>
      </c>
      <c r="E2646" s="12" t="s">
        <v>18</v>
      </c>
      <c r="F2646" s="5" t="s">
        <v>19</v>
      </c>
      <c r="G2646" s="22">
        <v>125.73</v>
      </c>
      <c r="H2646" s="24" t="e">
        <f>G2646-(G2646*#REF!)</f>
        <v>#REF!</v>
      </c>
      <c r="I2646" s="24" t="e">
        <f>(H2646*#REF!)/4</f>
        <v>#REF!</v>
      </c>
      <c r="J2646" s="24" t="e">
        <f>(H2646*#REF!)</f>
        <v>#REF!</v>
      </c>
      <c r="K2646" s="24" t="e">
        <f>-PMT((#REF!/12),48,H2646,0,0)</f>
        <v>#REF!</v>
      </c>
    </row>
    <row r="2647" spans="2:11" ht="16.05" customHeight="1">
      <c r="B2647" s="6" t="s">
        <v>1593</v>
      </c>
      <c r="C2647" s="7">
        <v>1</v>
      </c>
      <c r="D2647" s="12" t="s">
        <v>13</v>
      </c>
      <c r="E2647" s="12" t="s">
        <v>20</v>
      </c>
      <c r="F2647" s="5" t="s">
        <v>21</v>
      </c>
      <c r="G2647" s="22">
        <v>267.72000000000003</v>
      </c>
      <c r="H2647" s="24" t="e">
        <f>G2647-(G2647*#REF!)</f>
        <v>#REF!</v>
      </c>
      <c r="I2647" s="24" t="e">
        <f>(H2647*#REF!)/4</f>
        <v>#REF!</v>
      </c>
      <c r="J2647" s="24" t="e">
        <f>(H2647*#REF!)</f>
        <v>#REF!</v>
      </c>
      <c r="K2647" s="24" t="e">
        <f>-PMT((#REF!/12),48,H2647,0,0)</f>
        <v>#REF!</v>
      </c>
    </row>
    <row r="2648" spans="2:11" ht="16.05" customHeight="1">
      <c r="B2648" s="6" t="s">
        <v>1593</v>
      </c>
      <c r="C2648" s="7">
        <v>1</v>
      </c>
      <c r="D2648" s="12" t="s">
        <v>629</v>
      </c>
      <c r="E2648" s="12" t="s">
        <v>1594</v>
      </c>
      <c r="F2648" s="5" t="s">
        <v>1595</v>
      </c>
      <c r="G2648" s="22">
        <v>207.28805118110188</v>
      </c>
      <c r="H2648" s="24" t="e">
        <f>G2648-(G2648*#REF!)</f>
        <v>#REF!</v>
      </c>
      <c r="I2648" s="24" t="e">
        <f>(H2648*#REF!)/4</f>
        <v>#REF!</v>
      </c>
      <c r="J2648" s="24" t="e">
        <f>(H2648*#REF!)</f>
        <v>#REF!</v>
      </c>
      <c r="K2648" s="24" t="e">
        <f>-PMT((#REF!/12),48,H2648,0,0)</f>
        <v>#REF!</v>
      </c>
    </row>
    <row r="2649" spans="2:11" ht="16.05" customHeight="1">
      <c r="B2649" s="6" t="s">
        <v>1593</v>
      </c>
      <c r="C2649" s="7">
        <v>1</v>
      </c>
      <c r="D2649" s="12" t="s">
        <v>629</v>
      </c>
      <c r="E2649" s="12" t="s">
        <v>636</v>
      </c>
      <c r="F2649" s="5" t="s">
        <v>637</v>
      </c>
      <c r="G2649" s="22">
        <v>227.59911764705882</v>
      </c>
      <c r="H2649" s="24" t="e">
        <f>G2649-(G2649*#REF!)</f>
        <v>#REF!</v>
      </c>
      <c r="I2649" s="24" t="e">
        <f>(H2649*#REF!)/4</f>
        <v>#REF!</v>
      </c>
      <c r="J2649" s="24" t="e">
        <f>(H2649*#REF!)</f>
        <v>#REF!</v>
      </c>
      <c r="K2649" s="24" t="e">
        <f>-PMT((#REF!/12),48,H2649,0,0)</f>
        <v>#REF!</v>
      </c>
    </row>
    <row r="2650" spans="2:11" ht="16.05" customHeight="1">
      <c r="B2650" s="6" t="s">
        <v>1593</v>
      </c>
      <c r="C2650" s="7">
        <v>1</v>
      </c>
      <c r="D2650" s="12" t="s">
        <v>629</v>
      </c>
      <c r="E2650" s="12" t="s">
        <v>1596</v>
      </c>
      <c r="F2650" s="5" t="s">
        <v>1597</v>
      </c>
      <c r="G2650" s="22">
        <v>207.28805118110188</v>
      </c>
      <c r="H2650" s="24" t="e">
        <f>G2650-(G2650*#REF!)</f>
        <v>#REF!</v>
      </c>
      <c r="I2650" s="24" t="e">
        <f>(H2650*#REF!)/4</f>
        <v>#REF!</v>
      </c>
      <c r="J2650" s="24" t="e">
        <f>(H2650*#REF!)</f>
        <v>#REF!</v>
      </c>
      <c r="K2650" s="24" t="e">
        <f>-PMT((#REF!/12),48,H2650,0,0)</f>
        <v>#REF!</v>
      </c>
    </row>
    <row r="2651" spans="2:11" ht="16.05" customHeight="1">
      <c r="B2651" s="6" t="s">
        <v>1593</v>
      </c>
      <c r="C2651" s="7">
        <v>1</v>
      </c>
      <c r="D2651" s="12" t="s">
        <v>629</v>
      </c>
      <c r="E2651" s="12" t="s">
        <v>1598</v>
      </c>
      <c r="F2651" s="5" t="s">
        <v>1599</v>
      </c>
      <c r="G2651" s="22">
        <v>207.28805118110188</v>
      </c>
      <c r="H2651" s="24" t="e">
        <f>G2651-(G2651*#REF!)</f>
        <v>#REF!</v>
      </c>
      <c r="I2651" s="24" t="e">
        <f>(H2651*#REF!)/4</f>
        <v>#REF!</v>
      </c>
      <c r="J2651" s="24" t="e">
        <f>(H2651*#REF!)</f>
        <v>#REF!</v>
      </c>
      <c r="K2651" s="24" t="e">
        <f>-PMT((#REF!/12),48,H2651,0,0)</f>
        <v>#REF!</v>
      </c>
    </row>
    <row r="2652" spans="2:11" ht="16.05" customHeight="1">
      <c r="B2652" s="6" t="s">
        <v>1593</v>
      </c>
      <c r="C2652" s="7">
        <v>1</v>
      </c>
      <c r="D2652" s="12" t="s">
        <v>629</v>
      </c>
      <c r="E2652" s="12" t="s">
        <v>640</v>
      </c>
      <c r="F2652" s="5" t="s">
        <v>641</v>
      </c>
      <c r="G2652" s="22">
        <v>178.77738095238101</v>
      </c>
      <c r="H2652" s="24" t="e">
        <f>G2652-(G2652*#REF!)</f>
        <v>#REF!</v>
      </c>
      <c r="I2652" s="24" t="e">
        <f>(H2652*#REF!)/4</f>
        <v>#REF!</v>
      </c>
      <c r="J2652" s="24" t="e">
        <f>(H2652*#REF!)</f>
        <v>#REF!</v>
      </c>
      <c r="K2652" s="24" t="e">
        <f>-PMT((#REF!/12),48,H2652,0,0)</f>
        <v>#REF!</v>
      </c>
    </row>
    <row r="2653" spans="2:11" ht="16.05" customHeight="1">
      <c r="B2653" s="6" t="s">
        <v>1593</v>
      </c>
      <c r="C2653" s="7">
        <v>2</v>
      </c>
      <c r="D2653" s="12" t="s">
        <v>629</v>
      </c>
      <c r="E2653" s="12" t="s">
        <v>1600</v>
      </c>
      <c r="F2653" s="5" t="s">
        <v>1601</v>
      </c>
      <c r="G2653" s="22">
        <v>239.55429864253392</v>
      </c>
      <c r="H2653" s="24" t="e">
        <f>G2653-(G2653*#REF!)</f>
        <v>#REF!</v>
      </c>
      <c r="I2653" s="24" t="e">
        <f>(H2653*#REF!)/4</f>
        <v>#REF!</v>
      </c>
      <c r="J2653" s="24" t="e">
        <f>(H2653*#REF!)</f>
        <v>#REF!</v>
      </c>
      <c r="K2653" s="24" t="e">
        <f>-PMT((#REF!/12),48,H2653,0,0)</f>
        <v>#REF!</v>
      </c>
    </row>
    <row r="2654" spans="2:11" ht="16.05" customHeight="1">
      <c r="B2654" s="6" t="s">
        <v>1593</v>
      </c>
      <c r="C2654" s="7">
        <v>1</v>
      </c>
      <c r="D2654" s="12" t="s">
        <v>629</v>
      </c>
      <c r="E2654" s="12" t="s">
        <v>659</v>
      </c>
      <c r="F2654" s="5" t="s">
        <v>660</v>
      </c>
      <c r="G2654" s="22">
        <v>158.76267175572519</v>
      </c>
      <c r="H2654" s="24" t="e">
        <f>G2654-(G2654*#REF!)</f>
        <v>#REF!</v>
      </c>
      <c r="I2654" s="24" t="e">
        <f>(H2654*#REF!)/4</f>
        <v>#REF!</v>
      </c>
      <c r="J2654" s="24" t="e">
        <f>(H2654*#REF!)</f>
        <v>#REF!</v>
      </c>
      <c r="K2654" s="24" t="e">
        <f>-PMT((#REF!/12),48,H2654,0,0)</f>
        <v>#REF!</v>
      </c>
    </row>
    <row r="2655" spans="2:11" ht="16.05" customHeight="1">
      <c r="B2655" s="6" t="s">
        <v>1593</v>
      </c>
      <c r="C2655" s="7">
        <v>1</v>
      </c>
      <c r="D2655" s="12" t="s">
        <v>629</v>
      </c>
      <c r="E2655" s="12" t="s">
        <v>661</v>
      </c>
      <c r="F2655" s="5" t="s">
        <v>662</v>
      </c>
      <c r="G2655" s="22">
        <v>86.887941176470591</v>
      </c>
      <c r="H2655" s="24" t="e">
        <f>G2655-(G2655*#REF!)</f>
        <v>#REF!</v>
      </c>
      <c r="I2655" s="24" t="e">
        <f>(H2655*#REF!)/4</f>
        <v>#REF!</v>
      </c>
      <c r="J2655" s="24" t="e">
        <f>(H2655*#REF!)</f>
        <v>#REF!</v>
      </c>
      <c r="K2655" s="24" t="e">
        <f>-PMT((#REF!/12),48,H2655,0,0)</f>
        <v>#REF!</v>
      </c>
    </row>
    <row r="2656" spans="2:11" ht="16.05" customHeight="1">
      <c r="B2656" s="6" t="s">
        <v>1593</v>
      </c>
      <c r="C2656" s="7">
        <v>1</v>
      </c>
      <c r="D2656" s="12" t="s">
        <v>629</v>
      </c>
      <c r="E2656" s="12" t="s">
        <v>663</v>
      </c>
      <c r="F2656" s="5" t="s">
        <v>664</v>
      </c>
      <c r="G2656" s="22">
        <v>119.77714932126696</v>
      </c>
      <c r="H2656" s="24" t="e">
        <f>G2656-(G2656*#REF!)</f>
        <v>#REF!</v>
      </c>
      <c r="I2656" s="24" t="e">
        <f>(H2656*#REF!)/4</f>
        <v>#REF!</v>
      </c>
      <c r="J2656" s="24" t="e">
        <f>(H2656*#REF!)</f>
        <v>#REF!</v>
      </c>
      <c r="K2656" s="24" t="e">
        <f>-PMT((#REF!/12),48,H2656,0,0)</f>
        <v>#REF!</v>
      </c>
    </row>
    <row r="2657" spans="2:11" ht="16.05" customHeight="1">
      <c r="B2657" s="3" t="s">
        <v>1602</v>
      </c>
      <c r="C2657" s="7">
        <v>1</v>
      </c>
      <c r="D2657" s="12" t="s">
        <v>13</v>
      </c>
      <c r="E2657" s="12" t="s">
        <v>77</v>
      </c>
      <c r="F2657" s="5" t="s">
        <v>78</v>
      </c>
      <c r="G2657" s="22">
        <v>270.44</v>
      </c>
      <c r="H2657" s="24" t="e">
        <f>G2657-(G2657*#REF!)</f>
        <v>#REF!</v>
      </c>
      <c r="I2657" s="24" t="e">
        <f>(H2657*#REF!)/4</f>
        <v>#REF!</v>
      </c>
      <c r="J2657" s="24" t="e">
        <f>(H2657*#REF!)</f>
        <v>#REF!</v>
      </c>
      <c r="K2657" s="24" t="e">
        <f>-PMT((#REF!/12),48,H2657,0,0)</f>
        <v>#REF!</v>
      </c>
    </row>
    <row r="2658" spans="2:11" ht="16.05" customHeight="1">
      <c r="B2658" s="3" t="s">
        <v>1602</v>
      </c>
      <c r="C2658" s="7">
        <v>1</v>
      </c>
      <c r="D2658" s="12" t="s">
        <v>13</v>
      </c>
      <c r="E2658" s="12" t="s">
        <v>79</v>
      </c>
      <c r="F2658" s="5" t="s">
        <v>80</v>
      </c>
      <c r="G2658" s="22">
        <v>297.76</v>
      </c>
      <c r="H2658" s="24" t="e">
        <f>G2658-(G2658*#REF!)</f>
        <v>#REF!</v>
      </c>
      <c r="I2658" s="24" t="e">
        <f>(H2658*#REF!)/4</f>
        <v>#REF!</v>
      </c>
      <c r="J2658" s="24" t="e">
        <f>(H2658*#REF!)</f>
        <v>#REF!</v>
      </c>
      <c r="K2658" s="24" t="e">
        <f>-PMT((#REF!/12),48,H2658,0,0)</f>
        <v>#REF!</v>
      </c>
    </row>
    <row r="2659" spans="2:11" ht="16.05" customHeight="1">
      <c r="B2659" s="3" t="s">
        <v>1602</v>
      </c>
      <c r="C2659" s="7">
        <v>1</v>
      </c>
      <c r="D2659" s="12" t="s">
        <v>13</v>
      </c>
      <c r="E2659" s="12" t="s">
        <v>81</v>
      </c>
      <c r="F2659" s="5" t="s">
        <v>82</v>
      </c>
      <c r="G2659" s="22">
        <v>88.62</v>
      </c>
      <c r="H2659" s="24" t="e">
        <f>G2659-(G2659*#REF!)</f>
        <v>#REF!</v>
      </c>
      <c r="I2659" s="24" t="e">
        <f>(H2659*#REF!)/4</f>
        <v>#REF!</v>
      </c>
      <c r="J2659" s="24" t="e">
        <f>(H2659*#REF!)</f>
        <v>#REF!</v>
      </c>
      <c r="K2659" s="24" t="e">
        <f>-PMT((#REF!/12),48,H2659,0,0)</f>
        <v>#REF!</v>
      </c>
    </row>
    <row r="2660" spans="2:11" ht="16.05" customHeight="1">
      <c r="B2660" s="3" t="s">
        <v>1602</v>
      </c>
      <c r="C2660" s="7">
        <v>1</v>
      </c>
      <c r="D2660" s="12" t="s">
        <v>13</v>
      </c>
      <c r="E2660" s="12" t="s">
        <v>83</v>
      </c>
      <c r="F2660" s="5" t="s">
        <v>84</v>
      </c>
      <c r="G2660" s="22">
        <v>163.55000000000001</v>
      </c>
      <c r="H2660" s="24" t="e">
        <f>G2660-(G2660*#REF!)</f>
        <v>#REF!</v>
      </c>
      <c r="I2660" s="24" t="e">
        <f>(H2660*#REF!)/4</f>
        <v>#REF!</v>
      </c>
      <c r="J2660" s="24" t="e">
        <f>(H2660*#REF!)</f>
        <v>#REF!</v>
      </c>
      <c r="K2660" s="24" t="e">
        <f>-PMT((#REF!/12),48,H2660,0,0)</f>
        <v>#REF!</v>
      </c>
    </row>
    <row r="2661" spans="2:11" ht="16.05" customHeight="1">
      <c r="B2661" s="3" t="s">
        <v>1602</v>
      </c>
      <c r="C2661" s="7">
        <v>1</v>
      </c>
      <c r="D2661" s="12" t="s">
        <v>1603</v>
      </c>
      <c r="E2661" s="12" t="s">
        <v>1604</v>
      </c>
      <c r="F2661" s="5" t="s">
        <v>1605</v>
      </c>
      <c r="G2661" s="22">
        <v>150</v>
      </c>
      <c r="H2661" s="24" t="e">
        <f>G2661-(G2661*#REF!)</f>
        <v>#REF!</v>
      </c>
      <c r="I2661" s="24" t="e">
        <f>(H2661*#REF!)/4</f>
        <v>#REF!</v>
      </c>
      <c r="J2661" s="24" t="e">
        <f>(H2661*#REF!)</f>
        <v>#REF!</v>
      </c>
      <c r="K2661" s="24" t="e">
        <f>-PMT((#REF!/12),48,H2661,0,0)</f>
        <v>#REF!</v>
      </c>
    </row>
    <row r="2662" spans="2:11" ht="16.05" customHeight="1">
      <c r="B2662" s="3" t="s">
        <v>1602</v>
      </c>
      <c r="C2662" s="7">
        <v>1</v>
      </c>
      <c r="D2662" s="12" t="s">
        <v>1603</v>
      </c>
      <c r="E2662" s="12" t="s">
        <v>1604</v>
      </c>
      <c r="F2662" s="5" t="s">
        <v>1605</v>
      </c>
      <c r="G2662" s="22">
        <v>150</v>
      </c>
      <c r="H2662" s="24" t="e">
        <f>G2662-(G2662*#REF!)</f>
        <v>#REF!</v>
      </c>
      <c r="I2662" s="24" t="e">
        <f>(H2662*#REF!)/4</f>
        <v>#REF!</v>
      </c>
      <c r="J2662" s="24" t="e">
        <f>(H2662*#REF!)</f>
        <v>#REF!</v>
      </c>
      <c r="K2662" s="24" t="e">
        <f>-PMT((#REF!/12),48,H2662,0,0)</f>
        <v>#REF!</v>
      </c>
    </row>
    <row r="2663" spans="2:11" ht="16.05" customHeight="1">
      <c r="B2663" s="3" t="s">
        <v>1602</v>
      </c>
      <c r="C2663" s="7">
        <v>1</v>
      </c>
      <c r="D2663" s="12" t="s">
        <v>1603</v>
      </c>
      <c r="E2663" s="12" t="s">
        <v>1604</v>
      </c>
      <c r="F2663" s="5" t="s">
        <v>1605</v>
      </c>
      <c r="G2663" s="22">
        <v>150</v>
      </c>
      <c r="H2663" s="24" t="e">
        <f>G2663-(G2663*#REF!)</f>
        <v>#REF!</v>
      </c>
      <c r="I2663" s="24" t="e">
        <f>(H2663*#REF!)/4</f>
        <v>#REF!</v>
      </c>
      <c r="J2663" s="24" t="e">
        <f>(H2663*#REF!)</f>
        <v>#REF!</v>
      </c>
      <c r="K2663" s="24" t="e">
        <f>-PMT((#REF!/12),48,H2663,0,0)</f>
        <v>#REF!</v>
      </c>
    </row>
    <row r="2664" spans="2:11" ht="16.05" customHeight="1">
      <c r="B2664" s="3" t="s">
        <v>1602</v>
      </c>
      <c r="C2664" s="7">
        <v>1</v>
      </c>
      <c r="D2664" s="12" t="s">
        <v>1603</v>
      </c>
      <c r="E2664" s="12" t="s">
        <v>1604</v>
      </c>
      <c r="F2664" s="5" t="s">
        <v>1605</v>
      </c>
      <c r="G2664" s="22">
        <v>150</v>
      </c>
      <c r="H2664" s="24" t="e">
        <f>G2664-(G2664*#REF!)</f>
        <v>#REF!</v>
      </c>
      <c r="I2664" s="24" t="e">
        <f>(H2664*#REF!)/4</f>
        <v>#REF!</v>
      </c>
      <c r="J2664" s="24" t="e">
        <f>(H2664*#REF!)</f>
        <v>#REF!</v>
      </c>
      <c r="K2664" s="24" t="e">
        <f>-PMT((#REF!/12),48,H2664,0,0)</f>
        <v>#REF!</v>
      </c>
    </row>
    <row r="2665" spans="2:11" ht="16.05" customHeight="1">
      <c r="B2665" s="3" t="s">
        <v>1602</v>
      </c>
      <c r="C2665" s="7">
        <v>1</v>
      </c>
      <c r="D2665" s="12" t="s">
        <v>1603</v>
      </c>
      <c r="E2665" s="12" t="s">
        <v>1604</v>
      </c>
      <c r="F2665" s="5" t="s">
        <v>1605</v>
      </c>
      <c r="G2665" s="22">
        <v>150</v>
      </c>
      <c r="H2665" s="24" t="e">
        <f>G2665-(G2665*#REF!)</f>
        <v>#REF!</v>
      </c>
      <c r="I2665" s="24" t="e">
        <f>(H2665*#REF!)/4</f>
        <v>#REF!</v>
      </c>
      <c r="J2665" s="24" t="e">
        <f>(H2665*#REF!)</f>
        <v>#REF!</v>
      </c>
      <c r="K2665" s="24" t="e">
        <f>-PMT((#REF!/12),48,H2665,0,0)</f>
        <v>#REF!</v>
      </c>
    </row>
    <row r="2666" spans="2:11" ht="16.05" customHeight="1">
      <c r="B2666" s="3" t="s">
        <v>1602</v>
      </c>
      <c r="C2666" s="7">
        <v>1</v>
      </c>
      <c r="D2666" s="12" t="s">
        <v>1603</v>
      </c>
      <c r="E2666" s="12" t="s">
        <v>1604</v>
      </c>
      <c r="F2666" s="5" t="s">
        <v>1605</v>
      </c>
      <c r="G2666" s="22">
        <v>150</v>
      </c>
      <c r="H2666" s="24" t="e">
        <f>G2666-(G2666*#REF!)</f>
        <v>#REF!</v>
      </c>
      <c r="I2666" s="24" t="e">
        <f>(H2666*#REF!)/4</f>
        <v>#REF!</v>
      </c>
      <c r="J2666" s="24" t="e">
        <f>(H2666*#REF!)</f>
        <v>#REF!</v>
      </c>
      <c r="K2666" s="24" t="e">
        <f>-PMT((#REF!/12),48,H2666,0,0)</f>
        <v>#REF!</v>
      </c>
    </row>
    <row r="2667" spans="2:11" ht="16.05" customHeight="1">
      <c r="B2667" s="3" t="s">
        <v>1602</v>
      </c>
      <c r="C2667" s="7">
        <v>1</v>
      </c>
      <c r="D2667" s="12" t="s">
        <v>1603</v>
      </c>
      <c r="E2667" s="12" t="s">
        <v>1606</v>
      </c>
      <c r="F2667" s="5" t="s">
        <v>1607</v>
      </c>
      <c r="G2667" s="22">
        <v>150</v>
      </c>
      <c r="H2667" s="24" t="e">
        <f>G2667-(G2667*#REF!)</f>
        <v>#REF!</v>
      </c>
      <c r="I2667" s="24" t="e">
        <f>(H2667*#REF!)/4</f>
        <v>#REF!</v>
      </c>
      <c r="J2667" s="24" t="e">
        <f>(H2667*#REF!)</f>
        <v>#REF!</v>
      </c>
      <c r="K2667" s="24" t="e">
        <f>-PMT((#REF!/12),48,H2667,0,0)</f>
        <v>#REF!</v>
      </c>
    </row>
    <row r="2668" spans="2:11" ht="16.05" customHeight="1">
      <c r="B2668" s="3" t="s">
        <v>1602</v>
      </c>
      <c r="C2668" s="7">
        <v>1</v>
      </c>
      <c r="D2668" s="12" t="s">
        <v>1603</v>
      </c>
      <c r="E2668" s="12" t="s">
        <v>1606</v>
      </c>
      <c r="F2668" s="5" t="s">
        <v>1607</v>
      </c>
      <c r="G2668" s="22">
        <v>150</v>
      </c>
      <c r="H2668" s="24" t="e">
        <f>G2668-(G2668*#REF!)</f>
        <v>#REF!</v>
      </c>
      <c r="I2668" s="24" t="e">
        <f>(H2668*#REF!)/4</f>
        <v>#REF!</v>
      </c>
      <c r="J2668" s="24" t="e">
        <f>(H2668*#REF!)</f>
        <v>#REF!</v>
      </c>
      <c r="K2668" s="24" t="e">
        <f>-PMT((#REF!/12),48,H2668,0,0)</f>
        <v>#REF!</v>
      </c>
    </row>
    <row r="2669" spans="2:11" ht="16.05" customHeight="1">
      <c r="B2669" s="3" t="s">
        <v>1602</v>
      </c>
      <c r="C2669" s="7">
        <v>1</v>
      </c>
      <c r="D2669" s="12" t="s">
        <v>1603</v>
      </c>
      <c r="E2669" s="12" t="s">
        <v>1608</v>
      </c>
      <c r="F2669" s="5" t="s">
        <v>1609</v>
      </c>
      <c r="G2669" s="22">
        <v>150</v>
      </c>
      <c r="H2669" s="24" t="e">
        <f>G2669-(G2669*#REF!)</f>
        <v>#REF!</v>
      </c>
      <c r="I2669" s="24" t="e">
        <f>(H2669*#REF!)/4</f>
        <v>#REF!</v>
      </c>
      <c r="J2669" s="24" t="e">
        <f>(H2669*#REF!)</f>
        <v>#REF!</v>
      </c>
      <c r="K2669" s="24" t="e">
        <f>-PMT((#REF!/12),48,H2669,0,0)</f>
        <v>#REF!</v>
      </c>
    </row>
    <row r="2670" spans="2:11" ht="16.05" customHeight="1">
      <c r="B2670" s="3" t="s">
        <v>1602</v>
      </c>
      <c r="C2670" s="7">
        <v>1</v>
      </c>
      <c r="D2670" s="12" t="s">
        <v>1603</v>
      </c>
      <c r="E2670" s="12" t="s">
        <v>1608</v>
      </c>
      <c r="F2670" s="5" t="s">
        <v>1609</v>
      </c>
      <c r="G2670" s="22">
        <v>150</v>
      </c>
      <c r="H2670" s="24" t="e">
        <f>G2670-(G2670*#REF!)</f>
        <v>#REF!</v>
      </c>
      <c r="I2670" s="24" t="e">
        <f>(H2670*#REF!)/4</f>
        <v>#REF!</v>
      </c>
      <c r="J2670" s="24" t="e">
        <f>(H2670*#REF!)</f>
        <v>#REF!</v>
      </c>
      <c r="K2670" s="24" t="e">
        <f>-PMT((#REF!/12),48,H2670,0,0)</f>
        <v>#REF!</v>
      </c>
    </row>
    <row r="2671" spans="2:11" ht="16.05" customHeight="1">
      <c r="B2671" s="6" t="s">
        <v>1610</v>
      </c>
      <c r="C2671" s="7">
        <v>2</v>
      </c>
      <c r="D2671" s="12" t="s">
        <v>13</v>
      </c>
      <c r="E2671" s="12" t="s">
        <v>197</v>
      </c>
      <c r="F2671" s="5" t="s">
        <v>198</v>
      </c>
      <c r="G2671" s="22">
        <v>704.94</v>
      </c>
      <c r="H2671" s="24" t="e">
        <f>G2671-(G2671*#REF!)</f>
        <v>#REF!</v>
      </c>
      <c r="I2671" s="24" t="e">
        <f>(H2671*#REF!)/4</f>
        <v>#REF!</v>
      </c>
      <c r="J2671" s="24" t="e">
        <f>(H2671*#REF!)</f>
        <v>#REF!</v>
      </c>
      <c r="K2671" s="24" t="e">
        <f>-PMT((#REF!/12),48,H2671,0,0)</f>
        <v>#REF!</v>
      </c>
    </row>
    <row r="2672" spans="2:11" ht="16.05" customHeight="1">
      <c r="B2672" s="6" t="s">
        <v>1610</v>
      </c>
      <c r="C2672" s="7">
        <v>2</v>
      </c>
      <c r="D2672" s="12" t="s">
        <v>13</v>
      </c>
      <c r="E2672" s="12" t="s">
        <v>16</v>
      </c>
      <c r="F2672" s="5" t="s">
        <v>17</v>
      </c>
      <c r="G2672" s="22">
        <v>864.88</v>
      </c>
      <c r="H2672" s="24" t="e">
        <f>G2672-(G2672*#REF!)</f>
        <v>#REF!</v>
      </c>
      <c r="I2672" s="24" t="e">
        <f>(H2672*#REF!)/4</f>
        <v>#REF!</v>
      </c>
      <c r="J2672" s="24" t="e">
        <f>(H2672*#REF!)</f>
        <v>#REF!</v>
      </c>
      <c r="K2672" s="24" t="e">
        <f>-PMT((#REF!/12),48,H2672,0,0)</f>
        <v>#REF!</v>
      </c>
    </row>
    <row r="2673" spans="2:11" ht="16.05" customHeight="1">
      <c r="B2673" s="6" t="s">
        <v>1610</v>
      </c>
      <c r="C2673" s="7">
        <v>2</v>
      </c>
      <c r="D2673" s="12" t="s">
        <v>13</v>
      </c>
      <c r="E2673" s="12" t="s">
        <v>18</v>
      </c>
      <c r="F2673" s="5" t="s">
        <v>19</v>
      </c>
      <c r="G2673" s="22">
        <v>251.46</v>
      </c>
      <c r="H2673" s="24" t="e">
        <f>G2673-(G2673*#REF!)</f>
        <v>#REF!</v>
      </c>
      <c r="I2673" s="24" t="e">
        <f>(H2673*#REF!)/4</f>
        <v>#REF!</v>
      </c>
      <c r="J2673" s="24" t="e">
        <f>(H2673*#REF!)</f>
        <v>#REF!</v>
      </c>
      <c r="K2673" s="24" t="e">
        <f>-PMT((#REF!/12),48,H2673,0,0)</f>
        <v>#REF!</v>
      </c>
    </row>
    <row r="2674" spans="2:11" ht="16.05" customHeight="1">
      <c r="B2674" s="6" t="s">
        <v>1610</v>
      </c>
      <c r="C2674" s="7">
        <v>2</v>
      </c>
      <c r="D2674" s="12" t="s">
        <v>13</v>
      </c>
      <c r="E2674" s="12" t="s">
        <v>20</v>
      </c>
      <c r="F2674" s="5" t="s">
        <v>21</v>
      </c>
      <c r="G2674" s="22">
        <v>535.44000000000005</v>
      </c>
      <c r="H2674" s="24" t="e">
        <f>G2674-(G2674*#REF!)</f>
        <v>#REF!</v>
      </c>
      <c r="I2674" s="24" t="e">
        <f>(H2674*#REF!)/4</f>
        <v>#REF!</v>
      </c>
      <c r="J2674" s="24" t="e">
        <f>(H2674*#REF!)</f>
        <v>#REF!</v>
      </c>
      <c r="K2674" s="24" t="e">
        <f>-PMT((#REF!/12),48,H2674,0,0)</f>
        <v>#REF!</v>
      </c>
    </row>
    <row r="2675" spans="2:11" ht="16.05" customHeight="1">
      <c r="B2675" s="6" t="s">
        <v>1610</v>
      </c>
      <c r="C2675" s="7">
        <v>2</v>
      </c>
      <c r="D2675" s="12" t="s">
        <v>1422</v>
      </c>
      <c r="E2675" s="12" t="s">
        <v>1611</v>
      </c>
      <c r="F2675" s="5" t="s">
        <v>1612</v>
      </c>
      <c r="G2675" s="22">
        <v>500</v>
      </c>
      <c r="H2675" s="24" t="e">
        <f>G2675-(G2675*#REF!)</f>
        <v>#REF!</v>
      </c>
      <c r="I2675" s="24" t="e">
        <f>(H2675*#REF!)/4</f>
        <v>#REF!</v>
      </c>
      <c r="J2675" s="24" t="e">
        <f>(H2675*#REF!)</f>
        <v>#REF!</v>
      </c>
      <c r="K2675" s="24" t="e">
        <f>-PMT((#REF!/12),48,H2675,0,0)</f>
        <v>#REF!</v>
      </c>
    </row>
    <row r="2676" spans="2:11" ht="16.05" customHeight="1">
      <c r="B2676" s="6" t="s">
        <v>671</v>
      </c>
      <c r="C2676" s="7">
        <v>3</v>
      </c>
      <c r="D2676" s="12" t="s">
        <v>13</v>
      </c>
      <c r="E2676" s="12" t="s">
        <v>77</v>
      </c>
      <c r="F2676" s="5" t="s">
        <v>78</v>
      </c>
      <c r="G2676" s="22">
        <v>811.31999999999994</v>
      </c>
      <c r="H2676" s="24" t="e">
        <f>G2676-(G2676*#REF!)</f>
        <v>#REF!</v>
      </c>
      <c r="I2676" s="24" t="e">
        <f>(H2676*#REF!)/4</f>
        <v>#REF!</v>
      </c>
      <c r="J2676" s="24" t="e">
        <f>(H2676*#REF!)</f>
        <v>#REF!</v>
      </c>
      <c r="K2676" s="24" t="e">
        <f>-PMT((#REF!/12),48,H2676,0,0)</f>
        <v>#REF!</v>
      </c>
    </row>
    <row r="2677" spans="2:11" ht="16.05" customHeight="1">
      <c r="B2677" s="6" t="s">
        <v>671</v>
      </c>
      <c r="C2677" s="7">
        <v>3</v>
      </c>
      <c r="D2677" s="12" t="s">
        <v>13</v>
      </c>
      <c r="E2677" s="12" t="s">
        <v>79</v>
      </c>
      <c r="F2677" s="5" t="s">
        <v>80</v>
      </c>
      <c r="G2677" s="22">
        <v>893.28</v>
      </c>
      <c r="H2677" s="24" t="e">
        <f>G2677-(G2677*#REF!)</f>
        <v>#REF!</v>
      </c>
      <c r="I2677" s="24" t="e">
        <f>(H2677*#REF!)/4</f>
        <v>#REF!</v>
      </c>
      <c r="J2677" s="24" t="e">
        <f>(H2677*#REF!)</f>
        <v>#REF!</v>
      </c>
      <c r="K2677" s="24" t="e">
        <f>-PMT((#REF!/12),48,H2677,0,0)</f>
        <v>#REF!</v>
      </c>
    </row>
    <row r="2678" spans="2:11" ht="16.05" customHeight="1">
      <c r="B2678" s="6" t="s">
        <v>671</v>
      </c>
      <c r="C2678" s="7">
        <v>3</v>
      </c>
      <c r="D2678" s="12" t="s">
        <v>13</v>
      </c>
      <c r="E2678" s="12" t="s">
        <v>81</v>
      </c>
      <c r="F2678" s="5" t="s">
        <v>82</v>
      </c>
      <c r="G2678" s="22">
        <v>265.86</v>
      </c>
      <c r="H2678" s="24" t="e">
        <f>G2678-(G2678*#REF!)</f>
        <v>#REF!</v>
      </c>
      <c r="I2678" s="24" t="e">
        <f>(H2678*#REF!)/4</f>
        <v>#REF!</v>
      </c>
      <c r="J2678" s="24" t="e">
        <f>(H2678*#REF!)</f>
        <v>#REF!</v>
      </c>
      <c r="K2678" s="24" t="e">
        <f>-PMT((#REF!/12),48,H2678,0,0)</f>
        <v>#REF!</v>
      </c>
    </row>
    <row r="2679" spans="2:11" ht="16.05" customHeight="1">
      <c r="B2679" s="6" t="s">
        <v>671</v>
      </c>
      <c r="C2679" s="7">
        <v>3</v>
      </c>
      <c r="D2679" s="12" t="s">
        <v>13</v>
      </c>
      <c r="E2679" s="12" t="s">
        <v>83</v>
      </c>
      <c r="F2679" s="5" t="s">
        <v>84</v>
      </c>
      <c r="G2679" s="22">
        <v>490.65000000000003</v>
      </c>
      <c r="H2679" s="24" t="e">
        <f>G2679-(G2679*#REF!)</f>
        <v>#REF!</v>
      </c>
      <c r="I2679" s="24" t="e">
        <f>(H2679*#REF!)/4</f>
        <v>#REF!</v>
      </c>
      <c r="J2679" s="24" t="e">
        <f>(H2679*#REF!)</f>
        <v>#REF!</v>
      </c>
      <c r="K2679" s="24" t="e">
        <f>-PMT((#REF!/12),48,H2679,0,0)</f>
        <v>#REF!</v>
      </c>
    </row>
    <row r="2680" spans="2:11" ht="16.05" customHeight="1">
      <c r="B2680" s="6" t="s">
        <v>671</v>
      </c>
      <c r="C2680" s="7">
        <v>3</v>
      </c>
      <c r="D2680" s="12" t="s">
        <v>629</v>
      </c>
      <c r="E2680" s="12" t="s">
        <v>672</v>
      </c>
      <c r="F2680" s="5" t="s">
        <v>673</v>
      </c>
      <c r="G2680" s="22">
        <v>1500</v>
      </c>
      <c r="H2680" s="24" t="e">
        <f>G2680-(G2680*#REF!)</f>
        <v>#REF!</v>
      </c>
      <c r="I2680" s="24" t="e">
        <f>(H2680*#REF!)/4</f>
        <v>#REF!</v>
      </c>
      <c r="J2680" s="24" t="e">
        <f>(H2680*#REF!)</f>
        <v>#REF!</v>
      </c>
      <c r="K2680" s="24" t="e">
        <f>-PMT((#REF!/12),48,H2680,0,0)</f>
        <v>#REF!</v>
      </c>
    </row>
    <row r="2681" spans="2:11" ht="16.05" customHeight="1">
      <c r="B2681" s="6" t="s">
        <v>671</v>
      </c>
      <c r="C2681" s="7">
        <v>3</v>
      </c>
      <c r="D2681" s="12" t="s">
        <v>629</v>
      </c>
      <c r="E2681" s="12" t="s">
        <v>674</v>
      </c>
      <c r="F2681" s="5" t="s">
        <v>675</v>
      </c>
      <c r="G2681" s="22">
        <v>2100</v>
      </c>
      <c r="H2681" s="24" t="e">
        <f>G2681-(G2681*#REF!)</f>
        <v>#REF!</v>
      </c>
      <c r="I2681" s="24" t="e">
        <f>(H2681*#REF!)/4</f>
        <v>#REF!</v>
      </c>
      <c r="J2681" s="24" t="e">
        <f>(H2681*#REF!)</f>
        <v>#REF!</v>
      </c>
      <c r="K2681" s="24" t="e">
        <f>-PMT((#REF!/12),48,H2681,0,0)</f>
        <v>#REF!</v>
      </c>
    </row>
    <row r="2682" spans="2:11" ht="16.05" customHeight="1">
      <c r="B2682" s="6" t="s">
        <v>671</v>
      </c>
      <c r="C2682" s="7">
        <v>3</v>
      </c>
      <c r="D2682" s="12" t="s">
        <v>629</v>
      </c>
      <c r="E2682" s="12" t="s">
        <v>676</v>
      </c>
      <c r="F2682" s="5" t="s">
        <v>677</v>
      </c>
      <c r="G2682" s="22">
        <v>1500</v>
      </c>
      <c r="H2682" s="24" t="e">
        <f>G2682-(G2682*#REF!)</f>
        <v>#REF!</v>
      </c>
      <c r="I2682" s="24" t="e">
        <f>(H2682*#REF!)/4</f>
        <v>#REF!</v>
      </c>
      <c r="J2682" s="24" t="e">
        <f>(H2682*#REF!)</f>
        <v>#REF!</v>
      </c>
      <c r="K2682" s="24" t="e">
        <f>-PMT((#REF!/12),48,H2682,0,0)</f>
        <v>#REF!</v>
      </c>
    </row>
    <row r="2683" spans="2:11" ht="16.05" customHeight="1">
      <c r="B2683" s="6" t="s">
        <v>671</v>
      </c>
      <c r="C2683" s="7">
        <v>3</v>
      </c>
      <c r="D2683" s="12" t="s">
        <v>629</v>
      </c>
      <c r="E2683" s="12" t="s">
        <v>678</v>
      </c>
      <c r="F2683" s="5" t="s">
        <v>679</v>
      </c>
      <c r="G2683" s="22">
        <v>1500</v>
      </c>
      <c r="H2683" s="24" t="e">
        <f>G2683-(G2683*#REF!)</f>
        <v>#REF!</v>
      </c>
      <c r="I2683" s="24" t="e">
        <f>(H2683*#REF!)/4</f>
        <v>#REF!</v>
      </c>
      <c r="J2683" s="24" t="e">
        <f>(H2683*#REF!)</f>
        <v>#REF!</v>
      </c>
      <c r="K2683" s="24" t="e">
        <f>-PMT((#REF!/12),48,H2683,0,0)</f>
        <v>#REF!</v>
      </c>
    </row>
    <row r="2684" spans="2:11" ht="16.05" customHeight="1">
      <c r="B2684" s="6" t="s">
        <v>671</v>
      </c>
      <c r="C2684" s="7">
        <v>3</v>
      </c>
      <c r="D2684" s="12" t="s">
        <v>629</v>
      </c>
      <c r="E2684" s="12" t="s">
        <v>680</v>
      </c>
      <c r="F2684" s="5" t="s">
        <v>681</v>
      </c>
      <c r="G2684" s="22">
        <v>3000</v>
      </c>
      <c r="H2684" s="24" t="e">
        <f>G2684-(G2684*#REF!)</f>
        <v>#REF!</v>
      </c>
      <c r="I2684" s="24" t="e">
        <f>(H2684*#REF!)/4</f>
        <v>#REF!</v>
      </c>
      <c r="J2684" s="24" t="e">
        <f>(H2684*#REF!)</f>
        <v>#REF!</v>
      </c>
      <c r="K2684" s="24" t="e">
        <f>-PMT((#REF!/12),48,H2684,0,0)</f>
        <v>#REF!</v>
      </c>
    </row>
    <row r="2685" spans="2:11" ht="16.05" customHeight="1">
      <c r="B2685" s="6" t="s">
        <v>671</v>
      </c>
      <c r="C2685" s="7">
        <v>3</v>
      </c>
      <c r="D2685" s="12" t="s">
        <v>629</v>
      </c>
      <c r="E2685" s="12" t="s">
        <v>682</v>
      </c>
      <c r="F2685" s="5" t="s">
        <v>683</v>
      </c>
      <c r="G2685" s="22">
        <v>2100</v>
      </c>
      <c r="H2685" s="24" t="e">
        <f>G2685-(G2685*#REF!)</f>
        <v>#REF!</v>
      </c>
      <c r="I2685" s="24" t="e">
        <f>(H2685*#REF!)/4</f>
        <v>#REF!</v>
      </c>
      <c r="J2685" s="24" t="e">
        <f>(H2685*#REF!)</f>
        <v>#REF!</v>
      </c>
      <c r="K2685" s="24" t="e">
        <f>-PMT((#REF!/12),48,H2685,0,0)</f>
        <v>#REF!</v>
      </c>
    </row>
    <row r="2686" spans="2:11" ht="16.05" customHeight="1">
      <c r="B2686" s="6" t="s">
        <v>671</v>
      </c>
      <c r="C2686" s="7">
        <v>3</v>
      </c>
      <c r="D2686" s="12" t="s">
        <v>629</v>
      </c>
      <c r="E2686" s="12" t="s">
        <v>684</v>
      </c>
      <c r="F2686" s="5" t="s">
        <v>685</v>
      </c>
      <c r="G2686" s="22">
        <v>450</v>
      </c>
      <c r="H2686" s="24" t="e">
        <f>G2686-(G2686*#REF!)</f>
        <v>#REF!</v>
      </c>
      <c r="I2686" s="24" t="e">
        <f>(H2686*#REF!)/4</f>
        <v>#REF!</v>
      </c>
      <c r="J2686" s="24" t="e">
        <f>(H2686*#REF!)</f>
        <v>#REF!</v>
      </c>
      <c r="K2686" s="24" t="e">
        <f>-PMT((#REF!/12),48,H2686,0,0)</f>
        <v>#REF!</v>
      </c>
    </row>
    <row r="2687" spans="2:11" ht="16.05" customHeight="1">
      <c r="B2687" s="6" t="s">
        <v>671</v>
      </c>
      <c r="C2687" s="7">
        <v>3</v>
      </c>
      <c r="D2687" s="12" t="s">
        <v>629</v>
      </c>
      <c r="E2687" s="12" t="s">
        <v>686</v>
      </c>
      <c r="F2687" s="5" t="s">
        <v>687</v>
      </c>
      <c r="G2687" s="22">
        <v>1500</v>
      </c>
      <c r="H2687" s="24" t="e">
        <f>G2687-(G2687*#REF!)</f>
        <v>#REF!</v>
      </c>
      <c r="I2687" s="24" t="e">
        <f>(H2687*#REF!)/4</f>
        <v>#REF!</v>
      </c>
      <c r="J2687" s="24" t="e">
        <f>(H2687*#REF!)</f>
        <v>#REF!</v>
      </c>
      <c r="K2687" s="24" t="e">
        <f>-PMT((#REF!/12),48,H2687,0,0)</f>
        <v>#REF!</v>
      </c>
    </row>
    <row r="2688" spans="2:11" ht="16.05" customHeight="1">
      <c r="B2688" s="6" t="s">
        <v>671</v>
      </c>
      <c r="C2688" s="7">
        <v>3</v>
      </c>
      <c r="D2688" s="12" t="s">
        <v>629</v>
      </c>
      <c r="E2688" s="12" t="s">
        <v>686</v>
      </c>
      <c r="F2688" s="5" t="s">
        <v>687</v>
      </c>
      <c r="G2688" s="22">
        <v>1500</v>
      </c>
      <c r="H2688" s="24" t="e">
        <f>G2688-(G2688*#REF!)</f>
        <v>#REF!</v>
      </c>
      <c r="I2688" s="24" t="e">
        <f>(H2688*#REF!)/4</f>
        <v>#REF!</v>
      </c>
      <c r="J2688" s="24" t="e">
        <f>(H2688*#REF!)</f>
        <v>#REF!</v>
      </c>
      <c r="K2688" s="24" t="e">
        <f>-PMT((#REF!/12),48,H2688,0,0)</f>
        <v>#REF!</v>
      </c>
    </row>
    <row r="2689" spans="2:11" ht="16.05" customHeight="1">
      <c r="B2689" s="6" t="s">
        <v>671</v>
      </c>
      <c r="C2689" s="7">
        <v>3</v>
      </c>
      <c r="D2689" s="12" t="s">
        <v>629</v>
      </c>
      <c r="E2689" s="12" t="s">
        <v>688</v>
      </c>
      <c r="F2689" s="5" t="s">
        <v>689</v>
      </c>
      <c r="G2689" s="22">
        <v>9000</v>
      </c>
      <c r="H2689" s="24" t="e">
        <f>G2689-(G2689*#REF!)</f>
        <v>#REF!</v>
      </c>
      <c r="I2689" s="24" t="e">
        <f>(H2689*#REF!)/4</f>
        <v>#REF!</v>
      </c>
      <c r="J2689" s="24" t="e">
        <f>(H2689*#REF!)</f>
        <v>#REF!</v>
      </c>
      <c r="K2689" s="24" t="e">
        <f>-PMT((#REF!/12),48,H2689,0,0)</f>
        <v>#REF!</v>
      </c>
    </row>
    <row r="2690" spans="2:11" ht="16.05" customHeight="1">
      <c r="B2690" s="6" t="s">
        <v>671</v>
      </c>
      <c r="C2690" s="7">
        <v>3</v>
      </c>
      <c r="D2690" s="12" t="s">
        <v>629</v>
      </c>
      <c r="E2690" s="12" t="s">
        <v>690</v>
      </c>
      <c r="F2690" s="5" t="s">
        <v>691</v>
      </c>
      <c r="G2690" s="22">
        <v>12000</v>
      </c>
      <c r="H2690" s="24" t="e">
        <f>G2690-(G2690*#REF!)</f>
        <v>#REF!</v>
      </c>
      <c r="I2690" s="24" t="e">
        <f>(H2690*#REF!)/4</f>
        <v>#REF!</v>
      </c>
      <c r="J2690" s="24" t="e">
        <f>(H2690*#REF!)</f>
        <v>#REF!</v>
      </c>
      <c r="K2690" s="24" t="e">
        <f>-PMT((#REF!/12),48,H2690,0,0)</f>
        <v>#REF!</v>
      </c>
    </row>
    <row r="2691" spans="2:11" ht="16.05" customHeight="1">
      <c r="B2691" s="6" t="s">
        <v>692</v>
      </c>
      <c r="C2691" s="7">
        <v>2</v>
      </c>
      <c r="D2691" s="12" t="s">
        <v>13</v>
      </c>
      <c r="E2691" s="12" t="s">
        <v>77</v>
      </c>
      <c r="F2691" s="5" t="s">
        <v>78</v>
      </c>
      <c r="G2691" s="22">
        <v>540.88</v>
      </c>
      <c r="H2691" s="24" t="e">
        <f>G2691-(G2691*#REF!)</f>
        <v>#REF!</v>
      </c>
      <c r="I2691" s="24" t="e">
        <f>(H2691*#REF!)/4</f>
        <v>#REF!</v>
      </c>
      <c r="J2691" s="24" t="e">
        <f>(H2691*#REF!)</f>
        <v>#REF!</v>
      </c>
      <c r="K2691" s="24" t="e">
        <f>-PMT((#REF!/12),48,H2691,0,0)</f>
        <v>#REF!</v>
      </c>
    </row>
    <row r="2692" spans="2:11" ht="16.05" customHeight="1">
      <c r="B2692" s="6" t="s">
        <v>692</v>
      </c>
      <c r="C2692" s="7">
        <v>2</v>
      </c>
      <c r="D2692" s="12" t="s">
        <v>13</v>
      </c>
      <c r="E2692" s="12" t="s">
        <v>79</v>
      </c>
      <c r="F2692" s="5" t="s">
        <v>80</v>
      </c>
      <c r="G2692" s="22">
        <v>595.52</v>
      </c>
      <c r="H2692" s="24" t="e">
        <f>G2692-(G2692*#REF!)</f>
        <v>#REF!</v>
      </c>
      <c r="I2692" s="24" t="e">
        <f>(H2692*#REF!)/4</f>
        <v>#REF!</v>
      </c>
      <c r="J2692" s="24" t="e">
        <f>(H2692*#REF!)</f>
        <v>#REF!</v>
      </c>
      <c r="K2692" s="24" t="e">
        <f>-PMT((#REF!/12),48,H2692,0,0)</f>
        <v>#REF!</v>
      </c>
    </row>
    <row r="2693" spans="2:11" ht="16.05" customHeight="1">
      <c r="B2693" s="6" t="s">
        <v>692</v>
      </c>
      <c r="C2693" s="7">
        <v>2</v>
      </c>
      <c r="D2693" s="12" t="s">
        <v>13</v>
      </c>
      <c r="E2693" s="12" t="s">
        <v>81</v>
      </c>
      <c r="F2693" s="5" t="s">
        <v>82</v>
      </c>
      <c r="G2693" s="22">
        <v>177.24</v>
      </c>
      <c r="H2693" s="24" t="e">
        <f>G2693-(G2693*#REF!)</f>
        <v>#REF!</v>
      </c>
      <c r="I2693" s="24" t="e">
        <f>(H2693*#REF!)/4</f>
        <v>#REF!</v>
      </c>
      <c r="J2693" s="24" t="e">
        <f>(H2693*#REF!)</f>
        <v>#REF!</v>
      </c>
      <c r="K2693" s="24" t="e">
        <f>-PMT((#REF!/12),48,H2693,0,0)</f>
        <v>#REF!</v>
      </c>
    </row>
    <row r="2694" spans="2:11" ht="16.05" customHeight="1">
      <c r="B2694" s="6" t="s">
        <v>692</v>
      </c>
      <c r="C2694" s="7">
        <v>2</v>
      </c>
      <c r="D2694" s="12" t="s">
        <v>13</v>
      </c>
      <c r="E2694" s="12" t="s">
        <v>83</v>
      </c>
      <c r="F2694" s="5" t="s">
        <v>84</v>
      </c>
      <c r="G2694" s="22">
        <v>327.10000000000002</v>
      </c>
      <c r="H2694" s="24" t="e">
        <f>G2694-(G2694*#REF!)</f>
        <v>#REF!</v>
      </c>
      <c r="I2694" s="24" t="e">
        <f>(H2694*#REF!)/4</f>
        <v>#REF!</v>
      </c>
      <c r="J2694" s="24" t="e">
        <f>(H2694*#REF!)</f>
        <v>#REF!</v>
      </c>
      <c r="K2694" s="24" t="e">
        <f>-PMT((#REF!/12),48,H2694,0,0)</f>
        <v>#REF!</v>
      </c>
    </row>
    <row r="2695" spans="2:11" ht="16.05" customHeight="1">
      <c r="B2695" s="6" t="s">
        <v>692</v>
      </c>
      <c r="C2695" s="7">
        <v>2</v>
      </c>
      <c r="D2695" s="12" t="s">
        <v>629</v>
      </c>
      <c r="E2695" s="12" t="s">
        <v>693</v>
      </c>
      <c r="F2695" s="5" t="s">
        <v>694</v>
      </c>
      <c r="G2695" s="22">
        <v>200</v>
      </c>
      <c r="H2695" s="24" t="e">
        <f>G2695-(G2695*#REF!)</f>
        <v>#REF!</v>
      </c>
      <c r="I2695" s="24" t="e">
        <f>(H2695*#REF!)/4</f>
        <v>#REF!</v>
      </c>
      <c r="J2695" s="24" t="e">
        <f>(H2695*#REF!)</f>
        <v>#REF!</v>
      </c>
      <c r="K2695" s="24" t="e">
        <f>-PMT((#REF!/12),48,H2695,0,0)</f>
        <v>#REF!</v>
      </c>
    </row>
    <row r="2696" spans="2:11" ht="16.05" customHeight="1">
      <c r="B2696" s="6" t="s">
        <v>692</v>
      </c>
      <c r="C2696" s="7">
        <v>2</v>
      </c>
      <c r="D2696" s="12" t="s">
        <v>629</v>
      </c>
      <c r="E2696" s="12" t="s">
        <v>695</v>
      </c>
      <c r="F2696" s="5" t="s">
        <v>696</v>
      </c>
      <c r="G2696" s="22">
        <v>1000</v>
      </c>
      <c r="H2696" s="24" t="e">
        <f>G2696-(G2696*#REF!)</f>
        <v>#REF!</v>
      </c>
      <c r="I2696" s="24" t="e">
        <f>(H2696*#REF!)/4</f>
        <v>#REF!</v>
      </c>
      <c r="J2696" s="24" t="e">
        <f>(H2696*#REF!)</f>
        <v>#REF!</v>
      </c>
      <c r="K2696" s="24" t="e">
        <f>-PMT((#REF!/12),48,H2696,0,0)</f>
        <v>#REF!</v>
      </c>
    </row>
    <row r="2697" spans="2:11" ht="16.05" customHeight="1">
      <c r="B2697" s="6" t="s">
        <v>692</v>
      </c>
      <c r="C2697" s="7">
        <v>2</v>
      </c>
      <c r="D2697" s="12" t="s">
        <v>629</v>
      </c>
      <c r="E2697" s="12" t="s">
        <v>697</v>
      </c>
      <c r="F2697" s="5" t="s">
        <v>698</v>
      </c>
      <c r="G2697" s="22">
        <v>6000</v>
      </c>
      <c r="H2697" s="24" t="e">
        <f>G2697-(G2697*#REF!)</f>
        <v>#REF!</v>
      </c>
      <c r="I2697" s="24" t="e">
        <f>(H2697*#REF!)/4</f>
        <v>#REF!</v>
      </c>
      <c r="J2697" s="24" t="e">
        <f>(H2697*#REF!)</f>
        <v>#REF!</v>
      </c>
      <c r="K2697" s="24" t="e">
        <f>-PMT((#REF!/12),48,H2697,0,0)</f>
        <v>#REF!</v>
      </c>
    </row>
    <row r="2698" spans="2:11" ht="16.05" customHeight="1">
      <c r="B2698" s="5" t="s">
        <v>699</v>
      </c>
      <c r="C2698" s="7">
        <v>2</v>
      </c>
      <c r="D2698" s="12" t="s">
        <v>13</v>
      </c>
      <c r="E2698" s="12" t="s">
        <v>77</v>
      </c>
      <c r="F2698" s="5" t="s">
        <v>78</v>
      </c>
      <c r="G2698" s="22">
        <v>540.88</v>
      </c>
      <c r="H2698" s="24" t="e">
        <f>G2698-(G2698*#REF!)</f>
        <v>#REF!</v>
      </c>
      <c r="I2698" s="24" t="e">
        <f>(H2698*#REF!)/4</f>
        <v>#REF!</v>
      </c>
      <c r="J2698" s="24" t="e">
        <f>(H2698*#REF!)</f>
        <v>#REF!</v>
      </c>
      <c r="K2698" s="24" t="e">
        <f>-PMT((#REF!/12),48,H2698,0,0)</f>
        <v>#REF!</v>
      </c>
    </row>
    <row r="2699" spans="2:11" ht="16.05" customHeight="1">
      <c r="B2699" s="5" t="s">
        <v>699</v>
      </c>
      <c r="C2699" s="7">
        <v>2</v>
      </c>
      <c r="D2699" s="12" t="s">
        <v>13</v>
      </c>
      <c r="E2699" s="12" t="s">
        <v>79</v>
      </c>
      <c r="F2699" s="5" t="s">
        <v>80</v>
      </c>
      <c r="G2699" s="22">
        <v>595.52</v>
      </c>
      <c r="H2699" s="24" t="e">
        <f>G2699-(G2699*#REF!)</f>
        <v>#REF!</v>
      </c>
      <c r="I2699" s="24" t="e">
        <f>(H2699*#REF!)/4</f>
        <v>#REF!</v>
      </c>
      <c r="J2699" s="24" t="e">
        <f>(H2699*#REF!)</f>
        <v>#REF!</v>
      </c>
      <c r="K2699" s="24" t="e">
        <f>-PMT((#REF!/12),48,H2699,0,0)</f>
        <v>#REF!</v>
      </c>
    </row>
    <row r="2700" spans="2:11" ht="16.05" customHeight="1">
      <c r="B2700" s="5" t="s">
        <v>699</v>
      </c>
      <c r="C2700" s="7">
        <v>2</v>
      </c>
      <c r="D2700" s="12" t="s">
        <v>13</v>
      </c>
      <c r="E2700" s="12" t="s">
        <v>81</v>
      </c>
      <c r="F2700" s="5" t="s">
        <v>82</v>
      </c>
      <c r="G2700" s="22">
        <v>177.24</v>
      </c>
      <c r="H2700" s="24" t="e">
        <f>G2700-(G2700*#REF!)</f>
        <v>#REF!</v>
      </c>
      <c r="I2700" s="24" t="e">
        <f>(H2700*#REF!)/4</f>
        <v>#REF!</v>
      </c>
      <c r="J2700" s="24" t="e">
        <f>(H2700*#REF!)</f>
        <v>#REF!</v>
      </c>
      <c r="K2700" s="24" t="e">
        <f>-PMT((#REF!/12),48,H2700,0,0)</f>
        <v>#REF!</v>
      </c>
    </row>
    <row r="2701" spans="2:11" ht="16.05" customHeight="1">
      <c r="B2701" s="5" t="s">
        <v>699</v>
      </c>
      <c r="C2701" s="7">
        <v>2</v>
      </c>
      <c r="D2701" s="12" t="s">
        <v>13</v>
      </c>
      <c r="E2701" s="12" t="s">
        <v>83</v>
      </c>
      <c r="F2701" s="5" t="s">
        <v>84</v>
      </c>
      <c r="G2701" s="22">
        <v>327.10000000000002</v>
      </c>
      <c r="H2701" s="24" t="e">
        <f>G2701-(G2701*#REF!)</f>
        <v>#REF!</v>
      </c>
      <c r="I2701" s="24" t="e">
        <f>(H2701*#REF!)/4</f>
        <v>#REF!</v>
      </c>
      <c r="J2701" s="24" t="e">
        <f>(H2701*#REF!)</f>
        <v>#REF!</v>
      </c>
      <c r="K2701" s="24" t="e">
        <f>-PMT((#REF!/12),48,H2701,0,0)</f>
        <v>#REF!</v>
      </c>
    </row>
    <row r="2702" spans="2:11" ht="16.05" customHeight="1">
      <c r="B2702" s="5" t="s">
        <v>699</v>
      </c>
      <c r="C2702" s="7">
        <v>2</v>
      </c>
      <c r="D2702" s="12" t="s">
        <v>629</v>
      </c>
      <c r="E2702" s="12" t="s">
        <v>695</v>
      </c>
      <c r="F2702" s="5" t="s">
        <v>696</v>
      </c>
      <c r="G2702" s="22">
        <v>1000</v>
      </c>
      <c r="H2702" s="24" t="e">
        <f>G2702-(G2702*#REF!)</f>
        <v>#REF!</v>
      </c>
      <c r="I2702" s="24" t="e">
        <f>(H2702*#REF!)/4</f>
        <v>#REF!</v>
      </c>
      <c r="J2702" s="24" t="e">
        <f>(H2702*#REF!)</f>
        <v>#REF!</v>
      </c>
      <c r="K2702" s="24" t="e">
        <f>-PMT((#REF!/12),48,H2702,0,0)</f>
        <v>#REF!</v>
      </c>
    </row>
    <row r="2703" spans="2:11" ht="16.05" customHeight="1">
      <c r="B2703" s="5" t="s">
        <v>699</v>
      </c>
      <c r="C2703" s="7">
        <v>2</v>
      </c>
      <c r="D2703" s="12" t="s">
        <v>629</v>
      </c>
      <c r="E2703" s="12" t="s">
        <v>693</v>
      </c>
      <c r="F2703" s="5" t="s">
        <v>694</v>
      </c>
      <c r="G2703" s="22">
        <v>200</v>
      </c>
      <c r="H2703" s="24" t="e">
        <f>G2703-(G2703*#REF!)</f>
        <v>#REF!</v>
      </c>
      <c r="I2703" s="24" t="e">
        <f>(H2703*#REF!)/4</f>
        <v>#REF!</v>
      </c>
      <c r="J2703" s="24" t="e">
        <f>(H2703*#REF!)</f>
        <v>#REF!</v>
      </c>
      <c r="K2703" s="24" t="e">
        <f>-PMT((#REF!/12),48,H2703,0,0)</f>
        <v>#REF!</v>
      </c>
    </row>
    <row r="2704" spans="2:11" ht="16.05" customHeight="1">
      <c r="B2704" s="5" t="s">
        <v>699</v>
      </c>
      <c r="C2704" s="7">
        <v>2</v>
      </c>
      <c r="D2704" s="12" t="s">
        <v>629</v>
      </c>
      <c r="E2704" s="12" t="s">
        <v>700</v>
      </c>
      <c r="F2704" s="5" t="s">
        <v>698</v>
      </c>
      <c r="G2704" s="22">
        <v>6000</v>
      </c>
      <c r="H2704" s="24" t="e">
        <f>G2704-(G2704*#REF!)</f>
        <v>#REF!</v>
      </c>
      <c r="I2704" s="24" t="e">
        <f>(H2704*#REF!)/4</f>
        <v>#REF!</v>
      </c>
      <c r="J2704" s="24" t="e">
        <f>(H2704*#REF!)</f>
        <v>#REF!</v>
      </c>
      <c r="K2704" s="24" t="e">
        <f>-PMT((#REF!/12),48,H2704,0,0)</f>
        <v>#REF!</v>
      </c>
    </row>
    <row r="2705" spans="2:11" ht="16.05" customHeight="1">
      <c r="B2705" s="6" t="s">
        <v>701</v>
      </c>
      <c r="C2705" s="7">
        <v>6</v>
      </c>
      <c r="D2705" s="12" t="s">
        <v>13</v>
      </c>
      <c r="E2705" s="12" t="s">
        <v>702</v>
      </c>
      <c r="F2705" s="5" t="s">
        <v>703</v>
      </c>
      <c r="G2705" s="22">
        <v>1898.58</v>
      </c>
      <c r="H2705" s="24" t="e">
        <f>G2705-(G2705*#REF!)</f>
        <v>#REF!</v>
      </c>
      <c r="I2705" s="24" t="e">
        <f>(H2705*#REF!)/4</f>
        <v>#REF!</v>
      </c>
      <c r="J2705" s="24" t="e">
        <f>(H2705*#REF!)</f>
        <v>#REF!</v>
      </c>
      <c r="K2705" s="24" t="e">
        <f>-PMT((#REF!/12),48,H2705,0,0)</f>
        <v>#REF!</v>
      </c>
    </row>
    <row r="2706" spans="2:11" ht="16.05" customHeight="1">
      <c r="B2706" s="6" t="s">
        <v>701</v>
      </c>
      <c r="C2706" s="7">
        <v>6</v>
      </c>
      <c r="D2706" s="12" t="s">
        <v>13</v>
      </c>
      <c r="E2706" s="12" t="s">
        <v>704</v>
      </c>
      <c r="F2706" s="5" t="s">
        <v>705</v>
      </c>
      <c r="G2706" s="22">
        <v>2057.34</v>
      </c>
      <c r="H2706" s="24" t="e">
        <f>G2706-(G2706*#REF!)</f>
        <v>#REF!</v>
      </c>
      <c r="I2706" s="24" t="e">
        <f>(H2706*#REF!)/4</f>
        <v>#REF!</v>
      </c>
      <c r="J2706" s="24" t="e">
        <f>(H2706*#REF!)</f>
        <v>#REF!</v>
      </c>
      <c r="K2706" s="24" t="e">
        <f>-PMT((#REF!/12),48,H2706,0,0)</f>
        <v>#REF!</v>
      </c>
    </row>
    <row r="2707" spans="2:11" ht="16.05" customHeight="1">
      <c r="B2707" s="6" t="s">
        <v>701</v>
      </c>
      <c r="C2707" s="7">
        <v>6</v>
      </c>
      <c r="D2707" s="12" t="s">
        <v>13</v>
      </c>
      <c r="E2707" s="12" t="s">
        <v>706</v>
      </c>
      <c r="F2707" s="5" t="s">
        <v>707</v>
      </c>
      <c r="G2707" s="22">
        <v>633.48</v>
      </c>
      <c r="H2707" s="24" t="e">
        <f>G2707-(G2707*#REF!)</f>
        <v>#REF!</v>
      </c>
      <c r="I2707" s="24" t="e">
        <f>(H2707*#REF!)/4</f>
        <v>#REF!</v>
      </c>
      <c r="J2707" s="24" t="e">
        <f>(H2707*#REF!)</f>
        <v>#REF!</v>
      </c>
      <c r="K2707" s="24" t="e">
        <f>-PMT((#REF!/12),48,H2707,0,0)</f>
        <v>#REF!</v>
      </c>
    </row>
    <row r="2708" spans="2:11" ht="16.05" customHeight="1">
      <c r="B2708" s="6" t="s">
        <v>701</v>
      </c>
      <c r="C2708" s="7">
        <v>6</v>
      </c>
      <c r="D2708" s="12" t="s">
        <v>13</v>
      </c>
      <c r="E2708" s="12" t="s">
        <v>708</v>
      </c>
      <c r="F2708" s="5" t="s">
        <v>709</v>
      </c>
      <c r="G2708" s="22">
        <v>1221.6600000000001</v>
      </c>
      <c r="H2708" s="24" t="e">
        <f>G2708-(G2708*#REF!)</f>
        <v>#REF!</v>
      </c>
      <c r="I2708" s="24" t="e">
        <f>(H2708*#REF!)/4</f>
        <v>#REF!</v>
      </c>
      <c r="J2708" s="24" t="e">
        <f>(H2708*#REF!)</f>
        <v>#REF!</v>
      </c>
      <c r="K2708" s="24" t="e">
        <f>-PMT((#REF!/12),48,H2708,0,0)</f>
        <v>#REF!</v>
      </c>
    </row>
    <row r="2709" spans="2:11" ht="16.05" customHeight="1">
      <c r="B2709" s="6" t="s">
        <v>701</v>
      </c>
      <c r="C2709" s="7">
        <v>6</v>
      </c>
      <c r="D2709" s="12" t="s">
        <v>629</v>
      </c>
      <c r="E2709" s="12" t="s">
        <v>710</v>
      </c>
      <c r="F2709" s="5" t="s">
        <v>711</v>
      </c>
      <c r="G2709" s="22">
        <v>30000</v>
      </c>
      <c r="H2709" s="24" t="e">
        <f>G2709-(G2709*#REF!)</f>
        <v>#REF!</v>
      </c>
      <c r="I2709" s="24" t="e">
        <f>(H2709*#REF!)/4</f>
        <v>#REF!</v>
      </c>
      <c r="J2709" s="24" t="e">
        <f>(H2709*#REF!)</f>
        <v>#REF!</v>
      </c>
      <c r="K2709" s="24" t="e">
        <f>-PMT((#REF!/12),48,H2709,0,0)</f>
        <v>#REF!</v>
      </c>
    </row>
    <row r="2710" spans="2:11" ht="16.05" customHeight="1">
      <c r="B2710" s="6" t="s">
        <v>701</v>
      </c>
      <c r="C2710" s="7">
        <v>6</v>
      </c>
      <c r="D2710" s="12" t="s">
        <v>629</v>
      </c>
      <c r="E2710" s="12" t="s">
        <v>693</v>
      </c>
      <c r="F2710" s="5" t="s">
        <v>694</v>
      </c>
      <c r="G2710" s="22">
        <v>600</v>
      </c>
      <c r="H2710" s="24" t="e">
        <f>G2710-(G2710*#REF!)</f>
        <v>#REF!</v>
      </c>
      <c r="I2710" s="24" t="e">
        <f>(H2710*#REF!)/4</f>
        <v>#REF!</v>
      </c>
      <c r="J2710" s="24" t="e">
        <f>(H2710*#REF!)</f>
        <v>#REF!</v>
      </c>
      <c r="K2710" s="24" t="e">
        <f>-PMT((#REF!/12),48,H2710,0,0)</f>
        <v>#REF!</v>
      </c>
    </row>
    <row r="2711" spans="2:11" ht="16.05" customHeight="1">
      <c r="B2711" s="6" t="s">
        <v>701</v>
      </c>
      <c r="C2711" s="7">
        <v>6</v>
      </c>
      <c r="D2711" s="12" t="s">
        <v>629</v>
      </c>
      <c r="E2711" s="12" t="s">
        <v>695</v>
      </c>
      <c r="F2711" s="5" t="s">
        <v>696</v>
      </c>
      <c r="G2711" s="22">
        <v>3000</v>
      </c>
      <c r="H2711" s="24" t="e">
        <f>G2711-(G2711*#REF!)</f>
        <v>#REF!</v>
      </c>
      <c r="I2711" s="24" t="e">
        <f>(H2711*#REF!)/4</f>
        <v>#REF!</v>
      </c>
      <c r="J2711" s="24" t="e">
        <f>(H2711*#REF!)</f>
        <v>#REF!</v>
      </c>
      <c r="K2711" s="24" t="e">
        <f>-PMT((#REF!/12),48,H2711,0,0)</f>
        <v>#REF!</v>
      </c>
    </row>
    <row r="2712" spans="2:11" ht="16.05" customHeight="1">
      <c r="B2712" s="6" t="s">
        <v>701</v>
      </c>
      <c r="C2712" s="7">
        <v>6</v>
      </c>
      <c r="D2712" s="12" t="s">
        <v>629</v>
      </c>
      <c r="E2712" s="12" t="s">
        <v>712</v>
      </c>
      <c r="F2712" s="5" t="s">
        <v>713</v>
      </c>
      <c r="G2712" s="22">
        <v>300</v>
      </c>
      <c r="H2712" s="24" t="e">
        <f>G2712-(G2712*#REF!)</f>
        <v>#REF!</v>
      </c>
      <c r="I2712" s="24" t="e">
        <f>(H2712*#REF!)/4</f>
        <v>#REF!</v>
      </c>
      <c r="J2712" s="24" t="e">
        <f>(H2712*#REF!)</f>
        <v>#REF!</v>
      </c>
      <c r="K2712" s="24" t="e">
        <f>-PMT((#REF!/12),48,H2712,0,0)</f>
        <v>#REF!</v>
      </c>
    </row>
    <row r="2713" spans="2:11" ht="16.05" customHeight="1">
      <c r="B2713" s="6" t="s">
        <v>701</v>
      </c>
      <c r="C2713" s="7">
        <v>6</v>
      </c>
      <c r="D2713" s="12" t="s">
        <v>629</v>
      </c>
      <c r="E2713" s="12" t="s">
        <v>714</v>
      </c>
      <c r="F2713" s="5" t="s">
        <v>715</v>
      </c>
      <c r="G2713" s="22">
        <v>300</v>
      </c>
      <c r="H2713" s="24" t="e">
        <f>G2713-(G2713*#REF!)</f>
        <v>#REF!</v>
      </c>
      <c r="I2713" s="24" t="e">
        <f>(H2713*#REF!)/4</f>
        <v>#REF!</v>
      </c>
      <c r="J2713" s="24" t="e">
        <f>(H2713*#REF!)</f>
        <v>#REF!</v>
      </c>
      <c r="K2713" s="24" t="e">
        <f>-PMT((#REF!/12),48,H2713,0,0)</f>
        <v>#REF!</v>
      </c>
    </row>
    <row r="2714" spans="2:11" ht="16.05" customHeight="1">
      <c r="B2714" s="6" t="s">
        <v>701</v>
      </c>
      <c r="C2714" s="7">
        <v>6</v>
      </c>
      <c r="D2714" s="12" t="s">
        <v>629</v>
      </c>
      <c r="E2714" s="12" t="s">
        <v>716</v>
      </c>
      <c r="F2714" s="5" t="s">
        <v>717</v>
      </c>
      <c r="G2714" s="22">
        <v>600</v>
      </c>
      <c r="H2714" s="24" t="e">
        <f>G2714-(G2714*#REF!)</f>
        <v>#REF!</v>
      </c>
      <c r="I2714" s="24" t="e">
        <f>(H2714*#REF!)/4</f>
        <v>#REF!</v>
      </c>
      <c r="J2714" s="24" t="e">
        <f>(H2714*#REF!)</f>
        <v>#REF!</v>
      </c>
      <c r="K2714" s="24" t="e">
        <f>-PMT((#REF!/12),48,H2714,0,0)</f>
        <v>#REF!</v>
      </c>
    </row>
    <row r="2715" spans="2:11" ht="16.05" customHeight="1">
      <c r="B2715" s="6" t="s">
        <v>701</v>
      </c>
      <c r="C2715" s="7">
        <v>6</v>
      </c>
      <c r="D2715" s="12" t="s">
        <v>629</v>
      </c>
      <c r="E2715" s="12" t="s">
        <v>718</v>
      </c>
      <c r="F2715" s="5" t="s">
        <v>719</v>
      </c>
      <c r="G2715" s="22">
        <v>3000</v>
      </c>
      <c r="H2715" s="24" t="e">
        <f>G2715-(G2715*#REF!)</f>
        <v>#REF!</v>
      </c>
      <c r="I2715" s="24" t="e">
        <f>(H2715*#REF!)/4</f>
        <v>#REF!</v>
      </c>
      <c r="J2715" s="24" t="e">
        <f>(H2715*#REF!)</f>
        <v>#REF!</v>
      </c>
      <c r="K2715" s="24" t="e">
        <f>-PMT((#REF!/12),48,H2715,0,0)</f>
        <v>#REF!</v>
      </c>
    </row>
    <row r="2716" spans="2:11" ht="16.05" customHeight="1">
      <c r="B2716" s="6" t="s">
        <v>701</v>
      </c>
      <c r="C2716" s="7">
        <v>6</v>
      </c>
      <c r="D2716" s="12" t="s">
        <v>629</v>
      </c>
      <c r="E2716" s="12" t="s">
        <v>720</v>
      </c>
      <c r="F2716" s="5" t="s">
        <v>721</v>
      </c>
      <c r="G2716" s="22">
        <v>3000</v>
      </c>
      <c r="H2716" s="24" t="e">
        <f>G2716-(G2716*#REF!)</f>
        <v>#REF!</v>
      </c>
      <c r="I2716" s="24" t="e">
        <f>(H2716*#REF!)/4</f>
        <v>#REF!</v>
      </c>
      <c r="J2716" s="24" t="e">
        <f>(H2716*#REF!)</f>
        <v>#REF!</v>
      </c>
      <c r="K2716" s="24" t="e">
        <f>-PMT((#REF!/12),48,H2716,0,0)</f>
        <v>#REF!</v>
      </c>
    </row>
    <row r="2717" spans="2:11" ht="16.05" customHeight="1">
      <c r="B2717" s="6" t="s">
        <v>701</v>
      </c>
      <c r="C2717" s="7">
        <v>6</v>
      </c>
      <c r="D2717" s="12" t="s">
        <v>629</v>
      </c>
      <c r="E2717" s="12" t="s">
        <v>722</v>
      </c>
      <c r="F2717" s="5" t="s">
        <v>723</v>
      </c>
      <c r="G2717" s="22">
        <v>3000</v>
      </c>
      <c r="H2717" s="24" t="e">
        <f>G2717-(G2717*#REF!)</f>
        <v>#REF!</v>
      </c>
      <c r="I2717" s="24" t="e">
        <f>(H2717*#REF!)/4</f>
        <v>#REF!</v>
      </c>
      <c r="J2717" s="24" t="e">
        <f>(H2717*#REF!)</f>
        <v>#REF!</v>
      </c>
      <c r="K2717" s="24" t="e">
        <f>-PMT((#REF!/12),48,H2717,0,0)</f>
        <v>#REF!</v>
      </c>
    </row>
    <row r="2718" spans="2:11" ht="16.05" customHeight="1">
      <c r="B2718" s="6" t="s">
        <v>701</v>
      </c>
      <c r="C2718" s="7">
        <v>6</v>
      </c>
      <c r="D2718" s="12" t="s">
        <v>724</v>
      </c>
      <c r="E2718" s="12" t="s">
        <v>725</v>
      </c>
      <c r="F2718" s="5" t="s">
        <v>726</v>
      </c>
      <c r="G2718" s="22">
        <v>325.25083333333333</v>
      </c>
      <c r="H2718" s="24" t="e">
        <f>G2718-(G2718*#REF!)</f>
        <v>#REF!</v>
      </c>
      <c r="I2718" s="24" t="e">
        <f>(H2718*#REF!)/4</f>
        <v>#REF!</v>
      </c>
      <c r="J2718" s="24" t="e">
        <f>(H2718*#REF!)</f>
        <v>#REF!</v>
      </c>
      <c r="K2718" s="24" t="e">
        <f>-PMT((#REF!/12),48,H2718,0,0)</f>
        <v>#REF!</v>
      </c>
    </row>
    <row r="2719" spans="2:11" ht="16.05" customHeight="1">
      <c r="B2719" s="6" t="s">
        <v>701</v>
      </c>
      <c r="C2719" s="7">
        <v>6</v>
      </c>
      <c r="D2719" s="12" t="s">
        <v>724</v>
      </c>
      <c r="E2719" s="12" t="s">
        <v>725</v>
      </c>
      <c r="F2719" s="5" t="s">
        <v>726</v>
      </c>
      <c r="G2719" s="22">
        <v>325.25083333333333</v>
      </c>
      <c r="H2719" s="24" t="e">
        <f>G2719-(G2719*#REF!)</f>
        <v>#REF!</v>
      </c>
      <c r="I2719" s="24" t="e">
        <f>(H2719*#REF!)/4</f>
        <v>#REF!</v>
      </c>
      <c r="J2719" s="24" t="e">
        <f>(H2719*#REF!)</f>
        <v>#REF!</v>
      </c>
      <c r="K2719" s="24" t="e">
        <f>-PMT((#REF!/12),48,H2719,0,0)</f>
        <v>#REF!</v>
      </c>
    </row>
    <row r="2720" spans="2:11" ht="16.05" customHeight="1">
      <c r="B2720" s="6" t="s">
        <v>701</v>
      </c>
      <c r="C2720" s="7">
        <v>6</v>
      </c>
      <c r="D2720" s="12" t="s">
        <v>724</v>
      </c>
      <c r="E2720" s="12" t="s">
        <v>727</v>
      </c>
      <c r="F2720" s="5" t="s">
        <v>728</v>
      </c>
      <c r="G2720" s="22">
        <v>325.25083333333333</v>
      </c>
      <c r="H2720" s="24" t="e">
        <f>G2720-(G2720*#REF!)</f>
        <v>#REF!</v>
      </c>
      <c r="I2720" s="24" t="e">
        <f>(H2720*#REF!)/4</f>
        <v>#REF!</v>
      </c>
      <c r="J2720" s="24" t="e">
        <f>(H2720*#REF!)</f>
        <v>#REF!</v>
      </c>
      <c r="K2720" s="24" t="e">
        <f>-PMT((#REF!/12),48,H2720,0,0)</f>
        <v>#REF!</v>
      </c>
    </row>
    <row r="2721" spans="2:11" ht="16.05" customHeight="1">
      <c r="B2721" s="6" t="s">
        <v>701</v>
      </c>
      <c r="C2721" s="7">
        <v>18</v>
      </c>
      <c r="D2721" s="12" t="s">
        <v>724</v>
      </c>
      <c r="E2721" s="12" t="s">
        <v>729</v>
      </c>
      <c r="F2721" s="5" t="s">
        <v>728</v>
      </c>
      <c r="G2721" s="22">
        <v>975.75249999999994</v>
      </c>
      <c r="H2721" s="24" t="e">
        <f>G2721-(G2721*#REF!)</f>
        <v>#REF!</v>
      </c>
      <c r="I2721" s="24" t="e">
        <f>(H2721*#REF!)/4</f>
        <v>#REF!</v>
      </c>
      <c r="J2721" s="24" t="e">
        <f>(H2721*#REF!)</f>
        <v>#REF!</v>
      </c>
      <c r="K2721" s="24" t="e">
        <f>-PMT((#REF!/12),48,H2721,0,0)</f>
        <v>#REF!</v>
      </c>
    </row>
    <row r="2722" spans="2:11" ht="16.05" customHeight="1">
      <c r="B2722" s="6" t="s">
        <v>1613</v>
      </c>
      <c r="C2722" s="7">
        <v>1</v>
      </c>
      <c r="D2722" s="12" t="s">
        <v>13</v>
      </c>
      <c r="E2722" s="12" t="s">
        <v>197</v>
      </c>
      <c r="F2722" s="5" t="s">
        <v>198</v>
      </c>
      <c r="G2722" s="22">
        <v>352.47</v>
      </c>
      <c r="H2722" s="24" t="e">
        <f>G2722-(G2722*#REF!)</f>
        <v>#REF!</v>
      </c>
      <c r="I2722" s="24" t="e">
        <f>(H2722*#REF!)/4</f>
        <v>#REF!</v>
      </c>
      <c r="J2722" s="24" t="e">
        <f>(H2722*#REF!)</f>
        <v>#REF!</v>
      </c>
      <c r="K2722" s="24" t="e">
        <f>-PMT((#REF!/12),48,H2722,0,0)</f>
        <v>#REF!</v>
      </c>
    </row>
    <row r="2723" spans="2:11" ht="16.05" customHeight="1">
      <c r="B2723" s="6" t="s">
        <v>1613</v>
      </c>
      <c r="C2723" s="7">
        <v>1</v>
      </c>
      <c r="D2723" s="12" t="s">
        <v>13</v>
      </c>
      <c r="E2723" s="12" t="s">
        <v>16</v>
      </c>
      <c r="F2723" s="5" t="s">
        <v>17</v>
      </c>
      <c r="G2723" s="22">
        <v>432.44</v>
      </c>
      <c r="H2723" s="24" t="e">
        <f>G2723-(G2723*#REF!)</f>
        <v>#REF!</v>
      </c>
      <c r="I2723" s="24" t="e">
        <f>(H2723*#REF!)/4</f>
        <v>#REF!</v>
      </c>
      <c r="J2723" s="24" t="e">
        <f>(H2723*#REF!)</f>
        <v>#REF!</v>
      </c>
      <c r="K2723" s="24" t="e">
        <f>-PMT((#REF!/12),48,H2723,0,0)</f>
        <v>#REF!</v>
      </c>
    </row>
    <row r="2724" spans="2:11" ht="16.05" customHeight="1">
      <c r="B2724" s="6" t="s">
        <v>1613</v>
      </c>
      <c r="C2724" s="7">
        <v>1</v>
      </c>
      <c r="D2724" s="12" t="s">
        <v>13</v>
      </c>
      <c r="E2724" s="12" t="s">
        <v>18</v>
      </c>
      <c r="F2724" s="5" t="s">
        <v>19</v>
      </c>
      <c r="G2724" s="22">
        <v>125.73</v>
      </c>
      <c r="H2724" s="24" t="e">
        <f>G2724-(G2724*#REF!)</f>
        <v>#REF!</v>
      </c>
      <c r="I2724" s="24" t="e">
        <f>(H2724*#REF!)/4</f>
        <v>#REF!</v>
      </c>
      <c r="J2724" s="24" t="e">
        <f>(H2724*#REF!)</f>
        <v>#REF!</v>
      </c>
      <c r="K2724" s="24" t="e">
        <f>-PMT((#REF!/12),48,H2724,0,0)</f>
        <v>#REF!</v>
      </c>
    </row>
    <row r="2725" spans="2:11" ht="16.05" customHeight="1">
      <c r="B2725" s="6" t="s">
        <v>1613</v>
      </c>
      <c r="C2725" s="7">
        <v>1</v>
      </c>
      <c r="D2725" s="12" t="s">
        <v>13</v>
      </c>
      <c r="E2725" s="12" t="s">
        <v>20</v>
      </c>
      <c r="F2725" s="5" t="s">
        <v>21</v>
      </c>
      <c r="G2725" s="22">
        <v>267.72000000000003</v>
      </c>
      <c r="H2725" s="24" t="e">
        <f>G2725-(G2725*#REF!)</f>
        <v>#REF!</v>
      </c>
      <c r="I2725" s="24" t="e">
        <f>(H2725*#REF!)/4</f>
        <v>#REF!</v>
      </c>
      <c r="J2725" s="24" t="e">
        <f>(H2725*#REF!)</f>
        <v>#REF!</v>
      </c>
      <c r="K2725" s="24" t="e">
        <f>-PMT((#REF!/12),48,H2725,0,0)</f>
        <v>#REF!</v>
      </c>
    </row>
    <row r="2726" spans="2:11" ht="16.05" customHeight="1">
      <c r="B2726" s="6" t="s">
        <v>1613</v>
      </c>
      <c r="C2726" s="7">
        <v>1</v>
      </c>
      <c r="D2726" s="12" t="s">
        <v>1614</v>
      </c>
      <c r="E2726" s="12" t="s">
        <v>1615</v>
      </c>
      <c r="F2726" s="5" t="s">
        <v>1616</v>
      </c>
      <c r="G2726" s="22">
        <v>200</v>
      </c>
      <c r="H2726" s="24" t="e">
        <f>G2726-(G2726*#REF!)</f>
        <v>#REF!</v>
      </c>
      <c r="I2726" s="24" t="e">
        <f>(H2726*#REF!)/4</f>
        <v>#REF!</v>
      </c>
      <c r="J2726" s="24" t="e">
        <f>(H2726*#REF!)</f>
        <v>#REF!</v>
      </c>
      <c r="K2726" s="24" t="e">
        <f>-PMT((#REF!/12),48,H2726,0,0)</f>
        <v>#REF!</v>
      </c>
    </row>
    <row r="2727" spans="2:11" ht="16.05" customHeight="1">
      <c r="B2727" s="6" t="s">
        <v>1613</v>
      </c>
      <c r="C2727" s="7">
        <v>1</v>
      </c>
      <c r="D2727" s="12" t="s">
        <v>1614</v>
      </c>
      <c r="E2727" s="12" t="s">
        <v>1617</v>
      </c>
      <c r="F2727" s="5" t="s">
        <v>1618</v>
      </c>
      <c r="G2727" s="22">
        <v>50</v>
      </c>
      <c r="H2727" s="24" t="e">
        <f>G2727-(G2727*#REF!)</f>
        <v>#REF!</v>
      </c>
      <c r="I2727" s="24" t="e">
        <f>(H2727*#REF!)/4</f>
        <v>#REF!</v>
      </c>
      <c r="J2727" s="24" t="e">
        <f>(H2727*#REF!)</f>
        <v>#REF!</v>
      </c>
      <c r="K2727" s="24" t="e">
        <f>-PMT((#REF!/12),48,H2727,0,0)</f>
        <v>#REF!</v>
      </c>
    </row>
    <row r="2728" spans="2:11" ht="16.05" customHeight="1">
      <c r="B2728" s="6" t="s">
        <v>1613</v>
      </c>
      <c r="C2728" s="7">
        <v>1</v>
      </c>
      <c r="D2728" s="12" t="s">
        <v>1614</v>
      </c>
      <c r="E2728" s="12" t="s">
        <v>1619</v>
      </c>
      <c r="F2728" s="5" t="s">
        <v>1620</v>
      </c>
      <c r="G2728" s="22">
        <v>500</v>
      </c>
      <c r="H2728" s="24" t="e">
        <f>G2728-(G2728*#REF!)</f>
        <v>#REF!</v>
      </c>
      <c r="I2728" s="24" t="e">
        <f>(H2728*#REF!)/4</f>
        <v>#REF!</v>
      </c>
      <c r="J2728" s="24" t="e">
        <f>(H2728*#REF!)</f>
        <v>#REF!</v>
      </c>
      <c r="K2728" s="24" t="e">
        <f>-PMT((#REF!/12),48,H2728,0,0)</f>
        <v>#REF!</v>
      </c>
    </row>
    <row r="2729" spans="2:11" ht="16.05" customHeight="1">
      <c r="B2729" s="6" t="s">
        <v>1613</v>
      </c>
      <c r="C2729" s="7">
        <v>1</v>
      </c>
      <c r="D2729" s="12" t="s">
        <v>1614</v>
      </c>
      <c r="E2729" s="12" t="s">
        <v>1621</v>
      </c>
      <c r="F2729" s="5" t="s">
        <v>1622</v>
      </c>
      <c r="G2729" s="22">
        <v>119.77714932126696</v>
      </c>
      <c r="H2729" s="24" t="e">
        <f>G2729-(G2729*#REF!)</f>
        <v>#REF!</v>
      </c>
      <c r="I2729" s="24" t="e">
        <f>(H2729*#REF!)/4</f>
        <v>#REF!</v>
      </c>
      <c r="J2729" s="24" t="e">
        <f>(H2729*#REF!)</f>
        <v>#REF!</v>
      </c>
      <c r="K2729" s="24" t="e">
        <f>-PMT((#REF!/12),48,H2729,0,0)</f>
        <v>#REF!</v>
      </c>
    </row>
    <row r="2730" spans="2:11" ht="16.05" customHeight="1">
      <c r="B2730" s="6" t="s">
        <v>1613</v>
      </c>
      <c r="C2730" s="7">
        <v>1</v>
      </c>
      <c r="D2730" s="12" t="s">
        <v>1614</v>
      </c>
      <c r="E2730" s="12" t="s">
        <v>1623</v>
      </c>
      <c r="F2730" s="5" t="s">
        <v>1624</v>
      </c>
      <c r="G2730" s="22">
        <v>119.77714932126696</v>
      </c>
      <c r="H2730" s="24" t="e">
        <f>G2730-(G2730*#REF!)</f>
        <v>#REF!</v>
      </c>
      <c r="I2730" s="24" t="e">
        <f>(H2730*#REF!)/4</f>
        <v>#REF!</v>
      </c>
      <c r="J2730" s="24" t="e">
        <f>(H2730*#REF!)</f>
        <v>#REF!</v>
      </c>
      <c r="K2730" s="24" t="e">
        <f>-PMT((#REF!/12),48,H2730,0,0)</f>
        <v>#REF!</v>
      </c>
    </row>
    <row r="2731" spans="2:11" ht="16.05" customHeight="1">
      <c r="B2731" s="6" t="s">
        <v>1613</v>
      </c>
      <c r="C2731" s="7">
        <v>1</v>
      </c>
      <c r="D2731" s="12" t="s">
        <v>1614</v>
      </c>
      <c r="E2731" s="12" t="s">
        <v>1625</v>
      </c>
      <c r="F2731" s="5" t="s">
        <v>1626</v>
      </c>
      <c r="G2731" s="22">
        <v>119.77714932126696</v>
      </c>
      <c r="H2731" s="24" t="e">
        <f>G2731-(G2731*#REF!)</f>
        <v>#REF!</v>
      </c>
      <c r="I2731" s="24" t="e">
        <f>(H2731*#REF!)/4</f>
        <v>#REF!</v>
      </c>
      <c r="J2731" s="24" t="e">
        <f>(H2731*#REF!)</f>
        <v>#REF!</v>
      </c>
      <c r="K2731" s="24" t="e">
        <f>-PMT((#REF!/12),48,H2731,0,0)</f>
        <v>#REF!</v>
      </c>
    </row>
    <row r="2732" spans="2:11" ht="16.05" customHeight="1">
      <c r="B2732" s="6" t="s">
        <v>1613</v>
      </c>
      <c r="C2732" s="7">
        <v>1</v>
      </c>
      <c r="D2732" s="12" t="s">
        <v>1614</v>
      </c>
      <c r="E2732" s="12" t="s">
        <v>1627</v>
      </c>
      <c r="F2732" s="5" t="s">
        <v>1628</v>
      </c>
      <c r="G2732" s="22">
        <v>119.77714932126696</v>
      </c>
      <c r="H2732" s="24" t="e">
        <f>G2732-(G2732*#REF!)</f>
        <v>#REF!</v>
      </c>
      <c r="I2732" s="24" t="e">
        <f>(H2732*#REF!)/4</f>
        <v>#REF!</v>
      </c>
      <c r="J2732" s="24" t="e">
        <f>(H2732*#REF!)</f>
        <v>#REF!</v>
      </c>
      <c r="K2732" s="24" t="e">
        <f>-PMT((#REF!/12),48,H2732,0,0)</f>
        <v>#REF!</v>
      </c>
    </row>
    <row r="2733" spans="2:11" ht="16.05" customHeight="1">
      <c r="B2733" s="6" t="s">
        <v>1613</v>
      </c>
      <c r="C2733" s="7">
        <v>1</v>
      </c>
      <c r="D2733" s="12" t="s">
        <v>1614</v>
      </c>
      <c r="E2733" s="12" t="s">
        <v>1629</v>
      </c>
      <c r="F2733" s="5" t="s">
        <v>1630</v>
      </c>
      <c r="G2733" s="22">
        <v>119.77714932126696</v>
      </c>
      <c r="H2733" s="24" t="e">
        <f>G2733-(G2733*#REF!)</f>
        <v>#REF!</v>
      </c>
      <c r="I2733" s="24" t="e">
        <f>(H2733*#REF!)/4</f>
        <v>#REF!</v>
      </c>
      <c r="J2733" s="24" t="e">
        <f>(H2733*#REF!)</f>
        <v>#REF!</v>
      </c>
      <c r="K2733" s="24" t="e">
        <f>-PMT((#REF!/12),48,H2733,0,0)</f>
        <v>#REF!</v>
      </c>
    </row>
    <row r="2734" spans="2:11" ht="16.05" customHeight="1">
      <c r="B2734" s="6" t="s">
        <v>1613</v>
      </c>
      <c r="C2734" s="7">
        <v>1</v>
      </c>
      <c r="D2734" s="12" t="s">
        <v>1614</v>
      </c>
      <c r="E2734" s="12" t="s">
        <v>1631</v>
      </c>
      <c r="F2734" s="5" t="s">
        <v>1632</v>
      </c>
      <c r="G2734" s="22">
        <v>119.77714932126696</v>
      </c>
      <c r="H2734" s="24" t="e">
        <f>G2734-(G2734*#REF!)</f>
        <v>#REF!</v>
      </c>
      <c r="I2734" s="24" t="e">
        <f>(H2734*#REF!)/4</f>
        <v>#REF!</v>
      </c>
      <c r="J2734" s="24" t="e">
        <f>(H2734*#REF!)</f>
        <v>#REF!</v>
      </c>
      <c r="K2734" s="24" t="e">
        <f>-PMT((#REF!/12),48,H2734,0,0)</f>
        <v>#REF!</v>
      </c>
    </row>
    <row r="2735" spans="2:11" ht="16.05" customHeight="1">
      <c r="B2735" s="6" t="s">
        <v>1613</v>
      </c>
      <c r="C2735" s="7">
        <v>1</v>
      </c>
      <c r="D2735" s="12" t="s">
        <v>1614</v>
      </c>
      <c r="E2735" s="12" t="s">
        <v>1633</v>
      </c>
      <c r="F2735" s="5" t="s">
        <v>1634</v>
      </c>
      <c r="G2735" s="22">
        <v>119.77714932126696</v>
      </c>
      <c r="H2735" s="24" t="e">
        <f>G2735-(G2735*#REF!)</f>
        <v>#REF!</v>
      </c>
      <c r="I2735" s="24" t="e">
        <f>(H2735*#REF!)/4</f>
        <v>#REF!</v>
      </c>
      <c r="J2735" s="24" t="e">
        <f>(H2735*#REF!)</f>
        <v>#REF!</v>
      </c>
      <c r="K2735" s="24" t="e">
        <f>-PMT((#REF!/12),48,H2735,0,0)</f>
        <v>#REF!</v>
      </c>
    </row>
    <row r="2736" spans="2:11" ht="16.05" customHeight="1">
      <c r="B2736" s="6" t="s">
        <v>1636</v>
      </c>
      <c r="C2736" s="7">
        <v>5</v>
      </c>
      <c r="D2736" s="12" t="s">
        <v>13</v>
      </c>
      <c r="E2736" s="12" t="s">
        <v>702</v>
      </c>
      <c r="F2736" s="5" t="s">
        <v>703</v>
      </c>
      <c r="G2736" s="22">
        <v>1582.15</v>
      </c>
      <c r="H2736" s="24" t="e">
        <f>G2736-(G2736*#REF!)</f>
        <v>#REF!</v>
      </c>
      <c r="I2736" s="24" t="e">
        <f>(H2736*#REF!)/4</f>
        <v>#REF!</v>
      </c>
      <c r="J2736" s="24" t="e">
        <f>(H2736*#REF!)</f>
        <v>#REF!</v>
      </c>
      <c r="K2736" s="24" t="e">
        <f>-PMT((#REF!/12),48,H2736,0,0)</f>
        <v>#REF!</v>
      </c>
    </row>
    <row r="2737" spans="2:11" ht="16.05" customHeight="1">
      <c r="B2737" s="6" t="s">
        <v>1636</v>
      </c>
      <c r="C2737" s="7">
        <v>5</v>
      </c>
      <c r="D2737" s="12" t="s">
        <v>13</v>
      </c>
      <c r="E2737" s="12" t="s">
        <v>704</v>
      </c>
      <c r="F2737" s="5" t="s">
        <v>705</v>
      </c>
      <c r="G2737" s="22">
        <v>1714.4499999999998</v>
      </c>
      <c r="H2737" s="24" t="e">
        <f>G2737-(G2737*#REF!)</f>
        <v>#REF!</v>
      </c>
      <c r="I2737" s="24" t="e">
        <f>(H2737*#REF!)/4</f>
        <v>#REF!</v>
      </c>
      <c r="J2737" s="24" t="e">
        <f>(H2737*#REF!)</f>
        <v>#REF!</v>
      </c>
      <c r="K2737" s="24" t="e">
        <f>-PMT((#REF!/12),48,H2737,0,0)</f>
        <v>#REF!</v>
      </c>
    </row>
    <row r="2738" spans="2:11" ht="16.05" customHeight="1">
      <c r="B2738" s="6" t="s">
        <v>1636</v>
      </c>
      <c r="C2738" s="7">
        <v>5</v>
      </c>
      <c r="D2738" s="12" t="s">
        <v>13</v>
      </c>
      <c r="E2738" s="12" t="s">
        <v>706</v>
      </c>
      <c r="F2738" s="5" t="s">
        <v>707</v>
      </c>
      <c r="G2738" s="22">
        <v>527.9</v>
      </c>
      <c r="H2738" s="24" t="e">
        <f>G2738-(G2738*#REF!)</f>
        <v>#REF!</v>
      </c>
      <c r="I2738" s="24" t="e">
        <f>(H2738*#REF!)/4</f>
        <v>#REF!</v>
      </c>
      <c r="J2738" s="24" t="e">
        <f>(H2738*#REF!)</f>
        <v>#REF!</v>
      </c>
      <c r="K2738" s="24" t="e">
        <f>-PMT((#REF!/12),48,H2738,0,0)</f>
        <v>#REF!</v>
      </c>
    </row>
    <row r="2739" spans="2:11" ht="16.05" customHeight="1">
      <c r="B2739" s="6" t="s">
        <v>1636</v>
      </c>
      <c r="C2739" s="7">
        <v>5</v>
      </c>
      <c r="D2739" s="12" t="s">
        <v>13</v>
      </c>
      <c r="E2739" s="12" t="s">
        <v>708</v>
      </c>
      <c r="F2739" s="5" t="s">
        <v>709</v>
      </c>
      <c r="G2739" s="22">
        <v>1018.0500000000001</v>
      </c>
      <c r="H2739" s="24" t="e">
        <f>G2739-(G2739*#REF!)</f>
        <v>#REF!</v>
      </c>
      <c r="I2739" s="24" t="e">
        <f>(H2739*#REF!)/4</f>
        <v>#REF!</v>
      </c>
      <c r="J2739" s="24" t="e">
        <f>(H2739*#REF!)</f>
        <v>#REF!</v>
      </c>
      <c r="K2739" s="24" t="e">
        <f>-PMT((#REF!/12),48,H2739,0,0)</f>
        <v>#REF!</v>
      </c>
    </row>
    <row r="2740" spans="2:11" ht="16.05" customHeight="1">
      <c r="B2740" s="6" t="s">
        <v>1636</v>
      </c>
      <c r="C2740" s="7">
        <v>5</v>
      </c>
      <c r="D2740" s="12" t="s">
        <v>13</v>
      </c>
      <c r="E2740" s="12" t="s">
        <v>1452</v>
      </c>
      <c r="F2740" s="5" t="s">
        <v>1453</v>
      </c>
      <c r="G2740" s="22">
        <v>1234.55</v>
      </c>
      <c r="H2740" s="24" t="e">
        <f>G2740-(G2740*#REF!)</f>
        <v>#REF!</v>
      </c>
      <c r="I2740" s="24" t="e">
        <f>(H2740*#REF!)/4</f>
        <v>#REF!</v>
      </c>
      <c r="J2740" s="24" t="e">
        <f>(H2740*#REF!)</f>
        <v>#REF!</v>
      </c>
      <c r="K2740" s="24" t="e">
        <f>-PMT((#REF!/12),48,H2740,0,0)</f>
        <v>#REF!</v>
      </c>
    </row>
    <row r="2741" spans="2:11" ht="16.05" customHeight="1">
      <c r="B2741" s="6" t="s">
        <v>1636</v>
      </c>
      <c r="C2741" s="7">
        <v>5</v>
      </c>
      <c r="D2741" s="12" t="s">
        <v>629</v>
      </c>
      <c r="E2741" s="12" t="s">
        <v>1637</v>
      </c>
      <c r="F2741" s="5" t="s">
        <v>1638</v>
      </c>
      <c r="G2741" s="22">
        <v>15000</v>
      </c>
      <c r="H2741" s="24" t="e">
        <f>G2741-(G2741*#REF!)</f>
        <v>#REF!</v>
      </c>
      <c r="I2741" s="24" t="e">
        <f>(H2741*#REF!)/4</f>
        <v>#REF!</v>
      </c>
      <c r="J2741" s="24" t="e">
        <f>(H2741*#REF!)</f>
        <v>#REF!</v>
      </c>
      <c r="K2741" s="24" t="e">
        <f>-PMT((#REF!/12),48,H2741,0,0)</f>
        <v>#REF!</v>
      </c>
    </row>
    <row r="2742" spans="2:11" ht="16.05" customHeight="1">
      <c r="B2742" s="6" t="s">
        <v>1636</v>
      </c>
      <c r="C2742" s="7">
        <v>5</v>
      </c>
      <c r="D2742" s="12" t="s">
        <v>629</v>
      </c>
      <c r="E2742" s="12" t="s">
        <v>1639</v>
      </c>
      <c r="F2742" s="5" t="s">
        <v>1640</v>
      </c>
      <c r="G2742" s="22">
        <v>750</v>
      </c>
      <c r="H2742" s="24" t="e">
        <f>G2742-(G2742*#REF!)</f>
        <v>#REF!</v>
      </c>
      <c r="I2742" s="24" t="e">
        <f>(H2742*#REF!)/4</f>
        <v>#REF!</v>
      </c>
      <c r="J2742" s="24" t="e">
        <f>(H2742*#REF!)</f>
        <v>#REF!</v>
      </c>
      <c r="K2742" s="24" t="e">
        <f>-PMT((#REF!/12),48,H2742,0,0)</f>
        <v>#REF!</v>
      </c>
    </row>
    <row r="2743" spans="2:11" ht="16.05" customHeight="1">
      <c r="B2743" s="6" t="s">
        <v>1636</v>
      </c>
      <c r="C2743" s="7">
        <v>5</v>
      </c>
      <c r="D2743" s="12" t="s">
        <v>13</v>
      </c>
      <c r="E2743" s="12" t="s">
        <v>1641</v>
      </c>
      <c r="F2743" s="10" t="s">
        <v>1642</v>
      </c>
      <c r="G2743" s="22">
        <v>3134.666666666667</v>
      </c>
      <c r="H2743" s="24" t="e">
        <f>G2743-(G2743*#REF!)</f>
        <v>#REF!</v>
      </c>
      <c r="I2743" s="24" t="e">
        <f>(H2743*#REF!)/4</f>
        <v>#REF!</v>
      </c>
      <c r="J2743" s="24" t="e">
        <f>(H2743*#REF!)</f>
        <v>#REF!</v>
      </c>
      <c r="K2743" s="24" t="e">
        <f>-PMT((#REF!/12),48,H2743,0,0)</f>
        <v>#REF!</v>
      </c>
    </row>
    <row r="2744" spans="2:11" ht="16.05" customHeight="1">
      <c r="B2744" s="6" t="s">
        <v>1636</v>
      </c>
      <c r="C2744" s="7">
        <v>5</v>
      </c>
      <c r="D2744" s="12" t="s">
        <v>629</v>
      </c>
      <c r="E2744" s="12" t="s">
        <v>1643</v>
      </c>
      <c r="F2744" s="5" t="s">
        <v>1644</v>
      </c>
      <c r="G2744" s="22">
        <v>750</v>
      </c>
      <c r="H2744" s="24" t="e">
        <f>G2744-(G2744*#REF!)</f>
        <v>#REF!</v>
      </c>
      <c r="I2744" s="24" t="e">
        <f>(H2744*#REF!)/4</f>
        <v>#REF!</v>
      </c>
      <c r="J2744" s="24" t="e">
        <f>(H2744*#REF!)</f>
        <v>#REF!</v>
      </c>
      <c r="K2744" s="24" t="e">
        <f>-PMT((#REF!/12),48,H2744,0,0)</f>
        <v>#REF!</v>
      </c>
    </row>
    <row r="2745" spans="2:11" ht="16.05" customHeight="1">
      <c r="B2745" s="6" t="s">
        <v>1636</v>
      </c>
      <c r="C2745" s="7">
        <v>5</v>
      </c>
      <c r="D2745" s="12" t="s">
        <v>629</v>
      </c>
      <c r="E2745" s="12" t="s">
        <v>1645</v>
      </c>
      <c r="F2745" s="5" t="s">
        <v>1646</v>
      </c>
      <c r="G2745" s="22">
        <v>1000</v>
      </c>
      <c r="H2745" s="24" t="e">
        <f>G2745-(G2745*#REF!)</f>
        <v>#REF!</v>
      </c>
      <c r="I2745" s="24" t="e">
        <f>(H2745*#REF!)/4</f>
        <v>#REF!</v>
      </c>
      <c r="J2745" s="24" t="e">
        <f>(H2745*#REF!)</f>
        <v>#REF!</v>
      </c>
      <c r="K2745" s="24" t="e">
        <f>-PMT((#REF!/12),48,H2745,0,0)</f>
        <v>#REF!</v>
      </c>
    </row>
    <row r="2746" spans="2:11" ht="16.05" customHeight="1">
      <c r="B2746" s="6" t="s">
        <v>1636</v>
      </c>
      <c r="C2746" s="7">
        <v>5</v>
      </c>
      <c r="D2746" s="12" t="s">
        <v>629</v>
      </c>
      <c r="E2746" s="12" t="s">
        <v>1645</v>
      </c>
      <c r="F2746" s="5" t="s">
        <v>1646</v>
      </c>
      <c r="G2746" s="22">
        <v>1000</v>
      </c>
      <c r="H2746" s="24" t="e">
        <f>G2746-(G2746*#REF!)</f>
        <v>#REF!</v>
      </c>
      <c r="I2746" s="24" t="e">
        <f>(H2746*#REF!)/4</f>
        <v>#REF!</v>
      </c>
      <c r="J2746" s="24" t="e">
        <f>(H2746*#REF!)</f>
        <v>#REF!</v>
      </c>
      <c r="K2746" s="24" t="e">
        <f>-PMT((#REF!/12),48,H2746,0,0)</f>
        <v>#REF!</v>
      </c>
    </row>
    <row r="2747" spans="2:11" ht="16.05" customHeight="1">
      <c r="B2747" s="6" t="s">
        <v>1636</v>
      </c>
      <c r="C2747" s="7">
        <v>5</v>
      </c>
      <c r="D2747" s="12" t="s">
        <v>629</v>
      </c>
      <c r="E2747" s="12" t="s">
        <v>1647</v>
      </c>
      <c r="F2747" s="5" t="s">
        <v>1648</v>
      </c>
      <c r="G2747" s="22">
        <v>2500</v>
      </c>
      <c r="H2747" s="24" t="e">
        <f>G2747-(G2747*#REF!)</f>
        <v>#REF!</v>
      </c>
      <c r="I2747" s="24" t="e">
        <f>(H2747*#REF!)/4</f>
        <v>#REF!</v>
      </c>
      <c r="J2747" s="24" t="e">
        <f>(H2747*#REF!)</f>
        <v>#REF!</v>
      </c>
      <c r="K2747" s="24" t="e">
        <f>-PMT((#REF!/12),48,H2747,0,0)</f>
        <v>#REF!</v>
      </c>
    </row>
    <row r="2748" spans="2:11" ht="16.05" customHeight="1">
      <c r="B2748" s="6" t="s">
        <v>1636</v>
      </c>
      <c r="C2748" s="7">
        <v>5</v>
      </c>
      <c r="D2748" s="12" t="s">
        <v>629</v>
      </c>
      <c r="E2748" s="12" t="s">
        <v>1649</v>
      </c>
      <c r="F2748" s="5" t="s">
        <v>1650</v>
      </c>
      <c r="G2748" s="22">
        <v>750</v>
      </c>
      <c r="H2748" s="24" t="e">
        <f>G2748-(G2748*#REF!)</f>
        <v>#REF!</v>
      </c>
      <c r="I2748" s="24" t="e">
        <f>(H2748*#REF!)/4</f>
        <v>#REF!</v>
      </c>
      <c r="J2748" s="24" t="e">
        <f>(H2748*#REF!)</f>
        <v>#REF!</v>
      </c>
      <c r="K2748" s="24" t="e">
        <f>-PMT((#REF!/12),48,H2748,0,0)</f>
        <v>#REF!</v>
      </c>
    </row>
    <row r="2749" spans="2:11" ht="16.05" customHeight="1">
      <c r="B2749" s="6" t="s">
        <v>1636</v>
      </c>
      <c r="C2749" s="7">
        <v>5</v>
      </c>
      <c r="D2749" s="12" t="s">
        <v>629</v>
      </c>
      <c r="E2749" s="12" t="s">
        <v>1651</v>
      </c>
      <c r="F2749" s="5" t="s">
        <v>1652</v>
      </c>
      <c r="G2749" s="22">
        <v>750</v>
      </c>
      <c r="H2749" s="24" t="e">
        <f>G2749-(G2749*#REF!)</f>
        <v>#REF!</v>
      </c>
      <c r="I2749" s="24" t="e">
        <f>(H2749*#REF!)/4</f>
        <v>#REF!</v>
      </c>
      <c r="J2749" s="24" t="e">
        <f>(H2749*#REF!)</f>
        <v>#REF!</v>
      </c>
      <c r="K2749" s="24" t="e">
        <f>-PMT((#REF!/12),48,H2749,0,0)</f>
        <v>#REF!</v>
      </c>
    </row>
    <row r="2750" spans="2:11" ht="16.05" customHeight="1">
      <c r="B2750" s="6" t="s">
        <v>1653</v>
      </c>
      <c r="C2750" s="7">
        <v>1</v>
      </c>
      <c r="D2750" s="12" t="s">
        <v>1285</v>
      </c>
      <c r="E2750" s="12">
        <v>9733771</v>
      </c>
      <c r="F2750" s="5" t="s">
        <v>1654</v>
      </c>
      <c r="G2750" s="22">
        <v>200</v>
      </c>
      <c r="H2750" s="24" t="e">
        <f>G2750-(G2750*#REF!)</f>
        <v>#REF!</v>
      </c>
      <c r="I2750" s="24" t="e">
        <f>(H2750*#REF!)/4</f>
        <v>#REF!</v>
      </c>
      <c r="J2750" s="24" t="e">
        <f>(H2750*#REF!)</f>
        <v>#REF!</v>
      </c>
      <c r="K2750" s="24" t="e">
        <f>-PMT((#REF!/12),48,H2750,0,0)</f>
        <v>#REF!</v>
      </c>
    </row>
    <row r="2751" spans="2:11" ht="16.05" customHeight="1">
      <c r="B2751" s="6" t="s">
        <v>1653</v>
      </c>
      <c r="C2751" s="7">
        <v>1</v>
      </c>
      <c r="D2751" s="12" t="s">
        <v>1285</v>
      </c>
      <c r="E2751" s="12" t="s">
        <v>1655</v>
      </c>
      <c r="F2751" s="5" t="s">
        <v>1656</v>
      </c>
      <c r="G2751" s="22">
        <v>500</v>
      </c>
      <c r="H2751" s="24" t="e">
        <f>G2751-(G2751*#REF!)</f>
        <v>#REF!</v>
      </c>
      <c r="I2751" s="24" t="e">
        <f>(H2751*#REF!)/4</f>
        <v>#REF!</v>
      </c>
      <c r="J2751" s="24" t="e">
        <f>(H2751*#REF!)</f>
        <v>#REF!</v>
      </c>
      <c r="K2751" s="24" t="e">
        <f>-PMT((#REF!/12),48,H2751,0,0)</f>
        <v>#REF!</v>
      </c>
    </row>
    <row r="2752" spans="2:11" ht="16.05" customHeight="1">
      <c r="B2752" s="6" t="s">
        <v>1653</v>
      </c>
      <c r="C2752" s="7">
        <v>1</v>
      </c>
      <c r="D2752" s="12" t="s">
        <v>1285</v>
      </c>
      <c r="E2752" s="12" t="s">
        <v>1657</v>
      </c>
      <c r="F2752" s="5" t="s">
        <v>1658</v>
      </c>
      <c r="G2752" s="22">
        <v>500</v>
      </c>
      <c r="H2752" s="24" t="e">
        <f>G2752-(G2752*#REF!)</f>
        <v>#REF!</v>
      </c>
      <c r="I2752" s="24" t="e">
        <f>(H2752*#REF!)/4</f>
        <v>#REF!</v>
      </c>
      <c r="J2752" s="24" t="e">
        <f>(H2752*#REF!)</f>
        <v>#REF!</v>
      </c>
      <c r="K2752" s="24" t="e">
        <f>-PMT((#REF!/12),48,H2752,0,0)</f>
        <v>#REF!</v>
      </c>
    </row>
    <row r="2753" spans="2:11" ht="16.05" customHeight="1">
      <c r="B2753" s="6" t="s">
        <v>1653</v>
      </c>
      <c r="C2753" s="7">
        <v>1</v>
      </c>
      <c r="D2753" s="12" t="s">
        <v>1285</v>
      </c>
      <c r="E2753" s="12">
        <v>9733157</v>
      </c>
      <c r="F2753" s="5" t="s">
        <v>1659</v>
      </c>
      <c r="G2753" s="22">
        <v>5000</v>
      </c>
      <c r="H2753" s="24" t="e">
        <f>G2753-(G2753*#REF!)</f>
        <v>#REF!</v>
      </c>
      <c r="I2753" s="24" t="e">
        <f>(H2753*#REF!)/4</f>
        <v>#REF!</v>
      </c>
      <c r="J2753" s="24" t="e">
        <f>(H2753*#REF!)</f>
        <v>#REF!</v>
      </c>
      <c r="K2753" s="24" t="e">
        <f>-PMT((#REF!/12),48,H2753,0,0)</f>
        <v>#REF!</v>
      </c>
    </row>
    <row r="2754" spans="2:11" ht="16.05" customHeight="1">
      <c r="B2754" s="3" t="s">
        <v>1660</v>
      </c>
      <c r="C2754" s="7">
        <v>2</v>
      </c>
      <c r="D2754" s="12" t="s">
        <v>1661</v>
      </c>
      <c r="E2754" s="12" t="s">
        <v>1662</v>
      </c>
      <c r="F2754" s="5" t="s">
        <v>1663</v>
      </c>
      <c r="G2754" s="22">
        <v>173.77588235294118</v>
      </c>
      <c r="H2754" s="24" t="e">
        <f>G2754-(G2754*#REF!)</f>
        <v>#REF!</v>
      </c>
      <c r="I2754" s="24" t="e">
        <f>(H2754*#REF!)/4</f>
        <v>#REF!</v>
      </c>
      <c r="J2754" s="24" t="e">
        <f>(H2754*#REF!)</f>
        <v>#REF!</v>
      </c>
      <c r="K2754" s="24" t="e">
        <f>-PMT((#REF!/12),48,H2754,0,0)</f>
        <v>#REF!</v>
      </c>
    </row>
    <row r="2755" spans="2:11" ht="16.05" customHeight="1">
      <c r="B2755" s="3" t="s">
        <v>1660</v>
      </c>
      <c r="C2755" s="7">
        <v>2</v>
      </c>
      <c r="D2755" s="12" t="s">
        <v>1661</v>
      </c>
      <c r="E2755" s="12" t="s">
        <v>1664</v>
      </c>
      <c r="F2755" s="5" t="s">
        <v>1665</v>
      </c>
      <c r="G2755" s="22">
        <v>600</v>
      </c>
      <c r="H2755" s="24" t="e">
        <f>G2755-(G2755*#REF!)</f>
        <v>#REF!</v>
      </c>
      <c r="I2755" s="24" t="e">
        <f>(H2755*#REF!)/4</f>
        <v>#REF!</v>
      </c>
      <c r="J2755" s="24" t="e">
        <f>(H2755*#REF!)</f>
        <v>#REF!</v>
      </c>
      <c r="K2755" s="24" t="e">
        <f>-PMT((#REF!/12),48,H2755,0,0)</f>
        <v>#REF!</v>
      </c>
    </row>
    <row r="2756" spans="2:11" ht="16.05" customHeight="1">
      <c r="B2756" s="4" t="s">
        <v>1666</v>
      </c>
      <c r="C2756" s="7">
        <v>2</v>
      </c>
      <c r="D2756" s="1" t="s">
        <v>32</v>
      </c>
      <c r="E2756" s="12">
        <v>40712050</v>
      </c>
      <c r="F2756" s="5" t="s">
        <v>1667</v>
      </c>
      <c r="G2756" s="22">
        <v>11268</v>
      </c>
      <c r="H2756" s="24" t="e">
        <f>G2756-(G2756*#REF!)</f>
        <v>#REF!</v>
      </c>
      <c r="I2756" s="24" t="e">
        <f>(H2756*#REF!)/4</f>
        <v>#REF!</v>
      </c>
      <c r="J2756" s="24" t="e">
        <f>(H2756*#REF!)</f>
        <v>#REF!</v>
      </c>
      <c r="K2756" s="24" t="e">
        <f>-PMT((#REF!/12),48,H2756,0,0)</f>
        <v>#REF!</v>
      </c>
    </row>
    <row r="2757" spans="2:11" ht="16.05" customHeight="1">
      <c r="B2757" s="4" t="s">
        <v>1666</v>
      </c>
      <c r="C2757" s="7">
        <v>2</v>
      </c>
      <c r="D2757" s="1" t="s">
        <v>32</v>
      </c>
      <c r="E2757" s="12" t="s">
        <v>1668</v>
      </c>
      <c r="F2757" s="5" t="s">
        <v>1669</v>
      </c>
      <c r="G2757" s="22">
        <v>1677.6000000000001</v>
      </c>
      <c r="H2757" s="24" t="e">
        <f>G2757-(G2757*#REF!)</f>
        <v>#REF!</v>
      </c>
      <c r="I2757" s="24" t="e">
        <f>(H2757*#REF!)/4</f>
        <v>#REF!</v>
      </c>
      <c r="J2757" s="24" t="e">
        <f>(H2757*#REF!)</f>
        <v>#REF!</v>
      </c>
      <c r="K2757" s="24" t="e">
        <f>-PMT((#REF!/12),48,H2757,0,0)</f>
        <v>#REF!</v>
      </c>
    </row>
    <row r="2758" spans="2:11" ht="16.05" customHeight="1">
      <c r="B2758" s="4" t="s">
        <v>1670</v>
      </c>
      <c r="C2758" s="7">
        <v>3</v>
      </c>
      <c r="D2758" s="12" t="s">
        <v>32</v>
      </c>
      <c r="E2758" s="12" t="s">
        <v>1671</v>
      </c>
      <c r="F2758" s="5" t="s">
        <v>1672</v>
      </c>
      <c r="G2758" s="22">
        <v>567</v>
      </c>
      <c r="H2758" s="24" t="e">
        <f>G2758-(G2758*#REF!)</f>
        <v>#REF!</v>
      </c>
      <c r="I2758" s="24" t="e">
        <f>(H2758*#REF!)/4</f>
        <v>#REF!</v>
      </c>
      <c r="J2758" s="24" t="e">
        <f>(H2758*#REF!)</f>
        <v>#REF!</v>
      </c>
      <c r="K2758" s="24" t="e">
        <f>-PMT((#REF!/12),48,H2758,0,0)</f>
        <v>#REF!</v>
      </c>
    </row>
    <row r="2759" spans="2:11" ht="16.05" customHeight="1">
      <c r="B2759" s="4" t="s">
        <v>1670</v>
      </c>
      <c r="C2759" s="7">
        <v>3</v>
      </c>
      <c r="D2759" s="12" t="s">
        <v>1338</v>
      </c>
      <c r="E2759" s="12" t="s">
        <v>1673</v>
      </c>
      <c r="F2759" s="5" t="s">
        <v>1674</v>
      </c>
      <c r="G2759" s="22">
        <v>2099.2649999999994</v>
      </c>
      <c r="H2759" s="24" t="e">
        <f>G2759-(G2759*#REF!)</f>
        <v>#REF!</v>
      </c>
      <c r="I2759" s="24" t="e">
        <f>(H2759*#REF!)/4</f>
        <v>#REF!</v>
      </c>
      <c r="J2759" s="24" t="e">
        <f>(H2759*#REF!)</f>
        <v>#REF!</v>
      </c>
      <c r="K2759" s="24" t="e">
        <f>-PMT((#REF!/12),48,H2759,0,0)</f>
        <v>#REF!</v>
      </c>
    </row>
    <row r="2760" spans="2:11" ht="16.05" customHeight="1">
      <c r="B2760" s="4" t="s">
        <v>1670</v>
      </c>
      <c r="C2760" s="7">
        <v>3</v>
      </c>
      <c r="D2760" s="12" t="s">
        <v>1338</v>
      </c>
      <c r="E2760" s="12" t="s">
        <v>1675</v>
      </c>
      <c r="F2760" s="5" t="s">
        <v>1676</v>
      </c>
      <c r="G2760" s="22">
        <v>541.43999999999983</v>
      </c>
      <c r="H2760" s="24" t="e">
        <f>G2760-(G2760*#REF!)</f>
        <v>#REF!</v>
      </c>
      <c r="I2760" s="24" t="e">
        <f>(H2760*#REF!)/4</f>
        <v>#REF!</v>
      </c>
      <c r="J2760" s="24" t="e">
        <f>(H2760*#REF!)</f>
        <v>#REF!</v>
      </c>
      <c r="K2760" s="24" t="e">
        <f>-PMT((#REF!/12),48,H2760,0,0)</f>
        <v>#REF!</v>
      </c>
    </row>
    <row r="2761" spans="2:11" ht="16.05" customHeight="1">
      <c r="B2761" s="4" t="s">
        <v>1670</v>
      </c>
      <c r="C2761" s="7">
        <v>3</v>
      </c>
      <c r="D2761" s="12" t="s">
        <v>1677</v>
      </c>
      <c r="E2761" s="12" t="s">
        <v>353</v>
      </c>
      <c r="F2761" s="5" t="s">
        <v>354</v>
      </c>
      <c r="G2761" s="22">
        <v>1803.6000000000001</v>
      </c>
      <c r="H2761" s="24" t="e">
        <f>G2761-(G2761*#REF!)</f>
        <v>#REF!</v>
      </c>
      <c r="I2761" s="24" t="e">
        <f>(H2761*#REF!)/4</f>
        <v>#REF!</v>
      </c>
      <c r="J2761" s="24" t="e">
        <f>(H2761*#REF!)</f>
        <v>#REF!</v>
      </c>
      <c r="K2761" s="24" t="e">
        <f>-PMT((#REF!/12),48,H2761,0,0)</f>
        <v>#REF!</v>
      </c>
    </row>
    <row r="2762" spans="2:11" ht="16.05" customHeight="1">
      <c r="B2762" s="3" t="s">
        <v>1678</v>
      </c>
      <c r="C2762" s="7">
        <v>1</v>
      </c>
      <c r="D2762" s="12" t="s">
        <v>13</v>
      </c>
      <c r="E2762" s="12" t="s">
        <v>77</v>
      </c>
      <c r="F2762" s="5" t="s">
        <v>78</v>
      </c>
      <c r="G2762" s="22">
        <v>270.44</v>
      </c>
      <c r="H2762" s="24" t="e">
        <f>G2762-(G2762*#REF!)</f>
        <v>#REF!</v>
      </c>
      <c r="I2762" s="24" t="e">
        <f>(H2762*#REF!)/4</f>
        <v>#REF!</v>
      </c>
      <c r="J2762" s="24" t="e">
        <f>(H2762*#REF!)</f>
        <v>#REF!</v>
      </c>
      <c r="K2762" s="24" t="e">
        <f>-PMT((#REF!/12),48,H2762,0,0)</f>
        <v>#REF!</v>
      </c>
    </row>
    <row r="2763" spans="2:11" ht="16.05" customHeight="1">
      <c r="B2763" s="3" t="s">
        <v>1678</v>
      </c>
      <c r="C2763" s="7">
        <v>1</v>
      </c>
      <c r="D2763" s="12" t="s">
        <v>13</v>
      </c>
      <c r="E2763" s="12" t="s">
        <v>79</v>
      </c>
      <c r="F2763" s="5" t="s">
        <v>80</v>
      </c>
      <c r="G2763" s="22">
        <v>297.76</v>
      </c>
      <c r="H2763" s="24" t="e">
        <f>G2763-(G2763*#REF!)</f>
        <v>#REF!</v>
      </c>
      <c r="I2763" s="24" t="e">
        <f>(H2763*#REF!)/4</f>
        <v>#REF!</v>
      </c>
      <c r="J2763" s="24" t="e">
        <f>(H2763*#REF!)</f>
        <v>#REF!</v>
      </c>
      <c r="K2763" s="24" t="e">
        <f>-PMT((#REF!/12),48,H2763,0,0)</f>
        <v>#REF!</v>
      </c>
    </row>
    <row r="2764" spans="2:11" ht="16.05" customHeight="1">
      <c r="B2764" s="3" t="s">
        <v>1678</v>
      </c>
      <c r="C2764" s="7">
        <v>1</v>
      </c>
      <c r="D2764" s="12" t="s">
        <v>13</v>
      </c>
      <c r="E2764" s="12" t="s">
        <v>81</v>
      </c>
      <c r="F2764" s="5" t="s">
        <v>82</v>
      </c>
      <c r="G2764" s="22">
        <v>88.62</v>
      </c>
      <c r="H2764" s="24" t="e">
        <f>G2764-(G2764*#REF!)</f>
        <v>#REF!</v>
      </c>
      <c r="I2764" s="24" t="e">
        <f>(H2764*#REF!)/4</f>
        <v>#REF!</v>
      </c>
      <c r="J2764" s="24" t="e">
        <f>(H2764*#REF!)</f>
        <v>#REF!</v>
      </c>
      <c r="K2764" s="24" t="e">
        <f>-PMT((#REF!/12),48,H2764,0,0)</f>
        <v>#REF!</v>
      </c>
    </row>
    <row r="2765" spans="2:11" ht="16.05" customHeight="1">
      <c r="B2765" s="3" t="s">
        <v>1678</v>
      </c>
      <c r="C2765" s="7">
        <v>1</v>
      </c>
      <c r="D2765" s="12" t="s">
        <v>13</v>
      </c>
      <c r="E2765" s="12" t="s">
        <v>83</v>
      </c>
      <c r="F2765" s="5" t="s">
        <v>84</v>
      </c>
      <c r="G2765" s="22">
        <v>163.55000000000001</v>
      </c>
      <c r="H2765" s="24" t="e">
        <f>G2765-(G2765*#REF!)</f>
        <v>#REF!</v>
      </c>
      <c r="I2765" s="24" t="e">
        <f>(H2765*#REF!)/4</f>
        <v>#REF!</v>
      </c>
      <c r="J2765" s="24" t="e">
        <f>(H2765*#REF!)</f>
        <v>#REF!</v>
      </c>
      <c r="K2765" s="24" t="e">
        <f>-PMT((#REF!/12),48,H2765,0,0)</f>
        <v>#REF!</v>
      </c>
    </row>
    <row r="2766" spans="2:11" ht="16.05" customHeight="1">
      <c r="B2766" s="3" t="s">
        <v>1678</v>
      </c>
      <c r="C2766" s="7">
        <v>1</v>
      </c>
      <c r="D2766" s="12" t="s">
        <v>32</v>
      </c>
      <c r="E2766" s="12">
        <v>20712033</v>
      </c>
      <c r="F2766" s="10" t="s">
        <v>1679</v>
      </c>
      <c r="G2766" s="22">
        <v>4536</v>
      </c>
      <c r="H2766" s="24" t="e">
        <f>G2766-(G2766*#REF!)</f>
        <v>#REF!</v>
      </c>
      <c r="I2766" s="24" t="e">
        <f>(H2766*#REF!)/4</f>
        <v>#REF!</v>
      </c>
      <c r="J2766" s="24" t="e">
        <f>(H2766*#REF!)</f>
        <v>#REF!</v>
      </c>
      <c r="K2766" s="24" t="e">
        <f>-PMT((#REF!/12),48,H2766,0,0)</f>
        <v>#REF!</v>
      </c>
    </row>
    <row r="2767" spans="2:11" ht="16.05" customHeight="1">
      <c r="B2767" s="3" t="s">
        <v>1678</v>
      </c>
      <c r="C2767" s="7">
        <v>1</v>
      </c>
      <c r="D2767" s="12" t="s">
        <v>32</v>
      </c>
      <c r="E2767" s="12">
        <v>252512</v>
      </c>
      <c r="F2767" s="10" t="s">
        <v>1680</v>
      </c>
      <c r="G2767" s="22">
        <v>104.4</v>
      </c>
      <c r="H2767" s="24" t="e">
        <f>G2767-(G2767*#REF!)</f>
        <v>#REF!</v>
      </c>
      <c r="I2767" s="24" t="e">
        <f>(H2767*#REF!)/4</f>
        <v>#REF!</v>
      </c>
      <c r="J2767" s="24" t="e">
        <f>(H2767*#REF!)</f>
        <v>#REF!</v>
      </c>
      <c r="K2767" s="24" t="e">
        <f>-PMT((#REF!/12),48,H2767,0,0)</f>
        <v>#REF!</v>
      </c>
    </row>
    <row r="2768" spans="2:11" ht="16.05" customHeight="1">
      <c r="B2768" s="3" t="s">
        <v>1681</v>
      </c>
      <c r="C2768" s="7">
        <v>1</v>
      </c>
      <c r="D2768" s="12" t="s">
        <v>13</v>
      </c>
      <c r="E2768" s="12" t="s">
        <v>77</v>
      </c>
      <c r="F2768" s="5" t="s">
        <v>78</v>
      </c>
      <c r="G2768" s="22">
        <v>270.44</v>
      </c>
      <c r="H2768" s="24" t="e">
        <f>G2768-(G2768*#REF!)</f>
        <v>#REF!</v>
      </c>
      <c r="I2768" s="24" t="e">
        <f>(H2768*#REF!)/4</f>
        <v>#REF!</v>
      </c>
      <c r="J2768" s="24" t="e">
        <f>(H2768*#REF!)</f>
        <v>#REF!</v>
      </c>
      <c r="K2768" s="24" t="e">
        <f>-PMT((#REF!/12),48,H2768,0,0)</f>
        <v>#REF!</v>
      </c>
    </row>
    <row r="2769" spans="2:11" ht="16.05" customHeight="1">
      <c r="B2769" s="3" t="s">
        <v>1681</v>
      </c>
      <c r="C2769" s="7">
        <v>1</v>
      </c>
      <c r="D2769" s="12" t="s">
        <v>13</v>
      </c>
      <c r="E2769" s="12" t="s">
        <v>79</v>
      </c>
      <c r="F2769" s="5" t="s">
        <v>80</v>
      </c>
      <c r="G2769" s="22">
        <v>297.76</v>
      </c>
      <c r="H2769" s="24" t="e">
        <f>G2769-(G2769*#REF!)</f>
        <v>#REF!</v>
      </c>
      <c r="I2769" s="24" t="e">
        <f>(H2769*#REF!)/4</f>
        <v>#REF!</v>
      </c>
      <c r="J2769" s="24" t="e">
        <f>(H2769*#REF!)</f>
        <v>#REF!</v>
      </c>
      <c r="K2769" s="24" t="e">
        <f>-PMT((#REF!/12),48,H2769,0,0)</f>
        <v>#REF!</v>
      </c>
    </row>
    <row r="2770" spans="2:11" ht="16.05" customHeight="1">
      <c r="B2770" s="3" t="s">
        <v>1681</v>
      </c>
      <c r="C2770" s="7">
        <v>1</v>
      </c>
      <c r="D2770" s="12" t="s">
        <v>13</v>
      </c>
      <c r="E2770" s="12" t="s">
        <v>81</v>
      </c>
      <c r="F2770" s="5" t="s">
        <v>82</v>
      </c>
      <c r="G2770" s="22">
        <v>88.62</v>
      </c>
      <c r="H2770" s="24" t="e">
        <f>G2770-(G2770*#REF!)</f>
        <v>#REF!</v>
      </c>
      <c r="I2770" s="24" t="e">
        <f>(H2770*#REF!)/4</f>
        <v>#REF!</v>
      </c>
      <c r="J2770" s="24" t="e">
        <f>(H2770*#REF!)</f>
        <v>#REF!</v>
      </c>
      <c r="K2770" s="24" t="e">
        <f>-PMT((#REF!/12),48,H2770,0,0)</f>
        <v>#REF!</v>
      </c>
    </row>
    <row r="2771" spans="2:11" ht="16.05" customHeight="1">
      <c r="B2771" s="3" t="s">
        <v>1681</v>
      </c>
      <c r="C2771" s="7">
        <v>1</v>
      </c>
      <c r="D2771" s="12" t="s">
        <v>13</v>
      </c>
      <c r="E2771" s="12" t="s">
        <v>83</v>
      </c>
      <c r="F2771" s="5" t="s">
        <v>84</v>
      </c>
      <c r="G2771" s="22">
        <v>163.55000000000001</v>
      </c>
      <c r="H2771" s="24" t="e">
        <f>G2771-(G2771*#REF!)</f>
        <v>#REF!</v>
      </c>
      <c r="I2771" s="24" t="e">
        <f>(H2771*#REF!)/4</f>
        <v>#REF!</v>
      </c>
      <c r="J2771" s="24" t="e">
        <f>(H2771*#REF!)</f>
        <v>#REF!</v>
      </c>
      <c r="K2771" s="24" t="e">
        <f>-PMT((#REF!/12),48,H2771,0,0)</f>
        <v>#REF!</v>
      </c>
    </row>
    <row r="2772" spans="2:11" ht="16.05" customHeight="1">
      <c r="B2772" s="3" t="s">
        <v>1681</v>
      </c>
      <c r="C2772" s="7">
        <v>1</v>
      </c>
      <c r="D2772" s="12" t="s">
        <v>1285</v>
      </c>
      <c r="E2772" s="12" t="s">
        <v>1682</v>
      </c>
      <c r="F2772" s="5" t="s">
        <v>1683</v>
      </c>
      <c r="G2772" s="22">
        <v>3000</v>
      </c>
      <c r="H2772" s="24" t="e">
        <f>G2772-(G2772*#REF!)</f>
        <v>#REF!</v>
      </c>
      <c r="I2772" s="24" t="e">
        <f>(H2772*#REF!)/4</f>
        <v>#REF!</v>
      </c>
      <c r="J2772" s="24" t="e">
        <f>(H2772*#REF!)</f>
        <v>#REF!</v>
      </c>
      <c r="K2772" s="24" t="e">
        <f>-PMT((#REF!/12),48,H2772,0,0)</f>
        <v>#REF!</v>
      </c>
    </row>
    <row r="2773" spans="2:11" ht="16.05" customHeight="1">
      <c r="B2773" s="3" t="s">
        <v>1681</v>
      </c>
      <c r="C2773" s="7">
        <v>1</v>
      </c>
      <c r="D2773" s="12" t="s">
        <v>1684</v>
      </c>
      <c r="E2773" s="12" t="s">
        <v>1685</v>
      </c>
      <c r="F2773" s="5" t="s">
        <v>1686</v>
      </c>
      <c r="G2773" s="22">
        <v>3000</v>
      </c>
      <c r="H2773" s="24" t="e">
        <f>G2773-(G2773*#REF!)</f>
        <v>#REF!</v>
      </c>
      <c r="I2773" s="24" t="e">
        <f>(H2773*#REF!)/4</f>
        <v>#REF!</v>
      </c>
      <c r="J2773" s="24" t="e">
        <f>(H2773*#REF!)</f>
        <v>#REF!</v>
      </c>
      <c r="K2773" s="24" t="e">
        <f>-PMT((#REF!/12),48,H2773,0,0)</f>
        <v>#REF!</v>
      </c>
    </row>
    <row r="2774" spans="2:11" ht="16.05" customHeight="1">
      <c r="B2774" s="3" t="s">
        <v>1681</v>
      </c>
      <c r="C2774" s="7">
        <v>1</v>
      </c>
      <c r="D2774" s="12" t="s">
        <v>1684</v>
      </c>
      <c r="E2774" s="12" t="s">
        <v>1687</v>
      </c>
      <c r="F2774" s="5" t="s">
        <v>1688</v>
      </c>
      <c r="G2774" s="22">
        <v>50</v>
      </c>
      <c r="H2774" s="24" t="e">
        <f>G2774-(G2774*#REF!)</f>
        <v>#REF!</v>
      </c>
      <c r="I2774" s="24" t="e">
        <f>(H2774*#REF!)/4</f>
        <v>#REF!</v>
      </c>
      <c r="J2774" s="24" t="e">
        <f>(H2774*#REF!)</f>
        <v>#REF!</v>
      </c>
      <c r="K2774" s="24" t="e">
        <f>-PMT((#REF!/12),48,H2774,0,0)</f>
        <v>#REF!</v>
      </c>
    </row>
    <row r="2775" spans="2:11" ht="16.05" customHeight="1">
      <c r="B2775" s="3" t="s">
        <v>1681</v>
      </c>
      <c r="C2775" s="7">
        <v>1</v>
      </c>
      <c r="D2775" s="12" t="s">
        <v>1689</v>
      </c>
      <c r="E2775" s="12" t="s">
        <v>1690</v>
      </c>
      <c r="F2775" s="5" t="s">
        <v>1691</v>
      </c>
      <c r="G2775" s="22">
        <v>500</v>
      </c>
      <c r="H2775" s="24" t="e">
        <f>G2775-(G2775*#REF!)</f>
        <v>#REF!</v>
      </c>
      <c r="I2775" s="24" t="e">
        <f>(H2775*#REF!)/4</f>
        <v>#REF!</v>
      </c>
      <c r="J2775" s="24" t="e">
        <f>(H2775*#REF!)</f>
        <v>#REF!</v>
      </c>
      <c r="K2775" s="24" t="e">
        <f>-PMT((#REF!/12),48,H2775,0,0)</f>
        <v>#REF!</v>
      </c>
    </row>
    <row r="2776" spans="2:11" ht="16.05" customHeight="1">
      <c r="B2776" s="3" t="s">
        <v>1692</v>
      </c>
      <c r="C2776" s="7">
        <v>1</v>
      </c>
      <c r="D2776" s="12" t="s">
        <v>1285</v>
      </c>
      <c r="E2776" s="12" t="s">
        <v>1693</v>
      </c>
      <c r="F2776" s="5" t="s">
        <v>1694</v>
      </c>
      <c r="G2776" s="22">
        <v>150</v>
      </c>
      <c r="H2776" s="24" t="e">
        <f>G2776-(G2776*#REF!)</f>
        <v>#REF!</v>
      </c>
      <c r="I2776" s="24" t="e">
        <f>(H2776*#REF!)/4</f>
        <v>#REF!</v>
      </c>
      <c r="J2776" s="24" t="e">
        <f>(H2776*#REF!)</f>
        <v>#REF!</v>
      </c>
      <c r="K2776" s="24" t="e">
        <f>-PMT((#REF!/12),48,H2776,0,0)</f>
        <v>#REF!</v>
      </c>
    </row>
    <row r="2777" spans="2:11" ht="16.05" customHeight="1">
      <c r="B2777" s="3" t="s">
        <v>1692</v>
      </c>
      <c r="C2777" s="7">
        <v>1</v>
      </c>
      <c r="D2777" s="12" t="s">
        <v>1285</v>
      </c>
      <c r="E2777" s="12" t="s">
        <v>1695</v>
      </c>
      <c r="F2777" s="5" t="s">
        <v>1696</v>
      </c>
      <c r="G2777" s="22">
        <v>800</v>
      </c>
      <c r="H2777" s="24" t="e">
        <f>G2777-(G2777*#REF!)</f>
        <v>#REF!</v>
      </c>
      <c r="I2777" s="24" t="e">
        <f>(H2777*#REF!)/4</f>
        <v>#REF!</v>
      </c>
      <c r="J2777" s="24" t="e">
        <f>(H2777*#REF!)</f>
        <v>#REF!</v>
      </c>
      <c r="K2777" s="24" t="e">
        <f>-PMT((#REF!/12),48,H2777,0,0)</f>
        <v>#REF!</v>
      </c>
    </row>
    <row r="2778" spans="2:11" ht="16.05" customHeight="1">
      <c r="B2778" s="3" t="s">
        <v>1692</v>
      </c>
      <c r="C2778" s="7">
        <v>1</v>
      </c>
      <c r="D2778" s="12" t="s">
        <v>1285</v>
      </c>
      <c r="E2778" s="12" t="s">
        <v>1697</v>
      </c>
      <c r="F2778" s="5" t="s">
        <v>1698</v>
      </c>
      <c r="G2778" s="22">
        <v>150</v>
      </c>
      <c r="H2778" s="24" t="e">
        <f>G2778-(G2778*#REF!)</f>
        <v>#REF!</v>
      </c>
      <c r="I2778" s="24" t="e">
        <f>(H2778*#REF!)/4</f>
        <v>#REF!</v>
      </c>
      <c r="J2778" s="24" t="e">
        <f>(H2778*#REF!)</f>
        <v>#REF!</v>
      </c>
      <c r="K2778" s="24" t="e">
        <f>-PMT((#REF!/12),48,H2778,0,0)</f>
        <v>#REF!</v>
      </c>
    </row>
    <row r="2779" spans="2:11" ht="16.05" customHeight="1">
      <c r="B2779" s="3" t="s">
        <v>1692</v>
      </c>
      <c r="C2779" s="7">
        <v>1</v>
      </c>
      <c r="D2779" s="12" t="s">
        <v>1285</v>
      </c>
      <c r="E2779" s="12" t="s">
        <v>1699</v>
      </c>
      <c r="F2779" s="5" t="s">
        <v>1700</v>
      </c>
      <c r="G2779" s="22">
        <v>201.76385542168671</v>
      </c>
      <c r="H2779" s="24" t="e">
        <f>G2779-(G2779*#REF!)</f>
        <v>#REF!</v>
      </c>
      <c r="I2779" s="24" t="e">
        <f>(H2779*#REF!)/4</f>
        <v>#REF!</v>
      </c>
      <c r="J2779" s="24" t="e">
        <f>(H2779*#REF!)</f>
        <v>#REF!</v>
      </c>
      <c r="K2779" s="24" t="e">
        <f>-PMT((#REF!/12),48,H2779,0,0)</f>
        <v>#REF!</v>
      </c>
    </row>
    <row r="2780" spans="2:11" ht="16.05" customHeight="1">
      <c r="B2780" s="3" t="s">
        <v>1692</v>
      </c>
      <c r="C2780" s="7">
        <v>1</v>
      </c>
      <c r="D2780" s="12" t="s">
        <v>1285</v>
      </c>
      <c r="E2780" s="12" t="s">
        <v>1701</v>
      </c>
      <c r="F2780" s="5" t="s">
        <v>1702</v>
      </c>
      <c r="G2780" s="22">
        <v>66.97715909090914</v>
      </c>
      <c r="H2780" s="24" t="e">
        <f>G2780-(G2780*#REF!)</f>
        <v>#REF!</v>
      </c>
      <c r="I2780" s="24" t="e">
        <f>(H2780*#REF!)/4</f>
        <v>#REF!</v>
      </c>
      <c r="J2780" s="24" t="e">
        <f>(H2780*#REF!)</f>
        <v>#REF!</v>
      </c>
      <c r="K2780" s="24" t="e">
        <f>-PMT((#REF!/12),48,H2780,0,0)</f>
        <v>#REF!</v>
      </c>
    </row>
    <row r="2781" spans="2:11" ht="16.05" customHeight="1">
      <c r="B2781" s="3" t="s">
        <v>1692</v>
      </c>
      <c r="C2781" s="7">
        <v>1</v>
      </c>
      <c r="D2781" s="12" t="s">
        <v>1285</v>
      </c>
      <c r="E2781" s="12" t="s">
        <v>1703</v>
      </c>
      <c r="F2781" s="5" t="s">
        <v>1704</v>
      </c>
      <c r="G2781" s="22">
        <v>66.97715909090914</v>
      </c>
      <c r="H2781" s="24" t="e">
        <f>G2781-(G2781*#REF!)</f>
        <v>#REF!</v>
      </c>
      <c r="I2781" s="24" t="e">
        <f>(H2781*#REF!)/4</f>
        <v>#REF!</v>
      </c>
      <c r="J2781" s="24" t="e">
        <f>(H2781*#REF!)</f>
        <v>#REF!</v>
      </c>
      <c r="K2781" s="24" t="e">
        <f>-PMT((#REF!/12),48,H2781,0,0)</f>
        <v>#REF!</v>
      </c>
    </row>
    <row r="2782" spans="2:11" ht="16.05" customHeight="1">
      <c r="B2782" s="3" t="s">
        <v>1692</v>
      </c>
      <c r="C2782" s="7">
        <v>1</v>
      </c>
      <c r="D2782" s="12" t="s">
        <v>1285</v>
      </c>
      <c r="E2782" s="12" t="s">
        <v>1705</v>
      </c>
      <c r="F2782" s="5" t="s">
        <v>1706</v>
      </c>
      <c r="G2782" s="22">
        <v>66.97715909090914</v>
      </c>
      <c r="H2782" s="24" t="e">
        <f>G2782-(G2782*#REF!)</f>
        <v>#REF!</v>
      </c>
      <c r="I2782" s="24" t="e">
        <f>(H2782*#REF!)/4</f>
        <v>#REF!</v>
      </c>
      <c r="J2782" s="24" t="e">
        <f>(H2782*#REF!)</f>
        <v>#REF!</v>
      </c>
      <c r="K2782" s="24" t="e">
        <f>-PMT((#REF!/12),48,H2782,0,0)</f>
        <v>#REF!</v>
      </c>
    </row>
    <row r="2783" spans="2:11" ht="16.05" customHeight="1">
      <c r="B2783" s="3" t="s">
        <v>1692</v>
      </c>
      <c r="C2783" s="7">
        <v>1</v>
      </c>
      <c r="D2783" s="12" t="s">
        <v>1285</v>
      </c>
      <c r="E2783" s="12" t="s">
        <v>1707</v>
      </c>
      <c r="F2783" s="5" t="s">
        <v>1708</v>
      </c>
      <c r="G2783" s="22">
        <v>100</v>
      </c>
      <c r="H2783" s="24" t="e">
        <f>G2783-(G2783*#REF!)</f>
        <v>#REF!</v>
      </c>
      <c r="I2783" s="24" t="e">
        <f>(H2783*#REF!)/4</f>
        <v>#REF!</v>
      </c>
      <c r="J2783" s="24" t="e">
        <f>(H2783*#REF!)</f>
        <v>#REF!</v>
      </c>
      <c r="K2783" s="24" t="e">
        <f>-PMT((#REF!/12),48,H2783,0,0)</f>
        <v>#REF!</v>
      </c>
    </row>
    <row r="2784" spans="2:11" ht="16.05" customHeight="1">
      <c r="B2784" s="3" t="s">
        <v>1692</v>
      </c>
      <c r="C2784" s="7">
        <v>1</v>
      </c>
      <c r="D2784" s="12" t="s">
        <v>1285</v>
      </c>
      <c r="E2784" s="12" t="s">
        <v>1709</v>
      </c>
      <c r="F2784" s="5" t="s">
        <v>1710</v>
      </c>
      <c r="G2784" s="22">
        <v>50</v>
      </c>
      <c r="H2784" s="24" t="e">
        <f>G2784-(G2784*#REF!)</f>
        <v>#REF!</v>
      </c>
      <c r="I2784" s="24" t="e">
        <f>(H2784*#REF!)/4</f>
        <v>#REF!</v>
      </c>
      <c r="J2784" s="24" t="e">
        <f>(H2784*#REF!)</f>
        <v>#REF!</v>
      </c>
      <c r="K2784" s="24" t="e">
        <f>-PMT((#REF!/12),48,H2784,0,0)</f>
        <v>#REF!</v>
      </c>
    </row>
    <row r="2785" spans="2:11" ht="16.05" customHeight="1">
      <c r="B2785" s="3" t="s">
        <v>1692</v>
      </c>
      <c r="C2785" s="7">
        <v>1</v>
      </c>
      <c r="D2785" s="12" t="s">
        <v>1285</v>
      </c>
      <c r="E2785" s="12" t="s">
        <v>1711</v>
      </c>
      <c r="F2785" s="5" t="s">
        <v>1712</v>
      </c>
      <c r="G2785" s="22">
        <v>100</v>
      </c>
      <c r="H2785" s="24" t="e">
        <f>G2785-(G2785*#REF!)</f>
        <v>#REF!</v>
      </c>
      <c r="I2785" s="24" t="e">
        <f>(H2785*#REF!)/4</f>
        <v>#REF!</v>
      </c>
      <c r="J2785" s="24" t="e">
        <f>(H2785*#REF!)</f>
        <v>#REF!</v>
      </c>
      <c r="K2785" s="24" t="e">
        <f>-PMT((#REF!/12),48,H2785,0,0)</f>
        <v>#REF!</v>
      </c>
    </row>
    <row r="2786" spans="2:11" ht="16.05" customHeight="1">
      <c r="B2786" s="3" t="s">
        <v>1713</v>
      </c>
      <c r="C2786" s="7">
        <v>2</v>
      </c>
      <c r="D2786" s="12" t="s">
        <v>1285</v>
      </c>
      <c r="E2786" s="12" t="s">
        <v>1714</v>
      </c>
      <c r="F2786" s="5" t="s">
        <v>1715</v>
      </c>
      <c r="G2786" s="22">
        <v>300</v>
      </c>
      <c r="H2786" s="24" t="e">
        <f>G2786-(G2786*#REF!)</f>
        <v>#REF!</v>
      </c>
      <c r="I2786" s="24" t="e">
        <f>(H2786*#REF!)/4</f>
        <v>#REF!</v>
      </c>
      <c r="J2786" s="24" t="e">
        <f>(H2786*#REF!)</f>
        <v>#REF!</v>
      </c>
      <c r="K2786" s="24" t="e">
        <f>-PMT((#REF!/12),48,H2786,0,0)</f>
        <v>#REF!</v>
      </c>
    </row>
    <row r="2787" spans="2:11" ht="16.05" customHeight="1">
      <c r="B2787" s="3" t="s">
        <v>1713</v>
      </c>
      <c r="C2787" s="7">
        <v>2</v>
      </c>
      <c r="D2787" s="12" t="s">
        <v>1285</v>
      </c>
      <c r="E2787" s="12" t="s">
        <v>1716</v>
      </c>
      <c r="F2787" s="5" t="s">
        <v>1717</v>
      </c>
      <c r="G2787" s="22">
        <v>300</v>
      </c>
      <c r="H2787" s="24" t="e">
        <f>G2787-(G2787*#REF!)</f>
        <v>#REF!</v>
      </c>
      <c r="I2787" s="24" t="e">
        <f>(H2787*#REF!)/4</f>
        <v>#REF!</v>
      </c>
      <c r="J2787" s="24" t="e">
        <f>(H2787*#REF!)</f>
        <v>#REF!</v>
      </c>
      <c r="K2787" s="24" t="e">
        <f>-PMT((#REF!/12),48,H2787,0,0)</f>
        <v>#REF!</v>
      </c>
    </row>
    <row r="2788" spans="2:11" ht="16.05" customHeight="1">
      <c r="B2788" s="3" t="s">
        <v>1718</v>
      </c>
      <c r="C2788" s="7">
        <v>1</v>
      </c>
      <c r="D2788" s="12" t="s">
        <v>1285</v>
      </c>
      <c r="E2788" s="12" t="s">
        <v>1719</v>
      </c>
      <c r="F2788" s="5" t="s">
        <v>1720</v>
      </c>
      <c r="G2788" s="22">
        <v>3000</v>
      </c>
      <c r="H2788" s="24" t="e">
        <f>G2788-(G2788*#REF!)</f>
        <v>#REF!</v>
      </c>
      <c r="I2788" s="24" t="e">
        <f>(H2788*#REF!)/4</f>
        <v>#REF!</v>
      </c>
      <c r="J2788" s="24" t="e">
        <f>(H2788*#REF!)</f>
        <v>#REF!</v>
      </c>
      <c r="K2788" s="24" t="e">
        <f>-PMT((#REF!/12),48,H2788,0,0)</f>
        <v>#REF!</v>
      </c>
    </row>
    <row r="2789" spans="2:11" ht="16.05" customHeight="1">
      <c r="B2789" s="3" t="s">
        <v>1718</v>
      </c>
      <c r="C2789" s="7">
        <v>1</v>
      </c>
      <c r="D2789" s="12" t="s">
        <v>1285</v>
      </c>
      <c r="E2789" s="12" t="s">
        <v>1721</v>
      </c>
      <c r="F2789" s="5" t="s">
        <v>1722</v>
      </c>
      <c r="G2789" s="22">
        <v>150</v>
      </c>
      <c r="H2789" s="24" t="e">
        <f>G2789-(G2789*#REF!)</f>
        <v>#REF!</v>
      </c>
      <c r="I2789" s="24" t="e">
        <f>(H2789*#REF!)/4</f>
        <v>#REF!</v>
      </c>
      <c r="J2789" s="24" t="e">
        <f>(H2789*#REF!)</f>
        <v>#REF!</v>
      </c>
      <c r="K2789" s="24" t="e">
        <f>-PMT((#REF!/12),48,H2789,0,0)</f>
        <v>#REF!</v>
      </c>
    </row>
    <row r="2790" spans="2:11" ht="16.05" customHeight="1">
      <c r="B2790" s="3" t="s">
        <v>1718</v>
      </c>
      <c r="C2790" s="7">
        <v>1</v>
      </c>
      <c r="D2790" s="12" t="s">
        <v>1285</v>
      </c>
      <c r="E2790" s="12" t="s">
        <v>1723</v>
      </c>
      <c r="F2790" s="5" t="s">
        <v>1724</v>
      </c>
      <c r="G2790" s="22">
        <v>3000</v>
      </c>
      <c r="H2790" s="24" t="e">
        <f>G2790-(G2790*#REF!)</f>
        <v>#REF!</v>
      </c>
      <c r="I2790" s="24" t="e">
        <f>(H2790*#REF!)/4</f>
        <v>#REF!</v>
      </c>
      <c r="J2790" s="24" t="e">
        <f>(H2790*#REF!)</f>
        <v>#REF!</v>
      </c>
      <c r="K2790" s="24" t="e">
        <f>-PMT((#REF!/12),48,H2790,0,0)</f>
        <v>#REF!</v>
      </c>
    </row>
    <row r="2791" spans="2:11" ht="16.05" customHeight="1">
      <c r="B2791" s="3" t="s">
        <v>1718</v>
      </c>
      <c r="C2791" s="7">
        <v>1</v>
      </c>
      <c r="D2791" s="12" t="s">
        <v>1285</v>
      </c>
      <c r="E2791" s="12" t="s">
        <v>1725</v>
      </c>
      <c r="F2791" s="5" t="s">
        <v>1726</v>
      </c>
      <c r="G2791" s="22">
        <v>3000</v>
      </c>
      <c r="H2791" s="24" t="e">
        <f>G2791-(G2791*#REF!)</f>
        <v>#REF!</v>
      </c>
      <c r="I2791" s="24" t="e">
        <f>(H2791*#REF!)/4</f>
        <v>#REF!</v>
      </c>
      <c r="J2791" s="24" t="e">
        <f>(H2791*#REF!)</f>
        <v>#REF!</v>
      </c>
      <c r="K2791" s="24" t="e">
        <f>-PMT((#REF!/12),48,H2791,0,0)</f>
        <v>#REF!</v>
      </c>
    </row>
    <row r="2792" spans="2:11" ht="16.05" customHeight="1">
      <c r="B2792" s="3" t="s">
        <v>1727</v>
      </c>
      <c r="C2792" s="7">
        <v>3</v>
      </c>
      <c r="D2792" s="12" t="s">
        <v>13</v>
      </c>
      <c r="E2792" s="12" t="s">
        <v>358</v>
      </c>
      <c r="F2792" s="5" t="s">
        <v>359</v>
      </c>
      <c r="G2792" s="22">
        <v>1078.53</v>
      </c>
      <c r="H2792" s="24" t="e">
        <f>G2792-(G2792*#REF!)</f>
        <v>#REF!</v>
      </c>
      <c r="I2792" s="24" t="e">
        <f>(H2792*#REF!)/4</f>
        <v>#REF!</v>
      </c>
      <c r="J2792" s="24" t="e">
        <f>(H2792*#REF!)</f>
        <v>#REF!</v>
      </c>
      <c r="K2792" s="24" t="e">
        <f>-PMT((#REF!/12),48,H2792,0,0)</f>
        <v>#REF!</v>
      </c>
    </row>
    <row r="2793" spans="2:11" ht="16.05" customHeight="1">
      <c r="B2793" s="3" t="s">
        <v>1727</v>
      </c>
      <c r="C2793" s="7">
        <v>3</v>
      </c>
      <c r="D2793" s="12" t="s">
        <v>32</v>
      </c>
      <c r="E2793" s="12" t="s">
        <v>360</v>
      </c>
      <c r="F2793" s="5" t="s">
        <v>361</v>
      </c>
      <c r="G2793" s="22">
        <v>11529</v>
      </c>
      <c r="H2793" s="24" t="e">
        <f>G2793-(G2793*#REF!)</f>
        <v>#REF!</v>
      </c>
      <c r="I2793" s="24" t="e">
        <f>(H2793*#REF!)/4</f>
        <v>#REF!</v>
      </c>
      <c r="J2793" s="24" t="e">
        <f>(H2793*#REF!)</f>
        <v>#REF!</v>
      </c>
      <c r="K2793" s="24" t="e">
        <f>-PMT((#REF!/12),48,H2793,0,0)</f>
        <v>#REF!</v>
      </c>
    </row>
    <row r="2794" spans="2:11" ht="16.05" customHeight="1">
      <c r="B2794" s="3" t="s">
        <v>1727</v>
      </c>
      <c r="C2794" s="7">
        <v>3</v>
      </c>
      <c r="D2794" s="12" t="s">
        <v>32</v>
      </c>
      <c r="E2794" s="12" t="s">
        <v>363</v>
      </c>
      <c r="F2794" s="5" t="s">
        <v>364</v>
      </c>
      <c r="G2794" s="22">
        <v>11934</v>
      </c>
      <c r="H2794" s="24" t="e">
        <f>G2794-(G2794*#REF!)</f>
        <v>#REF!</v>
      </c>
      <c r="I2794" s="24" t="e">
        <f>(H2794*#REF!)/4</f>
        <v>#REF!</v>
      </c>
      <c r="J2794" s="24" t="e">
        <f>(H2794*#REF!)</f>
        <v>#REF!</v>
      </c>
      <c r="K2794" s="24" t="e">
        <f>-PMT((#REF!/12),48,H2794,0,0)</f>
        <v>#REF!</v>
      </c>
    </row>
    <row r="2795" spans="2:11" ht="16.05" customHeight="1">
      <c r="B2795" s="3" t="s">
        <v>357</v>
      </c>
      <c r="C2795" s="7">
        <v>2</v>
      </c>
      <c r="D2795" s="12" t="s">
        <v>13</v>
      </c>
      <c r="E2795" s="12" t="s">
        <v>358</v>
      </c>
      <c r="F2795" s="5" t="s">
        <v>359</v>
      </c>
      <c r="G2795" s="22">
        <v>719.02</v>
      </c>
      <c r="H2795" s="24" t="e">
        <f>G2795-(G2795*#REF!)</f>
        <v>#REF!</v>
      </c>
      <c r="I2795" s="24" t="e">
        <f>(H2795*#REF!)/4</f>
        <v>#REF!</v>
      </c>
      <c r="J2795" s="24" t="e">
        <f>(H2795*#REF!)</f>
        <v>#REF!</v>
      </c>
      <c r="K2795" s="24" t="e">
        <f>-PMT((#REF!/12),48,H2795,0,0)</f>
        <v>#REF!</v>
      </c>
    </row>
    <row r="2796" spans="2:11" ht="16.05" customHeight="1">
      <c r="B2796" s="3" t="s">
        <v>357</v>
      </c>
      <c r="C2796" s="7">
        <v>2</v>
      </c>
      <c r="D2796" s="12" t="s">
        <v>32</v>
      </c>
      <c r="E2796" s="12" t="s">
        <v>360</v>
      </c>
      <c r="F2796" s="5" t="s">
        <v>361</v>
      </c>
      <c r="G2796" s="22">
        <v>7686</v>
      </c>
      <c r="H2796" s="24" t="e">
        <f>G2796-(G2796*#REF!)</f>
        <v>#REF!</v>
      </c>
      <c r="I2796" s="24" t="e">
        <f>(H2796*#REF!)/4</f>
        <v>#REF!</v>
      </c>
      <c r="J2796" s="24" t="e">
        <f>(H2796*#REF!)</f>
        <v>#REF!</v>
      </c>
      <c r="K2796" s="24" t="e">
        <f>-PMT((#REF!/12),48,H2796,0,0)</f>
        <v>#REF!</v>
      </c>
    </row>
    <row r="2797" spans="2:11" ht="16.05" customHeight="1">
      <c r="B2797" s="3" t="s">
        <v>362</v>
      </c>
      <c r="C2797" s="7">
        <v>2</v>
      </c>
      <c r="D2797" s="12" t="s">
        <v>13</v>
      </c>
      <c r="E2797" s="12" t="s">
        <v>358</v>
      </c>
      <c r="F2797" s="5" t="s">
        <v>359</v>
      </c>
      <c r="G2797" s="22">
        <v>719.02</v>
      </c>
      <c r="H2797" s="24" t="e">
        <f>G2797-(G2797*#REF!)</f>
        <v>#REF!</v>
      </c>
      <c r="I2797" s="24" t="e">
        <f>(H2797*#REF!)/4</f>
        <v>#REF!</v>
      </c>
      <c r="J2797" s="24" t="e">
        <f>(H2797*#REF!)</f>
        <v>#REF!</v>
      </c>
      <c r="K2797" s="24" t="e">
        <f>-PMT((#REF!/12),48,H2797,0,0)</f>
        <v>#REF!</v>
      </c>
    </row>
    <row r="2798" spans="2:11" ht="16.05" customHeight="1">
      <c r="B2798" s="3" t="s">
        <v>362</v>
      </c>
      <c r="C2798" s="7">
        <v>2</v>
      </c>
      <c r="D2798" s="12" t="s">
        <v>32</v>
      </c>
      <c r="E2798" s="12" t="s">
        <v>363</v>
      </c>
      <c r="F2798" s="5" t="s">
        <v>364</v>
      </c>
      <c r="G2798" s="22">
        <v>7956</v>
      </c>
      <c r="H2798" s="24" t="e">
        <f>G2798-(G2798*#REF!)</f>
        <v>#REF!</v>
      </c>
      <c r="I2798" s="24" t="e">
        <f>(H2798*#REF!)/4</f>
        <v>#REF!</v>
      </c>
      <c r="J2798" s="24" t="e">
        <f>(H2798*#REF!)</f>
        <v>#REF!</v>
      </c>
      <c r="K2798" s="24" t="e">
        <f>-PMT((#REF!/12),48,H2798,0,0)</f>
        <v>#REF!</v>
      </c>
    </row>
    <row r="2799" spans="2:11" ht="16.05" customHeight="1">
      <c r="B2799" s="3" t="s">
        <v>365</v>
      </c>
      <c r="C2799" s="7">
        <v>2</v>
      </c>
      <c r="D2799" s="12" t="s">
        <v>13</v>
      </c>
      <c r="E2799" s="12" t="s">
        <v>358</v>
      </c>
      <c r="F2799" s="5" t="s">
        <v>359</v>
      </c>
      <c r="G2799" s="22">
        <v>719.02</v>
      </c>
      <c r="H2799" s="24" t="e">
        <f>G2799-(G2799*#REF!)</f>
        <v>#REF!</v>
      </c>
      <c r="I2799" s="24" t="e">
        <f>(H2799*#REF!)/4</f>
        <v>#REF!</v>
      </c>
      <c r="J2799" s="24" t="e">
        <f>(H2799*#REF!)</f>
        <v>#REF!</v>
      </c>
      <c r="K2799" s="24" t="e">
        <f>-PMT((#REF!/12),48,H2799,0,0)</f>
        <v>#REF!</v>
      </c>
    </row>
    <row r="2800" spans="2:11" ht="16.05" customHeight="1">
      <c r="B2800" s="3" t="s">
        <v>365</v>
      </c>
      <c r="C2800" s="7">
        <v>2</v>
      </c>
      <c r="D2800" s="12" t="s">
        <v>32</v>
      </c>
      <c r="E2800" s="12" t="s">
        <v>366</v>
      </c>
      <c r="F2800" s="5" t="s">
        <v>367</v>
      </c>
      <c r="G2800" s="22">
        <v>7956</v>
      </c>
      <c r="H2800" s="24" t="e">
        <f>G2800-(G2800*#REF!)</f>
        <v>#REF!</v>
      </c>
      <c r="I2800" s="24" t="e">
        <f>(H2800*#REF!)/4</f>
        <v>#REF!</v>
      </c>
      <c r="J2800" s="24" t="e">
        <f>(H2800*#REF!)</f>
        <v>#REF!</v>
      </c>
      <c r="K2800" s="24" t="e">
        <f>-PMT((#REF!/12),48,H2800,0,0)</f>
        <v>#REF!</v>
      </c>
    </row>
    <row r="2801" spans="2:11" ht="16.05" customHeight="1">
      <c r="B2801" s="3" t="s">
        <v>1728</v>
      </c>
      <c r="C2801" s="7">
        <v>2</v>
      </c>
      <c r="D2801" s="12" t="s">
        <v>13</v>
      </c>
      <c r="E2801" s="12" t="s">
        <v>358</v>
      </c>
      <c r="F2801" s="5" t="s">
        <v>359</v>
      </c>
      <c r="G2801" s="22">
        <v>719.02</v>
      </c>
      <c r="H2801" s="24" t="e">
        <f>G2801-(G2801*#REF!)</f>
        <v>#REF!</v>
      </c>
      <c r="I2801" s="24" t="e">
        <f>(H2801*#REF!)/4</f>
        <v>#REF!</v>
      </c>
      <c r="J2801" s="24" t="e">
        <f>(H2801*#REF!)</f>
        <v>#REF!</v>
      </c>
      <c r="K2801" s="24" t="e">
        <f>-PMT((#REF!/12),48,H2801,0,0)</f>
        <v>#REF!</v>
      </c>
    </row>
    <row r="2802" spans="2:11" ht="16.05" customHeight="1">
      <c r="B2802" s="3" t="s">
        <v>1728</v>
      </c>
      <c r="C2802" s="7">
        <v>2</v>
      </c>
      <c r="D2802" s="12" t="s">
        <v>32</v>
      </c>
      <c r="E2802" s="12" t="s">
        <v>1729</v>
      </c>
      <c r="F2802" s="5" t="s">
        <v>1730</v>
      </c>
      <c r="G2802" s="22">
        <v>7956</v>
      </c>
      <c r="H2802" s="24" t="e">
        <f>G2802-(G2802*#REF!)</f>
        <v>#REF!</v>
      </c>
      <c r="I2802" s="24" t="e">
        <f>(H2802*#REF!)/4</f>
        <v>#REF!</v>
      </c>
      <c r="J2802" s="24" t="e">
        <f>(H2802*#REF!)</f>
        <v>#REF!</v>
      </c>
      <c r="K2802" s="24" t="e">
        <f>-PMT((#REF!/12),48,H2802,0,0)</f>
        <v>#REF!</v>
      </c>
    </row>
    <row r="2803" spans="2:11" ht="16.05" customHeight="1">
      <c r="B2803" s="3" t="s">
        <v>1323</v>
      </c>
      <c r="C2803" s="7">
        <v>3</v>
      </c>
      <c r="D2803" s="12" t="s">
        <v>32</v>
      </c>
      <c r="E2803" s="12" t="s">
        <v>1324</v>
      </c>
      <c r="F2803" s="5" t="s">
        <v>1325</v>
      </c>
      <c r="G2803" s="22">
        <v>588.6</v>
      </c>
      <c r="H2803" s="24" t="e">
        <f>G2803-(G2803*#REF!)</f>
        <v>#REF!</v>
      </c>
      <c r="I2803" s="24" t="e">
        <f>(H2803*#REF!)/4</f>
        <v>#REF!</v>
      </c>
      <c r="J2803" s="24" t="e">
        <f>(H2803*#REF!)</f>
        <v>#REF!</v>
      </c>
      <c r="K2803" s="24" t="e">
        <f>-PMT((#REF!/12),48,H2803,0,0)</f>
        <v>#REF!</v>
      </c>
    </row>
    <row r="2804" spans="2:11" ht="16.05" customHeight="1">
      <c r="B2804" s="3" t="s">
        <v>1323</v>
      </c>
      <c r="C2804" s="7">
        <v>3</v>
      </c>
      <c r="D2804" s="12" t="s">
        <v>32</v>
      </c>
      <c r="E2804" s="12" t="s">
        <v>1326</v>
      </c>
      <c r="F2804" s="5" t="s">
        <v>1327</v>
      </c>
      <c r="G2804" s="22">
        <v>13581</v>
      </c>
      <c r="H2804" s="24" t="e">
        <f>G2804-(G2804*#REF!)</f>
        <v>#REF!</v>
      </c>
      <c r="I2804" s="24" t="e">
        <f>(H2804*#REF!)/4</f>
        <v>#REF!</v>
      </c>
      <c r="J2804" s="24" t="e">
        <f>(H2804*#REF!)</f>
        <v>#REF!</v>
      </c>
      <c r="K2804" s="24" t="e">
        <f>-PMT((#REF!/12),48,H2804,0,0)</f>
        <v>#REF!</v>
      </c>
    </row>
    <row r="2805" spans="2:11" ht="16.05" customHeight="1">
      <c r="B2805" s="3" t="s">
        <v>1331</v>
      </c>
      <c r="C2805" s="7">
        <v>3</v>
      </c>
      <c r="D2805" s="12" t="s">
        <v>32</v>
      </c>
      <c r="E2805" s="12" t="s">
        <v>1324</v>
      </c>
      <c r="F2805" s="5" t="s">
        <v>1325</v>
      </c>
      <c r="G2805" s="22">
        <v>588.6</v>
      </c>
      <c r="H2805" s="24" t="e">
        <f>G2805-(G2805*#REF!)</f>
        <v>#REF!</v>
      </c>
      <c r="I2805" s="24" t="e">
        <f>(H2805*#REF!)/4</f>
        <v>#REF!</v>
      </c>
      <c r="J2805" s="24" t="e">
        <f>(H2805*#REF!)</f>
        <v>#REF!</v>
      </c>
      <c r="K2805" s="24" t="e">
        <f>-PMT((#REF!/12),48,H2805,0,0)</f>
        <v>#REF!</v>
      </c>
    </row>
    <row r="2806" spans="2:11" ht="16.05" customHeight="1">
      <c r="B2806" s="3" t="s">
        <v>1331</v>
      </c>
      <c r="C2806" s="7">
        <v>3</v>
      </c>
      <c r="D2806" s="12" t="s">
        <v>32</v>
      </c>
      <c r="E2806" s="12" t="s">
        <v>1332</v>
      </c>
      <c r="F2806" s="5" t="s">
        <v>1333</v>
      </c>
      <c r="G2806" s="22">
        <v>13797</v>
      </c>
      <c r="H2806" s="24" t="e">
        <f>G2806-(G2806*#REF!)</f>
        <v>#REF!</v>
      </c>
      <c r="I2806" s="24" t="e">
        <f>(H2806*#REF!)/4</f>
        <v>#REF!</v>
      </c>
      <c r="J2806" s="24" t="e">
        <f>(H2806*#REF!)</f>
        <v>#REF!</v>
      </c>
      <c r="K2806" s="24" t="e">
        <f>-PMT((#REF!/12),48,H2806,0,0)</f>
        <v>#REF!</v>
      </c>
    </row>
    <row r="2807" spans="2:11" ht="16.05" customHeight="1">
      <c r="B2807" s="3" t="s">
        <v>1731</v>
      </c>
      <c r="C2807" s="7">
        <v>1</v>
      </c>
      <c r="D2807" s="12" t="s">
        <v>32</v>
      </c>
      <c r="E2807" s="12" t="s">
        <v>1324</v>
      </c>
      <c r="F2807" s="5" t="s">
        <v>1325</v>
      </c>
      <c r="G2807" s="22">
        <v>196.20000000000002</v>
      </c>
      <c r="H2807" s="24" t="e">
        <f>G2807-(G2807*#REF!)</f>
        <v>#REF!</v>
      </c>
      <c r="I2807" s="24" t="e">
        <f>(H2807*#REF!)/4</f>
        <v>#REF!</v>
      </c>
      <c r="J2807" s="24" t="e">
        <f>(H2807*#REF!)</f>
        <v>#REF!</v>
      </c>
      <c r="K2807" s="24" t="e">
        <f>-PMT((#REF!/12),48,H2807,0,0)</f>
        <v>#REF!</v>
      </c>
    </row>
    <row r="2808" spans="2:11" ht="16.05" customHeight="1">
      <c r="B2808" s="3" t="s">
        <v>1731</v>
      </c>
      <c r="C2808" s="7">
        <v>1</v>
      </c>
      <c r="D2808" s="12" t="s">
        <v>32</v>
      </c>
      <c r="E2808" s="12" t="s">
        <v>1732</v>
      </c>
      <c r="F2808" s="10"/>
      <c r="G2808" s="22">
        <v>707.46</v>
      </c>
      <c r="H2808" s="24" t="e">
        <f>G2808-(G2808*#REF!)</f>
        <v>#REF!</v>
      </c>
      <c r="I2808" s="24" t="e">
        <f>(H2808*#REF!)/4</f>
        <v>#REF!</v>
      </c>
      <c r="J2808" s="24" t="e">
        <f>(H2808*#REF!)</f>
        <v>#REF!</v>
      </c>
      <c r="K2808" s="24" t="e">
        <f>-PMT((#REF!/12),48,H2808,0,0)</f>
        <v>#REF!</v>
      </c>
    </row>
    <row r="2809" spans="2:11" ht="16.05" customHeight="1">
      <c r="B2809" s="3" t="s">
        <v>1733</v>
      </c>
      <c r="C2809" s="7">
        <v>1</v>
      </c>
      <c r="D2809" s="12" t="s">
        <v>13</v>
      </c>
      <c r="E2809" s="12" t="s">
        <v>358</v>
      </c>
      <c r="F2809" s="5" t="s">
        <v>359</v>
      </c>
      <c r="G2809" s="22">
        <v>359.51</v>
      </c>
      <c r="H2809" s="24" t="e">
        <f>G2809-(G2809*#REF!)</f>
        <v>#REF!</v>
      </c>
      <c r="I2809" s="24" t="e">
        <f>(H2809*#REF!)/4</f>
        <v>#REF!</v>
      </c>
      <c r="J2809" s="24" t="e">
        <f>(H2809*#REF!)</f>
        <v>#REF!</v>
      </c>
      <c r="K2809" s="24" t="e">
        <f>-PMT((#REF!/12),48,H2809,0,0)</f>
        <v>#REF!</v>
      </c>
    </row>
    <row r="2810" spans="2:11" ht="16.05" customHeight="1">
      <c r="B2810" s="3" t="s">
        <v>1733</v>
      </c>
      <c r="C2810" s="7">
        <v>1</v>
      </c>
      <c r="D2810" s="12" t="s">
        <v>32</v>
      </c>
      <c r="E2810" s="12" t="s">
        <v>1734</v>
      </c>
      <c r="F2810" s="5" t="s">
        <v>1735</v>
      </c>
      <c r="G2810" s="22">
        <v>4167</v>
      </c>
      <c r="H2810" s="24" t="e">
        <f>G2810-(G2810*#REF!)</f>
        <v>#REF!</v>
      </c>
      <c r="I2810" s="24" t="e">
        <f>(H2810*#REF!)/4</f>
        <v>#REF!</v>
      </c>
      <c r="J2810" s="24" t="e">
        <f>(H2810*#REF!)</f>
        <v>#REF!</v>
      </c>
      <c r="K2810" s="24" t="e">
        <f>-PMT((#REF!/12),48,H2810,0,0)</f>
        <v>#REF!</v>
      </c>
    </row>
    <row r="2811" spans="2:11" ht="16.05" customHeight="1">
      <c r="B2811" s="3" t="s">
        <v>1499</v>
      </c>
      <c r="C2811" s="7">
        <v>5</v>
      </c>
      <c r="D2811" s="20" t="s">
        <v>1736</v>
      </c>
      <c r="E2811" s="20" t="s">
        <v>1737</v>
      </c>
      <c r="F2811" s="5"/>
      <c r="G2811" s="22">
        <v>3537.3</v>
      </c>
      <c r="H2811" s="24" t="e">
        <f>G2811-(G2811*#REF!)</f>
        <v>#REF!</v>
      </c>
      <c r="I2811" s="24" t="e">
        <f>(H2811*#REF!)/4</f>
        <v>#REF!</v>
      </c>
      <c r="J2811" s="24" t="e">
        <f>(H2811*#REF!)</f>
        <v>#REF!</v>
      </c>
      <c r="K2811" s="24" t="e">
        <f>-PMT((#REF!/12),48,H2811,0,0)</f>
        <v>#REF!</v>
      </c>
    </row>
    <row r="2812" spans="2:11" ht="16.05" customHeight="1">
      <c r="B2812" s="3" t="s">
        <v>1499</v>
      </c>
      <c r="C2812" s="7">
        <v>5</v>
      </c>
      <c r="D2812" s="20" t="s">
        <v>724</v>
      </c>
      <c r="E2812" s="20" t="s">
        <v>1738</v>
      </c>
      <c r="F2812" s="5"/>
      <c r="G2812" s="22">
        <v>3537.3</v>
      </c>
      <c r="H2812" s="24" t="e">
        <f>G2812-(G2812*#REF!)</f>
        <v>#REF!</v>
      </c>
      <c r="I2812" s="24" t="e">
        <f>(H2812*#REF!)/4</f>
        <v>#REF!</v>
      </c>
      <c r="J2812" s="24" t="e">
        <f>(H2812*#REF!)</f>
        <v>#REF!</v>
      </c>
      <c r="K2812" s="24" t="e">
        <f>-PMT((#REF!/12),48,H2812,0,0)</f>
        <v>#REF!</v>
      </c>
    </row>
    <row r="2813" spans="2:11" ht="16.05" customHeight="1">
      <c r="B2813" s="3" t="s">
        <v>1499</v>
      </c>
      <c r="C2813" s="7">
        <v>3</v>
      </c>
      <c r="D2813" s="20" t="s">
        <v>724</v>
      </c>
      <c r="E2813" s="20" t="s">
        <v>1739</v>
      </c>
      <c r="F2813" s="5"/>
      <c r="G2813" s="22">
        <v>2122.38</v>
      </c>
      <c r="H2813" s="24" t="e">
        <f>G2813-(G2813*#REF!)</f>
        <v>#REF!</v>
      </c>
      <c r="I2813" s="24" t="e">
        <f>(H2813*#REF!)/4</f>
        <v>#REF!</v>
      </c>
      <c r="J2813" s="24" t="e">
        <f>(H2813*#REF!)</f>
        <v>#REF!</v>
      </c>
      <c r="K2813" s="24" t="e">
        <f>-PMT((#REF!/12),48,H2813,0,0)</f>
        <v>#REF!</v>
      </c>
    </row>
    <row r="2814" spans="2:11" ht="16.05" customHeight="1">
      <c r="B2814" s="3" t="s">
        <v>1499</v>
      </c>
      <c r="C2814" s="7">
        <v>4</v>
      </c>
      <c r="D2814" s="20" t="s">
        <v>1338</v>
      </c>
      <c r="E2814" s="20" t="s">
        <v>1339</v>
      </c>
      <c r="F2814" s="5" t="s">
        <v>1340</v>
      </c>
      <c r="G2814" s="22">
        <v>3387.9333333333334</v>
      </c>
      <c r="H2814" s="24" t="e">
        <f>G2814-(G2814*#REF!)</f>
        <v>#REF!</v>
      </c>
      <c r="I2814" s="24" t="e">
        <f>(H2814*#REF!)/4</f>
        <v>#REF!</v>
      </c>
      <c r="J2814" s="24" t="e">
        <f>(H2814*#REF!)</f>
        <v>#REF!</v>
      </c>
      <c r="K2814" s="24" t="e">
        <f>-PMT((#REF!/12),48,H2814,0,0)</f>
        <v>#REF!</v>
      </c>
    </row>
    <row r="2815" spans="2:11" ht="16.05" customHeight="1">
      <c r="B2815" s="3" t="s">
        <v>1499</v>
      </c>
      <c r="C2815" s="7">
        <v>3</v>
      </c>
      <c r="D2815" s="20" t="s">
        <v>32</v>
      </c>
      <c r="E2815" s="20">
        <v>845721</v>
      </c>
      <c r="F2815" s="5" t="s">
        <v>1337</v>
      </c>
      <c r="G2815" s="22">
        <v>2424.6000000000004</v>
      </c>
      <c r="H2815" s="24" t="e">
        <f>G2815-(G2815*#REF!)</f>
        <v>#REF!</v>
      </c>
      <c r="I2815" s="24" t="e">
        <f>(H2815*#REF!)/4</f>
        <v>#REF!</v>
      </c>
      <c r="J2815" s="24" t="e">
        <f>(H2815*#REF!)</f>
        <v>#REF!</v>
      </c>
      <c r="K2815" s="24" t="e">
        <f>-PMT((#REF!/12),48,H2815,0,0)</f>
        <v>#REF!</v>
      </c>
    </row>
    <row r="2816" spans="2:11" ht="16.05" customHeight="1">
      <c r="B2816" s="3" t="s">
        <v>1499</v>
      </c>
      <c r="C2816" s="7">
        <v>3</v>
      </c>
      <c r="D2816" s="20" t="s">
        <v>32</v>
      </c>
      <c r="E2816" s="20">
        <v>845821</v>
      </c>
      <c r="F2816" s="5" t="s">
        <v>1337</v>
      </c>
      <c r="G2816" s="22">
        <v>2424.6000000000004</v>
      </c>
      <c r="H2816" s="24" t="e">
        <f>G2816-(G2816*#REF!)</f>
        <v>#REF!</v>
      </c>
      <c r="I2816" s="24" t="e">
        <f>(H2816*#REF!)/4</f>
        <v>#REF!</v>
      </c>
      <c r="J2816" s="24" t="e">
        <f>(H2816*#REF!)</f>
        <v>#REF!</v>
      </c>
      <c r="K2816" s="24" t="e">
        <f>-PMT((#REF!/12),48,H2816,0,0)</f>
        <v>#REF!</v>
      </c>
    </row>
    <row r="2817" spans="2:11" ht="16.05" customHeight="1">
      <c r="B2817" s="3" t="s">
        <v>1499</v>
      </c>
      <c r="C2817" s="7">
        <v>10</v>
      </c>
      <c r="D2817" s="20" t="s">
        <v>66</v>
      </c>
      <c r="E2817" s="20" t="s">
        <v>67</v>
      </c>
      <c r="F2817" s="5" t="s">
        <v>68</v>
      </c>
      <c r="G2817" s="22">
        <v>800</v>
      </c>
      <c r="H2817" s="24" t="e">
        <f>G2817-(G2817*#REF!)</f>
        <v>#REF!</v>
      </c>
      <c r="I2817" s="24" t="e">
        <f>(H2817*#REF!)/4</f>
        <v>#REF!</v>
      </c>
      <c r="J2817" s="24" t="e">
        <f>(H2817*#REF!)</f>
        <v>#REF!</v>
      </c>
      <c r="K2817" s="24" t="e">
        <f>-PMT((#REF!/12),48,H2817,0,0)</f>
        <v>#REF!</v>
      </c>
    </row>
    <row r="2818" spans="2:11" ht="16.05" customHeight="1">
      <c r="B2818" s="3" t="s">
        <v>1499</v>
      </c>
      <c r="C2818" s="7">
        <v>4</v>
      </c>
      <c r="D2818" s="20" t="s">
        <v>1386</v>
      </c>
      <c r="E2818" s="20" t="s">
        <v>1740</v>
      </c>
      <c r="F2818" s="5"/>
      <c r="G2818" s="22">
        <v>2829.84</v>
      </c>
      <c r="H2818" s="24" t="e">
        <f>G2818-(G2818*#REF!)</f>
        <v>#REF!</v>
      </c>
      <c r="I2818" s="24" t="e">
        <f>(H2818*#REF!)/4</f>
        <v>#REF!</v>
      </c>
      <c r="J2818" s="24" t="e">
        <f>(H2818*#REF!)</f>
        <v>#REF!</v>
      </c>
      <c r="K2818" s="24" t="e">
        <f>-PMT((#REF!/12),48,H2818,0,0)</f>
        <v>#REF!</v>
      </c>
    </row>
    <row r="2819" spans="2:11" ht="16.05" customHeight="1">
      <c r="B2819" s="3" t="s">
        <v>1499</v>
      </c>
      <c r="C2819" s="7">
        <v>10</v>
      </c>
      <c r="D2819" s="1" t="s">
        <v>52</v>
      </c>
      <c r="E2819" s="20" t="s">
        <v>1741</v>
      </c>
      <c r="F2819" s="5"/>
      <c r="G2819" s="22">
        <v>7074.6</v>
      </c>
      <c r="H2819" s="24" t="e">
        <f>G2819-(G2819*#REF!)</f>
        <v>#REF!</v>
      </c>
      <c r="I2819" s="24" t="e">
        <f>(H2819*#REF!)/4</f>
        <v>#REF!</v>
      </c>
      <c r="J2819" s="24" t="e">
        <f>(H2819*#REF!)</f>
        <v>#REF!</v>
      </c>
      <c r="K2819" s="24" t="e">
        <f>-PMT((#REF!/12),48,H2819,0,0)</f>
        <v>#REF!</v>
      </c>
    </row>
    <row r="2820" spans="2:11" ht="16.05" customHeight="1">
      <c r="B2820" s="3" t="s">
        <v>1743</v>
      </c>
      <c r="C2820" s="7">
        <v>2</v>
      </c>
      <c r="D2820" s="12" t="s">
        <v>1744</v>
      </c>
      <c r="E2820" s="12" t="s">
        <v>1745</v>
      </c>
      <c r="F2820" s="5" t="s">
        <v>1746</v>
      </c>
      <c r="G2820" s="22">
        <v>400</v>
      </c>
      <c r="H2820" s="24" t="e">
        <f>G2820-(G2820*#REF!)</f>
        <v>#REF!</v>
      </c>
      <c r="I2820" s="24" t="e">
        <f>(H2820*#REF!)/4</f>
        <v>#REF!</v>
      </c>
      <c r="J2820" s="24" t="e">
        <f>(H2820*#REF!)</f>
        <v>#REF!</v>
      </c>
      <c r="K2820" s="24" t="e">
        <f>-PMT((#REF!/12),48,H2820,0,0)</f>
        <v>#REF!</v>
      </c>
    </row>
    <row r="2821" spans="2:11" ht="16.05" customHeight="1">
      <c r="B2821" s="3" t="s">
        <v>1743</v>
      </c>
      <c r="C2821" s="7">
        <v>2</v>
      </c>
      <c r="D2821" s="12" t="s">
        <v>13</v>
      </c>
      <c r="E2821" s="12" t="s">
        <v>1747</v>
      </c>
      <c r="F2821" s="5" t="s">
        <v>1748</v>
      </c>
      <c r="G2821" s="22">
        <v>55.6</v>
      </c>
      <c r="H2821" s="24" t="e">
        <f>G2821-(G2821*#REF!)</f>
        <v>#REF!</v>
      </c>
      <c r="I2821" s="24" t="e">
        <f>(H2821*#REF!)/4</f>
        <v>#REF!</v>
      </c>
      <c r="J2821" s="24" t="e">
        <f>(H2821*#REF!)</f>
        <v>#REF!</v>
      </c>
      <c r="K2821" s="24" t="e">
        <f>-PMT((#REF!/12),48,H2821,0,0)</f>
        <v>#REF!</v>
      </c>
    </row>
    <row r="2822" spans="2:11" ht="16.05" customHeight="1">
      <c r="B2822" s="3" t="s">
        <v>1743</v>
      </c>
      <c r="C2822" s="7">
        <v>2</v>
      </c>
      <c r="D2822" s="12" t="s">
        <v>13</v>
      </c>
      <c r="E2822" s="12" t="s">
        <v>1749</v>
      </c>
      <c r="F2822" s="5" t="s">
        <v>1750</v>
      </c>
      <c r="G2822" s="22">
        <v>28.28</v>
      </c>
      <c r="H2822" s="24" t="e">
        <f>G2822-(G2822*#REF!)</f>
        <v>#REF!</v>
      </c>
      <c r="I2822" s="24" t="e">
        <f>(H2822*#REF!)/4</f>
        <v>#REF!</v>
      </c>
      <c r="J2822" s="24" t="e">
        <f>(H2822*#REF!)</f>
        <v>#REF!</v>
      </c>
      <c r="K2822" s="24" t="e">
        <f>-PMT((#REF!/12),48,H2822,0,0)</f>
        <v>#REF!</v>
      </c>
    </row>
    <row r="2823" spans="2:11" ht="16.05" customHeight="1">
      <c r="B2823" s="3" t="s">
        <v>1743</v>
      </c>
      <c r="C2823" s="7">
        <v>2</v>
      </c>
      <c r="D2823" s="17" t="s">
        <v>1751</v>
      </c>
      <c r="E2823" s="12" t="s">
        <v>1752</v>
      </c>
      <c r="F2823" s="5" t="s">
        <v>1753</v>
      </c>
      <c r="G2823" s="22">
        <v>2000</v>
      </c>
      <c r="H2823" s="24" t="e">
        <f>G2823-(G2823*#REF!)</f>
        <v>#REF!</v>
      </c>
      <c r="I2823" s="24" t="e">
        <f>(H2823*#REF!)/4</f>
        <v>#REF!</v>
      </c>
      <c r="J2823" s="24" t="e">
        <f>(H2823*#REF!)</f>
        <v>#REF!</v>
      </c>
      <c r="K2823" s="24" t="e">
        <f>-PMT((#REF!/12),48,H2823,0,0)</f>
        <v>#REF!</v>
      </c>
    </row>
    <row r="2824" spans="2:11" ht="16.05" customHeight="1">
      <c r="B2824" s="3" t="s">
        <v>1743</v>
      </c>
      <c r="C2824" s="7">
        <v>2</v>
      </c>
      <c r="D2824" s="17" t="s">
        <v>1751</v>
      </c>
      <c r="E2824" s="1" t="s">
        <v>1754</v>
      </c>
      <c r="F2824" s="5" t="s">
        <v>1755</v>
      </c>
      <c r="G2824" s="22">
        <v>239.55429864253392</v>
      </c>
      <c r="H2824" s="24" t="e">
        <f>G2824-(G2824*#REF!)</f>
        <v>#REF!</v>
      </c>
      <c r="I2824" s="24" t="e">
        <f>(H2824*#REF!)/4</f>
        <v>#REF!</v>
      </c>
      <c r="J2824" s="24" t="e">
        <f>(H2824*#REF!)</f>
        <v>#REF!</v>
      </c>
      <c r="K2824" s="24" t="e">
        <f>-PMT((#REF!/12),48,H2824,0,0)</f>
        <v>#REF!</v>
      </c>
    </row>
    <row r="2825" spans="2:11" ht="16.05" customHeight="1">
      <c r="B2825" s="3" t="s">
        <v>1743</v>
      </c>
      <c r="C2825" s="7">
        <v>2</v>
      </c>
      <c r="D2825" s="17" t="s">
        <v>1751</v>
      </c>
      <c r="E2825" s="1" t="s">
        <v>1756</v>
      </c>
      <c r="F2825" s="5" t="s">
        <v>1755</v>
      </c>
      <c r="G2825" s="22">
        <v>239.55429864253392</v>
      </c>
      <c r="H2825" s="24" t="e">
        <f>G2825-(G2825*#REF!)</f>
        <v>#REF!</v>
      </c>
      <c r="I2825" s="24" t="e">
        <f>(H2825*#REF!)/4</f>
        <v>#REF!</v>
      </c>
      <c r="J2825" s="24" t="e">
        <f>(H2825*#REF!)</f>
        <v>#REF!</v>
      </c>
      <c r="K2825" s="24" t="e">
        <f>-PMT((#REF!/12),48,H2825,0,0)</f>
        <v>#REF!</v>
      </c>
    </row>
    <row r="2826" spans="2:11" ht="16.05" customHeight="1">
      <c r="B2826" s="3" t="s">
        <v>1743</v>
      </c>
      <c r="C2826" s="7">
        <v>2</v>
      </c>
      <c r="D2826" s="17" t="s">
        <v>1751</v>
      </c>
      <c r="E2826" s="1" t="s">
        <v>1757</v>
      </c>
      <c r="F2826" s="5" t="s">
        <v>1758</v>
      </c>
      <c r="G2826" s="22">
        <v>204.63573170731712</v>
      </c>
      <c r="H2826" s="24" t="e">
        <f>G2826-(G2826*#REF!)</f>
        <v>#REF!</v>
      </c>
      <c r="I2826" s="24" t="e">
        <f>(H2826*#REF!)/4</f>
        <v>#REF!</v>
      </c>
      <c r="J2826" s="24" t="e">
        <f>(H2826*#REF!)</f>
        <v>#REF!</v>
      </c>
      <c r="K2826" s="24" t="e">
        <f>-PMT((#REF!/12),48,H2826,0,0)</f>
        <v>#REF!</v>
      </c>
    </row>
    <row r="2827" spans="2:11" ht="16.05" customHeight="1">
      <c r="B2827" s="3" t="s">
        <v>1743</v>
      </c>
      <c r="C2827" s="7">
        <v>2</v>
      </c>
      <c r="D2827" s="17" t="s">
        <v>1751</v>
      </c>
      <c r="E2827" s="1" t="s">
        <v>1759</v>
      </c>
      <c r="F2827" s="5" t="s">
        <v>1755</v>
      </c>
      <c r="G2827" s="22">
        <v>239.55429864253392</v>
      </c>
      <c r="H2827" s="24" t="e">
        <f>G2827-(G2827*#REF!)</f>
        <v>#REF!</v>
      </c>
      <c r="I2827" s="24" t="e">
        <f>(H2827*#REF!)/4</f>
        <v>#REF!</v>
      </c>
      <c r="J2827" s="24" t="e">
        <f>(H2827*#REF!)</f>
        <v>#REF!</v>
      </c>
      <c r="K2827" s="24" t="e">
        <f>-PMT((#REF!/12),48,H2827,0,0)</f>
        <v>#REF!</v>
      </c>
    </row>
    <row r="2828" spans="2:11" ht="16.05" customHeight="1">
      <c r="B2828" s="3" t="s">
        <v>1743</v>
      </c>
      <c r="C2828" s="7">
        <v>2</v>
      </c>
      <c r="D2828" s="17" t="s">
        <v>1751</v>
      </c>
      <c r="E2828" s="1" t="s">
        <v>1760</v>
      </c>
      <c r="F2828" s="5" t="s">
        <v>1761</v>
      </c>
      <c r="G2828" s="22">
        <v>239.55429864253392</v>
      </c>
      <c r="H2828" s="24" t="e">
        <f>G2828-(G2828*#REF!)</f>
        <v>#REF!</v>
      </c>
      <c r="I2828" s="24" t="e">
        <f>(H2828*#REF!)/4</f>
        <v>#REF!</v>
      </c>
      <c r="J2828" s="24" t="e">
        <f>(H2828*#REF!)</f>
        <v>#REF!</v>
      </c>
      <c r="K2828" s="24" t="e">
        <f>-PMT((#REF!/12),48,H2828,0,0)</f>
        <v>#REF!</v>
      </c>
    </row>
    <row r="2829" spans="2:11" ht="16.05" customHeight="1">
      <c r="B2829" s="3" t="s">
        <v>1743</v>
      </c>
      <c r="C2829" s="7">
        <v>2</v>
      </c>
      <c r="D2829" s="17" t="s">
        <v>1751</v>
      </c>
      <c r="E2829" s="1" t="s">
        <v>1762</v>
      </c>
      <c r="F2829" s="5" t="s">
        <v>1763</v>
      </c>
      <c r="G2829" s="22">
        <v>239.55429864253392</v>
      </c>
      <c r="H2829" s="24" t="e">
        <f>G2829-(G2829*#REF!)</f>
        <v>#REF!</v>
      </c>
      <c r="I2829" s="24" t="e">
        <f>(H2829*#REF!)/4</f>
        <v>#REF!</v>
      </c>
      <c r="J2829" s="24" t="e">
        <f>(H2829*#REF!)</f>
        <v>#REF!</v>
      </c>
      <c r="K2829" s="24" t="e">
        <f>-PMT((#REF!/12),48,H2829,0,0)</f>
        <v>#REF!</v>
      </c>
    </row>
    <row r="2830" spans="2:11" ht="16.05" customHeight="1">
      <c r="B2830" s="3" t="s">
        <v>1743</v>
      </c>
      <c r="C2830" s="7">
        <v>2</v>
      </c>
      <c r="D2830" s="17" t="s">
        <v>1751</v>
      </c>
      <c r="E2830" s="1" t="s">
        <v>1764</v>
      </c>
      <c r="F2830" s="5" t="s">
        <v>1765</v>
      </c>
      <c r="G2830" s="22">
        <v>239.55429864253392</v>
      </c>
      <c r="H2830" s="24" t="e">
        <f>G2830-(G2830*#REF!)</f>
        <v>#REF!</v>
      </c>
      <c r="I2830" s="24" t="e">
        <f>(H2830*#REF!)/4</f>
        <v>#REF!</v>
      </c>
      <c r="J2830" s="24" t="e">
        <f>(H2830*#REF!)</f>
        <v>#REF!</v>
      </c>
      <c r="K2830" s="24" t="e">
        <f>-PMT((#REF!/12),48,H2830,0,0)</f>
        <v>#REF!</v>
      </c>
    </row>
    <row r="2831" spans="2:11" ht="16.05" customHeight="1">
      <c r="B2831" s="3" t="s">
        <v>1743</v>
      </c>
      <c r="C2831" s="7">
        <v>2</v>
      </c>
      <c r="D2831" s="17" t="s">
        <v>1751</v>
      </c>
      <c r="E2831" s="1" t="s">
        <v>1766</v>
      </c>
      <c r="F2831" s="5" t="s">
        <v>1767</v>
      </c>
      <c r="G2831" s="22">
        <v>239.55429864253392</v>
      </c>
      <c r="H2831" s="24" t="e">
        <f>G2831-(G2831*#REF!)</f>
        <v>#REF!</v>
      </c>
      <c r="I2831" s="24" t="e">
        <f>(H2831*#REF!)/4</f>
        <v>#REF!</v>
      </c>
      <c r="J2831" s="24" t="e">
        <f>(H2831*#REF!)</f>
        <v>#REF!</v>
      </c>
      <c r="K2831" s="24" t="e">
        <f>-PMT((#REF!/12),48,H2831,0,0)</f>
        <v>#REF!</v>
      </c>
    </row>
    <row r="2832" spans="2:11" ht="16.05" customHeight="1">
      <c r="B2832" s="3" t="s">
        <v>12</v>
      </c>
      <c r="C2832" s="7">
        <v>3</v>
      </c>
      <c r="D2832" s="12" t="s">
        <v>13</v>
      </c>
      <c r="E2832" s="12" t="s">
        <v>14</v>
      </c>
      <c r="F2832" s="5" t="s">
        <v>15</v>
      </c>
      <c r="G2832" s="22">
        <v>846.66000000000008</v>
      </c>
      <c r="H2832" s="24" t="e">
        <f>G2832-(G2832*#REF!)</f>
        <v>#REF!</v>
      </c>
      <c r="I2832" s="24" t="e">
        <f>(H2832*#REF!)/4</f>
        <v>#REF!</v>
      </c>
      <c r="J2832" s="24" t="e">
        <f>(H2832*#REF!)</f>
        <v>#REF!</v>
      </c>
      <c r="K2832" s="24" t="e">
        <f>-PMT((#REF!/12),48,H2832,0,0)</f>
        <v>#REF!</v>
      </c>
    </row>
    <row r="2833" spans="2:11" ht="16.05" customHeight="1">
      <c r="B2833" s="3" t="s">
        <v>12</v>
      </c>
      <c r="C2833" s="7">
        <v>3</v>
      </c>
      <c r="D2833" s="12" t="s">
        <v>13</v>
      </c>
      <c r="E2833" s="12" t="s">
        <v>16</v>
      </c>
      <c r="F2833" s="5" t="s">
        <v>17</v>
      </c>
      <c r="G2833" s="22">
        <v>1297.32</v>
      </c>
      <c r="H2833" s="24" t="e">
        <f>G2833-(G2833*#REF!)</f>
        <v>#REF!</v>
      </c>
      <c r="I2833" s="24" t="e">
        <f>(H2833*#REF!)/4</f>
        <v>#REF!</v>
      </c>
      <c r="J2833" s="24" t="e">
        <f>(H2833*#REF!)</f>
        <v>#REF!</v>
      </c>
      <c r="K2833" s="24" t="e">
        <f>-PMT((#REF!/12),48,H2833,0,0)</f>
        <v>#REF!</v>
      </c>
    </row>
    <row r="2834" spans="2:11" ht="16.05" customHeight="1">
      <c r="B2834" s="3" t="s">
        <v>12</v>
      </c>
      <c r="C2834" s="7">
        <v>3</v>
      </c>
      <c r="D2834" s="12" t="s">
        <v>13</v>
      </c>
      <c r="E2834" s="12" t="s">
        <v>18</v>
      </c>
      <c r="F2834" s="5" t="s">
        <v>19</v>
      </c>
      <c r="G2834" s="22">
        <v>377.19</v>
      </c>
      <c r="H2834" s="24" t="e">
        <f>G2834-(G2834*#REF!)</f>
        <v>#REF!</v>
      </c>
      <c r="I2834" s="24" t="e">
        <f>(H2834*#REF!)/4</f>
        <v>#REF!</v>
      </c>
      <c r="J2834" s="24" t="e">
        <f>(H2834*#REF!)</f>
        <v>#REF!</v>
      </c>
      <c r="K2834" s="24" t="e">
        <f>-PMT((#REF!/12),48,H2834,0,0)</f>
        <v>#REF!</v>
      </c>
    </row>
    <row r="2835" spans="2:11" ht="16.05" customHeight="1">
      <c r="B2835" s="3" t="s">
        <v>12</v>
      </c>
      <c r="C2835" s="7">
        <v>3</v>
      </c>
      <c r="D2835" s="12" t="s">
        <v>13</v>
      </c>
      <c r="E2835" s="12" t="s">
        <v>20</v>
      </c>
      <c r="F2835" s="5" t="s">
        <v>21</v>
      </c>
      <c r="G2835" s="22">
        <v>803.16000000000008</v>
      </c>
      <c r="H2835" s="24" t="e">
        <f>G2835-(G2835*#REF!)</f>
        <v>#REF!</v>
      </c>
      <c r="I2835" s="24" t="e">
        <f>(H2835*#REF!)/4</f>
        <v>#REF!</v>
      </c>
      <c r="J2835" s="24" t="e">
        <f>(H2835*#REF!)</f>
        <v>#REF!</v>
      </c>
      <c r="K2835" s="24" t="e">
        <f>-PMT((#REF!/12),48,H2835,0,0)</f>
        <v>#REF!</v>
      </c>
    </row>
    <row r="2836" spans="2:11" ht="16.05" customHeight="1">
      <c r="B2836" s="3" t="s">
        <v>12</v>
      </c>
      <c r="C2836" s="7">
        <v>3</v>
      </c>
      <c r="D2836" s="12" t="s">
        <v>32</v>
      </c>
      <c r="E2836" s="12" t="s">
        <v>775</v>
      </c>
      <c r="F2836" s="5" t="s">
        <v>776</v>
      </c>
      <c r="G2836" s="22">
        <v>642.6</v>
      </c>
      <c r="H2836" s="24" t="e">
        <f>G2836-(G2836*#REF!)</f>
        <v>#REF!</v>
      </c>
      <c r="I2836" s="24" t="e">
        <f>(H2836*#REF!)/4</f>
        <v>#REF!</v>
      </c>
      <c r="J2836" s="24" t="e">
        <f>(H2836*#REF!)</f>
        <v>#REF!</v>
      </c>
      <c r="K2836" s="24" t="e">
        <f>-PMT((#REF!/12),48,H2836,0,0)</f>
        <v>#REF!</v>
      </c>
    </row>
    <row r="2837" spans="2:11" ht="16.05" customHeight="1">
      <c r="B2837" s="3" t="s">
        <v>12</v>
      </c>
      <c r="C2837" s="7">
        <v>3</v>
      </c>
      <c r="D2837" s="12" t="s">
        <v>13</v>
      </c>
      <c r="E2837" s="12" t="s">
        <v>2220</v>
      </c>
      <c r="F2837" s="5" t="s">
        <v>2252</v>
      </c>
      <c r="G2837" s="22">
        <v>2122.38</v>
      </c>
      <c r="H2837" s="24" t="e">
        <f>G2837-(G2837*#REF!)</f>
        <v>#REF!</v>
      </c>
      <c r="I2837" s="24" t="e">
        <f>(H2837*#REF!)/4</f>
        <v>#REF!</v>
      </c>
      <c r="J2837" s="24" t="e">
        <f>(H2837*#REF!)</f>
        <v>#REF!</v>
      </c>
      <c r="K2837" s="24" t="e">
        <f>-PMT((#REF!/12),48,H2837,0,0)</f>
        <v>#REF!</v>
      </c>
    </row>
    <row r="2838" spans="2:11" ht="16.05" customHeight="1">
      <c r="B2838" s="3" t="s">
        <v>12</v>
      </c>
      <c r="C2838" s="7">
        <v>3</v>
      </c>
      <c r="D2838" s="12" t="s">
        <v>32</v>
      </c>
      <c r="E2838" s="12">
        <v>33152</v>
      </c>
      <c r="F2838" s="5" t="s">
        <v>887</v>
      </c>
      <c r="G2838" s="22">
        <v>1058.4000000000001</v>
      </c>
      <c r="H2838" s="24" t="e">
        <f>G2838-(G2838*#REF!)</f>
        <v>#REF!</v>
      </c>
      <c r="I2838" s="24" t="e">
        <f>(H2838*#REF!)/4</f>
        <v>#REF!</v>
      </c>
      <c r="J2838" s="24" t="e">
        <f>(H2838*#REF!)</f>
        <v>#REF!</v>
      </c>
      <c r="K2838" s="24" t="e">
        <f>-PMT((#REF!/12),48,H2838,0,0)</f>
        <v>#REF!</v>
      </c>
    </row>
    <row r="2839" spans="2:11" ht="16.05" customHeight="1">
      <c r="B2839" s="3" t="s">
        <v>12</v>
      </c>
      <c r="C2839" s="7">
        <v>3</v>
      </c>
      <c r="D2839" s="12" t="s">
        <v>32</v>
      </c>
      <c r="E2839" s="12">
        <v>33300</v>
      </c>
      <c r="F2839" s="5" t="s">
        <v>888</v>
      </c>
      <c r="G2839" s="22">
        <v>642.6</v>
      </c>
      <c r="H2839" s="24" t="e">
        <f>G2839-(G2839*#REF!)</f>
        <v>#REF!</v>
      </c>
      <c r="I2839" s="24" t="e">
        <f>(H2839*#REF!)/4</f>
        <v>#REF!</v>
      </c>
      <c r="J2839" s="24" t="e">
        <f>(H2839*#REF!)</f>
        <v>#REF!</v>
      </c>
      <c r="K2839" s="24" t="e">
        <f>-PMT((#REF!/12),48,H2839,0,0)</f>
        <v>#REF!</v>
      </c>
    </row>
    <row r="2840" spans="2:11" ht="16.05" customHeight="1">
      <c r="B2840" s="3" t="s">
        <v>12</v>
      </c>
      <c r="C2840" s="7">
        <v>3</v>
      </c>
      <c r="D2840" s="12" t="s">
        <v>32</v>
      </c>
      <c r="E2840" s="12" t="s">
        <v>901</v>
      </c>
      <c r="F2840" s="5" t="s">
        <v>848</v>
      </c>
      <c r="G2840" s="22">
        <v>1069.2</v>
      </c>
      <c r="H2840" s="24" t="e">
        <f>G2840-(G2840*#REF!)</f>
        <v>#REF!</v>
      </c>
      <c r="I2840" s="24" t="e">
        <f>(H2840*#REF!)/4</f>
        <v>#REF!</v>
      </c>
      <c r="J2840" s="24" t="e">
        <f>(H2840*#REF!)</f>
        <v>#REF!</v>
      </c>
      <c r="K2840" s="24" t="e">
        <f>-PMT((#REF!/12),48,H2840,0,0)</f>
        <v>#REF!</v>
      </c>
    </row>
    <row r="2841" spans="2:11" ht="16.05" customHeight="1">
      <c r="B2841" s="3" t="s">
        <v>12</v>
      </c>
      <c r="C2841" s="7">
        <v>3</v>
      </c>
      <c r="D2841" s="12" t="s">
        <v>32</v>
      </c>
      <c r="E2841" s="12">
        <v>33152</v>
      </c>
      <c r="F2841" s="5" t="s">
        <v>887</v>
      </c>
      <c r="G2841" s="22">
        <v>1058.4000000000001</v>
      </c>
      <c r="H2841" s="24" t="e">
        <f>G2841-(G2841*#REF!)</f>
        <v>#REF!</v>
      </c>
      <c r="I2841" s="24" t="e">
        <f>(H2841*#REF!)/4</f>
        <v>#REF!</v>
      </c>
      <c r="J2841" s="24" t="e">
        <f>(H2841*#REF!)</f>
        <v>#REF!</v>
      </c>
      <c r="K2841" s="24" t="e">
        <f>-PMT((#REF!/12),48,H2841,0,0)</f>
        <v>#REF!</v>
      </c>
    </row>
    <row r="2842" spans="2:11" ht="16.05" customHeight="1">
      <c r="B2842" s="3" t="s">
        <v>12</v>
      </c>
      <c r="C2842" s="7">
        <v>3</v>
      </c>
      <c r="D2842" s="12" t="s">
        <v>32</v>
      </c>
      <c r="E2842" s="12">
        <v>33300</v>
      </c>
      <c r="F2842" s="5" t="s">
        <v>888</v>
      </c>
      <c r="G2842" s="22">
        <v>642.6</v>
      </c>
      <c r="H2842" s="24" t="e">
        <f>G2842-(G2842*#REF!)</f>
        <v>#REF!</v>
      </c>
      <c r="I2842" s="24" t="e">
        <f>(H2842*#REF!)/4</f>
        <v>#REF!</v>
      </c>
      <c r="J2842" s="24" t="e">
        <f>(H2842*#REF!)</f>
        <v>#REF!</v>
      </c>
      <c r="K2842" s="24" t="e">
        <f>-PMT((#REF!/12),48,H2842,0,0)</f>
        <v>#REF!</v>
      </c>
    </row>
    <row r="2843" spans="2:11" ht="16.05" customHeight="1">
      <c r="B2843" s="3" t="s">
        <v>12</v>
      </c>
      <c r="C2843" s="7">
        <v>3</v>
      </c>
      <c r="D2843" s="12" t="s">
        <v>32</v>
      </c>
      <c r="E2843" s="12" t="s">
        <v>1851</v>
      </c>
      <c r="F2843" s="5" t="s">
        <v>848</v>
      </c>
      <c r="G2843" s="22">
        <v>1069.2</v>
      </c>
      <c r="H2843" s="24" t="e">
        <f>G2843-(G2843*#REF!)</f>
        <v>#REF!</v>
      </c>
      <c r="I2843" s="24" t="e">
        <f>(H2843*#REF!)/4</f>
        <v>#REF!</v>
      </c>
      <c r="J2843" s="24" t="e">
        <f>(H2843*#REF!)</f>
        <v>#REF!</v>
      </c>
      <c r="K2843" s="24" t="e">
        <f>-PMT((#REF!/12),48,H2843,0,0)</f>
        <v>#REF!</v>
      </c>
    </row>
    <row r="2844" spans="2:11" ht="16.05" customHeight="1">
      <c r="B2844" s="3" t="s">
        <v>12</v>
      </c>
      <c r="C2844" s="7">
        <v>6</v>
      </c>
      <c r="D2844" s="12" t="s">
        <v>32</v>
      </c>
      <c r="E2844" s="12">
        <v>33152</v>
      </c>
      <c r="F2844" s="5" t="s">
        <v>887</v>
      </c>
      <c r="G2844" s="22">
        <v>2116.8000000000002</v>
      </c>
      <c r="H2844" s="24" t="e">
        <f>G2844-(G2844*#REF!)</f>
        <v>#REF!</v>
      </c>
      <c r="I2844" s="24" t="e">
        <f>(H2844*#REF!)/4</f>
        <v>#REF!</v>
      </c>
      <c r="J2844" s="24" t="e">
        <f>(H2844*#REF!)</f>
        <v>#REF!</v>
      </c>
      <c r="K2844" s="24" t="e">
        <f>-PMT((#REF!/12),48,H2844,0,0)</f>
        <v>#REF!</v>
      </c>
    </row>
    <row r="2845" spans="2:11" ht="16.05" customHeight="1">
      <c r="B2845" s="3" t="s">
        <v>12</v>
      </c>
      <c r="C2845" s="7">
        <v>6</v>
      </c>
      <c r="D2845" s="12" t="s">
        <v>32</v>
      </c>
      <c r="E2845" s="12">
        <v>33300</v>
      </c>
      <c r="F2845" s="5" t="s">
        <v>888</v>
      </c>
      <c r="G2845" s="22">
        <v>1285.2</v>
      </c>
      <c r="H2845" s="24" t="e">
        <f>G2845-(G2845*#REF!)</f>
        <v>#REF!</v>
      </c>
      <c r="I2845" s="24" t="e">
        <f>(H2845*#REF!)/4</f>
        <v>#REF!</v>
      </c>
      <c r="J2845" s="24" t="e">
        <f>(H2845*#REF!)</f>
        <v>#REF!</v>
      </c>
      <c r="K2845" s="24" t="e">
        <f>-PMT((#REF!/12),48,H2845,0,0)</f>
        <v>#REF!</v>
      </c>
    </row>
    <row r="2846" spans="2:11" ht="16.05" customHeight="1">
      <c r="B2846" s="3" t="s">
        <v>12</v>
      </c>
      <c r="C2846" s="7">
        <v>6</v>
      </c>
      <c r="D2846" s="12" t="s">
        <v>32</v>
      </c>
      <c r="E2846" s="12" t="s">
        <v>899</v>
      </c>
      <c r="F2846" s="5" t="s">
        <v>848</v>
      </c>
      <c r="G2846" s="22">
        <v>2138.4</v>
      </c>
      <c r="H2846" s="24" t="e">
        <f>G2846-(G2846*#REF!)</f>
        <v>#REF!</v>
      </c>
      <c r="I2846" s="24" t="e">
        <f>(H2846*#REF!)/4</f>
        <v>#REF!</v>
      </c>
      <c r="J2846" s="24" t="e">
        <f>(H2846*#REF!)</f>
        <v>#REF!</v>
      </c>
      <c r="K2846" s="24" t="e">
        <f>-PMT((#REF!/12),48,H2846,0,0)</f>
        <v>#REF!</v>
      </c>
    </row>
    <row r="2847" spans="2:11" ht="16.05" customHeight="1">
      <c r="B2847" s="3" t="s">
        <v>12</v>
      </c>
      <c r="C2847" s="7">
        <v>3</v>
      </c>
      <c r="D2847" s="12" t="s">
        <v>32</v>
      </c>
      <c r="E2847" s="12">
        <v>33152</v>
      </c>
      <c r="F2847" s="5" t="s">
        <v>887</v>
      </c>
      <c r="G2847" s="22">
        <v>1058.4000000000001</v>
      </c>
      <c r="H2847" s="24" t="e">
        <f>G2847-(G2847*#REF!)</f>
        <v>#REF!</v>
      </c>
      <c r="I2847" s="24" t="e">
        <f>(H2847*#REF!)/4</f>
        <v>#REF!</v>
      </c>
      <c r="J2847" s="24" t="e">
        <f>(H2847*#REF!)</f>
        <v>#REF!</v>
      </c>
      <c r="K2847" s="24" t="e">
        <f>-PMT((#REF!/12),48,H2847,0,0)</f>
        <v>#REF!</v>
      </c>
    </row>
    <row r="2848" spans="2:11" ht="16.05" customHeight="1">
      <c r="B2848" s="3" t="s">
        <v>12</v>
      </c>
      <c r="C2848" s="7">
        <v>3</v>
      </c>
      <c r="D2848" s="12" t="s">
        <v>32</v>
      </c>
      <c r="E2848" s="12">
        <v>33400</v>
      </c>
      <c r="F2848" s="5" t="s">
        <v>2253</v>
      </c>
      <c r="G2848" s="22">
        <v>2122.38</v>
      </c>
      <c r="H2848" s="24" t="e">
        <f>G2848-(G2848*#REF!)</f>
        <v>#REF!</v>
      </c>
      <c r="I2848" s="24" t="e">
        <f>(H2848*#REF!)/4</f>
        <v>#REF!</v>
      </c>
      <c r="J2848" s="24" t="e">
        <f>(H2848*#REF!)</f>
        <v>#REF!</v>
      </c>
      <c r="K2848" s="24" t="e">
        <f>-PMT((#REF!/12),48,H2848,0,0)</f>
        <v>#REF!</v>
      </c>
    </row>
    <row r="2849" spans="2:11" ht="16.05" customHeight="1">
      <c r="B2849" s="3" t="s">
        <v>12</v>
      </c>
      <c r="C2849" s="7">
        <v>3</v>
      </c>
      <c r="D2849" s="12" t="s">
        <v>32</v>
      </c>
      <c r="E2849" s="12" t="s">
        <v>2221</v>
      </c>
      <c r="F2849" s="5" t="s">
        <v>848</v>
      </c>
      <c r="G2849" s="22">
        <v>2122.38</v>
      </c>
      <c r="H2849" s="24" t="e">
        <f>G2849-(G2849*#REF!)</f>
        <v>#REF!</v>
      </c>
      <c r="I2849" s="24" t="e">
        <f>(H2849*#REF!)/4</f>
        <v>#REF!</v>
      </c>
      <c r="J2849" s="24" t="e">
        <f>(H2849*#REF!)</f>
        <v>#REF!</v>
      </c>
      <c r="K2849" s="24" t="e">
        <f>-PMT((#REF!/12),48,H2849,0,0)</f>
        <v>#REF!</v>
      </c>
    </row>
    <row r="2850" spans="2:11" ht="16.05" customHeight="1">
      <c r="B2850" s="3" t="s">
        <v>12</v>
      </c>
      <c r="C2850" s="7">
        <v>3</v>
      </c>
      <c r="D2850" s="12" t="s">
        <v>32</v>
      </c>
      <c r="E2850" s="12">
        <v>33152</v>
      </c>
      <c r="F2850" s="5" t="s">
        <v>887</v>
      </c>
      <c r="G2850" s="22">
        <v>1058.4000000000001</v>
      </c>
      <c r="H2850" s="24" t="e">
        <f>G2850-(G2850*#REF!)</f>
        <v>#REF!</v>
      </c>
      <c r="I2850" s="24" t="e">
        <f>(H2850*#REF!)/4</f>
        <v>#REF!</v>
      </c>
      <c r="J2850" s="24" t="e">
        <f>(H2850*#REF!)</f>
        <v>#REF!</v>
      </c>
      <c r="K2850" s="24" t="e">
        <f>-PMT((#REF!/12),48,H2850,0,0)</f>
        <v>#REF!</v>
      </c>
    </row>
    <row r="2851" spans="2:11" ht="16.05" customHeight="1">
      <c r="B2851" s="3" t="s">
        <v>12</v>
      </c>
      <c r="C2851" s="7">
        <v>3</v>
      </c>
      <c r="D2851" s="12" t="s">
        <v>32</v>
      </c>
      <c r="E2851" s="12">
        <v>33300</v>
      </c>
      <c r="F2851" s="5" t="s">
        <v>888</v>
      </c>
      <c r="G2851" s="22">
        <v>642.6</v>
      </c>
      <c r="H2851" s="24" t="e">
        <f>G2851-(G2851*#REF!)</f>
        <v>#REF!</v>
      </c>
      <c r="I2851" s="24" t="e">
        <f>(H2851*#REF!)/4</f>
        <v>#REF!</v>
      </c>
      <c r="J2851" s="24" t="e">
        <f>(H2851*#REF!)</f>
        <v>#REF!</v>
      </c>
      <c r="K2851" s="24" t="e">
        <f>-PMT((#REF!/12),48,H2851,0,0)</f>
        <v>#REF!</v>
      </c>
    </row>
    <row r="2852" spans="2:11" ht="16.05" customHeight="1">
      <c r="B2852" s="3" t="s">
        <v>12</v>
      </c>
      <c r="C2852" s="7">
        <v>3</v>
      </c>
      <c r="D2852" s="12" t="s">
        <v>32</v>
      </c>
      <c r="E2852" s="12" t="s">
        <v>1124</v>
      </c>
      <c r="F2852" s="5" t="s">
        <v>848</v>
      </c>
      <c r="G2852" s="22">
        <v>1069.2</v>
      </c>
      <c r="H2852" s="24" t="e">
        <f>G2852-(G2852*#REF!)</f>
        <v>#REF!</v>
      </c>
      <c r="I2852" s="24" t="e">
        <f>(H2852*#REF!)/4</f>
        <v>#REF!</v>
      </c>
      <c r="J2852" s="24" t="e">
        <f>(H2852*#REF!)</f>
        <v>#REF!</v>
      </c>
      <c r="K2852" s="24" t="e">
        <f>-PMT((#REF!/12),48,H2852,0,0)</f>
        <v>#REF!</v>
      </c>
    </row>
    <row r="2853" spans="2:11" ht="16.05" customHeight="1">
      <c r="B2853" s="3" t="s">
        <v>12</v>
      </c>
      <c r="C2853" s="7">
        <v>3</v>
      </c>
      <c r="D2853" s="12" t="s">
        <v>32</v>
      </c>
      <c r="E2853" s="12">
        <v>33152</v>
      </c>
      <c r="F2853" s="5" t="s">
        <v>887</v>
      </c>
      <c r="G2853" s="22">
        <v>1058.4000000000001</v>
      </c>
      <c r="H2853" s="24" t="e">
        <f>G2853-(G2853*#REF!)</f>
        <v>#REF!</v>
      </c>
      <c r="I2853" s="24" t="e">
        <f>(H2853*#REF!)/4</f>
        <v>#REF!</v>
      </c>
      <c r="J2853" s="24" t="e">
        <f>(H2853*#REF!)</f>
        <v>#REF!</v>
      </c>
      <c r="K2853" s="24" t="e">
        <f>-PMT((#REF!/12),48,H2853,0,0)</f>
        <v>#REF!</v>
      </c>
    </row>
    <row r="2854" spans="2:11" ht="16.05" customHeight="1">
      <c r="B2854" s="3" t="s">
        <v>12</v>
      </c>
      <c r="C2854" s="7">
        <v>3</v>
      </c>
      <c r="D2854" s="12" t="s">
        <v>32</v>
      </c>
      <c r="E2854" s="12">
        <v>33500</v>
      </c>
      <c r="F2854" s="5" t="s">
        <v>964</v>
      </c>
      <c r="G2854" s="22">
        <v>664.2</v>
      </c>
      <c r="H2854" s="24" t="e">
        <f>G2854-(G2854*#REF!)</f>
        <v>#REF!</v>
      </c>
      <c r="I2854" s="24" t="e">
        <f>(H2854*#REF!)/4</f>
        <v>#REF!</v>
      </c>
      <c r="J2854" s="24" t="e">
        <f>(H2854*#REF!)</f>
        <v>#REF!</v>
      </c>
      <c r="K2854" s="24" t="e">
        <f>-PMT((#REF!/12),48,H2854,0,0)</f>
        <v>#REF!</v>
      </c>
    </row>
    <row r="2855" spans="2:11" ht="16.05" customHeight="1">
      <c r="B2855" s="3" t="s">
        <v>12</v>
      </c>
      <c r="C2855" s="7">
        <v>3</v>
      </c>
      <c r="D2855" s="12" t="s">
        <v>32</v>
      </c>
      <c r="E2855" s="12" t="s">
        <v>847</v>
      </c>
      <c r="F2855" s="5" t="s">
        <v>848</v>
      </c>
      <c r="G2855" s="22">
        <v>1069.2</v>
      </c>
      <c r="H2855" s="24" t="e">
        <f>G2855-(G2855*#REF!)</f>
        <v>#REF!</v>
      </c>
      <c r="I2855" s="24" t="e">
        <f>(H2855*#REF!)/4</f>
        <v>#REF!</v>
      </c>
      <c r="J2855" s="24" t="e">
        <f>(H2855*#REF!)</f>
        <v>#REF!</v>
      </c>
      <c r="K2855" s="24" t="e">
        <f>-PMT((#REF!/12),48,H2855,0,0)</f>
        <v>#REF!</v>
      </c>
    </row>
    <row r="2856" spans="2:11" ht="16.05" customHeight="1">
      <c r="B2856" s="3" t="s">
        <v>12</v>
      </c>
      <c r="C2856" s="7">
        <v>3</v>
      </c>
      <c r="D2856" s="12" t="s">
        <v>32</v>
      </c>
      <c r="E2856" s="12">
        <v>33151</v>
      </c>
      <c r="F2856" s="5" t="s">
        <v>887</v>
      </c>
      <c r="G2856" s="22">
        <v>907.2</v>
      </c>
      <c r="H2856" s="24" t="e">
        <f>G2856-(G2856*#REF!)</f>
        <v>#REF!</v>
      </c>
      <c r="I2856" s="24" t="e">
        <f>(H2856*#REF!)/4</f>
        <v>#REF!</v>
      </c>
      <c r="J2856" s="24" t="e">
        <f>(H2856*#REF!)</f>
        <v>#REF!</v>
      </c>
      <c r="K2856" s="24" t="e">
        <f>-PMT((#REF!/12),48,H2856,0,0)</f>
        <v>#REF!</v>
      </c>
    </row>
    <row r="2857" spans="2:11" ht="16.05" customHeight="1">
      <c r="B2857" s="3" t="s">
        <v>12</v>
      </c>
      <c r="C2857" s="7">
        <v>3</v>
      </c>
      <c r="D2857" s="12" t="s">
        <v>32</v>
      </c>
      <c r="E2857" s="12">
        <v>33300</v>
      </c>
      <c r="F2857" s="5" t="s">
        <v>888</v>
      </c>
      <c r="G2857" s="22">
        <v>642.6</v>
      </c>
      <c r="H2857" s="24" t="e">
        <f>G2857-(G2857*#REF!)</f>
        <v>#REF!</v>
      </c>
      <c r="I2857" s="24" t="e">
        <f>(H2857*#REF!)/4</f>
        <v>#REF!</v>
      </c>
      <c r="J2857" s="24" t="e">
        <f>(H2857*#REF!)</f>
        <v>#REF!</v>
      </c>
      <c r="K2857" s="24" t="e">
        <f>-PMT((#REF!/12),48,H2857,0,0)</f>
        <v>#REF!</v>
      </c>
    </row>
    <row r="2858" spans="2:11" ht="16.05" customHeight="1">
      <c r="B2858" s="3" t="s">
        <v>12</v>
      </c>
      <c r="C2858" s="7">
        <v>3</v>
      </c>
      <c r="D2858" s="12" t="s">
        <v>32</v>
      </c>
      <c r="E2858" s="12" t="s">
        <v>1473</v>
      </c>
      <c r="F2858" s="5" t="s">
        <v>1474</v>
      </c>
      <c r="G2858" s="22">
        <v>1215</v>
      </c>
      <c r="H2858" s="24" t="e">
        <f>G2858-(G2858*#REF!)</f>
        <v>#REF!</v>
      </c>
      <c r="I2858" s="24" t="e">
        <f>(H2858*#REF!)/4</f>
        <v>#REF!</v>
      </c>
      <c r="J2858" s="24" t="e">
        <f>(H2858*#REF!)</f>
        <v>#REF!</v>
      </c>
      <c r="K2858" s="24" t="e">
        <f>-PMT((#REF!/12),48,H2858,0,0)</f>
        <v>#REF!</v>
      </c>
    </row>
    <row r="2859" spans="2:11" ht="16.05" customHeight="1">
      <c r="B2859" s="3" t="s">
        <v>12</v>
      </c>
      <c r="C2859" s="7">
        <v>3</v>
      </c>
      <c r="D2859" s="12" t="s">
        <v>32</v>
      </c>
      <c r="E2859" s="12">
        <v>38151</v>
      </c>
      <c r="F2859" s="5" t="s">
        <v>414</v>
      </c>
      <c r="G2859" s="22">
        <v>2025</v>
      </c>
      <c r="H2859" s="24" t="e">
        <f>G2859-(G2859*#REF!)</f>
        <v>#REF!</v>
      </c>
      <c r="I2859" s="24" t="e">
        <f>(H2859*#REF!)/4</f>
        <v>#REF!</v>
      </c>
      <c r="J2859" s="24" t="e">
        <f>(H2859*#REF!)</f>
        <v>#REF!</v>
      </c>
      <c r="K2859" s="24" t="e">
        <f>-PMT((#REF!/12),48,H2859,0,0)</f>
        <v>#REF!</v>
      </c>
    </row>
    <row r="2860" spans="2:11" ht="16.05" customHeight="1">
      <c r="B2860" s="3" t="s">
        <v>12</v>
      </c>
      <c r="C2860" s="7">
        <v>3</v>
      </c>
      <c r="D2860" s="12" t="s">
        <v>32</v>
      </c>
      <c r="E2860" s="12">
        <v>38600</v>
      </c>
      <c r="F2860" s="5" t="s">
        <v>417</v>
      </c>
      <c r="G2860" s="22">
        <v>691.2</v>
      </c>
      <c r="H2860" s="24" t="e">
        <f>G2860-(G2860*#REF!)</f>
        <v>#REF!</v>
      </c>
      <c r="I2860" s="24" t="e">
        <f>(H2860*#REF!)/4</f>
        <v>#REF!</v>
      </c>
      <c r="J2860" s="24" t="e">
        <f>(H2860*#REF!)</f>
        <v>#REF!</v>
      </c>
      <c r="K2860" s="24" t="e">
        <f>-PMT((#REF!/12),48,H2860,0,0)</f>
        <v>#REF!</v>
      </c>
    </row>
    <row r="2861" spans="2:11" ht="16.05" customHeight="1">
      <c r="B2861" s="3" t="s">
        <v>12</v>
      </c>
      <c r="C2861" s="7">
        <v>3</v>
      </c>
      <c r="D2861" s="12" t="s">
        <v>32</v>
      </c>
      <c r="E2861" s="12" t="s">
        <v>415</v>
      </c>
      <c r="F2861" s="5" t="s">
        <v>416</v>
      </c>
      <c r="G2861" s="22">
        <v>2397.6000000000004</v>
      </c>
      <c r="H2861" s="24" t="e">
        <f>G2861-(G2861*#REF!)</f>
        <v>#REF!</v>
      </c>
      <c r="I2861" s="24" t="e">
        <f>(H2861*#REF!)/4</f>
        <v>#REF!</v>
      </c>
      <c r="J2861" s="24" t="e">
        <f>(H2861*#REF!)</f>
        <v>#REF!</v>
      </c>
      <c r="K2861" s="24" t="e">
        <f>-PMT((#REF!/12),48,H2861,0,0)</f>
        <v>#REF!</v>
      </c>
    </row>
    <row r="2862" spans="2:11" ht="16.05" customHeight="1">
      <c r="B2862" s="3" t="s">
        <v>12</v>
      </c>
      <c r="C2862" s="7">
        <v>3</v>
      </c>
      <c r="D2862" s="12" t="s">
        <v>32</v>
      </c>
      <c r="E2862" s="12" t="s">
        <v>33</v>
      </c>
      <c r="F2862" s="5" t="s">
        <v>34</v>
      </c>
      <c r="G2862" s="22">
        <v>205.20000000000002</v>
      </c>
      <c r="H2862" s="24" t="e">
        <f>G2862-(G2862*#REF!)</f>
        <v>#REF!</v>
      </c>
      <c r="I2862" s="24" t="e">
        <f>(H2862*#REF!)/4</f>
        <v>#REF!</v>
      </c>
      <c r="J2862" s="24" t="e">
        <f>(H2862*#REF!)</f>
        <v>#REF!</v>
      </c>
      <c r="K2862" s="24" t="e">
        <f>-PMT((#REF!/12),48,H2862,0,0)</f>
        <v>#REF!</v>
      </c>
    </row>
    <row r="2863" spans="2:11" ht="16.05" customHeight="1">
      <c r="B2863" s="3" t="s">
        <v>12</v>
      </c>
      <c r="C2863" s="7">
        <v>3</v>
      </c>
      <c r="D2863" s="12" t="s">
        <v>32</v>
      </c>
      <c r="E2863" s="12" t="s">
        <v>35</v>
      </c>
      <c r="F2863" s="5" t="s">
        <v>36</v>
      </c>
      <c r="G2863" s="22">
        <v>491.40000000000003</v>
      </c>
      <c r="H2863" s="24" t="e">
        <f>G2863-(G2863*#REF!)</f>
        <v>#REF!</v>
      </c>
      <c r="I2863" s="24" t="e">
        <f>(H2863*#REF!)/4</f>
        <v>#REF!</v>
      </c>
      <c r="J2863" s="24" t="e">
        <f>(H2863*#REF!)</f>
        <v>#REF!</v>
      </c>
      <c r="K2863" s="24" t="e">
        <f>-PMT((#REF!/12),48,H2863,0,0)</f>
        <v>#REF!</v>
      </c>
    </row>
    <row r="2864" spans="2:11" ht="16.05" customHeight="1">
      <c r="B2864" s="3" t="s">
        <v>12</v>
      </c>
      <c r="C2864" s="7">
        <v>3</v>
      </c>
      <c r="D2864" s="12" t="s">
        <v>32</v>
      </c>
      <c r="E2864" s="12" t="s">
        <v>37</v>
      </c>
      <c r="F2864" s="5" t="s">
        <v>38</v>
      </c>
      <c r="G2864" s="22">
        <v>2489.4</v>
      </c>
      <c r="H2864" s="24" t="e">
        <f>G2864-(G2864*#REF!)</f>
        <v>#REF!</v>
      </c>
      <c r="I2864" s="24" t="e">
        <f>(H2864*#REF!)/4</f>
        <v>#REF!</v>
      </c>
      <c r="J2864" s="24" t="e">
        <f>(H2864*#REF!)</f>
        <v>#REF!</v>
      </c>
      <c r="K2864" s="24" t="e">
        <f>-PMT((#REF!/12),48,H2864,0,0)</f>
        <v>#REF!</v>
      </c>
    </row>
    <row r="2865" spans="2:11" ht="16.05" customHeight="1">
      <c r="B2865" s="3" t="s">
        <v>40</v>
      </c>
      <c r="C2865" s="7">
        <v>1</v>
      </c>
      <c r="D2865" s="12" t="s">
        <v>32</v>
      </c>
      <c r="E2865" s="12" t="s">
        <v>41</v>
      </c>
      <c r="F2865" s="5" t="s">
        <v>42</v>
      </c>
      <c r="G2865" s="22">
        <v>725.4</v>
      </c>
      <c r="H2865" s="24" t="e">
        <f>G2865-(G2865*#REF!)</f>
        <v>#REF!</v>
      </c>
      <c r="I2865" s="24" t="e">
        <f>(H2865*#REF!)/4</f>
        <v>#REF!</v>
      </c>
      <c r="J2865" s="24" t="e">
        <f>(H2865*#REF!)</f>
        <v>#REF!</v>
      </c>
      <c r="K2865" s="24" t="e">
        <f>-PMT((#REF!/12),48,H2865,0,0)</f>
        <v>#REF!</v>
      </c>
    </row>
    <row r="2866" spans="2:11" ht="16.05" customHeight="1">
      <c r="B2866" s="3" t="s">
        <v>40</v>
      </c>
      <c r="C2866" s="7">
        <v>1</v>
      </c>
      <c r="D2866" s="12" t="s">
        <v>13</v>
      </c>
      <c r="E2866" s="12" t="s">
        <v>43</v>
      </c>
      <c r="F2866" s="5" t="s">
        <v>44</v>
      </c>
      <c r="G2866" s="22">
        <v>400</v>
      </c>
      <c r="H2866" s="24" t="e">
        <f>G2866-(G2866*#REF!)</f>
        <v>#REF!</v>
      </c>
      <c r="I2866" s="24" t="e">
        <f>(H2866*#REF!)/4</f>
        <v>#REF!</v>
      </c>
      <c r="J2866" s="24" t="e">
        <f>(H2866*#REF!)</f>
        <v>#REF!</v>
      </c>
      <c r="K2866" s="24" t="e">
        <f>-PMT((#REF!/12),48,H2866,0,0)</f>
        <v>#REF!</v>
      </c>
    </row>
    <row r="2867" spans="2:11" ht="16.05" customHeight="1">
      <c r="B2867" s="3" t="s">
        <v>40</v>
      </c>
      <c r="C2867" s="7">
        <v>2</v>
      </c>
      <c r="D2867" s="12" t="s">
        <v>32</v>
      </c>
      <c r="E2867" s="12" t="s">
        <v>45</v>
      </c>
      <c r="F2867" s="5" t="s">
        <v>46</v>
      </c>
      <c r="G2867" s="22">
        <v>2646</v>
      </c>
      <c r="H2867" s="24" t="e">
        <f>G2867-(G2867*#REF!)</f>
        <v>#REF!</v>
      </c>
      <c r="I2867" s="24" t="e">
        <f>(H2867*#REF!)/4</f>
        <v>#REF!</v>
      </c>
      <c r="J2867" s="24" t="e">
        <f>(H2867*#REF!)</f>
        <v>#REF!</v>
      </c>
      <c r="K2867" s="24" t="e">
        <f>-PMT((#REF!/12),48,H2867,0,0)</f>
        <v>#REF!</v>
      </c>
    </row>
    <row r="2868" spans="2:11" ht="16.05" customHeight="1">
      <c r="B2868" s="3" t="s">
        <v>40</v>
      </c>
      <c r="C2868" s="7">
        <v>2</v>
      </c>
      <c r="D2868" s="12" t="s">
        <v>32</v>
      </c>
      <c r="E2868" s="12" t="s">
        <v>47</v>
      </c>
      <c r="F2868" s="5" t="s">
        <v>46</v>
      </c>
      <c r="G2868" s="22">
        <v>2646</v>
      </c>
      <c r="H2868" s="24" t="e">
        <f>G2868-(G2868*#REF!)</f>
        <v>#REF!</v>
      </c>
      <c r="I2868" s="24" t="e">
        <f>(H2868*#REF!)/4</f>
        <v>#REF!</v>
      </c>
      <c r="J2868" s="24" t="e">
        <f>(H2868*#REF!)</f>
        <v>#REF!</v>
      </c>
      <c r="K2868" s="24" t="e">
        <f>-PMT((#REF!/12),48,H2868,0,0)</f>
        <v>#REF!</v>
      </c>
    </row>
    <row r="2869" spans="2:11" ht="16.05" customHeight="1">
      <c r="B2869" s="3" t="s">
        <v>40</v>
      </c>
      <c r="C2869" s="7">
        <v>1</v>
      </c>
      <c r="D2869" s="12" t="s">
        <v>2219</v>
      </c>
      <c r="E2869" s="12" t="s">
        <v>307</v>
      </c>
      <c r="F2869" s="5" t="s">
        <v>48</v>
      </c>
      <c r="G2869" s="22">
        <v>707.46</v>
      </c>
      <c r="H2869" s="24" t="e">
        <f>G2869-(G2869*#REF!)</f>
        <v>#REF!</v>
      </c>
      <c r="I2869" s="24" t="e">
        <f>(H2869*#REF!)/4</f>
        <v>#REF!</v>
      </c>
      <c r="J2869" s="24" t="e">
        <f>(H2869*#REF!)</f>
        <v>#REF!</v>
      </c>
      <c r="K2869" s="24" t="e">
        <f>-PMT((#REF!/12),48,H2869,0,0)</f>
        <v>#REF!</v>
      </c>
    </row>
    <row r="2870" spans="2:11" ht="16.05" customHeight="1">
      <c r="B2870" s="3" t="s">
        <v>40</v>
      </c>
      <c r="C2870" s="7">
        <v>1</v>
      </c>
      <c r="D2870" s="12" t="s">
        <v>2219</v>
      </c>
      <c r="E2870" s="12" t="s">
        <v>307</v>
      </c>
      <c r="F2870" s="5" t="s">
        <v>49</v>
      </c>
      <c r="G2870" s="22">
        <v>707.46</v>
      </c>
      <c r="H2870" s="24" t="e">
        <f>G2870-(G2870*#REF!)</f>
        <v>#REF!</v>
      </c>
      <c r="I2870" s="24" t="e">
        <f>(H2870*#REF!)/4</f>
        <v>#REF!</v>
      </c>
      <c r="J2870" s="24" t="e">
        <f>(H2870*#REF!)</f>
        <v>#REF!</v>
      </c>
      <c r="K2870" s="24" t="e">
        <f>-PMT((#REF!/12),48,H2870,0,0)</f>
        <v>#REF!</v>
      </c>
    </row>
    <row r="2871" spans="2:11" ht="16.05" customHeight="1">
      <c r="B2871" s="3" t="s">
        <v>40</v>
      </c>
      <c r="C2871" s="7">
        <v>1</v>
      </c>
      <c r="D2871" s="12" t="s">
        <v>2219</v>
      </c>
      <c r="E2871" s="12" t="s">
        <v>307</v>
      </c>
      <c r="F2871" s="5" t="s">
        <v>50</v>
      </c>
      <c r="G2871" s="22">
        <v>707.46</v>
      </c>
      <c r="H2871" s="24" t="e">
        <f>G2871-(G2871*#REF!)</f>
        <v>#REF!</v>
      </c>
      <c r="I2871" s="24" t="e">
        <f>(H2871*#REF!)/4</f>
        <v>#REF!</v>
      </c>
      <c r="J2871" s="24" t="e">
        <f>(H2871*#REF!)</f>
        <v>#REF!</v>
      </c>
      <c r="K2871" s="24" t="e">
        <f>-PMT((#REF!/12),48,H2871,0,0)</f>
        <v>#REF!</v>
      </c>
    </row>
    <row r="2872" spans="2:11" ht="16.05" customHeight="1">
      <c r="B2872" s="6" t="s">
        <v>51</v>
      </c>
      <c r="C2872" s="7">
        <v>3</v>
      </c>
      <c r="D2872" s="12" t="s">
        <v>52</v>
      </c>
      <c r="E2872" s="12" t="s">
        <v>53</v>
      </c>
      <c r="F2872" s="5" t="s">
        <v>54</v>
      </c>
      <c r="G2872" s="22">
        <v>600</v>
      </c>
      <c r="H2872" s="24" t="e">
        <f>G2872-(G2872*#REF!)</f>
        <v>#REF!</v>
      </c>
      <c r="I2872" s="24" t="e">
        <f>(H2872*#REF!)/4</f>
        <v>#REF!</v>
      </c>
      <c r="J2872" s="24" t="e">
        <f>(H2872*#REF!)</f>
        <v>#REF!</v>
      </c>
      <c r="K2872" s="24" t="e">
        <f>-PMT((#REF!/12),48,H2872,0,0)</f>
        <v>#REF!</v>
      </c>
    </row>
    <row r="2873" spans="2:11" ht="16.05" customHeight="1">
      <c r="B2873" s="6" t="s">
        <v>51</v>
      </c>
      <c r="C2873" s="7">
        <v>3</v>
      </c>
      <c r="D2873" s="12" t="s">
        <v>52</v>
      </c>
      <c r="E2873" s="12" t="s">
        <v>55</v>
      </c>
      <c r="F2873" s="5" t="s">
        <v>56</v>
      </c>
      <c r="G2873" s="22">
        <v>6000</v>
      </c>
      <c r="H2873" s="24" t="e">
        <f>G2873-(G2873*#REF!)</f>
        <v>#REF!</v>
      </c>
      <c r="I2873" s="24" t="e">
        <f>(H2873*#REF!)/4</f>
        <v>#REF!</v>
      </c>
      <c r="J2873" s="24" t="e">
        <f>(H2873*#REF!)</f>
        <v>#REF!</v>
      </c>
      <c r="K2873" s="24" t="e">
        <f>-PMT((#REF!/12),48,H2873,0,0)</f>
        <v>#REF!</v>
      </c>
    </row>
    <row r="2874" spans="2:11" ht="16.05" customHeight="1">
      <c r="B2874" s="6" t="s">
        <v>57</v>
      </c>
      <c r="C2874" s="7">
        <v>1</v>
      </c>
      <c r="D2874" s="12" t="s">
        <v>52</v>
      </c>
      <c r="E2874" s="12" t="s">
        <v>53</v>
      </c>
      <c r="F2874" s="5" t="s">
        <v>54</v>
      </c>
      <c r="G2874" s="22">
        <v>200</v>
      </c>
      <c r="H2874" s="24" t="e">
        <f>G2874-(G2874*#REF!)</f>
        <v>#REF!</v>
      </c>
      <c r="I2874" s="24" t="e">
        <f>(H2874*#REF!)/4</f>
        <v>#REF!</v>
      </c>
      <c r="J2874" s="24" t="e">
        <f>(H2874*#REF!)</f>
        <v>#REF!</v>
      </c>
      <c r="K2874" s="24" t="e">
        <f>-PMT((#REF!/12),48,H2874,0,0)</f>
        <v>#REF!</v>
      </c>
    </row>
    <row r="2875" spans="2:11" ht="16.05" customHeight="1">
      <c r="B2875" s="6" t="s">
        <v>57</v>
      </c>
      <c r="C2875" s="7">
        <v>1</v>
      </c>
      <c r="D2875" s="12" t="s">
        <v>52</v>
      </c>
      <c r="E2875" s="12" t="s">
        <v>58</v>
      </c>
      <c r="F2875" s="5" t="s">
        <v>59</v>
      </c>
      <c r="G2875" s="22">
        <v>2000</v>
      </c>
      <c r="H2875" s="24" t="e">
        <f>G2875-(G2875*#REF!)</f>
        <v>#REF!</v>
      </c>
      <c r="I2875" s="24" t="e">
        <f>(H2875*#REF!)/4</f>
        <v>#REF!</v>
      </c>
      <c r="J2875" s="24" t="e">
        <f>(H2875*#REF!)</f>
        <v>#REF!</v>
      </c>
      <c r="K2875" s="24" t="e">
        <f>-PMT((#REF!/12),48,H2875,0,0)</f>
        <v>#REF!</v>
      </c>
    </row>
    <row r="2876" spans="2:11" ht="16.05" customHeight="1">
      <c r="B2876" s="3" t="s">
        <v>1769</v>
      </c>
      <c r="C2876" s="7">
        <v>2</v>
      </c>
      <c r="D2876" s="12" t="s">
        <v>69</v>
      </c>
      <c r="E2876" s="12" t="s">
        <v>1770</v>
      </c>
      <c r="F2876" s="5" t="s">
        <v>1771</v>
      </c>
      <c r="G2876" s="22">
        <v>1101.0306081081089</v>
      </c>
      <c r="H2876" s="24" t="e">
        <f>G2876-(G2876*#REF!)</f>
        <v>#REF!</v>
      </c>
      <c r="I2876" s="24" t="e">
        <f>(H2876*#REF!)/4</f>
        <v>#REF!</v>
      </c>
      <c r="J2876" s="24" t="e">
        <f>(H2876*#REF!)</f>
        <v>#REF!</v>
      </c>
      <c r="K2876" s="24" t="e">
        <f>-PMT((#REF!/12),48,H2876,0,0)</f>
        <v>#REF!</v>
      </c>
    </row>
    <row r="2877" spans="2:11" ht="16.05" customHeight="1">
      <c r="B2877" s="3" t="s">
        <v>1769</v>
      </c>
      <c r="C2877" s="7">
        <v>15</v>
      </c>
      <c r="D2877" s="12" t="s">
        <v>69</v>
      </c>
      <c r="E2877" s="12" t="s">
        <v>881</v>
      </c>
      <c r="F2877" s="5" t="s">
        <v>882</v>
      </c>
      <c r="G2877" s="22">
        <v>8257.7295608108179</v>
      </c>
      <c r="H2877" s="24" t="e">
        <f>G2877-(G2877*#REF!)</f>
        <v>#REF!</v>
      </c>
      <c r="I2877" s="24" t="e">
        <f>(H2877*#REF!)/4</f>
        <v>#REF!</v>
      </c>
      <c r="J2877" s="24" t="e">
        <f>(H2877*#REF!)</f>
        <v>#REF!</v>
      </c>
      <c r="K2877" s="24" t="e">
        <f>-PMT((#REF!/12),48,H2877,0,0)</f>
        <v>#REF!</v>
      </c>
    </row>
    <row r="2878" spans="2:11" ht="16.05" customHeight="1">
      <c r="B2878" s="3" t="s">
        <v>1769</v>
      </c>
      <c r="C2878" s="7">
        <v>4</v>
      </c>
      <c r="D2878" s="12" t="s">
        <v>69</v>
      </c>
      <c r="E2878" s="12" t="s">
        <v>757</v>
      </c>
      <c r="F2878" s="5" t="s">
        <v>758</v>
      </c>
      <c r="G2878" s="22">
        <v>3387.9333333333334</v>
      </c>
      <c r="H2878" s="24" t="e">
        <f>G2878-(G2878*#REF!)</f>
        <v>#REF!</v>
      </c>
      <c r="I2878" s="24" t="e">
        <f>(H2878*#REF!)/4</f>
        <v>#REF!</v>
      </c>
      <c r="J2878" s="24" t="e">
        <f>(H2878*#REF!)</f>
        <v>#REF!</v>
      </c>
      <c r="K2878" s="24" t="e">
        <f>-PMT((#REF!/12),48,H2878,0,0)</f>
        <v>#REF!</v>
      </c>
    </row>
    <row r="2879" spans="2:11" ht="16.05" customHeight="1">
      <c r="B2879" s="3" t="s">
        <v>1769</v>
      </c>
      <c r="C2879" s="7">
        <v>20</v>
      </c>
      <c r="D2879" s="12" t="s">
        <v>69</v>
      </c>
      <c r="E2879" s="12" t="s">
        <v>1254</v>
      </c>
      <c r="F2879" s="5" t="s">
        <v>36</v>
      </c>
      <c r="G2879" s="22">
        <v>1600</v>
      </c>
      <c r="H2879" s="24" t="e">
        <f>G2879-(G2879*#REF!)</f>
        <v>#REF!</v>
      </c>
      <c r="I2879" s="24" t="e">
        <f>(H2879*#REF!)/4</f>
        <v>#REF!</v>
      </c>
      <c r="J2879" s="24" t="e">
        <f>(H2879*#REF!)</f>
        <v>#REF!</v>
      </c>
      <c r="K2879" s="24" t="e">
        <f>-PMT((#REF!/12),48,H2879,0,0)</f>
        <v>#REF!</v>
      </c>
    </row>
    <row r="2880" spans="2:11" ht="16.05" customHeight="1">
      <c r="B2880" s="3" t="s">
        <v>996</v>
      </c>
      <c r="C2880" s="7">
        <v>2</v>
      </c>
      <c r="D2880" s="12" t="s">
        <v>13</v>
      </c>
      <c r="E2880" s="12" t="s">
        <v>14</v>
      </c>
      <c r="F2880" s="5" t="s">
        <v>15</v>
      </c>
      <c r="G2880" s="22">
        <v>564.44000000000005</v>
      </c>
      <c r="H2880" s="24" t="e">
        <f>G2880-(G2880*#REF!)</f>
        <v>#REF!</v>
      </c>
      <c r="I2880" s="24" t="e">
        <f>(H2880*#REF!)/4</f>
        <v>#REF!</v>
      </c>
      <c r="J2880" s="24" t="e">
        <f>(H2880*#REF!)</f>
        <v>#REF!</v>
      </c>
      <c r="K2880" s="24" t="e">
        <f>-PMT((#REF!/12),48,H2880,0,0)</f>
        <v>#REF!</v>
      </c>
    </row>
    <row r="2881" spans="2:11" ht="16.05" customHeight="1">
      <c r="B2881" s="3" t="s">
        <v>996</v>
      </c>
      <c r="C2881" s="7">
        <v>2</v>
      </c>
      <c r="D2881" s="12" t="s">
        <v>13</v>
      </c>
      <c r="E2881" s="12" t="s">
        <v>16</v>
      </c>
      <c r="F2881" s="5" t="s">
        <v>17</v>
      </c>
      <c r="G2881" s="22">
        <v>864.88</v>
      </c>
      <c r="H2881" s="24" t="e">
        <f>G2881-(G2881*#REF!)</f>
        <v>#REF!</v>
      </c>
      <c r="I2881" s="24" t="e">
        <f>(H2881*#REF!)/4</f>
        <v>#REF!</v>
      </c>
      <c r="J2881" s="24" t="e">
        <f>(H2881*#REF!)</f>
        <v>#REF!</v>
      </c>
      <c r="K2881" s="24" t="e">
        <f>-PMT((#REF!/12),48,H2881,0,0)</f>
        <v>#REF!</v>
      </c>
    </row>
    <row r="2882" spans="2:11" ht="16.05" customHeight="1">
      <c r="B2882" s="3" t="s">
        <v>996</v>
      </c>
      <c r="C2882" s="7">
        <v>2</v>
      </c>
      <c r="D2882" s="12" t="s">
        <v>13</v>
      </c>
      <c r="E2882" s="12" t="s">
        <v>18</v>
      </c>
      <c r="F2882" s="5" t="s">
        <v>19</v>
      </c>
      <c r="G2882" s="22">
        <v>251.46</v>
      </c>
      <c r="H2882" s="24" t="e">
        <f>G2882-(G2882*#REF!)</f>
        <v>#REF!</v>
      </c>
      <c r="I2882" s="24" t="e">
        <f>(H2882*#REF!)/4</f>
        <v>#REF!</v>
      </c>
      <c r="J2882" s="24" t="e">
        <f>(H2882*#REF!)</f>
        <v>#REF!</v>
      </c>
      <c r="K2882" s="24" t="e">
        <f>-PMT((#REF!/12),48,H2882,0,0)</f>
        <v>#REF!</v>
      </c>
    </row>
    <row r="2883" spans="2:11" ht="16.05" customHeight="1">
      <c r="B2883" s="3" t="s">
        <v>996</v>
      </c>
      <c r="C2883" s="7">
        <v>2</v>
      </c>
      <c r="D2883" s="12" t="s">
        <v>13</v>
      </c>
      <c r="E2883" s="12" t="s">
        <v>20</v>
      </c>
      <c r="F2883" s="5" t="s">
        <v>21</v>
      </c>
      <c r="G2883" s="22">
        <v>535.44000000000005</v>
      </c>
      <c r="H2883" s="24" t="e">
        <f>G2883-(G2883*#REF!)</f>
        <v>#REF!</v>
      </c>
      <c r="I2883" s="24" t="e">
        <f>(H2883*#REF!)/4</f>
        <v>#REF!</v>
      </c>
      <c r="J2883" s="24" t="e">
        <f>(H2883*#REF!)</f>
        <v>#REF!</v>
      </c>
      <c r="K2883" s="24" t="e">
        <f>-PMT((#REF!/12),48,H2883,0,0)</f>
        <v>#REF!</v>
      </c>
    </row>
    <row r="2884" spans="2:11" ht="16.05" customHeight="1">
      <c r="B2884" s="3" t="s">
        <v>996</v>
      </c>
      <c r="C2884" s="7">
        <v>2</v>
      </c>
      <c r="D2884" s="12" t="s">
        <v>32</v>
      </c>
      <c r="E2884" s="12" t="s">
        <v>997</v>
      </c>
      <c r="F2884" s="5" t="s">
        <v>998</v>
      </c>
      <c r="G2884" s="22">
        <v>882</v>
      </c>
      <c r="H2884" s="24" t="e">
        <f>G2884-(G2884*#REF!)</f>
        <v>#REF!</v>
      </c>
      <c r="I2884" s="24" t="e">
        <f>(H2884*#REF!)/4</f>
        <v>#REF!</v>
      </c>
      <c r="J2884" s="24" t="e">
        <f>(H2884*#REF!)</f>
        <v>#REF!</v>
      </c>
      <c r="K2884" s="24" t="e">
        <f>-PMT((#REF!/12),48,H2884,0,0)</f>
        <v>#REF!</v>
      </c>
    </row>
    <row r="2885" spans="2:11" ht="16.05" customHeight="1">
      <c r="B2885" s="3" t="s">
        <v>996</v>
      </c>
      <c r="C2885" s="7">
        <v>2</v>
      </c>
      <c r="D2885" s="12" t="s">
        <v>32</v>
      </c>
      <c r="E2885" s="12" t="s">
        <v>999</v>
      </c>
      <c r="F2885" s="5" t="s">
        <v>1000</v>
      </c>
      <c r="G2885" s="22">
        <v>860.4</v>
      </c>
      <c r="H2885" s="24" t="e">
        <f>G2885-(G2885*#REF!)</f>
        <v>#REF!</v>
      </c>
      <c r="I2885" s="24" t="e">
        <f>(H2885*#REF!)/4</f>
        <v>#REF!</v>
      </c>
      <c r="J2885" s="24" t="e">
        <f>(H2885*#REF!)</f>
        <v>#REF!</v>
      </c>
      <c r="K2885" s="24" t="e">
        <f>-PMT((#REF!/12),48,H2885,0,0)</f>
        <v>#REF!</v>
      </c>
    </row>
    <row r="2886" spans="2:11" ht="16.05" customHeight="1">
      <c r="B2886" s="3" t="s">
        <v>996</v>
      </c>
      <c r="C2886" s="7">
        <v>2</v>
      </c>
      <c r="D2886" s="12" t="s">
        <v>32</v>
      </c>
      <c r="E2886" s="12" t="s">
        <v>1001</v>
      </c>
      <c r="F2886" s="5" t="s">
        <v>1002</v>
      </c>
      <c r="G2886" s="22">
        <v>608.4</v>
      </c>
      <c r="H2886" s="24" t="e">
        <f>G2886-(G2886*#REF!)</f>
        <v>#REF!</v>
      </c>
      <c r="I2886" s="24" t="e">
        <f>(H2886*#REF!)/4</f>
        <v>#REF!</v>
      </c>
      <c r="J2886" s="24" t="e">
        <f>(H2886*#REF!)</f>
        <v>#REF!</v>
      </c>
      <c r="K2886" s="24" t="e">
        <f>-PMT((#REF!/12),48,H2886,0,0)</f>
        <v>#REF!</v>
      </c>
    </row>
    <row r="2887" spans="2:11" ht="16.05" customHeight="1">
      <c r="B2887" s="3" t="s">
        <v>996</v>
      </c>
      <c r="C2887" s="7">
        <v>2</v>
      </c>
      <c r="D2887" s="12" t="s">
        <v>32</v>
      </c>
      <c r="E2887" s="12" t="s">
        <v>1003</v>
      </c>
      <c r="F2887" s="5" t="s">
        <v>1002</v>
      </c>
      <c r="G2887" s="22">
        <v>1072.8</v>
      </c>
      <c r="H2887" s="24" t="e">
        <f>G2887-(G2887*#REF!)</f>
        <v>#REF!</v>
      </c>
      <c r="I2887" s="24" t="e">
        <f>(H2887*#REF!)/4</f>
        <v>#REF!</v>
      </c>
      <c r="J2887" s="24" t="e">
        <f>(H2887*#REF!)</f>
        <v>#REF!</v>
      </c>
      <c r="K2887" s="24" t="e">
        <f>-PMT((#REF!/12),48,H2887,0,0)</f>
        <v>#REF!</v>
      </c>
    </row>
    <row r="2888" spans="2:11" ht="16.05" customHeight="1">
      <c r="B2888" s="3" t="s">
        <v>996</v>
      </c>
      <c r="C2888" s="7">
        <v>2</v>
      </c>
      <c r="D2888" s="12" t="s">
        <v>32</v>
      </c>
      <c r="E2888" s="12" t="s">
        <v>1004</v>
      </c>
      <c r="F2888" s="5" t="s">
        <v>1005</v>
      </c>
      <c r="G2888" s="22">
        <v>3672</v>
      </c>
      <c r="H2888" s="24" t="e">
        <f>G2888-(G2888*#REF!)</f>
        <v>#REF!</v>
      </c>
      <c r="I2888" s="24" t="e">
        <f>(H2888*#REF!)/4</f>
        <v>#REF!</v>
      </c>
      <c r="J2888" s="24" t="e">
        <f>(H2888*#REF!)</f>
        <v>#REF!</v>
      </c>
      <c r="K2888" s="24" t="e">
        <f>-PMT((#REF!/12),48,H2888,0,0)</f>
        <v>#REF!</v>
      </c>
    </row>
    <row r="2889" spans="2:11" ht="16.05" customHeight="1">
      <c r="B2889" s="3" t="s">
        <v>996</v>
      </c>
      <c r="C2889" s="7">
        <v>2</v>
      </c>
      <c r="D2889" s="12" t="s">
        <v>32</v>
      </c>
      <c r="E2889" s="12" t="s">
        <v>1006</v>
      </c>
      <c r="F2889" s="5" t="s">
        <v>1007</v>
      </c>
      <c r="G2889" s="22">
        <v>223.20000000000002</v>
      </c>
      <c r="H2889" s="24" t="e">
        <f>G2889-(G2889*#REF!)</f>
        <v>#REF!</v>
      </c>
      <c r="I2889" s="24" t="e">
        <f>(H2889*#REF!)/4</f>
        <v>#REF!</v>
      </c>
      <c r="J2889" s="24" t="e">
        <f>(H2889*#REF!)</f>
        <v>#REF!</v>
      </c>
      <c r="K2889" s="24" t="e">
        <f>-PMT((#REF!/12),48,H2889,0,0)</f>
        <v>#REF!</v>
      </c>
    </row>
    <row r="2890" spans="2:11" ht="16.05" customHeight="1">
      <c r="B2890" s="3" t="s">
        <v>996</v>
      </c>
      <c r="C2890" s="7">
        <v>2</v>
      </c>
      <c r="D2890" s="12" t="s">
        <v>32</v>
      </c>
      <c r="E2890" s="12" t="s">
        <v>1008</v>
      </c>
      <c r="F2890" s="5" t="s">
        <v>1009</v>
      </c>
      <c r="G2890" s="22">
        <v>244.8</v>
      </c>
      <c r="H2890" s="24" t="e">
        <f>G2890-(G2890*#REF!)</f>
        <v>#REF!</v>
      </c>
      <c r="I2890" s="24" t="e">
        <f>(H2890*#REF!)/4</f>
        <v>#REF!</v>
      </c>
      <c r="J2890" s="24" t="e">
        <f>(H2890*#REF!)</f>
        <v>#REF!</v>
      </c>
      <c r="K2890" s="24" t="e">
        <f>-PMT((#REF!/12),48,H2890,0,0)</f>
        <v>#REF!</v>
      </c>
    </row>
    <row r="2891" spans="2:11" ht="16.05" customHeight="1">
      <c r="B2891" s="3" t="s">
        <v>996</v>
      </c>
      <c r="C2891" s="7">
        <v>2</v>
      </c>
      <c r="D2891" s="12" t="s">
        <v>32</v>
      </c>
      <c r="E2891" s="12" t="s">
        <v>1010</v>
      </c>
      <c r="F2891" s="5" t="s">
        <v>1011</v>
      </c>
      <c r="G2891" s="22">
        <v>37.800000000000004</v>
      </c>
      <c r="H2891" s="24" t="e">
        <f>G2891-(G2891*#REF!)</f>
        <v>#REF!</v>
      </c>
      <c r="I2891" s="24" t="e">
        <f>(H2891*#REF!)/4</f>
        <v>#REF!</v>
      </c>
      <c r="J2891" s="24" t="e">
        <f>(H2891*#REF!)</f>
        <v>#REF!</v>
      </c>
      <c r="K2891" s="24" t="e">
        <f>-PMT((#REF!/12),48,H2891,0,0)</f>
        <v>#REF!</v>
      </c>
    </row>
    <row r="2892" spans="2:11" ht="16.05" customHeight="1">
      <c r="B2892" s="21" t="s">
        <v>76</v>
      </c>
      <c r="C2892" s="7">
        <v>2</v>
      </c>
      <c r="D2892" s="12" t="s">
        <v>13</v>
      </c>
      <c r="E2892" s="12" t="s">
        <v>77</v>
      </c>
      <c r="F2892" s="5" t="s">
        <v>78</v>
      </c>
      <c r="G2892" s="22">
        <v>540.88</v>
      </c>
      <c r="H2892" s="24" t="e">
        <f>G2892-(G2892*#REF!)</f>
        <v>#REF!</v>
      </c>
      <c r="I2892" s="24" t="e">
        <f>(H2892*#REF!)/4</f>
        <v>#REF!</v>
      </c>
      <c r="J2892" s="24" t="e">
        <f>(H2892*#REF!)</f>
        <v>#REF!</v>
      </c>
      <c r="K2892" s="24" t="e">
        <f>-PMT((#REF!/12),48,H2892,0,0)</f>
        <v>#REF!</v>
      </c>
    </row>
    <row r="2893" spans="2:11" ht="16.05" customHeight="1">
      <c r="B2893" s="21" t="s">
        <v>76</v>
      </c>
      <c r="C2893" s="7">
        <v>2</v>
      </c>
      <c r="D2893" s="12" t="s">
        <v>13</v>
      </c>
      <c r="E2893" s="12" t="s">
        <v>79</v>
      </c>
      <c r="F2893" s="5" t="s">
        <v>80</v>
      </c>
      <c r="G2893" s="22">
        <v>595.52</v>
      </c>
      <c r="H2893" s="24" t="e">
        <f>G2893-(G2893*#REF!)</f>
        <v>#REF!</v>
      </c>
      <c r="I2893" s="24" t="e">
        <f>(H2893*#REF!)/4</f>
        <v>#REF!</v>
      </c>
      <c r="J2893" s="24" t="e">
        <f>(H2893*#REF!)</f>
        <v>#REF!</v>
      </c>
      <c r="K2893" s="24" t="e">
        <f>-PMT((#REF!/12),48,H2893,0,0)</f>
        <v>#REF!</v>
      </c>
    </row>
    <row r="2894" spans="2:11" ht="16.05" customHeight="1">
      <c r="B2894" s="21" t="s">
        <v>76</v>
      </c>
      <c r="C2894" s="7">
        <v>2</v>
      </c>
      <c r="D2894" s="12" t="s">
        <v>13</v>
      </c>
      <c r="E2894" s="12" t="s">
        <v>81</v>
      </c>
      <c r="F2894" s="5" t="s">
        <v>82</v>
      </c>
      <c r="G2894" s="22">
        <v>177.24</v>
      </c>
      <c r="H2894" s="24" t="e">
        <f>G2894-(G2894*#REF!)</f>
        <v>#REF!</v>
      </c>
      <c r="I2894" s="24" t="e">
        <f>(H2894*#REF!)/4</f>
        <v>#REF!</v>
      </c>
      <c r="J2894" s="24" t="e">
        <f>(H2894*#REF!)</f>
        <v>#REF!</v>
      </c>
      <c r="K2894" s="24" t="e">
        <f>-PMT((#REF!/12),48,H2894,0,0)</f>
        <v>#REF!</v>
      </c>
    </row>
    <row r="2895" spans="2:11" ht="16.05" customHeight="1">
      <c r="B2895" s="21" t="s">
        <v>76</v>
      </c>
      <c r="C2895" s="7">
        <v>2</v>
      </c>
      <c r="D2895" s="12" t="s">
        <v>13</v>
      </c>
      <c r="E2895" s="12" t="s">
        <v>83</v>
      </c>
      <c r="F2895" s="5" t="s">
        <v>84</v>
      </c>
      <c r="G2895" s="22">
        <v>327.10000000000002</v>
      </c>
      <c r="H2895" s="24" t="e">
        <f>G2895-(G2895*#REF!)</f>
        <v>#REF!</v>
      </c>
      <c r="I2895" s="24" t="e">
        <f>(H2895*#REF!)/4</f>
        <v>#REF!</v>
      </c>
      <c r="J2895" s="24" t="e">
        <f>(H2895*#REF!)</f>
        <v>#REF!</v>
      </c>
      <c r="K2895" s="24" t="e">
        <f>-PMT((#REF!/12),48,H2895,0,0)</f>
        <v>#REF!</v>
      </c>
    </row>
    <row r="2896" spans="2:11" ht="16.05" customHeight="1">
      <c r="B2896" s="21" t="s">
        <v>76</v>
      </c>
      <c r="C2896" s="7">
        <v>2</v>
      </c>
      <c r="D2896" s="32" t="s">
        <v>85</v>
      </c>
      <c r="E2896" s="11" t="s">
        <v>86</v>
      </c>
      <c r="F2896" s="5" t="s">
        <v>87</v>
      </c>
      <c r="G2896" s="22">
        <v>14058</v>
      </c>
      <c r="H2896" s="24" t="e">
        <f>G2896-(G2896*#REF!)</f>
        <v>#REF!</v>
      </c>
      <c r="I2896" s="24" t="e">
        <f>(H2896*#REF!)/4</f>
        <v>#REF!</v>
      </c>
      <c r="J2896" s="24" t="e">
        <f>(H2896*#REF!)</f>
        <v>#REF!</v>
      </c>
      <c r="K2896" s="24" t="e">
        <f>-PMT((#REF!/12),48,H2896,0,0)</f>
        <v>#REF!</v>
      </c>
    </row>
    <row r="2897" spans="2:11" ht="16.05" customHeight="1">
      <c r="B2897" s="21" t="s">
        <v>76</v>
      </c>
      <c r="C2897" s="7">
        <v>2</v>
      </c>
      <c r="D2897" s="32" t="s">
        <v>85</v>
      </c>
      <c r="E2897" s="11" t="s">
        <v>88</v>
      </c>
      <c r="F2897" s="5" t="s">
        <v>89</v>
      </c>
      <c r="G2897" s="22">
        <v>2584.8000000000002</v>
      </c>
      <c r="H2897" s="24" t="e">
        <f>G2897-(G2897*#REF!)</f>
        <v>#REF!</v>
      </c>
      <c r="I2897" s="24" t="e">
        <f>(H2897*#REF!)/4</f>
        <v>#REF!</v>
      </c>
      <c r="J2897" s="24" t="e">
        <f>(H2897*#REF!)</f>
        <v>#REF!</v>
      </c>
      <c r="K2897" s="24" t="e">
        <f>-PMT((#REF!/12),48,H2897,0,0)</f>
        <v>#REF!</v>
      </c>
    </row>
    <row r="2898" spans="2:11" ht="16.05" customHeight="1">
      <c r="B2898" s="21" t="s">
        <v>76</v>
      </c>
      <c r="C2898" s="7">
        <v>2</v>
      </c>
      <c r="D2898" s="32" t="s">
        <v>85</v>
      </c>
      <c r="E2898" s="11" t="s">
        <v>90</v>
      </c>
      <c r="F2898" s="5" t="s">
        <v>91</v>
      </c>
      <c r="G2898" s="22">
        <v>964.80000000000007</v>
      </c>
      <c r="H2898" s="24" t="e">
        <f>G2898-(G2898*#REF!)</f>
        <v>#REF!</v>
      </c>
      <c r="I2898" s="24" t="e">
        <f>(H2898*#REF!)/4</f>
        <v>#REF!</v>
      </c>
      <c r="J2898" s="24" t="e">
        <f>(H2898*#REF!)</f>
        <v>#REF!</v>
      </c>
      <c r="K2898" s="24" t="e">
        <f>-PMT((#REF!/12),48,H2898,0,0)</f>
        <v>#REF!</v>
      </c>
    </row>
    <row r="2899" spans="2:11" ht="16.05" customHeight="1">
      <c r="B2899" s="21" t="s">
        <v>76</v>
      </c>
      <c r="C2899" s="7">
        <v>2</v>
      </c>
      <c r="D2899" s="32" t="s">
        <v>85</v>
      </c>
      <c r="E2899" s="11" t="s">
        <v>92</v>
      </c>
      <c r="F2899" s="5" t="s">
        <v>93</v>
      </c>
      <c r="G2899" s="22">
        <v>2311.2000000000003</v>
      </c>
      <c r="H2899" s="24" t="e">
        <f>G2899-(G2899*#REF!)</f>
        <v>#REF!</v>
      </c>
      <c r="I2899" s="24" t="e">
        <f>(H2899*#REF!)/4</f>
        <v>#REF!</v>
      </c>
      <c r="J2899" s="24" t="e">
        <f>(H2899*#REF!)</f>
        <v>#REF!</v>
      </c>
      <c r="K2899" s="24" t="e">
        <f>-PMT((#REF!/12),48,H2899,0,0)</f>
        <v>#REF!</v>
      </c>
    </row>
    <row r="2900" spans="2:11" ht="16.05" customHeight="1">
      <c r="B2900" s="21" t="s">
        <v>76</v>
      </c>
      <c r="C2900" s="7">
        <v>2</v>
      </c>
      <c r="D2900" s="32" t="s">
        <v>85</v>
      </c>
      <c r="E2900" s="11" t="s">
        <v>94</v>
      </c>
      <c r="F2900" s="5" t="s">
        <v>95</v>
      </c>
      <c r="G2900" s="22">
        <v>2311.2000000000003</v>
      </c>
      <c r="H2900" s="24" t="e">
        <f>G2900-(G2900*#REF!)</f>
        <v>#REF!</v>
      </c>
      <c r="I2900" s="24" t="e">
        <f>(H2900*#REF!)/4</f>
        <v>#REF!</v>
      </c>
      <c r="J2900" s="24" t="e">
        <f>(H2900*#REF!)</f>
        <v>#REF!</v>
      </c>
      <c r="K2900" s="24" t="e">
        <f>-PMT((#REF!/12),48,H2900,0,0)</f>
        <v>#REF!</v>
      </c>
    </row>
    <row r="2901" spans="2:11" ht="16.05" customHeight="1">
      <c r="B2901" s="21" t="s">
        <v>76</v>
      </c>
      <c r="C2901" s="7">
        <v>2</v>
      </c>
      <c r="D2901" s="32" t="s">
        <v>85</v>
      </c>
      <c r="E2901" s="11" t="s">
        <v>96</v>
      </c>
      <c r="F2901" s="5" t="s">
        <v>97</v>
      </c>
      <c r="G2901" s="22">
        <v>2311.2000000000003</v>
      </c>
      <c r="H2901" s="24" t="e">
        <f>G2901-(G2901*#REF!)</f>
        <v>#REF!</v>
      </c>
      <c r="I2901" s="24" t="e">
        <f>(H2901*#REF!)/4</f>
        <v>#REF!</v>
      </c>
      <c r="J2901" s="24" t="e">
        <f>(H2901*#REF!)</f>
        <v>#REF!</v>
      </c>
      <c r="K2901" s="24" t="e">
        <f>-PMT((#REF!/12),48,H2901,0,0)</f>
        <v>#REF!</v>
      </c>
    </row>
    <row r="2902" spans="2:11" ht="16.05" customHeight="1">
      <c r="B2902" s="21" t="s">
        <v>76</v>
      </c>
      <c r="C2902" s="7">
        <v>2</v>
      </c>
      <c r="D2902" s="32" t="s">
        <v>85</v>
      </c>
      <c r="E2902" s="11" t="s">
        <v>98</v>
      </c>
      <c r="F2902" s="5" t="s">
        <v>99</v>
      </c>
      <c r="G2902" s="22">
        <v>1465.2</v>
      </c>
      <c r="H2902" s="24" t="e">
        <f>G2902-(G2902*#REF!)</f>
        <v>#REF!</v>
      </c>
      <c r="I2902" s="24" t="e">
        <f>(H2902*#REF!)/4</f>
        <v>#REF!</v>
      </c>
      <c r="J2902" s="24" t="e">
        <f>(H2902*#REF!)</f>
        <v>#REF!</v>
      </c>
      <c r="K2902" s="24" t="e">
        <f>-PMT((#REF!/12),48,H2902,0,0)</f>
        <v>#REF!</v>
      </c>
    </row>
    <row r="2903" spans="2:11" ht="16.05" customHeight="1">
      <c r="B2903" s="21" t="s">
        <v>76</v>
      </c>
      <c r="C2903" s="7">
        <v>2</v>
      </c>
      <c r="D2903" s="32" t="s">
        <v>85</v>
      </c>
      <c r="E2903" s="11" t="s">
        <v>100</v>
      </c>
      <c r="F2903" s="5" t="s">
        <v>101</v>
      </c>
      <c r="G2903" s="22">
        <v>1465.2</v>
      </c>
      <c r="H2903" s="24" t="e">
        <f>G2903-(G2903*#REF!)</f>
        <v>#REF!</v>
      </c>
      <c r="I2903" s="24" t="e">
        <f>(H2903*#REF!)/4</f>
        <v>#REF!</v>
      </c>
      <c r="J2903" s="24" t="e">
        <f>(H2903*#REF!)</f>
        <v>#REF!</v>
      </c>
      <c r="K2903" s="24" t="e">
        <f>-PMT((#REF!/12),48,H2903,0,0)</f>
        <v>#REF!</v>
      </c>
    </row>
    <row r="2904" spans="2:11" ht="16.05" customHeight="1">
      <c r="B2904" s="21" t="s">
        <v>76</v>
      </c>
      <c r="C2904" s="7">
        <v>2</v>
      </c>
      <c r="D2904" s="32" t="s">
        <v>85</v>
      </c>
      <c r="E2904" s="11" t="s">
        <v>102</v>
      </c>
      <c r="F2904" s="5" t="s">
        <v>103</v>
      </c>
      <c r="G2904" s="22">
        <v>230.4</v>
      </c>
      <c r="H2904" s="24" t="e">
        <f>G2904-(G2904*#REF!)</f>
        <v>#REF!</v>
      </c>
      <c r="I2904" s="24" t="e">
        <f>(H2904*#REF!)/4</f>
        <v>#REF!</v>
      </c>
      <c r="J2904" s="24" t="e">
        <f>(H2904*#REF!)</f>
        <v>#REF!</v>
      </c>
      <c r="K2904" s="24" t="e">
        <f>-PMT((#REF!/12),48,H2904,0,0)</f>
        <v>#REF!</v>
      </c>
    </row>
    <row r="2905" spans="2:11" ht="16.05" customHeight="1">
      <c r="B2905" s="21" t="s">
        <v>76</v>
      </c>
      <c r="C2905" s="7">
        <v>2</v>
      </c>
      <c r="D2905" s="32" t="s">
        <v>85</v>
      </c>
      <c r="E2905" s="11" t="s">
        <v>104</v>
      </c>
      <c r="F2905" s="5" t="s">
        <v>105</v>
      </c>
      <c r="G2905" s="22">
        <v>230.4</v>
      </c>
      <c r="H2905" s="24" t="e">
        <f>G2905-(G2905*#REF!)</f>
        <v>#REF!</v>
      </c>
      <c r="I2905" s="24" t="e">
        <f>(H2905*#REF!)/4</f>
        <v>#REF!</v>
      </c>
      <c r="J2905" s="24" t="e">
        <f>(H2905*#REF!)</f>
        <v>#REF!</v>
      </c>
      <c r="K2905" s="24" t="e">
        <f>-PMT((#REF!/12),48,H2905,0,0)</f>
        <v>#REF!</v>
      </c>
    </row>
    <row r="2906" spans="2:11" ht="16.05" customHeight="1">
      <c r="B2906" s="21" t="s">
        <v>76</v>
      </c>
      <c r="C2906" s="7">
        <v>2</v>
      </c>
      <c r="D2906" s="32" t="s">
        <v>85</v>
      </c>
      <c r="E2906" s="11" t="s">
        <v>106</v>
      </c>
      <c r="F2906" s="5" t="s">
        <v>107</v>
      </c>
      <c r="G2906" s="22">
        <v>230.4</v>
      </c>
      <c r="H2906" s="24" t="e">
        <f>G2906-(G2906*#REF!)</f>
        <v>#REF!</v>
      </c>
      <c r="I2906" s="24" t="e">
        <f>(H2906*#REF!)/4</f>
        <v>#REF!</v>
      </c>
      <c r="J2906" s="24" t="e">
        <f>(H2906*#REF!)</f>
        <v>#REF!</v>
      </c>
      <c r="K2906" s="24" t="e">
        <f>-PMT((#REF!/12),48,H2906,0,0)</f>
        <v>#REF!</v>
      </c>
    </row>
    <row r="2907" spans="2:11" ht="16.05" customHeight="1">
      <c r="B2907" s="21" t="s">
        <v>76</v>
      </c>
      <c r="C2907" s="7">
        <v>2</v>
      </c>
      <c r="D2907" s="32" t="s">
        <v>85</v>
      </c>
      <c r="E2907" s="11" t="s">
        <v>108</v>
      </c>
      <c r="F2907" s="5" t="s">
        <v>109</v>
      </c>
      <c r="G2907" s="22">
        <v>136.80000000000001</v>
      </c>
      <c r="H2907" s="24" t="e">
        <f>G2907-(G2907*#REF!)</f>
        <v>#REF!</v>
      </c>
      <c r="I2907" s="24" t="e">
        <f>(H2907*#REF!)/4</f>
        <v>#REF!</v>
      </c>
      <c r="J2907" s="24" t="e">
        <f>(H2907*#REF!)</f>
        <v>#REF!</v>
      </c>
      <c r="K2907" s="24" t="e">
        <f>-PMT((#REF!/12),48,H2907,0,0)</f>
        <v>#REF!</v>
      </c>
    </row>
    <row r="2908" spans="2:11" ht="16.05" customHeight="1">
      <c r="B2908" s="6" t="s">
        <v>110</v>
      </c>
      <c r="C2908" s="7">
        <v>3</v>
      </c>
      <c r="D2908" s="12" t="s">
        <v>13</v>
      </c>
      <c r="E2908" s="12" t="s">
        <v>14</v>
      </c>
      <c r="F2908" s="5" t="s">
        <v>15</v>
      </c>
      <c r="G2908" s="22">
        <v>846.66000000000008</v>
      </c>
      <c r="H2908" s="24" t="e">
        <f>G2908-(G2908*#REF!)</f>
        <v>#REF!</v>
      </c>
      <c r="I2908" s="24" t="e">
        <f>(H2908*#REF!)/4</f>
        <v>#REF!</v>
      </c>
      <c r="J2908" s="24" t="e">
        <f>(H2908*#REF!)</f>
        <v>#REF!</v>
      </c>
      <c r="K2908" s="24" t="e">
        <f>-PMT((#REF!/12),48,H2908,0,0)</f>
        <v>#REF!</v>
      </c>
    </row>
    <row r="2909" spans="2:11" ht="16.05" customHeight="1">
      <c r="B2909" s="6" t="s">
        <v>110</v>
      </c>
      <c r="C2909" s="7">
        <v>3</v>
      </c>
      <c r="D2909" s="12" t="s">
        <v>13</v>
      </c>
      <c r="E2909" s="12" t="s">
        <v>16</v>
      </c>
      <c r="F2909" s="5" t="s">
        <v>17</v>
      </c>
      <c r="G2909" s="22">
        <v>1297.32</v>
      </c>
      <c r="H2909" s="24" t="e">
        <f>G2909-(G2909*#REF!)</f>
        <v>#REF!</v>
      </c>
      <c r="I2909" s="24" t="e">
        <f>(H2909*#REF!)/4</f>
        <v>#REF!</v>
      </c>
      <c r="J2909" s="24" t="e">
        <f>(H2909*#REF!)</f>
        <v>#REF!</v>
      </c>
      <c r="K2909" s="24" t="e">
        <f>-PMT((#REF!/12),48,H2909,0,0)</f>
        <v>#REF!</v>
      </c>
    </row>
    <row r="2910" spans="2:11" ht="16.05" customHeight="1">
      <c r="B2910" s="6" t="s">
        <v>110</v>
      </c>
      <c r="C2910" s="7">
        <v>3</v>
      </c>
      <c r="D2910" s="12" t="s">
        <v>13</v>
      </c>
      <c r="E2910" s="12" t="s">
        <v>18</v>
      </c>
      <c r="F2910" s="5" t="s">
        <v>19</v>
      </c>
      <c r="G2910" s="22">
        <v>377.19</v>
      </c>
      <c r="H2910" s="24" t="e">
        <f>G2910-(G2910*#REF!)</f>
        <v>#REF!</v>
      </c>
      <c r="I2910" s="24" t="e">
        <f>(H2910*#REF!)/4</f>
        <v>#REF!</v>
      </c>
      <c r="J2910" s="24" t="e">
        <f>(H2910*#REF!)</f>
        <v>#REF!</v>
      </c>
      <c r="K2910" s="24" t="e">
        <f>-PMT((#REF!/12),48,H2910,0,0)</f>
        <v>#REF!</v>
      </c>
    </row>
    <row r="2911" spans="2:11" ht="16.05" customHeight="1">
      <c r="B2911" s="6" t="s">
        <v>110</v>
      </c>
      <c r="C2911" s="7">
        <v>3</v>
      </c>
      <c r="D2911" s="12" t="s">
        <v>13</v>
      </c>
      <c r="E2911" s="12" t="s">
        <v>20</v>
      </c>
      <c r="F2911" s="5" t="s">
        <v>21</v>
      </c>
      <c r="G2911" s="22">
        <v>803.16000000000008</v>
      </c>
      <c r="H2911" s="24" t="e">
        <f>G2911-(G2911*#REF!)</f>
        <v>#REF!</v>
      </c>
      <c r="I2911" s="24" t="e">
        <f>(H2911*#REF!)/4</f>
        <v>#REF!</v>
      </c>
      <c r="J2911" s="24" t="e">
        <f>(H2911*#REF!)</f>
        <v>#REF!</v>
      </c>
      <c r="K2911" s="24" t="e">
        <f>-PMT((#REF!/12),48,H2911,0,0)</f>
        <v>#REF!</v>
      </c>
    </row>
    <row r="2912" spans="2:11" ht="16.05" customHeight="1">
      <c r="B2912" s="6" t="s">
        <v>110</v>
      </c>
      <c r="C2912" s="7">
        <v>6</v>
      </c>
      <c r="D2912" s="12" t="s">
        <v>32</v>
      </c>
      <c r="E2912" s="12">
        <v>33152</v>
      </c>
      <c r="F2912" s="5" t="s">
        <v>887</v>
      </c>
      <c r="G2912" s="22">
        <v>2116.8000000000002</v>
      </c>
      <c r="H2912" s="24" t="e">
        <f>G2912-(G2912*#REF!)</f>
        <v>#REF!</v>
      </c>
      <c r="I2912" s="24" t="e">
        <f>(H2912*#REF!)/4</f>
        <v>#REF!</v>
      </c>
      <c r="J2912" s="24" t="e">
        <f>(H2912*#REF!)</f>
        <v>#REF!</v>
      </c>
      <c r="K2912" s="24" t="e">
        <f>-PMT((#REF!/12),48,H2912,0,0)</f>
        <v>#REF!</v>
      </c>
    </row>
    <row r="2913" spans="2:11" ht="16.05" customHeight="1">
      <c r="B2913" s="6" t="s">
        <v>110</v>
      </c>
      <c r="C2913" s="7">
        <v>6</v>
      </c>
      <c r="D2913" s="12" t="s">
        <v>32</v>
      </c>
      <c r="E2913" s="12">
        <v>33300</v>
      </c>
      <c r="F2913" s="5" t="s">
        <v>888</v>
      </c>
      <c r="G2913" s="22">
        <v>1285.2</v>
      </c>
      <c r="H2913" s="24" t="e">
        <f>G2913-(G2913*#REF!)</f>
        <v>#REF!</v>
      </c>
      <c r="I2913" s="24" t="e">
        <f>(H2913*#REF!)/4</f>
        <v>#REF!</v>
      </c>
      <c r="J2913" s="24" t="e">
        <f>(H2913*#REF!)</f>
        <v>#REF!</v>
      </c>
      <c r="K2913" s="24" t="e">
        <f>-PMT((#REF!/12),48,H2913,0,0)</f>
        <v>#REF!</v>
      </c>
    </row>
    <row r="2914" spans="2:11" ht="16.05" customHeight="1">
      <c r="B2914" s="6" t="s">
        <v>110</v>
      </c>
      <c r="C2914" s="7">
        <v>6</v>
      </c>
      <c r="D2914" s="12" t="s">
        <v>32</v>
      </c>
      <c r="E2914" s="12" t="s">
        <v>899</v>
      </c>
      <c r="F2914" s="5" t="s">
        <v>848</v>
      </c>
      <c r="G2914" s="22">
        <v>2138.4</v>
      </c>
      <c r="H2914" s="24" t="e">
        <f>G2914-(G2914*#REF!)</f>
        <v>#REF!</v>
      </c>
      <c r="I2914" s="24" t="e">
        <f>(H2914*#REF!)/4</f>
        <v>#REF!</v>
      </c>
      <c r="J2914" s="24" t="e">
        <f>(H2914*#REF!)</f>
        <v>#REF!</v>
      </c>
      <c r="K2914" s="24" t="e">
        <f>-PMT((#REF!/12),48,H2914,0,0)</f>
        <v>#REF!</v>
      </c>
    </row>
    <row r="2915" spans="2:11" ht="16.05" customHeight="1">
      <c r="B2915" s="6" t="s">
        <v>110</v>
      </c>
      <c r="C2915" s="7">
        <v>3</v>
      </c>
      <c r="D2915" s="12" t="s">
        <v>32</v>
      </c>
      <c r="E2915" s="12">
        <v>33152</v>
      </c>
      <c r="F2915" s="5" t="s">
        <v>887</v>
      </c>
      <c r="G2915" s="22">
        <v>1058.4000000000001</v>
      </c>
      <c r="H2915" s="24" t="e">
        <f>G2915-(G2915*#REF!)</f>
        <v>#REF!</v>
      </c>
      <c r="I2915" s="24" t="e">
        <f>(H2915*#REF!)/4</f>
        <v>#REF!</v>
      </c>
      <c r="J2915" s="24" t="e">
        <f>(H2915*#REF!)</f>
        <v>#REF!</v>
      </c>
      <c r="K2915" s="24" t="e">
        <f>-PMT((#REF!/12),48,H2915,0,0)</f>
        <v>#REF!</v>
      </c>
    </row>
    <row r="2916" spans="2:11" ht="16.05" customHeight="1">
      <c r="B2916" s="6" t="s">
        <v>110</v>
      </c>
      <c r="C2916" s="7">
        <v>3</v>
      </c>
      <c r="D2916" s="12" t="s">
        <v>32</v>
      </c>
      <c r="E2916" s="12">
        <v>33400</v>
      </c>
      <c r="F2916" s="5" t="s">
        <v>2253</v>
      </c>
      <c r="G2916" s="22">
        <v>2122.38</v>
      </c>
      <c r="H2916" s="24" t="e">
        <f>G2916-(G2916*#REF!)</f>
        <v>#REF!</v>
      </c>
      <c r="I2916" s="24" t="e">
        <f>(H2916*#REF!)/4</f>
        <v>#REF!</v>
      </c>
      <c r="J2916" s="24" t="e">
        <f>(H2916*#REF!)</f>
        <v>#REF!</v>
      </c>
      <c r="K2916" s="24" t="e">
        <f>-PMT((#REF!/12),48,H2916,0,0)</f>
        <v>#REF!</v>
      </c>
    </row>
    <row r="2917" spans="2:11" ht="16.05" customHeight="1">
      <c r="B2917" s="6" t="s">
        <v>110</v>
      </c>
      <c r="C2917" s="7">
        <v>3</v>
      </c>
      <c r="D2917" s="12" t="s">
        <v>32</v>
      </c>
      <c r="E2917" s="12" t="s">
        <v>2221</v>
      </c>
      <c r="F2917" s="5" t="s">
        <v>848</v>
      </c>
      <c r="G2917" s="22">
        <v>2122.38</v>
      </c>
      <c r="H2917" s="24" t="e">
        <f>G2917-(G2917*#REF!)</f>
        <v>#REF!</v>
      </c>
      <c r="I2917" s="24" t="e">
        <f>(H2917*#REF!)/4</f>
        <v>#REF!</v>
      </c>
      <c r="J2917" s="24" t="e">
        <f>(H2917*#REF!)</f>
        <v>#REF!</v>
      </c>
      <c r="K2917" s="24" t="e">
        <f>-PMT((#REF!/12),48,H2917,0,0)</f>
        <v>#REF!</v>
      </c>
    </row>
    <row r="2918" spans="2:11" ht="16.05" customHeight="1">
      <c r="B2918" s="6" t="s">
        <v>110</v>
      </c>
      <c r="C2918" s="7">
        <v>6</v>
      </c>
      <c r="D2918" s="12" t="s">
        <v>32</v>
      </c>
      <c r="E2918" s="12">
        <v>33152</v>
      </c>
      <c r="F2918" s="5" t="s">
        <v>887</v>
      </c>
      <c r="G2918" s="22">
        <v>2116.8000000000002</v>
      </c>
      <c r="H2918" s="24" t="e">
        <f>G2918-(G2918*#REF!)</f>
        <v>#REF!</v>
      </c>
      <c r="I2918" s="24" t="e">
        <f>(H2918*#REF!)/4</f>
        <v>#REF!</v>
      </c>
      <c r="J2918" s="24" t="e">
        <f>(H2918*#REF!)</f>
        <v>#REF!</v>
      </c>
      <c r="K2918" s="24" t="e">
        <f>-PMT((#REF!/12),48,H2918,0,0)</f>
        <v>#REF!</v>
      </c>
    </row>
    <row r="2919" spans="2:11" ht="16.05" customHeight="1">
      <c r="B2919" s="6" t="s">
        <v>110</v>
      </c>
      <c r="C2919" s="7">
        <v>6</v>
      </c>
      <c r="D2919" s="12" t="s">
        <v>32</v>
      </c>
      <c r="E2919" s="12">
        <v>33300</v>
      </c>
      <c r="F2919" s="5" t="s">
        <v>888</v>
      </c>
      <c r="G2919" s="22">
        <v>1285.2</v>
      </c>
      <c r="H2919" s="24" t="e">
        <f>G2919-(G2919*#REF!)</f>
        <v>#REF!</v>
      </c>
      <c r="I2919" s="24" t="e">
        <f>(H2919*#REF!)/4</f>
        <v>#REF!</v>
      </c>
      <c r="J2919" s="24" t="e">
        <f>(H2919*#REF!)</f>
        <v>#REF!</v>
      </c>
      <c r="K2919" s="24" t="e">
        <f>-PMT((#REF!/12),48,H2919,0,0)</f>
        <v>#REF!</v>
      </c>
    </row>
    <row r="2920" spans="2:11" ht="16.05" customHeight="1">
      <c r="B2920" s="6" t="s">
        <v>110</v>
      </c>
      <c r="C2920" s="7">
        <v>6</v>
      </c>
      <c r="D2920" s="12" t="s">
        <v>32</v>
      </c>
      <c r="E2920" s="12" t="s">
        <v>1229</v>
      </c>
      <c r="F2920" s="5" t="s">
        <v>848</v>
      </c>
      <c r="G2920" s="22">
        <v>2138.4</v>
      </c>
      <c r="H2920" s="24" t="e">
        <f>G2920-(G2920*#REF!)</f>
        <v>#REF!</v>
      </c>
      <c r="I2920" s="24" t="e">
        <f>(H2920*#REF!)/4</f>
        <v>#REF!</v>
      </c>
      <c r="J2920" s="24" t="e">
        <f>(H2920*#REF!)</f>
        <v>#REF!</v>
      </c>
      <c r="K2920" s="24" t="e">
        <f>-PMT((#REF!/12),48,H2920,0,0)</f>
        <v>#REF!</v>
      </c>
    </row>
    <row r="2921" spans="2:11" ht="16.05" customHeight="1">
      <c r="B2921" s="6" t="s">
        <v>110</v>
      </c>
      <c r="C2921" s="7">
        <v>3</v>
      </c>
      <c r="D2921" s="12" t="s">
        <v>13</v>
      </c>
      <c r="E2921" s="12" t="s">
        <v>2222</v>
      </c>
      <c r="F2921" s="5" t="s">
        <v>2254</v>
      </c>
      <c r="G2921" s="22">
        <v>2122.38</v>
      </c>
      <c r="H2921" s="24" t="e">
        <f>G2921-(G2921*#REF!)</f>
        <v>#REF!</v>
      </c>
      <c r="I2921" s="24" t="e">
        <f>(H2921*#REF!)/4</f>
        <v>#REF!</v>
      </c>
      <c r="J2921" s="24" t="e">
        <f>(H2921*#REF!)</f>
        <v>#REF!</v>
      </c>
      <c r="K2921" s="24" t="e">
        <f>-PMT((#REF!/12),48,H2921,0,0)</f>
        <v>#REF!</v>
      </c>
    </row>
    <row r="2922" spans="2:11" ht="16.05" customHeight="1">
      <c r="B2922" s="6" t="s">
        <v>110</v>
      </c>
      <c r="C2922" s="7">
        <v>3</v>
      </c>
      <c r="D2922" s="12" t="s">
        <v>13</v>
      </c>
      <c r="E2922" s="12" t="s">
        <v>2223</v>
      </c>
      <c r="F2922" s="5" t="s">
        <v>2255</v>
      </c>
      <c r="G2922" s="22">
        <v>2122.38</v>
      </c>
      <c r="H2922" s="24" t="e">
        <f>G2922-(G2922*#REF!)</f>
        <v>#REF!</v>
      </c>
      <c r="I2922" s="24" t="e">
        <f>(H2922*#REF!)/4</f>
        <v>#REF!</v>
      </c>
      <c r="J2922" s="24" t="e">
        <f>(H2922*#REF!)</f>
        <v>#REF!</v>
      </c>
      <c r="K2922" s="24" t="e">
        <f>-PMT((#REF!/12),48,H2922,0,0)</f>
        <v>#REF!</v>
      </c>
    </row>
    <row r="2923" spans="2:11" ht="16.05" customHeight="1">
      <c r="B2923" s="6" t="s">
        <v>110</v>
      </c>
      <c r="C2923" s="7">
        <v>3</v>
      </c>
      <c r="D2923" s="12" t="s">
        <v>13</v>
      </c>
      <c r="E2923" s="12" t="s">
        <v>1500</v>
      </c>
      <c r="F2923" s="5" t="s">
        <v>1501</v>
      </c>
      <c r="G2923" s="22">
        <v>3634.938461538462</v>
      </c>
      <c r="H2923" s="24" t="e">
        <f>G2923-(G2923*#REF!)</f>
        <v>#REF!</v>
      </c>
      <c r="I2923" s="24" t="e">
        <f>(H2923*#REF!)/4</f>
        <v>#REF!</v>
      </c>
      <c r="J2923" s="24" t="e">
        <f>(H2923*#REF!)</f>
        <v>#REF!</v>
      </c>
      <c r="K2923" s="24" t="e">
        <f>-PMT((#REF!/12),48,H2923,0,0)</f>
        <v>#REF!</v>
      </c>
    </row>
    <row r="2924" spans="2:11" ht="16.05" customHeight="1">
      <c r="B2924" s="6" t="s">
        <v>110</v>
      </c>
      <c r="C2924" s="7">
        <v>3</v>
      </c>
      <c r="D2924" s="12" t="s">
        <v>32</v>
      </c>
      <c r="E2924" s="12">
        <v>33152</v>
      </c>
      <c r="F2924" s="5" t="s">
        <v>887</v>
      </c>
      <c r="G2924" s="22">
        <v>1058.4000000000001</v>
      </c>
      <c r="H2924" s="24" t="e">
        <f>G2924-(G2924*#REF!)</f>
        <v>#REF!</v>
      </c>
      <c r="I2924" s="24" t="e">
        <f>(H2924*#REF!)/4</f>
        <v>#REF!</v>
      </c>
      <c r="J2924" s="24" t="e">
        <f>(H2924*#REF!)</f>
        <v>#REF!</v>
      </c>
      <c r="K2924" s="24" t="e">
        <f>-PMT((#REF!/12),48,H2924,0,0)</f>
        <v>#REF!</v>
      </c>
    </row>
    <row r="2925" spans="2:11" ht="16.05" customHeight="1">
      <c r="B2925" s="6" t="s">
        <v>110</v>
      </c>
      <c r="C2925" s="7">
        <v>3</v>
      </c>
      <c r="D2925" s="12" t="s">
        <v>32</v>
      </c>
      <c r="E2925" s="12">
        <v>33500</v>
      </c>
      <c r="F2925" s="5" t="s">
        <v>964</v>
      </c>
      <c r="G2925" s="22">
        <v>664.2</v>
      </c>
      <c r="H2925" s="24" t="e">
        <f>G2925-(G2925*#REF!)</f>
        <v>#REF!</v>
      </c>
      <c r="I2925" s="24" t="e">
        <f>(H2925*#REF!)/4</f>
        <v>#REF!</v>
      </c>
      <c r="J2925" s="24" t="e">
        <f>(H2925*#REF!)</f>
        <v>#REF!</v>
      </c>
      <c r="K2925" s="24" t="e">
        <f>-PMT((#REF!/12),48,H2925,0,0)</f>
        <v>#REF!</v>
      </c>
    </row>
    <row r="2926" spans="2:11" ht="16.05" customHeight="1">
      <c r="B2926" s="6" t="s">
        <v>110</v>
      </c>
      <c r="C2926" s="7">
        <v>3</v>
      </c>
      <c r="D2926" s="12" t="s">
        <v>32</v>
      </c>
      <c r="E2926" s="12" t="s">
        <v>967</v>
      </c>
      <c r="F2926" s="5" t="s">
        <v>848</v>
      </c>
      <c r="G2926" s="22">
        <v>1069.2</v>
      </c>
      <c r="H2926" s="24" t="e">
        <f>G2926-(G2926*#REF!)</f>
        <v>#REF!</v>
      </c>
      <c r="I2926" s="24" t="e">
        <f>(H2926*#REF!)/4</f>
        <v>#REF!</v>
      </c>
      <c r="J2926" s="24" t="e">
        <f>(H2926*#REF!)</f>
        <v>#REF!</v>
      </c>
      <c r="K2926" s="24" t="e">
        <f>-PMT((#REF!/12),48,H2926,0,0)</f>
        <v>#REF!</v>
      </c>
    </row>
    <row r="2927" spans="2:11" ht="16.05" customHeight="1">
      <c r="B2927" s="6" t="s">
        <v>110</v>
      </c>
      <c r="C2927" s="7">
        <v>3</v>
      </c>
      <c r="D2927" s="12" t="s">
        <v>32</v>
      </c>
      <c r="E2927" s="12">
        <v>33152</v>
      </c>
      <c r="F2927" s="5" t="s">
        <v>887</v>
      </c>
      <c r="G2927" s="22">
        <v>1058.4000000000001</v>
      </c>
      <c r="H2927" s="24" t="e">
        <f>G2927-(G2927*#REF!)</f>
        <v>#REF!</v>
      </c>
      <c r="I2927" s="24" t="e">
        <f>(H2927*#REF!)/4</f>
        <v>#REF!</v>
      </c>
      <c r="J2927" s="24" t="e">
        <f>(H2927*#REF!)</f>
        <v>#REF!</v>
      </c>
      <c r="K2927" s="24" t="e">
        <f>-PMT((#REF!/12),48,H2927,0,0)</f>
        <v>#REF!</v>
      </c>
    </row>
    <row r="2928" spans="2:11" ht="16.05" customHeight="1">
      <c r="B2928" s="6" t="s">
        <v>110</v>
      </c>
      <c r="C2928" s="7">
        <v>3</v>
      </c>
      <c r="D2928" s="12" t="s">
        <v>32</v>
      </c>
      <c r="E2928" s="12">
        <v>33300</v>
      </c>
      <c r="F2928" s="5" t="s">
        <v>888</v>
      </c>
      <c r="G2928" s="22">
        <v>642.6</v>
      </c>
      <c r="H2928" s="24" t="e">
        <f>G2928-(G2928*#REF!)</f>
        <v>#REF!</v>
      </c>
      <c r="I2928" s="24" t="e">
        <f>(H2928*#REF!)/4</f>
        <v>#REF!</v>
      </c>
      <c r="J2928" s="24" t="e">
        <f>(H2928*#REF!)</f>
        <v>#REF!</v>
      </c>
      <c r="K2928" s="24" t="e">
        <f>-PMT((#REF!/12),48,H2928,0,0)</f>
        <v>#REF!</v>
      </c>
    </row>
    <row r="2929" spans="2:11" ht="16.05" customHeight="1">
      <c r="B2929" s="6" t="s">
        <v>110</v>
      </c>
      <c r="C2929" s="7">
        <v>3</v>
      </c>
      <c r="D2929" s="12" t="s">
        <v>32</v>
      </c>
      <c r="E2929" s="12" t="s">
        <v>1124</v>
      </c>
      <c r="F2929" s="5" t="s">
        <v>848</v>
      </c>
      <c r="G2929" s="22">
        <v>1069.2</v>
      </c>
      <c r="H2929" s="24" t="e">
        <f>G2929-(G2929*#REF!)</f>
        <v>#REF!</v>
      </c>
      <c r="I2929" s="24" t="e">
        <f>(H2929*#REF!)/4</f>
        <v>#REF!</v>
      </c>
      <c r="J2929" s="24" t="e">
        <f>(H2929*#REF!)</f>
        <v>#REF!</v>
      </c>
      <c r="K2929" s="24" t="e">
        <f>-PMT((#REF!/12),48,H2929,0,0)</f>
        <v>#REF!</v>
      </c>
    </row>
    <row r="2930" spans="2:11" ht="16.05" customHeight="1">
      <c r="B2930" s="6" t="s">
        <v>110</v>
      </c>
      <c r="C2930" s="7">
        <v>3</v>
      </c>
      <c r="D2930" s="12" t="s">
        <v>32</v>
      </c>
      <c r="E2930" s="12">
        <v>33151</v>
      </c>
      <c r="F2930" s="5" t="s">
        <v>887</v>
      </c>
      <c r="G2930" s="22">
        <v>907.2</v>
      </c>
      <c r="H2930" s="24" t="e">
        <f>G2930-(G2930*#REF!)</f>
        <v>#REF!</v>
      </c>
      <c r="I2930" s="24" t="e">
        <f>(H2930*#REF!)/4</f>
        <v>#REF!</v>
      </c>
      <c r="J2930" s="24" t="e">
        <f>(H2930*#REF!)</f>
        <v>#REF!</v>
      </c>
      <c r="K2930" s="24" t="e">
        <f>-PMT((#REF!/12),48,H2930,0,0)</f>
        <v>#REF!</v>
      </c>
    </row>
    <row r="2931" spans="2:11" ht="16.05" customHeight="1">
      <c r="B2931" s="6" t="s">
        <v>110</v>
      </c>
      <c r="C2931" s="7">
        <v>3</v>
      </c>
      <c r="D2931" s="12" t="s">
        <v>32</v>
      </c>
      <c r="E2931" s="12">
        <v>33300</v>
      </c>
      <c r="F2931" s="5" t="s">
        <v>888</v>
      </c>
      <c r="G2931" s="22">
        <v>642.6</v>
      </c>
      <c r="H2931" s="24" t="e">
        <f>G2931-(G2931*#REF!)</f>
        <v>#REF!</v>
      </c>
      <c r="I2931" s="24" t="e">
        <f>(H2931*#REF!)/4</f>
        <v>#REF!</v>
      </c>
      <c r="J2931" s="24" t="e">
        <f>(H2931*#REF!)</f>
        <v>#REF!</v>
      </c>
      <c r="K2931" s="24" t="e">
        <f>-PMT((#REF!/12),48,H2931,0,0)</f>
        <v>#REF!</v>
      </c>
    </row>
    <row r="2932" spans="2:11" ht="16.05" customHeight="1">
      <c r="B2932" s="6" t="s">
        <v>110</v>
      </c>
      <c r="C2932" s="7">
        <v>3</v>
      </c>
      <c r="D2932" s="12" t="s">
        <v>32</v>
      </c>
      <c r="E2932" s="12" t="s">
        <v>1473</v>
      </c>
      <c r="F2932" s="5" t="s">
        <v>1474</v>
      </c>
      <c r="G2932" s="22">
        <v>1215</v>
      </c>
      <c r="H2932" s="24" t="e">
        <f>G2932-(G2932*#REF!)</f>
        <v>#REF!</v>
      </c>
      <c r="I2932" s="24" t="e">
        <f>(H2932*#REF!)/4</f>
        <v>#REF!</v>
      </c>
      <c r="J2932" s="24" t="e">
        <f>(H2932*#REF!)</f>
        <v>#REF!</v>
      </c>
      <c r="K2932" s="24" t="e">
        <f>-PMT((#REF!/12),48,H2932,0,0)</f>
        <v>#REF!</v>
      </c>
    </row>
    <row r="2933" spans="2:11" ht="16.05" customHeight="1">
      <c r="B2933" s="6" t="s">
        <v>110</v>
      </c>
      <c r="C2933" s="7">
        <v>3</v>
      </c>
      <c r="D2933" s="12" t="s">
        <v>32</v>
      </c>
      <c r="E2933" s="12" t="s">
        <v>775</v>
      </c>
      <c r="F2933" s="5" t="s">
        <v>776</v>
      </c>
      <c r="G2933" s="22">
        <v>642.6</v>
      </c>
      <c r="H2933" s="24" t="e">
        <f>G2933-(G2933*#REF!)</f>
        <v>#REF!</v>
      </c>
      <c r="I2933" s="24" t="e">
        <f>(H2933*#REF!)/4</f>
        <v>#REF!</v>
      </c>
      <c r="J2933" s="24" t="e">
        <f>(H2933*#REF!)</f>
        <v>#REF!</v>
      </c>
      <c r="K2933" s="24" t="e">
        <f>-PMT((#REF!/12),48,H2933,0,0)</f>
        <v>#REF!</v>
      </c>
    </row>
    <row r="2934" spans="2:11" ht="16.05" customHeight="1">
      <c r="B2934" s="6" t="s">
        <v>110</v>
      </c>
      <c r="C2934" s="7">
        <v>3</v>
      </c>
      <c r="D2934" s="12" t="s">
        <v>13</v>
      </c>
      <c r="E2934" s="12" t="s">
        <v>2220</v>
      </c>
      <c r="F2934" s="5" t="s">
        <v>2252</v>
      </c>
      <c r="G2934" s="22">
        <v>2122.38</v>
      </c>
      <c r="H2934" s="24" t="e">
        <f>G2934-(G2934*#REF!)</f>
        <v>#REF!</v>
      </c>
      <c r="I2934" s="24" t="e">
        <f>(H2934*#REF!)/4</f>
        <v>#REF!</v>
      </c>
      <c r="J2934" s="24" t="e">
        <f>(H2934*#REF!)</f>
        <v>#REF!</v>
      </c>
      <c r="K2934" s="24" t="e">
        <f>-PMT((#REF!/12),48,H2934,0,0)</f>
        <v>#REF!</v>
      </c>
    </row>
    <row r="2935" spans="2:11" ht="16.05" customHeight="1">
      <c r="B2935" s="6" t="s">
        <v>110</v>
      </c>
      <c r="C2935" s="7">
        <v>3</v>
      </c>
      <c r="D2935" s="12" t="s">
        <v>32</v>
      </c>
      <c r="E2935" s="12">
        <v>38151</v>
      </c>
      <c r="F2935" s="5" t="s">
        <v>414</v>
      </c>
      <c r="G2935" s="22">
        <v>2025</v>
      </c>
      <c r="H2935" s="24" t="e">
        <f>G2935-(G2935*#REF!)</f>
        <v>#REF!</v>
      </c>
      <c r="I2935" s="24" t="e">
        <f>(H2935*#REF!)/4</f>
        <v>#REF!</v>
      </c>
      <c r="J2935" s="24" t="e">
        <f>(H2935*#REF!)</f>
        <v>#REF!</v>
      </c>
      <c r="K2935" s="24" t="e">
        <f>-PMT((#REF!/12),48,H2935,0,0)</f>
        <v>#REF!</v>
      </c>
    </row>
    <row r="2936" spans="2:11" ht="16.05" customHeight="1">
      <c r="B2936" s="6" t="s">
        <v>110</v>
      </c>
      <c r="C2936" s="7">
        <v>3</v>
      </c>
      <c r="D2936" s="12" t="s">
        <v>32</v>
      </c>
      <c r="E2936" s="12">
        <v>38600</v>
      </c>
      <c r="F2936" s="5" t="s">
        <v>417</v>
      </c>
      <c r="G2936" s="22">
        <v>691.2</v>
      </c>
      <c r="H2936" s="24" t="e">
        <f>G2936-(G2936*#REF!)</f>
        <v>#REF!</v>
      </c>
      <c r="I2936" s="24" t="e">
        <f>(H2936*#REF!)/4</f>
        <v>#REF!</v>
      </c>
      <c r="J2936" s="24" t="e">
        <f>(H2936*#REF!)</f>
        <v>#REF!</v>
      </c>
      <c r="K2936" s="24" t="e">
        <f>-PMT((#REF!/12),48,H2936,0,0)</f>
        <v>#REF!</v>
      </c>
    </row>
    <row r="2937" spans="2:11" ht="16.05" customHeight="1">
      <c r="B2937" s="6" t="s">
        <v>110</v>
      </c>
      <c r="C2937" s="7">
        <v>3</v>
      </c>
      <c r="D2937" s="12" t="s">
        <v>32</v>
      </c>
      <c r="E2937" s="12" t="s">
        <v>1819</v>
      </c>
      <c r="F2937" s="5" t="s">
        <v>1820</v>
      </c>
      <c r="G2937" s="22">
        <v>2278.8000000000002</v>
      </c>
      <c r="H2937" s="24" t="e">
        <f>G2937-(G2937*#REF!)</f>
        <v>#REF!</v>
      </c>
      <c r="I2937" s="24" t="e">
        <f>(H2937*#REF!)/4</f>
        <v>#REF!</v>
      </c>
      <c r="J2937" s="24" t="e">
        <f>(H2937*#REF!)</f>
        <v>#REF!</v>
      </c>
      <c r="K2937" s="24" t="e">
        <f>-PMT((#REF!/12),48,H2937,0,0)</f>
        <v>#REF!</v>
      </c>
    </row>
    <row r="2938" spans="2:11" ht="16.05" customHeight="1">
      <c r="B2938" s="6" t="s">
        <v>110</v>
      </c>
      <c r="C2938" s="7">
        <v>3</v>
      </c>
      <c r="D2938" s="12" t="s">
        <v>32</v>
      </c>
      <c r="E2938" s="12">
        <v>38151</v>
      </c>
      <c r="F2938" s="5" t="s">
        <v>414</v>
      </c>
      <c r="G2938" s="22">
        <v>2025</v>
      </c>
      <c r="H2938" s="24" t="e">
        <f>G2938-(G2938*#REF!)</f>
        <v>#REF!</v>
      </c>
      <c r="I2938" s="24" t="e">
        <f>(H2938*#REF!)/4</f>
        <v>#REF!</v>
      </c>
      <c r="J2938" s="24" t="e">
        <f>(H2938*#REF!)</f>
        <v>#REF!</v>
      </c>
      <c r="K2938" s="24" t="e">
        <f>-PMT((#REF!/12),48,H2938,0,0)</f>
        <v>#REF!</v>
      </c>
    </row>
    <row r="2939" spans="2:11" ht="16.05" customHeight="1">
      <c r="B2939" s="6" t="s">
        <v>110</v>
      </c>
      <c r="C2939" s="7">
        <v>3</v>
      </c>
      <c r="D2939" s="12" t="s">
        <v>32</v>
      </c>
      <c r="E2939" s="12">
        <v>38600</v>
      </c>
      <c r="F2939" s="5" t="s">
        <v>417</v>
      </c>
      <c r="G2939" s="22">
        <v>691.2</v>
      </c>
      <c r="H2939" s="24" t="e">
        <f>G2939-(G2939*#REF!)</f>
        <v>#REF!</v>
      </c>
      <c r="I2939" s="24" t="e">
        <f>(H2939*#REF!)/4</f>
        <v>#REF!</v>
      </c>
      <c r="J2939" s="24" t="e">
        <f>(H2939*#REF!)</f>
        <v>#REF!</v>
      </c>
      <c r="K2939" s="24" t="e">
        <f>-PMT((#REF!/12),48,H2939,0,0)</f>
        <v>#REF!</v>
      </c>
    </row>
    <row r="2940" spans="2:11" ht="16.05" customHeight="1">
      <c r="B2940" s="6" t="s">
        <v>110</v>
      </c>
      <c r="C2940" s="7">
        <v>3</v>
      </c>
      <c r="D2940" s="12" t="s">
        <v>32</v>
      </c>
      <c r="E2940" s="12" t="s">
        <v>2224</v>
      </c>
      <c r="F2940" s="5" t="s">
        <v>2256</v>
      </c>
      <c r="G2940" s="22">
        <v>2122.38</v>
      </c>
      <c r="H2940" s="24" t="e">
        <f>G2940-(G2940*#REF!)</f>
        <v>#REF!</v>
      </c>
      <c r="I2940" s="24" t="e">
        <f>(H2940*#REF!)/4</f>
        <v>#REF!</v>
      </c>
      <c r="J2940" s="24" t="e">
        <f>(H2940*#REF!)</f>
        <v>#REF!</v>
      </c>
      <c r="K2940" s="24" t="e">
        <f>-PMT((#REF!/12),48,H2940,0,0)</f>
        <v>#REF!</v>
      </c>
    </row>
    <row r="2941" spans="2:11" ht="16.05" customHeight="1">
      <c r="B2941" s="6" t="s">
        <v>110</v>
      </c>
      <c r="C2941" s="7">
        <v>3</v>
      </c>
      <c r="D2941" s="12" t="s">
        <v>32</v>
      </c>
      <c r="E2941" s="12">
        <v>38151</v>
      </c>
      <c r="F2941" s="5" t="s">
        <v>414</v>
      </c>
      <c r="G2941" s="22">
        <v>2025</v>
      </c>
      <c r="H2941" s="24" t="e">
        <f>G2941-(G2941*#REF!)</f>
        <v>#REF!</v>
      </c>
      <c r="I2941" s="24" t="e">
        <f>(H2941*#REF!)/4</f>
        <v>#REF!</v>
      </c>
      <c r="J2941" s="24" t="e">
        <f>(H2941*#REF!)</f>
        <v>#REF!</v>
      </c>
      <c r="K2941" s="24" t="e">
        <f>-PMT((#REF!/12),48,H2941,0,0)</f>
        <v>#REF!</v>
      </c>
    </row>
    <row r="2942" spans="2:11" ht="16.05" customHeight="1">
      <c r="B2942" s="6" t="s">
        <v>110</v>
      </c>
      <c r="C2942" s="7">
        <v>3</v>
      </c>
      <c r="D2942" s="12" t="s">
        <v>32</v>
      </c>
      <c r="E2942" s="12">
        <v>38600</v>
      </c>
      <c r="F2942" s="5" t="s">
        <v>417</v>
      </c>
      <c r="G2942" s="22">
        <v>691.2</v>
      </c>
      <c r="H2942" s="24" t="e">
        <f>G2942-(G2942*#REF!)</f>
        <v>#REF!</v>
      </c>
      <c r="I2942" s="24" t="e">
        <f>(H2942*#REF!)/4</f>
        <v>#REF!</v>
      </c>
      <c r="J2942" s="24" t="e">
        <f>(H2942*#REF!)</f>
        <v>#REF!</v>
      </c>
      <c r="K2942" s="24" t="e">
        <f>-PMT((#REF!/12),48,H2942,0,0)</f>
        <v>#REF!</v>
      </c>
    </row>
    <row r="2943" spans="2:11" ht="16.05" customHeight="1">
      <c r="B2943" s="6" t="s">
        <v>110</v>
      </c>
      <c r="C2943" s="7">
        <v>3</v>
      </c>
      <c r="D2943" s="12" t="s">
        <v>32</v>
      </c>
      <c r="E2943" s="12" t="s">
        <v>2225</v>
      </c>
      <c r="F2943" s="5" t="s">
        <v>2257</v>
      </c>
      <c r="G2943" s="22">
        <v>2122.38</v>
      </c>
      <c r="H2943" s="24" t="e">
        <f>G2943-(G2943*#REF!)</f>
        <v>#REF!</v>
      </c>
      <c r="I2943" s="24" t="e">
        <f>(H2943*#REF!)/4</f>
        <v>#REF!</v>
      </c>
      <c r="J2943" s="24" t="e">
        <f>(H2943*#REF!)</f>
        <v>#REF!</v>
      </c>
      <c r="K2943" s="24" t="e">
        <f>-PMT((#REF!/12),48,H2943,0,0)</f>
        <v>#REF!</v>
      </c>
    </row>
    <row r="2944" spans="2:11" ht="16.05" customHeight="1">
      <c r="B2944" s="6" t="s">
        <v>110</v>
      </c>
      <c r="C2944" s="7">
        <v>3</v>
      </c>
      <c r="D2944" s="12" t="s">
        <v>32</v>
      </c>
      <c r="E2944" s="12" t="s">
        <v>33</v>
      </c>
      <c r="F2944" s="5" t="s">
        <v>73</v>
      </c>
      <c r="G2944" s="22">
        <v>205.20000000000002</v>
      </c>
      <c r="H2944" s="24" t="e">
        <f>G2944-(G2944*#REF!)</f>
        <v>#REF!</v>
      </c>
      <c r="I2944" s="24" t="e">
        <f>(H2944*#REF!)/4</f>
        <v>#REF!</v>
      </c>
      <c r="J2944" s="24" t="e">
        <f>(H2944*#REF!)</f>
        <v>#REF!</v>
      </c>
      <c r="K2944" s="24" t="e">
        <f>-PMT((#REF!/12),48,H2944,0,0)</f>
        <v>#REF!</v>
      </c>
    </row>
    <row r="2945" spans="2:11" ht="16.05" customHeight="1">
      <c r="B2945" s="6" t="s">
        <v>110</v>
      </c>
      <c r="C2945" s="7">
        <v>3</v>
      </c>
      <c r="D2945" s="12" t="s">
        <v>32</v>
      </c>
      <c r="E2945" s="12" t="s">
        <v>35</v>
      </c>
      <c r="F2945" s="5" t="s">
        <v>374</v>
      </c>
      <c r="G2945" s="22">
        <v>491.40000000000003</v>
      </c>
      <c r="H2945" s="24" t="e">
        <f>G2945-(G2945*#REF!)</f>
        <v>#REF!</v>
      </c>
      <c r="I2945" s="24" t="e">
        <f>(H2945*#REF!)/4</f>
        <v>#REF!</v>
      </c>
      <c r="J2945" s="24" t="e">
        <f>(H2945*#REF!)</f>
        <v>#REF!</v>
      </c>
      <c r="K2945" s="24" t="e">
        <f>-PMT((#REF!/12),48,H2945,0,0)</f>
        <v>#REF!</v>
      </c>
    </row>
    <row r="2946" spans="2:11" ht="16.05" customHeight="1">
      <c r="B2946" s="6" t="s">
        <v>110</v>
      </c>
      <c r="C2946" s="7">
        <v>3</v>
      </c>
      <c r="D2946" s="12" t="s">
        <v>32</v>
      </c>
      <c r="E2946" s="12" t="s">
        <v>37</v>
      </c>
      <c r="F2946" s="5" t="s">
        <v>74</v>
      </c>
      <c r="G2946" s="22">
        <v>2489.4</v>
      </c>
      <c r="H2946" s="24" t="e">
        <f>G2946-(G2946*#REF!)</f>
        <v>#REF!</v>
      </c>
      <c r="I2946" s="24" t="e">
        <f>(H2946*#REF!)/4</f>
        <v>#REF!</v>
      </c>
      <c r="J2946" s="24" t="e">
        <f>(H2946*#REF!)</f>
        <v>#REF!</v>
      </c>
      <c r="K2946" s="24" t="e">
        <f>-PMT((#REF!/12),48,H2946,0,0)</f>
        <v>#REF!</v>
      </c>
    </row>
    <row r="2947" spans="2:11" ht="16.05" customHeight="1">
      <c r="B2947" s="6" t="s">
        <v>110</v>
      </c>
      <c r="C2947" s="7">
        <v>3</v>
      </c>
      <c r="D2947" s="12" t="s">
        <v>2219</v>
      </c>
      <c r="E2947" s="12" t="s">
        <v>307</v>
      </c>
      <c r="F2947" s="5" t="s">
        <v>121</v>
      </c>
      <c r="G2947" s="22">
        <v>2122.38</v>
      </c>
      <c r="H2947" s="24" t="e">
        <f>G2947-(G2947*#REF!)</f>
        <v>#REF!</v>
      </c>
      <c r="I2947" s="24" t="e">
        <f>(H2947*#REF!)/4</f>
        <v>#REF!</v>
      </c>
      <c r="J2947" s="24" t="e">
        <f>(H2947*#REF!)</f>
        <v>#REF!</v>
      </c>
      <c r="K2947" s="24" t="e">
        <f>-PMT((#REF!/12),48,H2947,0,0)</f>
        <v>#REF!</v>
      </c>
    </row>
    <row r="2948" spans="2:11" ht="16.05" customHeight="1">
      <c r="B2948" s="3" t="s">
        <v>143</v>
      </c>
      <c r="C2948" s="7">
        <v>3</v>
      </c>
      <c r="D2948" s="12" t="s">
        <v>32</v>
      </c>
      <c r="E2948" s="12" t="s">
        <v>126</v>
      </c>
      <c r="F2948" s="5" t="s">
        <v>127</v>
      </c>
      <c r="G2948" s="22">
        <v>2349</v>
      </c>
      <c r="H2948" s="24" t="e">
        <f>G2948-(G2948*#REF!)</f>
        <v>#REF!</v>
      </c>
      <c r="I2948" s="24" t="e">
        <f>(H2948*#REF!)/4</f>
        <v>#REF!</v>
      </c>
      <c r="J2948" s="24" t="e">
        <f>(H2948*#REF!)</f>
        <v>#REF!</v>
      </c>
      <c r="K2948" s="24" t="e">
        <f>-PMT((#REF!/12),48,H2948,0,0)</f>
        <v>#REF!</v>
      </c>
    </row>
    <row r="2949" spans="2:11" ht="16.05" customHeight="1">
      <c r="B2949" s="3" t="s">
        <v>143</v>
      </c>
      <c r="C2949" s="7">
        <v>3</v>
      </c>
      <c r="D2949" s="12" t="s">
        <v>32</v>
      </c>
      <c r="E2949" s="12" t="s">
        <v>144</v>
      </c>
      <c r="F2949" s="5" t="s">
        <v>145</v>
      </c>
      <c r="G2949" s="22">
        <v>2446.1999999999998</v>
      </c>
      <c r="H2949" s="24" t="e">
        <f>G2949-(G2949*#REF!)</f>
        <v>#REF!</v>
      </c>
      <c r="I2949" s="24" t="e">
        <f>(H2949*#REF!)/4</f>
        <v>#REF!</v>
      </c>
      <c r="J2949" s="24" t="e">
        <f>(H2949*#REF!)</f>
        <v>#REF!</v>
      </c>
      <c r="K2949" s="24" t="e">
        <f>-PMT((#REF!/12),48,H2949,0,0)</f>
        <v>#REF!</v>
      </c>
    </row>
    <row r="2950" spans="2:11" ht="16.05" customHeight="1">
      <c r="B2950" s="3" t="s">
        <v>143</v>
      </c>
      <c r="C2950" s="7">
        <v>3</v>
      </c>
      <c r="D2950" s="12" t="s">
        <v>32</v>
      </c>
      <c r="E2950" s="12" t="s">
        <v>146</v>
      </c>
      <c r="F2950" s="5" t="s">
        <v>147</v>
      </c>
      <c r="G2950" s="22">
        <v>2829.6000000000004</v>
      </c>
      <c r="H2950" s="24" t="e">
        <f>G2950-(G2950*#REF!)</f>
        <v>#REF!</v>
      </c>
      <c r="I2950" s="24" t="e">
        <f>(H2950*#REF!)/4</f>
        <v>#REF!</v>
      </c>
      <c r="J2950" s="24" t="e">
        <f>(H2950*#REF!)</f>
        <v>#REF!</v>
      </c>
      <c r="K2950" s="24" t="e">
        <f>-PMT((#REF!/12),48,H2950,0,0)</f>
        <v>#REF!</v>
      </c>
    </row>
    <row r="2951" spans="2:11" ht="16.05" customHeight="1">
      <c r="B2951" s="3" t="s">
        <v>143</v>
      </c>
      <c r="C2951" s="7">
        <v>3</v>
      </c>
      <c r="D2951" s="12" t="s">
        <v>32</v>
      </c>
      <c r="E2951" s="12" t="s">
        <v>148</v>
      </c>
      <c r="F2951" s="5" t="s">
        <v>149</v>
      </c>
      <c r="G2951" s="22">
        <v>1599</v>
      </c>
      <c r="H2951" s="24" t="e">
        <f>G2951-(G2951*#REF!)</f>
        <v>#REF!</v>
      </c>
      <c r="I2951" s="24" t="e">
        <f>(H2951*#REF!)/4</f>
        <v>#REF!</v>
      </c>
      <c r="J2951" s="24" t="e">
        <f>(H2951*#REF!)</f>
        <v>#REF!</v>
      </c>
      <c r="K2951" s="24" t="e">
        <f>-PMT((#REF!/12),48,H2951,0,0)</f>
        <v>#REF!</v>
      </c>
    </row>
    <row r="2952" spans="2:11" ht="16.05" customHeight="1">
      <c r="B2952" s="3" t="s">
        <v>143</v>
      </c>
      <c r="C2952" s="7">
        <v>3</v>
      </c>
      <c r="D2952" s="12" t="s">
        <v>32</v>
      </c>
      <c r="E2952" s="12" t="s">
        <v>150</v>
      </c>
      <c r="F2952" s="5" t="s">
        <v>151</v>
      </c>
      <c r="G2952" s="22">
        <v>1599</v>
      </c>
      <c r="H2952" s="24" t="e">
        <f>G2952-(G2952*#REF!)</f>
        <v>#REF!</v>
      </c>
      <c r="I2952" s="24" t="e">
        <f>(H2952*#REF!)/4</f>
        <v>#REF!</v>
      </c>
      <c r="J2952" s="24" t="e">
        <f>(H2952*#REF!)</f>
        <v>#REF!</v>
      </c>
      <c r="K2952" s="24" t="e">
        <f>-PMT((#REF!/12),48,H2952,0,0)</f>
        <v>#REF!</v>
      </c>
    </row>
    <row r="2953" spans="2:11" ht="16.05" customHeight="1">
      <c r="B2953" s="3" t="s">
        <v>143</v>
      </c>
      <c r="C2953" s="7">
        <v>3</v>
      </c>
      <c r="D2953" s="12" t="s">
        <v>32</v>
      </c>
      <c r="E2953" s="12" t="s">
        <v>152</v>
      </c>
      <c r="F2953" s="5" t="s">
        <v>153</v>
      </c>
      <c r="G2953" s="22">
        <v>15444</v>
      </c>
      <c r="H2953" s="24" t="e">
        <f>G2953-(G2953*#REF!)</f>
        <v>#REF!</v>
      </c>
      <c r="I2953" s="24" t="e">
        <f>(H2953*#REF!)/4</f>
        <v>#REF!</v>
      </c>
      <c r="J2953" s="24" t="e">
        <f>(H2953*#REF!)</f>
        <v>#REF!</v>
      </c>
      <c r="K2953" s="24" t="e">
        <f>-PMT((#REF!/12),48,H2953,0,0)</f>
        <v>#REF!</v>
      </c>
    </row>
    <row r="2954" spans="2:11" ht="16.05" customHeight="1">
      <c r="B2954" s="3" t="s">
        <v>143</v>
      </c>
      <c r="C2954" s="7">
        <v>3</v>
      </c>
      <c r="D2954" s="12" t="s">
        <v>32</v>
      </c>
      <c r="E2954" s="12" t="s">
        <v>141</v>
      </c>
      <c r="F2954" s="10" t="s">
        <v>142</v>
      </c>
      <c r="G2954" s="22">
        <v>1609.1999999999998</v>
      </c>
      <c r="H2954" s="24" t="e">
        <f>G2954-(G2954*#REF!)</f>
        <v>#REF!</v>
      </c>
      <c r="I2954" s="24" t="e">
        <f>(H2954*#REF!)/4</f>
        <v>#REF!</v>
      </c>
      <c r="J2954" s="24" t="e">
        <f>(H2954*#REF!)</f>
        <v>#REF!</v>
      </c>
      <c r="K2954" s="24" t="e">
        <f>-PMT((#REF!/12),48,H2954,0,0)</f>
        <v>#REF!</v>
      </c>
    </row>
    <row r="2955" spans="2:11" ht="16.05" customHeight="1">
      <c r="B2955" s="3" t="s">
        <v>444</v>
      </c>
      <c r="C2955" s="7">
        <v>3</v>
      </c>
      <c r="D2955" s="12" t="s">
        <v>32</v>
      </c>
      <c r="E2955" s="12" t="s">
        <v>445</v>
      </c>
      <c r="F2955" s="5" t="s">
        <v>309</v>
      </c>
      <c r="G2955" s="22">
        <v>6102</v>
      </c>
      <c r="H2955" s="24" t="e">
        <f>G2955-(G2955*#REF!)</f>
        <v>#REF!</v>
      </c>
      <c r="I2955" s="24" t="e">
        <f>(H2955*#REF!)/4</f>
        <v>#REF!</v>
      </c>
      <c r="J2955" s="24" t="e">
        <f>(H2955*#REF!)</f>
        <v>#REF!</v>
      </c>
      <c r="K2955" s="24" t="e">
        <f>-PMT((#REF!/12),48,H2955,0,0)</f>
        <v>#REF!</v>
      </c>
    </row>
    <row r="2956" spans="2:11" ht="16.05" customHeight="1">
      <c r="B2956" s="3" t="s">
        <v>444</v>
      </c>
      <c r="C2956" s="7">
        <v>3</v>
      </c>
      <c r="D2956" s="12" t="s">
        <v>32</v>
      </c>
      <c r="E2956" s="12" t="s">
        <v>446</v>
      </c>
      <c r="F2956" s="5" t="s">
        <v>447</v>
      </c>
      <c r="G2956" s="22">
        <v>966.59999999999991</v>
      </c>
      <c r="H2956" s="24" t="e">
        <f>G2956-(G2956*#REF!)</f>
        <v>#REF!</v>
      </c>
      <c r="I2956" s="24" t="e">
        <f>(H2956*#REF!)/4</f>
        <v>#REF!</v>
      </c>
      <c r="J2956" s="24" t="e">
        <f>(H2956*#REF!)</f>
        <v>#REF!</v>
      </c>
      <c r="K2956" s="24" t="e">
        <f>-PMT((#REF!/12),48,H2956,0,0)</f>
        <v>#REF!</v>
      </c>
    </row>
    <row r="2957" spans="2:11" ht="16.05" customHeight="1">
      <c r="B2957" s="3" t="s">
        <v>444</v>
      </c>
      <c r="C2957" s="7">
        <v>3</v>
      </c>
      <c r="D2957" s="12" t="s">
        <v>69</v>
      </c>
      <c r="E2957" s="12" t="s">
        <v>174</v>
      </c>
      <c r="F2957" s="5" t="s">
        <v>36</v>
      </c>
      <c r="G2957" s="22">
        <v>240</v>
      </c>
      <c r="H2957" s="24" t="e">
        <f>G2957-(G2957*#REF!)</f>
        <v>#REF!</v>
      </c>
      <c r="I2957" s="24" t="e">
        <f>(H2957*#REF!)/4</f>
        <v>#REF!</v>
      </c>
      <c r="J2957" s="24" t="e">
        <f>(H2957*#REF!)</f>
        <v>#REF!</v>
      </c>
      <c r="K2957" s="24" t="e">
        <f>-PMT((#REF!/12),48,H2957,0,0)</f>
        <v>#REF!</v>
      </c>
    </row>
    <row r="2958" spans="2:11" ht="16.05" customHeight="1">
      <c r="B2958" s="3" t="s">
        <v>444</v>
      </c>
      <c r="C2958" s="7">
        <v>3</v>
      </c>
      <c r="D2958" s="12" t="s">
        <v>32</v>
      </c>
      <c r="E2958" s="12" t="s">
        <v>448</v>
      </c>
      <c r="F2958" s="10" t="s">
        <v>449</v>
      </c>
      <c r="G2958" s="22">
        <v>600</v>
      </c>
      <c r="H2958" s="24" t="e">
        <f>G2958-(G2958*#REF!)</f>
        <v>#REF!</v>
      </c>
      <c r="I2958" s="24" t="e">
        <f>(H2958*#REF!)/4</f>
        <v>#REF!</v>
      </c>
      <c r="J2958" s="24" t="e">
        <f>(H2958*#REF!)</f>
        <v>#REF!</v>
      </c>
      <c r="K2958" s="24" t="e">
        <f>-PMT((#REF!/12),48,H2958,0,0)</f>
        <v>#REF!</v>
      </c>
    </row>
    <row r="2959" spans="2:11" ht="16.05" customHeight="1">
      <c r="B2959" s="3" t="s">
        <v>1772</v>
      </c>
      <c r="C2959" s="7">
        <v>3</v>
      </c>
      <c r="D2959" s="12" t="s">
        <v>32</v>
      </c>
      <c r="E2959" s="12" t="s">
        <v>172</v>
      </c>
      <c r="F2959" s="5" t="s">
        <v>173</v>
      </c>
      <c r="G2959" s="22">
        <v>7911</v>
      </c>
      <c r="H2959" s="24" t="e">
        <f>G2959-(G2959*#REF!)</f>
        <v>#REF!</v>
      </c>
      <c r="I2959" s="24" t="e">
        <f>(H2959*#REF!)/4</f>
        <v>#REF!</v>
      </c>
      <c r="J2959" s="24" t="e">
        <f>(H2959*#REF!)</f>
        <v>#REF!</v>
      </c>
      <c r="K2959" s="24" t="e">
        <f>-PMT((#REF!/12),48,H2959,0,0)</f>
        <v>#REF!</v>
      </c>
    </row>
    <row r="2960" spans="2:11" ht="16.05" customHeight="1">
      <c r="B2960" s="3" t="s">
        <v>1772</v>
      </c>
      <c r="C2960" s="7">
        <v>3</v>
      </c>
      <c r="D2960" s="12" t="s">
        <v>32</v>
      </c>
      <c r="E2960" s="12" t="s">
        <v>168</v>
      </c>
      <c r="F2960" s="5" t="s">
        <v>169</v>
      </c>
      <c r="G2960" s="22">
        <v>939.59999999999991</v>
      </c>
      <c r="H2960" s="24" t="e">
        <f>G2960-(G2960*#REF!)</f>
        <v>#REF!</v>
      </c>
      <c r="I2960" s="24" t="e">
        <f>(H2960*#REF!)/4</f>
        <v>#REF!</v>
      </c>
      <c r="J2960" s="24" t="e">
        <f>(H2960*#REF!)</f>
        <v>#REF!</v>
      </c>
      <c r="K2960" s="24" t="e">
        <f>-PMT((#REF!/12),48,H2960,0,0)</f>
        <v>#REF!</v>
      </c>
    </row>
    <row r="2961" spans="2:11" ht="16.05" customHeight="1">
      <c r="B2961" s="3" t="s">
        <v>1772</v>
      </c>
      <c r="C2961" s="7">
        <v>3</v>
      </c>
      <c r="D2961" s="12" t="s">
        <v>32</v>
      </c>
      <c r="E2961" s="12" t="s">
        <v>170</v>
      </c>
      <c r="F2961" s="5" t="s">
        <v>171</v>
      </c>
      <c r="G2961" s="22">
        <v>2073.6000000000004</v>
      </c>
      <c r="H2961" s="24" t="e">
        <f>G2961-(G2961*#REF!)</f>
        <v>#REF!</v>
      </c>
      <c r="I2961" s="24" t="e">
        <f>(H2961*#REF!)/4</f>
        <v>#REF!</v>
      </c>
      <c r="J2961" s="24" t="e">
        <f>(H2961*#REF!)</f>
        <v>#REF!</v>
      </c>
      <c r="K2961" s="24" t="e">
        <f>-PMT((#REF!/12),48,H2961,0,0)</f>
        <v>#REF!</v>
      </c>
    </row>
    <row r="2962" spans="2:11" ht="16.05" customHeight="1">
      <c r="B2962" s="3" t="s">
        <v>1772</v>
      </c>
      <c r="C2962" s="7">
        <v>3</v>
      </c>
      <c r="D2962" s="12" t="s">
        <v>69</v>
      </c>
      <c r="E2962" s="12" t="s">
        <v>174</v>
      </c>
      <c r="F2962" s="5" t="s">
        <v>36</v>
      </c>
      <c r="G2962" s="22">
        <v>240</v>
      </c>
      <c r="H2962" s="24" t="e">
        <f>G2962-(G2962*#REF!)</f>
        <v>#REF!</v>
      </c>
      <c r="I2962" s="24" t="e">
        <f>(H2962*#REF!)/4</f>
        <v>#REF!</v>
      </c>
      <c r="J2962" s="24" t="e">
        <f>(H2962*#REF!)</f>
        <v>#REF!</v>
      </c>
      <c r="K2962" s="24" t="e">
        <f>-PMT((#REF!/12),48,H2962,0,0)</f>
        <v>#REF!</v>
      </c>
    </row>
    <row r="2963" spans="2:11" ht="16.05" customHeight="1">
      <c r="B2963" s="3" t="s">
        <v>1772</v>
      </c>
      <c r="C2963" s="7">
        <v>3</v>
      </c>
      <c r="D2963" s="12" t="s">
        <v>32</v>
      </c>
      <c r="E2963" s="12" t="s">
        <v>448</v>
      </c>
      <c r="F2963" s="10" t="s">
        <v>449</v>
      </c>
      <c r="G2963" s="22">
        <v>600</v>
      </c>
      <c r="H2963" s="24" t="e">
        <f>G2963-(G2963*#REF!)</f>
        <v>#REF!</v>
      </c>
      <c r="I2963" s="24" t="e">
        <f>(H2963*#REF!)/4</f>
        <v>#REF!</v>
      </c>
      <c r="J2963" s="24" t="e">
        <f>(H2963*#REF!)</f>
        <v>#REF!</v>
      </c>
      <c r="K2963" s="24" t="e">
        <f>-PMT((#REF!/12),48,H2963,0,0)</f>
        <v>#REF!</v>
      </c>
    </row>
    <row r="2964" spans="2:11" ht="16.05" customHeight="1">
      <c r="B2964" s="3" t="s">
        <v>741</v>
      </c>
      <c r="C2964" s="7">
        <v>3</v>
      </c>
      <c r="D2964" s="12" t="s">
        <v>69</v>
      </c>
      <c r="E2964" s="12" t="s">
        <v>742</v>
      </c>
      <c r="F2964" s="5" t="s">
        <v>743</v>
      </c>
      <c r="G2964" s="22">
        <v>1314.7699999999998</v>
      </c>
      <c r="H2964" s="24" t="e">
        <f>G2964-(G2964*#REF!)</f>
        <v>#REF!</v>
      </c>
      <c r="I2964" s="24" t="e">
        <f>(H2964*#REF!)/4</f>
        <v>#REF!</v>
      </c>
      <c r="J2964" s="24" t="e">
        <f>(H2964*#REF!)</f>
        <v>#REF!</v>
      </c>
      <c r="K2964" s="24" t="e">
        <f>-PMT((#REF!/12),48,H2964,0,0)</f>
        <v>#REF!</v>
      </c>
    </row>
    <row r="2965" spans="2:11" ht="16.05" customHeight="1">
      <c r="B2965" s="3" t="s">
        <v>741</v>
      </c>
      <c r="C2965" s="7">
        <v>3</v>
      </c>
      <c r="D2965" s="12" t="s">
        <v>69</v>
      </c>
      <c r="E2965" s="12" t="s">
        <v>744</v>
      </c>
      <c r="F2965" s="5" t="s">
        <v>745</v>
      </c>
      <c r="G2965" s="22">
        <v>553.6082043343647</v>
      </c>
      <c r="H2965" s="24" t="e">
        <f>G2965-(G2965*#REF!)</f>
        <v>#REF!</v>
      </c>
      <c r="I2965" s="24" t="e">
        <f>(H2965*#REF!)/4</f>
        <v>#REF!</v>
      </c>
      <c r="J2965" s="24" t="e">
        <f>(H2965*#REF!)</f>
        <v>#REF!</v>
      </c>
      <c r="K2965" s="24" t="e">
        <f>-PMT((#REF!/12),48,H2965,0,0)</f>
        <v>#REF!</v>
      </c>
    </row>
    <row r="2966" spans="2:11" ht="16.05" customHeight="1">
      <c r="B2966" s="3" t="s">
        <v>741</v>
      </c>
      <c r="C2966" s="7">
        <v>3</v>
      </c>
      <c r="D2966" s="12" t="s">
        <v>69</v>
      </c>
      <c r="E2966" s="12" t="s">
        <v>746</v>
      </c>
      <c r="F2966" s="5" t="s">
        <v>747</v>
      </c>
      <c r="G2966" s="22">
        <v>2389.1708955223876</v>
      </c>
      <c r="H2966" s="24" t="e">
        <f>G2966-(G2966*#REF!)</f>
        <v>#REF!</v>
      </c>
      <c r="I2966" s="24" t="e">
        <f>(H2966*#REF!)/4</f>
        <v>#REF!</v>
      </c>
      <c r="J2966" s="24" t="e">
        <f>(H2966*#REF!)</f>
        <v>#REF!</v>
      </c>
      <c r="K2966" s="24" t="e">
        <f>-PMT((#REF!/12),48,H2966,0,0)</f>
        <v>#REF!</v>
      </c>
    </row>
    <row r="2967" spans="2:11" ht="16.05" customHeight="1">
      <c r="B2967" s="3" t="s">
        <v>175</v>
      </c>
      <c r="C2967" s="7">
        <v>3</v>
      </c>
      <c r="D2967" s="12" t="s">
        <v>13</v>
      </c>
      <c r="E2967" s="12" t="s">
        <v>61</v>
      </c>
      <c r="F2967" s="5" t="s">
        <v>62</v>
      </c>
      <c r="G2967" s="22">
        <v>1448.6100000000001</v>
      </c>
      <c r="H2967" s="24" t="e">
        <f>G2967-(G2967*#REF!)</f>
        <v>#REF!</v>
      </c>
      <c r="I2967" s="24" t="e">
        <f>(H2967*#REF!)/4</f>
        <v>#REF!</v>
      </c>
      <c r="J2967" s="24" t="e">
        <f>(H2967*#REF!)</f>
        <v>#REF!</v>
      </c>
      <c r="K2967" s="24" t="e">
        <f>-PMT((#REF!/12),48,H2967,0,0)</f>
        <v>#REF!</v>
      </c>
    </row>
    <row r="2968" spans="2:11" ht="16.05" customHeight="1">
      <c r="B2968" s="3" t="s">
        <v>175</v>
      </c>
      <c r="C2968" s="7">
        <v>3</v>
      </c>
      <c r="D2968" s="12" t="s">
        <v>32</v>
      </c>
      <c r="E2968" s="12" t="s">
        <v>176</v>
      </c>
      <c r="F2968" s="5" t="s">
        <v>177</v>
      </c>
      <c r="G2968" s="22">
        <v>17712</v>
      </c>
      <c r="H2968" s="24" t="e">
        <f>G2968-(G2968*#REF!)</f>
        <v>#REF!</v>
      </c>
      <c r="I2968" s="24" t="e">
        <f>(H2968*#REF!)/4</f>
        <v>#REF!</v>
      </c>
      <c r="J2968" s="24" t="e">
        <f>(H2968*#REF!)</f>
        <v>#REF!</v>
      </c>
      <c r="K2968" s="24" t="e">
        <f>-PMT((#REF!/12),48,H2968,0,0)</f>
        <v>#REF!</v>
      </c>
    </row>
    <row r="2969" spans="2:11" ht="16.05" customHeight="1">
      <c r="B2969" s="3" t="s">
        <v>329</v>
      </c>
      <c r="C2969" s="7">
        <v>2</v>
      </c>
      <c r="D2969" s="12" t="s">
        <v>13</v>
      </c>
      <c r="E2969" s="12" t="s">
        <v>61</v>
      </c>
      <c r="F2969" s="5" t="s">
        <v>62</v>
      </c>
      <c r="G2969" s="22">
        <v>965.74</v>
      </c>
      <c r="H2969" s="24" t="e">
        <f>G2969-(G2969*#REF!)</f>
        <v>#REF!</v>
      </c>
      <c r="I2969" s="24" t="e">
        <f>(H2969*#REF!)/4</f>
        <v>#REF!</v>
      </c>
      <c r="J2969" s="24" t="e">
        <f>(H2969*#REF!)</f>
        <v>#REF!</v>
      </c>
      <c r="K2969" s="24" t="e">
        <f>-PMT((#REF!/12),48,H2969,0,0)</f>
        <v>#REF!</v>
      </c>
    </row>
    <row r="2970" spans="2:11" ht="16.05" customHeight="1">
      <c r="B2970" s="3" t="s">
        <v>329</v>
      </c>
      <c r="C2970" s="7">
        <v>2</v>
      </c>
      <c r="D2970" s="12" t="s">
        <v>32</v>
      </c>
      <c r="E2970" s="12" t="s">
        <v>330</v>
      </c>
      <c r="F2970" s="5" t="s">
        <v>331</v>
      </c>
      <c r="G2970" s="22">
        <v>12024</v>
      </c>
      <c r="H2970" s="24" t="e">
        <f>G2970-(G2970*#REF!)</f>
        <v>#REF!</v>
      </c>
      <c r="I2970" s="24" t="e">
        <f>(H2970*#REF!)/4</f>
        <v>#REF!</v>
      </c>
      <c r="J2970" s="24" t="e">
        <f>(H2970*#REF!)</f>
        <v>#REF!</v>
      </c>
      <c r="K2970" s="24" t="e">
        <f>-PMT((#REF!/12),48,H2970,0,0)</f>
        <v>#REF!</v>
      </c>
    </row>
    <row r="2971" spans="2:11" ht="16.05" customHeight="1">
      <c r="B2971" s="3" t="s">
        <v>461</v>
      </c>
      <c r="C2971" s="7">
        <v>3</v>
      </c>
      <c r="D2971" s="12" t="s">
        <v>13</v>
      </c>
      <c r="E2971" s="12" t="s">
        <v>61</v>
      </c>
      <c r="F2971" s="5" t="s">
        <v>62</v>
      </c>
      <c r="G2971" s="22">
        <v>1448.6100000000001</v>
      </c>
      <c r="H2971" s="24" t="e">
        <f>G2971-(G2971*#REF!)</f>
        <v>#REF!</v>
      </c>
      <c r="I2971" s="24" t="e">
        <f>(H2971*#REF!)/4</f>
        <v>#REF!</v>
      </c>
      <c r="J2971" s="24" t="e">
        <f>(H2971*#REF!)</f>
        <v>#REF!</v>
      </c>
      <c r="K2971" s="24" t="e">
        <f>-PMT((#REF!/12),48,H2971,0,0)</f>
        <v>#REF!</v>
      </c>
    </row>
    <row r="2972" spans="2:11" ht="16.05" customHeight="1">
      <c r="B2972" s="3" t="s">
        <v>461</v>
      </c>
      <c r="C2972" s="7">
        <v>3</v>
      </c>
      <c r="D2972" s="12" t="s">
        <v>32</v>
      </c>
      <c r="E2972" s="12" t="s">
        <v>462</v>
      </c>
      <c r="F2972" s="5" t="s">
        <v>463</v>
      </c>
      <c r="G2972" s="22">
        <v>16767</v>
      </c>
      <c r="H2972" s="24" t="e">
        <f>G2972-(G2972*#REF!)</f>
        <v>#REF!</v>
      </c>
      <c r="I2972" s="24" t="e">
        <f>(H2972*#REF!)/4</f>
        <v>#REF!</v>
      </c>
      <c r="J2972" s="24" t="e">
        <f>(H2972*#REF!)</f>
        <v>#REF!</v>
      </c>
      <c r="K2972" s="24" t="e">
        <f>-PMT((#REF!/12),48,H2972,0,0)</f>
        <v>#REF!</v>
      </c>
    </row>
    <row r="2973" spans="2:11" ht="16.05" customHeight="1">
      <c r="B2973" s="3" t="s">
        <v>464</v>
      </c>
      <c r="C2973" s="7">
        <v>3</v>
      </c>
      <c r="D2973" s="12" t="s">
        <v>13</v>
      </c>
      <c r="E2973" s="12" t="s">
        <v>61</v>
      </c>
      <c r="F2973" s="5" t="s">
        <v>62</v>
      </c>
      <c r="G2973" s="22">
        <v>1448.6100000000001</v>
      </c>
      <c r="H2973" s="24" t="e">
        <f>G2973-(G2973*#REF!)</f>
        <v>#REF!</v>
      </c>
      <c r="I2973" s="24" t="e">
        <f>(H2973*#REF!)/4</f>
        <v>#REF!</v>
      </c>
      <c r="J2973" s="24" t="e">
        <f>(H2973*#REF!)</f>
        <v>#REF!</v>
      </c>
      <c r="K2973" s="24" t="e">
        <f>-PMT((#REF!/12),48,H2973,0,0)</f>
        <v>#REF!</v>
      </c>
    </row>
    <row r="2974" spans="2:11" ht="16.05" customHeight="1">
      <c r="B2974" s="3" t="s">
        <v>464</v>
      </c>
      <c r="C2974" s="7">
        <v>3</v>
      </c>
      <c r="D2974" s="12" t="s">
        <v>32</v>
      </c>
      <c r="E2974" s="12" t="s">
        <v>465</v>
      </c>
      <c r="F2974" s="5" t="s">
        <v>466</v>
      </c>
      <c r="G2974" s="22">
        <v>16767</v>
      </c>
      <c r="H2974" s="24" t="e">
        <f>G2974-(G2974*#REF!)</f>
        <v>#REF!</v>
      </c>
      <c r="I2974" s="24" t="e">
        <f>(H2974*#REF!)/4</f>
        <v>#REF!</v>
      </c>
      <c r="J2974" s="24" t="e">
        <f>(H2974*#REF!)</f>
        <v>#REF!</v>
      </c>
      <c r="K2974" s="24" t="e">
        <f>-PMT((#REF!/12),48,H2974,0,0)</f>
        <v>#REF!</v>
      </c>
    </row>
    <row r="2975" spans="2:11" ht="16.05" customHeight="1">
      <c r="B2975" s="3" t="s">
        <v>1769</v>
      </c>
      <c r="C2975" s="7">
        <v>6</v>
      </c>
      <c r="D2975" s="12" t="s">
        <v>32</v>
      </c>
      <c r="E2975" s="12" t="s">
        <v>299</v>
      </c>
      <c r="F2975" s="5" t="s">
        <v>300</v>
      </c>
      <c r="G2975" s="22">
        <v>3218.3999999999996</v>
      </c>
      <c r="H2975" s="24" t="e">
        <f>G2975-(G2975*#REF!)</f>
        <v>#REF!</v>
      </c>
      <c r="I2975" s="24" t="e">
        <f>(H2975*#REF!)/4</f>
        <v>#REF!</v>
      </c>
      <c r="J2975" s="24" t="e">
        <f>(H2975*#REF!)</f>
        <v>#REF!</v>
      </c>
      <c r="K2975" s="24" t="e">
        <f>-PMT((#REF!/12),48,H2975,0,0)</f>
        <v>#REF!</v>
      </c>
    </row>
    <row r="2976" spans="2:11" ht="16.05" customHeight="1">
      <c r="B2976" s="3" t="s">
        <v>568</v>
      </c>
      <c r="C2976" s="7">
        <v>2</v>
      </c>
      <c r="D2976" s="12" t="s">
        <v>13</v>
      </c>
      <c r="E2976" s="12" t="s">
        <v>197</v>
      </c>
      <c r="F2976" s="5" t="s">
        <v>198</v>
      </c>
      <c r="G2976" s="22">
        <v>704.94</v>
      </c>
      <c r="H2976" s="24" t="e">
        <f>G2976-(G2976*#REF!)</f>
        <v>#REF!</v>
      </c>
      <c r="I2976" s="24" t="e">
        <f>(H2976*#REF!)/4</f>
        <v>#REF!</v>
      </c>
      <c r="J2976" s="24" t="e">
        <f>(H2976*#REF!)</f>
        <v>#REF!</v>
      </c>
      <c r="K2976" s="24" t="e">
        <f>-PMT((#REF!/12),48,H2976,0,0)</f>
        <v>#REF!</v>
      </c>
    </row>
    <row r="2977" spans="2:11" ht="16.05" customHeight="1">
      <c r="B2977" s="3" t="s">
        <v>568</v>
      </c>
      <c r="C2977" s="7">
        <v>2</v>
      </c>
      <c r="D2977" s="12" t="s">
        <v>13</v>
      </c>
      <c r="E2977" s="12" t="s">
        <v>16</v>
      </c>
      <c r="F2977" s="5" t="s">
        <v>17</v>
      </c>
      <c r="G2977" s="22">
        <v>864.88</v>
      </c>
      <c r="H2977" s="24" t="e">
        <f>G2977-(G2977*#REF!)</f>
        <v>#REF!</v>
      </c>
      <c r="I2977" s="24" t="e">
        <f>(H2977*#REF!)/4</f>
        <v>#REF!</v>
      </c>
      <c r="J2977" s="24" t="e">
        <f>(H2977*#REF!)</f>
        <v>#REF!</v>
      </c>
      <c r="K2977" s="24" t="e">
        <f>-PMT((#REF!/12),48,H2977,0,0)</f>
        <v>#REF!</v>
      </c>
    </row>
    <row r="2978" spans="2:11" ht="16.05" customHeight="1">
      <c r="B2978" s="3" t="s">
        <v>568</v>
      </c>
      <c r="C2978" s="7">
        <v>2</v>
      </c>
      <c r="D2978" s="12" t="s">
        <v>13</v>
      </c>
      <c r="E2978" s="12" t="s">
        <v>18</v>
      </c>
      <c r="F2978" s="5" t="s">
        <v>19</v>
      </c>
      <c r="G2978" s="22">
        <v>251.46</v>
      </c>
      <c r="H2978" s="24" t="e">
        <f>G2978-(G2978*#REF!)</f>
        <v>#REF!</v>
      </c>
      <c r="I2978" s="24" t="e">
        <f>(H2978*#REF!)/4</f>
        <v>#REF!</v>
      </c>
      <c r="J2978" s="24" t="e">
        <f>(H2978*#REF!)</f>
        <v>#REF!</v>
      </c>
      <c r="K2978" s="24" t="e">
        <f>-PMT((#REF!/12),48,H2978,0,0)</f>
        <v>#REF!</v>
      </c>
    </row>
    <row r="2979" spans="2:11" ht="16.05" customHeight="1">
      <c r="B2979" s="3" t="s">
        <v>568</v>
      </c>
      <c r="C2979" s="7">
        <v>2</v>
      </c>
      <c r="D2979" s="12" t="s">
        <v>569</v>
      </c>
      <c r="E2979" s="12" t="s">
        <v>570</v>
      </c>
      <c r="F2979" s="5" t="s">
        <v>571</v>
      </c>
      <c r="G2979" s="22">
        <v>300</v>
      </c>
      <c r="H2979" s="24" t="e">
        <f>G2979-(G2979*#REF!)</f>
        <v>#REF!</v>
      </c>
      <c r="I2979" s="24" t="e">
        <f>(H2979*#REF!)/4</f>
        <v>#REF!</v>
      </c>
      <c r="J2979" s="24" t="e">
        <f>(H2979*#REF!)</f>
        <v>#REF!</v>
      </c>
      <c r="K2979" s="24" t="e">
        <f>-PMT((#REF!/12),48,H2979,0,0)</f>
        <v>#REF!</v>
      </c>
    </row>
    <row r="2980" spans="2:11" ht="16.05" customHeight="1">
      <c r="B2980" s="3" t="s">
        <v>568</v>
      </c>
      <c r="C2980" s="7">
        <v>2</v>
      </c>
      <c r="D2980" s="12" t="s">
        <v>569</v>
      </c>
      <c r="E2980" s="12" t="s">
        <v>572</v>
      </c>
      <c r="F2980" s="5" t="s">
        <v>573</v>
      </c>
      <c r="G2980" s="22">
        <v>239.55429864253392</v>
      </c>
      <c r="H2980" s="24" t="e">
        <f>G2980-(G2980*#REF!)</f>
        <v>#REF!</v>
      </c>
      <c r="I2980" s="24" t="e">
        <f>(H2980*#REF!)/4</f>
        <v>#REF!</v>
      </c>
      <c r="J2980" s="24" t="e">
        <f>(H2980*#REF!)</f>
        <v>#REF!</v>
      </c>
      <c r="K2980" s="24" t="e">
        <f>-PMT((#REF!/12),48,H2980,0,0)</f>
        <v>#REF!</v>
      </c>
    </row>
    <row r="2981" spans="2:11" ht="16.05" customHeight="1">
      <c r="B2981" s="3" t="s">
        <v>568</v>
      </c>
      <c r="C2981" s="7">
        <v>2</v>
      </c>
      <c r="D2981" s="12" t="s">
        <v>569</v>
      </c>
      <c r="E2981" s="13" t="s">
        <v>574</v>
      </c>
      <c r="F2981" s="5" t="s">
        <v>575</v>
      </c>
      <c r="G2981" s="22">
        <v>239.55429864253392</v>
      </c>
      <c r="H2981" s="24" t="e">
        <f>G2981-(G2981*#REF!)</f>
        <v>#REF!</v>
      </c>
      <c r="I2981" s="24" t="e">
        <f>(H2981*#REF!)/4</f>
        <v>#REF!</v>
      </c>
      <c r="J2981" s="24" t="e">
        <f>(H2981*#REF!)</f>
        <v>#REF!</v>
      </c>
      <c r="K2981" s="24" t="e">
        <f>-PMT((#REF!/12),48,H2981,0,0)</f>
        <v>#REF!</v>
      </c>
    </row>
    <row r="2982" spans="2:11" ht="16.05" customHeight="1">
      <c r="B2982" s="3" t="s">
        <v>568</v>
      </c>
      <c r="C2982" s="7">
        <v>2</v>
      </c>
      <c r="D2982" s="12" t="s">
        <v>569</v>
      </c>
      <c r="E2982" s="12" t="s">
        <v>576</v>
      </c>
      <c r="F2982" s="5" t="s">
        <v>577</v>
      </c>
      <c r="G2982" s="22">
        <v>239.55429864253392</v>
      </c>
      <c r="H2982" s="24" t="e">
        <f>G2982-(G2982*#REF!)</f>
        <v>#REF!</v>
      </c>
      <c r="I2982" s="24" t="e">
        <f>(H2982*#REF!)/4</f>
        <v>#REF!</v>
      </c>
      <c r="J2982" s="24" t="e">
        <f>(H2982*#REF!)</f>
        <v>#REF!</v>
      </c>
      <c r="K2982" s="24" t="e">
        <f>-PMT((#REF!/12),48,H2982,0,0)</f>
        <v>#REF!</v>
      </c>
    </row>
    <row r="2983" spans="2:11" ht="16.05" customHeight="1">
      <c r="B2983" s="3" t="s">
        <v>568</v>
      </c>
      <c r="C2983" s="7">
        <v>2</v>
      </c>
      <c r="D2983" s="12" t="s">
        <v>569</v>
      </c>
      <c r="E2983" s="13" t="s">
        <v>578</v>
      </c>
      <c r="F2983" s="5" t="s">
        <v>579</v>
      </c>
      <c r="G2983" s="22">
        <v>239.55429864253392</v>
      </c>
      <c r="H2983" s="24" t="e">
        <f>G2983-(G2983*#REF!)</f>
        <v>#REF!</v>
      </c>
      <c r="I2983" s="24" t="e">
        <f>(H2983*#REF!)/4</f>
        <v>#REF!</v>
      </c>
      <c r="J2983" s="24" t="e">
        <f>(H2983*#REF!)</f>
        <v>#REF!</v>
      </c>
      <c r="K2983" s="24" t="e">
        <f>-PMT((#REF!/12),48,H2983,0,0)</f>
        <v>#REF!</v>
      </c>
    </row>
    <row r="2984" spans="2:11" ht="16.05" customHeight="1">
      <c r="B2984" s="3" t="s">
        <v>568</v>
      </c>
      <c r="C2984" s="7">
        <v>2</v>
      </c>
      <c r="D2984" s="12" t="s">
        <v>569</v>
      </c>
      <c r="E2984" s="12" t="s">
        <v>580</v>
      </c>
      <c r="F2984" s="5" t="s">
        <v>581</v>
      </c>
      <c r="G2984" s="22">
        <v>239.55429864253392</v>
      </c>
      <c r="H2984" s="24" t="e">
        <f>G2984-(G2984*#REF!)</f>
        <v>#REF!</v>
      </c>
      <c r="I2984" s="24" t="e">
        <f>(H2984*#REF!)/4</f>
        <v>#REF!</v>
      </c>
      <c r="J2984" s="24" t="e">
        <f>(H2984*#REF!)</f>
        <v>#REF!</v>
      </c>
      <c r="K2984" s="24" t="e">
        <f>-PMT((#REF!/12),48,H2984,0,0)</f>
        <v>#REF!</v>
      </c>
    </row>
    <row r="2985" spans="2:11" ht="16.05" customHeight="1">
      <c r="B2985" s="3" t="s">
        <v>568</v>
      </c>
      <c r="C2985" s="7">
        <v>2</v>
      </c>
      <c r="D2985" s="12" t="s">
        <v>569</v>
      </c>
      <c r="E2985" s="13" t="s">
        <v>582</v>
      </c>
      <c r="F2985" s="5" t="s">
        <v>583</v>
      </c>
      <c r="G2985" s="22">
        <v>239.55429864253392</v>
      </c>
      <c r="H2985" s="24" t="e">
        <f>G2985-(G2985*#REF!)</f>
        <v>#REF!</v>
      </c>
      <c r="I2985" s="24" t="e">
        <f>(H2985*#REF!)/4</f>
        <v>#REF!</v>
      </c>
      <c r="J2985" s="24" t="e">
        <f>(H2985*#REF!)</f>
        <v>#REF!</v>
      </c>
      <c r="K2985" s="24" t="e">
        <f>-PMT((#REF!/12),48,H2985,0,0)</f>
        <v>#REF!</v>
      </c>
    </row>
    <row r="2986" spans="2:11" ht="16.05" customHeight="1">
      <c r="B2986" s="3" t="s">
        <v>568</v>
      </c>
      <c r="C2986" s="7">
        <v>2</v>
      </c>
      <c r="D2986" s="12" t="s">
        <v>569</v>
      </c>
      <c r="E2986" s="12" t="s">
        <v>584</v>
      </c>
      <c r="F2986" s="5" t="s">
        <v>585</v>
      </c>
      <c r="G2986" s="22">
        <v>239.55429864253392</v>
      </c>
      <c r="H2986" s="24" t="e">
        <f>G2986-(G2986*#REF!)</f>
        <v>#REF!</v>
      </c>
      <c r="I2986" s="24" t="e">
        <f>(H2986*#REF!)/4</f>
        <v>#REF!</v>
      </c>
      <c r="J2986" s="24" t="e">
        <f>(H2986*#REF!)</f>
        <v>#REF!</v>
      </c>
      <c r="K2986" s="24" t="e">
        <f>-PMT((#REF!/12),48,H2986,0,0)</f>
        <v>#REF!</v>
      </c>
    </row>
    <row r="2987" spans="2:11" ht="16.05" customHeight="1">
      <c r="B2987" s="3" t="s">
        <v>568</v>
      </c>
      <c r="C2987" s="7">
        <v>2</v>
      </c>
      <c r="D2987" s="12" t="s">
        <v>569</v>
      </c>
      <c r="E2987" s="13" t="s">
        <v>586</v>
      </c>
      <c r="F2987" s="5" t="s">
        <v>587</v>
      </c>
      <c r="G2987" s="22">
        <v>239.55429864253392</v>
      </c>
      <c r="H2987" s="24" t="e">
        <f>G2987-(G2987*#REF!)</f>
        <v>#REF!</v>
      </c>
      <c r="I2987" s="24" t="e">
        <f>(H2987*#REF!)/4</f>
        <v>#REF!</v>
      </c>
      <c r="J2987" s="24" t="e">
        <f>(H2987*#REF!)</f>
        <v>#REF!</v>
      </c>
      <c r="K2987" s="24" t="e">
        <f>-PMT((#REF!/12),48,H2987,0,0)</f>
        <v>#REF!</v>
      </c>
    </row>
    <row r="2988" spans="2:11" ht="16.05" customHeight="1">
      <c r="B2988" s="3" t="s">
        <v>568</v>
      </c>
      <c r="C2988" s="7">
        <v>2</v>
      </c>
      <c r="D2988" s="12" t="s">
        <v>569</v>
      </c>
      <c r="E2988" s="12" t="s">
        <v>588</v>
      </c>
      <c r="F2988" s="5" t="s">
        <v>589</v>
      </c>
      <c r="G2988" s="22">
        <v>239.55429864253392</v>
      </c>
      <c r="H2988" s="24" t="e">
        <f>G2988-(G2988*#REF!)</f>
        <v>#REF!</v>
      </c>
      <c r="I2988" s="24" t="e">
        <f>(H2988*#REF!)/4</f>
        <v>#REF!</v>
      </c>
      <c r="J2988" s="24" t="e">
        <f>(H2988*#REF!)</f>
        <v>#REF!</v>
      </c>
      <c r="K2988" s="24" t="e">
        <f>-PMT((#REF!/12),48,H2988,0,0)</f>
        <v>#REF!</v>
      </c>
    </row>
    <row r="2989" spans="2:11" ht="16.05" customHeight="1">
      <c r="B2989" s="3" t="s">
        <v>568</v>
      </c>
      <c r="C2989" s="7">
        <v>2</v>
      </c>
      <c r="D2989" s="12" t="s">
        <v>569</v>
      </c>
      <c r="E2989" s="13" t="s">
        <v>590</v>
      </c>
      <c r="F2989" s="5" t="s">
        <v>591</v>
      </c>
      <c r="G2989" s="22">
        <v>239.55429864253392</v>
      </c>
      <c r="H2989" s="24" t="e">
        <f>G2989-(G2989*#REF!)</f>
        <v>#REF!</v>
      </c>
      <c r="I2989" s="24" t="e">
        <f>(H2989*#REF!)/4</f>
        <v>#REF!</v>
      </c>
      <c r="J2989" s="24" t="e">
        <f>(H2989*#REF!)</f>
        <v>#REF!</v>
      </c>
      <c r="K2989" s="24" t="e">
        <f>-PMT((#REF!/12),48,H2989,0,0)</f>
        <v>#REF!</v>
      </c>
    </row>
    <row r="2990" spans="2:11" ht="16.05" customHeight="1">
      <c r="B2990" s="3" t="s">
        <v>568</v>
      </c>
      <c r="C2990" s="7">
        <v>2</v>
      </c>
      <c r="D2990" s="12" t="s">
        <v>569</v>
      </c>
      <c r="E2990" s="12" t="s">
        <v>592</v>
      </c>
      <c r="F2990" s="5" t="s">
        <v>593</v>
      </c>
      <c r="G2990" s="22">
        <v>239.55429864253392</v>
      </c>
      <c r="H2990" s="24" t="e">
        <f>G2990-(G2990*#REF!)</f>
        <v>#REF!</v>
      </c>
      <c r="I2990" s="24" t="e">
        <f>(H2990*#REF!)/4</f>
        <v>#REF!</v>
      </c>
      <c r="J2990" s="24" t="e">
        <f>(H2990*#REF!)</f>
        <v>#REF!</v>
      </c>
      <c r="K2990" s="24" t="e">
        <f>-PMT((#REF!/12),48,H2990,0,0)</f>
        <v>#REF!</v>
      </c>
    </row>
    <row r="2991" spans="2:11" ht="16.05" customHeight="1">
      <c r="B2991" s="3" t="s">
        <v>568</v>
      </c>
      <c r="C2991" s="7">
        <v>2</v>
      </c>
      <c r="D2991" s="12" t="s">
        <v>569</v>
      </c>
      <c r="E2991" s="13" t="s">
        <v>594</v>
      </c>
      <c r="F2991" s="5" t="s">
        <v>595</v>
      </c>
      <c r="G2991" s="22">
        <v>239.55429864253392</v>
      </c>
      <c r="H2991" s="24" t="e">
        <f>G2991-(G2991*#REF!)</f>
        <v>#REF!</v>
      </c>
      <c r="I2991" s="24" t="e">
        <f>(H2991*#REF!)/4</f>
        <v>#REF!</v>
      </c>
      <c r="J2991" s="24" t="e">
        <f>(H2991*#REF!)</f>
        <v>#REF!</v>
      </c>
      <c r="K2991" s="24" t="e">
        <f>-PMT((#REF!/12),48,H2991,0,0)</f>
        <v>#REF!</v>
      </c>
    </row>
    <row r="2992" spans="2:11" ht="16.05" customHeight="1">
      <c r="B2992" s="3" t="s">
        <v>568</v>
      </c>
      <c r="C2992" s="7">
        <v>2</v>
      </c>
      <c r="D2992" s="12" t="s">
        <v>569</v>
      </c>
      <c r="E2992" s="12" t="s">
        <v>596</v>
      </c>
      <c r="F2992" s="5" t="s">
        <v>597</v>
      </c>
      <c r="G2992" s="22">
        <v>239.55429864253392</v>
      </c>
      <c r="H2992" s="24" t="e">
        <f>G2992-(G2992*#REF!)</f>
        <v>#REF!</v>
      </c>
      <c r="I2992" s="24" t="e">
        <f>(H2992*#REF!)/4</f>
        <v>#REF!</v>
      </c>
      <c r="J2992" s="24" t="e">
        <f>(H2992*#REF!)</f>
        <v>#REF!</v>
      </c>
      <c r="K2992" s="24" t="e">
        <f>-PMT((#REF!/12),48,H2992,0,0)</f>
        <v>#REF!</v>
      </c>
    </row>
    <row r="2993" spans="2:11" ht="16.05" customHeight="1">
      <c r="B2993" s="3" t="s">
        <v>568</v>
      </c>
      <c r="C2993" s="7">
        <v>2</v>
      </c>
      <c r="D2993" s="12" t="s">
        <v>569</v>
      </c>
      <c r="E2993" s="13" t="s">
        <v>598</v>
      </c>
      <c r="F2993" s="5" t="s">
        <v>599</v>
      </c>
      <c r="G2993" s="22">
        <v>239.55429864253392</v>
      </c>
      <c r="H2993" s="24" t="e">
        <f>G2993-(G2993*#REF!)</f>
        <v>#REF!</v>
      </c>
      <c r="I2993" s="24" t="e">
        <f>(H2993*#REF!)/4</f>
        <v>#REF!</v>
      </c>
      <c r="J2993" s="24" t="e">
        <f>(H2993*#REF!)</f>
        <v>#REF!</v>
      </c>
      <c r="K2993" s="24" t="e">
        <f>-PMT((#REF!/12),48,H2993,0,0)</f>
        <v>#REF!</v>
      </c>
    </row>
    <row r="2994" spans="2:11" ht="16.05" customHeight="1">
      <c r="B2994" s="3" t="s">
        <v>568</v>
      </c>
      <c r="C2994" s="7">
        <v>2</v>
      </c>
      <c r="D2994" s="12" t="s">
        <v>569</v>
      </c>
      <c r="E2994" s="12" t="s">
        <v>600</v>
      </c>
      <c r="F2994" s="5" t="s">
        <v>601</v>
      </c>
      <c r="G2994" s="22">
        <v>300</v>
      </c>
      <c r="H2994" s="24" t="e">
        <f>G2994-(G2994*#REF!)</f>
        <v>#REF!</v>
      </c>
      <c r="I2994" s="24" t="e">
        <f>(H2994*#REF!)/4</f>
        <v>#REF!</v>
      </c>
      <c r="J2994" s="24" t="e">
        <f>(H2994*#REF!)</f>
        <v>#REF!</v>
      </c>
      <c r="K2994" s="24" t="e">
        <f>-PMT((#REF!/12),48,H2994,0,0)</f>
        <v>#REF!</v>
      </c>
    </row>
    <row r="2995" spans="2:11" ht="16.05" customHeight="1">
      <c r="B2995" s="3" t="s">
        <v>568</v>
      </c>
      <c r="C2995" s="7">
        <v>2</v>
      </c>
      <c r="D2995" s="12" t="s">
        <v>569</v>
      </c>
      <c r="E2995" s="12" t="s">
        <v>602</v>
      </c>
      <c r="F2995" s="5" t="s">
        <v>603</v>
      </c>
      <c r="G2995" s="22">
        <v>239.55429864253392</v>
      </c>
      <c r="H2995" s="24" t="e">
        <f>G2995-(G2995*#REF!)</f>
        <v>#REF!</v>
      </c>
      <c r="I2995" s="24" t="e">
        <f>(H2995*#REF!)/4</f>
        <v>#REF!</v>
      </c>
      <c r="J2995" s="24" t="e">
        <f>(H2995*#REF!)</f>
        <v>#REF!</v>
      </c>
      <c r="K2995" s="24" t="e">
        <f>-PMT((#REF!/12),48,H2995,0,0)</f>
        <v>#REF!</v>
      </c>
    </row>
    <row r="2996" spans="2:11" ht="16.05" customHeight="1">
      <c r="B2996" s="3" t="s">
        <v>568</v>
      </c>
      <c r="C2996" s="7">
        <v>2</v>
      </c>
      <c r="D2996" s="12" t="s">
        <v>569</v>
      </c>
      <c r="E2996" s="13" t="s">
        <v>604</v>
      </c>
      <c r="F2996" s="5" t="s">
        <v>605</v>
      </c>
      <c r="G2996" s="22">
        <v>239.55429864253392</v>
      </c>
      <c r="H2996" s="24" t="e">
        <f>G2996-(G2996*#REF!)</f>
        <v>#REF!</v>
      </c>
      <c r="I2996" s="24" t="e">
        <f>(H2996*#REF!)/4</f>
        <v>#REF!</v>
      </c>
      <c r="J2996" s="24" t="e">
        <f>(H2996*#REF!)</f>
        <v>#REF!</v>
      </c>
      <c r="K2996" s="24" t="e">
        <f>-PMT((#REF!/12),48,H2996,0,0)</f>
        <v>#REF!</v>
      </c>
    </row>
    <row r="2997" spans="2:11" ht="16.05" customHeight="1">
      <c r="B2997" s="3" t="s">
        <v>568</v>
      </c>
      <c r="C2997" s="7">
        <v>2</v>
      </c>
      <c r="D2997" s="12" t="s">
        <v>569</v>
      </c>
      <c r="E2997" s="12" t="s">
        <v>606</v>
      </c>
      <c r="F2997" s="5" t="s">
        <v>607</v>
      </c>
      <c r="G2997" s="22">
        <v>239.55429864253392</v>
      </c>
      <c r="H2997" s="24" t="e">
        <f>G2997-(G2997*#REF!)</f>
        <v>#REF!</v>
      </c>
      <c r="I2997" s="24" t="e">
        <f>(H2997*#REF!)/4</f>
        <v>#REF!</v>
      </c>
      <c r="J2997" s="24" t="e">
        <f>(H2997*#REF!)</f>
        <v>#REF!</v>
      </c>
      <c r="K2997" s="24" t="e">
        <f>-PMT((#REF!/12),48,H2997,0,0)</f>
        <v>#REF!</v>
      </c>
    </row>
    <row r="2998" spans="2:11" ht="16.05" customHeight="1">
      <c r="B2998" s="3" t="s">
        <v>568</v>
      </c>
      <c r="C2998" s="7">
        <v>2</v>
      </c>
      <c r="D2998" s="12" t="s">
        <v>569</v>
      </c>
      <c r="E2998" s="13" t="s">
        <v>608</v>
      </c>
      <c r="F2998" s="5" t="s">
        <v>609</v>
      </c>
      <c r="G2998" s="22">
        <v>239.55429864253392</v>
      </c>
      <c r="H2998" s="24" t="e">
        <f>G2998-(G2998*#REF!)</f>
        <v>#REF!</v>
      </c>
      <c r="I2998" s="24" t="e">
        <f>(H2998*#REF!)/4</f>
        <v>#REF!</v>
      </c>
      <c r="J2998" s="24" t="e">
        <f>(H2998*#REF!)</f>
        <v>#REF!</v>
      </c>
      <c r="K2998" s="24" t="e">
        <f>-PMT((#REF!/12),48,H2998,0,0)</f>
        <v>#REF!</v>
      </c>
    </row>
    <row r="2999" spans="2:11" ht="16.05" customHeight="1">
      <c r="B2999" s="3" t="s">
        <v>568</v>
      </c>
      <c r="C2999" s="7">
        <v>2</v>
      </c>
      <c r="D2999" s="12" t="s">
        <v>569</v>
      </c>
      <c r="E2999" s="12" t="s">
        <v>610</v>
      </c>
      <c r="F2999" s="5" t="s">
        <v>611</v>
      </c>
      <c r="G2999" s="22">
        <v>239.55429864253392</v>
      </c>
      <c r="H2999" s="24" t="e">
        <f>G2999-(G2999*#REF!)</f>
        <v>#REF!</v>
      </c>
      <c r="I2999" s="24" t="e">
        <f>(H2999*#REF!)/4</f>
        <v>#REF!</v>
      </c>
      <c r="J2999" s="24" t="e">
        <f>(H2999*#REF!)</f>
        <v>#REF!</v>
      </c>
      <c r="K2999" s="24" t="e">
        <f>-PMT((#REF!/12),48,H2999,0,0)</f>
        <v>#REF!</v>
      </c>
    </row>
    <row r="3000" spans="2:11" ht="16.05" customHeight="1">
      <c r="B3000" s="3" t="s">
        <v>568</v>
      </c>
      <c r="C3000" s="7">
        <v>2</v>
      </c>
      <c r="D3000" s="12" t="s">
        <v>569</v>
      </c>
      <c r="E3000" s="13" t="s">
        <v>612</v>
      </c>
      <c r="F3000" s="5" t="s">
        <v>613</v>
      </c>
      <c r="G3000" s="22">
        <v>239.55429864253392</v>
      </c>
      <c r="H3000" s="24" t="e">
        <f>G3000-(G3000*#REF!)</f>
        <v>#REF!</v>
      </c>
      <c r="I3000" s="24" t="e">
        <f>(H3000*#REF!)/4</f>
        <v>#REF!</v>
      </c>
      <c r="J3000" s="24" t="e">
        <f>(H3000*#REF!)</f>
        <v>#REF!</v>
      </c>
      <c r="K3000" s="24" t="e">
        <f>-PMT((#REF!/12),48,H3000,0,0)</f>
        <v>#REF!</v>
      </c>
    </row>
    <row r="3001" spans="2:11" ht="16.05" customHeight="1">
      <c r="B3001" s="3" t="s">
        <v>568</v>
      </c>
      <c r="C3001" s="7">
        <v>2</v>
      </c>
      <c r="D3001" s="12" t="s">
        <v>569</v>
      </c>
      <c r="E3001" s="12" t="s">
        <v>614</v>
      </c>
      <c r="F3001" s="5" t="s">
        <v>615</v>
      </c>
      <c r="G3001" s="22">
        <v>239.55429864253392</v>
      </c>
      <c r="H3001" s="24" t="e">
        <f>G3001-(G3001*#REF!)</f>
        <v>#REF!</v>
      </c>
      <c r="I3001" s="24" t="e">
        <f>(H3001*#REF!)/4</f>
        <v>#REF!</v>
      </c>
      <c r="J3001" s="24" t="e">
        <f>(H3001*#REF!)</f>
        <v>#REF!</v>
      </c>
      <c r="K3001" s="24" t="e">
        <f>-PMT((#REF!/12),48,H3001,0,0)</f>
        <v>#REF!</v>
      </c>
    </row>
    <row r="3002" spans="2:11" ht="16.05" customHeight="1">
      <c r="B3002" s="3" t="s">
        <v>568</v>
      </c>
      <c r="C3002" s="7">
        <v>2</v>
      </c>
      <c r="D3002" s="12" t="s">
        <v>569</v>
      </c>
      <c r="E3002" s="13" t="s">
        <v>616</v>
      </c>
      <c r="F3002" s="5" t="s">
        <v>617</v>
      </c>
      <c r="G3002" s="22">
        <v>239.55429864253392</v>
      </c>
      <c r="H3002" s="24" t="e">
        <f>G3002-(G3002*#REF!)</f>
        <v>#REF!</v>
      </c>
      <c r="I3002" s="24" t="e">
        <f>(H3002*#REF!)/4</f>
        <v>#REF!</v>
      </c>
      <c r="J3002" s="24" t="e">
        <f>(H3002*#REF!)</f>
        <v>#REF!</v>
      </c>
      <c r="K3002" s="24" t="e">
        <f>-PMT((#REF!/12),48,H3002,0,0)</f>
        <v>#REF!</v>
      </c>
    </row>
    <row r="3003" spans="2:11" ht="16.05" customHeight="1">
      <c r="B3003" s="3" t="s">
        <v>568</v>
      </c>
      <c r="C3003" s="7">
        <v>2</v>
      </c>
      <c r="D3003" s="12" t="s">
        <v>569</v>
      </c>
      <c r="E3003" s="12" t="s">
        <v>618</v>
      </c>
      <c r="F3003" s="5" t="s">
        <v>619</v>
      </c>
      <c r="G3003" s="22">
        <v>239.55429864253392</v>
      </c>
      <c r="H3003" s="24" t="e">
        <f>G3003-(G3003*#REF!)</f>
        <v>#REF!</v>
      </c>
      <c r="I3003" s="24" t="e">
        <f>(H3003*#REF!)/4</f>
        <v>#REF!</v>
      </c>
      <c r="J3003" s="24" t="e">
        <f>(H3003*#REF!)</f>
        <v>#REF!</v>
      </c>
      <c r="K3003" s="24" t="e">
        <f>-PMT((#REF!/12),48,H3003,0,0)</f>
        <v>#REF!</v>
      </c>
    </row>
    <row r="3004" spans="2:11" ht="16.05" customHeight="1">
      <c r="B3004" s="3" t="s">
        <v>568</v>
      </c>
      <c r="C3004" s="7">
        <v>2</v>
      </c>
      <c r="D3004" s="12" t="s">
        <v>569</v>
      </c>
      <c r="E3004" s="13" t="s">
        <v>620</v>
      </c>
      <c r="F3004" s="5" t="s">
        <v>621</v>
      </c>
      <c r="G3004" s="22">
        <v>239.55429864253392</v>
      </c>
      <c r="H3004" s="24" t="e">
        <f>G3004-(G3004*#REF!)</f>
        <v>#REF!</v>
      </c>
      <c r="I3004" s="24" t="e">
        <f>(H3004*#REF!)/4</f>
        <v>#REF!</v>
      </c>
      <c r="J3004" s="24" t="e">
        <f>(H3004*#REF!)</f>
        <v>#REF!</v>
      </c>
      <c r="K3004" s="24" t="e">
        <f>-PMT((#REF!/12),48,H3004,0,0)</f>
        <v>#REF!</v>
      </c>
    </row>
    <row r="3005" spans="2:11" ht="16.05" customHeight="1">
      <c r="B3005" s="3" t="s">
        <v>568</v>
      </c>
      <c r="C3005" s="7">
        <v>2</v>
      </c>
      <c r="D3005" s="12" t="s">
        <v>569</v>
      </c>
      <c r="E3005" s="12" t="s">
        <v>622</v>
      </c>
      <c r="F3005" s="5" t="s">
        <v>623</v>
      </c>
      <c r="G3005" s="22">
        <v>239.55429864253392</v>
      </c>
      <c r="H3005" s="24" t="e">
        <f>G3005-(G3005*#REF!)</f>
        <v>#REF!</v>
      </c>
      <c r="I3005" s="24" t="e">
        <f>(H3005*#REF!)/4</f>
        <v>#REF!</v>
      </c>
      <c r="J3005" s="24" t="e">
        <f>(H3005*#REF!)</f>
        <v>#REF!</v>
      </c>
      <c r="K3005" s="24" t="e">
        <f>-PMT((#REF!/12),48,H3005,0,0)</f>
        <v>#REF!</v>
      </c>
    </row>
    <row r="3006" spans="2:11" ht="16.05" customHeight="1">
      <c r="B3006" s="3" t="s">
        <v>568</v>
      </c>
      <c r="C3006" s="7">
        <v>2</v>
      </c>
      <c r="D3006" s="12" t="s">
        <v>569</v>
      </c>
      <c r="E3006" s="13" t="s">
        <v>624</v>
      </c>
      <c r="F3006" s="5" t="s">
        <v>625</v>
      </c>
      <c r="G3006" s="22">
        <v>239.55429864253392</v>
      </c>
      <c r="H3006" s="24" t="e">
        <f>G3006-(G3006*#REF!)</f>
        <v>#REF!</v>
      </c>
      <c r="I3006" s="24" t="e">
        <f>(H3006*#REF!)/4</f>
        <v>#REF!</v>
      </c>
      <c r="J3006" s="24" t="e">
        <f>(H3006*#REF!)</f>
        <v>#REF!</v>
      </c>
      <c r="K3006" s="24" t="e">
        <f>-PMT((#REF!/12),48,H3006,0,0)</f>
        <v>#REF!</v>
      </c>
    </row>
    <row r="3007" spans="2:11" ht="16.05" customHeight="1">
      <c r="B3007" s="5" t="s">
        <v>699</v>
      </c>
      <c r="C3007" s="7">
        <v>2</v>
      </c>
      <c r="D3007" s="12" t="s">
        <v>13</v>
      </c>
      <c r="E3007" s="12" t="s">
        <v>77</v>
      </c>
      <c r="F3007" s="5" t="s">
        <v>78</v>
      </c>
      <c r="G3007" s="22">
        <v>540.88</v>
      </c>
      <c r="H3007" s="24" t="e">
        <f>G3007-(G3007*#REF!)</f>
        <v>#REF!</v>
      </c>
      <c r="I3007" s="24" t="e">
        <f>(H3007*#REF!)/4</f>
        <v>#REF!</v>
      </c>
      <c r="J3007" s="24" t="e">
        <f>(H3007*#REF!)</f>
        <v>#REF!</v>
      </c>
      <c r="K3007" s="24" t="e">
        <f>-PMT((#REF!/12),48,H3007,0,0)</f>
        <v>#REF!</v>
      </c>
    </row>
    <row r="3008" spans="2:11" ht="16.05" customHeight="1">
      <c r="B3008" s="5" t="s">
        <v>699</v>
      </c>
      <c r="C3008" s="7">
        <v>2</v>
      </c>
      <c r="D3008" s="12" t="s">
        <v>13</v>
      </c>
      <c r="E3008" s="12" t="s">
        <v>79</v>
      </c>
      <c r="F3008" s="5" t="s">
        <v>80</v>
      </c>
      <c r="G3008" s="22">
        <v>595.52</v>
      </c>
      <c r="H3008" s="24" t="e">
        <f>G3008-(G3008*#REF!)</f>
        <v>#REF!</v>
      </c>
      <c r="I3008" s="24" t="e">
        <f>(H3008*#REF!)/4</f>
        <v>#REF!</v>
      </c>
      <c r="J3008" s="24" t="e">
        <f>(H3008*#REF!)</f>
        <v>#REF!</v>
      </c>
      <c r="K3008" s="24" t="e">
        <f>-PMT((#REF!/12),48,H3008,0,0)</f>
        <v>#REF!</v>
      </c>
    </row>
    <row r="3009" spans="2:11" ht="16.05" customHeight="1">
      <c r="B3009" s="5" t="s">
        <v>699</v>
      </c>
      <c r="C3009" s="7">
        <v>2</v>
      </c>
      <c r="D3009" s="12" t="s">
        <v>13</v>
      </c>
      <c r="E3009" s="12" t="s">
        <v>81</v>
      </c>
      <c r="F3009" s="5" t="s">
        <v>82</v>
      </c>
      <c r="G3009" s="22">
        <v>177.24</v>
      </c>
      <c r="H3009" s="24" t="e">
        <f>G3009-(G3009*#REF!)</f>
        <v>#REF!</v>
      </c>
      <c r="I3009" s="24" t="e">
        <f>(H3009*#REF!)/4</f>
        <v>#REF!</v>
      </c>
      <c r="J3009" s="24" t="e">
        <f>(H3009*#REF!)</f>
        <v>#REF!</v>
      </c>
      <c r="K3009" s="24" t="e">
        <f>-PMT((#REF!/12),48,H3009,0,0)</f>
        <v>#REF!</v>
      </c>
    </row>
    <row r="3010" spans="2:11" ht="16.05" customHeight="1">
      <c r="B3010" s="5" t="s">
        <v>699</v>
      </c>
      <c r="C3010" s="7">
        <v>2</v>
      </c>
      <c r="D3010" s="12" t="s">
        <v>13</v>
      </c>
      <c r="E3010" s="12" t="s">
        <v>83</v>
      </c>
      <c r="F3010" s="5" t="s">
        <v>84</v>
      </c>
      <c r="G3010" s="22">
        <v>327.10000000000002</v>
      </c>
      <c r="H3010" s="24" t="e">
        <f>G3010-(G3010*#REF!)</f>
        <v>#REF!</v>
      </c>
      <c r="I3010" s="24" t="e">
        <f>(H3010*#REF!)/4</f>
        <v>#REF!</v>
      </c>
      <c r="J3010" s="24" t="e">
        <f>(H3010*#REF!)</f>
        <v>#REF!</v>
      </c>
      <c r="K3010" s="24" t="e">
        <f>-PMT((#REF!/12),48,H3010,0,0)</f>
        <v>#REF!</v>
      </c>
    </row>
    <row r="3011" spans="2:11" ht="16.05" customHeight="1">
      <c r="B3011" s="5" t="s">
        <v>699</v>
      </c>
      <c r="C3011" s="7">
        <v>2</v>
      </c>
      <c r="D3011" s="12" t="s">
        <v>629</v>
      </c>
      <c r="E3011" s="12" t="s">
        <v>695</v>
      </c>
      <c r="F3011" s="5" t="s">
        <v>696</v>
      </c>
      <c r="G3011" s="22">
        <v>1000</v>
      </c>
      <c r="H3011" s="24" t="e">
        <f>G3011-(G3011*#REF!)</f>
        <v>#REF!</v>
      </c>
      <c r="I3011" s="24" t="e">
        <f>(H3011*#REF!)/4</f>
        <v>#REF!</v>
      </c>
      <c r="J3011" s="24" t="e">
        <f>(H3011*#REF!)</f>
        <v>#REF!</v>
      </c>
      <c r="K3011" s="24" t="e">
        <f>-PMT((#REF!/12),48,H3011,0,0)</f>
        <v>#REF!</v>
      </c>
    </row>
    <row r="3012" spans="2:11" ht="16.05" customHeight="1">
      <c r="B3012" s="5" t="s">
        <v>699</v>
      </c>
      <c r="C3012" s="7">
        <v>2</v>
      </c>
      <c r="D3012" s="12" t="s">
        <v>629</v>
      </c>
      <c r="E3012" s="12" t="s">
        <v>693</v>
      </c>
      <c r="F3012" s="5" t="s">
        <v>694</v>
      </c>
      <c r="G3012" s="22">
        <v>200</v>
      </c>
      <c r="H3012" s="24" t="e">
        <f>G3012-(G3012*#REF!)</f>
        <v>#REF!</v>
      </c>
      <c r="I3012" s="24" t="e">
        <f>(H3012*#REF!)/4</f>
        <v>#REF!</v>
      </c>
      <c r="J3012" s="24" t="e">
        <f>(H3012*#REF!)</f>
        <v>#REF!</v>
      </c>
      <c r="K3012" s="24" t="e">
        <f>-PMT((#REF!/12),48,H3012,0,0)</f>
        <v>#REF!</v>
      </c>
    </row>
    <row r="3013" spans="2:11" ht="16.05" customHeight="1">
      <c r="B3013" s="5" t="s">
        <v>699</v>
      </c>
      <c r="C3013" s="7">
        <v>2</v>
      </c>
      <c r="D3013" s="12" t="s">
        <v>629</v>
      </c>
      <c r="E3013" s="12" t="s">
        <v>700</v>
      </c>
      <c r="F3013" s="5" t="s">
        <v>698</v>
      </c>
      <c r="G3013" s="22">
        <v>6000</v>
      </c>
      <c r="H3013" s="24" t="e">
        <f>G3013-(G3013*#REF!)</f>
        <v>#REF!</v>
      </c>
      <c r="I3013" s="24" t="e">
        <f>(H3013*#REF!)/4</f>
        <v>#REF!</v>
      </c>
      <c r="J3013" s="24" t="e">
        <f>(H3013*#REF!)</f>
        <v>#REF!</v>
      </c>
      <c r="K3013" s="24" t="e">
        <f>-PMT((#REF!/12),48,H3013,0,0)</f>
        <v>#REF!</v>
      </c>
    </row>
    <row r="3014" spans="2:11" ht="16.05" customHeight="1">
      <c r="B3014" s="3" t="s">
        <v>862</v>
      </c>
      <c r="C3014" s="7">
        <v>2</v>
      </c>
      <c r="D3014" s="12" t="s">
        <v>13</v>
      </c>
      <c r="E3014" s="12" t="s">
        <v>702</v>
      </c>
      <c r="F3014" s="5" t="s">
        <v>703</v>
      </c>
      <c r="G3014" s="22">
        <v>632.86</v>
      </c>
      <c r="H3014" s="24" t="e">
        <f>G3014-(G3014*#REF!)</f>
        <v>#REF!</v>
      </c>
      <c r="I3014" s="24" t="e">
        <f>(H3014*#REF!)/4</f>
        <v>#REF!</v>
      </c>
      <c r="J3014" s="24" t="e">
        <f>(H3014*#REF!)</f>
        <v>#REF!</v>
      </c>
      <c r="K3014" s="24" t="e">
        <f>-PMT((#REF!/12),48,H3014,0,0)</f>
        <v>#REF!</v>
      </c>
    </row>
    <row r="3015" spans="2:11" ht="16.05" customHeight="1">
      <c r="B3015" s="3" t="s">
        <v>862</v>
      </c>
      <c r="C3015" s="7">
        <v>2</v>
      </c>
      <c r="D3015" s="12" t="s">
        <v>13</v>
      </c>
      <c r="E3015" s="12" t="s">
        <v>704</v>
      </c>
      <c r="F3015" s="5" t="s">
        <v>705</v>
      </c>
      <c r="G3015" s="22">
        <v>685.78</v>
      </c>
      <c r="H3015" s="24" t="e">
        <f>G3015-(G3015*#REF!)</f>
        <v>#REF!</v>
      </c>
      <c r="I3015" s="24" t="e">
        <f>(H3015*#REF!)/4</f>
        <v>#REF!</v>
      </c>
      <c r="J3015" s="24" t="e">
        <f>(H3015*#REF!)</f>
        <v>#REF!</v>
      </c>
      <c r="K3015" s="24" t="e">
        <f>-PMT((#REF!/12),48,H3015,0,0)</f>
        <v>#REF!</v>
      </c>
    </row>
    <row r="3016" spans="2:11" ht="16.05" customHeight="1">
      <c r="B3016" s="3" t="s">
        <v>862</v>
      </c>
      <c r="C3016" s="7">
        <v>2</v>
      </c>
      <c r="D3016" s="12" t="s">
        <v>13</v>
      </c>
      <c r="E3016" s="12" t="s">
        <v>706</v>
      </c>
      <c r="F3016" s="5" t="s">
        <v>707</v>
      </c>
      <c r="G3016" s="22">
        <v>211.16</v>
      </c>
      <c r="H3016" s="24" t="e">
        <f>G3016-(G3016*#REF!)</f>
        <v>#REF!</v>
      </c>
      <c r="I3016" s="24" t="e">
        <f>(H3016*#REF!)/4</f>
        <v>#REF!</v>
      </c>
      <c r="J3016" s="24" t="e">
        <f>(H3016*#REF!)</f>
        <v>#REF!</v>
      </c>
      <c r="K3016" s="24" t="e">
        <f>-PMT((#REF!/12),48,H3016,0,0)</f>
        <v>#REF!</v>
      </c>
    </row>
    <row r="3017" spans="2:11" ht="16.05" customHeight="1">
      <c r="B3017" s="3" t="s">
        <v>862</v>
      </c>
      <c r="C3017" s="7">
        <v>2</v>
      </c>
      <c r="D3017" s="12" t="s">
        <v>13</v>
      </c>
      <c r="E3017" s="12" t="s">
        <v>708</v>
      </c>
      <c r="F3017" s="5" t="s">
        <v>709</v>
      </c>
      <c r="G3017" s="22">
        <v>407.22</v>
      </c>
      <c r="H3017" s="24" t="e">
        <f>G3017-(G3017*#REF!)</f>
        <v>#REF!</v>
      </c>
      <c r="I3017" s="24" t="e">
        <f>(H3017*#REF!)/4</f>
        <v>#REF!</v>
      </c>
      <c r="J3017" s="24" t="e">
        <f>(H3017*#REF!)</f>
        <v>#REF!</v>
      </c>
      <c r="K3017" s="24" t="e">
        <f>-PMT((#REF!/12),48,H3017,0,0)</f>
        <v>#REF!</v>
      </c>
    </row>
    <row r="3018" spans="2:11" ht="16.05" customHeight="1">
      <c r="B3018" s="3" t="s">
        <v>862</v>
      </c>
      <c r="C3018" s="7">
        <v>2</v>
      </c>
      <c r="D3018" s="12" t="s">
        <v>569</v>
      </c>
      <c r="E3018" s="12" t="s">
        <v>2228</v>
      </c>
      <c r="F3018" s="5" t="s">
        <v>863</v>
      </c>
      <c r="G3018" s="22">
        <v>400</v>
      </c>
      <c r="H3018" s="24" t="e">
        <f>G3018-(G3018*#REF!)</f>
        <v>#REF!</v>
      </c>
      <c r="I3018" s="24" t="e">
        <f>(H3018*#REF!)/4</f>
        <v>#REF!</v>
      </c>
      <c r="J3018" s="24" t="e">
        <f>(H3018*#REF!)</f>
        <v>#REF!</v>
      </c>
      <c r="K3018" s="24" t="e">
        <f>-PMT((#REF!/12),48,H3018,0,0)</f>
        <v>#REF!</v>
      </c>
    </row>
    <row r="3019" spans="2:11" ht="16.05" customHeight="1">
      <c r="B3019" s="3" t="s">
        <v>862</v>
      </c>
      <c r="C3019" s="7">
        <v>2</v>
      </c>
      <c r="D3019" s="12" t="s">
        <v>569</v>
      </c>
      <c r="E3019" s="12" t="s">
        <v>2229</v>
      </c>
      <c r="F3019" s="5" t="s">
        <v>864</v>
      </c>
      <c r="G3019" s="22">
        <v>1000</v>
      </c>
      <c r="H3019" s="24" t="e">
        <f>G3019-(G3019*#REF!)</f>
        <v>#REF!</v>
      </c>
      <c r="I3019" s="24" t="e">
        <f>(H3019*#REF!)/4</f>
        <v>#REF!</v>
      </c>
      <c r="J3019" s="24" t="e">
        <f>(H3019*#REF!)</f>
        <v>#REF!</v>
      </c>
      <c r="K3019" s="24" t="e">
        <f>-PMT((#REF!/12),48,H3019,0,0)</f>
        <v>#REF!</v>
      </c>
    </row>
    <row r="3020" spans="2:11" ht="16.05" customHeight="1">
      <c r="B3020" s="3" t="s">
        <v>862</v>
      </c>
      <c r="C3020" s="7">
        <v>2</v>
      </c>
      <c r="D3020" s="12" t="s">
        <v>569</v>
      </c>
      <c r="E3020" s="12" t="s">
        <v>2230</v>
      </c>
      <c r="F3020" s="5" t="s">
        <v>865</v>
      </c>
      <c r="G3020" s="22">
        <v>10000</v>
      </c>
      <c r="H3020" s="24" t="e">
        <f>G3020-(G3020*#REF!)</f>
        <v>#REF!</v>
      </c>
      <c r="I3020" s="24" t="e">
        <f>(H3020*#REF!)/4</f>
        <v>#REF!</v>
      </c>
      <c r="J3020" s="24" t="e">
        <f>(H3020*#REF!)</f>
        <v>#REF!</v>
      </c>
      <c r="K3020" s="24" t="e">
        <f>-PMT((#REF!/12),48,H3020,0,0)</f>
        <v>#REF!</v>
      </c>
    </row>
    <row r="3021" spans="2:11" ht="16.05" customHeight="1">
      <c r="B3021" s="3" t="s">
        <v>862</v>
      </c>
      <c r="C3021" s="7">
        <v>2</v>
      </c>
      <c r="D3021" s="12" t="s">
        <v>569</v>
      </c>
      <c r="E3021" s="12" t="s">
        <v>2231</v>
      </c>
      <c r="F3021" s="5" t="s">
        <v>866</v>
      </c>
      <c r="G3021" s="22">
        <v>1000</v>
      </c>
      <c r="H3021" s="24" t="e">
        <f>G3021-(G3021*#REF!)</f>
        <v>#REF!</v>
      </c>
      <c r="I3021" s="24" t="e">
        <f>(H3021*#REF!)/4</f>
        <v>#REF!</v>
      </c>
      <c r="J3021" s="24" t="e">
        <f>(H3021*#REF!)</f>
        <v>#REF!</v>
      </c>
      <c r="K3021" s="24" t="e">
        <f>-PMT((#REF!/12),48,H3021,0,0)</f>
        <v>#REF!</v>
      </c>
    </row>
    <row r="3022" spans="2:11" ht="16.05" customHeight="1">
      <c r="B3022" s="3" t="s">
        <v>862</v>
      </c>
      <c r="C3022" s="7">
        <v>2</v>
      </c>
      <c r="D3022" s="12" t="s">
        <v>569</v>
      </c>
      <c r="E3022" s="12" t="s">
        <v>2232</v>
      </c>
      <c r="F3022" s="5" t="s">
        <v>867</v>
      </c>
      <c r="G3022" s="22">
        <v>1000</v>
      </c>
      <c r="H3022" s="24" t="e">
        <f>G3022-(G3022*#REF!)</f>
        <v>#REF!</v>
      </c>
      <c r="I3022" s="24" t="e">
        <f>(H3022*#REF!)/4</f>
        <v>#REF!</v>
      </c>
      <c r="J3022" s="24" t="e">
        <f>(H3022*#REF!)</f>
        <v>#REF!</v>
      </c>
      <c r="K3022" s="24" t="e">
        <f>-PMT((#REF!/12),48,H3022,0,0)</f>
        <v>#REF!</v>
      </c>
    </row>
    <row r="3023" spans="2:11" ht="16.05" customHeight="1">
      <c r="B3023" s="3" t="s">
        <v>862</v>
      </c>
      <c r="C3023" s="7">
        <v>2</v>
      </c>
      <c r="D3023" s="12" t="s">
        <v>569</v>
      </c>
      <c r="E3023" s="12" t="s">
        <v>2233</v>
      </c>
      <c r="F3023" s="5" t="s">
        <v>868</v>
      </c>
      <c r="G3023" s="22">
        <v>1000</v>
      </c>
      <c r="H3023" s="24" t="e">
        <f>G3023-(G3023*#REF!)</f>
        <v>#REF!</v>
      </c>
      <c r="I3023" s="24" t="e">
        <f>(H3023*#REF!)/4</f>
        <v>#REF!</v>
      </c>
      <c r="J3023" s="24" t="e">
        <f>(H3023*#REF!)</f>
        <v>#REF!</v>
      </c>
      <c r="K3023" s="24" t="e">
        <f>-PMT((#REF!/12),48,H3023,0,0)</f>
        <v>#REF!</v>
      </c>
    </row>
    <row r="3024" spans="2:11" ht="16.05" customHeight="1">
      <c r="B3024" s="3" t="s">
        <v>862</v>
      </c>
      <c r="C3024" s="7">
        <v>2</v>
      </c>
      <c r="D3024" s="12" t="s">
        <v>569</v>
      </c>
      <c r="E3024" s="12" t="s">
        <v>2234</v>
      </c>
      <c r="F3024" s="5" t="s">
        <v>869</v>
      </c>
      <c r="G3024" s="22">
        <v>1000</v>
      </c>
      <c r="H3024" s="24" t="e">
        <f>G3024-(G3024*#REF!)</f>
        <v>#REF!</v>
      </c>
      <c r="I3024" s="24" t="e">
        <f>(H3024*#REF!)/4</f>
        <v>#REF!</v>
      </c>
      <c r="J3024" s="24" t="e">
        <f>(H3024*#REF!)</f>
        <v>#REF!</v>
      </c>
      <c r="K3024" s="24" t="e">
        <f>-PMT((#REF!/12),48,H3024,0,0)</f>
        <v>#REF!</v>
      </c>
    </row>
    <row r="3025" spans="2:11" ht="16.05" customHeight="1">
      <c r="B3025" s="3" t="s">
        <v>862</v>
      </c>
      <c r="C3025" s="7">
        <v>2</v>
      </c>
      <c r="D3025" s="12" t="s">
        <v>569</v>
      </c>
      <c r="E3025" s="12" t="s">
        <v>2235</v>
      </c>
      <c r="F3025" s="5" t="s">
        <v>870</v>
      </c>
      <c r="G3025" s="22">
        <v>1000</v>
      </c>
      <c r="H3025" s="24" t="e">
        <f>G3025-(G3025*#REF!)</f>
        <v>#REF!</v>
      </c>
      <c r="I3025" s="24" t="e">
        <f>(H3025*#REF!)/4</f>
        <v>#REF!</v>
      </c>
      <c r="J3025" s="24" t="e">
        <f>(H3025*#REF!)</f>
        <v>#REF!</v>
      </c>
      <c r="K3025" s="24" t="e">
        <f>-PMT((#REF!/12),48,H3025,0,0)</f>
        <v>#REF!</v>
      </c>
    </row>
    <row r="3026" spans="2:11" ht="16.05" customHeight="1">
      <c r="B3026" s="3" t="s">
        <v>871</v>
      </c>
      <c r="C3026" s="7">
        <v>2</v>
      </c>
      <c r="D3026" s="12" t="s">
        <v>13</v>
      </c>
      <c r="E3026" s="12" t="s">
        <v>702</v>
      </c>
      <c r="F3026" s="5" t="s">
        <v>703</v>
      </c>
      <c r="G3026" s="22">
        <v>632.86</v>
      </c>
      <c r="H3026" s="24" t="e">
        <f>G3026-(G3026*#REF!)</f>
        <v>#REF!</v>
      </c>
      <c r="I3026" s="24" t="e">
        <f>(H3026*#REF!)/4</f>
        <v>#REF!</v>
      </c>
      <c r="J3026" s="24" t="e">
        <f>(H3026*#REF!)</f>
        <v>#REF!</v>
      </c>
      <c r="K3026" s="24" t="e">
        <f>-PMT((#REF!/12),48,H3026,0,0)</f>
        <v>#REF!</v>
      </c>
    </row>
    <row r="3027" spans="2:11" ht="16.05" customHeight="1">
      <c r="B3027" s="3" t="s">
        <v>871</v>
      </c>
      <c r="C3027" s="7">
        <v>2</v>
      </c>
      <c r="D3027" s="12" t="s">
        <v>13</v>
      </c>
      <c r="E3027" s="12" t="s">
        <v>704</v>
      </c>
      <c r="F3027" s="5" t="s">
        <v>705</v>
      </c>
      <c r="G3027" s="22">
        <v>685.78</v>
      </c>
      <c r="H3027" s="24" t="e">
        <f>G3027-(G3027*#REF!)</f>
        <v>#REF!</v>
      </c>
      <c r="I3027" s="24" t="e">
        <f>(H3027*#REF!)/4</f>
        <v>#REF!</v>
      </c>
      <c r="J3027" s="24" t="e">
        <f>(H3027*#REF!)</f>
        <v>#REF!</v>
      </c>
      <c r="K3027" s="24" t="e">
        <f>-PMT((#REF!/12),48,H3027,0,0)</f>
        <v>#REF!</v>
      </c>
    </row>
    <row r="3028" spans="2:11" ht="16.05" customHeight="1">
      <c r="B3028" s="3" t="s">
        <v>871</v>
      </c>
      <c r="C3028" s="7">
        <v>2</v>
      </c>
      <c r="D3028" s="12" t="s">
        <v>13</v>
      </c>
      <c r="E3028" s="12" t="s">
        <v>706</v>
      </c>
      <c r="F3028" s="5" t="s">
        <v>707</v>
      </c>
      <c r="G3028" s="22">
        <v>211.16</v>
      </c>
      <c r="H3028" s="24" t="e">
        <f>G3028-(G3028*#REF!)</f>
        <v>#REF!</v>
      </c>
      <c r="I3028" s="24" t="e">
        <f>(H3028*#REF!)/4</f>
        <v>#REF!</v>
      </c>
      <c r="J3028" s="24" t="e">
        <f>(H3028*#REF!)</f>
        <v>#REF!</v>
      </c>
      <c r="K3028" s="24" t="e">
        <f>-PMT((#REF!/12),48,H3028,0,0)</f>
        <v>#REF!</v>
      </c>
    </row>
    <row r="3029" spans="2:11" ht="16.05" customHeight="1">
      <c r="B3029" s="3" t="s">
        <v>871</v>
      </c>
      <c r="C3029" s="7">
        <v>2</v>
      </c>
      <c r="D3029" s="12" t="s">
        <v>13</v>
      </c>
      <c r="E3029" s="12" t="s">
        <v>708</v>
      </c>
      <c r="F3029" s="5" t="s">
        <v>709</v>
      </c>
      <c r="G3029" s="22">
        <v>407.22</v>
      </c>
      <c r="H3029" s="24" t="e">
        <f>G3029-(G3029*#REF!)</f>
        <v>#REF!</v>
      </c>
      <c r="I3029" s="24" t="e">
        <f>(H3029*#REF!)/4</f>
        <v>#REF!</v>
      </c>
      <c r="J3029" s="24" t="e">
        <f>(H3029*#REF!)</f>
        <v>#REF!</v>
      </c>
      <c r="K3029" s="24" t="e">
        <f>-PMT((#REF!/12),48,H3029,0,0)</f>
        <v>#REF!</v>
      </c>
    </row>
    <row r="3030" spans="2:11" ht="16.05" customHeight="1">
      <c r="B3030" s="3" t="s">
        <v>871</v>
      </c>
      <c r="C3030" s="7">
        <v>2</v>
      </c>
      <c r="D3030" s="14" t="s">
        <v>569</v>
      </c>
      <c r="E3030" s="13" t="s">
        <v>2228</v>
      </c>
      <c r="F3030" s="5" t="s">
        <v>863</v>
      </c>
      <c r="G3030" s="22">
        <v>400</v>
      </c>
      <c r="H3030" s="24" t="e">
        <f>G3030-(G3030*#REF!)</f>
        <v>#REF!</v>
      </c>
      <c r="I3030" s="24" t="e">
        <f>(H3030*#REF!)/4</f>
        <v>#REF!</v>
      </c>
      <c r="J3030" s="24" t="e">
        <f>(H3030*#REF!)</f>
        <v>#REF!</v>
      </c>
      <c r="K3030" s="24" t="e">
        <f>-PMT((#REF!/12),48,H3030,0,0)</f>
        <v>#REF!</v>
      </c>
    </row>
    <row r="3031" spans="2:11" ht="16.05" customHeight="1">
      <c r="B3031" s="3" t="s">
        <v>871</v>
      </c>
      <c r="C3031" s="7">
        <v>2</v>
      </c>
      <c r="D3031" s="14" t="s">
        <v>569</v>
      </c>
      <c r="E3031" s="12" t="s">
        <v>2229</v>
      </c>
      <c r="F3031" s="5" t="s">
        <v>864</v>
      </c>
      <c r="G3031" s="22">
        <v>1000</v>
      </c>
      <c r="H3031" s="24" t="e">
        <f>G3031-(G3031*#REF!)</f>
        <v>#REF!</v>
      </c>
      <c r="I3031" s="24" t="e">
        <f>(H3031*#REF!)/4</f>
        <v>#REF!</v>
      </c>
      <c r="J3031" s="24" t="e">
        <f>(H3031*#REF!)</f>
        <v>#REF!</v>
      </c>
      <c r="K3031" s="24" t="e">
        <f>-PMT((#REF!/12),48,H3031,0,0)</f>
        <v>#REF!</v>
      </c>
    </row>
    <row r="3032" spans="2:11" ht="16.05" customHeight="1">
      <c r="B3032" s="3" t="s">
        <v>871</v>
      </c>
      <c r="C3032" s="7">
        <v>2</v>
      </c>
      <c r="D3032" s="14" t="s">
        <v>569</v>
      </c>
      <c r="E3032" s="12" t="s">
        <v>2230</v>
      </c>
      <c r="F3032" s="5" t="s">
        <v>865</v>
      </c>
      <c r="G3032" s="22">
        <v>10000</v>
      </c>
      <c r="H3032" s="24" t="e">
        <f>G3032-(G3032*#REF!)</f>
        <v>#REF!</v>
      </c>
      <c r="I3032" s="24" t="e">
        <f>(H3032*#REF!)/4</f>
        <v>#REF!</v>
      </c>
      <c r="J3032" s="24" t="e">
        <f>(H3032*#REF!)</f>
        <v>#REF!</v>
      </c>
      <c r="K3032" s="24" t="e">
        <f>-PMT((#REF!/12),48,H3032,0,0)</f>
        <v>#REF!</v>
      </c>
    </row>
    <row r="3033" spans="2:11" ht="16.05" customHeight="1">
      <c r="B3033" s="3" t="s">
        <v>871</v>
      </c>
      <c r="C3033" s="7">
        <v>2</v>
      </c>
      <c r="D3033" s="14" t="s">
        <v>569</v>
      </c>
      <c r="E3033" s="12" t="s">
        <v>2232</v>
      </c>
      <c r="F3033" s="5" t="s">
        <v>867</v>
      </c>
      <c r="G3033" s="22">
        <v>1000</v>
      </c>
      <c r="H3033" s="24" t="e">
        <f>G3033-(G3033*#REF!)</f>
        <v>#REF!</v>
      </c>
      <c r="I3033" s="24" t="e">
        <f>(H3033*#REF!)/4</f>
        <v>#REF!</v>
      </c>
      <c r="J3033" s="24" t="e">
        <f>(H3033*#REF!)</f>
        <v>#REF!</v>
      </c>
      <c r="K3033" s="24" t="e">
        <f>-PMT((#REF!/12),48,H3033,0,0)</f>
        <v>#REF!</v>
      </c>
    </row>
    <row r="3034" spans="2:11" ht="16.05" customHeight="1">
      <c r="B3034" s="3" t="s">
        <v>871</v>
      </c>
      <c r="C3034" s="7">
        <v>2</v>
      </c>
      <c r="D3034" s="14" t="s">
        <v>569</v>
      </c>
      <c r="E3034" s="12" t="s">
        <v>2236</v>
      </c>
      <c r="F3034" s="5" t="s">
        <v>872</v>
      </c>
      <c r="G3034" s="22">
        <v>1000</v>
      </c>
      <c r="H3034" s="24" t="e">
        <f>G3034-(G3034*#REF!)</f>
        <v>#REF!</v>
      </c>
      <c r="I3034" s="24" t="e">
        <f>(H3034*#REF!)/4</f>
        <v>#REF!</v>
      </c>
      <c r="J3034" s="24" t="e">
        <f>(H3034*#REF!)</f>
        <v>#REF!</v>
      </c>
      <c r="K3034" s="24" t="e">
        <f>-PMT((#REF!/12),48,H3034,0,0)</f>
        <v>#REF!</v>
      </c>
    </row>
    <row r="3035" spans="2:11" ht="16.05" customHeight="1">
      <c r="B3035" s="3" t="s">
        <v>871</v>
      </c>
      <c r="C3035" s="7">
        <v>2</v>
      </c>
      <c r="D3035" s="14" t="s">
        <v>569</v>
      </c>
      <c r="E3035" s="12" t="s">
        <v>2237</v>
      </c>
      <c r="F3035" s="5" t="s">
        <v>873</v>
      </c>
      <c r="G3035" s="22">
        <v>1000</v>
      </c>
      <c r="H3035" s="24" t="e">
        <f>G3035-(G3035*#REF!)</f>
        <v>#REF!</v>
      </c>
      <c r="I3035" s="24" t="e">
        <f>(H3035*#REF!)/4</f>
        <v>#REF!</v>
      </c>
      <c r="J3035" s="24" t="e">
        <f>(H3035*#REF!)</f>
        <v>#REF!</v>
      </c>
      <c r="K3035" s="24" t="e">
        <f>-PMT((#REF!/12),48,H3035,0,0)</f>
        <v>#REF!</v>
      </c>
    </row>
    <row r="3036" spans="2:11" ht="16.05" customHeight="1">
      <c r="B3036" s="3" t="s">
        <v>871</v>
      </c>
      <c r="C3036" s="7">
        <v>2</v>
      </c>
      <c r="D3036" s="14" t="s">
        <v>569</v>
      </c>
      <c r="E3036" s="12" t="s">
        <v>2238</v>
      </c>
      <c r="F3036" s="5" t="s">
        <v>874</v>
      </c>
      <c r="G3036" s="22">
        <v>10000</v>
      </c>
      <c r="H3036" s="24" t="e">
        <f>G3036-(G3036*#REF!)</f>
        <v>#REF!</v>
      </c>
      <c r="I3036" s="24" t="e">
        <f>(H3036*#REF!)/4</f>
        <v>#REF!</v>
      </c>
      <c r="J3036" s="24" t="e">
        <f>(H3036*#REF!)</f>
        <v>#REF!</v>
      </c>
      <c r="K3036" s="24" t="e">
        <f>-PMT((#REF!/12),48,H3036,0,0)</f>
        <v>#REF!</v>
      </c>
    </row>
    <row r="3037" spans="2:11" ht="16.05" customHeight="1">
      <c r="B3037" s="3" t="s">
        <v>871</v>
      </c>
      <c r="C3037" s="7">
        <v>2</v>
      </c>
      <c r="D3037" s="14" t="s">
        <v>569</v>
      </c>
      <c r="E3037" s="13">
        <v>33408</v>
      </c>
      <c r="F3037" s="5" t="s">
        <v>875</v>
      </c>
      <c r="G3037" s="22">
        <v>108.41694444444444</v>
      </c>
      <c r="H3037" s="24" t="e">
        <f>G3037-(G3037*#REF!)</f>
        <v>#REF!</v>
      </c>
      <c r="I3037" s="24" t="e">
        <f>(H3037*#REF!)/4</f>
        <v>#REF!</v>
      </c>
      <c r="J3037" s="24" t="e">
        <f>(H3037*#REF!)</f>
        <v>#REF!</v>
      </c>
      <c r="K3037" s="24" t="e">
        <f>-PMT((#REF!/12),48,H3037,0,0)</f>
        <v>#REF!</v>
      </c>
    </row>
    <row r="3038" spans="2:11" ht="16.05" customHeight="1">
      <c r="B3038" s="6" t="s">
        <v>730</v>
      </c>
      <c r="C3038" s="7">
        <v>4</v>
      </c>
      <c r="D3038" s="12" t="s">
        <v>13</v>
      </c>
      <c r="E3038" s="12" t="s">
        <v>358</v>
      </c>
      <c r="F3038" s="5" t="s">
        <v>359</v>
      </c>
      <c r="G3038" s="22">
        <v>1438.04</v>
      </c>
      <c r="H3038" s="24" t="e">
        <f>G3038-(G3038*#REF!)</f>
        <v>#REF!</v>
      </c>
      <c r="I3038" s="24" t="e">
        <f>(H3038*#REF!)/4</f>
        <v>#REF!</v>
      </c>
      <c r="J3038" s="24" t="e">
        <f>(H3038*#REF!)</f>
        <v>#REF!</v>
      </c>
      <c r="K3038" s="24" t="e">
        <f>-PMT((#REF!/12),48,H3038,0,0)</f>
        <v>#REF!</v>
      </c>
    </row>
    <row r="3039" spans="2:11" ht="16.05" customHeight="1">
      <c r="B3039" s="6" t="s">
        <v>730</v>
      </c>
      <c r="C3039" s="7">
        <v>4</v>
      </c>
      <c r="D3039" s="12" t="s">
        <v>731</v>
      </c>
      <c r="E3039" s="12" t="s">
        <v>732</v>
      </c>
      <c r="F3039" s="5" t="s">
        <v>733</v>
      </c>
      <c r="G3039" s="22">
        <v>8000</v>
      </c>
      <c r="H3039" s="24" t="e">
        <f>G3039-(G3039*#REF!)</f>
        <v>#REF!</v>
      </c>
      <c r="I3039" s="24" t="e">
        <f>(H3039*#REF!)/4</f>
        <v>#REF!</v>
      </c>
      <c r="J3039" s="24" t="e">
        <f>(H3039*#REF!)</f>
        <v>#REF!</v>
      </c>
      <c r="K3039" s="24" t="e">
        <f>-PMT((#REF!/12),48,H3039,0,0)</f>
        <v>#REF!</v>
      </c>
    </row>
    <row r="3040" spans="2:11" ht="16.05" customHeight="1">
      <c r="B3040" s="6" t="s">
        <v>730</v>
      </c>
      <c r="C3040" s="7">
        <v>4</v>
      </c>
      <c r="D3040" s="12" t="s">
        <v>731</v>
      </c>
      <c r="E3040" s="12" t="s">
        <v>734</v>
      </c>
      <c r="F3040" s="5" t="s">
        <v>735</v>
      </c>
      <c r="G3040" s="22">
        <v>2000</v>
      </c>
      <c r="H3040" s="24" t="e">
        <f>G3040-(G3040*#REF!)</f>
        <v>#REF!</v>
      </c>
      <c r="I3040" s="24" t="e">
        <f>(H3040*#REF!)/4</f>
        <v>#REF!</v>
      </c>
      <c r="J3040" s="24" t="e">
        <f>(H3040*#REF!)</f>
        <v>#REF!</v>
      </c>
      <c r="K3040" s="24" t="e">
        <f>-PMT((#REF!/12),48,H3040,0,0)</f>
        <v>#REF!</v>
      </c>
    </row>
    <row r="3041" spans="2:11" ht="16.05" customHeight="1">
      <c r="B3041" s="6" t="s">
        <v>730</v>
      </c>
      <c r="C3041" s="7">
        <v>4</v>
      </c>
      <c r="D3041" s="12" t="s">
        <v>731</v>
      </c>
      <c r="E3041" s="12" t="s">
        <v>736</v>
      </c>
      <c r="F3041" s="5" t="s">
        <v>737</v>
      </c>
      <c r="G3041" s="22">
        <v>826.8</v>
      </c>
      <c r="H3041" s="24" t="e">
        <f>G3041-(G3041*#REF!)</f>
        <v>#REF!</v>
      </c>
      <c r="I3041" s="24" t="e">
        <f>(H3041*#REF!)/4</f>
        <v>#REF!</v>
      </c>
      <c r="J3041" s="24" t="e">
        <f>(H3041*#REF!)</f>
        <v>#REF!</v>
      </c>
      <c r="K3041" s="24" t="e">
        <f>-PMT((#REF!/12),48,H3041,0,0)</f>
        <v>#REF!</v>
      </c>
    </row>
    <row r="3042" spans="2:11" ht="16.05" customHeight="1">
      <c r="B3042" s="6" t="s">
        <v>730</v>
      </c>
      <c r="C3042" s="7">
        <v>4</v>
      </c>
      <c r="D3042" s="12" t="s">
        <v>731</v>
      </c>
      <c r="E3042" s="12" t="s">
        <v>738</v>
      </c>
      <c r="F3042" s="5" t="s">
        <v>739</v>
      </c>
      <c r="G3042" s="22">
        <v>1000</v>
      </c>
      <c r="H3042" s="24" t="e">
        <f>G3042-(G3042*#REF!)</f>
        <v>#REF!</v>
      </c>
      <c r="I3042" s="24" t="e">
        <f>(H3042*#REF!)/4</f>
        <v>#REF!</v>
      </c>
      <c r="J3042" s="24" t="e">
        <f>(H3042*#REF!)</f>
        <v>#REF!</v>
      </c>
      <c r="K3042" s="24" t="e">
        <f>-PMT((#REF!/12),48,H3042,0,0)</f>
        <v>#REF!</v>
      </c>
    </row>
    <row r="3043" spans="2:11" ht="16.05" customHeight="1">
      <c r="B3043" t="s">
        <v>1769</v>
      </c>
      <c r="C3043" s="7">
        <v>5</v>
      </c>
      <c r="D3043" s="12" t="s">
        <v>69</v>
      </c>
      <c r="E3043" s="18" t="s">
        <v>1773</v>
      </c>
      <c r="F3043" s="5" t="s">
        <v>1774</v>
      </c>
      <c r="G3043" s="22">
        <v>2752.5765202702723</v>
      </c>
      <c r="H3043" s="24" t="e">
        <f>G3043-(G3043*#REF!)</f>
        <v>#REF!</v>
      </c>
      <c r="I3043" s="24" t="e">
        <f>(H3043*#REF!)/4</f>
        <v>#REF!</v>
      </c>
      <c r="J3043" s="24" t="e">
        <f>(H3043*#REF!)</f>
        <v>#REF!</v>
      </c>
      <c r="K3043" s="24" t="e">
        <f>-PMT((#REF!/12),48,H3043,0,0)</f>
        <v>#REF!</v>
      </c>
    </row>
    <row r="3044" spans="2:11" ht="16.05" customHeight="1">
      <c r="B3044" t="s">
        <v>1769</v>
      </c>
      <c r="C3044" s="7">
        <v>8</v>
      </c>
      <c r="D3044" s="12" t="s">
        <v>69</v>
      </c>
      <c r="E3044" s="13" t="s">
        <v>1770</v>
      </c>
      <c r="F3044" s="5" t="s">
        <v>1771</v>
      </c>
      <c r="G3044" s="22">
        <v>4404.1224324324357</v>
      </c>
      <c r="H3044" s="24" t="e">
        <f>G3044-(G3044*#REF!)</f>
        <v>#REF!</v>
      </c>
      <c r="I3044" s="24" t="e">
        <f>(H3044*#REF!)/4</f>
        <v>#REF!</v>
      </c>
      <c r="J3044" s="24" t="e">
        <f>(H3044*#REF!)</f>
        <v>#REF!</v>
      </c>
      <c r="K3044" s="24" t="e">
        <f>-PMT((#REF!/12),48,H3044,0,0)</f>
        <v>#REF!</v>
      </c>
    </row>
    <row r="3045" spans="2:11" ht="16.05" customHeight="1">
      <c r="B3045" t="s">
        <v>1769</v>
      </c>
      <c r="C3045" s="7">
        <v>10</v>
      </c>
      <c r="D3045" s="12" t="s">
        <v>69</v>
      </c>
      <c r="E3045" s="13" t="s">
        <v>753</v>
      </c>
      <c r="F3045" s="5" t="s">
        <v>754</v>
      </c>
      <c r="G3045" s="22">
        <v>8469.8333333333339</v>
      </c>
      <c r="H3045" s="24" t="e">
        <f>G3045-(G3045*#REF!)</f>
        <v>#REF!</v>
      </c>
      <c r="I3045" s="24" t="e">
        <f>(H3045*#REF!)/4</f>
        <v>#REF!</v>
      </c>
      <c r="J3045" s="24" t="e">
        <f>(H3045*#REF!)</f>
        <v>#REF!</v>
      </c>
      <c r="K3045" s="24" t="e">
        <f>-PMT((#REF!/12),48,H3045,0,0)</f>
        <v>#REF!</v>
      </c>
    </row>
    <row r="3046" spans="2:11" ht="16.05" customHeight="1">
      <c r="B3046" t="s">
        <v>1769</v>
      </c>
      <c r="C3046" s="7">
        <v>10</v>
      </c>
      <c r="D3046" s="12" t="s">
        <v>69</v>
      </c>
      <c r="E3046" s="13" t="s">
        <v>193</v>
      </c>
      <c r="F3046" s="5" t="s">
        <v>194</v>
      </c>
      <c r="G3046" s="22">
        <v>800</v>
      </c>
      <c r="H3046" s="24" t="e">
        <f>G3046-(G3046*#REF!)</f>
        <v>#REF!</v>
      </c>
      <c r="I3046" s="24" t="e">
        <f>(H3046*#REF!)/4</f>
        <v>#REF!</v>
      </c>
      <c r="J3046" s="24" t="e">
        <f>(H3046*#REF!)</f>
        <v>#REF!</v>
      </c>
      <c r="K3046" s="24" t="e">
        <f>-PMT((#REF!/12),48,H3046,0,0)</f>
        <v>#REF!</v>
      </c>
    </row>
    <row r="3047" spans="2:11" ht="16.05" customHeight="1">
      <c r="B3047" s="4" t="s">
        <v>1265</v>
      </c>
      <c r="C3047" s="7">
        <v>1</v>
      </c>
      <c r="D3047" s="12" t="s">
        <v>32</v>
      </c>
      <c r="E3047" s="12" t="s">
        <v>353</v>
      </c>
      <c r="F3047" s="5" t="s">
        <v>354</v>
      </c>
      <c r="G3047" s="22">
        <v>601.20000000000005</v>
      </c>
      <c r="H3047" s="24" t="e">
        <f>G3047-(G3047*#REF!)</f>
        <v>#REF!</v>
      </c>
      <c r="I3047" s="24" t="e">
        <f>(H3047*#REF!)/4</f>
        <v>#REF!</v>
      </c>
      <c r="J3047" s="24" t="e">
        <f>(H3047*#REF!)</f>
        <v>#REF!</v>
      </c>
      <c r="K3047" s="24" t="e">
        <f>-PMT((#REF!/12),48,H3047,0,0)</f>
        <v>#REF!</v>
      </c>
    </row>
    <row r="3048" spans="2:11" ht="16.05" customHeight="1">
      <c r="B3048" s="4" t="s">
        <v>1265</v>
      </c>
      <c r="C3048" s="7">
        <v>1</v>
      </c>
      <c r="D3048" s="12" t="s">
        <v>32</v>
      </c>
      <c r="E3048" s="12" t="s">
        <v>1266</v>
      </c>
      <c r="F3048" s="10" t="s">
        <v>1267</v>
      </c>
      <c r="G3048" s="22">
        <v>601.20000000000005</v>
      </c>
      <c r="H3048" s="24" t="e">
        <f>G3048-(G3048*#REF!)</f>
        <v>#REF!</v>
      </c>
      <c r="I3048" s="24" t="e">
        <f>(H3048*#REF!)/4</f>
        <v>#REF!</v>
      </c>
      <c r="J3048" s="24" t="e">
        <f>(H3048*#REF!)</f>
        <v>#REF!</v>
      </c>
      <c r="K3048" s="24" t="e">
        <f>-PMT((#REF!/12),48,H3048,0,0)</f>
        <v>#REF!</v>
      </c>
    </row>
    <row r="3049" spans="2:11" ht="16.05" customHeight="1">
      <c r="B3049" s="4" t="s">
        <v>1265</v>
      </c>
      <c r="C3049" s="7">
        <v>1</v>
      </c>
      <c r="D3049" s="12" t="s">
        <v>32</v>
      </c>
      <c r="E3049" s="12" t="s">
        <v>375</v>
      </c>
      <c r="F3049" s="5" t="s">
        <v>376</v>
      </c>
      <c r="G3049" s="22">
        <v>313.2</v>
      </c>
      <c r="H3049" s="24" t="e">
        <f>G3049-(G3049*#REF!)</f>
        <v>#REF!</v>
      </c>
      <c r="I3049" s="24" t="e">
        <f>(H3049*#REF!)/4</f>
        <v>#REF!</v>
      </c>
      <c r="J3049" s="24" t="e">
        <f>(H3049*#REF!)</f>
        <v>#REF!</v>
      </c>
      <c r="K3049" s="24" t="e">
        <f>-PMT((#REF!/12),48,H3049,0,0)</f>
        <v>#REF!</v>
      </c>
    </row>
    <row r="3050" spans="2:11" ht="16.05" customHeight="1">
      <c r="B3050" s="4" t="s">
        <v>1265</v>
      </c>
      <c r="C3050" s="7">
        <v>1</v>
      </c>
      <c r="D3050" s="12" t="s">
        <v>32</v>
      </c>
      <c r="E3050" s="12" t="s">
        <v>1268</v>
      </c>
      <c r="F3050" s="5" t="s">
        <v>1269</v>
      </c>
      <c r="G3050" s="22">
        <v>313.2</v>
      </c>
      <c r="H3050" s="24" t="e">
        <f>G3050-(G3050*#REF!)</f>
        <v>#REF!</v>
      </c>
      <c r="I3050" s="24" t="e">
        <f>(H3050*#REF!)/4</f>
        <v>#REF!</v>
      </c>
      <c r="J3050" s="24" t="e">
        <f>(H3050*#REF!)</f>
        <v>#REF!</v>
      </c>
      <c r="K3050" s="24" t="e">
        <f>-PMT((#REF!/12),48,H3050,0,0)</f>
        <v>#REF!</v>
      </c>
    </row>
    <row r="3051" spans="2:11" ht="16.05" customHeight="1">
      <c r="B3051" s="4" t="s">
        <v>1265</v>
      </c>
      <c r="C3051" s="7">
        <v>1</v>
      </c>
      <c r="D3051" s="12" t="s">
        <v>32</v>
      </c>
      <c r="E3051" s="12" t="s">
        <v>1270</v>
      </c>
      <c r="F3051" s="5" t="s">
        <v>1271</v>
      </c>
      <c r="G3051" s="22">
        <v>1533.6000000000001</v>
      </c>
      <c r="H3051" s="24" t="e">
        <f>G3051-(G3051*#REF!)</f>
        <v>#REF!</v>
      </c>
      <c r="I3051" s="24" t="e">
        <f>(H3051*#REF!)/4</f>
        <v>#REF!</v>
      </c>
      <c r="J3051" s="24" t="e">
        <f>(H3051*#REF!)</f>
        <v>#REF!</v>
      </c>
      <c r="K3051" s="24" t="e">
        <f>-PMT((#REF!/12),48,H3051,0,0)</f>
        <v>#REF!</v>
      </c>
    </row>
    <row r="3052" spans="2:11" ht="16.05" customHeight="1">
      <c r="B3052" s="4" t="s">
        <v>1265</v>
      </c>
      <c r="C3052" s="7">
        <v>1</v>
      </c>
      <c r="D3052" s="12" t="s">
        <v>32</v>
      </c>
      <c r="E3052" s="12" t="s">
        <v>1272</v>
      </c>
      <c r="F3052" s="5" t="s">
        <v>1273</v>
      </c>
      <c r="G3052" s="22">
        <v>1872</v>
      </c>
      <c r="H3052" s="24" t="e">
        <f>G3052-(G3052*#REF!)</f>
        <v>#REF!</v>
      </c>
      <c r="I3052" s="24" t="e">
        <f>(H3052*#REF!)/4</f>
        <v>#REF!</v>
      </c>
      <c r="J3052" s="24" t="e">
        <f>(H3052*#REF!)</f>
        <v>#REF!</v>
      </c>
      <c r="K3052" s="24" t="e">
        <f>-PMT((#REF!/12),48,H3052,0,0)</f>
        <v>#REF!</v>
      </c>
    </row>
    <row r="3053" spans="2:11" ht="16.05" customHeight="1">
      <c r="B3053" s="4" t="s">
        <v>1265</v>
      </c>
      <c r="C3053" s="7">
        <v>1</v>
      </c>
      <c r="D3053" s="12" t="s">
        <v>32</v>
      </c>
      <c r="E3053" s="12" t="s">
        <v>355</v>
      </c>
      <c r="F3053" s="5" t="s">
        <v>356</v>
      </c>
      <c r="G3053" s="22">
        <v>352.8</v>
      </c>
      <c r="H3053" s="24" t="e">
        <f>G3053-(G3053*#REF!)</f>
        <v>#REF!</v>
      </c>
      <c r="I3053" s="24" t="e">
        <f>(H3053*#REF!)/4</f>
        <v>#REF!</v>
      </c>
      <c r="J3053" s="24" t="e">
        <f>(H3053*#REF!)</f>
        <v>#REF!</v>
      </c>
      <c r="K3053" s="24" t="e">
        <f>-PMT((#REF!/12),48,H3053,0,0)</f>
        <v>#REF!</v>
      </c>
    </row>
    <row r="3054" spans="2:11" ht="16.05" customHeight="1">
      <c r="B3054" s="4" t="s">
        <v>1265</v>
      </c>
      <c r="C3054" s="7">
        <v>1</v>
      </c>
      <c r="D3054" s="12" t="s">
        <v>32</v>
      </c>
      <c r="E3054" s="12" t="s">
        <v>1274</v>
      </c>
      <c r="F3054" s="5" t="s">
        <v>1275</v>
      </c>
      <c r="G3054" s="22">
        <v>352.8</v>
      </c>
      <c r="H3054" s="24" t="e">
        <f>G3054-(G3054*#REF!)</f>
        <v>#REF!</v>
      </c>
      <c r="I3054" s="24" t="e">
        <f>(H3054*#REF!)/4</f>
        <v>#REF!</v>
      </c>
      <c r="J3054" s="24" t="e">
        <f>(H3054*#REF!)</f>
        <v>#REF!</v>
      </c>
      <c r="K3054" s="24" t="e">
        <f>-PMT((#REF!/12),48,H3054,0,0)</f>
        <v>#REF!</v>
      </c>
    </row>
    <row r="3055" spans="2:11" ht="16.05" customHeight="1">
      <c r="B3055" s="4" t="s">
        <v>1265</v>
      </c>
      <c r="C3055" s="7">
        <v>1</v>
      </c>
      <c r="D3055" s="12" t="s">
        <v>32</v>
      </c>
      <c r="E3055" s="12" t="s">
        <v>351</v>
      </c>
      <c r="F3055" s="5" t="s">
        <v>352</v>
      </c>
      <c r="G3055" s="22">
        <v>352.8</v>
      </c>
      <c r="H3055" s="24" t="e">
        <f>G3055-(G3055*#REF!)</f>
        <v>#REF!</v>
      </c>
      <c r="I3055" s="24" t="e">
        <f>(H3055*#REF!)/4</f>
        <v>#REF!</v>
      </c>
      <c r="J3055" s="24" t="e">
        <f>(H3055*#REF!)</f>
        <v>#REF!</v>
      </c>
      <c r="K3055" s="24" t="e">
        <f>-PMT((#REF!/12),48,H3055,0,0)</f>
        <v>#REF!</v>
      </c>
    </row>
    <row r="3056" spans="2:11" ht="16.05" customHeight="1">
      <c r="B3056" s="4" t="s">
        <v>1265</v>
      </c>
      <c r="C3056" s="7">
        <v>1</v>
      </c>
      <c r="D3056" s="12" t="s">
        <v>32</v>
      </c>
      <c r="E3056" s="12" t="s">
        <v>1276</v>
      </c>
      <c r="F3056" s="5" t="s">
        <v>1277</v>
      </c>
      <c r="G3056" s="22">
        <v>135</v>
      </c>
      <c r="H3056" s="24" t="e">
        <f>G3056-(G3056*#REF!)</f>
        <v>#REF!</v>
      </c>
      <c r="I3056" s="24" t="e">
        <f>(H3056*#REF!)/4</f>
        <v>#REF!</v>
      </c>
      <c r="J3056" s="24" t="e">
        <f>(H3056*#REF!)</f>
        <v>#REF!</v>
      </c>
      <c r="K3056" s="24" t="e">
        <f>-PMT((#REF!/12),48,H3056,0,0)</f>
        <v>#REF!</v>
      </c>
    </row>
    <row r="3057" spans="2:11" ht="16.05" customHeight="1">
      <c r="B3057" s="4" t="s">
        <v>1265</v>
      </c>
      <c r="C3057" s="7">
        <v>1</v>
      </c>
      <c r="D3057" s="12" t="s">
        <v>32</v>
      </c>
      <c r="E3057" s="12" t="s">
        <v>1101</v>
      </c>
      <c r="F3057" s="5" t="s">
        <v>73</v>
      </c>
      <c r="G3057" s="22">
        <v>111.60000000000001</v>
      </c>
      <c r="H3057" s="24" t="e">
        <f>G3057-(G3057*#REF!)</f>
        <v>#REF!</v>
      </c>
      <c r="I3057" s="24" t="e">
        <f>(H3057*#REF!)/4</f>
        <v>#REF!</v>
      </c>
      <c r="J3057" s="24" t="e">
        <f>(H3057*#REF!)</f>
        <v>#REF!</v>
      </c>
      <c r="K3057" s="24" t="e">
        <f>-PMT((#REF!/12),48,H3057,0,0)</f>
        <v>#REF!</v>
      </c>
    </row>
    <row r="3058" spans="2:11" ht="16.05" customHeight="1">
      <c r="B3058" s="4" t="s">
        <v>1278</v>
      </c>
      <c r="C3058" s="7">
        <v>1</v>
      </c>
      <c r="D3058" s="12" t="s">
        <v>32</v>
      </c>
      <c r="E3058" s="12" t="s">
        <v>353</v>
      </c>
      <c r="F3058" s="5" t="s">
        <v>354</v>
      </c>
      <c r="G3058" s="22">
        <v>601.20000000000005</v>
      </c>
      <c r="H3058" s="24" t="e">
        <f>G3058-(G3058*#REF!)</f>
        <v>#REF!</v>
      </c>
      <c r="I3058" s="24" t="e">
        <f>(H3058*#REF!)/4</f>
        <v>#REF!</v>
      </c>
      <c r="J3058" s="24" t="e">
        <f>(H3058*#REF!)</f>
        <v>#REF!</v>
      </c>
      <c r="K3058" s="24" t="e">
        <f>-PMT((#REF!/12),48,H3058,0,0)</f>
        <v>#REF!</v>
      </c>
    </row>
    <row r="3059" spans="2:11" ht="16.05" customHeight="1">
      <c r="B3059" s="4" t="s">
        <v>1278</v>
      </c>
      <c r="C3059" s="7">
        <v>1</v>
      </c>
      <c r="D3059" s="12" t="s">
        <v>32</v>
      </c>
      <c r="E3059" s="12" t="s">
        <v>1276</v>
      </c>
      <c r="F3059" s="5" t="s">
        <v>1277</v>
      </c>
      <c r="G3059" s="22">
        <v>135</v>
      </c>
      <c r="H3059" s="24" t="e">
        <f>G3059-(G3059*#REF!)</f>
        <v>#REF!</v>
      </c>
      <c r="I3059" s="24" t="e">
        <f>(H3059*#REF!)/4</f>
        <v>#REF!</v>
      </c>
      <c r="J3059" s="24" t="e">
        <f>(H3059*#REF!)</f>
        <v>#REF!</v>
      </c>
      <c r="K3059" s="24" t="e">
        <f>-PMT((#REF!/12),48,H3059,0,0)</f>
        <v>#REF!</v>
      </c>
    </row>
    <row r="3060" spans="2:11" ht="16.05" customHeight="1">
      <c r="B3060" s="4" t="s">
        <v>1278</v>
      </c>
      <c r="C3060" s="7">
        <v>1</v>
      </c>
      <c r="D3060" s="12" t="s">
        <v>32</v>
      </c>
      <c r="E3060" s="12" t="s">
        <v>1101</v>
      </c>
      <c r="F3060" s="5" t="s">
        <v>73</v>
      </c>
      <c r="G3060" s="22">
        <v>111.60000000000001</v>
      </c>
      <c r="H3060" s="24" t="e">
        <f>G3060-(G3060*#REF!)</f>
        <v>#REF!</v>
      </c>
      <c r="I3060" s="24" t="e">
        <f>(H3060*#REF!)/4</f>
        <v>#REF!</v>
      </c>
      <c r="J3060" s="24" t="e">
        <f>(H3060*#REF!)</f>
        <v>#REF!</v>
      </c>
      <c r="K3060" s="24" t="e">
        <f>-PMT((#REF!/12),48,H3060,0,0)</f>
        <v>#REF!</v>
      </c>
    </row>
    <row r="3061" spans="2:11" ht="16.05" customHeight="1">
      <c r="B3061" s="4" t="s">
        <v>1278</v>
      </c>
      <c r="C3061" s="7">
        <v>1</v>
      </c>
      <c r="D3061" s="12" t="s">
        <v>32</v>
      </c>
      <c r="E3061" s="12" t="s">
        <v>351</v>
      </c>
      <c r="F3061" s="5" t="s">
        <v>352</v>
      </c>
      <c r="G3061" s="22">
        <v>352.8</v>
      </c>
      <c r="H3061" s="24" t="e">
        <f>G3061-(G3061*#REF!)</f>
        <v>#REF!</v>
      </c>
      <c r="I3061" s="24" t="e">
        <f>(H3061*#REF!)/4</f>
        <v>#REF!</v>
      </c>
      <c r="J3061" s="24" t="e">
        <f>(H3061*#REF!)</f>
        <v>#REF!</v>
      </c>
      <c r="K3061" s="24" t="e">
        <f>-PMT((#REF!/12),48,H3061,0,0)</f>
        <v>#REF!</v>
      </c>
    </row>
    <row r="3062" spans="2:11" ht="16.05" customHeight="1">
      <c r="B3062" s="4" t="s">
        <v>1278</v>
      </c>
      <c r="C3062" s="7">
        <v>1</v>
      </c>
      <c r="D3062" s="12" t="s">
        <v>32</v>
      </c>
      <c r="E3062" s="12" t="s">
        <v>375</v>
      </c>
      <c r="F3062" s="5" t="s">
        <v>376</v>
      </c>
      <c r="G3062" s="22">
        <v>313.2</v>
      </c>
      <c r="H3062" s="24" t="e">
        <f>G3062-(G3062*#REF!)</f>
        <v>#REF!</v>
      </c>
      <c r="I3062" s="24" t="e">
        <f>(H3062*#REF!)/4</f>
        <v>#REF!</v>
      </c>
      <c r="J3062" s="24" t="e">
        <f>(H3062*#REF!)</f>
        <v>#REF!</v>
      </c>
      <c r="K3062" s="24" t="e">
        <f>-PMT((#REF!/12),48,H3062,0,0)</f>
        <v>#REF!</v>
      </c>
    </row>
    <row r="3063" spans="2:11" ht="16.05" customHeight="1">
      <c r="B3063" s="4" t="s">
        <v>1278</v>
      </c>
      <c r="C3063" s="7">
        <v>1</v>
      </c>
      <c r="D3063" s="12" t="s">
        <v>32</v>
      </c>
      <c r="E3063" s="12" t="s">
        <v>1270</v>
      </c>
      <c r="F3063" s="5" t="s">
        <v>1271</v>
      </c>
      <c r="G3063" s="22">
        <v>1533.6000000000001</v>
      </c>
      <c r="H3063" s="24" t="e">
        <f>G3063-(G3063*#REF!)</f>
        <v>#REF!</v>
      </c>
      <c r="I3063" s="24" t="e">
        <f>(H3063*#REF!)/4</f>
        <v>#REF!</v>
      </c>
      <c r="J3063" s="24" t="e">
        <f>(H3063*#REF!)</f>
        <v>#REF!</v>
      </c>
      <c r="K3063" s="24" t="e">
        <f>-PMT((#REF!/12),48,H3063,0,0)</f>
        <v>#REF!</v>
      </c>
    </row>
    <row r="3064" spans="2:11" ht="16.05" customHeight="1">
      <c r="B3064" s="4" t="s">
        <v>1278</v>
      </c>
      <c r="C3064" s="7">
        <v>1</v>
      </c>
      <c r="D3064" s="12" t="s">
        <v>32</v>
      </c>
      <c r="E3064" s="12" t="s">
        <v>1272</v>
      </c>
      <c r="F3064" s="5" t="s">
        <v>1273</v>
      </c>
      <c r="G3064" s="22">
        <v>1872</v>
      </c>
      <c r="H3064" s="24" t="e">
        <f>G3064-(G3064*#REF!)</f>
        <v>#REF!</v>
      </c>
      <c r="I3064" s="24" t="e">
        <f>(H3064*#REF!)/4</f>
        <v>#REF!</v>
      </c>
      <c r="J3064" s="24" t="e">
        <f>(H3064*#REF!)</f>
        <v>#REF!</v>
      </c>
      <c r="K3064" s="24" t="e">
        <f>-PMT((#REF!/12),48,H3064,0,0)</f>
        <v>#REF!</v>
      </c>
    </row>
    <row r="3065" spans="2:11" ht="16.05" customHeight="1">
      <c r="B3065" s="4" t="s">
        <v>1278</v>
      </c>
      <c r="C3065" s="7">
        <v>1</v>
      </c>
      <c r="D3065" s="12" t="s">
        <v>32</v>
      </c>
      <c r="E3065" s="12" t="s">
        <v>1279</v>
      </c>
      <c r="F3065" s="5" t="s">
        <v>1280</v>
      </c>
      <c r="G3065" s="22">
        <v>165.6</v>
      </c>
      <c r="H3065" s="24" t="e">
        <f>G3065-(G3065*#REF!)</f>
        <v>#REF!</v>
      </c>
      <c r="I3065" s="24" t="e">
        <f>(H3065*#REF!)/4</f>
        <v>#REF!</v>
      </c>
      <c r="J3065" s="24" t="e">
        <f>(H3065*#REF!)</f>
        <v>#REF!</v>
      </c>
      <c r="K3065" s="24" t="e">
        <f>-PMT((#REF!/12),48,H3065,0,0)</f>
        <v>#REF!</v>
      </c>
    </row>
    <row r="3066" spans="2:11" ht="16.05" customHeight="1">
      <c r="B3066" s="4" t="s">
        <v>1278</v>
      </c>
      <c r="C3066" s="7">
        <v>1</v>
      </c>
      <c r="D3066" s="12" t="s">
        <v>32</v>
      </c>
      <c r="E3066" s="12" t="s">
        <v>1281</v>
      </c>
      <c r="F3066" s="10" t="s">
        <v>1282</v>
      </c>
      <c r="G3066" s="22">
        <v>352.8</v>
      </c>
      <c r="H3066" s="24" t="e">
        <f>G3066-(G3066*#REF!)</f>
        <v>#REF!</v>
      </c>
      <c r="I3066" s="24" t="e">
        <f>(H3066*#REF!)/4</f>
        <v>#REF!</v>
      </c>
      <c r="J3066" s="24" t="e">
        <f>(H3066*#REF!)</f>
        <v>#REF!</v>
      </c>
      <c r="K3066" s="24" t="e">
        <f>-PMT((#REF!/12),48,H3066,0,0)</f>
        <v>#REF!</v>
      </c>
    </row>
    <row r="3067" spans="2:11" ht="16.05" customHeight="1">
      <c r="B3067" s="4" t="s">
        <v>1278</v>
      </c>
      <c r="C3067" s="7">
        <v>1</v>
      </c>
      <c r="D3067" s="12" t="s">
        <v>32</v>
      </c>
      <c r="E3067" s="12" t="s">
        <v>355</v>
      </c>
      <c r="F3067" s="5" t="s">
        <v>356</v>
      </c>
      <c r="G3067" s="22">
        <v>352.8</v>
      </c>
      <c r="H3067" s="24" t="e">
        <f>G3067-(G3067*#REF!)</f>
        <v>#REF!</v>
      </c>
      <c r="I3067" s="24" t="e">
        <f>(H3067*#REF!)/4</f>
        <v>#REF!</v>
      </c>
      <c r="J3067" s="24" t="e">
        <f>(H3067*#REF!)</f>
        <v>#REF!</v>
      </c>
      <c r="K3067" s="24" t="e">
        <f>-PMT((#REF!/12),48,H3067,0,0)</f>
        <v>#REF!</v>
      </c>
    </row>
    <row r="3068" spans="2:11" ht="16.05" customHeight="1">
      <c r="B3068" s="19" t="s">
        <v>1283</v>
      </c>
      <c r="C3068" s="7">
        <v>5</v>
      </c>
      <c r="D3068" s="12" t="s">
        <v>69</v>
      </c>
      <c r="E3068" s="12" t="s">
        <v>379</v>
      </c>
      <c r="F3068" s="5" t="s">
        <v>380</v>
      </c>
      <c r="G3068" s="22">
        <v>2752.5765202702723</v>
      </c>
      <c r="H3068" s="24" t="e">
        <f>G3068-(G3068*#REF!)</f>
        <v>#REF!</v>
      </c>
      <c r="I3068" s="24" t="e">
        <f>(H3068*#REF!)/4</f>
        <v>#REF!</v>
      </c>
      <c r="J3068" s="24" t="e">
        <f>(H3068*#REF!)</f>
        <v>#REF!</v>
      </c>
      <c r="K3068" s="24" t="e">
        <f>-PMT((#REF!/12),48,H3068,0,0)</f>
        <v>#REF!</v>
      </c>
    </row>
    <row r="3069" spans="2:11" ht="16.05" customHeight="1">
      <c r="B3069" s="3" t="s">
        <v>1775</v>
      </c>
      <c r="C3069" s="7">
        <v>2</v>
      </c>
      <c r="D3069" s="12" t="s">
        <v>32</v>
      </c>
      <c r="E3069" s="12">
        <v>40160040</v>
      </c>
      <c r="F3069" s="5" t="s">
        <v>1776</v>
      </c>
      <c r="G3069" s="22">
        <v>9637.2000000000007</v>
      </c>
      <c r="H3069" s="24" t="e">
        <f>G3069-(G3069*#REF!)</f>
        <v>#REF!</v>
      </c>
      <c r="I3069" s="24" t="e">
        <f>(H3069*#REF!)/4</f>
        <v>#REF!</v>
      </c>
      <c r="J3069" s="24" t="e">
        <f>(H3069*#REF!)</f>
        <v>#REF!</v>
      </c>
      <c r="K3069" s="24" t="e">
        <f>-PMT((#REF!/12),48,H3069,0,0)</f>
        <v>#REF!</v>
      </c>
    </row>
    <row r="3070" spans="2:11" ht="16.05" customHeight="1">
      <c r="B3070" s="3" t="s">
        <v>1306</v>
      </c>
      <c r="C3070" s="7">
        <v>2</v>
      </c>
      <c r="D3070" s="12" t="s">
        <v>52</v>
      </c>
      <c r="E3070" s="12" t="s">
        <v>53</v>
      </c>
      <c r="F3070" s="5" t="s">
        <v>54</v>
      </c>
      <c r="G3070" s="22">
        <v>400</v>
      </c>
      <c r="H3070" s="24" t="e">
        <f>G3070-(G3070*#REF!)</f>
        <v>#REF!</v>
      </c>
      <c r="I3070" s="24" t="e">
        <f>(H3070*#REF!)/4</f>
        <v>#REF!</v>
      </c>
      <c r="J3070" s="24" t="e">
        <f>(H3070*#REF!)</f>
        <v>#REF!</v>
      </c>
      <c r="K3070" s="24" t="e">
        <f>-PMT((#REF!/12),48,H3070,0,0)</f>
        <v>#REF!</v>
      </c>
    </row>
    <row r="3071" spans="2:11" ht="16.05" customHeight="1">
      <c r="B3071" s="3" t="s">
        <v>1306</v>
      </c>
      <c r="C3071" s="7">
        <v>2</v>
      </c>
      <c r="D3071" s="12" t="s">
        <v>52</v>
      </c>
      <c r="E3071" s="12" t="s">
        <v>1307</v>
      </c>
      <c r="F3071" s="5" t="s">
        <v>1308</v>
      </c>
      <c r="G3071" s="22">
        <v>4000</v>
      </c>
      <c r="H3071" s="24" t="e">
        <f>G3071-(G3071*#REF!)</f>
        <v>#REF!</v>
      </c>
      <c r="I3071" s="24" t="e">
        <f>(H3071*#REF!)/4</f>
        <v>#REF!</v>
      </c>
      <c r="J3071" s="24" t="e">
        <f>(H3071*#REF!)</f>
        <v>#REF!</v>
      </c>
      <c r="K3071" s="24" t="e">
        <f>-PMT((#REF!/12),48,H3071,0,0)</f>
        <v>#REF!</v>
      </c>
    </row>
    <row r="3072" spans="2:11" ht="16.05" customHeight="1">
      <c r="B3072" s="3" t="s">
        <v>1309</v>
      </c>
      <c r="C3072" s="7">
        <v>2</v>
      </c>
      <c r="D3072" s="12" t="s">
        <v>52</v>
      </c>
      <c r="E3072" s="12" t="s">
        <v>53</v>
      </c>
      <c r="F3072" s="5" t="s">
        <v>54</v>
      </c>
      <c r="G3072" s="22">
        <v>400</v>
      </c>
      <c r="H3072" s="24" t="e">
        <f>G3072-(G3072*#REF!)</f>
        <v>#REF!</v>
      </c>
      <c r="I3072" s="24" t="e">
        <f>(H3072*#REF!)/4</f>
        <v>#REF!</v>
      </c>
      <c r="J3072" s="24" t="e">
        <f>(H3072*#REF!)</f>
        <v>#REF!</v>
      </c>
      <c r="K3072" s="24" t="e">
        <f>-PMT((#REF!/12),48,H3072,0,0)</f>
        <v>#REF!</v>
      </c>
    </row>
    <row r="3073" spans="2:11" ht="16.05" customHeight="1">
      <c r="B3073" s="3" t="s">
        <v>1309</v>
      </c>
      <c r="C3073" s="7">
        <v>2</v>
      </c>
      <c r="D3073" s="12" t="s">
        <v>52</v>
      </c>
      <c r="E3073" s="12" t="s">
        <v>1310</v>
      </c>
      <c r="F3073" s="5" t="s">
        <v>1311</v>
      </c>
      <c r="G3073" s="22">
        <v>4000</v>
      </c>
      <c r="H3073" s="24" t="e">
        <f>G3073-(G3073*#REF!)</f>
        <v>#REF!</v>
      </c>
      <c r="I3073" s="24" t="e">
        <f>(H3073*#REF!)/4</f>
        <v>#REF!</v>
      </c>
      <c r="J3073" s="24" t="e">
        <f>(H3073*#REF!)</f>
        <v>#REF!</v>
      </c>
      <c r="K3073" s="24" t="e">
        <f>-PMT((#REF!/12),48,H3073,0,0)</f>
        <v>#REF!</v>
      </c>
    </row>
    <row r="3074" spans="2:11" ht="16.05" customHeight="1">
      <c r="B3074" s="3" t="s">
        <v>1312</v>
      </c>
      <c r="C3074" s="7">
        <v>2</v>
      </c>
      <c r="D3074" s="12" t="s">
        <v>52</v>
      </c>
      <c r="E3074" s="12" t="s">
        <v>53</v>
      </c>
      <c r="F3074" s="5" t="s">
        <v>54</v>
      </c>
      <c r="G3074" s="22">
        <v>400</v>
      </c>
      <c r="H3074" s="24" t="e">
        <f>G3074-(G3074*#REF!)</f>
        <v>#REF!</v>
      </c>
      <c r="I3074" s="24" t="e">
        <f>(H3074*#REF!)/4</f>
        <v>#REF!</v>
      </c>
      <c r="J3074" s="24" t="e">
        <f>(H3074*#REF!)</f>
        <v>#REF!</v>
      </c>
      <c r="K3074" s="24" t="e">
        <f>-PMT((#REF!/12),48,H3074,0,0)</f>
        <v>#REF!</v>
      </c>
    </row>
    <row r="3075" spans="2:11" ht="16.05" customHeight="1">
      <c r="B3075" s="3" t="s">
        <v>1312</v>
      </c>
      <c r="C3075" s="7">
        <v>2</v>
      </c>
      <c r="D3075" s="12" t="s">
        <v>52</v>
      </c>
      <c r="E3075" s="12" t="s">
        <v>1313</v>
      </c>
      <c r="F3075" s="5" t="s">
        <v>1314</v>
      </c>
      <c r="G3075" s="22">
        <v>4000</v>
      </c>
      <c r="H3075" s="24" t="e">
        <f>G3075-(G3075*#REF!)</f>
        <v>#REF!</v>
      </c>
      <c r="I3075" s="24" t="e">
        <f>(H3075*#REF!)/4</f>
        <v>#REF!</v>
      </c>
      <c r="J3075" s="24" t="e">
        <f>(H3075*#REF!)</f>
        <v>#REF!</v>
      </c>
      <c r="K3075" s="24" t="e">
        <f>-PMT((#REF!/12),48,H3075,0,0)</f>
        <v>#REF!</v>
      </c>
    </row>
    <row r="3076" spans="2:11" ht="16.05" customHeight="1">
      <c r="B3076" s="3" t="s">
        <v>1323</v>
      </c>
      <c r="C3076" s="7">
        <v>1</v>
      </c>
      <c r="D3076" s="12" t="s">
        <v>32</v>
      </c>
      <c r="E3076" s="12" t="s">
        <v>1324</v>
      </c>
      <c r="F3076" s="5" t="s">
        <v>1325</v>
      </c>
      <c r="G3076" s="22">
        <v>196.20000000000002</v>
      </c>
      <c r="H3076" s="24" t="e">
        <f>G3076-(G3076*#REF!)</f>
        <v>#REF!</v>
      </c>
      <c r="I3076" s="24" t="e">
        <f>(H3076*#REF!)/4</f>
        <v>#REF!</v>
      </c>
      <c r="J3076" s="24" t="e">
        <f>(H3076*#REF!)</f>
        <v>#REF!</v>
      </c>
      <c r="K3076" s="24" t="e">
        <f>-PMT((#REF!/12),48,H3076,0,0)</f>
        <v>#REF!</v>
      </c>
    </row>
    <row r="3077" spans="2:11" ht="16.05" customHeight="1">
      <c r="B3077" s="3" t="s">
        <v>1323</v>
      </c>
      <c r="C3077" s="7">
        <v>1</v>
      </c>
      <c r="D3077" s="12" t="s">
        <v>32</v>
      </c>
      <c r="E3077" s="12" t="s">
        <v>1326</v>
      </c>
      <c r="F3077" s="5" t="s">
        <v>1327</v>
      </c>
      <c r="G3077" s="22">
        <v>4527</v>
      </c>
      <c r="H3077" s="24" t="e">
        <f>G3077-(G3077*#REF!)</f>
        <v>#REF!</v>
      </c>
      <c r="I3077" s="24" t="e">
        <f>(H3077*#REF!)/4</f>
        <v>#REF!</v>
      </c>
      <c r="J3077" s="24" t="e">
        <f>(H3077*#REF!)</f>
        <v>#REF!</v>
      </c>
      <c r="K3077" s="24" t="e">
        <f>-PMT((#REF!/12),48,H3077,0,0)</f>
        <v>#REF!</v>
      </c>
    </row>
    <row r="3078" spans="2:11" ht="16.05" customHeight="1">
      <c r="B3078" s="6" t="s">
        <v>368</v>
      </c>
      <c r="C3078" s="7">
        <v>1</v>
      </c>
      <c r="D3078" s="12" t="s">
        <v>32</v>
      </c>
      <c r="E3078" s="12" t="s">
        <v>369</v>
      </c>
      <c r="F3078" s="5" t="s">
        <v>370</v>
      </c>
      <c r="G3078" s="22">
        <v>428.40000000000003</v>
      </c>
      <c r="H3078" s="24" t="e">
        <f>G3078-(G3078*#REF!)</f>
        <v>#REF!</v>
      </c>
      <c r="I3078" s="24" t="e">
        <f>(H3078*#REF!)/4</f>
        <v>#REF!</v>
      </c>
      <c r="J3078" s="24" t="e">
        <f>(H3078*#REF!)</f>
        <v>#REF!</v>
      </c>
      <c r="K3078" s="24" t="e">
        <f>-PMT((#REF!/12),48,H3078,0,0)</f>
        <v>#REF!</v>
      </c>
    </row>
    <row r="3079" spans="2:11" ht="16.05" customHeight="1">
      <c r="B3079" s="6" t="s">
        <v>368</v>
      </c>
      <c r="C3079" s="7">
        <v>1</v>
      </c>
      <c r="D3079" s="12" t="s">
        <v>32</v>
      </c>
      <c r="E3079" s="12" t="s">
        <v>371</v>
      </c>
      <c r="F3079" s="10" t="s">
        <v>372</v>
      </c>
      <c r="G3079" s="22">
        <v>796.3902985074626</v>
      </c>
      <c r="H3079" s="24" t="e">
        <f>G3079-(G3079*#REF!)</f>
        <v>#REF!</v>
      </c>
      <c r="I3079" s="24" t="e">
        <f>(H3079*#REF!)/4</f>
        <v>#REF!</v>
      </c>
      <c r="J3079" s="24" t="e">
        <f>(H3079*#REF!)</f>
        <v>#REF!</v>
      </c>
      <c r="K3079" s="24" t="e">
        <f>-PMT((#REF!/12),48,H3079,0,0)</f>
        <v>#REF!</v>
      </c>
    </row>
    <row r="3080" spans="2:11" ht="16.05" customHeight="1">
      <c r="B3080" s="6" t="s">
        <v>368</v>
      </c>
      <c r="C3080" s="7">
        <v>1</v>
      </c>
      <c r="D3080" s="12" t="s">
        <v>32</v>
      </c>
      <c r="E3080" s="12" t="s">
        <v>373</v>
      </c>
      <c r="F3080" s="5" t="s">
        <v>374</v>
      </c>
      <c r="G3080" s="22">
        <v>165.6</v>
      </c>
      <c r="H3080" s="24" t="e">
        <f>G3080-(G3080*#REF!)</f>
        <v>#REF!</v>
      </c>
      <c r="I3080" s="24" t="e">
        <f>(H3080*#REF!)/4</f>
        <v>#REF!</v>
      </c>
      <c r="J3080" s="24" t="e">
        <f>(H3080*#REF!)</f>
        <v>#REF!</v>
      </c>
      <c r="K3080" s="24" t="e">
        <f>-PMT((#REF!/12),48,H3080,0,0)</f>
        <v>#REF!</v>
      </c>
    </row>
    <row r="3081" spans="2:11" ht="16.05" customHeight="1">
      <c r="B3081" t="s">
        <v>1769</v>
      </c>
      <c r="C3081" s="7">
        <v>2</v>
      </c>
      <c r="D3081" s="12" t="s">
        <v>32</v>
      </c>
      <c r="E3081" s="12">
        <v>20711033</v>
      </c>
      <c r="F3081" s="10" t="s">
        <v>1777</v>
      </c>
      <c r="G3081" s="22">
        <v>3448.8</v>
      </c>
      <c r="H3081" s="24" t="e">
        <f>G3081-(G3081*#REF!)</f>
        <v>#REF!</v>
      </c>
      <c r="I3081" s="24" t="e">
        <f>(H3081*#REF!)/4</f>
        <v>#REF!</v>
      </c>
      <c r="J3081" s="24" t="e">
        <f>(H3081*#REF!)</f>
        <v>#REF!</v>
      </c>
      <c r="K3081" s="24" t="e">
        <f>-PMT((#REF!/12),48,H3081,0,0)</f>
        <v>#REF!</v>
      </c>
    </row>
    <row r="3082" spans="2:11" ht="16.05" customHeight="1">
      <c r="B3082" t="s">
        <v>1769</v>
      </c>
      <c r="C3082" s="7">
        <v>6</v>
      </c>
      <c r="D3082" s="1" t="s">
        <v>52</v>
      </c>
      <c r="E3082" s="20" t="s">
        <v>1741</v>
      </c>
      <c r="F3082" s="5"/>
      <c r="G3082" s="22">
        <v>4244.76</v>
      </c>
      <c r="H3082" s="24" t="e">
        <f>G3082-(G3082*#REF!)</f>
        <v>#REF!</v>
      </c>
      <c r="I3082" s="24" t="e">
        <f>(H3082*#REF!)/4</f>
        <v>#REF!</v>
      </c>
      <c r="J3082" s="24" t="e">
        <f>(H3082*#REF!)</f>
        <v>#REF!</v>
      </c>
      <c r="K3082" s="24" t="e">
        <f>-PMT((#REF!/12),48,H3082,0,0)</f>
        <v>#REF!</v>
      </c>
    </row>
    <row r="3083" spans="2:11" ht="16.05" customHeight="1">
      <c r="B3083" t="s">
        <v>1769</v>
      </c>
      <c r="C3083" s="7">
        <v>1</v>
      </c>
      <c r="D3083" s="12" t="s">
        <v>32</v>
      </c>
      <c r="E3083" s="12" t="s">
        <v>1668</v>
      </c>
      <c r="F3083" s="5" t="s">
        <v>1669</v>
      </c>
      <c r="G3083" s="22">
        <v>838.80000000000007</v>
      </c>
      <c r="H3083" s="24" t="e">
        <f>G3083-(G3083*#REF!)</f>
        <v>#REF!</v>
      </c>
      <c r="I3083" s="24" t="e">
        <f>(H3083*#REF!)/4</f>
        <v>#REF!</v>
      </c>
      <c r="J3083" s="24" t="e">
        <f>(H3083*#REF!)</f>
        <v>#REF!</v>
      </c>
      <c r="K3083" s="24" t="e">
        <f>-PMT((#REF!/12),48,H3083,0,0)</f>
        <v>#REF!</v>
      </c>
    </row>
    <row r="3084" spans="2:11" ht="16.05" customHeight="1">
      <c r="B3084" t="s">
        <v>1769</v>
      </c>
      <c r="C3084" s="7">
        <v>1</v>
      </c>
      <c r="D3084" s="12" t="s">
        <v>32</v>
      </c>
      <c r="E3084" s="12" t="s">
        <v>1778</v>
      </c>
      <c r="F3084" s="5" t="s">
        <v>1779</v>
      </c>
      <c r="G3084" s="22">
        <v>928.80000000000007</v>
      </c>
      <c r="H3084" s="24" t="e">
        <f>G3084-(G3084*#REF!)</f>
        <v>#REF!</v>
      </c>
      <c r="I3084" s="24" t="e">
        <f>(H3084*#REF!)/4</f>
        <v>#REF!</v>
      </c>
      <c r="J3084" s="24" t="e">
        <f>(H3084*#REF!)</f>
        <v>#REF!</v>
      </c>
      <c r="K3084" s="24" t="e">
        <f>-PMT((#REF!/12),48,H3084,0,0)</f>
        <v>#REF!</v>
      </c>
    </row>
    <row r="3085" spans="2:11" ht="16.05" customHeight="1">
      <c r="B3085" t="s">
        <v>1769</v>
      </c>
      <c r="C3085" s="7">
        <v>1</v>
      </c>
      <c r="D3085" s="12" t="s">
        <v>32</v>
      </c>
      <c r="E3085" s="12" t="s">
        <v>1780</v>
      </c>
      <c r="F3085" s="5" t="s">
        <v>1781</v>
      </c>
      <c r="G3085" s="22">
        <v>838.80000000000007</v>
      </c>
      <c r="H3085" s="24" t="e">
        <f>G3085-(G3085*#REF!)</f>
        <v>#REF!</v>
      </c>
      <c r="I3085" s="24" t="e">
        <f>(H3085*#REF!)/4</f>
        <v>#REF!</v>
      </c>
      <c r="J3085" s="24" t="e">
        <f>(H3085*#REF!)</f>
        <v>#REF!</v>
      </c>
      <c r="K3085" s="24" t="e">
        <f>-PMT((#REF!/12),48,H3085,0,0)</f>
        <v>#REF!</v>
      </c>
    </row>
    <row r="3086" spans="2:11" ht="16.05" customHeight="1">
      <c r="B3086" t="s">
        <v>1769</v>
      </c>
      <c r="C3086" s="7">
        <v>1</v>
      </c>
      <c r="D3086" s="12" t="s">
        <v>32</v>
      </c>
      <c r="E3086" s="12" t="s">
        <v>1782</v>
      </c>
      <c r="F3086" s="5" t="s">
        <v>1781</v>
      </c>
      <c r="G3086" s="22">
        <v>838.80000000000007</v>
      </c>
      <c r="H3086" s="24" t="e">
        <f>G3086-(G3086*#REF!)</f>
        <v>#REF!</v>
      </c>
      <c r="I3086" s="24" t="e">
        <f>(H3086*#REF!)/4</f>
        <v>#REF!</v>
      </c>
      <c r="J3086" s="24" t="e">
        <f>(H3086*#REF!)</f>
        <v>#REF!</v>
      </c>
      <c r="K3086" s="24" t="e">
        <f>-PMT((#REF!/12),48,H3086,0,0)</f>
        <v>#REF!</v>
      </c>
    </row>
    <row r="3087" spans="2:11" ht="16.05" customHeight="1">
      <c r="B3087" t="s">
        <v>1769</v>
      </c>
      <c r="C3087" s="7">
        <v>2</v>
      </c>
      <c r="D3087" s="12" t="s">
        <v>32</v>
      </c>
      <c r="E3087" s="12">
        <v>40712050</v>
      </c>
      <c r="F3087" s="5" t="s">
        <v>1667</v>
      </c>
      <c r="G3087" s="22">
        <v>11268</v>
      </c>
      <c r="H3087" s="24" t="e">
        <f>G3087-(G3087*#REF!)</f>
        <v>#REF!</v>
      </c>
      <c r="I3087" s="24" t="e">
        <f>(H3087*#REF!)/4</f>
        <v>#REF!</v>
      </c>
      <c r="J3087" s="24" t="e">
        <f>(H3087*#REF!)</f>
        <v>#REF!</v>
      </c>
      <c r="K3087" s="24" t="e">
        <f>-PMT((#REF!/12),48,H3087,0,0)</f>
        <v>#REF!</v>
      </c>
    </row>
    <row r="3088" spans="2:11" ht="16.05" customHeight="1">
      <c r="B3088" t="s">
        <v>1769</v>
      </c>
      <c r="C3088" s="7">
        <v>1</v>
      </c>
      <c r="D3088" s="12" t="s">
        <v>69</v>
      </c>
      <c r="E3088" s="12" t="s">
        <v>1783</v>
      </c>
      <c r="F3088" s="5" t="s">
        <v>1784</v>
      </c>
      <c r="G3088" s="22">
        <v>550.51530405405447</v>
      </c>
      <c r="H3088" s="24" t="e">
        <f>G3088-(G3088*#REF!)</f>
        <v>#REF!</v>
      </c>
      <c r="I3088" s="24" t="e">
        <f>(H3088*#REF!)/4</f>
        <v>#REF!</v>
      </c>
      <c r="J3088" s="24" t="e">
        <f>(H3088*#REF!)</f>
        <v>#REF!</v>
      </c>
      <c r="K3088" s="24" t="e">
        <f>-PMT((#REF!/12),48,H3088,0,0)</f>
        <v>#REF!</v>
      </c>
    </row>
    <row r="3089" spans="2:11" ht="16.05" customHeight="1">
      <c r="B3089" t="s">
        <v>1769</v>
      </c>
      <c r="C3089" s="7">
        <v>12</v>
      </c>
      <c r="D3089" s="12" t="s">
        <v>69</v>
      </c>
      <c r="E3089" s="12" t="s">
        <v>1348</v>
      </c>
      <c r="F3089" s="5" t="s">
        <v>1349</v>
      </c>
      <c r="G3089" s="22">
        <v>6606.1836486486536</v>
      </c>
      <c r="H3089" s="24" t="e">
        <f>G3089-(G3089*#REF!)</f>
        <v>#REF!</v>
      </c>
      <c r="I3089" s="24" t="e">
        <f>(H3089*#REF!)/4</f>
        <v>#REF!</v>
      </c>
      <c r="J3089" s="24" t="e">
        <f>(H3089*#REF!)</f>
        <v>#REF!</v>
      </c>
      <c r="K3089" s="24" t="e">
        <f>-PMT((#REF!/12),48,H3089,0,0)</f>
        <v>#REF!</v>
      </c>
    </row>
    <row r="3090" spans="2:11" ht="16.05" customHeight="1">
      <c r="B3090" t="s">
        <v>1769</v>
      </c>
      <c r="C3090" s="7">
        <v>12</v>
      </c>
      <c r="D3090" s="12" t="s">
        <v>69</v>
      </c>
      <c r="E3090" s="12" t="s">
        <v>193</v>
      </c>
      <c r="F3090" s="5" t="s">
        <v>194</v>
      </c>
      <c r="G3090" s="22">
        <v>960</v>
      </c>
      <c r="H3090" s="24" t="e">
        <f>G3090-(G3090*#REF!)</f>
        <v>#REF!</v>
      </c>
      <c r="I3090" s="24" t="e">
        <f>(H3090*#REF!)/4</f>
        <v>#REF!</v>
      </c>
      <c r="J3090" s="24" t="e">
        <f>(H3090*#REF!)</f>
        <v>#REF!</v>
      </c>
      <c r="K3090" s="24" t="e">
        <f>-PMT((#REF!/12),48,H3090,0,0)</f>
        <v>#REF!</v>
      </c>
    </row>
    <row r="3091" spans="2:11" ht="16.05" customHeight="1">
      <c r="B3091" s="3" t="s">
        <v>12</v>
      </c>
      <c r="C3091" s="7">
        <v>5</v>
      </c>
      <c r="D3091" s="12" t="s">
        <v>13</v>
      </c>
      <c r="E3091" s="12" t="s">
        <v>14</v>
      </c>
      <c r="F3091" s="5" t="s">
        <v>15</v>
      </c>
      <c r="G3091" s="22">
        <v>1411.1000000000001</v>
      </c>
      <c r="H3091" s="24" t="e">
        <f>G3091-(G3091*#REF!)</f>
        <v>#REF!</v>
      </c>
      <c r="I3091" s="24" t="e">
        <f>(H3091*#REF!)/4</f>
        <v>#REF!</v>
      </c>
      <c r="J3091" s="24" t="e">
        <f>(H3091*#REF!)</f>
        <v>#REF!</v>
      </c>
      <c r="K3091" s="24" t="e">
        <f>-PMT((#REF!/12),48,H3091,0,0)</f>
        <v>#REF!</v>
      </c>
    </row>
    <row r="3092" spans="2:11" ht="16.05" customHeight="1">
      <c r="B3092" s="3" t="s">
        <v>12</v>
      </c>
      <c r="C3092" s="7">
        <v>5</v>
      </c>
      <c r="D3092" s="12" t="s">
        <v>13</v>
      </c>
      <c r="E3092" s="12" t="s">
        <v>16</v>
      </c>
      <c r="F3092" s="5" t="s">
        <v>17</v>
      </c>
      <c r="G3092" s="22">
        <v>2162.1999999999998</v>
      </c>
      <c r="H3092" s="24" t="e">
        <f>G3092-(G3092*#REF!)</f>
        <v>#REF!</v>
      </c>
      <c r="I3092" s="24" t="e">
        <f>(H3092*#REF!)/4</f>
        <v>#REF!</v>
      </c>
      <c r="J3092" s="24" t="e">
        <f>(H3092*#REF!)</f>
        <v>#REF!</v>
      </c>
      <c r="K3092" s="24" t="e">
        <f>-PMT((#REF!/12),48,H3092,0,0)</f>
        <v>#REF!</v>
      </c>
    </row>
    <row r="3093" spans="2:11" ht="16.05" customHeight="1">
      <c r="B3093" s="3" t="s">
        <v>12</v>
      </c>
      <c r="C3093" s="7">
        <v>5</v>
      </c>
      <c r="D3093" s="12" t="s">
        <v>13</v>
      </c>
      <c r="E3093" s="12" t="s">
        <v>18</v>
      </c>
      <c r="F3093" s="5" t="s">
        <v>19</v>
      </c>
      <c r="G3093" s="22">
        <v>628.65</v>
      </c>
      <c r="H3093" s="24" t="e">
        <f>G3093-(G3093*#REF!)</f>
        <v>#REF!</v>
      </c>
      <c r="I3093" s="24" t="e">
        <f>(H3093*#REF!)/4</f>
        <v>#REF!</v>
      </c>
      <c r="J3093" s="24" t="e">
        <f>(H3093*#REF!)</f>
        <v>#REF!</v>
      </c>
      <c r="K3093" s="24" t="e">
        <f>-PMT((#REF!/12),48,H3093,0,0)</f>
        <v>#REF!</v>
      </c>
    </row>
    <row r="3094" spans="2:11" ht="16.05" customHeight="1">
      <c r="B3094" s="3" t="s">
        <v>12</v>
      </c>
      <c r="C3094" s="7">
        <v>5</v>
      </c>
      <c r="D3094" s="12" t="s">
        <v>13</v>
      </c>
      <c r="E3094" s="12" t="s">
        <v>20</v>
      </c>
      <c r="F3094" s="5" t="s">
        <v>21</v>
      </c>
      <c r="G3094" s="22">
        <v>1338.6000000000001</v>
      </c>
      <c r="H3094" s="24" t="e">
        <f>G3094-(G3094*#REF!)</f>
        <v>#REF!</v>
      </c>
      <c r="I3094" s="24" t="e">
        <f>(H3094*#REF!)/4</f>
        <v>#REF!</v>
      </c>
      <c r="J3094" s="24" t="e">
        <f>(H3094*#REF!)</f>
        <v>#REF!</v>
      </c>
      <c r="K3094" s="24" t="e">
        <f>-PMT((#REF!/12),48,H3094,0,0)</f>
        <v>#REF!</v>
      </c>
    </row>
    <row r="3095" spans="2:11" ht="16.05" customHeight="1">
      <c r="B3095" s="3" t="s">
        <v>12</v>
      </c>
      <c r="C3095" s="7">
        <v>5</v>
      </c>
      <c r="D3095" s="12" t="s">
        <v>32</v>
      </c>
      <c r="E3095" s="12" t="s">
        <v>775</v>
      </c>
      <c r="F3095" s="5" t="s">
        <v>776</v>
      </c>
      <c r="G3095" s="22">
        <v>1071</v>
      </c>
      <c r="H3095" s="24" t="e">
        <f>G3095-(G3095*#REF!)</f>
        <v>#REF!</v>
      </c>
      <c r="I3095" s="24" t="e">
        <f>(H3095*#REF!)/4</f>
        <v>#REF!</v>
      </c>
      <c r="J3095" s="24" t="e">
        <f>(H3095*#REF!)</f>
        <v>#REF!</v>
      </c>
      <c r="K3095" s="24" t="e">
        <f>-PMT((#REF!/12),48,H3095,0,0)</f>
        <v>#REF!</v>
      </c>
    </row>
    <row r="3096" spans="2:11" ht="16.05" customHeight="1">
      <c r="B3096" s="3" t="s">
        <v>12</v>
      </c>
      <c r="C3096" s="7">
        <v>5</v>
      </c>
      <c r="D3096" s="12" t="s">
        <v>13</v>
      </c>
      <c r="E3096" s="12" t="s">
        <v>2220</v>
      </c>
      <c r="F3096" s="5" t="s">
        <v>2252</v>
      </c>
      <c r="G3096" s="22">
        <v>3537.3</v>
      </c>
      <c r="H3096" s="24" t="e">
        <f>G3096-(G3096*#REF!)</f>
        <v>#REF!</v>
      </c>
      <c r="I3096" s="24" t="e">
        <f>(H3096*#REF!)/4</f>
        <v>#REF!</v>
      </c>
      <c r="J3096" s="24" t="e">
        <f>(H3096*#REF!)</f>
        <v>#REF!</v>
      </c>
      <c r="K3096" s="24" t="e">
        <f>-PMT((#REF!/12),48,H3096,0,0)</f>
        <v>#REF!</v>
      </c>
    </row>
    <row r="3097" spans="2:11" ht="16.05" customHeight="1">
      <c r="B3097" s="3" t="s">
        <v>12</v>
      </c>
      <c r="C3097" s="7">
        <v>5</v>
      </c>
      <c r="D3097" s="12" t="s">
        <v>32</v>
      </c>
      <c r="E3097" s="12">
        <v>33152</v>
      </c>
      <c r="F3097" s="5" t="s">
        <v>887</v>
      </c>
      <c r="G3097" s="22">
        <v>1764</v>
      </c>
      <c r="H3097" s="24" t="e">
        <f>G3097-(G3097*#REF!)</f>
        <v>#REF!</v>
      </c>
      <c r="I3097" s="24" t="e">
        <f>(H3097*#REF!)/4</f>
        <v>#REF!</v>
      </c>
      <c r="J3097" s="24" t="e">
        <f>(H3097*#REF!)</f>
        <v>#REF!</v>
      </c>
      <c r="K3097" s="24" t="e">
        <f>-PMT((#REF!/12),48,H3097,0,0)</f>
        <v>#REF!</v>
      </c>
    </row>
    <row r="3098" spans="2:11" ht="16.05" customHeight="1">
      <c r="B3098" s="3" t="s">
        <v>12</v>
      </c>
      <c r="C3098" s="7">
        <v>5</v>
      </c>
      <c r="D3098" s="12" t="s">
        <v>32</v>
      </c>
      <c r="E3098" s="12">
        <v>33300</v>
      </c>
      <c r="F3098" s="5" t="s">
        <v>888</v>
      </c>
      <c r="G3098" s="22">
        <v>1071</v>
      </c>
      <c r="H3098" s="24" t="e">
        <f>G3098-(G3098*#REF!)</f>
        <v>#REF!</v>
      </c>
      <c r="I3098" s="24" t="e">
        <f>(H3098*#REF!)/4</f>
        <v>#REF!</v>
      </c>
      <c r="J3098" s="24" t="e">
        <f>(H3098*#REF!)</f>
        <v>#REF!</v>
      </c>
      <c r="K3098" s="24" t="e">
        <f>-PMT((#REF!/12),48,H3098,0,0)</f>
        <v>#REF!</v>
      </c>
    </row>
    <row r="3099" spans="2:11" ht="16.05" customHeight="1">
      <c r="B3099" s="3" t="s">
        <v>12</v>
      </c>
      <c r="C3099" s="7">
        <v>5</v>
      </c>
      <c r="D3099" s="12" t="s">
        <v>32</v>
      </c>
      <c r="E3099" s="12" t="s">
        <v>901</v>
      </c>
      <c r="F3099" s="5" t="s">
        <v>848</v>
      </c>
      <c r="G3099" s="22">
        <v>1782.0000000000002</v>
      </c>
      <c r="H3099" s="24" t="e">
        <f>G3099-(G3099*#REF!)</f>
        <v>#REF!</v>
      </c>
      <c r="I3099" s="24" t="e">
        <f>(H3099*#REF!)/4</f>
        <v>#REF!</v>
      </c>
      <c r="J3099" s="24" t="e">
        <f>(H3099*#REF!)</f>
        <v>#REF!</v>
      </c>
      <c r="K3099" s="24" t="e">
        <f>-PMT((#REF!/12),48,H3099,0,0)</f>
        <v>#REF!</v>
      </c>
    </row>
    <row r="3100" spans="2:11" ht="16.05" customHeight="1">
      <c r="B3100" s="3" t="s">
        <v>12</v>
      </c>
      <c r="C3100" s="7">
        <v>5</v>
      </c>
      <c r="D3100" s="12" t="s">
        <v>32</v>
      </c>
      <c r="E3100" s="12">
        <v>33152</v>
      </c>
      <c r="F3100" s="5" t="s">
        <v>887</v>
      </c>
      <c r="G3100" s="22">
        <v>1764</v>
      </c>
      <c r="H3100" s="24" t="e">
        <f>G3100-(G3100*#REF!)</f>
        <v>#REF!</v>
      </c>
      <c r="I3100" s="24" t="e">
        <f>(H3100*#REF!)/4</f>
        <v>#REF!</v>
      </c>
      <c r="J3100" s="24" t="e">
        <f>(H3100*#REF!)</f>
        <v>#REF!</v>
      </c>
      <c r="K3100" s="24" t="e">
        <f>-PMT((#REF!/12),48,H3100,0,0)</f>
        <v>#REF!</v>
      </c>
    </row>
    <row r="3101" spans="2:11" ht="16.05" customHeight="1">
      <c r="B3101" s="3" t="s">
        <v>12</v>
      </c>
      <c r="C3101" s="7">
        <v>5</v>
      </c>
      <c r="D3101" s="12" t="s">
        <v>32</v>
      </c>
      <c r="E3101" s="12">
        <v>33300</v>
      </c>
      <c r="F3101" s="5" t="s">
        <v>888</v>
      </c>
      <c r="G3101" s="22">
        <v>1071</v>
      </c>
      <c r="H3101" s="24" t="e">
        <f>G3101-(G3101*#REF!)</f>
        <v>#REF!</v>
      </c>
      <c r="I3101" s="24" t="e">
        <f>(H3101*#REF!)/4</f>
        <v>#REF!</v>
      </c>
      <c r="J3101" s="24" t="e">
        <f>(H3101*#REF!)</f>
        <v>#REF!</v>
      </c>
      <c r="K3101" s="24" t="e">
        <f>-PMT((#REF!/12),48,H3101,0,0)</f>
        <v>#REF!</v>
      </c>
    </row>
    <row r="3102" spans="2:11" ht="16.05" customHeight="1">
      <c r="B3102" s="3" t="s">
        <v>12</v>
      </c>
      <c r="C3102" s="7">
        <v>5</v>
      </c>
      <c r="D3102" s="12" t="s">
        <v>32</v>
      </c>
      <c r="E3102" s="12" t="s">
        <v>1851</v>
      </c>
      <c r="F3102" s="5" t="s">
        <v>848</v>
      </c>
      <c r="G3102" s="22">
        <v>1782.0000000000002</v>
      </c>
      <c r="H3102" s="24" t="e">
        <f>G3102-(G3102*#REF!)</f>
        <v>#REF!</v>
      </c>
      <c r="I3102" s="24" t="e">
        <f>(H3102*#REF!)/4</f>
        <v>#REF!</v>
      </c>
      <c r="J3102" s="24" t="e">
        <f>(H3102*#REF!)</f>
        <v>#REF!</v>
      </c>
      <c r="K3102" s="24" t="e">
        <f>-PMT((#REF!/12),48,H3102,0,0)</f>
        <v>#REF!</v>
      </c>
    </row>
    <row r="3103" spans="2:11" ht="16.05" customHeight="1">
      <c r="B3103" s="3" t="s">
        <v>12</v>
      </c>
      <c r="C3103" s="7">
        <v>10</v>
      </c>
      <c r="D3103" s="12" t="s">
        <v>32</v>
      </c>
      <c r="E3103" s="12">
        <v>33152</v>
      </c>
      <c r="F3103" s="5" t="s">
        <v>887</v>
      </c>
      <c r="G3103" s="22">
        <v>3528</v>
      </c>
      <c r="H3103" s="24" t="e">
        <f>G3103-(G3103*#REF!)</f>
        <v>#REF!</v>
      </c>
      <c r="I3103" s="24" t="e">
        <f>(H3103*#REF!)/4</f>
        <v>#REF!</v>
      </c>
      <c r="J3103" s="24" t="e">
        <f>(H3103*#REF!)</f>
        <v>#REF!</v>
      </c>
      <c r="K3103" s="24" t="e">
        <f>-PMT((#REF!/12),48,H3103,0,0)</f>
        <v>#REF!</v>
      </c>
    </row>
    <row r="3104" spans="2:11" ht="16.05" customHeight="1">
      <c r="B3104" s="3" t="s">
        <v>12</v>
      </c>
      <c r="C3104" s="7">
        <v>10</v>
      </c>
      <c r="D3104" s="12" t="s">
        <v>32</v>
      </c>
      <c r="E3104" s="12">
        <v>33300</v>
      </c>
      <c r="F3104" s="5" t="s">
        <v>888</v>
      </c>
      <c r="G3104" s="22">
        <v>2142</v>
      </c>
      <c r="H3104" s="24" t="e">
        <f>G3104-(G3104*#REF!)</f>
        <v>#REF!</v>
      </c>
      <c r="I3104" s="24" t="e">
        <f>(H3104*#REF!)/4</f>
        <v>#REF!</v>
      </c>
      <c r="J3104" s="24" t="e">
        <f>(H3104*#REF!)</f>
        <v>#REF!</v>
      </c>
      <c r="K3104" s="24" t="e">
        <f>-PMT((#REF!/12),48,H3104,0,0)</f>
        <v>#REF!</v>
      </c>
    </row>
    <row r="3105" spans="2:11" ht="16.05" customHeight="1">
      <c r="B3105" s="3" t="s">
        <v>12</v>
      </c>
      <c r="C3105" s="7">
        <v>10</v>
      </c>
      <c r="D3105" s="12" t="s">
        <v>32</v>
      </c>
      <c r="E3105" s="12" t="s">
        <v>899</v>
      </c>
      <c r="F3105" s="5" t="s">
        <v>848</v>
      </c>
      <c r="G3105" s="22">
        <v>3564.0000000000005</v>
      </c>
      <c r="H3105" s="24" t="e">
        <f>G3105-(G3105*#REF!)</f>
        <v>#REF!</v>
      </c>
      <c r="I3105" s="24" t="e">
        <f>(H3105*#REF!)/4</f>
        <v>#REF!</v>
      </c>
      <c r="J3105" s="24" t="e">
        <f>(H3105*#REF!)</f>
        <v>#REF!</v>
      </c>
      <c r="K3105" s="24" t="e">
        <f>-PMT((#REF!/12),48,H3105,0,0)</f>
        <v>#REF!</v>
      </c>
    </row>
    <row r="3106" spans="2:11" ht="16.05" customHeight="1">
      <c r="B3106" s="3" t="s">
        <v>12</v>
      </c>
      <c r="C3106" s="7">
        <v>5</v>
      </c>
      <c r="D3106" s="12" t="s">
        <v>32</v>
      </c>
      <c r="E3106" s="12">
        <v>33152</v>
      </c>
      <c r="F3106" s="5" t="s">
        <v>887</v>
      </c>
      <c r="G3106" s="22">
        <v>1764</v>
      </c>
      <c r="H3106" s="24" t="e">
        <f>G3106-(G3106*#REF!)</f>
        <v>#REF!</v>
      </c>
      <c r="I3106" s="24" t="e">
        <f>(H3106*#REF!)/4</f>
        <v>#REF!</v>
      </c>
      <c r="J3106" s="24" t="e">
        <f>(H3106*#REF!)</f>
        <v>#REF!</v>
      </c>
      <c r="K3106" s="24" t="e">
        <f>-PMT((#REF!/12),48,H3106,0,0)</f>
        <v>#REF!</v>
      </c>
    </row>
    <row r="3107" spans="2:11" ht="16.05" customHeight="1">
      <c r="B3107" s="3" t="s">
        <v>12</v>
      </c>
      <c r="C3107" s="7">
        <v>5</v>
      </c>
      <c r="D3107" s="12" t="s">
        <v>32</v>
      </c>
      <c r="E3107" s="12">
        <v>33400</v>
      </c>
      <c r="F3107" s="5" t="s">
        <v>2253</v>
      </c>
      <c r="G3107" s="22">
        <v>3537.3</v>
      </c>
      <c r="H3107" s="24" t="e">
        <f>G3107-(G3107*#REF!)</f>
        <v>#REF!</v>
      </c>
      <c r="I3107" s="24" t="e">
        <f>(H3107*#REF!)/4</f>
        <v>#REF!</v>
      </c>
      <c r="J3107" s="24" t="e">
        <f>(H3107*#REF!)</f>
        <v>#REF!</v>
      </c>
      <c r="K3107" s="24" t="e">
        <f>-PMT((#REF!/12),48,H3107,0,0)</f>
        <v>#REF!</v>
      </c>
    </row>
    <row r="3108" spans="2:11" ht="16.05" customHeight="1">
      <c r="B3108" s="3" t="s">
        <v>12</v>
      </c>
      <c r="C3108" s="7">
        <v>5</v>
      </c>
      <c r="D3108" s="12" t="s">
        <v>32</v>
      </c>
      <c r="E3108" s="12" t="s">
        <v>2221</v>
      </c>
      <c r="F3108" s="5" t="s">
        <v>848</v>
      </c>
      <c r="G3108" s="22">
        <v>3537.3</v>
      </c>
      <c r="H3108" s="24" t="e">
        <f>G3108-(G3108*#REF!)</f>
        <v>#REF!</v>
      </c>
      <c r="I3108" s="24" t="e">
        <f>(H3108*#REF!)/4</f>
        <v>#REF!</v>
      </c>
      <c r="J3108" s="24" t="e">
        <f>(H3108*#REF!)</f>
        <v>#REF!</v>
      </c>
      <c r="K3108" s="24" t="e">
        <f>-PMT((#REF!/12),48,H3108,0,0)</f>
        <v>#REF!</v>
      </c>
    </row>
    <row r="3109" spans="2:11" ht="16.05" customHeight="1">
      <c r="B3109" s="3" t="s">
        <v>12</v>
      </c>
      <c r="C3109" s="7">
        <v>5</v>
      </c>
      <c r="D3109" s="12" t="s">
        <v>32</v>
      </c>
      <c r="E3109" s="12">
        <v>33152</v>
      </c>
      <c r="F3109" s="5" t="s">
        <v>887</v>
      </c>
      <c r="G3109" s="22">
        <v>1764</v>
      </c>
      <c r="H3109" s="24" t="e">
        <f>G3109-(G3109*#REF!)</f>
        <v>#REF!</v>
      </c>
      <c r="I3109" s="24" t="e">
        <f>(H3109*#REF!)/4</f>
        <v>#REF!</v>
      </c>
      <c r="J3109" s="24" t="e">
        <f>(H3109*#REF!)</f>
        <v>#REF!</v>
      </c>
      <c r="K3109" s="24" t="e">
        <f>-PMT((#REF!/12),48,H3109,0,0)</f>
        <v>#REF!</v>
      </c>
    </row>
    <row r="3110" spans="2:11" ht="16.05" customHeight="1">
      <c r="B3110" s="3" t="s">
        <v>12</v>
      </c>
      <c r="C3110" s="7">
        <v>5</v>
      </c>
      <c r="D3110" s="12" t="s">
        <v>32</v>
      </c>
      <c r="E3110" s="12">
        <v>33300</v>
      </c>
      <c r="F3110" s="5" t="s">
        <v>888</v>
      </c>
      <c r="G3110" s="22">
        <v>1071</v>
      </c>
      <c r="H3110" s="24" t="e">
        <f>G3110-(G3110*#REF!)</f>
        <v>#REF!</v>
      </c>
      <c r="I3110" s="24" t="e">
        <f>(H3110*#REF!)/4</f>
        <v>#REF!</v>
      </c>
      <c r="J3110" s="24" t="e">
        <f>(H3110*#REF!)</f>
        <v>#REF!</v>
      </c>
      <c r="K3110" s="24" t="e">
        <f>-PMT((#REF!/12),48,H3110,0,0)</f>
        <v>#REF!</v>
      </c>
    </row>
    <row r="3111" spans="2:11" ht="16.05" customHeight="1">
      <c r="B3111" s="3" t="s">
        <v>12</v>
      </c>
      <c r="C3111" s="7">
        <v>5</v>
      </c>
      <c r="D3111" s="12" t="s">
        <v>32</v>
      </c>
      <c r="E3111" s="12" t="s">
        <v>1124</v>
      </c>
      <c r="F3111" s="5" t="s">
        <v>848</v>
      </c>
      <c r="G3111" s="22">
        <v>1782.0000000000002</v>
      </c>
      <c r="H3111" s="24" t="e">
        <f>G3111-(G3111*#REF!)</f>
        <v>#REF!</v>
      </c>
      <c r="I3111" s="24" t="e">
        <f>(H3111*#REF!)/4</f>
        <v>#REF!</v>
      </c>
      <c r="J3111" s="24" t="e">
        <f>(H3111*#REF!)</f>
        <v>#REF!</v>
      </c>
      <c r="K3111" s="24" t="e">
        <f>-PMT((#REF!/12),48,H3111,0,0)</f>
        <v>#REF!</v>
      </c>
    </row>
    <row r="3112" spans="2:11" ht="16.05" customHeight="1">
      <c r="B3112" s="3" t="s">
        <v>12</v>
      </c>
      <c r="C3112" s="7">
        <v>5</v>
      </c>
      <c r="D3112" s="12" t="s">
        <v>32</v>
      </c>
      <c r="E3112" s="12">
        <v>33152</v>
      </c>
      <c r="F3112" s="5" t="s">
        <v>887</v>
      </c>
      <c r="G3112" s="22">
        <v>1764</v>
      </c>
      <c r="H3112" s="24" t="e">
        <f>G3112-(G3112*#REF!)</f>
        <v>#REF!</v>
      </c>
      <c r="I3112" s="24" t="e">
        <f>(H3112*#REF!)/4</f>
        <v>#REF!</v>
      </c>
      <c r="J3112" s="24" t="e">
        <f>(H3112*#REF!)</f>
        <v>#REF!</v>
      </c>
      <c r="K3112" s="24" t="e">
        <f>-PMT((#REF!/12),48,H3112,0,0)</f>
        <v>#REF!</v>
      </c>
    </row>
    <row r="3113" spans="2:11" ht="16.05" customHeight="1">
      <c r="B3113" s="3" t="s">
        <v>12</v>
      </c>
      <c r="C3113" s="7">
        <v>5</v>
      </c>
      <c r="D3113" s="12" t="s">
        <v>32</v>
      </c>
      <c r="E3113" s="12">
        <v>33500</v>
      </c>
      <c r="F3113" s="5" t="s">
        <v>964</v>
      </c>
      <c r="G3113" s="22">
        <v>1107</v>
      </c>
      <c r="H3113" s="24" t="e">
        <f>G3113-(G3113*#REF!)</f>
        <v>#REF!</v>
      </c>
      <c r="I3113" s="24" t="e">
        <f>(H3113*#REF!)/4</f>
        <v>#REF!</v>
      </c>
      <c r="J3113" s="24" t="e">
        <f>(H3113*#REF!)</f>
        <v>#REF!</v>
      </c>
      <c r="K3113" s="24" t="e">
        <f>-PMT((#REF!/12),48,H3113,0,0)</f>
        <v>#REF!</v>
      </c>
    </row>
    <row r="3114" spans="2:11" ht="16.05" customHeight="1">
      <c r="B3114" s="3" t="s">
        <v>12</v>
      </c>
      <c r="C3114" s="7">
        <v>5</v>
      </c>
      <c r="D3114" s="12" t="s">
        <v>32</v>
      </c>
      <c r="E3114" s="12" t="s">
        <v>847</v>
      </c>
      <c r="F3114" s="5" t="s">
        <v>848</v>
      </c>
      <c r="G3114" s="22">
        <v>1782.0000000000002</v>
      </c>
      <c r="H3114" s="24" t="e">
        <f>G3114-(G3114*#REF!)</f>
        <v>#REF!</v>
      </c>
      <c r="I3114" s="24" t="e">
        <f>(H3114*#REF!)/4</f>
        <v>#REF!</v>
      </c>
      <c r="J3114" s="24" t="e">
        <f>(H3114*#REF!)</f>
        <v>#REF!</v>
      </c>
      <c r="K3114" s="24" t="e">
        <f>-PMT((#REF!/12),48,H3114,0,0)</f>
        <v>#REF!</v>
      </c>
    </row>
    <row r="3115" spans="2:11" ht="16.05" customHeight="1">
      <c r="B3115" s="3" t="s">
        <v>12</v>
      </c>
      <c r="C3115" s="7">
        <v>5</v>
      </c>
      <c r="D3115" s="12" t="s">
        <v>32</v>
      </c>
      <c r="E3115" s="12">
        <v>33151</v>
      </c>
      <c r="F3115" s="5" t="s">
        <v>887</v>
      </c>
      <c r="G3115" s="22">
        <v>1512.0000000000002</v>
      </c>
      <c r="H3115" s="24" t="e">
        <f>G3115-(G3115*#REF!)</f>
        <v>#REF!</v>
      </c>
      <c r="I3115" s="24" t="e">
        <f>(H3115*#REF!)/4</f>
        <v>#REF!</v>
      </c>
      <c r="J3115" s="24" t="e">
        <f>(H3115*#REF!)</f>
        <v>#REF!</v>
      </c>
      <c r="K3115" s="24" t="e">
        <f>-PMT((#REF!/12),48,H3115,0,0)</f>
        <v>#REF!</v>
      </c>
    </row>
    <row r="3116" spans="2:11" ht="16.05" customHeight="1">
      <c r="B3116" s="3" t="s">
        <v>12</v>
      </c>
      <c r="C3116" s="7">
        <v>5</v>
      </c>
      <c r="D3116" s="12" t="s">
        <v>32</v>
      </c>
      <c r="E3116" s="12">
        <v>33300</v>
      </c>
      <c r="F3116" s="5" t="s">
        <v>888</v>
      </c>
      <c r="G3116" s="22">
        <v>1071</v>
      </c>
      <c r="H3116" s="24" t="e">
        <f>G3116-(G3116*#REF!)</f>
        <v>#REF!</v>
      </c>
      <c r="I3116" s="24" t="e">
        <f>(H3116*#REF!)/4</f>
        <v>#REF!</v>
      </c>
      <c r="J3116" s="24" t="e">
        <f>(H3116*#REF!)</f>
        <v>#REF!</v>
      </c>
      <c r="K3116" s="24" t="e">
        <f>-PMT((#REF!/12),48,H3116,0,0)</f>
        <v>#REF!</v>
      </c>
    </row>
    <row r="3117" spans="2:11" ht="16.05" customHeight="1">
      <c r="B3117" s="3" t="s">
        <v>12</v>
      </c>
      <c r="C3117" s="7">
        <v>5</v>
      </c>
      <c r="D3117" s="12" t="s">
        <v>32</v>
      </c>
      <c r="E3117" s="12" t="s">
        <v>1473</v>
      </c>
      <c r="F3117" s="5" t="s">
        <v>1474</v>
      </c>
      <c r="G3117" s="22">
        <v>2025</v>
      </c>
      <c r="H3117" s="24" t="e">
        <f>G3117-(G3117*#REF!)</f>
        <v>#REF!</v>
      </c>
      <c r="I3117" s="24" t="e">
        <f>(H3117*#REF!)/4</f>
        <v>#REF!</v>
      </c>
      <c r="J3117" s="24" t="e">
        <f>(H3117*#REF!)</f>
        <v>#REF!</v>
      </c>
      <c r="K3117" s="24" t="e">
        <f>-PMT((#REF!/12),48,H3117,0,0)</f>
        <v>#REF!</v>
      </c>
    </row>
    <row r="3118" spans="2:11" ht="16.05" customHeight="1">
      <c r="B3118" s="3" t="s">
        <v>12</v>
      </c>
      <c r="C3118" s="7">
        <v>5</v>
      </c>
      <c r="D3118" s="12" t="s">
        <v>32</v>
      </c>
      <c r="E3118" s="12">
        <v>38151</v>
      </c>
      <c r="F3118" s="5" t="s">
        <v>414</v>
      </c>
      <c r="G3118" s="22">
        <v>3375</v>
      </c>
      <c r="H3118" s="24" t="e">
        <f>G3118-(G3118*#REF!)</f>
        <v>#REF!</v>
      </c>
      <c r="I3118" s="24" t="e">
        <f>(H3118*#REF!)/4</f>
        <v>#REF!</v>
      </c>
      <c r="J3118" s="24" t="e">
        <f>(H3118*#REF!)</f>
        <v>#REF!</v>
      </c>
      <c r="K3118" s="24" t="e">
        <f>-PMT((#REF!/12),48,H3118,0,0)</f>
        <v>#REF!</v>
      </c>
    </row>
    <row r="3119" spans="2:11" ht="16.05" customHeight="1">
      <c r="B3119" s="3" t="s">
        <v>12</v>
      </c>
      <c r="C3119" s="7">
        <v>5</v>
      </c>
      <c r="D3119" s="12" t="s">
        <v>32</v>
      </c>
      <c r="E3119" s="12">
        <v>38600</v>
      </c>
      <c r="F3119" s="5" t="s">
        <v>417</v>
      </c>
      <c r="G3119" s="22">
        <v>1152</v>
      </c>
      <c r="H3119" s="24" t="e">
        <f>G3119-(G3119*#REF!)</f>
        <v>#REF!</v>
      </c>
      <c r="I3119" s="24" t="e">
        <f>(H3119*#REF!)/4</f>
        <v>#REF!</v>
      </c>
      <c r="J3119" s="24" t="e">
        <f>(H3119*#REF!)</f>
        <v>#REF!</v>
      </c>
      <c r="K3119" s="24" t="e">
        <f>-PMT((#REF!/12),48,H3119,0,0)</f>
        <v>#REF!</v>
      </c>
    </row>
    <row r="3120" spans="2:11" ht="16.05" customHeight="1">
      <c r="B3120" s="3" t="s">
        <v>12</v>
      </c>
      <c r="C3120" s="7">
        <v>5</v>
      </c>
      <c r="D3120" s="12" t="s">
        <v>32</v>
      </c>
      <c r="E3120" s="12" t="s">
        <v>415</v>
      </c>
      <c r="F3120" s="5" t="s">
        <v>416</v>
      </c>
      <c r="G3120" s="22">
        <v>3996</v>
      </c>
      <c r="H3120" s="24" t="e">
        <f>G3120-(G3120*#REF!)</f>
        <v>#REF!</v>
      </c>
      <c r="I3120" s="24" t="e">
        <f>(H3120*#REF!)/4</f>
        <v>#REF!</v>
      </c>
      <c r="J3120" s="24" t="e">
        <f>(H3120*#REF!)</f>
        <v>#REF!</v>
      </c>
      <c r="K3120" s="24" t="e">
        <f>-PMT((#REF!/12),48,H3120,0,0)</f>
        <v>#REF!</v>
      </c>
    </row>
    <row r="3121" spans="2:11" ht="16.05" customHeight="1">
      <c r="B3121" s="3" t="s">
        <v>12</v>
      </c>
      <c r="C3121" s="7">
        <v>5</v>
      </c>
      <c r="D3121" s="12" t="s">
        <v>32</v>
      </c>
      <c r="E3121" s="12" t="s">
        <v>33</v>
      </c>
      <c r="F3121" s="5" t="s">
        <v>34</v>
      </c>
      <c r="G3121" s="22">
        <v>342</v>
      </c>
      <c r="H3121" s="24" t="e">
        <f>G3121-(G3121*#REF!)</f>
        <v>#REF!</v>
      </c>
      <c r="I3121" s="24" t="e">
        <f>(H3121*#REF!)/4</f>
        <v>#REF!</v>
      </c>
      <c r="J3121" s="24" t="e">
        <f>(H3121*#REF!)</f>
        <v>#REF!</v>
      </c>
      <c r="K3121" s="24" t="e">
        <f>-PMT((#REF!/12),48,H3121,0,0)</f>
        <v>#REF!</v>
      </c>
    </row>
    <row r="3122" spans="2:11" ht="16.05" customHeight="1">
      <c r="B3122" s="3" t="s">
        <v>12</v>
      </c>
      <c r="C3122" s="7">
        <v>5</v>
      </c>
      <c r="D3122" s="12" t="s">
        <v>32</v>
      </c>
      <c r="E3122" s="12" t="s">
        <v>35</v>
      </c>
      <c r="F3122" s="5" t="s">
        <v>36</v>
      </c>
      <c r="G3122" s="22">
        <v>819</v>
      </c>
      <c r="H3122" s="24" t="e">
        <f>G3122-(G3122*#REF!)</f>
        <v>#REF!</v>
      </c>
      <c r="I3122" s="24" t="e">
        <f>(H3122*#REF!)/4</f>
        <v>#REF!</v>
      </c>
      <c r="J3122" s="24" t="e">
        <f>(H3122*#REF!)</f>
        <v>#REF!</v>
      </c>
      <c r="K3122" s="24" t="e">
        <f>-PMT((#REF!/12),48,H3122,0,0)</f>
        <v>#REF!</v>
      </c>
    </row>
    <row r="3123" spans="2:11" ht="16.05" customHeight="1">
      <c r="B3123" s="3" t="s">
        <v>12</v>
      </c>
      <c r="C3123" s="7">
        <v>5</v>
      </c>
      <c r="D3123" s="12" t="s">
        <v>32</v>
      </c>
      <c r="E3123" s="12" t="s">
        <v>37</v>
      </c>
      <c r="F3123" s="5" t="s">
        <v>38</v>
      </c>
      <c r="G3123" s="22">
        <v>4149</v>
      </c>
      <c r="H3123" s="24" t="e">
        <f>G3123-(G3123*#REF!)</f>
        <v>#REF!</v>
      </c>
      <c r="I3123" s="24" t="e">
        <f>(H3123*#REF!)/4</f>
        <v>#REF!</v>
      </c>
      <c r="J3123" s="24" t="e">
        <f>(H3123*#REF!)</f>
        <v>#REF!</v>
      </c>
      <c r="K3123" s="24" t="e">
        <f>-PMT((#REF!/12),48,H3123,0,0)</f>
        <v>#REF!</v>
      </c>
    </row>
    <row r="3124" spans="2:11" ht="16.05" customHeight="1">
      <c r="B3124" s="3" t="s">
        <v>40</v>
      </c>
      <c r="C3124" s="7">
        <v>1</v>
      </c>
      <c r="D3124" s="12" t="s">
        <v>32</v>
      </c>
      <c r="E3124" s="12" t="s">
        <v>41</v>
      </c>
      <c r="F3124" s="5" t="s">
        <v>42</v>
      </c>
      <c r="G3124" s="22">
        <v>725.4</v>
      </c>
      <c r="H3124" s="24" t="e">
        <f>G3124-(G3124*#REF!)</f>
        <v>#REF!</v>
      </c>
      <c r="I3124" s="24" t="e">
        <f>(H3124*#REF!)/4</f>
        <v>#REF!</v>
      </c>
      <c r="J3124" s="24" t="e">
        <f>(H3124*#REF!)</f>
        <v>#REF!</v>
      </c>
      <c r="K3124" s="24" t="e">
        <f>-PMT((#REF!/12),48,H3124,0,0)</f>
        <v>#REF!</v>
      </c>
    </row>
    <row r="3125" spans="2:11" ht="16.05" customHeight="1">
      <c r="B3125" s="3" t="s">
        <v>40</v>
      </c>
      <c r="C3125" s="7">
        <v>1</v>
      </c>
      <c r="D3125" s="12" t="s">
        <v>13</v>
      </c>
      <c r="E3125" s="12" t="s">
        <v>43</v>
      </c>
      <c r="F3125" s="5" t="s">
        <v>44</v>
      </c>
      <c r="G3125" s="22">
        <v>400</v>
      </c>
      <c r="H3125" s="24" t="e">
        <f>G3125-(G3125*#REF!)</f>
        <v>#REF!</v>
      </c>
      <c r="I3125" s="24" t="e">
        <f>(H3125*#REF!)/4</f>
        <v>#REF!</v>
      </c>
      <c r="J3125" s="24" t="e">
        <f>(H3125*#REF!)</f>
        <v>#REF!</v>
      </c>
      <c r="K3125" s="24" t="e">
        <f>-PMT((#REF!/12),48,H3125,0,0)</f>
        <v>#REF!</v>
      </c>
    </row>
    <row r="3126" spans="2:11" ht="16.05" customHeight="1">
      <c r="B3126" s="3" t="s">
        <v>40</v>
      </c>
      <c r="C3126" s="7">
        <v>2</v>
      </c>
      <c r="D3126" s="12" t="s">
        <v>32</v>
      </c>
      <c r="E3126" s="12" t="s">
        <v>45</v>
      </c>
      <c r="F3126" s="5" t="s">
        <v>46</v>
      </c>
      <c r="G3126" s="22">
        <v>2646</v>
      </c>
      <c r="H3126" s="24" t="e">
        <f>G3126-(G3126*#REF!)</f>
        <v>#REF!</v>
      </c>
      <c r="I3126" s="24" t="e">
        <f>(H3126*#REF!)/4</f>
        <v>#REF!</v>
      </c>
      <c r="J3126" s="24" t="e">
        <f>(H3126*#REF!)</f>
        <v>#REF!</v>
      </c>
      <c r="K3126" s="24" t="e">
        <f>-PMT((#REF!/12),48,H3126,0,0)</f>
        <v>#REF!</v>
      </c>
    </row>
    <row r="3127" spans="2:11" ht="16.05" customHeight="1">
      <c r="B3127" s="3" t="s">
        <v>40</v>
      </c>
      <c r="C3127" s="7">
        <v>2</v>
      </c>
      <c r="D3127" s="12" t="s">
        <v>32</v>
      </c>
      <c r="E3127" s="12" t="s">
        <v>47</v>
      </c>
      <c r="F3127" s="5" t="s">
        <v>46</v>
      </c>
      <c r="G3127" s="22">
        <v>2646</v>
      </c>
      <c r="H3127" s="24" t="e">
        <f>G3127-(G3127*#REF!)</f>
        <v>#REF!</v>
      </c>
      <c r="I3127" s="24" t="e">
        <f>(H3127*#REF!)/4</f>
        <v>#REF!</v>
      </c>
      <c r="J3127" s="24" t="e">
        <f>(H3127*#REF!)</f>
        <v>#REF!</v>
      </c>
      <c r="K3127" s="24" t="e">
        <f>-PMT((#REF!/12),48,H3127,0,0)</f>
        <v>#REF!</v>
      </c>
    </row>
    <row r="3128" spans="2:11" ht="16.05" customHeight="1">
      <c r="B3128" s="3" t="s">
        <v>40</v>
      </c>
      <c r="C3128" s="7">
        <v>1</v>
      </c>
      <c r="D3128" s="12" t="s">
        <v>2219</v>
      </c>
      <c r="E3128" s="12" t="s">
        <v>307</v>
      </c>
      <c r="F3128" s="5" t="s">
        <v>48</v>
      </c>
      <c r="G3128" s="22">
        <v>707.46</v>
      </c>
      <c r="H3128" s="24" t="e">
        <f>G3128-(G3128*#REF!)</f>
        <v>#REF!</v>
      </c>
      <c r="I3128" s="24" t="e">
        <f>(H3128*#REF!)/4</f>
        <v>#REF!</v>
      </c>
      <c r="J3128" s="24" t="e">
        <f>(H3128*#REF!)</f>
        <v>#REF!</v>
      </c>
      <c r="K3128" s="24" t="e">
        <f>-PMT((#REF!/12),48,H3128,0,0)</f>
        <v>#REF!</v>
      </c>
    </row>
    <row r="3129" spans="2:11" ht="16.05" customHeight="1">
      <c r="B3129" s="3" t="s">
        <v>40</v>
      </c>
      <c r="C3129" s="7">
        <v>1</v>
      </c>
      <c r="D3129" s="12" t="s">
        <v>2219</v>
      </c>
      <c r="E3129" s="12" t="s">
        <v>307</v>
      </c>
      <c r="F3129" s="5" t="s">
        <v>49</v>
      </c>
      <c r="G3129" s="22">
        <v>707.46</v>
      </c>
      <c r="H3129" s="24" t="e">
        <f>G3129-(G3129*#REF!)</f>
        <v>#REF!</v>
      </c>
      <c r="I3129" s="24" t="e">
        <f>(H3129*#REF!)/4</f>
        <v>#REF!</v>
      </c>
      <c r="J3129" s="24" t="e">
        <f>(H3129*#REF!)</f>
        <v>#REF!</v>
      </c>
      <c r="K3129" s="24" t="e">
        <f>-PMT((#REF!/12),48,H3129,0,0)</f>
        <v>#REF!</v>
      </c>
    </row>
    <row r="3130" spans="2:11" ht="16.05" customHeight="1">
      <c r="B3130" s="3" t="s">
        <v>40</v>
      </c>
      <c r="C3130" s="7">
        <v>1</v>
      </c>
      <c r="D3130" s="12" t="s">
        <v>2219</v>
      </c>
      <c r="E3130" s="12" t="s">
        <v>307</v>
      </c>
      <c r="F3130" s="5" t="s">
        <v>50</v>
      </c>
      <c r="G3130" s="22">
        <v>707.46</v>
      </c>
      <c r="H3130" s="24" t="e">
        <f>G3130-(G3130*#REF!)</f>
        <v>#REF!</v>
      </c>
      <c r="I3130" s="24" t="e">
        <f>(H3130*#REF!)/4</f>
        <v>#REF!</v>
      </c>
      <c r="J3130" s="24" t="e">
        <f>(H3130*#REF!)</f>
        <v>#REF!</v>
      </c>
      <c r="K3130" s="24" t="e">
        <f>-PMT((#REF!/12),48,H3130,0,0)</f>
        <v>#REF!</v>
      </c>
    </row>
    <row r="3131" spans="2:11" ht="16.05" customHeight="1">
      <c r="B3131" s="6" t="s">
        <v>1786</v>
      </c>
      <c r="C3131" s="7">
        <v>1</v>
      </c>
      <c r="D3131" s="12" t="s">
        <v>13</v>
      </c>
      <c r="E3131" s="12" t="s">
        <v>14</v>
      </c>
      <c r="F3131" s="5" t="s">
        <v>15</v>
      </c>
      <c r="G3131" s="22">
        <v>282.22000000000003</v>
      </c>
      <c r="H3131" s="24" t="e">
        <f>G3131-(G3131*#REF!)</f>
        <v>#REF!</v>
      </c>
      <c r="I3131" s="24" t="e">
        <f>(H3131*#REF!)/4</f>
        <v>#REF!</v>
      </c>
      <c r="J3131" s="24" t="e">
        <f>(H3131*#REF!)</f>
        <v>#REF!</v>
      </c>
      <c r="K3131" s="24" t="e">
        <f>-PMT((#REF!/12),48,H3131,0,0)</f>
        <v>#REF!</v>
      </c>
    </row>
    <row r="3132" spans="2:11" ht="16.05" customHeight="1">
      <c r="B3132" s="6" t="s">
        <v>1786</v>
      </c>
      <c r="C3132" s="7">
        <v>1</v>
      </c>
      <c r="D3132" s="12" t="s">
        <v>13</v>
      </c>
      <c r="E3132" s="12" t="s">
        <v>16</v>
      </c>
      <c r="F3132" s="5" t="s">
        <v>17</v>
      </c>
      <c r="G3132" s="22">
        <v>432.44</v>
      </c>
      <c r="H3132" s="24" t="e">
        <f>G3132-(G3132*#REF!)</f>
        <v>#REF!</v>
      </c>
      <c r="I3132" s="24" t="e">
        <f>(H3132*#REF!)/4</f>
        <v>#REF!</v>
      </c>
      <c r="J3132" s="24" t="e">
        <f>(H3132*#REF!)</f>
        <v>#REF!</v>
      </c>
      <c r="K3132" s="24" t="e">
        <f>-PMT((#REF!/12),48,H3132,0,0)</f>
        <v>#REF!</v>
      </c>
    </row>
    <row r="3133" spans="2:11" ht="16.05" customHeight="1">
      <c r="B3133" s="6" t="s">
        <v>1786</v>
      </c>
      <c r="C3133" s="7">
        <v>1</v>
      </c>
      <c r="D3133" s="12" t="s">
        <v>13</v>
      </c>
      <c r="E3133" s="12" t="s">
        <v>18</v>
      </c>
      <c r="F3133" s="5" t="s">
        <v>19</v>
      </c>
      <c r="G3133" s="22">
        <v>125.73</v>
      </c>
      <c r="H3133" s="24" t="e">
        <f>G3133-(G3133*#REF!)</f>
        <v>#REF!</v>
      </c>
      <c r="I3133" s="24" t="e">
        <f>(H3133*#REF!)/4</f>
        <v>#REF!</v>
      </c>
      <c r="J3133" s="24" t="e">
        <f>(H3133*#REF!)</f>
        <v>#REF!</v>
      </c>
      <c r="K3133" s="24" t="e">
        <f>-PMT((#REF!/12),48,H3133,0,0)</f>
        <v>#REF!</v>
      </c>
    </row>
    <row r="3134" spans="2:11" ht="16.05" customHeight="1">
      <c r="B3134" s="6" t="s">
        <v>1786</v>
      </c>
      <c r="C3134" s="7">
        <v>1</v>
      </c>
      <c r="D3134" s="12" t="s">
        <v>13</v>
      </c>
      <c r="E3134" s="12" t="s">
        <v>20</v>
      </c>
      <c r="F3134" s="5" t="s">
        <v>21</v>
      </c>
      <c r="G3134" s="22">
        <v>267.72000000000003</v>
      </c>
      <c r="H3134" s="24" t="e">
        <f>G3134-(G3134*#REF!)</f>
        <v>#REF!</v>
      </c>
      <c r="I3134" s="24" t="e">
        <f>(H3134*#REF!)/4</f>
        <v>#REF!</v>
      </c>
      <c r="J3134" s="24" t="e">
        <f>(H3134*#REF!)</f>
        <v>#REF!</v>
      </c>
      <c r="K3134" s="24" t="e">
        <f>-PMT((#REF!/12),48,H3134,0,0)</f>
        <v>#REF!</v>
      </c>
    </row>
    <row r="3135" spans="2:11" ht="16.05" customHeight="1">
      <c r="B3135" s="6" t="s">
        <v>1786</v>
      </c>
      <c r="C3135" s="7">
        <v>1</v>
      </c>
      <c r="D3135" s="12" t="s">
        <v>1338</v>
      </c>
      <c r="E3135" s="12" t="s">
        <v>1787</v>
      </c>
      <c r="F3135" s="5" t="s">
        <v>1788</v>
      </c>
      <c r="G3135" s="22">
        <v>1500</v>
      </c>
      <c r="H3135" s="24" t="e">
        <f>G3135-(G3135*#REF!)</f>
        <v>#REF!</v>
      </c>
      <c r="I3135" s="24" t="e">
        <f>(H3135*#REF!)/4</f>
        <v>#REF!</v>
      </c>
      <c r="J3135" s="24" t="e">
        <f>(H3135*#REF!)</f>
        <v>#REF!</v>
      </c>
      <c r="K3135" s="24" t="e">
        <f>-PMT((#REF!/12),48,H3135,0,0)</f>
        <v>#REF!</v>
      </c>
    </row>
    <row r="3136" spans="2:11" ht="16.05" customHeight="1">
      <c r="B3136" s="6" t="s">
        <v>1786</v>
      </c>
      <c r="C3136" s="7">
        <v>1</v>
      </c>
      <c r="D3136" s="12" t="s">
        <v>1338</v>
      </c>
      <c r="E3136" s="12" t="s">
        <v>1787</v>
      </c>
      <c r="F3136" s="5" t="s">
        <v>1788</v>
      </c>
      <c r="G3136" s="22">
        <v>1500</v>
      </c>
      <c r="H3136" s="24" t="e">
        <f>G3136-(G3136*#REF!)</f>
        <v>#REF!</v>
      </c>
      <c r="I3136" s="24" t="e">
        <f>(H3136*#REF!)/4</f>
        <v>#REF!</v>
      </c>
      <c r="J3136" s="24" t="e">
        <f>(H3136*#REF!)</f>
        <v>#REF!</v>
      </c>
      <c r="K3136" s="24" t="e">
        <f>-PMT((#REF!/12),48,H3136,0,0)</f>
        <v>#REF!</v>
      </c>
    </row>
    <row r="3137" spans="2:11" ht="16.05" customHeight="1">
      <c r="B3137" s="6" t="s">
        <v>1786</v>
      </c>
      <c r="C3137" s="7">
        <v>1</v>
      </c>
      <c r="D3137" s="12" t="s">
        <v>1338</v>
      </c>
      <c r="E3137" s="12" t="s">
        <v>1789</v>
      </c>
      <c r="F3137" s="5" t="s">
        <v>1790</v>
      </c>
      <c r="G3137" s="22">
        <v>184.53606811145488</v>
      </c>
      <c r="H3137" s="24" t="e">
        <f>G3137-(G3137*#REF!)</f>
        <v>#REF!</v>
      </c>
      <c r="I3137" s="24" t="e">
        <f>(H3137*#REF!)/4</f>
        <v>#REF!</v>
      </c>
      <c r="J3137" s="24" t="e">
        <f>(H3137*#REF!)</f>
        <v>#REF!</v>
      </c>
      <c r="K3137" s="24" t="e">
        <f>-PMT((#REF!/12),48,H3137,0,0)</f>
        <v>#REF!</v>
      </c>
    </row>
    <row r="3138" spans="2:11" ht="16.05" customHeight="1">
      <c r="B3138" s="6" t="s">
        <v>1786</v>
      </c>
      <c r="C3138" s="7">
        <v>1</v>
      </c>
      <c r="D3138" s="12" t="s">
        <v>1338</v>
      </c>
      <c r="E3138" s="12" t="s">
        <v>1789</v>
      </c>
      <c r="F3138" s="5" t="s">
        <v>1790</v>
      </c>
      <c r="G3138" s="22">
        <v>184.53606811145488</v>
      </c>
      <c r="H3138" s="24" t="e">
        <f>G3138-(G3138*#REF!)</f>
        <v>#REF!</v>
      </c>
      <c r="I3138" s="24" t="e">
        <f>(H3138*#REF!)/4</f>
        <v>#REF!</v>
      </c>
      <c r="J3138" s="24" t="e">
        <f>(H3138*#REF!)</f>
        <v>#REF!</v>
      </c>
      <c r="K3138" s="24" t="e">
        <f>-PMT((#REF!/12),48,H3138,0,0)</f>
        <v>#REF!</v>
      </c>
    </row>
    <row r="3139" spans="2:11" ht="16.05" customHeight="1">
      <c r="B3139" s="6" t="s">
        <v>1786</v>
      </c>
      <c r="C3139" s="7">
        <v>1</v>
      </c>
      <c r="D3139" s="12" t="s">
        <v>1338</v>
      </c>
      <c r="E3139" s="12" t="s">
        <v>1791</v>
      </c>
      <c r="F3139" s="5" t="s">
        <v>1792</v>
      </c>
      <c r="G3139" s="22">
        <v>100</v>
      </c>
      <c r="H3139" s="24" t="e">
        <f>G3139-(G3139*#REF!)</f>
        <v>#REF!</v>
      </c>
      <c r="I3139" s="24" t="e">
        <f>(H3139*#REF!)/4</f>
        <v>#REF!</v>
      </c>
      <c r="J3139" s="24" t="e">
        <f>(H3139*#REF!)</f>
        <v>#REF!</v>
      </c>
      <c r="K3139" s="24" t="e">
        <f>-PMT((#REF!/12),48,H3139,0,0)</f>
        <v>#REF!</v>
      </c>
    </row>
    <row r="3140" spans="2:11" ht="16.05" customHeight="1">
      <c r="B3140" s="6" t="s">
        <v>1786</v>
      </c>
      <c r="C3140" s="7">
        <v>1</v>
      </c>
      <c r="D3140" s="12" t="s">
        <v>1338</v>
      </c>
      <c r="E3140" s="12" t="s">
        <v>1793</v>
      </c>
      <c r="F3140" s="5" t="s">
        <v>1794</v>
      </c>
      <c r="G3140" s="22">
        <v>184.53606811145488</v>
      </c>
      <c r="H3140" s="24" t="e">
        <f>G3140-(G3140*#REF!)</f>
        <v>#REF!</v>
      </c>
      <c r="I3140" s="24" t="e">
        <f>(H3140*#REF!)/4</f>
        <v>#REF!</v>
      </c>
      <c r="J3140" s="24" t="e">
        <f>(H3140*#REF!)</f>
        <v>#REF!</v>
      </c>
      <c r="K3140" s="24" t="e">
        <f>-PMT((#REF!/12),48,H3140,0,0)</f>
        <v>#REF!</v>
      </c>
    </row>
    <row r="3141" spans="2:11" ht="16.05" customHeight="1">
      <c r="B3141" s="6" t="s">
        <v>1786</v>
      </c>
      <c r="C3141" s="7">
        <v>1</v>
      </c>
      <c r="D3141" s="12" t="s">
        <v>1338</v>
      </c>
      <c r="E3141" s="12" t="s">
        <v>1795</v>
      </c>
      <c r="F3141" s="5" t="s">
        <v>1796</v>
      </c>
      <c r="G3141" s="22">
        <v>411.27913043478259</v>
      </c>
      <c r="H3141" s="24" t="e">
        <f>G3141-(G3141*#REF!)</f>
        <v>#REF!</v>
      </c>
      <c r="I3141" s="24" t="e">
        <f>(H3141*#REF!)/4</f>
        <v>#REF!</v>
      </c>
      <c r="J3141" s="24" t="e">
        <f>(H3141*#REF!)</f>
        <v>#REF!</v>
      </c>
      <c r="K3141" s="24" t="e">
        <f>-PMT((#REF!/12),48,H3141,0,0)</f>
        <v>#REF!</v>
      </c>
    </row>
    <row r="3142" spans="2:11" ht="16.05" customHeight="1">
      <c r="B3142" s="6" t="s">
        <v>1786</v>
      </c>
      <c r="C3142" s="7">
        <v>1</v>
      </c>
      <c r="D3142" s="12" t="s">
        <v>1338</v>
      </c>
      <c r="E3142" s="12" t="s">
        <v>1795</v>
      </c>
      <c r="F3142" s="5" t="s">
        <v>1796</v>
      </c>
      <c r="G3142" s="22">
        <v>411.27913043478259</v>
      </c>
      <c r="H3142" s="24" t="e">
        <f>G3142-(G3142*#REF!)</f>
        <v>#REF!</v>
      </c>
      <c r="I3142" s="24" t="e">
        <f>(H3142*#REF!)/4</f>
        <v>#REF!</v>
      </c>
      <c r="J3142" s="24" t="e">
        <f>(H3142*#REF!)</f>
        <v>#REF!</v>
      </c>
      <c r="K3142" s="24" t="e">
        <f>-PMT((#REF!/12),48,H3142,0,0)</f>
        <v>#REF!</v>
      </c>
    </row>
    <row r="3143" spans="2:11" ht="16.05" customHeight="1">
      <c r="B3143" s="6" t="s">
        <v>1786</v>
      </c>
      <c r="C3143" s="7">
        <v>1</v>
      </c>
      <c r="D3143" s="12" t="s">
        <v>1338</v>
      </c>
      <c r="E3143" s="12" t="s">
        <v>1797</v>
      </c>
      <c r="F3143" s="5" t="s">
        <v>1798</v>
      </c>
      <c r="G3143" s="22">
        <v>411.27913043478259</v>
      </c>
      <c r="H3143" s="24" t="e">
        <f>G3143-(G3143*#REF!)</f>
        <v>#REF!</v>
      </c>
      <c r="I3143" s="24" t="e">
        <f>(H3143*#REF!)/4</f>
        <v>#REF!</v>
      </c>
      <c r="J3143" s="24" t="e">
        <f>(H3143*#REF!)</f>
        <v>#REF!</v>
      </c>
      <c r="K3143" s="24" t="e">
        <f>-PMT((#REF!/12),48,H3143,0,0)</f>
        <v>#REF!</v>
      </c>
    </row>
    <row r="3144" spans="2:11" ht="16.05" customHeight="1">
      <c r="B3144" s="6" t="s">
        <v>1786</v>
      </c>
      <c r="C3144" s="7">
        <v>1</v>
      </c>
      <c r="D3144" s="12" t="s">
        <v>1338</v>
      </c>
      <c r="E3144" s="12" t="s">
        <v>1797</v>
      </c>
      <c r="F3144" s="5" t="s">
        <v>1798</v>
      </c>
      <c r="G3144" s="22">
        <v>411.27913043478259</v>
      </c>
      <c r="H3144" s="24" t="e">
        <f>G3144-(G3144*#REF!)</f>
        <v>#REF!</v>
      </c>
      <c r="I3144" s="24" t="e">
        <f>(H3144*#REF!)/4</f>
        <v>#REF!</v>
      </c>
      <c r="J3144" s="24" t="e">
        <f>(H3144*#REF!)</f>
        <v>#REF!</v>
      </c>
      <c r="K3144" s="24" t="e">
        <f>-PMT((#REF!/12),48,H3144,0,0)</f>
        <v>#REF!</v>
      </c>
    </row>
    <row r="3145" spans="2:11" ht="16.05" customHeight="1">
      <c r="B3145" s="6" t="s">
        <v>1786</v>
      </c>
      <c r="C3145" s="7">
        <v>1</v>
      </c>
      <c r="D3145" s="12" t="s">
        <v>1338</v>
      </c>
      <c r="E3145" s="12" t="s">
        <v>1799</v>
      </c>
      <c r="F3145" s="5" t="s">
        <v>1800</v>
      </c>
      <c r="G3145" s="22">
        <v>438.2566666666666</v>
      </c>
      <c r="H3145" s="24" t="e">
        <f>G3145-(G3145*#REF!)</f>
        <v>#REF!</v>
      </c>
      <c r="I3145" s="24" t="e">
        <f>(H3145*#REF!)/4</f>
        <v>#REF!</v>
      </c>
      <c r="J3145" s="24" t="e">
        <f>(H3145*#REF!)</f>
        <v>#REF!</v>
      </c>
      <c r="K3145" s="24" t="e">
        <f>-PMT((#REF!/12),48,H3145,0,0)</f>
        <v>#REF!</v>
      </c>
    </row>
    <row r="3146" spans="2:11" ht="16.05" customHeight="1">
      <c r="B3146" s="6" t="s">
        <v>1786</v>
      </c>
      <c r="C3146" s="7">
        <v>1</v>
      </c>
      <c r="D3146" s="12" t="s">
        <v>1338</v>
      </c>
      <c r="E3146" s="12" t="s">
        <v>1801</v>
      </c>
      <c r="F3146" s="5" t="s">
        <v>1802</v>
      </c>
      <c r="G3146" s="22">
        <v>350.53776371308015</v>
      </c>
      <c r="H3146" s="24" t="e">
        <f>G3146-(G3146*#REF!)</f>
        <v>#REF!</v>
      </c>
      <c r="I3146" s="24" t="e">
        <f>(H3146*#REF!)/4</f>
        <v>#REF!</v>
      </c>
      <c r="J3146" s="24" t="e">
        <f>(H3146*#REF!)</f>
        <v>#REF!</v>
      </c>
      <c r="K3146" s="24" t="e">
        <f>-PMT((#REF!/12),48,H3146,0,0)</f>
        <v>#REF!</v>
      </c>
    </row>
    <row r="3147" spans="2:11" ht="16.05" customHeight="1">
      <c r="B3147" s="6" t="s">
        <v>1786</v>
      </c>
      <c r="C3147" s="7">
        <v>1</v>
      </c>
      <c r="D3147" s="12" t="s">
        <v>1338</v>
      </c>
      <c r="E3147" s="12" t="s">
        <v>1803</v>
      </c>
      <c r="F3147" s="5" t="s">
        <v>1804</v>
      </c>
      <c r="G3147" s="22">
        <v>350.53776371308015</v>
      </c>
      <c r="H3147" s="24" t="e">
        <f>G3147-(G3147*#REF!)</f>
        <v>#REF!</v>
      </c>
      <c r="I3147" s="24" t="e">
        <f>(H3147*#REF!)/4</f>
        <v>#REF!</v>
      </c>
      <c r="J3147" s="24" t="e">
        <f>(H3147*#REF!)</f>
        <v>#REF!</v>
      </c>
      <c r="K3147" s="24" t="e">
        <f>-PMT((#REF!/12),48,H3147,0,0)</f>
        <v>#REF!</v>
      </c>
    </row>
    <row r="3148" spans="2:11" ht="16.05" customHeight="1">
      <c r="B3148" s="6" t="s">
        <v>1786</v>
      </c>
      <c r="C3148" s="7">
        <v>1</v>
      </c>
      <c r="D3148" s="12" t="s">
        <v>1338</v>
      </c>
      <c r="E3148" s="12" t="s">
        <v>1803</v>
      </c>
      <c r="F3148" s="5" t="s">
        <v>1804</v>
      </c>
      <c r="G3148" s="22">
        <v>350.53776371308015</v>
      </c>
      <c r="H3148" s="24" t="e">
        <f>G3148-(G3148*#REF!)</f>
        <v>#REF!</v>
      </c>
      <c r="I3148" s="24" t="e">
        <f>(H3148*#REF!)/4</f>
        <v>#REF!</v>
      </c>
      <c r="J3148" s="24" t="e">
        <f>(H3148*#REF!)</f>
        <v>#REF!</v>
      </c>
      <c r="K3148" s="24" t="e">
        <f>-PMT((#REF!/12),48,H3148,0,0)</f>
        <v>#REF!</v>
      </c>
    </row>
    <row r="3149" spans="2:11" ht="16.05" customHeight="1">
      <c r="B3149" s="6" t="s">
        <v>1786</v>
      </c>
      <c r="C3149" s="7">
        <v>1</v>
      </c>
      <c r="D3149" s="12" t="s">
        <v>1338</v>
      </c>
      <c r="E3149" s="12" t="s">
        <v>1805</v>
      </c>
      <c r="F3149" s="5" t="s">
        <v>1806</v>
      </c>
      <c r="G3149" s="22">
        <v>137.34676190476208</v>
      </c>
      <c r="H3149" s="24" t="e">
        <f>G3149-(G3149*#REF!)</f>
        <v>#REF!</v>
      </c>
      <c r="I3149" s="24" t="e">
        <f>(H3149*#REF!)/4</f>
        <v>#REF!</v>
      </c>
      <c r="J3149" s="24" t="e">
        <f>(H3149*#REF!)</f>
        <v>#REF!</v>
      </c>
      <c r="K3149" s="24" t="e">
        <f>-PMT((#REF!/12),48,H3149,0,0)</f>
        <v>#REF!</v>
      </c>
    </row>
    <row r="3150" spans="2:11" ht="16.05" customHeight="1">
      <c r="B3150" s="6" t="s">
        <v>1786</v>
      </c>
      <c r="C3150" s="7">
        <v>1</v>
      </c>
      <c r="D3150" s="12" t="s">
        <v>1338</v>
      </c>
      <c r="E3150" s="12" t="s">
        <v>1807</v>
      </c>
      <c r="F3150" s="5" t="s">
        <v>1808</v>
      </c>
      <c r="G3150" s="22">
        <v>137.34676190476208</v>
      </c>
      <c r="H3150" s="24" t="e">
        <f>G3150-(G3150*#REF!)</f>
        <v>#REF!</v>
      </c>
      <c r="I3150" s="24" t="e">
        <f>(H3150*#REF!)/4</f>
        <v>#REF!</v>
      </c>
      <c r="J3150" s="24" t="e">
        <f>(H3150*#REF!)</f>
        <v>#REF!</v>
      </c>
      <c r="K3150" s="24" t="e">
        <f>-PMT((#REF!/12),48,H3150,0,0)</f>
        <v>#REF!</v>
      </c>
    </row>
    <row r="3151" spans="2:11" ht="16.05" customHeight="1">
      <c r="B3151" s="6" t="s">
        <v>1786</v>
      </c>
      <c r="C3151" s="7">
        <v>1</v>
      </c>
      <c r="D3151" s="12" t="s">
        <v>1338</v>
      </c>
      <c r="E3151" s="12" t="s">
        <v>1809</v>
      </c>
      <c r="F3151" s="5" t="s">
        <v>1810</v>
      </c>
      <c r="G3151" s="22">
        <v>796.3902985074626</v>
      </c>
      <c r="H3151" s="24" t="e">
        <f>G3151-(G3151*#REF!)</f>
        <v>#REF!</v>
      </c>
      <c r="I3151" s="24" t="e">
        <f>(H3151*#REF!)/4</f>
        <v>#REF!</v>
      </c>
      <c r="J3151" s="24" t="e">
        <f>(H3151*#REF!)</f>
        <v>#REF!</v>
      </c>
      <c r="K3151" s="24" t="e">
        <f>-PMT((#REF!/12),48,H3151,0,0)</f>
        <v>#REF!</v>
      </c>
    </row>
    <row r="3152" spans="2:11" ht="16.05" customHeight="1">
      <c r="B3152" s="6" t="s">
        <v>1786</v>
      </c>
      <c r="C3152" s="7">
        <v>1</v>
      </c>
      <c r="D3152" s="12" t="s">
        <v>1338</v>
      </c>
      <c r="E3152" s="12" t="s">
        <v>1811</v>
      </c>
      <c r="F3152" s="5" t="s">
        <v>1812</v>
      </c>
      <c r="G3152" s="22">
        <v>80</v>
      </c>
      <c r="H3152" s="24" t="e">
        <f>G3152-(G3152*#REF!)</f>
        <v>#REF!</v>
      </c>
      <c r="I3152" s="24" t="e">
        <f>(H3152*#REF!)/4</f>
        <v>#REF!</v>
      </c>
      <c r="J3152" s="24" t="e">
        <f>(H3152*#REF!)</f>
        <v>#REF!</v>
      </c>
      <c r="K3152" s="24" t="e">
        <f>-PMT((#REF!/12),48,H3152,0,0)</f>
        <v>#REF!</v>
      </c>
    </row>
    <row r="3153" spans="2:11" ht="16.05" customHeight="1">
      <c r="B3153" s="6" t="s">
        <v>1813</v>
      </c>
      <c r="C3153" s="7">
        <v>1</v>
      </c>
      <c r="D3153" s="12" t="s">
        <v>13</v>
      </c>
      <c r="E3153" s="12" t="s">
        <v>14</v>
      </c>
      <c r="F3153" s="5" t="s">
        <v>15</v>
      </c>
      <c r="G3153" s="22">
        <v>282.22000000000003</v>
      </c>
      <c r="H3153" s="24" t="e">
        <f>G3153-(G3153*#REF!)</f>
        <v>#REF!</v>
      </c>
      <c r="I3153" s="24" t="e">
        <f>(H3153*#REF!)/4</f>
        <v>#REF!</v>
      </c>
      <c r="J3153" s="24" t="e">
        <f>(H3153*#REF!)</f>
        <v>#REF!</v>
      </c>
      <c r="K3153" s="24" t="e">
        <f>-PMT((#REF!/12),48,H3153,0,0)</f>
        <v>#REF!</v>
      </c>
    </row>
    <row r="3154" spans="2:11" ht="16.05" customHeight="1">
      <c r="B3154" s="6" t="s">
        <v>1813</v>
      </c>
      <c r="C3154" s="7">
        <v>1</v>
      </c>
      <c r="D3154" s="12" t="s">
        <v>13</v>
      </c>
      <c r="E3154" s="12" t="s">
        <v>16</v>
      </c>
      <c r="F3154" s="5" t="s">
        <v>17</v>
      </c>
      <c r="G3154" s="22">
        <v>432.44</v>
      </c>
      <c r="H3154" s="24" t="e">
        <f>G3154-(G3154*#REF!)</f>
        <v>#REF!</v>
      </c>
      <c r="I3154" s="24" t="e">
        <f>(H3154*#REF!)/4</f>
        <v>#REF!</v>
      </c>
      <c r="J3154" s="24" t="e">
        <f>(H3154*#REF!)</f>
        <v>#REF!</v>
      </c>
      <c r="K3154" s="24" t="e">
        <f>-PMT((#REF!/12),48,H3154,0,0)</f>
        <v>#REF!</v>
      </c>
    </row>
    <row r="3155" spans="2:11" ht="16.05" customHeight="1">
      <c r="B3155" s="6" t="s">
        <v>1813</v>
      </c>
      <c r="C3155" s="7">
        <v>1</v>
      </c>
      <c r="D3155" s="12" t="s">
        <v>13</v>
      </c>
      <c r="E3155" s="12" t="s">
        <v>18</v>
      </c>
      <c r="F3155" s="5" t="s">
        <v>19</v>
      </c>
      <c r="G3155" s="22">
        <v>125.73</v>
      </c>
      <c r="H3155" s="24" t="e">
        <f>G3155-(G3155*#REF!)</f>
        <v>#REF!</v>
      </c>
      <c r="I3155" s="24" t="e">
        <f>(H3155*#REF!)/4</f>
        <v>#REF!</v>
      </c>
      <c r="J3155" s="24" t="e">
        <f>(H3155*#REF!)</f>
        <v>#REF!</v>
      </c>
      <c r="K3155" s="24" t="e">
        <f>-PMT((#REF!/12),48,H3155,0,0)</f>
        <v>#REF!</v>
      </c>
    </row>
    <row r="3156" spans="2:11" ht="16.05" customHeight="1">
      <c r="B3156" s="6" t="s">
        <v>1813</v>
      </c>
      <c r="C3156" s="7">
        <v>1</v>
      </c>
      <c r="D3156" s="12" t="s">
        <v>13</v>
      </c>
      <c r="E3156" s="12" t="s">
        <v>20</v>
      </c>
      <c r="F3156" s="5" t="s">
        <v>21</v>
      </c>
      <c r="G3156" s="22">
        <v>267.72000000000003</v>
      </c>
      <c r="H3156" s="24" t="e">
        <f>G3156-(G3156*#REF!)</f>
        <v>#REF!</v>
      </c>
      <c r="I3156" s="24" t="e">
        <f>(H3156*#REF!)/4</f>
        <v>#REF!</v>
      </c>
      <c r="J3156" s="24" t="e">
        <f>(H3156*#REF!)</f>
        <v>#REF!</v>
      </c>
      <c r="K3156" s="24" t="e">
        <f>-PMT((#REF!/12),48,H3156,0,0)</f>
        <v>#REF!</v>
      </c>
    </row>
    <row r="3157" spans="2:11" ht="16.05" customHeight="1">
      <c r="B3157" s="6" t="s">
        <v>1813</v>
      </c>
      <c r="C3157" s="7">
        <v>1</v>
      </c>
      <c r="D3157" s="12" t="s">
        <v>1338</v>
      </c>
      <c r="E3157" s="12" t="s">
        <v>1791</v>
      </c>
      <c r="F3157" s="5" t="s">
        <v>1792</v>
      </c>
      <c r="G3157" s="22">
        <v>100</v>
      </c>
      <c r="H3157" s="24" t="e">
        <f>G3157-(G3157*#REF!)</f>
        <v>#REF!</v>
      </c>
      <c r="I3157" s="24" t="e">
        <f>(H3157*#REF!)/4</f>
        <v>#REF!</v>
      </c>
      <c r="J3157" s="24" t="e">
        <f>(H3157*#REF!)</f>
        <v>#REF!</v>
      </c>
      <c r="K3157" s="24" t="e">
        <f>-PMT((#REF!/12),48,H3157,0,0)</f>
        <v>#REF!</v>
      </c>
    </row>
    <row r="3158" spans="2:11" ht="16.05" customHeight="1">
      <c r="B3158" s="6" t="s">
        <v>1813</v>
      </c>
      <c r="C3158" s="7">
        <v>1</v>
      </c>
      <c r="D3158" s="12" t="s">
        <v>1338</v>
      </c>
      <c r="E3158" s="12" t="s">
        <v>1787</v>
      </c>
      <c r="F3158" s="5" t="s">
        <v>1788</v>
      </c>
      <c r="G3158" s="22">
        <v>1500</v>
      </c>
      <c r="H3158" s="24" t="e">
        <f>G3158-(G3158*#REF!)</f>
        <v>#REF!</v>
      </c>
      <c r="I3158" s="24" t="e">
        <f>(H3158*#REF!)/4</f>
        <v>#REF!</v>
      </c>
      <c r="J3158" s="24" t="e">
        <f>(H3158*#REF!)</f>
        <v>#REF!</v>
      </c>
      <c r="K3158" s="24" t="e">
        <f>-PMT((#REF!/12),48,H3158,0,0)</f>
        <v>#REF!</v>
      </c>
    </row>
    <row r="3159" spans="2:11" ht="16.05" customHeight="1">
      <c r="B3159" s="6" t="s">
        <v>1813</v>
      </c>
      <c r="C3159" s="7">
        <v>1</v>
      </c>
      <c r="D3159" s="12" t="s">
        <v>1338</v>
      </c>
      <c r="E3159" s="12" t="s">
        <v>1787</v>
      </c>
      <c r="F3159" s="5" t="s">
        <v>1788</v>
      </c>
      <c r="G3159" s="22">
        <v>1500</v>
      </c>
      <c r="H3159" s="24" t="e">
        <f>G3159-(G3159*#REF!)</f>
        <v>#REF!</v>
      </c>
      <c r="I3159" s="24" t="e">
        <f>(H3159*#REF!)/4</f>
        <v>#REF!</v>
      </c>
      <c r="J3159" s="24" t="e">
        <f>(H3159*#REF!)</f>
        <v>#REF!</v>
      </c>
      <c r="K3159" s="24" t="e">
        <f>-PMT((#REF!/12),48,H3159,0,0)</f>
        <v>#REF!</v>
      </c>
    </row>
    <row r="3160" spans="2:11" ht="16.05" customHeight="1">
      <c r="B3160" s="6" t="s">
        <v>1813</v>
      </c>
      <c r="C3160" s="7">
        <v>1</v>
      </c>
      <c r="D3160" s="12" t="s">
        <v>1338</v>
      </c>
      <c r="E3160" s="12" t="s">
        <v>1787</v>
      </c>
      <c r="F3160" s="5" t="s">
        <v>1788</v>
      </c>
      <c r="G3160" s="22">
        <v>1500</v>
      </c>
      <c r="H3160" s="24" t="e">
        <f>G3160-(G3160*#REF!)</f>
        <v>#REF!</v>
      </c>
      <c r="I3160" s="24" t="e">
        <f>(H3160*#REF!)/4</f>
        <v>#REF!</v>
      </c>
      <c r="J3160" s="24" t="e">
        <f>(H3160*#REF!)</f>
        <v>#REF!</v>
      </c>
      <c r="K3160" s="24" t="e">
        <f>-PMT((#REF!/12),48,H3160,0,0)</f>
        <v>#REF!</v>
      </c>
    </row>
    <row r="3161" spans="2:11" ht="16.05" customHeight="1">
      <c r="B3161" s="6" t="s">
        <v>1813</v>
      </c>
      <c r="C3161" s="7">
        <v>1</v>
      </c>
      <c r="D3161" s="12" t="s">
        <v>1338</v>
      </c>
      <c r="E3161" s="12" t="s">
        <v>1789</v>
      </c>
      <c r="F3161" s="5" t="s">
        <v>1790</v>
      </c>
      <c r="G3161" s="22">
        <v>184.53606811145488</v>
      </c>
      <c r="H3161" s="24" t="e">
        <f>G3161-(G3161*#REF!)</f>
        <v>#REF!</v>
      </c>
      <c r="I3161" s="24" t="e">
        <f>(H3161*#REF!)/4</f>
        <v>#REF!</v>
      </c>
      <c r="J3161" s="24" t="e">
        <f>(H3161*#REF!)</f>
        <v>#REF!</v>
      </c>
      <c r="K3161" s="24" t="e">
        <f>-PMT((#REF!/12),48,H3161,0,0)</f>
        <v>#REF!</v>
      </c>
    </row>
    <row r="3162" spans="2:11" ht="16.05" customHeight="1">
      <c r="B3162" s="6" t="s">
        <v>1813</v>
      </c>
      <c r="C3162" s="7">
        <v>1</v>
      </c>
      <c r="D3162" s="12" t="s">
        <v>1338</v>
      </c>
      <c r="E3162" s="12" t="s">
        <v>1789</v>
      </c>
      <c r="F3162" s="5" t="s">
        <v>1790</v>
      </c>
      <c r="G3162" s="22">
        <v>184.53606811145488</v>
      </c>
      <c r="H3162" s="24" t="e">
        <f>G3162-(G3162*#REF!)</f>
        <v>#REF!</v>
      </c>
      <c r="I3162" s="24" t="e">
        <f>(H3162*#REF!)/4</f>
        <v>#REF!</v>
      </c>
      <c r="J3162" s="24" t="e">
        <f>(H3162*#REF!)</f>
        <v>#REF!</v>
      </c>
      <c r="K3162" s="24" t="e">
        <f>-PMT((#REF!/12),48,H3162,0,0)</f>
        <v>#REF!</v>
      </c>
    </row>
    <row r="3163" spans="2:11" ht="16.05" customHeight="1">
      <c r="B3163" s="6" t="s">
        <v>1813</v>
      </c>
      <c r="C3163" s="7">
        <v>1</v>
      </c>
      <c r="D3163" s="12" t="s">
        <v>1338</v>
      </c>
      <c r="E3163" s="12" t="s">
        <v>1793</v>
      </c>
      <c r="F3163" s="5" t="s">
        <v>1794</v>
      </c>
      <c r="G3163" s="22">
        <v>184.53606811145488</v>
      </c>
      <c r="H3163" s="24" t="e">
        <f>G3163-(G3163*#REF!)</f>
        <v>#REF!</v>
      </c>
      <c r="I3163" s="24" t="e">
        <f>(H3163*#REF!)/4</f>
        <v>#REF!</v>
      </c>
      <c r="J3163" s="24" t="e">
        <f>(H3163*#REF!)</f>
        <v>#REF!</v>
      </c>
      <c r="K3163" s="24" t="e">
        <f>-PMT((#REF!/12),48,H3163,0,0)</f>
        <v>#REF!</v>
      </c>
    </row>
    <row r="3164" spans="2:11" ht="16.05" customHeight="1">
      <c r="B3164" s="6" t="s">
        <v>1813</v>
      </c>
      <c r="C3164" s="7">
        <v>1</v>
      </c>
      <c r="D3164" s="12" t="s">
        <v>1338</v>
      </c>
      <c r="E3164" s="12" t="s">
        <v>1797</v>
      </c>
      <c r="F3164" s="5" t="s">
        <v>1798</v>
      </c>
      <c r="G3164" s="22">
        <v>411.27913043478259</v>
      </c>
      <c r="H3164" s="24" t="e">
        <f>G3164-(G3164*#REF!)</f>
        <v>#REF!</v>
      </c>
      <c r="I3164" s="24" t="e">
        <f>(H3164*#REF!)/4</f>
        <v>#REF!</v>
      </c>
      <c r="J3164" s="24" t="e">
        <f>(H3164*#REF!)</f>
        <v>#REF!</v>
      </c>
      <c r="K3164" s="24" t="e">
        <f>-PMT((#REF!/12),48,H3164,0,0)</f>
        <v>#REF!</v>
      </c>
    </row>
    <row r="3165" spans="2:11" ht="16.05" customHeight="1">
      <c r="B3165" s="6" t="s">
        <v>1813</v>
      </c>
      <c r="C3165" s="7">
        <v>1</v>
      </c>
      <c r="D3165" s="12" t="s">
        <v>1338</v>
      </c>
      <c r="E3165" s="12" t="s">
        <v>1797</v>
      </c>
      <c r="F3165" s="5" t="s">
        <v>1798</v>
      </c>
      <c r="G3165" s="22">
        <v>411.27913043478259</v>
      </c>
      <c r="H3165" s="24" t="e">
        <f>G3165-(G3165*#REF!)</f>
        <v>#REF!</v>
      </c>
      <c r="I3165" s="24" t="e">
        <f>(H3165*#REF!)/4</f>
        <v>#REF!</v>
      </c>
      <c r="J3165" s="24" t="e">
        <f>(H3165*#REF!)</f>
        <v>#REF!</v>
      </c>
      <c r="K3165" s="24" t="e">
        <f>-PMT((#REF!/12),48,H3165,0,0)</f>
        <v>#REF!</v>
      </c>
    </row>
    <row r="3166" spans="2:11" ht="16.05" customHeight="1">
      <c r="B3166" s="6" t="s">
        <v>1813</v>
      </c>
      <c r="C3166" s="7">
        <v>1</v>
      </c>
      <c r="D3166" s="12" t="s">
        <v>1338</v>
      </c>
      <c r="E3166" s="12" t="s">
        <v>1797</v>
      </c>
      <c r="F3166" s="5" t="s">
        <v>1798</v>
      </c>
      <c r="G3166" s="22">
        <v>411.27913043478259</v>
      </c>
      <c r="H3166" s="24" t="e">
        <f>G3166-(G3166*#REF!)</f>
        <v>#REF!</v>
      </c>
      <c r="I3166" s="24" t="e">
        <f>(H3166*#REF!)/4</f>
        <v>#REF!</v>
      </c>
      <c r="J3166" s="24" t="e">
        <f>(H3166*#REF!)</f>
        <v>#REF!</v>
      </c>
      <c r="K3166" s="24" t="e">
        <f>-PMT((#REF!/12),48,H3166,0,0)</f>
        <v>#REF!</v>
      </c>
    </row>
    <row r="3167" spans="2:11" ht="16.05" customHeight="1">
      <c r="B3167" s="6" t="s">
        <v>1813</v>
      </c>
      <c r="C3167" s="7">
        <v>1</v>
      </c>
      <c r="D3167" s="12" t="s">
        <v>1338</v>
      </c>
      <c r="E3167" s="12" t="s">
        <v>1799</v>
      </c>
      <c r="F3167" s="5" t="s">
        <v>1800</v>
      </c>
      <c r="G3167" s="22">
        <v>438.2566666666666</v>
      </c>
      <c r="H3167" s="24" t="e">
        <f>G3167-(G3167*#REF!)</f>
        <v>#REF!</v>
      </c>
      <c r="I3167" s="24" t="e">
        <f>(H3167*#REF!)/4</f>
        <v>#REF!</v>
      </c>
      <c r="J3167" s="24" t="e">
        <f>(H3167*#REF!)</f>
        <v>#REF!</v>
      </c>
      <c r="K3167" s="24" t="e">
        <f>-PMT((#REF!/12),48,H3167,0,0)</f>
        <v>#REF!</v>
      </c>
    </row>
    <row r="3168" spans="2:11" ht="16.05" customHeight="1">
      <c r="B3168" s="6" t="s">
        <v>1813</v>
      </c>
      <c r="C3168" s="7">
        <v>1</v>
      </c>
      <c r="D3168" s="12" t="s">
        <v>1338</v>
      </c>
      <c r="E3168" s="12" t="s">
        <v>1795</v>
      </c>
      <c r="F3168" s="5" t="s">
        <v>1796</v>
      </c>
      <c r="G3168" s="22">
        <v>411.27913043478259</v>
      </c>
      <c r="H3168" s="24" t="e">
        <f>G3168-(G3168*#REF!)</f>
        <v>#REF!</v>
      </c>
      <c r="I3168" s="24" t="e">
        <f>(H3168*#REF!)/4</f>
        <v>#REF!</v>
      </c>
      <c r="J3168" s="24" t="e">
        <f>(H3168*#REF!)</f>
        <v>#REF!</v>
      </c>
      <c r="K3168" s="24" t="e">
        <f>-PMT((#REF!/12),48,H3168,0,0)</f>
        <v>#REF!</v>
      </c>
    </row>
    <row r="3169" spans="2:11" ht="16.05" customHeight="1">
      <c r="B3169" s="6" t="s">
        <v>1813</v>
      </c>
      <c r="C3169" s="7">
        <v>1</v>
      </c>
      <c r="D3169" s="12" t="s">
        <v>1338</v>
      </c>
      <c r="E3169" s="12" t="s">
        <v>1795</v>
      </c>
      <c r="F3169" s="5" t="s">
        <v>1796</v>
      </c>
      <c r="G3169" s="22">
        <v>411.27913043478259</v>
      </c>
      <c r="H3169" s="24" t="e">
        <f>G3169-(G3169*#REF!)</f>
        <v>#REF!</v>
      </c>
      <c r="I3169" s="24" t="e">
        <f>(H3169*#REF!)/4</f>
        <v>#REF!</v>
      </c>
      <c r="J3169" s="24" t="e">
        <f>(H3169*#REF!)</f>
        <v>#REF!</v>
      </c>
      <c r="K3169" s="24" t="e">
        <f>-PMT((#REF!/12),48,H3169,0,0)</f>
        <v>#REF!</v>
      </c>
    </row>
    <row r="3170" spans="2:11" ht="16.05" customHeight="1">
      <c r="B3170" s="6" t="s">
        <v>1813</v>
      </c>
      <c r="C3170" s="7">
        <v>1</v>
      </c>
      <c r="D3170" s="12" t="s">
        <v>1338</v>
      </c>
      <c r="E3170" s="12" t="s">
        <v>1795</v>
      </c>
      <c r="F3170" s="5" t="s">
        <v>1796</v>
      </c>
      <c r="G3170" s="22">
        <v>411.27913043478259</v>
      </c>
      <c r="H3170" s="24" t="e">
        <f>G3170-(G3170*#REF!)</f>
        <v>#REF!</v>
      </c>
      <c r="I3170" s="24" t="e">
        <f>(H3170*#REF!)/4</f>
        <v>#REF!</v>
      </c>
      <c r="J3170" s="24" t="e">
        <f>(H3170*#REF!)</f>
        <v>#REF!</v>
      </c>
      <c r="K3170" s="24" t="e">
        <f>-PMT((#REF!/12),48,H3170,0,0)</f>
        <v>#REF!</v>
      </c>
    </row>
    <row r="3171" spans="2:11" ht="16.05" customHeight="1">
      <c r="B3171" s="6" t="s">
        <v>1813</v>
      </c>
      <c r="C3171" s="7">
        <v>1</v>
      </c>
      <c r="D3171" s="12" t="s">
        <v>1338</v>
      </c>
      <c r="E3171" s="12" t="s">
        <v>1805</v>
      </c>
      <c r="F3171" s="5" t="s">
        <v>1806</v>
      </c>
      <c r="G3171" s="22">
        <v>137.34676190476208</v>
      </c>
      <c r="H3171" s="24" t="e">
        <f>G3171-(G3171*#REF!)</f>
        <v>#REF!</v>
      </c>
      <c r="I3171" s="24" t="e">
        <f>(H3171*#REF!)/4</f>
        <v>#REF!</v>
      </c>
      <c r="J3171" s="24" t="e">
        <f>(H3171*#REF!)</f>
        <v>#REF!</v>
      </c>
      <c r="K3171" s="24" t="e">
        <f>-PMT((#REF!/12),48,H3171,0,0)</f>
        <v>#REF!</v>
      </c>
    </row>
    <row r="3172" spans="2:11" ht="16.05" customHeight="1">
      <c r="B3172" s="6" t="s">
        <v>1813</v>
      </c>
      <c r="C3172" s="7">
        <v>1</v>
      </c>
      <c r="D3172" s="12" t="s">
        <v>1338</v>
      </c>
      <c r="E3172" s="12" t="s">
        <v>1803</v>
      </c>
      <c r="F3172" s="5" t="s">
        <v>1804</v>
      </c>
      <c r="G3172" s="22">
        <v>350.53776371308015</v>
      </c>
      <c r="H3172" s="24" t="e">
        <f>G3172-(G3172*#REF!)</f>
        <v>#REF!</v>
      </c>
      <c r="I3172" s="24" t="e">
        <f>(H3172*#REF!)/4</f>
        <v>#REF!</v>
      </c>
      <c r="J3172" s="24" t="e">
        <f>(H3172*#REF!)</f>
        <v>#REF!</v>
      </c>
      <c r="K3172" s="24" t="e">
        <f>-PMT((#REF!/12),48,H3172,0,0)</f>
        <v>#REF!</v>
      </c>
    </row>
    <row r="3173" spans="2:11" ht="16.05" customHeight="1">
      <c r="B3173" s="6" t="s">
        <v>1813</v>
      </c>
      <c r="C3173" s="7">
        <v>1</v>
      </c>
      <c r="D3173" s="12" t="s">
        <v>1338</v>
      </c>
      <c r="E3173" s="12" t="s">
        <v>1803</v>
      </c>
      <c r="F3173" s="5" t="s">
        <v>1804</v>
      </c>
      <c r="G3173" s="22">
        <v>350.53776371308015</v>
      </c>
      <c r="H3173" s="24" t="e">
        <f>G3173-(G3173*#REF!)</f>
        <v>#REF!</v>
      </c>
      <c r="I3173" s="24" t="e">
        <f>(H3173*#REF!)/4</f>
        <v>#REF!</v>
      </c>
      <c r="J3173" s="24" t="e">
        <f>(H3173*#REF!)</f>
        <v>#REF!</v>
      </c>
      <c r="K3173" s="24" t="e">
        <f>-PMT((#REF!/12),48,H3173,0,0)</f>
        <v>#REF!</v>
      </c>
    </row>
    <row r="3174" spans="2:11" ht="16.05" customHeight="1">
      <c r="B3174" s="6" t="s">
        <v>1813</v>
      </c>
      <c r="C3174" s="7">
        <v>1</v>
      </c>
      <c r="D3174" s="12" t="s">
        <v>1338</v>
      </c>
      <c r="E3174" s="12" t="s">
        <v>1803</v>
      </c>
      <c r="F3174" s="5" t="s">
        <v>1804</v>
      </c>
      <c r="G3174" s="22">
        <v>350.53776371308015</v>
      </c>
      <c r="H3174" s="24" t="e">
        <f>G3174-(G3174*#REF!)</f>
        <v>#REF!</v>
      </c>
      <c r="I3174" s="24" t="e">
        <f>(H3174*#REF!)/4</f>
        <v>#REF!</v>
      </c>
      <c r="J3174" s="24" t="e">
        <f>(H3174*#REF!)</f>
        <v>#REF!</v>
      </c>
      <c r="K3174" s="24" t="e">
        <f>-PMT((#REF!/12),48,H3174,0,0)</f>
        <v>#REF!</v>
      </c>
    </row>
    <row r="3175" spans="2:11" ht="16.05" customHeight="1">
      <c r="B3175" s="6" t="s">
        <v>1813</v>
      </c>
      <c r="C3175" s="7">
        <v>1</v>
      </c>
      <c r="D3175" s="12" t="s">
        <v>1338</v>
      </c>
      <c r="E3175" s="12" t="s">
        <v>1801</v>
      </c>
      <c r="F3175" s="5" t="s">
        <v>1802</v>
      </c>
      <c r="G3175" s="22">
        <v>350.53776371308015</v>
      </c>
      <c r="H3175" s="24" t="e">
        <f>G3175-(G3175*#REF!)</f>
        <v>#REF!</v>
      </c>
      <c r="I3175" s="24" t="e">
        <f>(H3175*#REF!)/4</f>
        <v>#REF!</v>
      </c>
      <c r="J3175" s="24" t="e">
        <f>(H3175*#REF!)</f>
        <v>#REF!</v>
      </c>
      <c r="K3175" s="24" t="e">
        <f>-PMT((#REF!/12),48,H3175,0,0)</f>
        <v>#REF!</v>
      </c>
    </row>
    <row r="3176" spans="2:11" ht="16.05" customHeight="1">
      <c r="B3176" s="6" t="s">
        <v>1813</v>
      </c>
      <c r="C3176" s="7">
        <v>1</v>
      </c>
      <c r="D3176" s="12" t="s">
        <v>1338</v>
      </c>
      <c r="E3176" s="12" t="s">
        <v>1807</v>
      </c>
      <c r="F3176" s="5" t="s">
        <v>1808</v>
      </c>
      <c r="G3176" s="22">
        <v>137.34676190476208</v>
      </c>
      <c r="H3176" s="24" t="e">
        <f>G3176-(G3176*#REF!)</f>
        <v>#REF!</v>
      </c>
      <c r="I3176" s="24" t="e">
        <f>(H3176*#REF!)/4</f>
        <v>#REF!</v>
      </c>
      <c r="J3176" s="24" t="e">
        <f>(H3176*#REF!)</f>
        <v>#REF!</v>
      </c>
      <c r="K3176" s="24" t="e">
        <f>-PMT((#REF!/12),48,H3176,0,0)</f>
        <v>#REF!</v>
      </c>
    </row>
    <row r="3177" spans="2:11" ht="16.05" customHeight="1">
      <c r="B3177" s="6" t="s">
        <v>1813</v>
      </c>
      <c r="C3177" s="7">
        <v>1</v>
      </c>
      <c r="D3177" s="12" t="s">
        <v>1338</v>
      </c>
      <c r="E3177" s="12" t="s">
        <v>1809</v>
      </c>
      <c r="F3177" s="5" t="s">
        <v>1810</v>
      </c>
      <c r="G3177" s="22">
        <v>796.3902985074626</v>
      </c>
      <c r="H3177" s="24" t="e">
        <f>G3177-(G3177*#REF!)</f>
        <v>#REF!</v>
      </c>
      <c r="I3177" s="24" t="e">
        <f>(H3177*#REF!)/4</f>
        <v>#REF!</v>
      </c>
      <c r="J3177" s="24" t="e">
        <f>(H3177*#REF!)</f>
        <v>#REF!</v>
      </c>
      <c r="K3177" s="24" t="e">
        <f>-PMT((#REF!/12),48,H3177,0,0)</f>
        <v>#REF!</v>
      </c>
    </row>
    <row r="3178" spans="2:11" ht="16.05" customHeight="1">
      <c r="B3178" s="6" t="s">
        <v>1813</v>
      </c>
      <c r="C3178" s="7">
        <v>1</v>
      </c>
      <c r="D3178" s="12" t="s">
        <v>1338</v>
      </c>
      <c r="E3178" s="12" t="s">
        <v>1814</v>
      </c>
      <c r="F3178" s="5" t="s">
        <v>1812</v>
      </c>
      <c r="G3178" s="22">
        <v>80</v>
      </c>
      <c r="H3178" s="24" t="e">
        <f>G3178-(G3178*#REF!)</f>
        <v>#REF!</v>
      </c>
      <c r="I3178" s="24" t="e">
        <f>(H3178*#REF!)/4</f>
        <v>#REF!</v>
      </c>
      <c r="J3178" s="24" t="e">
        <f>(H3178*#REF!)</f>
        <v>#REF!</v>
      </c>
      <c r="K3178" s="24" t="e">
        <f>-PMT((#REF!/12),48,H3178,0,0)</f>
        <v>#REF!</v>
      </c>
    </row>
    <row r="3179" spans="2:11" ht="16.05" customHeight="1">
      <c r="B3179" s="3" t="s">
        <v>451</v>
      </c>
      <c r="C3179" s="7">
        <v>2</v>
      </c>
      <c r="D3179" s="12" t="s">
        <v>452</v>
      </c>
      <c r="E3179" s="12" t="s">
        <v>453</v>
      </c>
      <c r="F3179" s="5" t="s">
        <v>454</v>
      </c>
      <c r="G3179" s="22">
        <v>974.6733333333334</v>
      </c>
      <c r="H3179" s="24" t="e">
        <f>G3179-(G3179*#REF!)</f>
        <v>#REF!</v>
      </c>
      <c r="I3179" s="24" t="e">
        <f>(H3179*#REF!)/4</f>
        <v>#REF!</v>
      </c>
      <c r="J3179" s="24" t="e">
        <f>(H3179*#REF!)</f>
        <v>#REF!</v>
      </c>
      <c r="K3179" s="24" t="e">
        <f>-PMT((#REF!/12),48,H3179,0,0)</f>
        <v>#REF!</v>
      </c>
    </row>
    <row r="3180" spans="2:11" ht="16.05" customHeight="1">
      <c r="B3180" s="3" t="s">
        <v>451</v>
      </c>
      <c r="C3180" s="7">
        <v>2</v>
      </c>
      <c r="D3180" s="12" t="s">
        <v>455</v>
      </c>
      <c r="E3180" s="12" t="s">
        <v>456</v>
      </c>
      <c r="F3180" s="5" t="s">
        <v>457</v>
      </c>
      <c r="G3180" s="22">
        <v>160</v>
      </c>
      <c r="H3180" s="24" t="e">
        <f>G3180-(G3180*#REF!)</f>
        <v>#REF!</v>
      </c>
      <c r="I3180" s="24" t="e">
        <f>(H3180*#REF!)/4</f>
        <v>#REF!</v>
      </c>
      <c r="J3180" s="24" t="e">
        <f>(H3180*#REF!)</f>
        <v>#REF!</v>
      </c>
      <c r="K3180" s="24" t="e">
        <f>-PMT((#REF!/12),48,H3180,0,0)</f>
        <v>#REF!</v>
      </c>
    </row>
    <row r="3181" spans="2:11" ht="16.05" customHeight="1">
      <c r="B3181" s="3" t="s">
        <v>458</v>
      </c>
      <c r="C3181" s="7">
        <v>2</v>
      </c>
      <c r="D3181" s="12" t="s">
        <v>452</v>
      </c>
      <c r="E3181" s="12" t="s">
        <v>459</v>
      </c>
      <c r="F3181" s="5" t="s">
        <v>460</v>
      </c>
      <c r="G3181" s="22">
        <v>241.12521831735705</v>
      </c>
      <c r="H3181" s="24" t="e">
        <f>G3181-(G3181*#REF!)</f>
        <v>#REF!</v>
      </c>
      <c r="I3181" s="24" t="e">
        <f>(H3181*#REF!)/4</f>
        <v>#REF!</v>
      </c>
      <c r="J3181" s="24" t="e">
        <f>(H3181*#REF!)</f>
        <v>#REF!</v>
      </c>
      <c r="K3181" s="24" t="e">
        <f>-PMT((#REF!/12),48,H3181,0,0)</f>
        <v>#REF!</v>
      </c>
    </row>
    <row r="3182" spans="2:11" ht="16.05" customHeight="1">
      <c r="B3182" s="3" t="s">
        <v>458</v>
      </c>
      <c r="C3182" s="7">
        <v>2</v>
      </c>
      <c r="D3182" s="12" t="s">
        <v>455</v>
      </c>
      <c r="E3182" s="12" t="s">
        <v>456</v>
      </c>
      <c r="F3182" s="5" t="s">
        <v>457</v>
      </c>
      <c r="G3182" s="22">
        <v>160</v>
      </c>
      <c r="H3182" s="24" t="e">
        <f>G3182-(G3182*#REF!)</f>
        <v>#REF!</v>
      </c>
      <c r="I3182" s="24" t="e">
        <f>(H3182*#REF!)/4</f>
        <v>#REF!</v>
      </c>
      <c r="J3182" s="24" t="e">
        <f>(H3182*#REF!)</f>
        <v>#REF!</v>
      </c>
      <c r="K3182" s="24" t="e">
        <f>-PMT((#REF!/12),48,H3182,0,0)</f>
        <v>#REF!</v>
      </c>
    </row>
    <row r="3183" spans="2:11" ht="16.05" customHeight="1">
      <c r="B3183" s="3" t="s">
        <v>904</v>
      </c>
      <c r="C3183" s="7">
        <v>1</v>
      </c>
      <c r="D3183" s="12" t="s">
        <v>32</v>
      </c>
      <c r="E3183" s="12">
        <v>33132</v>
      </c>
      <c r="F3183" s="5" t="s">
        <v>539</v>
      </c>
      <c r="G3183" s="22">
        <v>356.40000000000003</v>
      </c>
      <c r="H3183" s="24" t="e">
        <f>G3183-(G3183*#REF!)</f>
        <v>#REF!</v>
      </c>
      <c r="I3183" s="24" t="e">
        <f>(H3183*#REF!)/4</f>
        <v>#REF!</v>
      </c>
      <c r="J3183" s="24" t="e">
        <f>(H3183*#REF!)</f>
        <v>#REF!</v>
      </c>
      <c r="K3183" s="24" t="e">
        <f>-PMT((#REF!/12),48,H3183,0,0)</f>
        <v>#REF!</v>
      </c>
    </row>
    <row r="3184" spans="2:11" ht="16.05" customHeight="1">
      <c r="B3184" s="3" t="s">
        <v>904</v>
      </c>
      <c r="C3184" s="7">
        <v>1</v>
      </c>
      <c r="D3184" s="12" t="s">
        <v>32</v>
      </c>
      <c r="E3184" s="12">
        <v>33300</v>
      </c>
      <c r="F3184" s="5" t="s">
        <v>888</v>
      </c>
      <c r="G3184" s="22">
        <v>214.20000000000002</v>
      </c>
      <c r="H3184" s="24" t="e">
        <f>G3184-(G3184*#REF!)</f>
        <v>#REF!</v>
      </c>
      <c r="I3184" s="24" t="e">
        <f>(H3184*#REF!)/4</f>
        <v>#REF!</v>
      </c>
      <c r="J3184" s="24" t="e">
        <f>(H3184*#REF!)</f>
        <v>#REF!</v>
      </c>
      <c r="K3184" s="24" t="e">
        <f>-PMT((#REF!/12),48,H3184,0,0)</f>
        <v>#REF!</v>
      </c>
    </row>
    <row r="3185" spans="2:11" ht="16.05" customHeight="1">
      <c r="B3185" s="3" t="s">
        <v>904</v>
      </c>
      <c r="C3185" s="7">
        <v>1</v>
      </c>
      <c r="D3185" s="12" t="s">
        <v>32</v>
      </c>
      <c r="E3185" s="12" t="s">
        <v>905</v>
      </c>
      <c r="F3185" s="5" t="s">
        <v>848</v>
      </c>
      <c r="G3185" s="22">
        <v>356.40000000000003</v>
      </c>
      <c r="H3185" s="24" t="e">
        <f>G3185-(G3185*#REF!)</f>
        <v>#REF!</v>
      </c>
      <c r="I3185" s="24" t="e">
        <f>(H3185*#REF!)/4</f>
        <v>#REF!</v>
      </c>
      <c r="J3185" s="24" t="e">
        <f>(H3185*#REF!)</f>
        <v>#REF!</v>
      </c>
      <c r="K3185" s="24" t="e">
        <f>-PMT((#REF!/12),48,H3185,0,0)</f>
        <v>#REF!</v>
      </c>
    </row>
    <row r="3186" spans="2:11" ht="16.05" customHeight="1">
      <c r="B3186" s="3" t="s">
        <v>1815</v>
      </c>
      <c r="C3186" s="7">
        <v>1</v>
      </c>
      <c r="D3186" s="12" t="s">
        <v>32</v>
      </c>
      <c r="E3186" s="12">
        <v>33132</v>
      </c>
      <c r="F3186" s="5" t="s">
        <v>539</v>
      </c>
      <c r="G3186" s="22">
        <v>356.40000000000003</v>
      </c>
      <c r="H3186" s="24" t="e">
        <f>G3186-(G3186*#REF!)</f>
        <v>#REF!</v>
      </c>
      <c r="I3186" s="24" t="e">
        <f>(H3186*#REF!)/4</f>
        <v>#REF!</v>
      </c>
      <c r="J3186" s="24" t="e">
        <f>(H3186*#REF!)</f>
        <v>#REF!</v>
      </c>
      <c r="K3186" s="24" t="e">
        <f>-PMT((#REF!/12),48,H3186,0,0)</f>
        <v>#REF!</v>
      </c>
    </row>
    <row r="3187" spans="2:11" ht="16.05" customHeight="1">
      <c r="B3187" s="3" t="s">
        <v>1815</v>
      </c>
      <c r="C3187" s="7">
        <v>1</v>
      </c>
      <c r="D3187" s="12" t="s">
        <v>32</v>
      </c>
      <c r="E3187" s="12">
        <v>33300</v>
      </c>
      <c r="F3187" s="5" t="s">
        <v>888</v>
      </c>
      <c r="G3187" s="22">
        <v>214.20000000000002</v>
      </c>
      <c r="H3187" s="24" t="e">
        <f>G3187-(G3187*#REF!)</f>
        <v>#REF!</v>
      </c>
      <c r="I3187" s="24" t="e">
        <f>(H3187*#REF!)/4</f>
        <v>#REF!</v>
      </c>
      <c r="J3187" s="24" t="e">
        <f>(H3187*#REF!)</f>
        <v>#REF!</v>
      </c>
      <c r="K3187" s="24" t="e">
        <f>-PMT((#REF!/12),48,H3187,0,0)</f>
        <v>#REF!</v>
      </c>
    </row>
    <row r="3188" spans="2:11" ht="16.05" customHeight="1">
      <c r="B3188" s="3" t="s">
        <v>1815</v>
      </c>
      <c r="C3188" s="7">
        <v>1</v>
      </c>
      <c r="D3188" s="12" t="s">
        <v>32</v>
      </c>
      <c r="E3188" s="12" t="s">
        <v>1816</v>
      </c>
      <c r="F3188" s="5" t="s">
        <v>1817</v>
      </c>
      <c r="G3188" s="22">
        <v>356.40000000000003</v>
      </c>
      <c r="H3188" s="24" t="e">
        <f>G3188-(G3188*#REF!)</f>
        <v>#REF!</v>
      </c>
      <c r="I3188" s="24" t="e">
        <f>(H3188*#REF!)/4</f>
        <v>#REF!</v>
      </c>
      <c r="J3188" s="24" t="e">
        <f>(H3188*#REF!)</f>
        <v>#REF!</v>
      </c>
      <c r="K3188" s="24" t="e">
        <f>-PMT((#REF!/12),48,H3188,0,0)</f>
        <v>#REF!</v>
      </c>
    </row>
    <row r="3189" spans="2:11" ht="16.05" customHeight="1">
      <c r="B3189" s="3" t="s">
        <v>1818</v>
      </c>
      <c r="C3189" s="7">
        <v>1</v>
      </c>
      <c r="D3189" s="12" t="s">
        <v>32</v>
      </c>
      <c r="E3189" s="12">
        <v>38151</v>
      </c>
      <c r="F3189" s="5" t="s">
        <v>414</v>
      </c>
      <c r="G3189" s="22">
        <v>675</v>
      </c>
      <c r="H3189" s="24" t="e">
        <f>G3189-(G3189*#REF!)</f>
        <v>#REF!</v>
      </c>
      <c r="I3189" s="24" t="e">
        <f>(H3189*#REF!)/4</f>
        <v>#REF!</v>
      </c>
      <c r="J3189" s="24" t="e">
        <f>(H3189*#REF!)</f>
        <v>#REF!</v>
      </c>
      <c r="K3189" s="24" t="e">
        <f>-PMT((#REF!/12),48,H3189,0,0)</f>
        <v>#REF!</v>
      </c>
    </row>
    <row r="3190" spans="2:11" ht="16.05" customHeight="1">
      <c r="B3190" s="3" t="s">
        <v>1818</v>
      </c>
      <c r="C3190" s="7">
        <v>1</v>
      </c>
      <c r="D3190" s="12" t="s">
        <v>32</v>
      </c>
      <c r="E3190" s="12">
        <v>38600</v>
      </c>
      <c r="F3190" s="5" t="s">
        <v>417</v>
      </c>
      <c r="G3190" s="22">
        <v>230.4</v>
      </c>
      <c r="H3190" s="24" t="e">
        <f>G3190-(G3190*#REF!)</f>
        <v>#REF!</v>
      </c>
      <c r="I3190" s="24" t="e">
        <f>(H3190*#REF!)/4</f>
        <v>#REF!</v>
      </c>
      <c r="J3190" s="24" t="e">
        <f>(H3190*#REF!)</f>
        <v>#REF!</v>
      </c>
      <c r="K3190" s="24" t="e">
        <f>-PMT((#REF!/12),48,H3190,0,0)</f>
        <v>#REF!</v>
      </c>
    </row>
    <row r="3191" spans="2:11" ht="16.05" customHeight="1">
      <c r="B3191" s="3" t="s">
        <v>1818</v>
      </c>
      <c r="C3191" s="7">
        <v>1</v>
      </c>
      <c r="D3191" s="12" t="s">
        <v>32</v>
      </c>
      <c r="E3191" s="12" t="s">
        <v>1819</v>
      </c>
      <c r="F3191" s="5" t="s">
        <v>1820</v>
      </c>
      <c r="G3191" s="22">
        <v>759.6</v>
      </c>
      <c r="H3191" s="24" t="e">
        <f>G3191-(G3191*#REF!)</f>
        <v>#REF!</v>
      </c>
      <c r="I3191" s="24" t="e">
        <f>(H3191*#REF!)/4</f>
        <v>#REF!</v>
      </c>
      <c r="J3191" s="24" t="e">
        <f>(H3191*#REF!)</f>
        <v>#REF!</v>
      </c>
      <c r="K3191" s="24" t="e">
        <f>-PMT((#REF!/12),48,H3191,0,0)</f>
        <v>#REF!</v>
      </c>
    </row>
    <row r="3192" spans="2:11" ht="16.05" customHeight="1">
      <c r="B3192" s="3" t="s">
        <v>329</v>
      </c>
      <c r="C3192" s="7">
        <v>4</v>
      </c>
      <c r="D3192" s="12" t="s">
        <v>13</v>
      </c>
      <c r="E3192" s="12" t="s">
        <v>61</v>
      </c>
      <c r="F3192" s="5" t="s">
        <v>62</v>
      </c>
      <c r="G3192" s="22">
        <v>1931.48</v>
      </c>
      <c r="H3192" s="24" t="e">
        <f>G3192-(G3192*#REF!)</f>
        <v>#REF!</v>
      </c>
      <c r="I3192" s="24" t="e">
        <f>(H3192*#REF!)/4</f>
        <v>#REF!</v>
      </c>
      <c r="J3192" s="24" t="e">
        <f>(H3192*#REF!)</f>
        <v>#REF!</v>
      </c>
      <c r="K3192" s="24" t="e">
        <f>-PMT((#REF!/12),48,H3192,0,0)</f>
        <v>#REF!</v>
      </c>
    </row>
    <row r="3193" spans="2:11" ht="16.05" customHeight="1">
      <c r="B3193" s="3" t="s">
        <v>329</v>
      </c>
      <c r="C3193" s="7">
        <v>4</v>
      </c>
      <c r="D3193" s="12" t="s">
        <v>32</v>
      </c>
      <c r="E3193" s="12" t="s">
        <v>330</v>
      </c>
      <c r="F3193" s="5" t="s">
        <v>331</v>
      </c>
      <c r="G3193" s="22">
        <v>24048</v>
      </c>
      <c r="H3193" s="24" t="e">
        <f>G3193-(G3193*#REF!)</f>
        <v>#REF!</v>
      </c>
      <c r="I3193" s="24" t="e">
        <f>(H3193*#REF!)/4</f>
        <v>#REF!</v>
      </c>
      <c r="J3193" s="24" t="e">
        <f>(H3193*#REF!)</f>
        <v>#REF!</v>
      </c>
      <c r="K3193" s="24" t="e">
        <f>-PMT((#REF!/12),48,H3193,0,0)</f>
        <v>#REF!</v>
      </c>
    </row>
    <row r="3194" spans="2:11" ht="16.05" customHeight="1">
      <c r="B3194" s="6" t="s">
        <v>57</v>
      </c>
      <c r="C3194" s="7">
        <v>4</v>
      </c>
      <c r="D3194" s="12" t="s">
        <v>52</v>
      </c>
      <c r="E3194" s="12" t="s">
        <v>53</v>
      </c>
      <c r="F3194" s="5" t="s">
        <v>54</v>
      </c>
      <c r="G3194" s="22">
        <v>800</v>
      </c>
      <c r="H3194" s="24" t="e">
        <f>G3194-(G3194*#REF!)</f>
        <v>#REF!</v>
      </c>
      <c r="I3194" s="24" t="e">
        <f>(H3194*#REF!)/4</f>
        <v>#REF!</v>
      </c>
      <c r="J3194" s="24" t="e">
        <f>(H3194*#REF!)</f>
        <v>#REF!</v>
      </c>
      <c r="K3194" s="24" t="e">
        <f>-PMT((#REF!/12),48,H3194,0,0)</f>
        <v>#REF!</v>
      </c>
    </row>
    <row r="3195" spans="2:11" ht="16.05" customHeight="1">
      <c r="B3195" s="6" t="s">
        <v>57</v>
      </c>
      <c r="C3195" s="7">
        <v>4</v>
      </c>
      <c r="D3195" s="12" t="s">
        <v>52</v>
      </c>
      <c r="E3195" s="12" t="s">
        <v>58</v>
      </c>
      <c r="F3195" s="5" t="s">
        <v>59</v>
      </c>
      <c r="G3195" s="22">
        <v>8000</v>
      </c>
      <c r="H3195" s="24" t="e">
        <f>G3195-(G3195*#REF!)</f>
        <v>#REF!</v>
      </c>
      <c r="I3195" s="24" t="e">
        <f>(H3195*#REF!)/4</f>
        <v>#REF!</v>
      </c>
      <c r="J3195" s="24" t="e">
        <f>(H3195*#REF!)</f>
        <v>#REF!</v>
      </c>
      <c r="K3195" s="24" t="e">
        <f>-PMT((#REF!/12),48,H3195,0,0)</f>
        <v>#REF!</v>
      </c>
    </row>
    <row r="3196" spans="2:11" ht="16.05" customHeight="1">
      <c r="B3196" s="3" t="s">
        <v>1821</v>
      </c>
      <c r="C3196" s="7">
        <v>2</v>
      </c>
      <c r="D3196" s="12" t="s">
        <v>52</v>
      </c>
      <c r="E3196" s="12" t="s">
        <v>431</v>
      </c>
      <c r="F3196" s="5" t="s">
        <v>432</v>
      </c>
      <c r="G3196" s="22">
        <v>600</v>
      </c>
      <c r="H3196" s="24" t="e">
        <f>G3196-(G3196*#REF!)</f>
        <v>#REF!</v>
      </c>
      <c r="I3196" s="24" t="e">
        <f>(H3196*#REF!)/4</f>
        <v>#REF!</v>
      </c>
      <c r="J3196" s="24" t="e">
        <f>(H3196*#REF!)</f>
        <v>#REF!</v>
      </c>
      <c r="K3196" s="24" t="e">
        <f>-PMT((#REF!/12),48,H3196,0,0)</f>
        <v>#REF!</v>
      </c>
    </row>
    <row r="3197" spans="2:11" ht="16.05" customHeight="1">
      <c r="B3197" s="3" t="s">
        <v>1821</v>
      </c>
      <c r="C3197" s="7">
        <v>2</v>
      </c>
      <c r="D3197" s="12" t="s">
        <v>52</v>
      </c>
      <c r="E3197" s="1" t="s">
        <v>1822</v>
      </c>
      <c r="F3197" s="5" t="s">
        <v>1823</v>
      </c>
      <c r="G3197" s="22">
        <v>20000</v>
      </c>
      <c r="H3197" s="24" t="e">
        <f>G3197-(G3197*#REF!)</f>
        <v>#REF!</v>
      </c>
      <c r="I3197" s="24" t="e">
        <f>(H3197*#REF!)/4</f>
        <v>#REF!</v>
      </c>
      <c r="J3197" s="24" t="e">
        <f>(H3197*#REF!)</f>
        <v>#REF!</v>
      </c>
      <c r="K3197" s="24" t="e">
        <f>-PMT((#REF!/12),48,H3197,0,0)</f>
        <v>#REF!</v>
      </c>
    </row>
    <row r="3198" spans="2:11" ht="16.05" customHeight="1">
      <c r="B3198" s="3" t="s">
        <v>1824</v>
      </c>
      <c r="C3198" s="7">
        <v>2</v>
      </c>
      <c r="D3198" s="12" t="s">
        <v>52</v>
      </c>
      <c r="E3198" s="1" t="s">
        <v>53</v>
      </c>
      <c r="F3198" s="5" t="s">
        <v>54</v>
      </c>
      <c r="G3198" s="22">
        <v>400</v>
      </c>
      <c r="H3198" s="24" t="e">
        <f>G3198-(G3198*#REF!)</f>
        <v>#REF!</v>
      </c>
      <c r="I3198" s="24" t="e">
        <f>(H3198*#REF!)/4</f>
        <v>#REF!</v>
      </c>
      <c r="J3198" s="24" t="e">
        <f>(H3198*#REF!)</f>
        <v>#REF!</v>
      </c>
      <c r="K3198" s="24" t="e">
        <f>-PMT((#REF!/12),48,H3198,0,0)</f>
        <v>#REF!</v>
      </c>
    </row>
    <row r="3199" spans="2:11" ht="16.05" customHeight="1">
      <c r="B3199" s="3" t="s">
        <v>1824</v>
      </c>
      <c r="C3199" s="7">
        <v>2</v>
      </c>
      <c r="D3199" s="12" t="s">
        <v>52</v>
      </c>
      <c r="E3199" s="1" t="s">
        <v>1825</v>
      </c>
      <c r="F3199" s="5" t="s">
        <v>1826</v>
      </c>
      <c r="G3199" s="22">
        <v>4000</v>
      </c>
      <c r="H3199" s="24" t="e">
        <f>G3199-(G3199*#REF!)</f>
        <v>#REF!</v>
      </c>
      <c r="I3199" s="24" t="e">
        <f>(H3199*#REF!)/4</f>
        <v>#REF!</v>
      </c>
      <c r="J3199" s="24" t="e">
        <f>(H3199*#REF!)</f>
        <v>#REF!</v>
      </c>
      <c r="K3199" s="24" t="e">
        <f>-PMT((#REF!/12),48,H3199,0,0)</f>
        <v>#REF!</v>
      </c>
    </row>
    <row r="3200" spans="2:11" ht="16.05" customHeight="1">
      <c r="B3200" s="3" t="s">
        <v>1827</v>
      </c>
      <c r="C3200" s="7">
        <v>1</v>
      </c>
      <c r="D3200" s="12" t="s">
        <v>52</v>
      </c>
      <c r="E3200" s="1" t="s">
        <v>53</v>
      </c>
      <c r="F3200" s="5" t="s">
        <v>54</v>
      </c>
      <c r="G3200" s="22">
        <v>200</v>
      </c>
      <c r="H3200" s="24" t="e">
        <f>G3200-(G3200*#REF!)</f>
        <v>#REF!</v>
      </c>
      <c r="I3200" s="24" t="e">
        <f>(H3200*#REF!)/4</f>
        <v>#REF!</v>
      </c>
      <c r="J3200" s="24" t="e">
        <f>(H3200*#REF!)</f>
        <v>#REF!</v>
      </c>
      <c r="K3200" s="24" t="e">
        <f>-PMT((#REF!/12),48,H3200,0,0)</f>
        <v>#REF!</v>
      </c>
    </row>
    <row r="3201" spans="2:11" ht="16.05" customHeight="1">
      <c r="B3201" s="3" t="s">
        <v>1827</v>
      </c>
      <c r="C3201" s="7">
        <v>1</v>
      </c>
      <c r="D3201" s="12" t="s">
        <v>52</v>
      </c>
      <c r="E3201" s="1" t="s">
        <v>1828</v>
      </c>
      <c r="F3201" s="5" t="s">
        <v>1829</v>
      </c>
      <c r="G3201" s="22">
        <v>2000</v>
      </c>
      <c r="H3201" s="24" t="e">
        <f>G3201-(G3201*#REF!)</f>
        <v>#REF!</v>
      </c>
      <c r="I3201" s="24" t="e">
        <f>(H3201*#REF!)/4</f>
        <v>#REF!</v>
      </c>
      <c r="J3201" s="24" t="e">
        <f>(H3201*#REF!)</f>
        <v>#REF!</v>
      </c>
      <c r="K3201" s="24" t="e">
        <f>-PMT((#REF!/12),48,H3201,0,0)</f>
        <v>#REF!</v>
      </c>
    </row>
    <row r="3202" spans="2:11" ht="16.05" customHeight="1">
      <c r="B3202" s="3" t="s">
        <v>1830</v>
      </c>
      <c r="C3202" s="7">
        <v>1</v>
      </c>
      <c r="D3202" s="12" t="s">
        <v>32</v>
      </c>
      <c r="E3202" s="12" t="s">
        <v>37</v>
      </c>
      <c r="F3202" s="5" t="s">
        <v>74</v>
      </c>
      <c r="G3202" s="22">
        <v>829.80000000000007</v>
      </c>
      <c r="H3202" s="24" t="e">
        <f>G3202-(G3202*#REF!)</f>
        <v>#REF!</v>
      </c>
      <c r="I3202" s="24" t="e">
        <f>(H3202*#REF!)/4</f>
        <v>#REF!</v>
      </c>
      <c r="J3202" s="24" t="e">
        <f>(H3202*#REF!)</f>
        <v>#REF!</v>
      </c>
      <c r="K3202" s="24" t="e">
        <f>-PMT((#REF!/12),48,H3202,0,0)</f>
        <v>#REF!</v>
      </c>
    </row>
    <row r="3203" spans="2:11" ht="16.05" customHeight="1">
      <c r="B3203" s="3" t="s">
        <v>1830</v>
      </c>
      <c r="C3203" s="7">
        <v>1</v>
      </c>
      <c r="D3203" s="12" t="s">
        <v>52</v>
      </c>
      <c r="E3203" s="12" t="s">
        <v>246</v>
      </c>
      <c r="F3203" s="5" t="s">
        <v>247</v>
      </c>
      <c r="G3203" s="22">
        <v>150</v>
      </c>
      <c r="H3203" s="24" t="e">
        <f>G3203-(G3203*#REF!)</f>
        <v>#REF!</v>
      </c>
      <c r="I3203" s="24" t="e">
        <f>(H3203*#REF!)/4</f>
        <v>#REF!</v>
      </c>
      <c r="J3203" s="24" t="e">
        <f>(H3203*#REF!)</f>
        <v>#REF!</v>
      </c>
      <c r="K3203" s="24" t="e">
        <f>-PMT((#REF!/12),48,H3203,0,0)</f>
        <v>#REF!</v>
      </c>
    </row>
    <row r="3204" spans="2:11" ht="16.05" customHeight="1">
      <c r="B3204" s="3" t="s">
        <v>1830</v>
      </c>
      <c r="C3204" s="7">
        <v>1</v>
      </c>
      <c r="D3204" s="12" t="s">
        <v>32</v>
      </c>
      <c r="E3204" s="12" t="s">
        <v>33</v>
      </c>
      <c r="F3204" s="5" t="s">
        <v>73</v>
      </c>
      <c r="G3204" s="22">
        <v>68.400000000000006</v>
      </c>
      <c r="H3204" s="24" t="e">
        <f>G3204-(G3204*#REF!)</f>
        <v>#REF!</v>
      </c>
      <c r="I3204" s="24" t="e">
        <f>(H3204*#REF!)/4</f>
        <v>#REF!</v>
      </c>
      <c r="J3204" s="24" t="e">
        <f>(H3204*#REF!)</f>
        <v>#REF!</v>
      </c>
      <c r="K3204" s="24" t="e">
        <f>-PMT((#REF!/12),48,H3204,0,0)</f>
        <v>#REF!</v>
      </c>
    </row>
    <row r="3205" spans="2:11" ht="16.05" customHeight="1">
      <c r="B3205" s="3" t="s">
        <v>1830</v>
      </c>
      <c r="C3205" s="7">
        <v>1</v>
      </c>
      <c r="D3205" s="12" t="s">
        <v>32</v>
      </c>
      <c r="E3205" s="12" t="s">
        <v>35</v>
      </c>
      <c r="F3205" s="5" t="s">
        <v>374</v>
      </c>
      <c r="G3205" s="22">
        <v>163.80000000000001</v>
      </c>
      <c r="H3205" s="24" t="e">
        <f>G3205-(G3205*#REF!)</f>
        <v>#REF!</v>
      </c>
      <c r="I3205" s="24" t="e">
        <f>(H3205*#REF!)/4</f>
        <v>#REF!</v>
      </c>
      <c r="J3205" s="24" t="e">
        <f>(H3205*#REF!)</f>
        <v>#REF!</v>
      </c>
      <c r="K3205" s="24" t="e">
        <f>-PMT((#REF!/12),48,H3205,0,0)</f>
        <v>#REF!</v>
      </c>
    </row>
    <row r="3206" spans="2:11" ht="16.05" customHeight="1">
      <c r="B3206" s="3" t="s">
        <v>1830</v>
      </c>
      <c r="C3206" s="7">
        <v>5</v>
      </c>
      <c r="D3206" s="12" t="s">
        <v>724</v>
      </c>
      <c r="E3206" s="13" t="s">
        <v>1831</v>
      </c>
      <c r="F3206" s="5" t="s">
        <v>1832</v>
      </c>
      <c r="G3206" s="22">
        <v>2752.5765202702723</v>
      </c>
      <c r="H3206" s="24" t="e">
        <f>G3206-(G3206*#REF!)</f>
        <v>#REF!</v>
      </c>
      <c r="I3206" s="24" t="e">
        <f>(H3206*#REF!)/4</f>
        <v>#REF!</v>
      </c>
      <c r="J3206" s="24" t="e">
        <f>(H3206*#REF!)</f>
        <v>#REF!</v>
      </c>
      <c r="K3206" s="24" t="e">
        <f>-PMT((#REF!/12),48,H3206,0,0)</f>
        <v>#REF!</v>
      </c>
    </row>
    <row r="3207" spans="2:11" ht="16.05" customHeight="1">
      <c r="B3207" s="3" t="s">
        <v>1830</v>
      </c>
      <c r="C3207" s="7">
        <v>5</v>
      </c>
      <c r="D3207" s="12" t="s">
        <v>724</v>
      </c>
      <c r="E3207" s="13" t="s">
        <v>1833</v>
      </c>
      <c r="F3207" s="5" t="s">
        <v>1834</v>
      </c>
      <c r="G3207" s="22">
        <v>2752.5765202702723</v>
      </c>
      <c r="H3207" s="24" t="e">
        <f>G3207-(G3207*#REF!)</f>
        <v>#REF!</v>
      </c>
      <c r="I3207" s="24" t="e">
        <f>(H3207*#REF!)/4</f>
        <v>#REF!</v>
      </c>
      <c r="J3207" s="24" t="e">
        <f>(H3207*#REF!)</f>
        <v>#REF!</v>
      </c>
      <c r="K3207" s="24" t="e">
        <f>-PMT((#REF!/12),48,H3207,0,0)</f>
        <v>#REF!</v>
      </c>
    </row>
    <row r="3208" spans="2:11" ht="16.05" customHeight="1">
      <c r="B3208" s="3" t="s">
        <v>1830</v>
      </c>
      <c r="C3208" s="7">
        <v>5</v>
      </c>
      <c r="D3208" s="12" t="s">
        <v>724</v>
      </c>
      <c r="E3208" s="13" t="s">
        <v>1835</v>
      </c>
      <c r="F3208" s="5" t="s">
        <v>1836</v>
      </c>
      <c r="G3208" s="22">
        <v>2752.5765202702723</v>
      </c>
      <c r="H3208" s="24" t="e">
        <f>G3208-(G3208*#REF!)</f>
        <v>#REF!</v>
      </c>
      <c r="I3208" s="24" t="e">
        <f>(H3208*#REF!)/4</f>
        <v>#REF!</v>
      </c>
      <c r="J3208" s="24" t="e">
        <f>(H3208*#REF!)</f>
        <v>#REF!</v>
      </c>
      <c r="K3208" s="24" t="e">
        <f>-PMT((#REF!/12),48,H3208,0,0)</f>
        <v>#REF!</v>
      </c>
    </row>
    <row r="3209" spans="2:11" ht="16.05" customHeight="1">
      <c r="B3209" s="3" t="s">
        <v>1830</v>
      </c>
      <c r="C3209" s="7">
        <v>18</v>
      </c>
      <c r="D3209" s="12" t="s">
        <v>66</v>
      </c>
      <c r="E3209" s="13" t="s">
        <v>912</v>
      </c>
      <c r="F3209" s="5" t="s">
        <v>913</v>
      </c>
      <c r="G3209" s="22">
        <v>1440</v>
      </c>
      <c r="H3209" s="24" t="e">
        <f>G3209-(G3209*#REF!)</f>
        <v>#REF!</v>
      </c>
      <c r="I3209" s="24" t="e">
        <f>(H3209*#REF!)/4</f>
        <v>#REF!</v>
      </c>
      <c r="J3209" s="24" t="e">
        <f>(H3209*#REF!)</f>
        <v>#REF!</v>
      </c>
      <c r="K3209" s="24" t="e">
        <f>-PMT((#REF!/12),48,H3209,0,0)</f>
        <v>#REF!</v>
      </c>
    </row>
    <row r="3210" spans="2:11" ht="16.05" customHeight="1">
      <c r="B3210" s="3" t="s">
        <v>1830</v>
      </c>
      <c r="C3210" s="7">
        <v>4</v>
      </c>
      <c r="D3210" s="12" t="s">
        <v>52</v>
      </c>
      <c r="E3210" s="13" t="s">
        <v>1837</v>
      </c>
      <c r="F3210" s="5" t="s">
        <v>1838</v>
      </c>
      <c r="G3210" s="22">
        <v>2000</v>
      </c>
      <c r="H3210" s="24" t="e">
        <f>G3210-(G3210*#REF!)</f>
        <v>#REF!</v>
      </c>
      <c r="I3210" s="24" t="e">
        <f>(H3210*#REF!)/4</f>
        <v>#REF!</v>
      </c>
      <c r="J3210" s="24" t="e">
        <f>(H3210*#REF!)</f>
        <v>#REF!</v>
      </c>
      <c r="K3210" s="24" t="e">
        <f>-PMT((#REF!/12),48,H3210,0,0)</f>
        <v>#REF!</v>
      </c>
    </row>
    <row r="3211" spans="2:11" ht="16.05" customHeight="1">
      <c r="B3211" s="3" t="s">
        <v>996</v>
      </c>
      <c r="C3211" s="7">
        <v>1</v>
      </c>
      <c r="D3211" s="12" t="s">
        <v>13</v>
      </c>
      <c r="E3211" s="12" t="s">
        <v>14</v>
      </c>
      <c r="F3211" s="5" t="s">
        <v>15</v>
      </c>
      <c r="G3211" s="22">
        <v>282.22000000000003</v>
      </c>
      <c r="H3211" s="24" t="e">
        <f>G3211-(G3211*#REF!)</f>
        <v>#REF!</v>
      </c>
      <c r="I3211" s="24" t="e">
        <f>(H3211*#REF!)/4</f>
        <v>#REF!</v>
      </c>
      <c r="J3211" s="24" t="e">
        <f>(H3211*#REF!)</f>
        <v>#REF!</v>
      </c>
      <c r="K3211" s="24" t="e">
        <f>-PMT((#REF!/12),48,H3211,0,0)</f>
        <v>#REF!</v>
      </c>
    </row>
    <row r="3212" spans="2:11" ht="16.05" customHeight="1">
      <c r="B3212" s="3" t="s">
        <v>996</v>
      </c>
      <c r="C3212" s="7">
        <v>1</v>
      </c>
      <c r="D3212" s="12" t="s">
        <v>13</v>
      </c>
      <c r="E3212" s="12" t="s">
        <v>16</v>
      </c>
      <c r="F3212" s="5" t="s">
        <v>17</v>
      </c>
      <c r="G3212" s="22">
        <v>432.44</v>
      </c>
      <c r="H3212" s="24" t="e">
        <f>G3212-(G3212*#REF!)</f>
        <v>#REF!</v>
      </c>
      <c r="I3212" s="24" t="e">
        <f>(H3212*#REF!)/4</f>
        <v>#REF!</v>
      </c>
      <c r="J3212" s="24" t="e">
        <f>(H3212*#REF!)</f>
        <v>#REF!</v>
      </c>
      <c r="K3212" s="24" t="e">
        <f>-PMT((#REF!/12),48,H3212,0,0)</f>
        <v>#REF!</v>
      </c>
    </row>
    <row r="3213" spans="2:11" ht="16.05" customHeight="1">
      <c r="B3213" s="3" t="s">
        <v>996</v>
      </c>
      <c r="C3213" s="7">
        <v>1</v>
      </c>
      <c r="D3213" s="12" t="s">
        <v>13</v>
      </c>
      <c r="E3213" s="12" t="s">
        <v>18</v>
      </c>
      <c r="F3213" s="5" t="s">
        <v>19</v>
      </c>
      <c r="G3213" s="22">
        <v>125.73</v>
      </c>
      <c r="H3213" s="24" t="e">
        <f>G3213-(G3213*#REF!)</f>
        <v>#REF!</v>
      </c>
      <c r="I3213" s="24" t="e">
        <f>(H3213*#REF!)/4</f>
        <v>#REF!</v>
      </c>
      <c r="J3213" s="24" t="e">
        <f>(H3213*#REF!)</f>
        <v>#REF!</v>
      </c>
      <c r="K3213" s="24" t="e">
        <f>-PMT((#REF!/12),48,H3213,0,0)</f>
        <v>#REF!</v>
      </c>
    </row>
    <row r="3214" spans="2:11" ht="16.05" customHeight="1">
      <c r="B3214" s="3" t="s">
        <v>996</v>
      </c>
      <c r="C3214" s="7">
        <v>1</v>
      </c>
      <c r="D3214" s="12" t="s">
        <v>13</v>
      </c>
      <c r="E3214" s="12" t="s">
        <v>20</v>
      </c>
      <c r="F3214" s="5" t="s">
        <v>21</v>
      </c>
      <c r="G3214" s="22">
        <v>267.72000000000003</v>
      </c>
      <c r="H3214" s="24" t="e">
        <f>G3214-(G3214*#REF!)</f>
        <v>#REF!</v>
      </c>
      <c r="I3214" s="24" t="e">
        <f>(H3214*#REF!)/4</f>
        <v>#REF!</v>
      </c>
      <c r="J3214" s="24" t="e">
        <f>(H3214*#REF!)</f>
        <v>#REF!</v>
      </c>
      <c r="K3214" s="24" t="e">
        <f>-PMT((#REF!/12),48,H3214,0,0)</f>
        <v>#REF!</v>
      </c>
    </row>
    <row r="3215" spans="2:11" ht="16.05" customHeight="1">
      <c r="B3215" s="3" t="s">
        <v>996</v>
      </c>
      <c r="C3215" s="7">
        <v>1</v>
      </c>
      <c r="D3215" s="12" t="s">
        <v>32</v>
      </c>
      <c r="E3215" s="12" t="s">
        <v>997</v>
      </c>
      <c r="F3215" s="5" t="s">
        <v>998</v>
      </c>
      <c r="G3215" s="22">
        <v>441</v>
      </c>
      <c r="H3215" s="24" t="e">
        <f>G3215-(G3215*#REF!)</f>
        <v>#REF!</v>
      </c>
      <c r="I3215" s="24" t="e">
        <f>(H3215*#REF!)/4</f>
        <v>#REF!</v>
      </c>
      <c r="J3215" s="24" t="e">
        <f>(H3215*#REF!)</f>
        <v>#REF!</v>
      </c>
      <c r="K3215" s="24" t="e">
        <f>-PMT((#REF!/12),48,H3215,0,0)</f>
        <v>#REF!</v>
      </c>
    </row>
    <row r="3216" spans="2:11" ht="16.05" customHeight="1">
      <c r="B3216" s="3" t="s">
        <v>996</v>
      </c>
      <c r="C3216" s="7">
        <v>1</v>
      </c>
      <c r="D3216" s="12" t="s">
        <v>32</v>
      </c>
      <c r="E3216" s="12" t="s">
        <v>999</v>
      </c>
      <c r="F3216" s="5" t="s">
        <v>1000</v>
      </c>
      <c r="G3216" s="22">
        <v>430.2</v>
      </c>
      <c r="H3216" s="24" t="e">
        <f>G3216-(G3216*#REF!)</f>
        <v>#REF!</v>
      </c>
      <c r="I3216" s="24" t="e">
        <f>(H3216*#REF!)/4</f>
        <v>#REF!</v>
      </c>
      <c r="J3216" s="24" t="e">
        <f>(H3216*#REF!)</f>
        <v>#REF!</v>
      </c>
      <c r="K3216" s="24" t="e">
        <f>-PMT((#REF!/12),48,H3216,0,0)</f>
        <v>#REF!</v>
      </c>
    </row>
    <row r="3217" spans="2:11" ht="16.05" customHeight="1">
      <c r="B3217" s="3" t="s">
        <v>996</v>
      </c>
      <c r="C3217" s="7">
        <v>1</v>
      </c>
      <c r="D3217" s="12" t="s">
        <v>32</v>
      </c>
      <c r="E3217" s="12" t="s">
        <v>1001</v>
      </c>
      <c r="F3217" s="5" t="s">
        <v>1002</v>
      </c>
      <c r="G3217" s="22">
        <v>304.2</v>
      </c>
      <c r="H3217" s="24" t="e">
        <f>G3217-(G3217*#REF!)</f>
        <v>#REF!</v>
      </c>
      <c r="I3217" s="24" t="e">
        <f>(H3217*#REF!)/4</f>
        <v>#REF!</v>
      </c>
      <c r="J3217" s="24" t="e">
        <f>(H3217*#REF!)</f>
        <v>#REF!</v>
      </c>
      <c r="K3217" s="24" t="e">
        <f>-PMT((#REF!/12),48,H3217,0,0)</f>
        <v>#REF!</v>
      </c>
    </row>
    <row r="3218" spans="2:11" ht="16.05" customHeight="1">
      <c r="B3218" s="3" t="s">
        <v>996</v>
      </c>
      <c r="C3218" s="7">
        <v>1</v>
      </c>
      <c r="D3218" s="12" t="s">
        <v>32</v>
      </c>
      <c r="E3218" s="12" t="s">
        <v>1003</v>
      </c>
      <c r="F3218" s="5" t="s">
        <v>1002</v>
      </c>
      <c r="G3218" s="22">
        <v>536.4</v>
      </c>
      <c r="H3218" s="24" t="e">
        <f>G3218-(G3218*#REF!)</f>
        <v>#REF!</v>
      </c>
      <c r="I3218" s="24" t="e">
        <f>(H3218*#REF!)/4</f>
        <v>#REF!</v>
      </c>
      <c r="J3218" s="24" t="e">
        <f>(H3218*#REF!)</f>
        <v>#REF!</v>
      </c>
      <c r="K3218" s="24" t="e">
        <f>-PMT((#REF!/12),48,H3218,0,0)</f>
        <v>#REF!</v>
      </c>
    </row>
    <row r="3219" spans="2:11" ht="16.05" customHeight="1">
      <c r="B3219" s="3" t="s">
        <v>996</v>
      </c>
      <c r="C3219" s="7">
        <v>1</v>
      </c>
      <c r="D3219" s="12" t="s">
        <v>32</v>
      </c>
      <c r="E3219" s="12" t="s">
        <v>1004</v>
      </c>
      <c r="F3219" s="5" t="s">
        <v>1005</v>
      </c>
      <c r="G3219" s="22">
        <v>1836</v>
      </c>
      <c r="H3219" s="24" t="e">
        <f>G3219-(G3219*#REF!)</f>
        <v>#REF!</v>
      </c>
      <c r="I3219" s="24" t="e">
        <f>(H3219*#REF!)/4</f>
        <v>#REF!</v>
      </c>
      <c r="J3219" s="24" t="e">
        <f>(H3219*#REF!)</f>
        <v>#REF!</v>
      </c>
      <c r="K3219" s="24" t="e">
        <f>-PMT((#REF!/12),48,H3219,0,0)</f>
        <v>#REF!</v>
      </c>
    </row>
    <row r="3220" spans="2:11" ht="16.05" customHeight="1">
      <c r="B3220" s="3" t="s">
        <v>996</v>
      </c>
      <c r="C3220" s="7">
        <v>1</v>
      </c>
      <c r="D3220" s="12" t="s">
        <v>32</v>
      </c>
      <c r="E3220" s="12" t="s">
        <v>1006</v>
      </c>
      <c r="F3220" s="5" t="s">
        <v>1007</v>
      </c>
      <c r="G3220" s="22">
        <v>111.60000000000001</v>
      </c>
      <c r="H3220" s="24" t="e">
        <f>G3220-(G3220*#REF!)</f>
        <v>#REF!</v>
      </c>
      <c r="I3220" s="24" t="e">
        <f>(H3220*#REF!)/4</f>
        <v>#REF!</v>
      </c>
      <c r="J3220" s="24" t="e">
        <f>(H3220*#REF!)</f>
        <v>#REF!</v>
      </c>
      <c r="K3220" s="24" t="e">
        <f>-PMT((#REF!/12),48,H3220,0,0)</f>
        <v>#REF!</v>
      </c>
    </row>
    <row r="3221" spans="2:11" ht="16.05" customHeight="1">
      <c r="B3221" s="3" t="s">
        <v>996</v>
      </c>
      <c r="C3221" s="7">
        <v>1</v>
      </c>
      <c r="D3221" s="12" t="s">
        <v>32</v>
      </c>
      <c r="E3221" s="12" t="s">
        <v>1008</v>
      </c>
      <c r="F3221" s="5" t="s">
        <v>1009</v>
      </c>
      <c r="G3221" s="22">
        <v>122.4</v>
      </c>
      <c r="H3221" s="24" t="e">
        <f>G3221-(G3221*#REF!)</f>
        <v>#REF!</v>
      </c>
      <c r="I3221" s="24" t="e">
        <f>(H3221*#REF!)/4</f>
        <v>#REF!</v>
      </c>
      <c r="J3221" s="24" t="e">
        <f>(H3221*#REF!)</f>
        <v>#REF!</v>
      </c>
      <c r="K3221" s="24" t="e">
        <f>-PMT((#REF!/12),48,H3221,0,0)</f>
        <v>#REF!</v>
      </c>
    </row>
    <row r="3222" spans="2:11" ht="16.05" customHeight="1">
      <c r="B3222" s="3" t="s">
        <v>996</v>
      </c>
      <c r="C3222" s="7">
        <v>1</v>
      </c>
      <c r="D3222" s="12" t="s">
        <v>32</v>
      </c>
      <c r="E3222" s="12" t="s">
        <v>1010</v>
      </c>
      <c r="F3222" s="5" t="s">
        <v>1011</v>
      </c>
      <c r="G3222" s="22">
        <v>18.900000000000002</v>
      </c>
      <c r="H3222" s="24" t="e">
        <f>G3222-(G3222*#REF!)</f>
        <v>#REF!</v>
      </c>
      <c r="I3222" s="24" t="e">
        <f>(H3222*#REF!)/4</f>
        <v>#REF!</v>
      </c>
      <c r="J3222" s="24" t="e">
        <f>(H3222*#REF!)</f>
        <v>#REF!</v>
      </c>
      <c r="K3222" s="24" t="e">
        <f>-PMT((#REF!/12),48,H3222,0,0)</f>
        <v>#REF!</v>
      </c>
    </row>
    <row r="3223" spans="2:11" ht="16.05" customHeight="1">
      <c r="B3223" s="21" t="s">
        <v>76</v>
      </c>
      <c r="C3223" s="7">
        <v>1</v>
      </c>
      <c r="D3223" s="12" t="s">
        <v>13</v>
      </c>
      <c r="E3223" s="12" t="s">
        <v>77</v>
      </c>
      <c r="F3223" s="5" t="s">
        <v>78</v>
      </c>
      <c r="G3223" s="22">
        <v>270.44</v>
      </c>
      <c r="H3223" s="24" t="e">
        <f>G3223-(G3223*#REF!)</f>
        <v>#REF!</v>
      </c>
      <c r="I3223" s="24" t="e">
        <f>(H3223*#REF!)/4</f>
        <v>#REF!</v>
      </c>
      <c r="J3223" s="24" t="e">
        <f>(H3223*#REF!)</f>
        <v>#REF!</v>
      </c>
      <c r="K3223" s="24" t="e">
        <f>-PMT((#REF!/12),48,H3223,0,0)</f>
        <v>#REF!</v>
      </c>
    </row>
    <row r="3224" spans="2:11" ht="16.05" customHeight="1">
      <c r="B3224" s="21" t="s">
        <v>76</v>
      </c>
      <c r="C3224" s="7">
        <v>1</v>
      </c>
      <c r="D3224" s="12" t="s">
        <v>13</v>
      </c>
      <c r="E3224" s="12" t="s">
        <v>79</v>
      </c>
      <c r="F3224" s="5" t="s">
        <v>80</v>
      </c>
      <c r="G3224" s="22">
        <v>297.76</v>
      </c>
      <c r="H3224" s="24" t="e">
        <f>G3224-(G3224*#REF!)</f>
        <v>#REF!</v>
      </c>
      <c r="I3224" s="24" t="e">
        <f>(H3224*#REF!)/4</f>
        <v>#REF!</v>
      </c>
      <c r="J3224" s="24" t="e">
        <f>(H3224*#REF!)</f>
        <v>#REF!</v>
      </c>
      <c r="K3224" s="24" t="e">
        <f>-PMT((#REF!/12),48,H3224,0,0)</f>
        <v>#REF!</v>
      </c>
    </row>
    <row r="3225" spans="2:11" ht="16.05" customHeight="1">
      <c r="B3225" s="21" t="s">
        <v>76</v>
      </c>
      <c r="C3225" s="7">
        <v>1</v>
      </c>
      <c r="D3225" s="12" t="s">
        <v>13</v>
      </c>
      <c r="E3225" s="12" t="s">
        <v>81</v>
      </c>
      <c r="F3225" s="5" t="s">
        <v>82</v>
      </c>
      <c r="G3225" s="22">
        <v>88.62</v>
      </c>
      <c r="H3225" s="24" t="e">
        <f>G3225-(G3225*#REF!)</f>
        <v>#REF!</v>
      </c>
      <c r="I3225" s="24" t="e">
        <f>(H3225*#REF!)/4</f>
        <v>#REF!</v>
      </c>
      <c r="J3225" s="24" t="e">
        <f>(H3225*#REF!)</f>
        <v>#REF!</v>
      </c>
      <c r="K3225" s="24" t="e">
        <f>-PMT((#REF!/12),48,H3225,0,0)</f>
        <v>#REF!</v>
      </c>
    </row>
    <row r="3226" spans="2:11" ht="16.05" customHeight="1">
      <c r="B3226" s="21" t="s">
        <v>76</v>
      </c>
      <c r="C3226" s="7">
        <v>1</v>
      </c>
      <c r="D3226" s="12" t="s">
        <v>13</v>
      </c>
      <c r="E3226" s="12" t="s">
        <v>83</v>
      </c>
      <c r="F3226" s="5" t="s">
        <v>84</v>
      </c>
      <c r="G3226" s="22">
        <v>163.55000000000001</v>
      </c>
      <c r="H3226" s="24" t="e">
        <f>G3226-(G3226*#REF!)</f>
        <v>#REF!</v>
      </c>
      <c r="I3226" s="24" t="e">
        <f>(H3226*#REF!)/4</f>
        <v>#REF!</v>
      </c>
      <c r="J3226" s="24" t="e">
        <f>(H3226*#REF!)</f>
        <v>#REF!</v>
      </c>
      <c r="K3226" s="24" t="e">
        <f>-PMT((#REF!/12),48,H3226,0,0)</f>
        <v>#REF!</v>
      </c>
    </row>
    <row r="3227" spans="2:11" ht="16.05" customHeight="1">
      <c r="B3227" s="21" t="s">
        <v>76</v>
      </c>
      <c r="C3227" s="7">
        <v>1</v>
      </c>
      <c r="D3227" s="32" t="s">
        <v>85</v>
      </c>
      <c r="E3227" s="11" t="s">
        <v>86</v>
      </c>
      <c r="F3227" s="5" t="s">
        <v>87</v>
      </c>
      <c r="G3227" s="22">
        <v>7029</v>
      </c>
      <c r="H3227" s="24" t="e">
        <f>G3227-(G3227*#REF!)</f>
        <v>#REF!</v>
      </c>
      <c r="I3227" s="24" t="e">
        <f>(H3227*#REF!)/4</f>
        <v>#REF!</v>
      </c>
      <c r="J3227" s="24" t="e">
        <f>(H3227*#REF!)</f>
        <v>#REF!</v>
      </c>
      <c r="K3227" s="24" t="e">
        <f>-PMT((#REF!/12),48,H3227,0,0)</f>
        <v>#REF!</v>
      </c>
    </row>
    <row r="3228" spans="2:11" ht="16.05" customHeight="1">
      <c r="B3228" s="21" t="s">
        <v>76</v>
      </c>
      <c r="C3228" s="7">
        <v>1</v>
      </c>
      <c r="D3228" s="32" t="s">
        <v>85</v>
      </c>
      <c r="E3228" s="11" t="s">
        <v>88</v>
      </c>
      <c r="F3228" s="5" t="s">
        <v>89</v>
      </c>
      <c r="G3228" s="22">
        <v>1292.4000000000001</v>
      </c>
      <c r="H3228" s="24" t="e">
        <f>G3228-(G3228*#REF!)</f>
        <v>#REF!</v>
      </c>
      <c r="I3228" s="24" t="e">
        <f>(H3228*#REF!)/4</f>
        <v>#REF!</v>
      </c>
      <c r="J3228" s="24" t="e">
        <f>(H3228*#REF!)</f>
        <v>#REF!</v>
      </c>
      <c r="K3228" s="24" t="e">
        <f>-PMT((#REF!/12),48,H3228,0,0)</f>
        <v>#REF!</v>
      </c>
    </row>
    <row r="3229" spans="2:11" ht="16.05" customHeight="1">
      <c r="B3229" s="21" t="s">
        <v>76</v>
      </c>
      <c r="C3229" s="7">
        <v>1</v>
      </c>
      <c r="D3229" s="32" t="s">
        <v>85</v>
      </c>
      <c r="E3229" s="11" t="s">
        <v>90</v>
      </c>
      <c r="F3229" s="5" t="s">
        <v>91</v>
      </c>
      <c r="G3229" s="22">
        <v>482.40000000000003</v>
      </c>
      <c r="H3229" s="24" t="e">
        <f>G3229-(G3229*#REF!)</f>
        <v>#REF!</v>
      </c>
      <c r="I3229" s="24" t="e">
        <f>(H3229*#REF!)/4</f>
        <v>#REF!</v>
      </c>
      <c r="J3229" s="24" t="e">
        <f>(H3229*#REF!)</f>
        <v>#REF!</v>
      </c>
      <c r="K3229" s="24" t="e">
        <f>-PMT((#REF!/12),48,H3229,0,0)</f>
        <v>#REF!</v>
      </c>
    </row>
    <row r="3230" spans="2:11" ht="16.05" customHeight="1">
      <c r="B3230" s="21" t="s">
        <v>76</v>
      </c>
      <c r="C3230" s="7">
        <v>1</v>
      </c>
      <c r="D3230" s="32" t="s">
        <v>85</v>
      </c>
      <c r="E3230" s="11" t="s">
        <v>92</v>
      </c>
      <c r="F3230" s="5" t="s">
        <v>93</v>
      </c>
      <c r="G3230" s="22">
        <v>1155.6000000000001</v>
      </c>
      <c r="H3230" s="24" t="e">
        <f>G3230-(G3230*#REF!)</f>
        <v>#REF!</v>
      </c>
      <c r="I3230" s="24" t="e">
        <f>(H3230*#REF!)/4</f>
        <v>#REF!</v>
      </c>
      <c r="J3230" s="24" t="e">
        <f>(H3230*#REF!)</f>
        <v>#REF!</v>
      </c>
      <c r="K3230" s="24" t="e">
        <f>-PMT((#REF!/12),48,H3230,0,0)</f>
        <v>#REF!</v>
      </c>
    </row>
    <row r="3231" spans="2:11" ht="16.05" customHeight="1">
      <c r="B3231" s="21" t="s">
        <v>76</v>
      </c>
      <c r="C3231" s="7">
        <v>1</v>
      </c>
      <c r="D3231" s="32" t="s">
        <v>85</v>
      </c>
      <c r="E3231" s="11" t="s">
        <v>94</v>
      </c>
      <c r="F3231" s="5" t="s">
        <v>95</v>
      </c>
      <c r="G3231" s="22">
        <v>1155.6000000000001</v>
      </c>
      <c r="H3231" s="24" t="e">
        <f>G3231-(G3231*#REF!)</f>
        <v>#REF!</v>
      </c>
      <c r="I3231" s="24" t="e">
        <f>(H3231*#REF!)/4</f>
        <v>#REF!</v>
      </c>
      <c r="J3231" s="24" t="e">
        <f>(H3231*#REF!)</f>
        <v>#REF!</v>
      </c>
      <c r="K3231" s="24" t="e">
        <f>-PMT((#REF!/12),48,H3231,0,0)</f>
        <v>#REF!</v>
      </c>
    </row>
    <row r="3232" spans="2:11" ht="16.05" customHeight="1">
      <c r="B3232" s="21" t="s">
        <v>76</v>
      </c>
      <c r="C3232" s="7">
        <v>1</v>
      </c>
      <c r="D3232" s="32" t="s">
        <v>85</v>
      </c>
      <c r="E3232" s="11" t="s">
        <v>96</v>
      </c>
      <c r="F3232" s="5" t="s">
        <v>97</v>
      </c>
      <c r="G3232" s="22">
        <v>1155.6000000000001</v>
      </c>
      <c r="H3232" s="24" t="e">
        <f>G3232-(G3232*#REF!)</f>
        <v>#REF!</v>
      </c>
      <c r="I3232" s="24" t="e">
        <f>(H3232*#REF!)/4</f>
        <v>#REF!</v>
      </c>
      <c r="J3232" s="24" t="e">
        <f>(H3232*#REF!)</f>
        <v>#REF!</v>
      </c>
      <c r="K3232" s="24" t="e">
        <f>-PMT((#REF!/12),48,H3232,0,0)</f>
        <v>#REF!</v>
      </c>
    </row>
    <row r="3233" spans="2:11" ht="16.05" customHeight="1">
      <c r="B3233" s="21" t="s">
        <v>76</v>
      </c>
      <c r="C3233" s="7">
        <v>1</v>
      </c>
      <c r="D3233" s="32" t="s">
        <v>85</v>
      </c>
      <c r="E3233" s="11" t="s">
        <v>98</v>
      </c>
      <c r="F3233" s="5" t="s">
        <v>99</v>
      </c>
      <c r="G3233" s="22">
        <v>732.6</v>
      </c>
      <c r="H3233" s="24" t="e">
        <f>G3233-(G3233*#REF!)</f>
        <v>#REF!</v>
      </c>
      <c r="I3233" s="24" t="e">
        <f>(H3233*#REF!)/4</f>
        <v>#REF!</v>
      </c>
      <c r="J3233" s="24" t="e">
        <f>(H3233*#REF!)</f>
        <v>#REF!</v>
      </c>
      <c r="K3233" s="24" t="e">
        <f>-PMT((#REF!/12),48,H3233,0,0)</f>
        <v>#REF!</v>
      </c>
    </row>
    <row r="3234" spans="2:11" ht="16.05" customHeight="1">
      <c r="B3234" s="21" t="s">
        <v>76</v>
      </c>
      <c r="C3234" s="7">
        <v>1</v>
      </c>
      <c r="D3234" s="32" t="s">
        <v>85</v>
      </c>
      <c r="E3234" s="11" t="s">
        <v>100</v>
      </c>
      <c r="F3234" s="5" t="s">
        <v>101</v>
      </c>
      <c r="G3234" s="22">
        <v>732.6</v>
      </c>
      <c r="H3234" s="24" t="e">
        <f>G3234-(G3234*#REF!)</f>
        <v>#REF!</v>
      </c>
      <c r="I3234" s="24" t="e">
        <f>(H3234*#REF!)/4</f>
        <v>#REF!</v>
      </c>
      <c r="J3234" s="24" t="e">
        <f>(H3234*#REF!)</f>
        <v>#REF!</v>
      </c>
      <c r="K3234" s="24" t="e">
        <f>-PMT((#REF!/12),48,H3234,0,0)</f>
        <v>#REF!</v>
      </c>
    </row>
    <row r="3235" spans="2:11" ht="16.05" customHeight="1">
      <c r="B3235" s="21" t="s">
        <v>76</v>
      </c>
      <c r="C3235" s="7">
        <v>1</v>
      </c>
      <c r="D3235" s="32" t="s">
        <v>85</v>
      </c>
      <c r="E3235" s="11" t="s">
        <v>102</v>
      </c>
      <c r="F3235" s="5" t="s">
        <v>103</v>
      </c>
      <c r="G3235" s="22">
        <v>115.2</v>
      </c>
      <c r="H3235" s="24" t="e">
        <f>G3235-(G3235*#REF!)</f>
        <v>#REF!</v>
      </c>
      <c r="I3235" s="24" t="e">
        <f>(H3235*#REF!)/4</f>
        <v>#REF!</v>
      </c>
      <c r="J3235" s="24" t="e">
        <f>(H3235*#REF!)</f>
        <v>#REF!</v>
      </c>
      <c r="K3235" s="24" t="e">
        <f>-PMT((#REF!/12),48,H3235,0,0)</f>
        <v>#REF!</v>
      </c>
    </row>
    <row r="3236" spans="2:11" ht="16.05" customHeight="1">
      <c r="B3236" s="21" t="s">
        <v>76</v>
      </c>
      <c r="C3236" s="7">
        <v>1</v>
      </c>
      <c r="D3236" s="32" t="s">
        <v>85</v>
      </c>
      <c r="E3236" s="11" t="s">
        <v>104</v>
      </c>
      <c r="F3236" s="5" t="s">
        <v>105</v>
      </c>
      <c r="G3236" s="22">
        <v>115.2</v>
      </c>
      <c r="H3236" s="24" t="e">
        <f>G3236-(G3236*#REF!)</f>
        <v>#REF!</v>
      </c>
      <c r="I3236" s="24" t="e">
        <f>(H3236*#REF!)/4</f>
        <v>#REF!</v>
      </c>
      <c r="J3236" s="24" t="e">
        <f>(H3236*#REF!)</f>
        <v>#REF!</v>
      </c>
      <c r="K3236" s="24" t="e">
        <f>-PMT((#REF!/12),48,H3236,0,0)</f>
        <v>#REF!</v>
      </c>
    </row>
    <row r="3237" spans="2:11" ht="16.05" customHeight="1">
      <c r="B3237" s="21" t="s">
        <v>76</v>
      </c>
      <c r="C3237" s="7">
        <v>1</v>
      </c>
      <c r="D3237" s="32" t="s">
        <v>85</v>
      </c>
      <c r="E3237" s="11" t="s">
        <v>106</v>
      </c>
      <c r="F3237" s="5" t="s">
        <v>107</v>
      </c>
      <c r="G3237" s="22">
        <v>115.2</v>
      </c>
      <c r="H3237" s="24" t="e">
        <f>G3237-(G3237*#REF!)</f>
        <v>#REF!</v>
      </c>
      <c r="I3237" s="24" t="e">
        <f>(H3237*#REF!)/4</f>
        <v>#REF!</v>
      </c>
      <c r="J3237" s="24" t="e">
        <f>(H3237*#REF!)</f>
        <v>#REF!</v>
      </c>
      <c r="K3237" s="24" t="e">
        <f>-PMT((#REF!/12),48,H3237,0,0)</f>
        <v>#REF!</v>
      </c>
    </row>
    <row r="3238" spans="2:11" ht="16.05" customHeight="1">
      <c r="B3238" s="21" t="s">
        <v>76</v>
      </c>
      <c r="C3238" s="7">
        <v>1</v>
      </c>
      <c r="D3238" s="32" t="s">
        <v>85</v>
      </c>
      <c r="E3238" s="11" t="s">
        <v>108</v>
      </c>
      <c r="F3238" s="5" t="s">
        <v>109</v>
      </c>
      <c r="G3238" s="22">
        <v>68.400000000000006</v>
      </c>
      <c r="H3238" s="24" t="e">
        <f>G3238-(G3238*#REF!)</f>
        <v>#REF!</v>
      </c>
      <c r="I3238" s="24" t="e">
        <f>(H3238*#REF!)/4</f>
        <v>#REF!</v>
      </c>
      <c r="J3238" s="24" t="e">
        <f>(H3238*#REF!)</f>
        <v>#REF!</v>
      </c>
      <c r="K3238" s="24" t="e">
        <f>-PMT((#REF!/12),48,H3238,0,0)</f>
        <v>#REF!</v>
      </c>
    </row>
    <row r="3239" spans="2:11" ht="16.05" customHeight="1">
      <c r="B3239" s="6" t="s">
        <v>110</v>
      </c>
      <c r="C3239" s="7">
        <v>3</v>
      </c>
      <c r="D3239" s="12" t="s">
        <v>13</v>
      </c>
      <c r="E3239" s="12" t="s">
        <v>14</v>
      </c>
      <c r="F3239" s="5" t="s">
        <v>15</v>
      </c>
      <c r="G3239" s="22">
        <v>846.66000000000008</v>
      </c>
      <c r="H3239" s="24" t="e">
        <f>G3239-(G3239*#REF!)</f>
        <v>#REF!</v>
      </c>
      <c r="I3239" s="24" t="e">
        <f>(H3239*#REF!)/4</f>
        <v>#REF!</v>
      </c>
      <c r="J3239" s="24" t="e">
        <f>(H3239*#REF!)</f>
        <v>#REF!</v>
      </c>
      <c r="K3239" s="24" t="e">
        <f>-PMT((#REF!/12),48,H3239,0,0)</f>
        <v>#REF!</v>
      </c>
    </row>
    <row r="3240" spans="2:11" ht="16.05" customHeight="1">
      <c r="B3240" s="6" t="s">
        <v>110</v>
      </c>
      <c r="C3240" s="7">
        <v>3</v>
      </c>
      <c r="D3240" s="12" t="s">
        <v>13</v>
      </c>
      <c r="E3240" s="12" t="s">
        <v>16</v>
      </c>
      <c r="F3240" s="5" t="s">
        <v>17</v>
      </c>
      <c r="G3240" s="22">
        <v>1297.32</v>
      </c>
      <c r="H3240" s="24" t="e">
        <f>G3240-(G3240*#REF!)</f>
        <v>#REF!</v>
      </c>
      <c r="I3240" s="24" t="e">
        <f>(H3240*#REF!)/4</f>
        <v>#REF!</v>
      </c>
      <c r="J3240" s="24" t="e">
        <f>(H3240*#REF!)</f>
        <v>#REF!</v>
      </c>
      <c r="K3240" s="24" t="e">
        <f>-PMT((#REF!/12),48,H3240,0,0)</f>
        <v>#REF!</v>
      </c>
    </row>
    <row r="3241" spans="2:11" ht="16.05" customHeight="1">
      <c r="B3241" s="6" t="s">
        <v>110</v>
      </c>
      <c r="C3241" s="7">
        <v>3</v>
      </c>
      <c r="D3241" s="12" t="s">
        <v>13</v>
      </c>
      <c r="E3241" s="12" t="s">
        <v>18</v>
      </c>
      <c r="F3241" s="5" t="s">
        <v>19</v>
      </c>
      <c r="G3241" s="22">
        <v>377.19</v>
      </c>
      <c r="H3241" s="24" t="e">
        <f>G3241-(G3241*#REF!)</f>
        <v>#REF!</v>
      </c>
      <c r="I3241" s="24" t="e">
        <f>(H3241*#REF!)/4</f>
        <v>#REF!</v>
      </c>
      <c r="J3241" s="24" t="e">
        <f>(H3241*#REF!)</f>
        <v>#REF!</v>
      </c>
      <c r="K3241" s="24" t="e">
        <f>-PMT((#REF!/12),48,H3241,0,0)</f>
        <v>#REF!</v>
      </c>
    </row>
    <row r="3242" spans="2:11" ht="16.05" customHeight="1">
      <c r="B3242" s="6" t="s">
        <v>110</v>
      </c>
      <c r="C3242" s="7">
        <v>3</v>
      </c>
      <c r="D3242" s="12" t="s">
        <v>13</v>
      </c>
      <c r="E3242" s="12" t="s">
        <v>20</v>
      </c>
      <c r="F3242" s="5" t="s">
        <v>21</v>
      </c>
      <c r="G3242" s="22">
        <v>803.16000000000008</v>
      </c>
      <c r="H3242" s="24" t="e">
        <f>G3242-(G3242*#REF!)</f>
        <v>#REF!</v>
      </c>
      <c r="I3242" s="24" t="e">
        <f>(H3242*#REF!)/4</f>
        <v>#REF!</v>
      </c>
      <c r="J3242" s="24" t="e">
        <f>(H3242*#REF!)</f>
        <v>#REF!</v>
      </c>
      <c r="K3242" s="24" t="e">
        <f>-PMT((#REF!/12),48,H3242,0,0)</f>
        <v>#REF!</v>
      </c>
    </row>
    <row r="3243" spans="2:11" ht="16.05" customHeight="1">
      <c r="B3243" s="6" t="s">
        <v>110</v>
      </c>
      <c r="C3243" s="7">
        <v>6</v>
      </c>
      <c r="D3243" s="12" t="s">
        <v>32</v>
      </c>
      <c r="E3243" s="12">
        <v>33152</v>
      </c>
      <c r="F3243" s="5" t="s">
        <v>887</v>
      </c>
      <c r="G3243" s="22">
        <v>2116.8000000000002</v>
      </c>
      <c r="H3243" s="24" t="e">
        <f>G3243-(G3243*#REF!)</f>
        <v>#REF!</v>
      </c>
      <c r="I3243" s="24" t="e">
        <f>(H3243*#REF!)/4</f>
        <v>#REF!</v>
      </c>
      <c r="J3243" s="24" t="e">
        <f>(H3243*#REF!)</f>
        <v>#REF!</v>
      </c>
      <c r="K3243" s="24" t="e">
        <f>-PMT((#REF!/12),48,H3243,0,0)</f>
        <v>#REF!</v>
      </c>
    </row>
    <row r="3244" spans="2:11" ht="16.05" customHeight="1">
      <c r="B3244" s="6" t="s">
        <v>110</v>
      </c>
      <c r="C3244" s="7">
        <v>6</v>
      </c>
      <c r="D3244" s="12" t="s">
        <v>32</v>
      </c>
      <c r="E3244" s="12">
        <v>33300</v>
      </c>
      <c r="F3244" s="5" t="s">
        <v>888</v>
      </c>
      <c r="G3244" s="22">
        <v>1285.2</v>
      </c>
      <c r="H3244" s="24" t="e">
        <f>G3244-(G3244*#REF!)</f>
        <v>#REF!</v>
      </c>
      <c r="I3244" s="24" t="e">
        <f>(H3244*#REF!)/4</f>
        <v>#REF!</v>
      </c>
      <c r="J3244" s="24" t="e">
        <f>(H3244*#REF!)</f>
        <v>#REF!</v>
      </c>
      <c r="K3244" s="24" t="e">
        <f>-PMT((#REF!/12),48,H3244,0,0)</f>
        <v>#REF!</v>
      </c>
    </row>
    <row r="3245" spans="2:11" ht="16.05" customHeight="1">
      <c r="B3245" s="6" t="s">
        <v>110</v>
      </c>
      <c r="C3245" s="7">
        <v>6</v>
      </c>
      <c r="D3245" s="12" t="s">
        <v>32</v>
      </c>
      <c r="E3245" s="12" t="s">
        <v>899</v>
      </c>
      <c r="F3245" s="5" t="s">
        <v>848</v>
      </c>
      <c r="G3245" s="22">
        <v>2138.4</v>
      </c>
      <c r="H3245" s="24" t="e">
        <f>G3245-(G3245*#REF!)</f>
        <v>#REF!</v>
      </c>
      <c r="I3245" s="24" t="e">
        <f>(H3245*#REF!)/4</f>
        <v>#REF!</v>
      </c>
      <c r="J3245" s="24" t="e">
        <f>(H3245*#REF!)</f>
        <v>#REF!</v>
      </c>
      <c r="K3245" s="24" t="e">
        <f>-PMT((#REF!/12),48,H3245,0,0)</f>
        <v>#REF!</v>
      </c>
    </row>
    <row r="3246" spans="2:11" ht="16.05" customHeight="1">
      <c r="B3246" s="6" t="s">
        <v>110</v>
      </c>
      <c r="C3246" s="7">
        <v>3</v>
      </c>
      <c r="D3246" s="12" t="s">
        <v>32</v>
      </c>
      <c r="E3246" s="12">
        <v>33152</v>
      </c>
      <c r="F3246" s="5" t="s">
        <v>887</v>
      </c>
      <c r="G3246" s="22">
        <v>1058.4000000000001</v>
      </c>
      <c r="H3246" s="24" t="e">
        <f>G3246-(G3246*#REF!)</f>
        <v>#REF!</v>
      </c>
      <c r="I3246" s="24" t="e">
        <f>(H3246*#REF!)/4</f>
        <v>#REF!</v>
      </c>
      <c r="J3246" s="24" t="e">
        <f>(H3246*#REF!)</f>
        <v>#REF!</v>
      </c>
      <c r="K3246" s="24" t="e">
        <f>-PMT((#REF!/12),48,H3246,0,0)</f>
        <v>#REF!</v>
      </c>
    </row>
    <row r="3247" spans="2:11" ht="16.05" customHeight="1">
      <c r="B3247" s="6" t="s">
        <v>110</v>
      </c>
      <c r="C3247" s="7">
        <v>3</v>
      </c>
      <c r="D3247" s="12" t="s">
        <v>32</v>
      </c>
      <c r="E3247" s="12">
        <v>33400</v>
      </c>
      <c r="F3247" s="5" t="s">
        <v>2253</v>
      </c>
      <c r="G3247" s="22">
        <v>2122.38</v>
      </c>
      <c r="H3247" s="24" t="e">
        <f>G3247-(G3247*#REF!)</f>
        <v>#REF!</v>
      </c>
      <c r="I3247" s="24" t="e">
        <f>(H3247*#REF!)/4</f>
        <v>#REF!</v>
      </c>
      <c r="J3247" s="24" t="e">
        <f>(H3247*#REF!)</f>
        <v>#REF!</v>
      </c>
      <c r="K3247" s="24" t="e">
        <f>-PMT((#REF!/12),48,H3247,0,0)</f>
        <v>#REF!</v>
      </c>
    </row>
    <row r="3248" spans="2:11" ht="16.05" customHeight="1">
      <c r="B3248" s="6" t="s">
        <v>110</v>
      </c>
      <c r="C3248" s="7">
        <v>3</v>
      </c>
      <c r="D3248" s="12" t="s">
        <v>32</v>
      </c>
      <c r="E3248" s="12" t="s">
        <v>2221</v>
      </c>
      <c r="F3248" s="5" t="s">
        <v>848</v>
      </c>
      <c r="G3248" s="22">
        <v>2122.38</v>
      </c>
      <c r="H3248" s="24" t="e">
        <f>G3248-(G3248*#REF!)</f>
        <v>#REF!</v>
      </c>
      <c r="I3248" s="24" t="e">
        <f>(H3248*#REF!)/4</f>
        <v>#REF!</v>
      </c>
      <c r="J3248" s="24" t="e">
        <f>(H3248*#REF!)</f>
        <v>#REF!</v>
      </c>
      <c r="K3248" s="24" t="e">
        <f>-PMT((#REF!/12),48,H3248,0,0)</f>
        <v>#REF!</v>
      </c>
    </row>
    <row r="3249" spans="2:11" ht="16.05" customHeight="1">
      <c r="B3249" s="6" t="s">
        <v>110</v>
      </c>
      <c r="C3249" s="7">
        <v>6</v>
      </c>
      <c r="D3249" s="12" t="s">
        <v>32</v>
      </c>
      <c r="E3249" s="12">
        <v>33152</v>
      </c>
      <c r="F3249" s="5" t="s">
        <v>887</v>
      </c>
      <c r="G3249" s="22">
        <v>2116.8000000000002</v>
      </c>
      <c r="H3249" s="24" t="e">
        <f>G3249-(G3249*#REF!)</f>
        <v>#REF!</v>
      </c>
      <c r="I3249" s="24" t="e">
        <f>(H3249*#REF!)/4</f>
        <v>#REF!</v>
      </c>
      <c r="J3249" s="24" t="e">
        <f>(H3249*#REF!)</f>
        <v>#REF!</v>
      </c>
      <c r="K3249" s="24" t="e">
        <f>-PMT((#REF!/12),48,H3249,0,0)</f>
        <v>#REF!</v>
      </c>
    </row>
    <row r="3250" spans="2:11" ht="16.05" customHeight="1">
      <c r="B3250" s="6" t="s">
        <v>110</v>
      </c>
      <c r="C3250" s="7">
        <v>6</v>
      </c>
      <c r="D3250" s="12" t="s">
        <v>32</v>
      </c>
      <c r="E3250" s="12">
        <v>33300</v>
      </c>
      <c r="F3250" s="5" t="s">
        <v>888</v>
      </c>
      <c r="G3250" s="22">
        <v>1285.2</v>
      </c>
      <c r="H3250" s="24" t="e">
        <f>G3250-(G3250*#REF!)</f>
        <v>#REF!</v>
      </c>
      <c r="I3250" s="24" t="e">
        <f>(H3250*#REF!)/4</f>
        <v>#REF!</v>
      </c>
      <c r="J3250" s="24" t="e">
        <f>(H3250*#REF!)</f>
        <v>#REF!</v>
      </c>
      <c r="K3250" s="24" t="e">
        <f>-PMT((#REF!/12),48,H3250,0,0)</f>
        <v>#REF!</v>
      </c>
    </row>
    <row r="3251" spans="2:11" ht="16.05" customHeight="1">
      <c r="B3251" s="6" t="s">
        <v>110</v>
      </c>
      <c r="C3251" s="7">
        <v>6</v>
      </c>
      <c r="D3251" s="12" t="s">
        <v>32</v>
      </c>
      <c r="E3251" s="12" t="s">
        <v>1229</v>
      </c>
      <c r="F3251" s="5" t="s">
        <v>848</v>
      </c>
      <c r="G3251" s="22">
        <v>2138.4</v>
      </c>
      <c r="H3251" s="24" t="e">
        <f>G3251-(G3251*#REF!)</f>
        <v>#REF!</v>
      </c>
      <c r="I3251" s="24" t="e">
        <f>(H3251*#REF!)/4</f>
        <v>#REF!</v>
      </c>
      <c r="J3251" s="24" t="e">
        <f>(H3251*#REF!)</f>
        <v>#REF!</v>
      </c>
      <c r="K3251" s="24" t="e">
        <f>-PMT((#REF!/12),48,H3251,0,0)</f>
        <v>#REF!</v>
      </c>
    </row>
    <row r="3252" spans="2:11" ht="16.05" customHeight="1">
      <c r="B3252" s="6" t="s">
        <v>110</v>
      </c>
      <c r="C3252" s="7">
        <v>3</v>
      </c>
      <c r="D3252" s="12" t="s">
        <v>13</v>
      </c>
      <c r="E3252" s="12" t="s">
        <v>2222</v>
      </c>
      <c r="F3252" s="5" t="s">
        <v>2254</v>
      </c>
      <c r="G3252" s="22">
        <v>2122.38</v>
      </c>
      <c r="H3252" s="24" t="e">
        <f>G3252-(G3252*#REF!)</f>
        <v>#REF!</v>
      </c>
      <c r="I3252" s="24" t="e">
        <f>(H3252*#REF!)/4</f>
        <v>#REF!</v>
      </c>
      <c r="J3252" s="24" t="e">
        <f>(H3252*#REF!)</f>
        <v>#REF!</v>
      </c>
      <c r="K3252" s="24" t="e">
        <f>-PMT((#REF!/12),48,H3252,0,0)</f>
        <v>#REF!</v>
      </c>
    </row>
    <row r="3253" spans="2:11" ht="16.05" customHeight="1">
      <c r="B3253" s="6" t="s">
        <v>110</v>
      </c>
      <c r="C3253" s="7">
        <v>3</v>
      </c>
      <c r="D3253" s="12" t="s">
        <v>13</v>
      </c>
      <c r="E3253" s="12" t="s">
        <v>2223</v>
      </c>
      <c r="F3253" s="5" t="s">
        <v>2255</v>
      </c>
      <c r="G3253" s="22">
        <v>2122.38</v>
      </c>
      <c r="H3253" s="24" t="e">
        <f>G3253-(G3253*#REF!)</f>
        <v>#REF!</v>
      </c>
      <c r="I3253" s="24" t="e">
        <f>(H3253*#REF!)/4</f>
        <v>#REF!</v>
      </c>
      <c r="J3253" s="24" t="e">
        <f>(H3253*#REF!)</f>
        <v>#REF!</v>
      </c>
      <c r="K3253" s="24" t="e">
        <f>-PMT((#REF!/12),48,H3253,0,0)</f>
        <v>#REF!</v>
      </c>
    </row>
    <row r="3254" spans="2:11" ht="16.05" customHeight="1">
      <c r="B3254" s="6" t="s">
        <v>110</v>
      </c>
      <c r="C3254" s="7">
        <v>3</v>
      </c>
      <c r="D3254" s="12" t="s">
        <v>13</v>
      </c>
      <c r="E3254" s="12" t="s">
        <v>1500</v>
      </c>
      <c r="F3254" s="5" t="s">
        <v>1501</v>
      </c>
      <c r="G3254" s="22">
        <v>3634.938461538462</v>
      </c>
      <c r="H3254" s="24" t="e">
        <f>G3254-(G3254*#REF!)</f>
        <v>#REF!</v>
      </c>
      <c r="I3254" s="24" t="e">
        <f>(H3254*#REF!)/4</f>
        <v>#REF!</v>
      </c>
      <c r="J3254" s="24" t="e">
        <f>(H3254*#REF!)</f>
        <v>#REF!</v>
      </c>
      <c r="K3254" s="24" t="e">
        <f>-PMT((#REF!/12),48,H3254,0,0)</f>
        <v>#REF!</v>
      </c>
    </row>
    <row r="3255" spans="2:11" ht="16.05" customHeight="1">
      <c r="B3255" s="6" t="s">
        <v>110</v>
      </c>
      <c r="C3255" s="7">
        <v>3</v>
      </c>
      <c r="D3255" s="12" t="s">
        <v>32</v>
      </c>
      <c r="E3255" s="12">
        <v>33152</v>
      </c>
      <c r="F3255" s="5" t="s">
        <v>887</v>
      </c>
      <c r="G3255" s="22">
        <v>1058.4000000000001</v>
      </c>
      <c r="H3255" s="24" t="e">
        <f>G3255-(G3255*#REF!)</f>
        <v>#REF!</v>
      </c>
      <c r="I3255" s="24" t="e">
        <f>(H3255*#REF!)/4</f>
        <v>#REF!</v>
      </c>
      <c r="J3255" s="24" t="e">
        <f>(H3255*#REF!)</f>
        <v>#REF!</v>
      </c>
      <c r="K3255" s="24" t="e">
        <f>-PMT((#REF!/12),48,H3255,0,0)</f>
        <v>#REF!</v>
      </c>
    </row>
    <row r="3256" spans="2:11" ht="16.05" customHeight="1">
      <c r="B3256" s="6" t="s">
        <v>110</v>
      </c>
      <c r="C3256" s="7">
        <v>3</v>
      </c>
      <c r="D3256" s="12" t="s">
        <v>32</v>
      </c>
      <c r="E3256" s="12">
        <v>33500</v>
      </c>
      <c r="F3256" s="5" t="s">
        <v>964</v>
      </c>
      <c r="G3256" s="22">
        <v>664.2</v>
      </c>
      <c r="H3256" s="24" t="e">
        <f>G3256-(G3256*#REF!)</f>
        <v>#REF!</v>
      </c>
      <c r="I3256" s="24" t="e">
        <f>(H3256*#REF!)/4</f>
        <v>#REF!</v>
      </c>
      <c r="J3256" s="24" t="e">
        <f>(H3256*#REF!)</f>
        <v>#REF!</v>
      </c>
      <c r="K3256" s="24" t="e">
        <f>-PMT((#REF!/12),48,H3256,0,0)</f>
        <v>#REF!</v>
      </c>
    </row>
    <row r="3257" spans="2:11" ht="16.05" customHeight="1">
      <c r="B3257" s="6" t="s">
        <v>110</v>
      </c>
      <c r="C3257" s="7">
        <v>3</v>
      </c>
      <c r="D3257" s="12" t="s">
        <v>32</v>
      </c>
      <c r="E3257" s="12" t="s">
        <v>967</v>
      </c>
      <c r="F3257" s="5" t="s">
        <v>848</v>
      </c>
      <c r="G3257" s="22">
        <v>1069.2</v>
      </c>
      <c r="H3257" s="24" t="e">
        <f>G3257-(G3257*#REF!)</f>
        <v>#REF!</v>
      </c>
      <c r="I3257" s="24" t="e">
        <f>(H3257*#REF!)/4</f>
        <v>#REF!</v>
      </c>
      <c r="J3257" s="24" t="e">
        <f>(H3257*#REF!)</f>
        <v>#REF!</v>
      </c>
      <c r="K3257" s="24" t="e">
        <f>-PMT((#REF!/12),48,H3257,0,0)</f>
        <v>#REF!</v>
      </c>
    </row>
    <row r="3258" spans="2:11" ht="16.05" customHeight="1">
      <c r="B3258" s="6" t="s">
        <v>110</v>
      </c>
      <c r="C3258" s="7">
        <v>3</v>
      </c>
      <c r="D3258" s="12" t="s">
        <v>32</v>
      </c>
      <c r="E3258" s="12">
        <v>33152</v>
      </c>
      <c r="F3258" s="5" t="s">
        <v>887</v>
      </c>
      <c r="G3258" s="22">
        <v>1058.4000000000001</v>
      </c>
      <c r="H3258" s="24" t="e">
        <f>G3258-(G3258*#REF!)</f>
        <v>#REF!</v>
      </c>
      <c r="I3258" s="24" t="e">
        <f>(H3258*#REF!)/4</f>
        <v>#REF!</v>
      </c>
      <c r="J3258" s="24" t="e">
        <f>(H3258*#REF!)</f>
        <v>#REF!</v>
      </c>
      <c r="K3258" s="24" t="e">
        <f>-PMT((#REF!/12),48,H3258,0,0)</f>
        <v>#REF!</v>
      </c>
    </row>
    <row r="3259" spans="2:11" ht="16.05" customHeight="1">
      <c r="B3259" s="6" t="s">
        <v>110</v>
      </c>
      <c r="C3259" s="7">
        <v>3</v>
      </c>
      <c r="D3259" s="12" t="s">
        <v>32</v>
      </c>
      <c r="E3259" s="12">
        <v>33300</v>
      </c>
      <c r="F3259" s="5" t="s">
        <v>888</v>
      </c>
      <c r="G3259" s="22">
        <v>642.6</v>
      </c>
      <c r="H3259" s="24" t="e">
        <f>G3259-(G3259*#REF!)</f>
        <v>#REF!</v>
      </c>
      <c r="I3259" s="24" t="e">
        <f>(H3259*#REF!)/4</f>
        <v>#REF!</v>
      </c>
      <c r="J3259" s="24" t="e">
        <f>(H3259*#REF!)</f>
        <v>#REF!</v>
      </c>
      <c r="K3259" s="24" t="e">
        <f>-PMT((#REF!/12),48,H3259,0,0)</f>
        <v>#REF!</v>
      </c>
    </row>
    <row r="3260" spans="2:11" ht="16.05" customHeight="1">
      <c r="B3260" s="6" t="s">
        <v>110</v>
      </c>
      <c r="C3260" s="7">
        <v>3</v>
      </c>
      <c r="D3260" s="12" t="s">
        <v>32</v>
      </c>
      <c r="E3260" s="12" t="s">
        <v>1124</v>
      </c>
      <c r="F3260" s="5" t="s">
        <v>848</v>
      </c>
      <c r="G3260" s="22">
        <v>1069.2</v>
      </c>
      <c r="H3260" s="24" t="e">
        <f>G3260-(G3260*#REF!)</f>
        <v>#REF!</v>
      </c>
      <c r="I3260" s="24" t="e">
        <f>(H3260*#REF!)/4</f>
        <v>#REF!</v>
      </c>
      <c r="J3260" s="24" t="e">
        <f>(H3260*#REF!)</f>
        <v>#REF!</v>
      </c>
      <c r="K3260" s="24" t="e">
        <f>-PMT((#REF!/12),48,H3260,0,0)</f>
        <v>#REF!</v>
      </c>
    </row>
    <row r="3261" spans="2:11" ht="16.05" customHeight="1">
      <c r="B3261" s="6" t="s">
        <v>110</v>
      </c>
      <c r="C3261" s="7">
        <v>3</v>
      </c>
      <c r="D3261" s="12" t="s">
        <v>32</v>
      </c>
      <c r="E3261" s="12">
        <v>33151</v>
      </c>
      <c r="F3261" s="5" t="s">
        <v>887</v>
      </c>
      <c r="G3261" s="22">
        <v>907.2</v>
      </c>
      <c r="H3261" s="24" t="e">
        <f>G3261-(G3261*#REF!)</f>
        <v>#REF!</v>
      </c>
      <c r="I3261" s="24" t="e">
        <f>(H3261*#REF!)/4</f>
        <v>#REF!</v>
      </c>
      <c r="J3261" s="24" t="e">
        <f>(H3261*#REF!)</f>
        <v>#REF!</v>
      </c>
      <c r="K3261" s="24" t="e">
        <f>-PMT((#REF!/12),48,H3261,0,0)</f>
        <v>#REF!</v>
      </c>
    </row>
    <row r="3262" spans="2:11" ht="16.05" customHeight="1">
      <c r="B3262" s="6" t="s">
        <v>110</v>
      </c>
      <c r="C3262" s="7">
        <v>3</v>
      </c>
      <c r="D3262" s="12" t="s">
        <v>32</v>
      </c>
      <c r="E3262" s="12">
        <v>33300</v>
      </c>
      <c r="F3262" s="5" t="s">
        <v>888</v>
      </c>
      <c r="G3262" s="22">
        <v>642.6</v>
      </c>
      <c r="H3262" s="24" t="e">
        <f>G3262-(G3262*#REF!)</f>
        <v>#REF!</v>
      </c>
      <c r="I3262" s="24" t="e">
        <f>(H3262*#REF!)/4</f>
        <v>#REF!</v>
      </c>
      <c r="J3262" s="24" t="e">
        <f>(H3262*#REF!)</f>
        <v>#REF!</v>
      </c>
      <c r="K3262" s="24" t="e">
        <f>-PMT((#REF!/12),48,H3262,0,0)</f>
        <v>#REF!</v>
      </c>
    </row>
    <row r="3263" spans="2:11" ht="16.05" customHeight="1">
      <c r="B3263" s="6" t="s">
        <v>110</v>
      </c>
      <c r="C3263" s="7">
        <v>3</v>
      </c>
      <c r="D3263" s="12" t="s">
        <v>32</v>
      </c>
      <c r="E3263" s="12" t="s">
        <v>1473</v>
      </c>
      <c r="F3263" s="5" t="s">
        <v>1474</v>
      </c>
      <c r="G3263" s="22">
        <v>1215</v>
      </c>
      <c r="H3263" s="24" t="e">
        <f>G3263-(G3263*#REF!)</f>
        <v>#REF!</v>
      </c>
      <c r="I3263" s="24" t="e">
        <f>(H3263*#REF!)/4</f>
        <v>#REF!</v>
      </c>
      <c r="J3263" s="24" t="e">
        <f>(H3263*#REF!)</f>
        <v>#REF!</v>
      </c>
      <c r="K3263" s="24" t="e">
        <f>-PMT((#REF!/12),48,H3263,0,0)</f>
        <v>#REF!</v>
      </c>
    </row>
    <row r="3264" spans="2:11" ht="16.05" customHeight="1">
      <c r="B3264" s="6" t="s">
        <v>110</v>
      </c>
      <c r="C3264" s="7">
        <v>3</v>
      </c>
      <c r="D3264" s="12" t="s">
        <v>32</v>
      </c>
      <c r="E3264" s="12" t="s">
        <v>775</v>
      </c>
      <c r="F3264" s="5" t="s">
        <v>776</v>
      </c>
      <c r="G3264" s="22">
        <v>642.6</v>
      </c>
      <c r="H3264" s="24" t="e">
        <f>G3264-(G3264*#REF!)</f>
        <v>#REF!</v>
      </c>
      <c r="I3264" s="24" t="e">
        <f>(H3264*#REF!)/4</f>
        <v>#REF!</v>
      </c>
      <c r="J3264" s="24" t="e">
        <f>(H3264*#REF!)</f>
        <v>#REF!</v>
      </c>
      <c r="K3264" s="24" t="e">
        <f>-PMT((#REF!/12),48,H3264,0,0)</f>
        <v>#REF!</v>
      </c>
    </row>
    <row r="3265" spans="2:11" ht="16.05" customHeight="1">
      <c r="B3265" s="6" t="s">
        <v>110</v>
      </c>
      <c r="C3265" s="7">
        <v>3</v>
      </c>
      <c r="D3265" s="12" t="s">
        <v>13</v>
      </c>
      <c r="E3265" s="12" t="s">
        <v>2220</v>
      </c>
      <c r="F3265" s="5" t="s">
        <v>2252</v>
      </c>
      <c r="G3265" s="22">
        <v>2122.38</v>
      </c>
      <c r="H3265" s="24" t="e">
        <f>G3265-(G3265*#REF!)</f>
        <v>#REF!</v>
      </c>
      <c r="I3265" s="24" t="e">
        <f>(H3265*#REF!)/4</f>
        <v>#REF!</v>
      </c>
      <c r="J3265" s="24" t="e">
        <f>(H3265*#REF!)</f>
        <v>#REF!</v>
      </c>
      <c r="K3265" s="24" t="e">
        <f>-PMT((#REF!/12),48,H3265,0,0)</f>
        <v>#REF!</v>
      </c>
    </row>
    <row r="3266" spans="2:11" ht="16.05" customHeight="1">
      <c r="B3266" s="6" t="s">
        <v>110</v>
      </c>
      <c r="C3266" s="7">
        <v>3</v>
      </c>
      <c r="D3266" s="12" t="s">
        <v>32</v>
      </c>
      <c r="E3266" s="12">
        <v>38151</v>
      </c>
      <c r="F3266" s="5" t="s">
        <v>414</v>
      </c>
      <c r="G3266" s="22">
        <v>2025</v>
      </c>
      <c r="H3266" s="24" t="e">
        <f>G3266-(G3266*#REF!)</f>
        <v>#REF!</v>
      </c>
      <c r="I3266" s="24" t="e">
        <f>(H3266*#REF!)/4</f>
        <v>#REF!</v>
      </c>
      <c r="J3266" s="24" t="e">
        <f>(H3266*#REF!)</f>
        <v>#REF!</v>
      </c>
      <c r="K3266" s="24" t="e">
        <f>-PMT((#REF!/12),48,H3266,0,0)</f>
        <v>#REF!</v>
      </c>
    </row>
    <row r="3267" spans="2:11" ht="16.05" customHeight="1">
      <c r="B3267" s="6" t="s">
        <v>110</v>
      </c>
      <c r="C3267" s="7">
        <v>3</v>
      </c>
      <c r="D3267" s="12" t="s">
        <v>32</v>
      </c>
      <c r="E3267" s="12">
        <v>38600</v>
      </c>
      <c r="F3267" s="5" t="s">
        <v>417</v>
      </c>
      <c r="G3267" s="22">
        <v>691.2</v>
      </c>
      <c r="H3267" s="24" t="e">
        <f>G3267-(G3267*#REF!)</f>
        <v>#REF!</v>
      </c>
      <c r="I3267" s="24" t="e">
        <f>(H3267*#REF!)/4</f>
        <v>#REF!</v>
      </c>
      <c r="J3267" s="24" t="e">
        <f>(H3267*#REF!)</f>
        <v>#REF!</v>
      </c>
      <c r="K3267" s="24" t="e">
        <f>-PMT((#REF!/12),48,H3267,0,0)</f>
        <v>#REF!</v>
      </c>
    </row>
    <row r="3268" spans="2:11" ht="16.05" customHeight="1">
      <c r="B3268" s="6" t="s">
        <v>110</v>
      </c>
      <c r="C3268" s="7">
        <v>3</v>
      </c>
      <c r="D3268" s="12" t="s">
        <v>32</v>
      </c>
      <c r="E3268" s="12" t="s">
        <v>1819</v>
      </c>
      <c r="F3268" s="5" t="s">
        <v>1820</v>
      </c>
      <c r="G3268" s="22">
        <v>2278.8000000000002</v>
      </c>
      <c r="H3268" s="24" t="e">
        <f>G3268-(G3268*#REF!)</f>
        <v>#REF!</v>
      </c>
      <c r="I3268" s="24" t="e">
        <f>(H3268*#REF!)/4</f>
        <v>#REF!</v>
      </c>
      <c r="J3268" s="24" t="e">
        <f>(H3268*#REF!)</f>
        <v>#REF!</v>
      </c>
      <c r="K3268" s="24" t="e">
        <f>-PMT((#REF!/12),48,H3268,0,0)</f>
        <v>#REF!</v>
      </c>
    </row>
    <row r="3269" spans="2:11" ht="16.05" customHeight="1">
      <c r="B3269" s="6" t="s">
        <v>110</v>
      </c>
      <c r="C3269" s="7">
        <v>3</v>
      </c>
      <c r="D3269" s="12" t="s">
        <v>32</v>
      </c>
      <c r="E3269" s="12">
        <v>38151</v>
      </c>
      <c r="F3269" s="5" t="s">
        <v>414</v>
      </c>
      <c r="G3269" s="22">
        <v>2025</v>
      </c>
      <c r="H3269" s="24" t="e">
        <f>G3269-(G3269*#REF!)</f>
        <v>#REF!</v>
      </c>
      <c r="I3269" s="24" t="e">
        <f>(H3269*#REF!)/4</f>
        <v>#REF!</v>
      </c>
      <c r="J3269" s="24" t="e">
        <f>(H3269*#REF!)</f>
        <v>#REF!</v>
      </c>
      <c r="K3269" s="24" t="e">
        <f>-PMT((#REF!/12),48,H3269,0,0)</f>
        <v>#REF!</v>
      </c>
    </row>
    <row r="3270" spans="2:11" ht="16.05" customHeight="1">
      <c r="B3270" s="6" t="s">
        <v>110</v>
      </c>
      <c r="C3270" s="7">
        <v>3</v>
      </c>
      <c r="D3270" s="12" t="s">
        <v>32</v>
      </c>
      <c r="E3270" s="12">
        <v>38600</v>
      </c>
      <c r="F3270" s="5" t="s">
        <v>417</v>
      </c>
      <c r="G3270" s="22">
        <v>691.2</v>
      </c>
      <c r="H3270" s="24" t="e">
        <f>G3270-(G3270*#REF!)</f>
        <v>#REF!</v>
      </c>
      <c r="I3270" s="24" t="e">
        <f>(H3270*#REF!)/4</f>
        <v>#REF!</v>
      </c>
      <c r="J3270" s="24" t="e">
        <f>(H3270*#REF!)</f>
        <v>#REF!</v>
      </c>
      <c r="K3270" s="24" t="e">
        <f>-PMT((#REF!/12),48,H3270,0,0)</f>
        <v>#REF!</v>
      </c>
    </row>
    <row r="3271" spans="2:11" ht="16.05" customHeight="1">
      <c r="B3271" s="6" t="s">
        <v>110</v>
      </c>
      <c r="C3271" s="7">
        <v>3</v>
      </c>
      <c r="D3271" s="12" t="s">
        <v>32</v>
      </c>
      <c r="E3271" s="12" t="s">
        <v>2224</v>
      </c>
      <c r="F3271" s="5" t="s">
        <v>2256</v>
      </c>
      <c r="G3271" s="22">
        <v>2122.38</v>
      </c>
      <c r="H3271" s="24" t="e">
        <f>G3271-(G3271*#REF!)</f>
        <v>#REF!</v>
      </c>
      <c r="I3271" s="24" t="e">
        <f>(H3271*#REF!)/4</f>
        <v>#REF!</v>
      </c>
      <c r="J3271" s="24" t="e">
        <f>(H3271*#REF!)</f>
        <v>#REF!</v>
      </c>
      <c r="K3271" s="24" t="e">
        <f>-PMT((#REF!/12),48,H3271,0,0)</f>
        <v>#REF!</v>
      </c>
    </row>
    <row r="3272" spans="2:11" ht="16.05" customHeight="1">
      <c r="B3272" s="6" t="s">
        <v>110</v>
      </c>
      <c r="C3272" s="7">
        <v>3</v>
      </c>
      <c r="D3272" s="12" t="s">
        <v>32</v>
      </c>
      <c r="E3272" s="12">
        <v>38151</v>
      </c>
      <c r="F3272" s="5" t="s">
        <v>414</v>
      </c>
      <c r="G3272" s="22">
        <v>2025</v>
      </c>
      <c r="H3272" s="24" t="e">
        <f>G3272-(G3272*#REF!)</f>
        <v>#REF!</v>
      </c>
      <c r="I3272" s="24" t="e">
        <f>(H3272*#REF!)/4</f>
        <v>#REF!</v>
      </c>
      <c r="J3272" s="24" t="e">
        <f>(H3272*#REF!)</f>
        <v>#REF!</v>
      </c>
      <c r="K3272" s="24" t="e">
        <f>-PMT((#REF!/12),48,H3272,0,0)</f>
        <v>#REF!</v>
      </c>
    </row>
    <row r="3273" spans="2:11" ht="16.05" customHeight="1">
      <c r="B3273" s="6" t="s">
        <v>110</v>
      </c>
      <c r="C3273" s="7">
        <v>3</v>
      </c>
      <c r="D3273" s="12" t="s">
        <v>32</v>
      </c>
      <c r="E3273" s="12">
        <v>38600</v>
      </c>
      <c r="F3273" s="5" t="s">
        <v>417</v>
      </c>
      <c r="G3273" s="22">
        <v>691.2</v>
      </c>
      <c r="H3273" s="24" t="e">
        <f>G3273-(G3273*#REF!)</f>
        <v>#REF!</v>
      </c>
      <c r="I3273" s="24" t="e">
        <f>(H3273*#REF!)/4</f>
        <v>#REF!</v>
      </c>
      <c r="J3273" s="24" t="e">
        <f>(H3273*#REF!)</f>
        <v>#REF!</v>
      </c>
      <c r="K3273" s="24" t="e">
        <f>-PMT((#REF!/12),48,H3273,0,0)</f>
        <v>#REF!</v>
      </c>
    </row>
    <row r="3274" spans="2:11" ht="16.05" customHeight="1">
      <c r="B3274" s="6" t="s">
        <v>110</v>
      </c>
      <c r="C3274" s="7">
        <v>3</v>
      </c>
      <c r="D3274" s="12" t="s">
        <v>32</v>
      </c>
      <c r="E3274" s="12" t="s">
        <v>2225</v>
      </c>
      <c r="F3274" s="5" t="s">
        <v>2257</v>
      </c>
      <c r="G3274" s="22">
        <v>2122.38</v>
      </c>
      <c r="H3274" s="24" t="e">
        <f>G3274-(G3274*#REF!)</f>
        <v>#REF!</v>
      </c>
      <c r="I3274" s="24" t="e">
        <f>(H3274*#REF!)/4</f>
        <v>#REF!</v>
      </c>
      <c r="J3274" s="24" t="e">
        <f>(H3274*#REF!)</f>
        <v>#REF!</v>
      </c>
      <c r="K3274" s="24" t="e">
        <f>-PMT((#REF!/12),48,H3274,0,0)</f>
        <v>#REF!</v>
      </c>
    </row>
    <row r="3275" spans="2:11" ht="16.05" customHeight="1">
      <c r="B3275" s="6" t="s">
        <v>110</v>
      </c>
      <c r="C3275" s="7">
        <v>3</v>
      </c>
      <c r="D3275" s="12" t="s">
        <v>32</v>
      </c>
      <c r="E3275" s="12" t="s">
        <v>33</v>
      </c>
      <c r="F3275" s="5" t="s">
        <v>73</v>
      </c>
      <c r="G3275" s="22">
        <v>205.20000000000002</v>
      </c>
      <c r="H3275" s="24" t="e">
        <f>G3275-(G3275*#REF!)</f>
        <v>#REF!</v>
      </c>
      <c r="I3275" s="24" t="e">
        <f>(H3275*#REF!)/4</f>
        <v>#REF!</v>
      </c>
      <c r="J3275" s="24" t="e">
        <f>(H3275*#REF!)</f>
        <v>#REF!</v>
      </c>
      <c r="K3275" s="24" t="e">
        <f>-PMT((#REF!/12),48,H3275,0,0)</f>
        <v>#REF!</v>
      </c>
    </row>
    <row r="3276" spans="2:11" ht="16.05" customHeight="1">
      <c r="B3276" s="6" t="s">
        <v>110</v>
      </c>
      <c r="C3276" s="7">
        <v>3</v>
      </c>
      <c r="D3276" s="12" t="s">
        <v>32</v>
      </c>
      <c r="E3276" s="12" t="s">
        <v>35</v>
      </c>
      <c r="F3276" s="5" t="s">
        <v>374</v>
      </c>
      <c r="G3276" s="22">
        <v>491.40000000000003</v>
      </c>
      <c r="H3276" s="24" t="e">
        <f>G3276-(G3276*#REF!)</f>
        <v>#REF!</v>
      </c>
      <c r="I3276" s="24" t="e">
        <f>(H3276*#REF!)/4</f>
        <v>#REF!</v>
      </c>
      <c r="J3276" s="24" t="e">
        <f>(H3276*#REF!)</f>
        <v>#REF!</v>
      </c>
      <c r="K3276" s="24" t="e">
        <f>-PMT((#REF!/12),48,H3276,0,0)</f>
        <v>#REF!</v>
      </c>
    </row>
    <row r="3277" spans="2:11" ht="16.05" customHeight="1">
      <c r="B3277" s="6" t="s">
        <v>110</v>
      </c>
      <c r="C3277" s="7">
        <v>3</v>
      </c>
      <c r="D3277" s="12" t="s">
        <v>32</v>
      </c>
      <c r="E3277" s="12" t="s">
        <v>37</v>
      </c>
      <c r="F3277" s="5" t="s">
        <v>74</v>
      </c>
      <c r="G3277" s="22">
        <v>2489.4</v>
      </c>
      <c r="H3277" s="24" t="e">
        <f>G3277-(G3277*#REF!)</f>
        <v>#REF!</v>
      </c>
      <c r="I3277" s="24" t="e">
        <f>(H3277*#REF!)/4</f>
        <v>#REF!</v>
      </c>
      <c r="J3277" s="24" t="e">
        <f>(H3277*#REF!)</f>
        <v>#REF!</v>
      </c>
      <c r="K3277" s="24" t="e">
        <f>-PMT((#REF!/12),48,H3277,0,0)</f>
        <v>#REF!</v>
      </c>
    </row>
    <row r="3278" spans="2:11" ht="16.05" customHeight="1">
      <c r="B3278" s="6" t="s">
        <v>110</v>
      </c>
      <c r="C3278" s="7">
        <v>3</v>
      </c>
      <c r="D3278" s="12" t="s">
        <v>2219</v>
      </c>
      <c r="E3278" s="12" t="s">
        <v>307</v>
      </c>
      <c r="F3278" s="5" t="s">
        <v>121</v>
      </c>
      <c r="G3278" s="22">
        <v>2122.38</v>
      </c>
      <c r="H3278" s="24" t="e">
        <f>G3278-(G3278*#REF!)</f>
        <v>#REF!</v>
      </c>
      <c r="I3278" s="24" t="e">
        <f>(H3278*#REF!)/4</f>
        <v>#REF!</v>
      </c>
      <c r="J3278" s="24" t="e">
        <f>(H3278*#REF!)</f>
        <v>#REF!</v>
      </c>
      <c r="K3278" s="24" t="e">
        <f>-PMT((#REF!/12),48,H3278,0,0)</f>
        <v>#REF!</v>
      </c>
    </row>
    <row r="3279" spans="2:11" ht="16.05" customHeight="1">
      <c r="B3279" s="3" t="s">
        <v>143</v>
      </c>
      <c r="C3279" s="7">
        <v>1</v>
      </c>
      <c r="D3279" s="12" t="s">
        <v>32</v>
      </c>
      <c r="E3279" s="12" t="s">
        <v>126</v>
      </c>
      <c r="F3279" s="5" t="s">
        <v>127</v>
      </c>
      <c r="G3279" s="22">
        <v>783</v>
      </c>
      <c r="H3279" s="24" t="e">
        <f>G3279-(G3279*#REF!)</f>
        <v>#REF!</v>
      </c>
      <c r="I3279" s="24" t="e">
        <f>(H3279*#REF!)/4</f>
        <v>#REF!</v>
      </c>
      <c r="J3279" s="24" t="e">
        <f>(H3279*#REF!)</f>
        <v>#REF!</v>
      </c>
      <c r="K3279" s="24" t="e">
        <f>-PMT((#REF!/12),48,H3279,0,0)</f>
        <v>#REF!</v>
      </c>
    </row>
    <row r="3280" spans="2:11" ht="16.05" customHeight="1">
      <c r="B3280" s="3" t="s">
        <v>143</v>
      </c>
      <c r="C3280" s="7">
        <v>1</v>
      </c>
      <c r="D3280" s="12" t="s">
        <v>32</v>
      </c>
      <c r="E3280" s="12" t="s">
        <v>144</v>
      </c>
      <c r="F3280" s="5" t="s">
        <v>145</v>
      </c>
      <c r="G3280" s="22">
        <v>815.4</v>
      </c>
      <c r="H3280" s="24" t="e">
        <f>G3280-(G3280*#REF!)</f>
        <v>#REF!</v>
      </c>
      <c r="I3280" s="24" t="e">
        <f>(H3280*#REF!)/4</f>
        <v>#REF!</v>
      </c>
      <c r="J3280" s="24" t="e">
        <f>(H3280*#REF!)</f>
        <v>#REF!</v>
      </c>
      <c r="K3280" s="24" t="e">
        <f>-PMT((#REF!/12),48,H3280,0,0)</f>
        <v>#REF!</v>
      </c>
    </row>
    <row r="3281" spans="2:11" ht="16.05" customHeight="1">
      <c r="B3281" s="3" t="s">
        <v>143</v>
      </c>
      <c r="C3281" s="7">
        <v>1</v>
      </c>
      <c r="D3281" s="12" t="s">
        <v>32</v>
      </c>
      <c r="E3281" s="12" t="s">
        <v>146</v>
      </c>
      <c r="F3281" s="5" t="s">
        <v>147</v>
      </c>
      <c r="G3281" s="22">
        <v>943.2</v>
      </c>
      <c r="H3281" s="24" t="e">
        <f>G3281-(G3281*#REF!)</f>
        <v>#REF!</v>
      </c>
      <c r="I3281" s="24" t="e">
        <f>(H3281*#REF!)/4</f>
        <v>#REF!</v>
      </c>
      <c r="J3281" s="24" t="e">
        <f>(H3281*#REF!)</f>
        <v>#REF!</v>
      </c>
      <c r="K3281" s="24" t="e">
        <f>-PMT((#REF!/12),48,H3281,0,0)</f>
        <v>#REF!</v>
      </c>
    </row>
    <row r="3282" spans="2:11" ht="16.05" customHeight="1">
      <c r="B3282" s="3" t="s">
        <v>143</v>
      </c>
      <c r="C3282" s="7">
        <v>1</v>
      </c>
      <c r="D3282" s="12" t="s">
        <v>32</v>
      </c>
      <c r="E3282" s="12" t="s">
        <v>148</v>
      </c>
      <c r="F3282" s="5" t="s">
        <v>149</v>
      </c>
      <c r="G3282" s="22">
        <v>533</v>
      </c>
      <c r="H3282" s="24" t="e">
        <f>G3282-(G3282*#REF!)</f>
        <v>#REF!</v>
      </c>
      <c r="I3282" s="24" t="e">
        <f>(H3282*#REF!)/4</f>
        <v>#REF!</v>
      </c>
      <c r="J3282" s="24" t="e">
        <f>(H3282*#REF!)</f>
        <v>#REF!</v>
      </c>
      <c r="K3282" s="24" t="e">
        <f>-PMT((#REF!/12),48,H3282,0,0)</f>
        <v>#REF!</v>
      </c>
    </row>
    <row r="3283" spans="2:11" ht="16.05" customHeight="1">
      <c r="B3283" s="3" t="s">
        <v>143</v>
      </c>
      <c r="C3283" s="7">
        <v>1</v>
      </c>
      <c r="D3283" s="12" t="s">
        <v>32</v>
      </c>
      <c r="E3283" s="12" t="s">
        <v>150</v>
      </c>
      <c r="F3283" s="5" t="s">
        <v>151</v>
      </c>
      <c r="G3283" s="22">
        <v>533</v>
      </c>
      <c r="H3283" s="24" t="e">
        <f>G3283-(G3283*#REF!)</f>
        <v>#REF!</v>
      </c>
      <c r="I3283" s="24" t="e">
        <f>(H3283*#REF!)/4</f>
        <v>#REF!</v>
      </c>
      <c r="J3283" s="24" t="e">
        <f>(H3283*#REF!)</f>
        <v>#REF!</v>
      </c>
      <c r="K3283" s="24" t="e">
        <f>-PMT((#REF!/12),48,H3283,0,0)</f>
        <v>#REF!</v>
      </c>
    </row>
    <row r="3284" spans="2:11" ht="16.05" customHeight="1">
      <c r="B3284" s="3" t="s">
        <v>143</v>
      </c>
      <c r="C3284" s="7">
        <v>1</v>
      </c>
      <c r="D3284" s="12" t="s">
        <v>32</v>
      </c>
      <c r="E3284" s="12" t="s">
        <v>152</v>
      </c>
      <c r="F3284" s="5" t="s">
        <v>153</v>
      </c>
      <c r="G3284" s="22">
        <v>5148</v>
      </c>
      <c r="H3284" s="24" t="e">
        <f>G3284-(G3284*#REF!)</f>
        <v>#REF!</v>
      </c>
      <c r="I3284" s="24" t="e">
        <f>(H3284*#REF!)/4</f>
        <v>#REF!</v>
      </c>
      <c r="J3284" s="24" t="e">
        <f>(H3284*#REF!)</f>
        <v>#REF!</v>
      </c>
      <c r="K3284" s="24" t="e">
        <f>-PMT((#REF!/12),48,H3284,0,0)</f>
        <v>#REF!</v>
      </c>
    </row>
    <row r="3285" spans="2:11" ht="16.05" customHeight="1">
      <c r="B3285" s="3" t="s">
        <v>143</v>
      </c>
      <c r="C3285" s="7">
        <v>1</v>
      </c>
      <c r="D3285" s="12" t="s">
        <v>32</v>
      </c>
      <c r="E3285" s="12" t="s">
        <v>141</v>
      </c>
      <c r="F3285" s="10" t="s">
        <v>142</v>
      </c>
      <c r="G3285" s="22">
        <v>536.4</v>
      </c>
      <c r="H3285" s="24" t="e">
        <f>G3285-(G3285*#REF!)</f>
        <v>#REF!</v>
      </c>
      <c r="I3285" s="24" t="e">
        <f>(H3285*#REF!)/4</f>
        <v>#REF!</v>
      </c>
      <c r="J3285" s="24" t="e">
        <f>(H3285*#REF!)</f>
        <v>#REF!</v>
      </c>
      <c r="K3285" s="24" t="e">
        <f>-PMT((#REF!/12),48,H3285,0,0)</f>
        <v>#REF!</v>
      </c>
    </row>
    <row r="3286" spans="2:11" ht="16.05" customHeight="1">
      <c r="B3286" s="3" t="s">
        <v>154</v>
      </c>
      <c r="C3286" s="7">
        <v>1</v>
      </c>
      <c r="D3286" s="12" t="s">
        <v>32</v>
      </c>
      <c r="E3286" s="12" t="s">
        <v>144</v>
      </c>
      <c r="F3286" s="5" t="s">
        <v>145</v>
      </c>
      <c r="G3286" s="22">
        <v>815.4</v>
      </c>
      <c r="H3286" s="24" t="e">
        <f>G3286-(G3286*#REF!)</f>
        <v>#REF!</v>
      </c>
      <c r="I3286" s="24" t="e">
        <f>(H3286*#REF!)/4</f>
        <v>#REF!</v>
      </c>
      <c r="J3286" s="24" t="e">
        <f>(H3286*#REF!)</f>
        <v>#REF!</v>
      </c>
      <c r="K3286" s="24" t="e">
        <f>-PMT((#REF!/12),48,H3286,0,0)</f>
        <v>#REF!</v>
      </c>
    </row>
    <row r="3287" spans="2:11" ht="16.05" customHeight="1">
      <c r="B3287" s="3" t="s">
        <v>154</v>
      </c>
      <c r="C3287" s="7">
        <v>1</v>
      </c>
      <c r="D3287" s="12" t="s">
        <v>32</v>
      </c>
      <c r="E3287" s="12" t="s">
        <v>146</v>
      </c>
      <c r="F3287" s="5" t="s">
        <v>147</v>
      </c>
      <c r="G3287" s="22">
        <v>943.2</v>
      </c>
      <c r="H3287" s="24" t="e">
        <f>G3287-(G3287*#REF!)</f>
        <v>#REF!</v>
      </c>
      <c r="I3287" s="24" t="e">
        <f>(H3287*#REF!)/4</f>
        <v>#REF!</v>
      </c>
      <c r="J3287" s="24" t="e">
        <f>(H3287*#REF!)</f>
        <v>#REF!</v>
      </c>
      <c r="K3287" s="24" t="e">
        <f>-PMT((#REF!/12),48,H3287,0,0)</f>
        <v>#REF!</v>
      </c>
    </row>
    <row r="3288" spans="2:11" ht="16.05" customHeight="1">
      <c r="B3288" s="3" t="s">
        <v>444</v>
      </c>
      <c r="C3288" s="7">
        <v>1</v>
      </c>
      <c r="D3288" s="12" t="s">
        <v>32</v>
      </c>
      <c r="E3288" s="12" t="s">
        <v>445</v>
      </c>
      <c r="F3288" s="5" t="s">
        <v>309</v>
      </c>
      <c r="G3288" s="22">
        <v>2034</v>
      </c>
      <c r="H3288" s="24" t="e">
        <f>G3288-(G3288*#REF!)</f>
        <v>#REF!</v>
      </c>
      <c r="I3288" s="24" t="e">
        <f>(H3288*#REF!)/4</f>
        <v>#REF!</v>
      </c>
      <c r="J3288" s="24" t="e">
        <f>(H3288*#REF!)</f>
        <v>#REF!</v>
      </c>
      <c r="K3288" s="24" t="e">
        <f>-PMT((#REF!/12),48,H3288,0,0)</f>
        <v>#REF!</v>
      </c>
    </row>
    <row r="3289" spans="2:11" ht="16.05" customHeight="1">
      <c r="B3289" s="3" t="s">
        <v>444</v>
      </c>
      <c r="C3289" s="7">
        <v>1</v>
      </c>
      <c r="D3289" s="12" t="s">
        <v>32</v>
      </c>
      <c r="E3289" s="12" t="s">
        <v>446</v>
      </c>
      <c r="F3289" s="5" t="s">
        <v>447</v>
      </c>
      <c r="G3289" s="22">
        <v>322.2</v>
      </c>
      <c r="H3289" s="24" t="e">
        <f>G3289-(G3289*#REF!)</f>
        <v>#REF!</v>
      </c>
      <c r="I3289" s="24" t="e">
        <f>(H3289*#REF!)/4</f>
        <v>#REF!</v>
      </c>
      <c r="J3289" s="24" t="e">
        <f>(H3289*#REF!)</f>
        <v>#REF!</v>
      </c>
      <c r="K3289" s="24" t="e">
        <f>-PMT((#REF!/12),48,H3289,0,0)</f>
        <v>#REF!</v>
      </c>
    </row>
    <row r="3290" spans="2:11" ht="16.05" customHeight="1">
      <c r="B3290" s="3" t="s">
        <v>444</v>
      </c>
      <c r="C3290" s="7">
        <v>1</v>
      </c>
      <c r="D3290" s="12" t="s">
        <v>69</v>
      </c>
      <c r="E3290" s="12" t="s">
        <v>174</v>
      </c>
      <c r="F3290" s="5" t="s">
        <v>36</v>
      </c>
      <c r="G3290" s="22">
        <v>80</v>
      </c>
      <c r="H3290" s="24" t="e">
        <f>G3290-(G3290*#REF!)</f>
        <v>#REF!</v>
      </c>
      <c r="I3290" s="24" t="e">
        <f>(H3290*#REF!)/4</f>
        <v>#REF!</v>
      </c>
      <c r="J3290" s="24" t="e">
        <f>(H3290*#REF!)</f>
        <v>#REF!</v>
      </c>
      <c r="K3290" s="24" t="e">
        <f>-PMT((#REF!/12),48,H3290,0,0)</f>
        <v>#REF!</v>
      </c>
    </row>
    <row r="3291" spans="2:11" ht="16.05" customHeight="1">
      <c r="B3291" s="3" t="s">
        <v>444</v>
      </c>
      <c r="C3291" s="7">
        <v>1</v>
      </c>
      <c r="D3291" s="12" t="s">
        <v>32</v>
      </c>
      <c r="E3291" s="12" t="s">
        <v>448</v>
      </c>
      <c r="F3291" s="10" t="s">
        <v>449</v>
      </c>
      <c r="G3291" s="22">
        <v>200</v>
      </c>
      <c r="H3291" s="24" t="e">
        <f>G3291-(G3291*#REF!)</f>
        <v>#REF!</v>
      </c>
      <c r="I3291" s="24" t="e">
        <f>(H3291*#REF!)/4</f>
        <v>#REF!</v>
      </c>
      <c r="J3291" s="24" t="e">
        <f>(H3291*#REF!)</f>
        <v>#REF!</v>
      </c>
      <c r="K3291" s="24" t="e">
        <f>-PMT((#REF!/12),48,H3291,0,0)</f>
        <v>#REF!</v>
      </c>
    </row>
    <row r="3292" spans="2:11" ht="16.05" customHeight="1">
      <c r="B3292" s="3" t="s">
        <v>450</v>
      </c>
      <c r="C3292" s="7">
        <v>4</v>
      </c>
      <c r="D3292" s="12" t="s">
        <v>156</v>
      </c>
      <c r="E3292" s="13" t="s">
        <v>159</v>
      </c>
      <c r="F3292" s="5" t="s">
        <v>160</v>
      </c>
      <c r="G3292" s="22">
        <v>2792.0470588235294</v>
      </c>
      <c r="H3292" s="24" t="e">
        <f>G3292-(G3292*#REF!)</f>
        <v>#REF!</v>
      </c>
      <c r="I3292" s="24" t="e">
        <f>(H3292*#REF!)/4</f>
        <v>#REF!</v>
      </c>
      <c r="J3292" s="24" t="e">
        <f>(H3292*#REF!)</f>
        <v>#REF!</v>
      </c>
      <c r="K3292" s="24" t="e">
        <f>-PMT((#REF!/12),48,H3292,0,0)</f>
        <v>#REF!</v>
      </c>
    </row>
    <row r="3293" spans="2:11" ht="16.05" customHeight="1">
      <c r="B3293" s="3" t="s">
        <v>450</v>
      </c>
      <c r="C3293" s="7">
        <v>4</v>
      </c>
      <c r="D3293" s="12" t="s">
        <v>156</v>
      </c>
      <c r="E3293" s="13" t="s">
        <v>157</v>
      </c>
      <c r="F3293" s="5" t="s">
        <v>158</v>
      </c>
      <c r="G3293" s="22">
        <v>5625.4210526315792</v>
      </c>
      <c r="H3293" s="24" t="e">
        <f>G3293-(G3293*#REF!)</f>
        <v>#REF!</v>
      </c>
      <c r="I3293" s="24" t="e">
        <f>(H3293*#REF!)/4</f>
        <v>#REF!</v>
      </c>
      <c r="J3293" s="24" t="e">
        <f>(H3293*#REF!)</f>
        <v>#REF!</v>
      </c>
      <c r="K3293" s="24" t="e">
        <f>-PMT((#REF!/12),48,H3293,0,0)</f>
        <v>#REF!</v>
      </c>
    </row>
    <row r="3294" spans="2:11" ht="16.05" customHeight="1">
      <c r="B3294" s="3" t="s">
        <v>450</v>
      </c>
      <c r="C3294" s="7">
        <v>4</v>
      </c>
      <c r="D3294" s="12" t="s">
        <v>156</v>
      </c>
      <c r="E3294" s="13" t="s">
        <v>165</v>
      </c>
      <c r="F3294" s="5" t="s">
        <v>166</v>
      </c>
      <c r="G3294" s="22">
        <v>333.2</v>
      </c>
      <c r="H3294" s="24" t="e">
        <f>G3294-(G3294*#REF!)</f>
        <v>#REF!</v>
      </c>
      <c r="I3294" s="24" t="e">
        <f>(H3294*#REF!)/4</f>
        <v>#REF!</v>
      </c>
      <c r="J3294" s="24" t="e">
        <f>(H3294*#REF!)</f>
        <v>#REF!</v>
      </c>
      <c r="K3294" s="24" t="e">
        <f>-PMT((#REF!/12),48,H3294,0,0)</f>
        <v>#REF!</v>
      </c>
    </row>
    <row r="3295" spans="2:11" ht="16.05" customHeight="1">
      <c r="B3295" s="3" t="s">
        <v>450</v>
      </c>
      <c r="C3295" s="7">
        <v>4</v>
      </c>
      <c r="D3295" s="12" t="s">
        <v>156</v>
      </c>
      <c r="E3295" s="12" t="s">
        <v>161</v>
      </c>
      <c r="F3295" s="5" t="s">
        <v>162</v>
      </c>
      <c r="G3295" s="22">
        <v>2260.9246753246753</v>
      </c>
      <c r="H3295" s="24" t="e">
        <f>G3295-(G3295*#REF!)</f>
        <v>#REF!</v>
      </c>
      <c r="I3295" s="24" t="e">
        <f>(H3295*#REF!)/4</f>
        <v>#REF!</v>
      </c>
      <c r="J3295" s="24" t="e">
        <f>(H3295*#REF!)</f>
        <v>#REF!</v>
      </c>
      <c r="K3295" s="24" t="e">
        <f>-PMT((#REF!/12),48,H3295,0,0)</f>
        <v>#REF!</v>
      </c>
    </row>
    <row r="3296" spans="2:11" ht="16.05" customHeight="1">
      <c r="B3296" s="3" t="s">
        <v>450</v>
      </c>
      <c r="C3296" s="7">
        <v>4</v>
      </c>
      <c r="D3296" s="12" t="s">
        <v>156</v>
      </c>
      <c r="E3296" s="12" t="s">
        <v>182</v>
      </c>
      <c r="F3296" s="5" t="s">
        <v>183</v>
      </c>
      <c r="G3296" s="22">
        <v>320</v>
      </c>
      <c r="H3296" s="24" t="e">
        <f>G3296-(G3296*#REF!)</f>
        <v>#REF!</v>
      </c>
      <c r="I3296" s="24" t="e">
        <f>(H3296*#REF!)/4</f>
        <v>#REF!</v>
      </c>
      <c r="J3296" s="24" t="e">
        <f>(H3296*#REF!)</f>
        <v>#REF!</v>
      </c>
      <c r="K3296" s="24" t="e">
        <f>-PMT((#REF!/12),48,H3296,0,0)</f>
        <v>#REF!</v>
      </c>
    </row>
    <row r="3297" spans="2:11" ht="16.05" customHeight="1">
      <c r="B3297" s="3" t="s">
        <v>1839</v>
      </c>
      <c r="C3297" s="7">
        <v>1</v>
      </c>
      <c r="D3297" s="12" t="s">
        <v>32</v>
      </c>
      <c r="E3297" s="12" t="s">
        <v>1840</v>
      </c>
      <c r="F3297" s="5" t="s">
        <v>1841</v>
      </c>
      <c r="G3297" s="22">
        <v>387</v>
      </c>
      <c r="H3297" s="24" t="e">
        <f>G3297-(G3297*#REF!)</f>
        <v>#REF!</v>
      </c>
      <c r="I3297" s="24" t="e">
        <f>(H3297*#REF!)/4</f>
        <v>#REF!</v>
      </c>
      <c r="J3297" s="24" t="e">
        <f>(H3297*#REF!)</f>
        <v>#REF!</v>
      </c>
      <c r="K3297" s="24" t="e">
        <f>-PMT((#REF!/12),48,H3297,0,0)</f>
        <v>#REF!</v>
      </c>
    </row>
    <row r="3298" spans="2:11" ht="16.05" customHeight="1">
      <c r="B3298" s="3" t="s">
        <v>1839</v>
      </c>
      <c r="C3298" s="7">
        <v>1</v>
      </c>
      <c r="D3298" s="12" t="s">
        <v>32</v>
      </c>
      <c r="E3298" s="12" t="s">
        <v>1842</v>
      </c>
      <c r="F3298" s="5" t="s">
        <v>1843</v>
      </c>
      <c r="G3298" s="22">
        <v>104.4</v>
      </c>
      <c r="H3298" s="24" t="e">
        <f>G3298-(G3298*#REF!)</f>
        <v>#REF!</v>
      </c>
      <c r="I3298" s="24" t="e">
        <f>(H3298*#REF!)/4</f>
        <v>#REF!</v>
      </c>
      <c r="J3298" s="24" t="e">
        <f>(H3298*#REF!)</f>
        <v>#REF!</v>
      </c>
      <c r="K3298" s="24" t="e">
        <f>-PMT((#REF!/12),48,H3298,0,0)</f>
        <v>#REF!</v>
      </c>
    </row>
    <row r="3299" spans="2:11" ht="16.05" customHeight="1">
      <c r="B3299" s="3" t="s">
        <v>1839</v>
      </c>
      <c r="C3299" s="7">
        <v>1</v>
      </c>
      <c r="D3299" s="12" t="s">
        <v>32</v>
      </c>
      <c r="E3299" s="12" t="s">
        <v>1844</v>
      </c>
      <c r="F3299" s="5" t="s">
        <v>1845</v>
      </c>
      <c r="G3299" s="22">
        <v>104.4</v>
      </c>
      <c r="H3299" s="24" t="e">
        <f>G3299-(G3299*#REF!)</f>
        <v>#REF!</v>
      </c>
      <c r="I3299" s="24" t="e">
        <f>(H3299*#REF!)/4</f>
        <v>#REF!</v>
      </c>
      <c r="J3299" s="24" t="e">
        <f>(H3299*#REF!)</f>
        <v>#REF!</v>
      </c>
      <c r="K3299" s="24" t="e">
        <f>-PMT((#REF!/12),48,H3299,0,0)</f>
        <v>#REF!</v>
      </c>
    </row>
    <row r="3300" spans="2:11" ht="16.05" customHeight="1">
      <c r="B3300" s="3" t="s">
        <v>1846</v>
      </c>
      <c r="C3300" s="7">
        <v>1</v>
      </c>
      <c r="D3300" s="12" t="s">
        <v>32</v>
      </c>
      <c r="E3300" s="12">
        <v>38151</v>
      </c>
      <c r="F3300" s="5" t="s">
        <v>414</v>
      </c>
      <c r="G3300" s="22">
        <v>675</v>
      </c>
      <c r="H3300" s="24" t="e">
        <f>G3300-(G3300*#REF!)</f>
        <v>#REF!</v>
      </c>
      <c r="I3300" s="24" t="e">
        <f>(H3300*#REF!)/4</f>
        <v>#REF!</v>
      </c>
      <c r="J3300" s="24" t="e">
        <f>(H3300*#REF!)</f>
        <v>#REF!</v>
      </c>
      <c r="K3300" s="24" t="e">
        <f>-PMT((#REF!/12),48,H3300,0,0)</f>
        <v>#REF!</v>
      </c>
    </row>
    <row r="3301" spans="2:11" ht="16.05" customHeight="1">
      <c r="B3301" s="3" t="s">
        <v>1846</v>
      </c>
      <c r="C3301" s="7">
        <v>1</v>
      </c>
      <c r="D3301" s="12" t="s">
        <v>32</v>
      </c>
      <c r="E3301" s="12">
        <v>33550</v>
      </c>
      <c r="F3301" s="5" t="s">
        <v>1847</v>
      </c>
      <c r="G3301" s="22">
        <v>370.8</v>
      </c>
      <c r="H3301" s="24" t="e">
        <f>G3301-(G3301*#REF!)</f>
        <v>#REF!</v>
      </c>
      <c r="I3301" s="24" t="e">
        <f>(H3301*#REF!)/4</f>
        <v>#REF!</v>
      </c>
      <c r="J3301" s="24" t="e">
        <f>(H3301*#REF!)</f>
        <v>#REF!</v>
      </c>
      <c r="K3301" s="24" t="e">
        <f>-PMT((#REF!/12),48,H3301,0,0)</f>
        <v>#REF!</v>
      </c>
    </row>
    <row r="3302" spans="2:11" ht="16.05" customHeight="1">
      <c r="B3302" s="3" t="s">
        <v>1846</v>
      </c>
      <c r="C3302" s="7">
        <v>1</v>
      </c>
      <c r="D3302" s="12" t="s">
        <v>32</v>
      </c>
      <c r="E3302" s="12" t="s">
        <v>1848</v>
      </c>
      <c r="F3302" s="5" t="s">
        <v>848</v>
      </c>
      <c r="G3302" s="22">
        <v>356.40000000000003</v>
      </c>
      <c r="H3302" s="24" t="e">
        <f>G3302-(G3302*#REF!)</f>
        <v>#REF!</v>
      </c>
      <c r="I3302" s="24" t="e">
        <f>(H3302*#REF!)/4</f>
        <v>#REF!</v>
      </c>
      <c r="J3302" s="24" t="e">
        <f>(H3302*#REF!)</f>
        <v>#REF!</v>
      </c>
      <c r="K3302" s="24" t="e">
        <f>-PMT((#REF!/12),48,H3302,0,0)</f>
        <v>#REF!</v>
      </c>
    </row>
    <row r="3303" spans="2:11" ht="16.05" customHeight="1">
      <c r="B3303" s="3" t="s">
        <v>1846</v>
      </c>
      <c r="C3303" s="7">
        <v>1</v>
      </c>
      <c r="D3303" s="12" t="s">
        <v>32</v>
      </c>
      <c r="E3303" s="12" t="s">
        <v>968</v>
      </c>
      <c r="F3303" s="5" t="s">
        <v>848</v>
      </c>
      <c r="G3303" s="22">
        <v>356.40000000000003</v>
      </c>
      <c r="H3303" s="24" t="e">
        <f>G3303-(G3303*#REF!)</f>
        <v>#REF!</v>
      </c>
      <c r="I3303" s="24" t="e">
        <f>(H3303*#REF!)/4</f>
        <v>#REF!</v>
      </c>
      <c r="J3303" s="24" t="e">
        <f>(H3303*#REF!)</f>
        <v>#REF!</v>
      </c>
      <c r="K3303" s="24" t="e">
        <f>-PMT((#REF!/12),48,H3303,0,0)</f>
        <v>#REF!</v>
      </c>
    </row>
    <row r="3304" spans="2:11" ht="16.05" customHeight="1">
      <c r="B3304" s="3" t="s">
        <v>1064</v>
      </c>
      <c r="C3304" s="7">
        <v>1</v>
      </c>
      <c r="D3304" s="12" t="s">
        <v>32</v>
      </c>
      <c r="E3304" s="12" t="s">
        <v>1065</v>
      </c>
      <c r="F3304" s="5" t="s">
        <v>1066</v>
      </c>
      <c r="G3304" s="22">
        <v>239.4</v>
      </c>
      <c r="H3304" s="24" t="e">
        <f>G3304-(G3304*#REF!)</f>
        <v>#REF!</v>
      </c>
      <c r="I3304" s="24" t="e">
        <f>(H3304*#REF!)/4</f>
        <v>#REF!</v>
      </c>
      <c r="J3304" s="24" t="e">
        <f>(H3304*#REF!)</f>
        <v>#REF!</v>
      </c>
      <c r="K3304" s="24" t="e">
        <f>-PMT((#REF!/12),48,H3304,0,0)</f>
        <v>#REF!</v>
      </c>
    </row>
    <row r="3305" spans="2:11" ht="16.05" customHeight="1">
      <c r="B3305" s="3" t="s">
        <v>1064</v>
      </c>
      <c r="C3305" s="7">
        <v>1</v>
      </c>
      <c r="D3305" s="12" t="s">
        <v>32</v>
      </c>
      <c r="E3305" s="12" t="s">
        <v>1067</v>
      </c>
      <c r="F3305" s="5" t="s">
        <v>1068</v>
      </c>
      <c r="G3305" s="22">
        <v>334.8</v>
      </c>
      <c r="H3305" s="24" t="e">
        <f>G3305-(G3305*#REF!)</f>
        <v>#REF!</v>
      </c>
      <c r="I3305" s="24" t="e">
        <f>(H3305*#REF!)/4</f>
        <v>#REF!</v>
      </c>
      <c r="J3305" s="24" t="e">
        <f>(H3305*#REF!)</f>
        <v>#REF!</v>
      </c>
      <c r="K3305" s="24" t="e">
        <f>-PMT((#REF!/12),48,H3305,0,0)</f>
        <v>#REF!</v>
      </c>
    </row>
    <row r="3306" spans="2:11" ht="16.05" customHeight="1">
      <c r="B3306" s="3" t="s">
        <v>1849</v>
      </c>
      <c r="C3306" s="7">
        <v>1</v>
      </c>
      <c r="D3306" s="12" t="s">
        <v>32</v>
      </c>
      <c r="E3306" s="12">
        <v>33122</v>
      </c>
      <c r="F3306" s="5" t="s">
        <v>1013</v>
      </c>
      <c r="G3306" s="22">
        <v>320.40000000000003</v>
      </c>
      <c r="H3306" s="24" t="e">
        <f>G3306-(G3306*#REF!)</f>
        <v>#REF!</v>
      </c>
      <c r="I3306" s="24" t="e">
        <f>(H3306*#REF!)/4</f>
        <v>#REF!</v>
      </c>
      <c r="J3306" s="24" t="e">
        <f>(H3306*#REF!)</f>
        <v>#REF!</v>
      </c>
      <c r="K3306" s="24" t="e">
        <f>-PMT((#REF!/12),48,H3306,0,0)</f>
        <v>#REF!</v>
      </c>
    </row>
    <row r="3307" spans="2:11" ht="16.05" customHeight="1">
      <c r="B3307" s="3" t="s">
        <v>1849</v>
      </c>
      <c r="C3307" s="7">
        <v>1</v>
      </c>
      <c r="D3307" s="12" t="s">
        <v>32</v>
      </c>
      <c r="E3307" s="12">
        <v>33300</v>
      </c>
      <c r="F3307" s="5" t="s">
        <v>888</v>
      </c>
      <c r="G3307" s="22">
        <v>214.20000000000002</v>
      </c>
      <c r="H3307" s="24" t="e">
        <f>G3307-(G3307*#REF!)</f>
        <v>#REF!</v>
      </c>
      <c r="I3307" s="24" t="e">
        <f>(H3307*#REF!)/4</f>
        <v>#REF!</v>
      </c>
      <c r="J3307" s="24" t="e">
        <f>(H3307*#REF!)</f>
        <v>#REF!</v>
      </c>
      <c r="K3307" s="24" t="e">
        <f>-PMT((#REF!/12),48,H3307,0,0)</f>
        <v>#REF!</v>
      </c>
    </row>
    <row r="3308" spans="2:11" ht="16.05" customHeight="1">
      <c r="B3308" s="3" t="s">
        <v>1849</v>
      </c>
      <c r="C3308" s="7">
        <v>1</v>
      </c>
      <c r="D3308" s="12" t="s">
        <v>32</v>
      </c>
      <c r="E3308" s="12" t="s">
        <v>969</v>
      </c>
      <c r="F3308" s="5" t="s">
        <v>848</v>
      </c>
      <c r="G3308" s="22">
        <v>356.40000000000003</v>
      </c>
      <c r="H3308" s="24" t="e">
        <f>G3308-(G3308*#REF!)</f>
        <v>#REF!</v>
      </c>
      <c r="I3308" s="24" t="e">
        <f>(H3308*#REF!)/4</f>
        <v>#REF!</v>
      </c>
      <c r="J3308" s="24" t="e">
        <f>(H3308*#REF!)</f>
        <v>#REF!</v>
      </c>
      <c r="K3308" s="24" t="e">
        <f>-PMT((#REF!/12),48,H3308,0,0)</f>
        <v>#REF!</v>
      </c>
    </row>
    <row r="3309" spans="2:11" ht="16.05" customHeight="1">
      <c r="B3309" s="3" t="s">
        <v>1850</v>
      </c>
      <c r="C3309" s="7">
        <v>1</v>
      </c>
      <c r="D3309" s="12" t="s">
        <v>32</v>
      </c>
      <c r="E3309" s="12">
        <v>33122</v>
      </c>
      <c r="F3309" s="5" t="s">
        <v>1013</v>
      </c>
      <c r="G3309" s="22">
        <v>320.40000000000003</v>
      </c>
      <c r="H3309" s="24" t="e">
        <f>G3309-(G3309*#REF!)</f>
        <v>#REF!</v>
      </c>
      <c r="I3309" s="24" t="e">
        <f>(H3309*#REF!)/4</f>
        <v>#REF!</v>
      </c>
      <c r="J3309" s="24" t="e">
        <f>(H3309*#REF!)</f>
        <v>#REF!</v>
      </c>
      <c r="K3309" s="24" t="e">
        <f>-PMT((#REF!/12),48,H3309,0,0)</f>
        <v>#REF!</v>
      </c>
    </row>
    <row r="3310" spans="2:11" ht="16.05" customHeight="1">
      <c r="B3310" s="3" t="s">
        <v>1850</v>
      </c>
      <c r="C3310" s="7">
        <v>1</v>
      </c>
      <c r="D3310" s="12" t="s">
        <v>32</v>
      </c>
      <c r="E3310" s="12">
        <v>33300</v>
      </c>
      <c r="F3310" s="5" t="s">
        <v>888</v>
      </c>
      <c r="G3310" s="22">
        <v>214.20000000000002</v>
      </c>
      <c r="H3310" s="24" t="e">
        <f>G3310-(G3310*#REF!)</f>
        <v>#REF!</v>
      </c>
      <c r="I3310" s="24" t="e">
        <f>(H3310*#REF!)/4</f>
        <v>#REF!</v>
      </c>
      <c r="J3310" s="24" t="e">
        <f>(H3310*#REF!)</f>
        <v>#REF!</v>
      </c>
      <c r="K3310" s="24" t="e">
        <f>-PMT((#REF!/12),48,H3310,0,0)</f>
        <v>#REF!</v>
      </c>
    </row>
    <row r="3311" spans="2:11" ht="16.05" customHeight="1">
      <c r="B3311" s="3" t="s">
        <v>1850</v>
      </c>
      <c r="C3311" s="7">
        <v>1</v>
      </c>
      <c r="D3311" s="12" t="s">
        <v>32</v>
      </c>
      <c r="E3311" s="12" t="s">
        <v>1851</v>
      </c>
      <c r="F3311" s="5" t="s">
        <v>848</v>
      </c>
      <c r="G3311" s="22">
        <v>356.40000000000003</v>
      </c>
      <c r="H3311" s="24" t="e">
        <f>G3311-(G3311*#REF!)</f>
        <v>#REF!</v>
      </c>
      <c r="I3311" s="24" t="e">
        <f>(H3311*#REF!)/4</f>
        <v>#REF!</v>
      </c>
      <c r="J3311" s="24" t="e">
        <f>(H3311*#REF!)</f>
        <v>#REF!</v>
      </c>
      <c r="K3311" s="24" t="e">
        <f>-PMT((#REF!/12),48,H3311,0,0)</f>
        <v>#REF!</v>
      </c>
    </row>
    <row r="3312" spans="2:11" ht="16.05" customHeight="1">
      <c r="B3312" s="3" t="s">
        <v>1228</v>
      </c>
      <c r="C3312" s="7">
        <v>1</v>
      </c>
      <c r="D3312" s="12" t="s">
        <v>32</v>
      </c>
      <c r="E3312" s="12">
        <v>33121</v>
      </c>
      <c r="F3312" s="5" t="s">
        <v>1013</v>
      </c>
      <c r="G3312" s="22">
        <v>273.60000000000002</v>
      </c>
      <c r="H3312" s="24" t="e">
        <f>G3312-(G3312*#REF!)</f>
        <v>#REF!</v>
      </c>
      <c r="I3312" s="24" t="e">
        <f>(H3312*#REF!)/4</f>
        <v>#REF!</v>
      </c>
      <c r="J3312" s="24" t="e">
        <f>(H3312*#REF!)</f>
        <v>#REF!</v>
      </c>
      <c r="K3312" s="24" t="e">
        <f>-PMT((#REF!/12),48,H3312,0,0)</f>
        <v>#REF!</v>
      </c>
    </row>
    <row r="3313" spans="2:11" ht="16.05" customHeight="1">
      <c r="B3313" s="3" t="s">
        <v>1228</v>
      </c>
      <c r="C3313" s="7">
        <v>1</v>
      </c>
      <c r="D3313" s="12" t="s">
        <v>32</v>
      </c>
      <c r="E3313" s="12">
        <v>33300</v>
      </c>
      <c r="F3313" s="5" t="s">
        <v>888</v>
      </c>
      <c r="G3313" s="22">
        <v>214.20000000000002</v>
      </c>
      <c r="H3313" s="24" t="e">
        <f>G3313-(G3313*#REF!)</f>
        <v>#REF!</v>
      </c>
      <c r="I3313" s="24" t="e">
        <f>(H3313*#REF!)/4</f>
        <v>#REF!</v>
      </c>
      <c r="J3313" s="24" t="e">
        <f>(H3313*#REF!)</f>
        <v>#REF!</v>
      </c>
      <c r="K3313" s="24" t="e">
        <f>-PMT((#REF!/12),48,H3313,0,0)</f>
        <v>#REF!</v>
      </c>
    </row>
    <row r="3314" spans="2:11" ht="16.05" customHeight="1">
      <c r="B3314" s="3" t="s">
        <v>1228</v>
      </c>
      <c r="C3314" s="7">
        <v>1</v>
      </c>
      <c r="D3314" s="12" t="s">
        <v>32</v>
      </c>
      <c r="E3314" s="12" t="s">
        <v>1229</v>
      </c>
      <c r="F3314" s="5" t="s">
        <v>848</v>
      </c>
      <c r="G3314" s="22">
        <v>356.40000000000003</v>
      </c>
      <c r="H3314" s="24" t="e">
        <f>G3314-(G3314*#REF!)</f>
        <v>#REF!</v>
      </c>
      <c r="I3314" s="24" t="e">
        <f>(H3314*#REF!)/4</f>
        <v>#REF!</v>
      </c>
      <c r="J3314" s="24" t="e">
        <f>(H3314*#REF!)</f>
        <v>#REF!</v>
      </c>
      <c r="K3314" s="24" t="e">
        <f>-PMT((#REF!/12),48,H3314,0,0)</f>
        <v>#REF!</v>
      </c>
    </row>
    <row r="3315" spans="2:11" ht="16.05" customHeight="1">
      <c r="B3315" s="3" t="s">
        <v>1852</v>
      </c>
      <c r="C3315" s="7">
        <v>1</v>
      </c>
      <c r="D3315" s="12" t="s">
        <v>32</v>
      </c>
      <c r="E3315" s="12">
        <v>33121</v>
      </c>
      <c r="F3315" s="5" t="s">
        <v>1013</v>
      </c>
      <c r="G3315" s="22">
        <v>273.60000000000002</v>
      </c>
      <c r="H3315" s="24" t="e">
        <f>G3315-(G3315*#REF!)</f>
        <v>#REF!</v>
      </c>
      <c r="I3315" s="24" t="e">
        <f>(H3315*#REF!)/4</f>
        <v>#REF!</v>
      </c>
      <c r="J3315" s="24" t="e">
        <f>(H3315*#REF!)</f>
        <v>#REF!</v>
      </c>
      <c r="K3315" s="24" t="e">
        <f>-PMT((#REF!/12),48,H3315,0,0)</f>
        <v>#REF!</v>
      </c>
    </row>
    <row r="3316" spans="2:11" ht="16.05" customHeight="1">
      <c r="B3316" s="3" t="s">
        <v>1852</v>
      </c>
      <c r="C3316" s="7">
        <v>1</v>
      </c>
      <c r="D3316" s="12" t="s">
        <v>32</v>
      </c>
      <c r="E3316" s="12">
        <v>33300</v>
      </c>
      <c r="F3316" s="5" t="s">
        <v>888</v>
      </c>
      <c r="G3316" s="22">
        <v>214.20000000000002</v>
      </c>
      <c r="H3316" s="24" t="e">
        <f>G3316-(G3316*#REF!)</f>
        <v>#REF!</v>
      </c>
      <c r="I3316" s="24" t="e">
        <f>(H3316*#REF!)/4</f>
        <v>#REF!</v>
      </c>
      <c r="J3316" s="24" t="e">
        <f>(H3316*#REF!)</f>
        <v>#REF!</v>
      </c>
      <c r="K3316" s="24" t="e">
        <f>-PMT((#REF!/12),48,H3316,0,0)</f>
        <v>#REF!</v>
      </c>
    </row>
    <row r="3317" spans="2:11" ht="16.05" customHeight="1">
      <c r="B3317" s="3" t="s">
        <v>1852</v>
      </c>
      <c r="C3317" s="7">
        <v>1</v>
      </c>
      <c r="D3317" s="12" t="s">
        <v>32</v>
      </c>
      <c r="E3317" s="12" t="s">
        <v>1853</v>
      </c>
      <c r="F3317" s="5" t="s">
        <v>1474</v>
      </c>
      <c r="G3317" s="22">
        <v>405</v>
      </c>
      <c r="H3317" s="24" t="e">
        <f>G3317-(G3317*#REF!)</f>
        <v>#REF!</v>
      </c>
      <c r="I3317" s="24" t="e">
        <f>(H3317*#REF!)/4</f>
        <v>#REF!</v>
      </c>
      <c r="J3317" s="24" t="e">
        <f>(H3317*#REF!)</f>
        <v>#REF!</v>
      </c>
      <c r="K3317" s="24" t="e">
        <f>-PMT((#REF!/12),48,H3317,0,0)</f>
        <v>#REF!</v>
      </c>
    </row>
    <row r="3318" spans="2:11" ht="16.05" customHeight="1">
      <c r="B3318" s="3" t="s">
        <v>1854</v>
      </c>
      <c r="C3318" s="7">
        <v>1</v>
      </c>
      <c r="D3318" s="12" t="s">
        <v>32</v>
      </c>
      <c r="E3318" s="12">
        <v>38151</v>
      </c>
      <c r="F3318" s="5" t="s">
        <v>414</v>
      </c>
      <c r="G3318" s="22">
        <v>675</v>
      </c>
      <c r="H3318" s="24" t="e">
        <f>G3318-(G3318*#REF!)</f>
        <v>#REF!</v>
      </c>
      <c r="I3318" s="24" t="e">
        <f>(H3318*#REF!)/4</f>
        <v>#REF!</v>
      </c>
      <c r="J3318" s="24" t="e">
        <f>(H3318*#REF!)</f>
        <v>#REF!</v>
      </c>
      <c r="K3318" s="24" t="e">
        <f>-PMT((#REF!/12),48,H3318,0,0)</f>
        <v>#REF!</v>
      </c>
    </row>
    <row r="3319" spans="2:11" ht="16.05" customHeight="1">
      <c r="B3319" s="3" t="s">
        <v>1854</v>
      </c>
      <c r="C3319" s="7">
        <v>1</v>
      </c>
      <c r="D3319" s="12" t="s">
        <v>32</v>
      </c>
      <c r="E3319" s="12">
        <v>38600</v>
      </c>
      <c r="F3319" s="5" t="s">
        <v>417</v>
      </c>
      <c r="G3319" s="22">
        <v>230.4</v>
      </c>
      <c r="H3319" s="24" t="e">
        <f>G3319-(G3319*#REF!)</f>
        <v>#REF!</v>
      </c>
      <c r="I3319" s="24" t="e">
        <f>(H3319*#REF!)/4</f>
        <v>#REF!</v>
      </c>
      <c r="J3319" s="24" t="e">
        <f>(H3319*#REF!)</f>
        <v>#REF!</v>
      </c>
      <c r="K3319" s="24" t="e">
        <f>-PMT((#REF!/12),48,H3319,0,0)</f>
        <v>#REF!</v>
      </c>
    </row>
    <row r="3320" spans="2:11" ht="16.05" customHeight="1">
      <c r="B3320" s="3" t="s">
        <v>1854</v>
      </c>
      <c r="C3320" s="7">
        <v>1</v>
      </c>
      <c r="D3320" s="12" t="s">
        <v>32</v>
      </c>
      <c r="E3320" s="12" t="s">
        <v>1819</v>
      </c>
      <c r="F3320" s="5" t="s">
        <v>1820</v>
      </c>
      <c r="G3320" s="22">
        <v>759.6</v>
      </c>
      <c r="H3320" s="24" t="e">
        <f>G3320-(G3320*#REF!)</f>
        <v>#REF!</v>
      </c>
      <c r="I3320" s="24" t="e">
        <f>(H3320*#REF!)/4</f>
        <v>#REF!</v>
      </c>
      <c r="J3320" s="24" t="e">
        <f>(H3320*#REF!)</f>
        <v>#REF!</v>
      </c>
      <c r="K3320" s="24" t="e">
        <f>-PMT((#REF!/12),48,H3320,0,0)</f>
        <v>#REF!</v>
      </c>
    </row>
    <row r="3321" spans="2:11" ht="16.05" customHeight="1">
      <c r="B3321" s="3" t="s">
        <v>741</v>
      </c>
      <c r="C3321" s="7">
        <v>5</v>
      </c>
      <c r="D3321" s="12" t="s">
        <v>69</v>
      </c>
      <c r="E3321" s="12" t="s">
        <v>742</v>
      </c>
      <c r="F3321" s="5" t="s">
        <v>743</v>
      </c>
      <c r="G3321" s="22">
        <v>2191.2833333333328</v>
      </c>
      <c r="H3321" s="24" t="e">
        <f>G3321-(G3321*#REF!)</f>
        <v>#REF!</v>
      </c>
      <c r="I3321" s="24" t="e">
        <f>(H3321*#REF!)/4</f>
        <v>#REF!</v>
      </c>
      <c r="J3321" s="24" t="e">
        <f>(H3321*#REF!)</f>
        <v>#REF!</v>
      </c>
      <c r="K3321" s="24" t="e">
        <f>-PMT((#REF!/12),48,H3321,0,0)</f>
        <v>#REF!</v>
      </c>
    </row>
    <row r="3322" spans="2:11" ht="16.05" customHeight="1">
      <c r="B3322" s="3" t="s">
        <v>741</v>
      </c>
      <c r="C3322" s="7">
        <v>5</v>
      </c>
      <c r="D3322" s="12" t="s">
        <v>69</v>
      </c>
      <c r="E3322" s="12" t="s">
        <v>744</v>
      </c>
      <c r="F3322" s="5" t="s">
        <v>745</v>
      </c>
      <c r="G3322" s="22">
        <v>922.68034055727435</v>
      </c>
      <c r="H3322" s="24" t="e">
        <f>G3322-(G3322*#REF!)</f>
        <v>#REF!</v>
      </c>
      <c r="I3322" s="24" t="e">
        <f>(H3322*#REF!)/4</f>
        <v>#REF!</v>
      </c>
      <c r="J3322" s="24" t="e">
        <f>(H3322*#REF!)</f>
        <v>#REF!</v>
      </c>
      <c r="K3322" s="24" t="e">
        <f>-PMT((#REF!/12),48,H3322,0,0)</f>
        <v>#REF!</v>
      </c>
    </row>
    <row r="3323" spans="2:11" ht="16.05" customHeight="1">
      <c r="B3323" s="3" t="s">
        <v>741</v>
      </c>
      <c r="C3323" s="7">
        <v>5</v>
      </c>
      <c r="D3323" s="12" t="s">
        <v>69</v>
      </c>
      <c r="E3323" s="12" t="s">
        <v>746</v>
      </c>
      <c r="F3323" s="5" t="s">
        <v>747</v>
      </c>
      <c r="G3323" s="22">
        <v>3981.9514925373132</v>
      </c>
      <c r="H3323" s="24" t="e">
        <f>G3323-(G3323*#REF!)</f>
        <v>#REF!</v>
      </c>
      <c r="I3323" s="24" t="e">
        <f>(H3323*#REF!)/4</f>
        <v>#REF!</v>
      </c>
      <c r="J3323" s="24" t="e">
        <f>(H3323*#REF!)</f>
        <v>#REF!</v>
      </c>
      <c r="K3323" s="24" t="e">
        <f>-PMT((#REF!/12),48,H3323,0,0)</f>
        <v>#REF!</v>
      </c>
    </row>
    <row r="3324" spans="2:11" ht="16.05" customHeight="1">
      <c r="B3324" s="3" t="s">
        <v>1855</v>
      </c>
      <c r="C3324" s="7">
        <v>1</v>
      </c>
      <c r="D3324" s="12" t="s">
        <v>32</v>
      </c>
      <c r="E3324" s="12">
        <v>33151</v>
      </c>
      <c r="F3324" s="5" t="s">
        <v>887</v>
      </c>
      <c r="G3324" s="22">
        <v>302.40000000000003</v>
      </c>
      <c r="H3324" s="24" t="e">
        <f>G3324-(G3324*#REF!)</f>
        <v>#REF!</v>
      </c>
      <c r="I3324" s="24" t="e">
        <f>(H3324*#REF!)/4</f>
        <v>#REF!</v>
      </c>
      <c r="J3324" s="24" t="e">
        <f>(H3324*#REF!)</f>
        <v>#REF!</v>
      </c>
      <c r="K3324" s="24" t="e">
        <f>-PMT((#REF!/12),48,H3324,0,0)</f>
        <v>#REF!</v>
      </c>
    </row>
    <row r="3325" spans="2:11" ht="16.05" customHeight="1">
      <c r="B3325" s="3" t="s">
        <v>1855</v>
      </c>
      <c r="C3325" s="7">
        <v>1</v>
      </c>
      <c r="D3325" s="12" t="s">
        <v>32</v>
      </c>
      <c r="E3325" s="12">
        <v>33500</v>
      </c>
      <c r="F3325" s="5" t="s">
        <v>964</v>
      </c>
      <c r="G3325" s="22">
        <v>221.4</v>
      </c>
      <c r="H3325" s="24" t="e">
        <f>G3325-(G3325*#REF!)</f>
        <v>#REF!</v>
      </c>
      <c r="I3325" s="24" t="e">
        <f>(H3325*#REF!)/4</f>
        <v>#REF!</v>
      </c>
      <c r="J3325" s="24" t="e">
        <f>(H3325*#REF!)</f>
        <v>#REF!</v>
      </c>
      <c r="K3325" s="24" t="e">
        <f>-PMT((#REF!/12),48,H3325,0,0)</f>
        <v>#REF!</v>
      </c>
    </row>
    <row r="3326" spans="2:11" ht="16.05" customHeight="1">
      <c r="B3326" s="3" t="s">
        <v>1855</v>
      </c>
      <c r="C3326" s="7">
        <v>1</v>
      </c>
      <c r="D3326" s="12" t="s">
        <v>32</v>
      </c>
      <c r="E3326" s="12" t="s">
        <v>967</v>
      </c>
      <c r="F3326" s="5" t="s">
        <v>848</v>
      </c>
      <c r="G3326" s="22">
        <v>356.40000000000003</v>
      </c>
      <c r="H3326" s="24" t="e">
        <f>G3326-(G3326*#REF!)</f>
        <v>#REF!</v>
      </c>
      <c r="I3326" s="24" t="e">
        <f>(H3326*#REF!)/4</f>
        <v>#REF!</v>
      </c>
      <c r="J3326" s="24" t="e">
        <f>(H3326*#REF!)</f>
        <v>#REF!</v>
      </c>
      <c r="K3326" s="24" t="e">
        <f>-PMT((#REF!/12),48,H3326,0,0)</f>
        <v>#REF!</v>
      </c>
    </row>
    <row r="3327" spans="2:11" ht="16.05" customHeight="1">
      <c r="B3327" s="3" t="s">
        <v>175</v>
      </c>
      <c r="C3327" s="7">
        <v>4</v>
      </c>
      <c r="D3327" s="12" t="s">
        <v>13</v>
      </c>
      <c r="E3327" s="12" t="s">
        <v>61</v>
      </c>
      <c r="F3327" s="5" t="s">
        <v>62</v>
      </c>
      <c r="G3327" s="22">
        <v>1931.48</v>
      </c>
      <c r="H3327" s="24" t="e">
        <f>G3327-(G3327*#REF!)</f>
        <v>#REF!</v>
      </c>
      <c r="I3327" s="24" t="e">
        <f>(H3327*#REF!)/4</f>
        <v>#REF!</v>
      </c>
      <c r="J3327" s="24" t="e">
        <f>(H3327*#REF!)</f>
        <v>#REF!</v>
      </c>
      <c r="K3327" s="24" t="e">
        <f>-PMT((#REF!/12),48,H3327,0,0)</f>
        <v>#REF!</v>
      </c>
    </row>
    <row r="3328" spans="2:11" ht="16.05" customHeight="1">
      <c r="B3328" s="3" t="s">
        <v>175</v>
      </c>
      <c r="C3328" s="7">
        <v>4</v>
      </c>
      <c r="D3328" s="12" t="s">
        <v>32</v>
      </c>
      <c r="E3328" s="12" t="s">
        <v>176</v>
      </c>
      <c r="F3328" s="5" t="s">
        <v>177</v>
      </c>
      <c r="G3328" s="22">
        <v>23616</v>
      </c>
      <c r="H3328" s="24" t="e">
        <f>G3328-(G3328*#REF!)</f>
        <v>#REF!</v>
      </c>
      <c r="I3328" s="24" t="e">
        <f>(H3328*#REF!)/4</f>
        <v>#REF!</v>
      </c>
      <c r="J3328" s="24" t="e">
        <f>(H3328*#REF!)</f>
        <v>#REF!</v>
      </c>
      <c r="K3328" s="24" t="e">
        <f>-PMT((#REF!/12),48,H3328,0,0)</f>
        <v>#REF!</v>
      </c>
    </row>
    <row r="3329" spans="2:11" ht="16.05" customHeight="1">
      <c r="B3329" s="3" t="s">
        <v>1085</v>
      </c>
      <c r="C3329" s="7">
        <v>4</v>
      </c>
      <c r="D3329" s="12" t="s">
        <v>13</v>
      </c>
      <c r="E3329" s="12" t="s">
        <v>61</v>
      </c>
      <c r="F3329" s="5" t="s">
        <v>62</v>
      </c>
      <c r="G3329" s="22">
        <v>1931.48</v>
      </c>
      <c r="H3329" s="24" t="e">
        <f>G3329-(G3329*#REF!)</f>
        <v>#REF!</v>
      </c>
      <c r="I3329" s="24" t="e">
        <f>(H3329*#REF!)/4</f>
        <v>#REF!</v>
      </c>
      <c r="J3329" s="24" t="e">
        <f>(H3329*#REF!)</f>
        <v>#REF!</v>
      </c>
      <c r="K3329" s="24" t="e">
        <f>-PMT((#REF!/12),48,H3329,0,0)</f>
        <v>#REF!</v>
      </c>
    </row>
    <row r="3330" spans="2:11" ht="16.05" customHeight="1">
      <c r="B3330" s="3" t="s">
        <v>1085</v>
      </c>
      <c r="C3330" s="7">
        <v>4</v>
      </c>
      <c r="D3330" s="12" t="s">
        <v>32</v>
      </c>
      <c r="E3330" s="12" t="s">
        <v>1086</v>
      </c>
      <c r="F3330" s="5" t="s">
        <v>469</v>
      </c>
      <c r="G3330" s="22">
        <v>22356</v>
      </c>
      <c r="H3330" s="24" t="e">
        <f>G3330-(G3330*#REF!)</f>
        <v>#REF!</v>
      </c>
      <c r="I3330" s="24" t="e">
        <f>(H3330*#REF!)/4</f>
        <v>#REF!</v>
      </c>
      <c r="J3330" s="24" t="e">
        <f>(H3330*#REF!)</f>
        <v>#REF!</v>
      </c>
      <c r="K3330" s="24" t="e">
        <f>-PMT((#REF!/12),48,H3330,0,0)</f>
        <v>#REF!</v>
      </c>
    </row>
    <row r="3331" spans="2:11" ht="16.05" customHeight="1">
      <c r="B3331" s="3" t="s">
        <v>57</v>
      </c>
      <c r="C3331" s="7">
        <v>1</v>
      </c>
      <c r="D3331" s="12" t="s">
        <v>13</v>
      </c>
      <c r="E3331" s="12" t="s">
        <v>61</v>
      </c>
      <c r="F3331" s="5" t="s">
        <v>62</v>
      </c>
      <c r="G3331" s="22">
        <v>482.87</v>
      </c>
      <c r="H3331" s="24" t="e">
        <f>G3331-(G3331*#REF!)</f>
        <v>#REF!</v>
      </c>
      <c r="I3331" s="24" t="e">
        <f>(H3331*#REF!)/4</f>
        <v>#REF!</v>
      </c>
      <c r="J3331" s="24" t="e">
        <f>(H3331*#REF!)</f>
        <v>#REF!</v>
      </c>
      <c r="K3331" s="24" t="e">
        <f>-PMT((#REF!/12),48,H3331,0,0)</f>
        <v>#REF!</v>
      </c>
    </row>
    <row r="3332" spans="2:11" ht="16.05" customHeight="1">
      <c r="B3332" s="3" t="s">
        <v>57</v>
      </c>
      <c r="C3332" s="7">
        <v>1</v>
      </c>
      <c r="D3332" s="12" t="s">
        <v>52</v>
      </c>
      <c r="E3332" s="12" t="s">
        <v>58</v>
      </c>
      <c r="F3332" s="5" t="s">
        <v>59</v>
      </c>
      <c r="G3332" s="22">
        <v>2000</v>
      </c>
      <c r="H3332" s="24" t="e">
        <f>G3332-(G3332*#REF!)</f>
        <v>#REF!</v>
      </c>
      <c r="I3332" s="24" t="e">
        <f>(H3332*#REF!)/4</f>
        <v>#REF!</v>
      </c>
      <c r="J3332" s="24" t="e">
        <f>(H3332*#REF!)</f>
        <v>#REF!</v>
      </c>
      <c r="K3332" s="24" t="e">
        <f>-PMT((#REF!/12),48,H3332,0,0)</f>
        <v>#REF!</v>
      </c>
    </row>
    <row r="3333" spans="2:11" ht="16.05" customHeight="1">
      <c r="B3333" s="3" t="s">
        <v>1830</v>
      </c>
      <c r="C3333" s="7">
        <v>2</v>
      </c>
      <c r="D3333" s="12" t="s">
        <v>32</v>
      </c>
      <c r="E3333" s="12" t="s">
        <v>1856</v>
      </c>
      <c r="F3333" s="5" t="s">
        <v>1857</v>
      </c>
      <c r="G3333" s="22">
        <v>1843.2</v>
      </c>
      <c r="H3333" s="24" t="e">
        <f>G3333-(G3333*#REF!)</f>
        <v>#REF!</v>
      </c>
      <c r="I3333" s="24" t="e">
        <f>(H3333*#REF!)/4</f>
        <v>#REF!</v>
      </c>
      <c r="J3333" s="24" t="e">
        <f>(H3333*#REF!)</f>
        <v>#REF!</v>
      </c>
      <c r="K3333" s="24" t="e">
        <f>-PMT((#REF!/12),48,H3333,0,0)</f>
        <v>#REF!</v>
      </c>
    </row>
    <row r="3334" spans="2:11" ht="16.05" customHeight="1">
      <c r="B3334" s="3" t="s">
        <v>1830</v>
      </c>
      <c r="C3334" s="7">
        <v>2</v>
      </c>
      <c r="D3334" s="12" t="s">
        <v>32</v>
      </c>
      <c r="E3334" s="12" t="s">
        <v>1858</v>
      </c>
      <c r="F3334" s="5" t="s">
        <v>1859</v>
      </c>
      <c r="G3334" s="22">
        <v>1587.6000000000001</v>
      </c>
      <c r="H3334" s="24" t="e">
        <f>G3334-(G3334*#REF!)</f>
        <v>#REF!</v>
      </c>
      <c r="I3334" s="24" t="e">
        <f>(H3334*#REF!)/4</f>
        <v>#REF!</v>
      </c>
      <c r="J3334" s="24" t="e">
        <f>(H3334*#REF!)</f>
        <v>#REF!</v>
      </c>
      <c r="K3334" s="24" t="e">
        <f>-PMT((#REF!/12),48,H3334,0,0)</f>
        <v>#REF!</v>
      </c>
    </row>
    <row r="3335" spans="2:11" ht="16.05" customHeight="1">
      <c r="B3335" s="3" t="s">
        <v>1830</v>
      </c>
      <c r="C3335" s="7">
        <v>4</v>
      </c>
      <c r="D3335" s="12" t="s">
        <v>32</v>
      </c>
      <c r="E3335" s="12" t="s">
        <v>1177</v>
      </c>
      <c r="F3335" s="5" t="s">
        <v>1178</v>
      </c>
      <c r="G3335" s="22">
        <v>2520</v>
      </c>
      <c r="H3335" s="24" t="e">
        <f>G3335-(G3335*#REF!)</f>
        <v>#REF!</v>
      </c>
      <c r="I3335" s="24" t="e">
        <f>(H3335*#REF!)/4</f>
        <v>#REF!</v>
      </c>
      <c r="J3335" s="24" t="e">
        <f>(H3335*#REF!)</f>
        <v>#REF!</v>
      </c>
      <c r="K3335" s="24" t="e">
        <f>-PMT((#REF!/12),48,H3335,0,0)</f>
        <v>#REF!</v>
      </c>
    </row>
    <row r="3336" spans="2:11" ht="16.05" customHeight="1">
      <c r="B3336" s="3" t="s">
        <v>1830</v>
      </c>
      <c r="C3336" s="7">
        <v>1</v>
      </c>
      <c r="D3336" s="12" t="s">
        <v>32</v>
      </c>
      <c r="E3336" s="12" t="s">
        <v>1860</v>
      </c>
      <c r="F3336" s="10"/>
      <c r="G3336" s="22">
        <v>707.46</v>
      </c>
      <c r="H3336" s="24" t="e">
        <f>G3336-(G3336*#REF!)</f>
        <v>#REF!</v>
      </c>
      <c r="I3336" s="24" t="e">
        <f>(H3336*#REF!)/4</f>
        <v>#REF!</v>
      </c>
      <c r="J3336" s="24" t="e">
        <f>(H3336*#REF!)</f>
        <v>#REF!</v>
      </c>
      <c r="K3336" s="24" t="e">
        <f>-PMT((#REF!/12),48,H3336,0,0)</f>
        <v>#REF!</v>
      </c>
    </row>
    <row r="3337" spans="2:11" ht="16.05" customHeight="1">
      <c r="B3337" s="3" t="s">
        <v>1830</v>
      </c>
      <c r="C3337" s="7">
        <v>1</v>
      </c>
      <c r="D3337" s="12" t="s">
        <v>32</v>
      </c>
      <c r="E3337" s="12">
        <v>277</v>
      </c>
      <c r="F3337" s="5" t="s">
        <v>73</v>
      </c>
      <c r="G3337" s="22">
        <v>63</v>
      </c>
      <c r="H3337" s="24" t="e">
        <f>G3337-(G3337*#REF!)</f>
        <v>#REF!</v>
      </c>
      <c r="I3337" s="24" t="e">
        <f>(H3337*#REF!)/4</f>
        <v>#REF!</v>
      </c>
      <c r="J3337" s="24" t="e">
        <f>(H3337*#REF!)</f>
        <v>#REF!</v>
      </c>
      <c r="K3337" s="24" t="e">
        <f>-PMT((#REF!/12),48,H3337,0,0)</f>
        <v>#REF!</v>
      </c>
    </row>
    <row r="3338" spans="2:11" ht="16.05" customHeight="1">
      <c r="B3338" s="3" t="s">
        <v>1830</v>
      </c>
      <c r="C3338" s="7">
        <v>1</v>
      </c>
      <c r="D3338" s="12" t="s">
        <v>32</v>
      </c>
      <c r="E3338" s="12" t="s">
        <v>1861</v>
      </c>
      <c r="F3338" s="5" t="s">
        <v>1862</v>
      </c>
      <c r="G3338" s="22">
        <v>675</v>
      </c>
      <c r="H3338" s="24" t="e">
        <f>G3338-(G3338*#REF!)</f>
        <v>#REF!</v>
      </c>
      <c r="I3338" s="24" t="e">
        <f>(H3338*#REF!)/4</f>
        <v>#REF!</v>
      </c>
      <c r="J3338" s="24" t="e">
        <f>(H3338*#REF!)</f>
        <v>#REF!</v>
      </c>
      <c r="K3338" s="24" t="e">
        <f>-PMT((#REF!/12),48,H3338,0,0)</f>
        <v>#REF!</v>
      </c>
    </row>
    <row r="3339" spans="2:11" ht="16.05" customHeight="1">
      <c r="B3339" s="3" t="s">
        <v>1830</v>
      </c>
      <c r="C3339" s="7">
        <v>1</v>
      </c>
      <c r="D3339" s="12" t="s">
        <v>32</v>
      </c>
      <c r="E3339" s="12" t="s">
        <v>1863</v>
      </c>
      <c r="F3339" s="10" t="s">
        <v>1864</v>
      </c>
      <c r="G3339" s="22">
        <v>744.39791666666667</v>
      </c>
      <c r="H3339" s="24" t="e">
        <f>G3339-(G3339*#REF!)</f>
        <v>#REF!</v>
      </c>
      <c r="I3339" s="24" t="e">
        <f>(H3339*#REF!)/4</f>
        <v>#REF!</v>
      </c>
      <c r="J3339" s="24" t="e">
        <f>(H3339*#REF!)</f>
        <v>#REF!</v>
      </c>
      <c r="K3339" s="24" t="e">
        <f>-PMT((#REF!/12),48,H3339,0,0)</f>
        <v>#REF!</v>
      </c>
    </row>
    <row r="3340" spans="2:11" ht="16.05" customHeight="1">
      <c r="B3340" s="3" t="s">
        <v>1830</v>
      </c>
      <c r="C3340" s="7">
        <v>1</v>
      </c>
      <c r="D3340" s="12" t="s">
        <v>32</v>
      </c>
      <c r="E3340" s="12" t="s">
        <v>33</v>
      </c>
      <c r="F3340" s="5" t="s">
        <v>73</v>
      </c>
      <c r="G3340" s="22">
        <v>68.400000000000006</v>
      </c>
      <c r="H3340" s="24" t="e">
        <f>G3340-(G3340*#REF!)</f>
        <v>#REF!</v>
      </c>
      <c r="I3340" s="24" t="e">
        <f>(H3340*#REF!)/4</f>
        <v>#REF!</v>
      </c>
      <c r="J3340" s="24" t="e">
        <f>(H3340*#REF!)</f>
        <v>#REF!</v>
      </c>
      <c r="K3340" s="24" t="e">
        <f>-PMT((#REF!/12),48,H3340,0,0)</f>
        <v>#REF!</v>
      </c>
    </row>
    <row r="3341" spans="2:11" ht="16.05" customHeight="1">
      <c r="B3341" s="3" t="s">
        <v>1830</v>
      </c>
      <c r="C3341" s="7">
        <v>1</v>
      </c>
      <c r="D3341" s="12" t="s">
        <v>32</v>
      </c>
      <c r="E3341" s="12" t="s">
        <v>35</v>
      </c>
      <c r="F3341" s="5" t="s">
        <v>374</v>
      </c>
      <c r="G3341" s="22">
        <v>163.80000000000001</v>
      </c>
      <c r="H3341" s="24" t="e">
        <f>G3341-(G3341*#REF!)</f>
        <v>#REF!</v>
      </c>
      <c r="I3341" s="24" t="e">
        <f>(H3341*#REF!)/4</f>
        <v>#REF!</v>
      </c>
      <c r="J3341" s="24" t="e">
        <f>(H3341*#REF!)</f>
        <v>#REF!</v>
      </c>
      <c r="K3341" s="24" t="e">
        <f>-PMT((#REF!/12),48,H3341,0,0)</f>
        <v>#REF!</v>
      </c>
    </row>
    <row r="3342" spans="2:11" ht="16.05" customHeight="1">
      <c r="B3342" s="3" t="s">
        <v>196</v>
      </c>
      <c r="C3342" s="7">
        <v>1</v>
      </c>
      <c r="D3342" s="12" t="s">
        <v>13</v>
      </c>
      <c r="E3342" s="12" t="s">
        <v>197</v>
      </c>
      <c r="F3342" s="5" t="s">
        <v>198</v>
      </c>
      <c r="G3342" s="22">
        <v>352.47</v>
      </c>
      <c r="H3342" s="24" t="e">
        <f>G3342-(G3342*#REF!)</f>
        <v>#REF!</v>
      </c>
      <c r="I3342" s="24" t="e">
        <f>(H3342*#REF!)/4</f>
        <v>#REF!</v>
      </c>
      <c r="J3342" s="24" t="e">
        <f>(H3342*#REF!)</f>
        <v>#REF!</v>
      </c>
      <c r="K3342" s="24" t="e">
        <f>-PMT((#REF!/12),48,H3342,0,0)</f>
        <v>#REF!</v>
      </c>
    </row>
    <row r="3343" spans="2:11" ht="16.05" customHeight="1">
      <c r="B3343" s="3" t="s">
        <v>196</v>
      </c>
      <c r="C3343" s="7">
        <v>1</v>
      </c>
      <c r="D3343" s="12" t="s">
        <v>13</v>
      </c>
      <c r="E3343" s="12" t="s">
        <v>16</v>
      </c>
      <c r="F3343" s="5" t="s">
        <v>17</v>
      </c>
      <c r="G3343" s="22">
        <v>432.44</v>
      </c>
      <c r="H3343" s="24" t="e">
        <f>G3343-(G3343*#REF!)</f>
        <v>#REF!</v>
      </c>
      <c r="I3343" s="24" t="e">
        <f>(H3343*#REF!)/4</f>
        <v>#REF!</v>
      </c>
      <c r="J3343" s="24" t="e">
        <f>(H3343*#REF!)</f>
        <v>#REF!</v>
      </c>
      <c r="K3343" s="24" t="e">
        <f>-PMT((#REF!/12),48,H3343,0,0)</f>
        <v>#REF!</v>
      </c>
    </row>
    <row r="3344" spans="2:11" ht="16.05" customHeight="1">
      <c r="B3344" s="3" t="s">
        <v>196</v>
      </c>
      <c r="C3344" s="7">
        <v>1</v>
      </c>
      <c r="D3344" s="12" t="s">
        <v>13</v>
      </c>
      <c r="E3344" s="12" t="s">
        <v>18</v>
      </c>
      <c r="F3344" s="5" t="s">
        <v>19</v>
      </c>
      <c r="G3344" s="22">
        <v>125.73</v>
      </c>
      <c r="H3344" s="24" t="e">
        <f>G3344-(G3344*#REF!)</f>
        <v>#REF!</v>
      </c>
      <c r="I3344" s="24" t="e">
        <f>(H3344*#REF!)/4</f>
        <v>#REF!</v>
      </c>
      <c r="J3344" s="24" t="e">
        <f>(H3344*#REF!)</f>
        <v>#REF!</v>
      </c>
      <c r="K3344" s="24" t="e">
        <f>-PMT((#REF!/12),48,H3344,0,0)</f>
        <v>#REF!</v>
      </c>
    </row>
    <row r="3345" spans="2:11" ht="16.05" customHeight="1">
      <c r="B3345" s="3" t="s">
        <v>196</v>
      </c>
      <c r="C3345" s="7">
        <v>1</v>
      </c>
      <c r="D3345" s="12" t="s">
        <v>13</v>
      </c>
      <c r="E3345" s="12" t="s">
        <v>20</v>
      </c>
      <c r="F3345" s="5" t="s">
        <v>21</v>
      </c>
      <c r="G3345" s="22">
        <v>267.72000000000003</v>
      </c>
      <c r="H3345" s="24" t="e">
        <f>G3345-(G3345*#REF!)</f>
        <v>#REF!</v>
      </c>
      <c r="I3345" s="24" t="e">
        <f>(H3345*#REF!)/4</f>
        <v>#REF!</v>
      </c>
      <c r="J3345" s="24" t="e">
        <f>(H3345*#REF!)</f>
        <v>#REF!</v>
      </c>
      <c r="K3345" s="24" t="e">
        <f>-PMT((#REF!/12),48,H3345,0,0)</f>
        <v>#REF!</v>
      </c>
    </row>
    <row r="3346" spans="2:11" ht="16.05" customHeight="1">
      <c r="B3346" s="3" t="s">
        <v>196</v>
      </c>
      <c r="C3346" s="7">
        <v>1</v>
      </c>
      <c r="D3346" s="12" t="s">
        <v>199</v>
      </c>
      <c r="E3346" s="12" t="s">
        <v>200</v>
      </c>
      <c r="F3346" s="5" t="s">
        <v>201</v>
      </c>
      <c r="G3346" s="22">
        <v>500</v>
      </c>
      <c r="H3346" s="24" t="e">
        <f>G3346-(G3346*#REF!)</f>
        <v>#REF!</v>
      </c>
      <c r="I3346" s="24" t="e">
        <f>(H3346*#REF!)/4</f>
        <v>#REF!</v>
      </c>
      <c r="J3346" s="24" t="e">
        <f>(H3346*#REF!)</f>
        <v>#REF!</v>
      </c>
      <c r="K3346" s="24" t="e">
        <f>-PMT((#REF!/12),48,H3346,0,0)</f>
        <v>#REF!</v>
      </c>
    </row>
    <row r="3347" spans="2:11" ht="16.05" customHeight="1">
      <c r="B3347" s="3" t="s">
        <v>196</v>
      </c>
      <c r="C3347" s="7">
        <v>1</v>
      </c>
      <c r="D3347" s="12" t="s">
        <v>199</v>
      </c>
      <c r="E3347" s="12" t="s">
        <v>202</v>
      </c>
      <c r="F3347" s="5" t="s">
        <v>203</v>
      </c>
      <c r="G3347" s="22">
        <v>200</v>
      </c>
      <c r="H3347" s="24" t="e">
        <f>G3347-(G3347*#REF!)</f>
        <v>#REF!</v>
      </c>
      <c r="I3347" s="24" t="e">
        <f>(H3347*#REF!)/4</f>
        <v>#REF!</v>
      </c>
      <c r="J3347" s="24" t="e">
        <f>(H3347*#REF!)</f>
        <v>#REF!</v>
      </c>
      <c r="K3347" s="24" t="e">
        <f>-PMT((#REF!/12),48,H3347,0,0)</f>
        <v>#REF!</v>
      </c>
    </row>
    <row r="3348" spans="2:11" ht="16.05" customHeight="1">
      <c r="B3348" s="3" t="s">
        <v>196</v>
      </c>
      <c r="C3348" s="7">
        <v>1</v>
      </c>
      <c r="D3348" s="12" t="s">
        <v>199</v>
      </c>
      <c r="E3348" s="12" t="s">
        <v>202</v>
      </c>
      <c r="F3348" s="5" t="s">
        <v>203</v>
      </c>
      <c r="G3348" s="22">
        <v>200</v>
      </c>
      <c r="H3348" s="24" t="e">
        <f>G3348-(G3348*#REF!)</f>
        <v>#REF!</v>
      </c>
      <c r="I3348" s="24" t="e">
        <f>(H3348*#REF!)/4</f>
        <v>#REF!</v>
      </c>
      <c r="J3348" s="24" t="e">
        <f>(H3348*#REF!)</f>
        <v>#REF!</v>
      </c>
      <c r="K3348" s="24" t="e">
        <f>-PMT((#REF!/12),48,H3348,0,0)</f>
        <v>#REF!</v>
      </c>
    </row>
    <row r="3349" spans="2:11" ht="16.05" customHeight="1">
      <c r="B3349" s="3" t="s">
        <v>196</v>
      </c>
      <c r="C3349" s="7">
        <v>1</v>
      </c>
      <c r="D3349" s="12" t="s">
        <v>199</v>
      </c>
      <c r="E3349" s="12" t="s">
        <v>202</v>
      </c>
      <c r="F3349" s="5" t="s">
        <v>203</v>
      </c>
      <c r="G3349" s="22">
        <v>200</v>
      </c>
      <c r="H3349" s="24" t="e">
        <f>G3349-(G3349*#REF!)</f>
        <v>#REF!</v>
      </c>
      <c r="I3349" s="24" t="e">
        <f>(H3349*#REF!)/4</f>
        <v>#REF!</v>
      </c>
      <c r="J3349" s="24" t="e">
        <f>(H3349*#REF!)</f>
        <v>#REF!</v>
      </c>
      <c r="K3349" s="24" t="e">
        <f>-PMT((#REF!/12),48,H3349,0,0)</f>
        <v>#REF!</v>
      </c>
    </row>
    <row r="3350" spans="2:11" ht="16.05" customHeight="1">
      <c r="B3350" s="3" t="s">
        <v>196</v>
      </c>
      <c r="C3350" s="7">
        <v>1</v>
      </c>
      <c r="D3350" s="12" t="s">
        <v>199</v>
      </c>
      <c r="E3350" s="12" t="s">
        <v>202</v>
      </c>
      <c r="F3350" s="5" t="s">
        <v>203</v>
      </c>
      <c r="G3350" s="22">
        <v>200</v>
      </c>
      <c r="H3350" s="24" t="e">
        <f>G3350-(G3350*#REF!)</f>
        <v>#REF!</v>
      </c>
      <c r="I3350" s="24" t="e">
        <f>(H3350*#REF!)/4</f>
        <v>#REF!</v>
      </c>
      <c r="J3350" s="24" t="e">
        <f>(H3350*#REF!)</f>
        <v>#REF!</v>
      </c>
      <c r="K3350" s="24" t="e">
        <f>-PMT((#REF!/12),48,H3350,0,0)</f>
        <v>#REF!</v>
      </c>
    </row>
    <row r="3351" spans="2:11" ht="16.05" customHeight="1">
      <c r="B3351" s="3" t="s">
        <v>196</v>
      </c>
      <c r="C3351" s="7">
        <v>1</v>
      </c>
      <c r="D3351" s="12" t="s">
        <v>199</v>
      </c>
      <c r="E3351" s="12" t="s">
        <v>202</v>
      </c>
      <c r="F3351" s="5" t="s">
        <v>203</v>
      </c>
      <c r="G3351" s="22">
        <v>200</v>
      </c>
      <c r="H3351" s="24" t="e">
        <f>G3351-(G3351*#REF!)</f>
        <v>#REF!</v>
      </c>
      <c r="I3351" s="24" t="e">
        <f>(H3351*#REF!)/4</f>
        <v>#REF!</v>
      </c>
      <c r="J3351" s="24" t="e">
        <f>(H3351*#REF!)</f>
        <v>#REF!</v>
      </c>
      <c r="K3351" s="24" t="e">
        <f>-PMT((#REF!/12),48,H3351,0,0)</f>
        <v>#REF!</v>
      </c>
    </row>
    <row r="3352" spans="2:11" ht="16.05" customHeight="1">
      <c r="B3352" s="3" t="s">
        <v>196</v>
      </c>
      <c r="C3352" s="7">
        <v>1</v>
      </c>
      <c r="D3352" s="12" t="s">
        <v>199</v>
      </c>
      <c r="E3352" s="12" t="s">
        <v>202</v>
      </c>
      <c r="F3352" s="5" t="s">
        <v>203</v>
      </c>
      <c r="G3352" s="22">
        <v>200</v>
      </c>
      <c r="H3352" s="24" t="e">
        <f>G3352-(G3352*#REF!)</f>
        <v>#REF!</v>
      </c>
      <c r="I3352" s="24" t="e">
        <f>(H3352*#REF!)/4</f>
        <v>#REF!</v>
      </c>
      <c r="J3352" s="24" t="e">
        <f>(H3352*#REF!)</f>
        <v>#REF!</v>
      </c>
      <c r="K3352" s="24" t="e">
        <f>-PMT((#REF!/12),48,H3352,0,0)</f>
        <v>#REF!</v>
      </c>
    </row>
    <row r="3353" spans="2:11" ht="16.05" customHeight="1">
      <c r="B3353" s="3" t="s">
        <v>196</v>
      </c>
      <c r="C3353" s="7">
        <v>1</v>
      </c>
      <c r="D3353" s="12" t="s">
        <v>199</v>
      </c>
      <c r="E3353" s="12" t="s">
        <v>204</v>
      </c>
      <c r="F3353" s="5" t="s">
        <v>205</v>
      </c>
      <c r="G3353" s="22">
        <v>200</v>
      </c>
      <c r="H3353" s="24" t="e">
        <f>G3353-(G3353*#REF!)</f>
        <v>#REF!</v>
      </c>
      <c r="I3353" s="24" t="e">
        <f>(H3353*#REF!)/4</f>
        <v>#REF!</v>
      </c>
      <c r="J3353" s="24" t="e">
        <f>(H3353*#REF!)</f>
        <v>#REF!</v>
      </c>
      <c r="K3353" s="24" t="e">
        <f>-PMT((#REF!/12),48,H3353,0,0)</f>
        <v>#REF!</v>
      </c>
    </row>
    <row r="3354" spans="2:11" ht="16.05" customHeight="1">
      <c r="B3354" s="3" t="s">
        <v>196</v>
      </c>
      <c r="C3354" s="7">
        <v>1</v>
      </c>
      <c r="D3354" s="12" t="s">
        <v>199</v>
      </c>
      <c r="E3354" s="12" t="s">
        <v>206</v>
      </c>
      <c r="F3354" s="5" t="s">
        <v>207</v>
      </c>
      <c r="G3354" s="22">
        <v>200</v>
      </c>
      <c r="H3354" s="24" t="e">
        <f>G3354-(G3354*#REF!)</f>
        <v>#REF!</v>
      </c>
      <c r="I3354" s="24" t="e">
        <f>(H3354*#REF!)/4</f>
        <v>#REF!</v>
      </c>
      <c r="J3354" s="24" t="e">
        <f>(H3354*#REF!)</f>
        <v>#REF!</v>
      </c>
      <c r="K3354" s="24" t="e">
        <f>-PMT((#REF!/12),48,H3354,0,0)</f>
        <v>#REF!</v>
      </c>
    </row>
    <row r="3355" spans="2:11" ht="16.05" customHeight="1">
      <c r="B3355" s="3" t="s">
        <v>196</v>
      </c>
      <c r="C3355" s="7">
        <v>1</v>
      </c>
      <c r="D3355" s="12" t="s">
        <v>199</v>
      </c>
      <c r="E3355" s="12" t="s">
        <v>208</v>
      </c>
      <c r="F3355" s="5" t="s">
        <v>209</v>
      </c>
      <c r="G3355" s="22">
        <v>200</v>
      </c>
      <c r="H3355" s="24" t="e">
        <f>G3355-(G3355*#REF!)</f>
        <v>#REF!</v>
      </c>
      <c r="I3355" s="24" t="e">
        <f>(H3355*#REF!)/4</f>
        <v>#REF!</v>
      </c>
      <c r="J3355" s="24" t="e">
        <f>(H3355*#REF!)</f>
        <v>#REF!</v>
      </c>
      <c r="K3355" s="24" t="e">
        <f>-PMT((#REF!/12),48,H3355,0,0)</f>
        <v>#REF!</v>
      </c>
    </row>
    <row r="3356" spans="2:11" ht="16.05" customHeight="1">
      <c r="B3356" s="3" t="s">
        <v>196</v>
      </c>
      <c r="C3356" s="7">
        <v>1</v>
      </c>
      <c r="D3356" s="12" t="s">
        <v>199</v>
      </c>
      <c r="E3356" s="12" t="s">
        <v>210</v>
      </c>
      <c r="F3356" s="5" t="s">
        <v>211</v>
      </c>
      <c r="G3356" s="22">
        <v>92.818913808267297</v>
      </c>
      <c r="H3356" s="24" t="e">
        <f>G3356-(G3356*#REF!)</f>
        <v>#REF!</v>
      </c>
      <c r="I3356" s="24" t="e">
        <f>(H3356*#REF!)/4</f>
        <v>#REF!</v>
      </c>
      <c r="J3356" s="24" t="e">
        <f>(H3356*#REF!)</f>
        <v>#REF!</v>
      </c>
      <c r="K3356" s="24" t="e">
        <f>-PMT((#REF!/12),48,H3356,0,0)</f>
        <v>#REF!</v>
      </c>
    </row>
    <row r="3357" spans="2:11" ht="16.05" customHeight="1">
      <c r="B3357" s="3" t="s">
        <v>196</v>
      </c>
      <c r="C3357" s="7">
        <v>1</v>
      </c>
      <c r="D3357" s="12" t="s">
        <v>199</v>
      </c>
      <c r="E3357" s="12" t="s">
        <v>212</v>
      </c>
      <c r="F3357" s="5" t="s">
        <v>213</v>
      </c>
      <c r="G3357" s="22">
        <v>92.818913808267297</v>
      </c>
      <c r="H3357" s="24" t="e">
        <f>G3357-(G3357*#REF!)</f>
        <v>#REF!</v>
      </c>
      <c r="I3357" s="24" t="e">
        <f>(H3357*#REF!)/4</f>
        <v>#REF!</v>
      </c>
      <c r="J3357" s="24" t="e">
        <f>(H3357*#REF!)</f>
        <v>#REF!</v>
      </c>
      <c r="K3357" s="24" t="e">
        <f>-PMT((#REF!/12),48,H3357,0,0)</f>
        <v>#REF!</v>
      </c>
    </row>
    <row r="3358" spans="2:11" ht="16.05" customHeight="1">
      <c r="B3358" s="3" t="s">
        <v>196</v>
      </c>
      <c r="C3358" s="7">
        <v>1</v>
      </c>
      <c r="D3358" s="12" t="s">
        <v>199</v>
      </c>
      <c r="E3358" s="12" t="s">
        <v>214</v>
      </c>
      <c r="F3358" s="5" t="s">
        <v>215</v>
      </c>
      <c r="G3358" s="22">
        <v>159.49536458333327</v>
      </c>
      <c r="H3358" s="24" t="e">
        <f>G3358-(G3358*#REF!)</f>
        <v>#REF!</v>
      </c>
      <c r="I3358" s="24" t="e">
        <f>(H3358*#REF!)/4</f>
        <v>#REF!</v>
      </c>
      <c r="J3358" s="24" t="e">
        <f>(H3358*#REF!)</f>
        <v>#REF!</v>
      </c>
      <c r="K3358" s="24" t="e">
        <f>-PMT((#REF!/12),48,H3358,0,0)</f>
        <v>#REF!</v>
      </c>
    </row>
    <row r="3359" spans="2:11" ht="16.05" customHeight="1">
      <c r="B3359" s="3" t="s">
        <v>196</v>
      </c>
      <c r="C3359" s="7">
        <v>1</v>
      </c>
      <c r="D3359" s="12" t="s">
        <v>199</v>
      </c>
      <c r="E3359" s="12" t="s">
        <v>216</v>
      </c>
      <c r="F3359" s="5" t="s">
        <v>217</v>
      </c>
      <c r="G3359" s="22">
        <v>1668.8826811594204</v>
      </c>
      <c r="H3359" s="24" t="e">
        <f>G3359-(G3359*#REF!)</f>
        <v>#REF!</v>
      </c>
      <c r="I3359" s="24" t="e">
        <f>(H3359*#REF!)/4</f>
        <v>#REF!</v>
      </c>
      <c r="J3359" s="24" t="e">
        <f>(H3359*#REF!)</f>
        <v>#REF!</v>
      </c>
      <c r="K3359" s="24" t="e">
        <f>-PMT((#REF!/12),48,H3359,0,0)</f>
        <v>#REF!</v>
      </c>
    </row>
    <row r="3360" spans="2:11" ht="16.05" customHeight="1">
      <c r="B3360" s="3" t="s">
        <v>196</v>
      </c>
      <c r="C3360" s="7">
        <v>1</v>
      </c>
      <c r="D3360" s="12" t="s">
        <v>199</v>
      </c>
      <c r="E3360" s="12" t="s">
        <v>216</v>
      </c>
      <c r="F3360" s="5" t="s">
        <v>217</v>
      </c>
      <c r="G3360" s="22">
        <v>1668.8826811594204</v>
      </c>
      <c r="H3360" s="24" t="e">
        <f>G3360-(G3360*#REF!)</f>
        <v>#REF!</v>
      </c>
      <c r="I3360" s="24" t="e">
        <f>(H3360*#REF!)/4</f>
        <v>#REF!</v>
      </c>
      <c r="J3360" s="24" t="e">
        <f>(H3360*#REF!)</f>
        <v>#REF!</v>
      </c>
      <c r="K3360" s="24" t="e">
        <f>-PMT((#REF!/12),48,H3360,0,0)</f>
        <v>#REF!</v>
      </c>
    </row>
    <row r="3361" spans="2:11" ht="16.05" customHeight="1">
      <c r="B3361" s="3" t="s">
        <v>196</v>
      </c>
      <c r="C3361" s="7">
        <v>1</v>
      </c>
      <c r="D3361" s="12" t="s">
        <v>199</v>
      </c>
      <c r="E3361" s="12" t="s">
        <v>218</v>
      </c>
      <c r="F3361" s="5" t="s">
        <v>219</v>
      </c>
      <c r="G3361" s="22">
        <v>2146.6433333333334</v>
      </c>
      <c r="H3361" s="24" t="e">
        <f>G3361-(G3361*#REF!)</f>
        <v>#REF!</v>
      </c>
      <c r="I3361" s="24" t="e">
        <f>(H3361*#REF!)/4</f>
        <v>#REF!</v>
      </c>
      <c r="J3361" s="24" t="e">
        <f>(H3361*#REF!)</f>
        <v>#REF!</v>
      </c>
      <c r="K3361" s="24" t="e">
        <f>-PMT((#REF!/12),48,H3361,0,0)</f>
        <v>#REF!</v>
      </c>
    </row>
    <row r="3362" spans="2:11" ht="16.05" customHeight="1">
      <c r="B3362" s="3" t="s">
        <v>196</v>
      </c>
      <c r="C3362" s="7">
        <v>1</v>
      </c>
      <c r="D3362" s="12" t="s">
        <v>199</v>
      </c>
      <c r="E3362" s="12" t="s">
        <v>220</v>
      </c>
      <c r="F3362" s="5" t="s">
        <v>221</v>
      </c>
      <c r="G3362" s="22">
        <v>1217.1490666666668</v>
      </c>
      <c r="H3362" s="24" t="e">
        <f>G3362-(G3362*#REF!)</f>
        <v>#REF!</v>
      </c>
      <c r="I3362" s="24" t="e">
        <f>(H3362*#REF!)/4</f>
        <v>#REF!</v>
      </c>
      <c r="J3362" s="24" t="e">
        <f>(H3362*#REF!)</f>
        <v>#REF!</v>
      </c>
      <c r="K3362" s="24" t="e">
        <f>-PMT((#REF!/12),48,H3362,0,0)</f>
        <v>#REF!</v>
      </c>
    </row>
    <row r="3363" spans="2:11" ht="16.05" customHeight="1">
      <c r="B3363" s="4" t="s">
        <v>222</v>
      </c>
      <c r="C3363" s="7">
        <v>1</v>
      </c>
      <c r="D3363" s="12" t="s">
        <v>13</v>
      </c>
      <c r="E3363" s="12" t="s">
        <v>14</v>
      </c>
      <c r="F3363" s="5" t="s">
        <v>15</v>
      </c>
      <c r="G3363" s="22">
        <v>282.22000000000003</v>
      </c>
      <c r="H3363" s="24" t="e">
        <f>G3363-(G3363*#REF!)</f>
        <v>#REF!</v>
      </c>
      <c r="I3363" s="24" t="e">
        <f>(H3363*#REF!)/4</f>
        <v>#REF!</v>
      </c>
      <c r="J3363" s="24" t="e">
        <f>(H3363*#REF!)</f>
        <v>#REF!</v>
      </c>
      <c r="K3363" s="24" t="e">
        <f>-PMT((#REF!/12),48,H3363,0,0)</f>
        <v>#REF!</v>
      </c>
    </row>
    <row r="3364" spans="2:11" ht="16.05" customHeight="1">
      <c r="B3364" s="4" t="s">
        <v>222</v>
      </c>
      <c r="C3364" s="7">
        <v>1</v>
      </c>
      <c r="D3364" s="12" t="s">
        <v>13</v>
      </c>
      <c r="E3364" s="12" t="s">
        <v>16</v>
      </c>
      <c r="F3364" s="5" t="s">
        <v>17</v>
      </c>
      <c r="G3364" s="22">
        <v>432.44</v>
      </c>
      <c r="H3364" s="24" t="e">
        <f>G3364-(G3364*#REF!)</f>
        <v>#REF!</v>
      </c>
      <c r="I3364" s="24" t="e">
        <f>(H3364*#REF!)/4</f>
        <v>#REF!</v>
      </c>
      <c r="J3364" s="24" t="e">
        <f>(H3364*#REF!)</f>
        <v>#REF!</v>
      </c>
      <c r="K3364" s="24" t="e">
        <f>-PMT((#REF!/12),48,H3364,0,0)</f>
        <v>#REF!</v>
      </c>
    </row>
    <row r="3365" spans="2:11" ht="16.05" customHeight="1">
      <c r="B3365" s="4" t="s">
        <v>222</v>
      </c>
      <c r="C3365" s="7">
        <v>1</v>
      </c>
      <c r="D3365" s="12" t="s">
        <v>13</v>
      </c>
      <c r="E3365" s="12" t="s">
        <v>18</v>
      </c>
      <c r="F3365" s="5" t="s">
        <v>19</v>
      </c>
      <c r="G3365" s="22">
        <v>125.73</v>
      </c>
      <c r="H3365" s="24" t="e">
        <f>G3365-(G3365*#REF!)</f>
        <v>#REF!</v>
      </c>
      <c r="I3365" s="24" t="e">
        <f>(H3365*#REF!)/4</f>
        <v>#REF!</v>
      </c>
      <c r="J3365" s="24" t="e">
        <f>(H3365*#REF!)</f>
        <v>#REF!</v>
      </c>
      <c r="K3365" s="24" t="e">
        <f>-PMT((#REF!/12),48,H3365,0,0)</f>
        <v>#REF!</v>
      </c>
    </row>
    <row r="3366" spans="2:11" ht="16.05" customHeight="1">
      <c r="B3366" s="4" t="s">
        <v>222</v>
      </c>
      <c r="C3366" s="7">
        <v>1</v>
      </c>
      <c r="D3366" s="12" t="s">
        <v>13</v>
      </c>
      <c r="E3366" s="12" t="s">
        <v>20</v>
      </c>
      <c r="F3366" s="5" t="s">
        <v>21</v>
      </c>
      <c r="G3366" s="22">
        <v>267.72000000000003</v>
      </c>
      <c r="H3366" s="24" t="e">
        <f>G3366-(G3366*#REF!)</f>
        <v>#REF!</v>
      </c>
      <c r="I3366" s="24" t="e">
        <f>(H3366*#REF!)/4</f>
        <v>#REF!</v>
      </c>
      <c r="J3366" s="24" t="e">
        <f>(H3366*#REF!)</f>
        <v>#REF!</v>
      </c>
      <c r="K3366" s="24" t="e">
        <f>-PMT((#REF!/12),48,H3366,0,0)</f>
        <v>#REF!</v>
      </c>
    </row>
    <row r="3367" spans="2:11" ht="16.05" customHeight="1">
      <c r="B3367" s="4" t="s">
        <v>222</v>
      </c>
      <c r="C3367" s="7">
        <v>2</v>
      </c>
      <c r="D3367" s="12" t="s">
        <v>32</v>
      </c>
      <c r="E3367" s="12">
        <v>33152</v>
      </c>
      <c r="F3367" s="5" t="s">
        <v>887</v>
      </c>
      <c r="G3367" s="22">
        <v>705.6</v>
      </c>
      <c r="H3367" s="24" t="e">
        <f>G3367-(G3367*#REF!)</f>
        <v>#REF!</v>
      </c>
      <c r="I3367" s="24" t="e">
        <f>(H3367*#REF!)/4</f>
        <v>#REF!</v>
      </c>
      <c r="J3367" s="24" t="e">
        <f>(H3367*#REF!)</f>
        <v>#REF!</v>
      </c>
      <c r="K3367" s="24" t="e">
        <f>-PMT((#REF!/12),48,H3367,0,0)</f>
        <v>#REF!</v>
      </c>
    </row>
    <row r="3368" spans="2:11" ht="16.05" customHeight="1">
      <c r="B3368" s="4" t="s">
        <v>222</v>
      </c>
      <c r="C3368" s="7">
        <v>2</v>
      </c>
      <c r="D3368" s="12" t="s">
        <v>32</v>
      </c>
      <c r="E3368" s="12">
        <v>33300</v>
      </c>
      <c r="F3368" s="5" t="s">
        <v>888</v>
      </c>
      <c r="G3368" s="22">
        <v>428.40000000000003</v>
      </c>
      <c r="H3368" s="24" t="e">
        <f>G3368-(G3368*#REF!)</f>
        <v>#REF!</v>
      </c>
      <c r="I3368" s="24" t="e">
        <f>(H3368*#REF!)/4</f>
        <v>#REF!</v>
      </c>
      <c r="J3368" s="24" t="e">
        <f>(H3368*#REF!)</f>
        <v>#REF!</v>
      </c>
      <c r="K3368" s="24" t="e">
        <f>-PMT((#REF!/12),48,H3368,0,0)</f>
        <v>#REF!</v>
      </c>
    </row>
    <row r="3369" spans="2:11" ht="16.05" customHeight="1">
      <c r="B3369" s="4" t="s">
        <v>222</v>
      </c>
      <c r="C3369" s="7">
        <v>2</v>
      </c>
      <c r="D3369" s="12" t="s">
        <v>32</v>
      </c>
      <c r="E3369" s="12" t="s">
        <v>899</v>
      </c>
      <c r="F3369" s="5" t="s">
        <v>848</v>
      </c>
      <c r="G3369" s="22">
        <v>712.80000000000007</v>
      </c>
      <c r="H3369" s="24" t="e">
        <f>G3369-(G3369*#REF!)</f>
        <v>#REF!</v>
      </c>
      <c r="I3369" s="24" t="e">
        <f>(H3369*#REF!)/4</f>
        <v>#REF!</v>
      </c>
      <c r="J3369" s="24" t="e">
        <f>(H3369*#REF!)</f>
        <v>#REF!</v>
      </c>
      <c r="K3369" s="24" t="e">
        <f>-PMT((#REF!/12),48,H3369,0,0)</f>
        <v>#REF!</v>
      </c>
    </row>
    <row r="3370" spans="2:11" ht="16.05" customHeight="1">
      <c r="B3370" s="4" t="s">
        <v>222</v>
      </c>
      <c r="C3370" s="7">
        <v>1</v>
      </c>
      <c r="D3370" s="12" t="s">
        <v>32</v>
      </c>
      <c r="E3370" s="12">
        <v>33152</v>
      </c>
      <c r="F3370" s="5" t="s">
        <v>887</v>
      </c>
      <c r="G3370" s="22">
        <v>352.8</v>
      </c>
      <c r="H3370" s="24" t="e">
        <f>G3370-(G3370*#REF!)</f>
        <v>#REF!</v>
      </c>
      <c r="I3370" s="24" t="e">
        <f>(H3370*#REF!)/4</f>
        <v>#REF!</v>
      </c>
      <c r="J3370" s="24" t="e">
        <f>(H3370*#REF!)</f>
        <v>#REF!</v>
      </c>
      <c r="K3370" s="24" t="e">
        <f>-PMT((#REF!/12),48,H3370,0,0)</f>
        <v>#REF!</v>
      </c>
    </row>
    <row r="3371" spans="2:11" ht="16.05" customHeight="1">
      <c r="B3371" s="4" t="s">
        <v>222</v>
      </c>
      <c r="C3371" s="7">
        <v>1</v>
      </c>
      <c r="D3371" s="12" t="s">
        <v>32</v>
      </c>
      <c r="E3371" s="12">
        <v>33400</v>
      </c>
      <c r="F3371" s="5" t="s">
        <v>2253</v>
      </c>
      <c r="G3371" s="22">
        <v>707.46</v>
      </c>
      <c r="H3371" s="24" t="e">
        <f>G3371-(G3371*#REF!)</f>
        <v>#REF!</v>
      </c>
      <c r="I3371" s="24" t="e">
        <f>(H3371*#REF!)/4</f>
        <v>#REF!</v>
      </c>
      <c r="J3371" s="24" t="e">
        <f>(H3371*#REF!)</f>
        <v>#REF!</v>
      </c>
      <c r="K3371" s="24" t="e">
        <f>-PMT((#REF!/12),48,H3371,0,0)</f>
        <v>#REF!</v>
      </c>
    </row>
    <row r="3372" spans="2:11" ht="16.05" customHeight="1">
      <c r="B3372" s="4" t="s">
        <v>222</v>
      </c>
      <c r="C3372" s="7">
        <v>1</v>
      </c>
      <c r="D3372" s="12" t="s">
        <v>32</v>
      </c>
      <c r="E3372" s="12" t="s">
        <v>2221</v>
      </c>
      <c r="F3372" s="5" t="s">
        <v>848</v>
      </c>
      <c r="G3372" s="22">
        <v>707.46</v>
      </c>
      <c r="H3372" s="24" t="e">
        <f>G3372-(G3372*#REF!)</f>
        <v>#REF!</v>
      </c>
      <c r="I3372" s="24" t="e">
        <f>(H3372*#REF!)/4</f>
        <v>#REF!</v>
      </c>
      <c r="J3372" s="24" t="e">
        <f>(H3372*#REF!)</f>
        <v>#REF!</v>
      </c>
      <c r="K3372" s="24" t="e">
        <f>-PMT((#REF!/12),48,H3372,0,0)</f>
        <v>#REF!</v>
      </c>
    </row>
    <row r="3373" spans="2:11" ht="16.05" customHeight="1">
      <c r="B3373" s="4" t="s">
        <v>222</v>
      </c>
      <c r="C3373" s="7">
        <v>1</v>
      </c>
      <c r="D3373" s="12" t="s">
        <v>32</v>
      </c>
      <c r="E3373" s="12">
        <v>33152</v>
      </c>
      <c r="F3373" s="5" t="s">
        <v>887</v>
      </c>
      <c r="G3373" s="22">
        <v>352.8</v>
      </c>
      <c r="H3373" s="24" t="e">
        <f>G3373-(G3373*#REF!)</f>
        <v>#REF!</v>
      </c>
      <c r="I3373" s="24" t="e">
        <f>(H3373*#REF!)/4</f>
        <v>#REF!</v>
      </c>
      <c r="J3373" s="24" t="e">
        <f>(H3373*#REF!)</f>
        <v>#REF!</v>
      </c>
      <c r="K3373" s="24" t="e">
        <f>-PMT((#REF!/12),48,H3373,0,0)</f>
        <v>#REF!</v>
      </c>
    </row>
    <row r="3374" spans="2:11" ht="16.05" customHeight="1">
      <c r="B3374" s="4" t="s">
        <v>222</v>
      </c>
      <c r="C3374" s="7">
        <v>1</v>
      </c>
      <c r="D3374" s="12" t="s">
        <v>32</v>
      </c>
      <c r="E3374" s="12">
        <v>33300</v>
      </c>
      <c r="F3374" s="5" t="s">
        <v>888</v>
      </c>
      <c r="G3374" s="22">
        <v>214.20000000000002</v>
      </c>
      <c r="H3374" s="24" t="e">
        <f>G3374-(G3374*#REF!)</f>
        <v>#REF!</v>
      </c>
      <c r="I3374" s="24" t="e">
        <f>(H3374*#REF!)/4</f>
        <v>#REF!</v>
      </c>
      <c r="J3374" s="24" t="e">
        <f>(H3374*#REF!)</f>
        <v>#REF!</v>
      </c>
      <c r="K3374" s="24" t="e">
        <f>-PMT((#REF!/12),48,H3374,0,0)</f>
        <v>#REF!</v>
      </c>
    </row>
    <row r="3375" spans="2:11" ht="16.05" customHeight="1">
      <c r="B3375" s="4" t="s">
        <v>222</v>
      </c>
      <c r="C3375" s="7">
        <v>1</v>
      </c>
      <c r="D3375" s="12" t="s">
        <v>32</v>
      </c>
      <c r="E3375" s="12" t="s">
        <v>1124</v>
      </c>
      <c r="F3375" s="5" t="s">
        <v>848</v>
      </c>
      <c r="G3375" s="22">
        <v>356.40000000000003</v>
      </c>
      <c r="H3375" s="24" t="e">
        <f>G3375-(G3375*#REF!)</f>
        <v>#REF!</v>
      </c>
      <c r="I3375" s="24" t="e">
        <f>(H3375*#REF!)/4</f>
        <v>#REF!</v>
      </c>
      <c r="J3375" s="24" t="e">
        <f>(H3375*#REF!)</f>
        <v>#REF!</v>
      </c>
      <c r="K3375" s="24" t="e">
        <f>-PMT((#REF!/12),48,H3375,0,0)</f>
        <v>#REF!</v>
      </c>
    </row>
    <row r="3376" spans="2:11" ht="16.05" customHeight="1">
      <c r="B3376" s="4" t="s">
        <v>222</v>
      </c>
      <c r="C3376" s="7">
        <v>1</v>
      </c>
      <c r="D3376" s="12" t="s">
        <v>32</v>
      </c>
      <c r="E3376" s="12">
        <v>33151</v>
      </c>
      <c r="F3376" s="5" t="s">
        <v>887</v>
      </c>
      <c r="G3376" s="22">
        <v>302.40000000000003</v>
      </c>
      <c r="H3376" s="24" t="e">
        <f>G3376-(G3376*#REF!)</f>
        <v>#REF!</v>
      </c>
      <c r="I3376" s="24" t="e">
        <f>(H3376*#REF!)/4</f>
        <v>#REF!</v>
      </c>
      <c r="J3376" s="24" t="e">
        <f>(H3376*#REF!)</f>
        <v>#REF!</v>
      </c>
      <c r="K3376" s="24" t="e">
        <f>-PMT((#REF!/12),48,H3376,0,0)</f>
        <v>#REF!</v>
      </c>
    </row>
    <row r="3377" spans="2:11" ht="16.05" customHeight="1">
      <c r="B3377" s="4" t="s">
        <v>222</v>
      </c>
      <c r="C3377" s="7">
        <v>1</v>
      </c>
      <c r="D3377" s="12" t="s">
        <v>32</v>
      </c>
      <c r="E3377" s="12">
        <v>33300</v>
      </c>
      <c r="F3377" s="5" t="s">
        <v>888</v>
      </c>
      <c r="G3377" s="22">
        <v>214.20000000000002</v>
      </c>
      <c r="H3377" s="24" t="e">
        <f>G3377-(G3377*#REF!)</f>
        <v>#REF!</v>
      </c>
      <c r="I3377" s="24" t="e">
        <f>(H3377*#REF!)/4</f>
        <v>#REF!</v>
      </c>
      <c r="J3377" s="24" t="e">
        <f>(H3377*#REF!)</f>
        <v>#REF!</v>
      </c>
      <c r="K3377" s="24" t="e">
        <f>-PMT((#REF!/12),48,H3377,0,0)</f>
        <v>#REF!</v>
      </c>
    </row>
    <row r="3378" spans="2:11" ht="16.05" customHeight="1">
      <c r="B3378" s="4" t="s">
        <v>222</v>
      </c>
      <c r="C3378" s="7">
        <v>1</v>
      </c>
      <c r="D3378" s="12" t="s">
        <v>32</v>
      </c>
      <c r="E3378" s="12" t="s">
        <v>1473</v>
      </c>
      <c r="F3378" s="5" t="s">
        <v>1474</v>
      </c>
      <c r="G3378" s="22">
        <v>405</v>
      </c>
      <c r="H3378" s="24" t="e">
        <f>G3378-(G3378*#REF!)</f>
        <v>#REF!</v>
      </c>
      <c r="I3378" s="24" t="e">
        <f>(H3378*#REF!)/4</f>
        <v>#REF!</v>
      </c>
      <c r="J3378" s="24" t="e">
        <f>(H3378*#REF!)</f>
        <v>#REF!</v>
      </c>
      <c r="K3378" s="24" t="e">
        <f>-PMT((#REF!/12),48,H3378,0,0)</f>
        <v>#REF!</v>
      </c>
    </row>
    <row r="3379" spans="2:11" ht="16.05" customHeight="1">
      <c r="B3379" s="4" t="s">
        <v>222</v>
      </c>
      <c r="C3379" s="7">
        <v>1</v>
      </c>
      <c r="D3379" s="12" t="s">
        <v>32</v>
      </c>
      <c r="E3379" s="12">
        <v>33152</v>
      </c>
      <c r="F3379" s="5" t="s">
        <v>887</v>
      </c>
      <c r="G3379" s="22">
        <v>352.8</v>
      </c>
      <c r="H3379" s="24" t="e">
        <f>G3379-(G3379*#REF!)</f>
        <v>#REF!</v>
      </c>
      <c r="I3379" s="24" t="e">
        <f>(H3379*#REF!)/4</f>
        <v>#REF!</v>
      </c>
      <c r="J3379" s="24" t="e">
        <f>(H3379*#REF!)</f>
        <v>#REF!</v>
      </c>
      <c r="K3379" s="24" t="e">
        <f>-PMT((#REF!/12),48,H3379,0,0)</f>
        <v>#REF!</v>
      </c>
    </row>
    <row r="3380" spans="2:11" ht="16.05" customHeight="1">
      <c r="B3380" s="4" t="s">
        <v>222</v>
      </c>
      <c r="C3380" s="7">
        <v>1</v>
      </c>
      <c r="D3380" s="12" t="s">
        <v>32</v>
      </c>
      <c r="E3380" s="12">
        <v>33300</v>
      </c>
      <c r="F3380" s="5" t="s">
        <v>888</v>
      </c>
      <c r="G3380" s="22">
        <v>214.20000000000002</v>
      </c>
      <c r="H3380" s="24" t="e">
        <f>G3380-(G3380*#REF!)</f>
        <v>#REF!</v>
      </c>
      <c r="I3380" s="24" t="e">
        <f>(H3380*#REF!)/4</f>
        <v>#REF!</v>
      </c>
      <c r="J3380" s="24" t="e">
        <f>(H3380*#REF!)</f>
        <v>#REF!</v>
      </c>
      <c r="K3380" s="24" t="e">
        <f>-PMT((#REF!/12),48,H3380,0,0)</f>
        <v>#REF!</v>
      </c>
    </row>
    <row r="3381" spans="2:11" ht="16.05" customHeight="1">
      <c r="B3381" s="4" t="s">
        <v>222</v>
      </c>
      <c r="C3381" s="7">
        <v>1</v>
      </c>
      <c r="D3381" s="12" t="s">
        <v>32</v>
      </c>
      <c r="E3381" s="12" t="s">
        <v>2226</v>
      </c>
      <c r="F3381" s="5" t="s">
        <v>848</v>
      </c>
      <c r="G3381" s="22">
        <v>707.46</v>
      </c>
      <c r="H3381" s="24" t="e">
        <f>G3381-(G3381*#REF!)</f>
        <v>#REF!</v>
      </c>
      <c r="I3381" s="24" t="e">
        <f>(H3381*#REF!)/4</f>
        <v>#REF!</v>
      </c>
      <c r="J3381" s="24" t="e">
        <f>(H3381*#REF!)</f>
        <v>#REF!</v>
      </c>
      <c r="K3381" s="24" t="e">
        <f>-PMT((#REF!/12),48,H3381,0,0)</f>
        <v>#REF!</v>
      </c>
    </row>
    <row r="3382" spans="2:11" ht="16.05" customHeight="1">
      <c r="B3382" s="4" t="s">
        <v>222</v>
      </c>
      <c r="C3382" s="7">
        <v>1</v>
      </c>
      <c r="D3382" s="12" t="s">
        <v>32</v>
      </c>
      <c r="E3382" s="12">
        <v>33152</v>
      </c>
      <c r="F3382" s="5" t="s">
        <v>887</v>
      </c>
      <c r="G3382" s="22">
        <v>352.8</v>
      </c>
      <c r="H3382" s="24" t="e">
        <f>G3382-(G3382*#REF!)</f>
        <v>#REF!</v>
      </c>
      <c r="I3382" s="24" t="e">
        <f>(H3382*#REF!)/4</f>
        <v>#REF!</v>
      </c>
      <c r="J3382" s="24" t="e">
        <f>(H3382*#REF!)</f>
        <v>#REF!</v>
      </c>
      <c r="K3382" s="24" t="e">
        <f>-PMT((#REF!/12),48,H3382,0,0)</f>
        <v>#REF!</v>
      </c>
    </row>
    <row r="3383" spans="2:11" ht="16.05" customHeight="1">
      <c r="B3383" s="4" t="s">
        <v>222</v>
      </c>
      <c r="C3383" s="7">
        <v>1</v>
      </c>
      <c r="D3383" s="12" t="s">
        <v>32</v>
      </c>
      <c r="E3383" s="12">
        <v>33500</v>
      </c>
      <c r="F3383" s="5" t="s">
        <v>964</v>
      </c>
      <c r="G3383" s="22">
        <v>221.4</v>
      </c>
      <c r="H3383" s="24" t="e">
        <f>G3383-(G3383*#REF!)</f>
        <v>#REF!</v>
      </c>
      <c r="I3383" s="24" t="e">
        <f>(H3383*#REF!)/4</f>
        <v>#REF!</v>
      </c>
      <c r="J3383" s="24" t="e">
        <f>(H3383*#REF!)</f>
        <v>#REF!</v>
      </c>
      <c r="K3383" s="24" t="e">
        <f>-PMT((#REF!/12),48,H3383,0,0)</f>
        <v>#REF!</v>
      </c>
    </row>
    <row r="3384" spans="2:11" ht="16.05" customHeight="1">
      <c r="B3384" s="4" t="s">
        <v>222</v>
      </c>
      <c r="C3384" s="7">
        <v>1</v>
      </c>
      <c r="D3384" s="12" t="s">
        <v>32</v>
      </c>
      <c r="E3384" s="12" t="s">
        <v>847</v>
      </c>
      <c r="F3384" s="5" t="s">
        <v>848</v>
      </c>
      <c r="G3384" s="22">
        <v>356.40000000000003</v>
      </c>
      <c r="H3384" s="24" t="e">
        <f>G3384-(G3384*#REF!)</f>
        <v>#REF!</v>
      </c>
      <c r="I3384" s="24" t="e">
        <f>(H3384*#REF!)/4</f>
        <v>#REF!</v>
      </c>
      <c r="J3384" s="24" t="e">
        <f>(H3384*#REF!)</f>
        <v>#REF!</v>
      </c>
      <c r="K3384" s="24" t="e">
        <f>-PMT((#REF!/12),48,H3384,0,0)</f>
        <v>#REF!</v>
      </c>
    </row>
    <row r="3385" spans="2:11" ht="16.05" customHeight="1">
      <c r="B3385" s="4" t="s">
        <v>222</v>
      </c>
      <c r="C3385" s="7">
        <v>1</v>
      </c>
      <c r="D3385" s="12" t="s">
        <v>32</v>
      </c>
      <c r="E3385" s="12">
        <v>33152</v>
      </c>
      <c r="F3385" s="5" t="s">
        <v>887</v>
      </c>
      <c r="G3385" s="22">
        <v>352.8</v>
      </c>
      <c r="H3385" s="24" t="e">
        <f>G3385-(G3385*#REF!)</f>
        <v>#REF!</v>
      </c>
      <c r="I3385" s="24" t="e">
        <f>(H3385*#REF!)/4</f>
        <v>#REF!</v>
      </c>
      <c r="J3385" s="24" t="e">
        <f>(H3385*#REF!)</f>
        <v>#REF!</v>
      </c>
      <c r="K3385" s="24" t="e">
        <f>-PMT((#REF!/12),48,H3385,0,0)</f>
        <v>#REF!</v>
      </c>
    </row>
    <row r="3386" spans="2:11" ht="16.05" customHeight="1">
      <c r="B3386" s="4" t="s">
        <v>222</v>
      </c>
      <c r="C3386" s="7">
        <v>1</v>
      </c>
      <c r="D3386" s="12" t="s">
        <v>32</v>
      </c>
      <c r="E3386" s="12">
        <v>33300</v>
      </c>
      <c r="F3386" s="5" t="s">
        <v>888</v>
      </c>
      <c r="G3386" s="22">
        <v>214.20000000000002</v>
      </c>
      <c r="H3386" s="24" t="e">
        <f>G3386-(G3386*#REF!)</f>
        <v>#REF!</v>
      </c>
      <c r="I3386" s="24" t="e">
        <f>(H3386*#REF!)/4</f>
        <v>#REF!</v>
      </c>
      <c r="J3386" s="24" t="e">
        <f>(H3386*#REF!)</f>
        <v>#REF!</v>
      </c>
      <c r="K3386" s="24" t="e">
        <f>-PMT((#REF!/12),48,H3386,0,0)</f>
        <v>#REF!</v>
      </c>
    </row>
    <row r="3387" spans="2:11" ht="16.05" customHeight="1">
      <c r="B3387" s="4" t="s">
        <v>222</v>
      </c>
      <c r="C3387" s="7">
        <v>1</v>
      </c>
      <c r="D3387" s="12" t="s">
        <v>32</v>
      </c>
      <c r="E3387" s="12" t="s">
        <v>2227</v>
      </c>
      <c r="F3387" s="5" t="s">
        <v>848</v>
      </c>
      <c r="G3387" s="22">
        <v>707.46</v>
      </c>
      <c r="H3387" s="24" t="e">
        <f>G3387-(G3387*#REF!)</f>
        <v>#REF!</v>
      </c>
      <c r="I3387" s="24" t="e">
        <f>(H3387*#REF!)/4</f>
        <v>#REF!</v>
      </c>
      <c r="J3387" s="24" t="e">
        <f>(H3387*#REF!)</f>
        <v>#REF!</v>
      </c>
      <c r="K3387" s="24" t="e">
        <f>-PMT((#REF!/12),48,H3387,0,0)</f>
        <v>#REF!</v>
      </c>
    </row>
    <row r="3388" spans="2:11" ht="16.05" customHeight="1">
      <c r="B3388" s="4" t="s">
        <v>222</v>
      </c>
      <c r="C3388" s="7">
        <v>1</v>
      </c>
      <c r="D3388" s="12" t="s">
        <v>32</v>
      </c>
      <c r="E3388" s="12">
        <v>38151</v>
      </c>
      <c r="F3388" s="5" t="s">
        <v>414</v>
      </c>
      <c r="G3388" s="22">
        <v>675</v>
      </c>
      <c r="H3388" s="24" t="e">
        <f>G3388-(G3388*#REF!)</f>
        <v>#REF!</v>
      </c>
      <c r="I3388" s="24" t="e">
        <f>(H3388*#REF!)/4</f>
        <v>#REF!</v>
      </c>
      <c r="J3388" s="24" t="e">
        <f>(H3388*#REF!)</f>
        <v>#REF!</v>
      </c>
      <c r="K3388" s="24" t="e">
        <f>-PMT((#REF!/12),48,H3388,0,0)</f>
        <v>#REF!</v>
      </c>
    </row>
    <row r="3389" spans="2:11" ht="16.05" customHeight="1">
      <c r="B3389" s="4" t="s">
        <v>222</v>
      </c>
      <c r="C3389" s="7">
        <v>1</v>
      </c>
      <c r="D3389" s="12" t="s">
        <v>32</v>
      </c>
      <c r="E3389" s="12">
        <v>38600</v>
      </c>
      <c r="F3389" s="5" t="s">
        <v>417</v>
      </c>
      <c r="G3389" s="22">
        <v>230.4</v>
      </c>
      <c r="H3389" s="24" t="e">
        <f>G3389-(G3389*#REF!)</f>
        <v>#REF!</v>
      </c>
      <c r="I3389" s="24" t="e">
        <f>(H3389*#REF!)/4</f>
        <v>#REF!</v>
      </c>
      <c r="J3389" s="24" t="e">
        <f>(H3389*#REF!)</f>
        <v>#REF!</v>
      </c>
      <c r="K3389" s="24" t="e">
        <f>-PMT((#REF!/12),48,H3389,0,0)</f>
        <v>#REF!</v>
      </c>
    </row>
    <row r="3390" spans="2:11" ht="16.05" customHeight="1">
      <c r="B3390" s="4" t="s">
        <v>222</v>
      </c>
      <c r="C3390" s="7">
        <v>1</v>
      </c>
      <c r="D3390" s="12" t="s">
        <v>32</v>
      </c>
      <c r="E3390" s="12" t="s">
        <v>415</v>
      </c>
      <c r="F3390" s="5" t="s">
        <v>416</v>
      </c>
      <c r="G3390" s="22">
        <v>799.2</v>
      </c>
      <c r="H3390" s="24" t="e">
        <f>G3390-(G3390*#REF!)</f>
        <v>#REF!</v>
      </c>
      <c r="I3390" s="24" t="e">
        <f>(H3390*#REF!)/4</f>
        <v>#REF!</v>
      </c>
      <c r="J3390" s="24" t="e">
        <f>(H3390*#REF!)</f>
        <v>#REF!</v>
      </c>
      <c r="K3390" s="24" t="e">
        <f>-PMT((#REF!/12),48,H3390,0,0)</f>
        <v>#REF!</v>
      </c>
    </row>
    <row r="3391" spans="2:11" ht="16.05" customHeight="1">
      <c r="B3391" s="4" t="s">
        <v>222</v>
      </c>
      <c r="C3391" s="7">
        <v>1</v>
      </c>
      <c r="D3391" s="12" t="s">
        <v>32</v>
      </c>
      <c r="E3391" s="12">
        <v>38151</v>
      </c>
      <c r="F3391" s="5" t="s">
        <v>414</v>
      </c>
      <c r="G3391" s="22">
        <v>675</v>
      </c>
      <c r="H3391" s="24" t="e">
        <f>G3391-(G3391*#REF!)</f>
        <v>#REF!</v>
      </c>
      <c r="I3391" s="24" t="e">
        <f>(H3391*#REF!)/4</f>
        <v>#REF!</v>
      </c>
      <c r="J3391" s="24" t="e">
        <f>(H3391*#REF!)</f>
        <v>#REF!</v>
      </c>
      <c r="K3391" s="24" t="e">
        <f>-PMT((#REF!/12),48,H3391,0,0)</f>
        <v>#REF!</v>
      </c>
    </row>
    <row r="3392" spans="2:11" ht="16.05" customHeight="1">
      <c r="B3392" s="4" t="s">
        <v>222</v>
      </c>
      <c r="C3392" s="7">
        <v>1</v>
      </c>
      <c r="D3392" s="12" t="s">
        <v>32</v>
      </c>
      <c r="E3392" s="12">
        <v>38600</v>
      </c>
      <c r="F3392" s="5" t="s">
        <v>417</v>
      </c>
      <c r="G3392" s="22">
        <v>230.4</v>
      </c>
      <c r="H3392" s="24" t="e">
        <f>G3392-(G3392*#REF!)</f>
        <v>#REF!</v>
      </c>
      <c r="I3392" s="24" t="e">
        <f>(H3392*#REF!)/4</f>
        <v>#REF!</v>
      </c>
      <c r="J3392" s="24" t="e">
        <f>(H3392*#REF!)</f>
        <v>#REF!</v>
      </c>
      <c r="K3392" s="24" t="e">
        <f>-PMT((#REF!/12),48,H3392,0,0)</f>
        <v>#REF!</v>
      </c>
    </row>
    <row r="3393" spans="2:11" ht="16.05" customHeight="1">
      <c r="B3393" s="4" t="s">
        <v>222</v>
      </c>
      <c r="C3393" s="7">
        <v>1</v>
      </c>
      <c r="D3393" s="12" t="s">
        <v>32</v>
      </c>
      <c r="E3393" s="12" t="s">
        <v>2225</v>
      </c>
      <c r="F3393" s="5" t="s">
        <v>2257</v>
      </c>
      <c r="G3393" s="22">
        <v>707.46</v>
      </c>
      <c r="H3393" s="24" t="e">
        <f>G3393-(G3393*#REF!)</f>
        <v>#REF!</v>
      </c>
      <c r="I3393" s="24" t="e">
        <f>(H3393*#REF!)/4</f>
        <v>#REF!</v>
      </c>
      <c r="J3393" s="24" t="e">
        <f>(H3393*#REF!)</f>
        <v>#REF!</v>
      </c>
      <c r="K3393" s="24" t="e">
        <f>-PMT((#REF!/12),48,H3393,0,0)</f>
        <v>#REF!</v>
      </c>
    </row>
    <row r="3394" spans="2:11" ht="16.05" customHeight="1">
      <c r="B3394" s="4" t="s">
        <v>222</v>
      </c>
      <c r="C3394" s="7">
        <v>1</v>
      </c>
      <c r="D3394" s="12" t="s">
        <v>13</v>
      </c>
      <c r="E3394" s="12" t="s">
        <v>2223</v>
      </c>
      <c r="F3394" s="5" t="s">
        <v>2255</v>
      </c>
      <c r="G3394" s="22">
        <v>707.46</v>
      </c>
      <c r="H3394" s="24" t="e">
        <f>G3394-(G3394*#REF!)</f>
        <v>#REF!</v>
      </c>
      <c r="I3394" s="24" t="e">
        <f>(H3394*#REF!)/4</f>
        <v>#REF!</v>
      </c>
      <c r="J3394" s="24" t="e">
        <f>(H3394*#REF!)</f>
        <v>#REF!</v>
      </c>
      <c r="K3394" s="24" t="e">
        <f>-PMT((#REF!/12),48,H3394,0,0)</f>
        <v>#REF!</v>
      </c>
    </row>
    <row r="3395" spans="2:11" ht="16.05" customHeight="1">
      <c r="B3395" s="4" t="s">
        <v>222</v>
      </c>
      <c r="C3395" s="7">
        <v>1</v>
      </c>
      <c r="D3395" s="12" t="s">
        <v>13</v>
      </c>
      <c r="E3395" s="12" t="s">
        <v>1500</v>
      </c>
      <c r="F3395" s="5" t="s">
        <v>1501</v>
      </c>
      <c r="G3395" s="22">
        <v>1211.646153846154</v>
      </c>
      <c r="H3395" s="24" t="e">
        <f>G3395-(G3395*#REF!)</f>
        <v>#REF!</v>
      </c>
      <c r="I3395" s="24" t="e">
        <f>(H3395*#REF!)/4</f>
        <v>#REF!</v>
      </c>
      <c r="J3395" s="24" t="e">
        <f>(H3395*#REF!)</f>
        <v>#REF!</v>
      </c>
      <c r="K3395" s="24" t="e">
        <f>-PMT((#REF!/12),48,H3395,0,0)</f>
        <v>#REF!</v>
      </c>
    </row>
    <row r="3396" spans="2:11" ht="16.05" customHeight="1">
      <c r="B3396" s="4" t="s">
        <v>222</v>
      </c>
      <c r="C3396" s="7">
        <v>1</v>
      </c>
      <c r="D3396" s="12" t="s">
        <v>2219</v>
      </c>
      <c r="E3396" s="12" t="s">
        <v>307</v>
      </c>
      <c r="F3396" s="5" t="s">
        <v>228</v>
      </c>
      <c r="G3396" s="22">
        <v>707.46</v>
      </c>
      <c r="H3396" s="24" t="e">
        <f>G3396-(G3396*#REF!)</f>
        <v>#REF!</v>
      </c>
      <c r="I3396" s="24" t="e">
        <f>(H3396*#REF!)/4</f>
        <v>#REF!</v>
      </c>
      <c r="J3396" s="24" t="e">
        <f>(H3396*#REF!)</f>
        <v>#REF!</v>
      </c>
      <c r="K3396" s="24" t="e">
        <f>-PMT((#REF!/12),48,H3396,0,0)</f>
        <v>#REF!</v>
      </c>
    </row>
    <row r="3397" spans="2:11" ht="16.05" customHeight="1">
      <c r="B3397" s="4" t="s">
        <v>222</v>
      </c>
      <c r="C3397" s="7">
        <v>1</v>
      </c>
      <c r="D3397" s="12" t="s">
        <v>13</v>
      </c>
      <c r="E3397" s="12" t="s">
        <v>229</v>
      </c>
      <c r="F3397" s="5" t="s">
        <v>230</v>
      </c>
      <c r="G3397" s="22">
        <v>555</v>
      </c>
      <c r="H3397" s="24" t="e">
        <f>G3397-(G3397*#REF!)</f>
        <v>#REF!</v>
      </c>
      <c r="I3397" s="24" t="e">
        <f>(H3397*#REF!)/4</f>
        <v>#REF!</v>
      </c>
      <c r="J3397" s="24" t="e">
        <f>(H3397*#REF!)</f>
        <v>#REF!</v>
      </c>
      <c r="K3397" s="24" t="e">
        <f>-PMT((#REF!/12),48,H3397,0,0)</f>
        <v>#REF!</v>
      </c>
    </row>
    <row r="3398" spans="2:11" ht="16.05" customHeight="1">
      <c r="B3398" s="4" t="s">
        <v>222</v>
      </c>
      <c r="C3398" s="7">
        <v>1</v>
      </c>
      <c r="D3398" s="12" t="s">
        <v>13</v>
      </c>
      <c r="E3398" s="12" t="s">
        <v>231</v>
      </c>
      <c r="F3398" s="5" t="s">
        <v>232</v>
      </c>
      <c r="G3398" s="22">
        <v>106.51</v>
      </c>
      <c r="H3398" s="24" t="e">
        <f>G3398-(G3398*#REF!)</f>
        <v>#REF!</v>
      </c>
      <c r="I3398" s="24" t="e">
        <f>(H3398*#REF!)/4</f>
        <v>#REF!</v>
      </c>
      <c r="J3398" s="24" t="e">
        <f>(H3398*#REF!)</f>
        <v>#REF!</v>
      </c>
      <c r="K3398" s="24" t="e">
        <f>-PMT((#REF!/12),48,H3398,0,0)</f>
        <v>#REF!</v>
      </c>
    </row>
    <row r="3399" spans="2:11" ht="16.05" customHeight="1">
      <c r="B3399" s="4" t="s">
        <v>222</v>
      </c>
      <c r="C3399" s="7">
        <v>1</v>
      </c>
      <c r="D3399" s="12" t="s">
        <v>13</v>
      </c>
      <c r="E3399" s="12" t="s">
        <v>233</v>
      </c>
      <c r="F3399" s="5" t="s">
        <v>234</v>
      </c>
      <c r="G3399" s="22">
        <v>353.93797169811353</v>
      </c>
      <c r="H3399" s="24" t="e">
        <f>G3399-(G3399*#REF!)</f>
        <v>#REF!</v>
      </c>
      <c r="I3399" s="24" t="e">
        <f>(H3399*#REF!)/4</f>
        <v>#REF!</v>
      </c>
      <c r="J3399" s="24" t="e">
        <f>(H3399*#REF!)</f>
        <v>#REF!</v>
      </c>
      <c r="K3399" s="24" t="e">
        <f>-PMT((#REF!/12),48,H3399,0,0)</f>
        <v>#REF!</v>
      </c>
    </row>
    <row r="3400" spans="2:11" ht="16.05" customHeight="1">
      <c r="B3400" s="4" t="s">
        <v>222</v>
      </c>
      <c r="C3400" s="7">
        <v>1</v>
      </c>
      <c r="D3400" s="12" t="s">
        <v>13</v>
      </c>
      <c r="E3400" s="12" t="s">
        <v>235</v>
      </c>
      <c r="F3400" s="5" t="s">
        <v>236</v>
      </c>
      <c r="G3400" s="22">
        <v>353.93797169811353</v>
      </c>
      <c r="H3400" s="24" t="e">
        <f>G3400-(G3400*#REF!)</f>
        <v>#REF!</v>
      </c>
      <c r="I3400" s="24" t="e">
        <f>(H3400*#REF!)/4</f>
        <v>#REF!</v>
      </c>
      <c r="J3400" s="24" t="e">
        <f>(H3400*#REF!)</f>
        <v>#REF!</v>
      </c>
      <c r="K3400" s="24" t="e">
        <f>-PMT((#REF!/12),48,H3400,0,0)</f>
        <v>#REF!</v>
      </c>
    </row>
    <row r="3401" spans="2:11" ht="16.05" customHeight="1">
      <c r="B3401" s="4" t="s">
        <v>222</v>
      </c>
      <c r="C3401" s="7">
        <v>1</v>
      </c>
      <c r="D3401" s="12" t="s">
        <v>13</v>
      </c>
      <c r="E3401" s="12" t="s">
        <v>237</v>
      </c>
      <c r="F3401" s="5" t="s">
        <v>238</v>
      </c>
      <c r="G3401" s="22">
        <v>353.93797169811353</v>
      </c>
      <c r="H3401" s="24" t="e">
        <f>G3401-(G3401*#REF!)</f>
        <v>#REF!</v>
      </c>
      <c r="I3401" s="24" t="e">
        <f>(H3401*#REF!)/4</f>
        <v>#REF!</v>
      </c>
      <c r="J3401" s="24" t="e">
        <f>(H3401*#REF!)</f>
        <v>#REF!</v>
      </c>
      <c r="K3401" s="24" t="e">
        <f>-PMT((#REF!/12),48,H3401,0,0)</f>
        <v>#REF!</v>
      </c>
    </row>
    <row r="3402" spans="2:11" ht="16.05" customHeight="1">
      <c r="B3402" s="4" t="s">
        <v>222</v>
      </c>
      <c r="C3402" s="7">
        <v>1</v>
      </c>
      <c r="D3402" s="12" t="s">
        <v>13</v>
      </c>
      <c r="E3402" s="12" t="s">
        <v>239</v>
      </c>
      <c r="F3402" s="5" t="s">
        <v>240</v>
      </c>
      <c r="G3402" s="22">
        <v>353.93797169811353</v>
      </c>
      <c r="H3402" s="24" t="e">
        <f>G3402-(G3402*#REF!)</f>
        <v>#REF!</v>
      </c>
      <c r="I3402" s="24" t="e">
        <f>(H3402*#REF!)/4</f>
        <v>#REF!</v>
      </c>
      <c r="J3402" s="24" t="e">
        <f>(H3402*#REF!)</f>
        <v>#REF!</v>
      </c>
      <c r="K3402" s="24" t="e">
        <f>-PMT((#REF!/12),48,H3402,0,0)</f>
        <v>#REF!</v>
      </c>
    </row>
    <row r="3403" spans="2:11" ht="16.05" customHeight="1">
      <c r="B3403" s="4" t="s">
        <v>222</v>
      </c>
      <c r="C3403" s="7">
        <v>2</v>
      </c>
      <c r="D3403" s="12" t="s">
        <v>13</v>
      </c>
      <c r="E3403" s="12" t="s">
        <v>241</v>
      </c>
      <c r="F3403" s="5" t="s">
        <v>242</v>
      </c>
      <c r="G3403" s="22">
        <v>707.87594339622706</v>
      </c>
      <c r="H3403" s="24" t="e">
        <f>G3403-(G3403*#REF!)</f>
        <v>#REF!</v>
      </c>
      <c r="I3403" s="24" t="e">
        <f>(H3403*#REF!)/4</f>
        <v>#REF!</v>
      </c>
      <c r="J3403" s="24" t="e">
        <f>(H3403*#REF!)</f>
        <v>#REF!</v>
      </c>
      <c r="K3403" s="24" t="e">
        <f>-PMT((#REF!/12),48,H3403,0,0)</f>
        <v>#REF!</v>
      </c>
    </row>
    <row r="3404" spans="2:11" ht="16.05" customHeight="1">
      <c r="B3404" s="4" t="s">
        <v>222</v>
      </c>
      <c r="C3404" s="7">
        <v>1</v>
      </c>
      <c r="D3404" s="12" t="s">
        <v>2219</v>
      </c>
      <c r="E3404" s="12" t="s">
        <v>307</v>
      </c>
      <c r="F3404" s="5" t="s">
        <v>120</v>
      </c>
      <c r="G3404" s="22">
        <v>707.46</v>
      </c>
      <c r="H3404" s="24" t="e">
        <f>G3404-(G3404*#REF!)</f>
        <v>#REF!</v>
      </c>
      <c r="I3404" s="24" t="e">
        <f>(H3404*#REF!)/4</f>
        <v>#REF!</v>
      </c>
      <c r="J3404" s="24" t="e">
        <f>(H3404*#REF!)</f>
        <v>#REF!</v>
      </c>
      <c r="K3404" s="24" t="e">
        <f>-PMT((#REF!/12),48,H3404,0,0)</f>
        <v>#REF!</v>
      </c>
    </row>
    <row r="3405" spans="2:11" ht="16.05" customHeight="1">
      <c r="B3405" s="3" t="s">
        <v>791</v>
      </c>
      <c r="C3405" s="7">
        <v>3</v>
      </c>
      <c r="D3405" s="12" t="s">
        <v>32</v>
      </c>
      <c r="E3405" s="12" t="s">
        <v>792</v>
      </c>
      <c r="F3405" s="10" t="s">
        <v>793</v>
      </c>
      <c r="G3405" s="22">
        <v>496.79999999999995</v>
      </c>
      <c r="H3405" s="24" t="e">
        <f>G3405-(G3405*#REF!)</f>
        <v>#REF!</v>
      </c>
      <c r="I3405" s="24" t="e">
        <f>(H3405*#REF!)/4</f>
        <v>#REF!</v>
      </c>
      <c r="J3405" s="24" t="e">
        <f>(H3405*#REF!)</f>
        <v>#REF!</v>
      </c>
      <c r="K3405" s="24" t="e">
        <f>-PMT((#REF!/12),48,H3405,0,0)</f>
        <v>#REF!</v>
      </c>
    </row>
    <row r="3406" spans="2:11" ht="16.05" customHeight="1">
      <c r="B3406" s="3" t="s">
        <v>791</v>
      </c>
      <c r="C3406" s="7">
        <v>3</v>
      </c>
      <c r="D3406" s="12" t="s">
        <v>32</v>
      </c>
      <c r="E3406" s="12" t="s">
        <v>794</v>
      </c>
      <c r="F3406" s="10" t="s">
        <v>795</v>
      </c>
      <c r="G3406" s="22">
        <v>475.20000000000005</v>
      </c>
      <c r="H3406" s="24" t="e">
        <f>G3406-(G3406*#REF!)</f>
        <v>#REF!</v>
      </c>
      <c r="I3406" s="24" t="e">
        <f>(H3406*#REF!)/4</f>
        <v>#REF!</v>
      </c>
      <c r="J3406" s="24" t="e">
        <f>(H3406*#REF!)</f>
        <v>#REF!</v>
      </c>
      <c r="K3406" s="24" t="e">
        <f>-PMT((#REF!/12),48,H3406,0,0)</f>
        <v>#REF!</v>
      </c>
    </row>
    <row r="3407" spans="2:11" ht="16.05" customHeight="1">
      <c r="B3407" s="3" t="s">
        <v>791</v>
      </c>
      <c r="C3407" s="7">
        <v>3</v>
      </c>
      <c r="D3407" s="12" t="s">
        <v>32</v>
      </c>
      <c r="E3407" s="12" t="s">
        <v>796</v>
      </c>
      <c r="F3407" s="10" t="s">
        <v>797</v>
      </c>
      <c r="G3407" s="22">
        <v>442.79999999999995</v>
      </c>
      <c r="H3407" s="24" t="e">
        <f>G3407-(G3407*#REF!)</f>
        <v>#REF!</v>
      </c>
      <c r="I3407" s="24" t="e">
        <f>(H3407*#REF!)/4</f>
        <v>#REF!</v>
      </c>
      <c r="J3407" s="24" t="e">
        <f>(H3407*#REF!)</f>
        <v>#REF!</v>
      </c>
      <c r="K3407" s="24" t="e">
        <f>-PMT((#REF!/12),48,H3407,0,0)</f>
        <v>#REF!</v>
      </c>
    </row>
    <row r="3408" spans="2:11" ht="16.05" customHeight="1">
      <c r="B3408" s="3" t="s">
        <v>791</v>
      </c>
      <c r="C3408" s="7">
        <v>3</v>
      </c>
      <c r="D3408" s="12" t="s">
        <v>32</v>
      </c>
      <c r="E3408" s="12">
        <v>27105</v>
      </c>
      <c r="F3408" s="10" t="s">
        <v>798</v>
      </c>
      <c r="G3408" s="22">
        <v>1651.5459121621634</v>
      </c>
      <c r="H3408" s="24" t="e">
        <f>G3408-(G3408*#REF!)</f>
        <v>#REF!</v>
      </c>
      <c r="I3408" s="24" t="e">
        <f>(H3408*#REF!)/4</f>
        <v>#REF!</v>
      </c>
      <c r="J3408" s="24" t="e">
        <f>(H3408*#REF!)</f>
        <v>#REF!</v>
      </c>
      <c r="K3408" s="24" t="e">
        <f>-PMT((#REF!/12),48,H3408,0,0)</f>
        <v>#REF!</v>
      </c>
    </row>
    <row r="3409" spans="2:11" ht="16.05" customHeight="1">
      <c r="B3409" s="3" t="s">
        <v>791</v>
      </c>
      <c r="C3409" s="7">
        <v>3</v>
      </c>
      <c r="D3409" s="12" t="s">
        <v>32</v>
      </c>
      <c r="E3409" s="12" t="s">
        <v>799</v>
      </c>
      <c r="F3409" s="10" t="s">
        <v>800</v>
      </c>
      <c r="G3409" s="22">
        <v>297</v>
      </c>
      <c r="H3409" s="24" t="e">
        <f>G3409-(G3409*#REF!)</f>
        <v>#REF!</v>
      </c>
      <c r="I3409" s="24" t="e">
        <f>(H3409*#REF!)/4</f>
        <v>#REF!</v>
      </c>
      <c r="J3409" s="24" t="e">
        <f>(H3409*#REF!)</f>
        <v>#REF!</v>
      </c>
      <c r="K3409" s="24" t="e">
        <f>-PMT((#REF!/12),48,H3409,0,0)</f>
        <v>#REF!</v>
      </c>
    </row>
    <row r="3410" spans="2:11" ht="16.05" customHeight="1">
      <c r="B3410" s="3" t="s">
        <v>1865</v>
      </c>
      <c r="C3410" s="7">
        <v>1</v>
      </c>
      <c r="D3410" s="12" t="s">
        <v>13</v>
      </c>
      <c r="E3410" s="12" t="s">
        <v>702</v>
      </c>
      <c r="F3410" s="5" t="s">
        <v>703</v>
      </c>
      <c r="G3410" s="22">
        <v>316.43</v>
      </c>
      <c r="H3410" s="24" t="e">
        <f>G3410-(G3410*#REF!)</f>
        <v>#REF!</v>
      </c>
      <c r="I3410" s="24" t="e">
        <f>(H3410*#REF!)/4</f>
        <v>#REF!</v>
      </c>
      <c r="J3410" s="24" t="e">
        <f>(H3410*#REF!)</f>
        <v>#REF!</v>
      </c>
      <c r="K3410" s="24" t="e">
        <f>-PMT((#REF!/12),48,H3410,0,0)</f>
        <v>#REF!</v>
      </c>
    </row>
    <row r="3411" spans="2:11" ht="16.05" customHeight="1">
      <c r="B3411" s="3" t="s">
        <v>1865</v>
      </c>
      <c r="C3411" s="7">
        <v>1</v>
      </c>
      <c r="D3411" s="12" t="s">
        <v>13</v>
      </c>
      <c r="E3411" s="12" t="s">
        <v>704</v>
      </c>
      <c r="F3411" s="5" t="s">
        <v>705</v>
      </c>
      <c r="G3411" s="22">
        <v>342.89</v>
      </c>
      <c r="H3411" s="24" t="e">
        <f>G3411-(G3411*#REF!)</f>
        <v>#REF!</v>
      </c>
      <c r="I3411" s="24" t="e">
        <f>(H3411*#REF!)/4</f>
        <v>#REF!</v>
      </c>
      <c r="J3411" s="24" t="e">
        <f>(H3411*#REF!)</f>
        <v>#REF!</v>
      </c>
      <c r="K3411" s="24" t="e">
        <f>-PMT((#REF!/12),48,H3411,0,0)</f>
        <v>#REF!</v>
      </c>
    </row>
    <row r="3412" spans="2:11" ht="16.05" customHeight="1">
      <c r="B3412" s="3" t="s">
        <v>1865</v>
      </c>
      <c r="C3412" s="7">
        <v>1</v>
      </c>
      <c r="D3412" s="12" t="s">
        <v>13</v>
      </c>
      <c r="E3412" s="12" t="s">
        <v>706</v>
      </c>
      <c r="F3412" s="5" t="s">
        <v>707</v>
      </c>
      <c r="G3412" s="22">
        <v>105.58</v>
      </c>
      <c r="H3412" s="24" t="e">
        <f>G3412-(G3412*#REF!)</f>
        <v>#REF!</v>
      </c>
      <c r="I3412" s="24" t="e">
        <f>(H3412*#REF!)/4</f>
        <v>#REF!</v>
      </c>
      <c r="J3412" s="24" t="e">
        <f>(H3412*#REF!)</f>
        <v>#REF!</v>
      </c>
      <c r="K3412" s="24" t="e">
        <f>-PMT((#REF!/12),48,H3412,0,0)</f>
        <v>#REF!</v>
      </c>
    </row>
    <row r="3413" spans="2:11" ht="16.05" customHeight="1">
      <c r="B3413" s="3" t="s">
        <v>1865</v>
      </c>
      <c r="C3413" s="7">
        <v>1</v>
      </c>
      <c r="D3413" s="12" t="s">
        <v>13</v>
      </c>
      <c r="E3413" s="12" t="s">
        <v>708</v>
      </c>
      <c r="F3413" s="5" t="s">
        <v>709</v>
      </c>
      <c r="G3413" s="22">
        <v>203.61</v>
      </c>
      <c r="H3413" s="24" t="e">
        <f>G3413-(G3413*#REF!)</f>
        <v>#REF!</v>
      </c>
      <c r="I3413" s="24" t="e">
        <f>(H3413*#REF!)/4</f>
        <v>#REF!</v>
      </c>
      <c r="J3413" s="24" t="e">
        <f>(H3413*#REF!)</f>
        <v>#REF!</v>
      </c>
      <c r="K3413" s="24" t="e">
        <f>-PMT((#REF!/12),48,H3413,0,0)</f>
        <v>#REF!</v>
      </c>
    </row>
    <row r="3414" spans="2:11" ht="16.05" customHeight="1">
      <c r="B3414" s="3" t="s">
        <v>1865</v>
      </c>
      <c r="C3414" s="7">
        <v>1</v>
      </c>
      <c r="D3414" s="12" t="s">
        <v>13</v>
      </c>
      <c r="E3414" s="12" t="s">
        <v>1452</v>
      </c>
      <c r="F3414" s="5" t="s">
        <v>1453</v>
      </c>
      <c r="G3414" s="22">
        <v>246.91</v>
      </c>
      <c r="H3414" s="24" t="e">
        <f>G3414-(G3414*#REF!)</f>
        <v>#REF!</v>
      </c>
      <c r="I3414" s="24" t="e">
        <f>(H3414*#REF!)/4</f>
        <v>#REF!</v>
      </c>
      <c r="J3414" s="24" t="e">
        <f>(H3414*#REF!)</f>
        <v>#REF!</v>
      </c>
      <c r="K3414" s="24" t="e">
        <f>-PMT((#REF!/12),48,H3414,0,0)</f>
        <v>#REF!</v>
      </c>
    </row>
    <row r="3415" spans="2:11" ht="16.05" customHeight="1">
      <c r="B3415" s="3" t="s">
        <v>1865</v>
      </c>
      <c r="C3415" s="7">
        <v>1</v>
      </c>
      <c r="D3415" s="12" t="s">
        <v>32</v>
      </c>
      <c r="E3415" s="12" t="s">
        <v>841</v>
      </c>
      <c r="F3415" s="5" t="s">
        <v>842</v>
      </c>
      <c r="G3415" s="22">
        <v>777.6</v>
      </c>
      <c r="H3415" s="24" t="e">
        <f>G3415-(G3415*#REF!)</f>
        <v>#REF!</v>
      </c>
      <c r="I3415" s="24" t="e">
        <f>(H3415*#REF!)/4</f>
        <v>#REF!</v>
      </c>
      <c r="J3415" s="24" t="e">
        <f>(H3415*#REF!)</f>
        <v>#REF!</v>
      </c>
      <c r="K3415" s="24" t="e">
        <f>-PMT((#REF!/12),48,H3415,0,0)</f>
        <v>#REF!</v>
      </c>
    </row>
    <row r="3416" spans="2:11" ht="16.05" customHeight="1">
      <c r="B3416" s="3" t="s">
        <v>1865</v>
      </c>
      <c r="C3416" s="7">
        <v>1</v>
      </c>
      <c r="D3416" s="12" t="s">
        <v>32</v>
      </c>
      <c r="E3416" s="12" t="s">
        <v>839</v>
      </c>
      <c r="F3416" s="5" t="s">
        <v>840</v>
      </c>
      <c r="G3416" s="22">
        <v>167.4</v>
      </c>
      <c r="H3416" s="24" t="e">
        <f>G3416-(G3416*#REF!)</f>
        <v>#REF!</v>
      </c>
      <c r="I3416" s="24" t="e">
        <f>(H3416*#REF!)/4</f>
        <v>#REF!</v>
      </c>
      <c r="J3416" s="24" t="e">
        <f>(H3416*#REF!)</f>
        <v>#REF!</v>
      </c>
      <c r="K3416" s="24" t="e">
        <f>-PMT((#REF!/12),48,H3416,0,0)</f>
        <v>#REF!</v>
      </c>
    </row>
    <row r="3417" spans="2:11" ht="16.05" customHeight="1">
      <c r="B3417" s="3" t="s">
        <v>1865</v>
      </c>
      <c r="C3417" s="7">
        <v>1</v>
      </c>
      <c r="D3417" s="12" t="s">
        <v>32</v>
      </c>
      <c r="E3417" s="12" t="s">
        <v>851</v>
      </c>
      <c r="F3417" s="5" t="s">
        <v>852</v>
      </c>
      <c r="G3417" s="22">
        <v>522</v>
      </c>
      <c r="H3417" s="24" t="e">
        <f>G3417-(G3417*#REF!)</f>
        <v>#REF!</v>
      </c>
      <c r="I3417" s="24" t="e">
        <f>(H3417*#REF!)/4</f>
        <v>#REF!</v>
      </c>
      <c r="J3417" s="24" t="e">
        <f>(H3417*#REF!)</f>
        <v>#REF!</v>
      </c>
      <c r="K3417" s="24" t="e">
        <f>-PMT((#REF!/12),48,H3417,0,0)</f>
        <v>#REF!</v>
      </c>
    </row>
    <row r="3418" spans="2:11" ht="16.05" customHeight="1">
      <c r="B3418" s="3" t="s">
        <v>1865</v>
      </c>
      <c r="C3418" s="7">
        <v>1</v>
      </c>
      <c r="D3418" s="12" t="s">
        <v>32</v>
      </c>
      <c r="E3418" s="12" t="s">
        <v>308</v>
      </c>
      <c r="F3418" s="5" t="s">
        <v>309</v>
      </c>
      <c r="G3418" s="22">
        <v>2034</v>
      </c>
      <c r="H3418" s="24" t="e">
        <f>G3418-(G3418*#REF!)</f>
        <v>#REF!</v>
      </c>
      <c r="I3418" s="24" t="e">
        <f>(H3418*#REF!)/4</f>
        <v>#REF!</v>
      </c>
      <c r="J3418" s="24" t="e">
        <f>(H3418*#REF!)</f>
        <v>#REF!</v>
      </c>
      <c r="K3418" s="24" t="e">
        <f>-PMT((#REF!/12),48,H3418,0,0)</f>
        <v>#REF!</v>
      </c>
    </row>
    <row r="3419" spans="2:11" ht="16.05" customHeight="1">
      <c r="B3419" s="3" t="s">
        <v>1865</v>
      </c>
      <c r="C3419" s="7">
        <v>1</v>
      </c>
      <c r="D3419" s="12" t="s">
        <v>32</v>
      </c>
      <c r="E3419" s="12" t="s">
        <v>448</v>
      </c>
      <c r="F3419" s="10" t="s">
        <v>449</v>
      </c>
      <c r="G3419" s="22">
        <v>200</v>
      </c>
      <c r="H3419" s="24" t="e">
        <f>G3419-(G3419*#REF!)</f>
        <v>#REF!</v>
      </c>
      <c r="I3419" s="24" t="e">
        <f>(H3419*#REF!)/4</f>
        <v>#REF!</v>
      </c>
      <c r="J3419" s="24" t="e">
        <f>(H3419*#REF!)</f>
        <v>#REF!</v>
      </c>
      <c r="K3419" s="24" t="e">
        <f>-PMT((#REF!/12),48,H3419,0,0)</f>
        <v>#REF!</v>
      </c>
    </row>
    <row r="3420" spans="2:11" ht="16.05" customHeight="1">
      <c r="B3420" s="3" t="s">
        <v>1865</v>
      </c>
      <c r="C3420" s="7">
        <v>1</v>
      </c>
      <c r="D3420" s="12" t="s">
        <v>32</v>
      </c>
      <c r="E3420" s="12" t="s">
        <v>1866</v>
      </c>
      <c r="F3420" s="10" t="s">
        <v>1867</v>
      </c>
      <c r="G3420" s="22">
        <v>176.4</v>
      </c>
      <c r="H3420" s="24" t="e">
        <f>G3420-(G3420*#REF!)</f>
        <v>#REF!</v>
      </c>
      <c r="I3420" s="24" t="e">
        <f>(H3420*#REF!)/4</f>
        <v>#REF!</v>
      </c>
      <c r="J3420" s="24" t="e">
        <f>(H3420*#REF!)</f>
        <v>#REF!</v>
      </c>
      <c r="K3420" s="24" t="e">
        <f>-PMT((#REF!/12),48,H3420,0,0)</f>
        <v>#REF!</v>
      </c>
    </row>
    <row r="3421" spans="2:11" ht="16.05" customHeight="1">
      <c r="B3421" s="3" t="s">
        <v>1865</v>
      </c>
      <c r="C3421" s="7">
        <v>1</v>
      </c>
      <c r="D3421" s="12" t="s">
        <v>32</v>
      </c>
      <c r="E3421" s="12" t="s">
        <v>1868</v>
      </c>
      <c r="F3421" s="5" t="s">
        <v>1869</v>
      </c>
      <c r="G3421" s="22">
        <v>316.8</v>
      </c>
      <c r="H3421" s="24" t="e">
        <f>G3421-(G3421*#REF!)</f>
        <v>#REF!</v>
      </c>
      <c r="I3421" s="24" t="e">
        <f>(H3421*#REF!)/4</f>
        <v>#REF!</v>
      </c>
      <c r="J3421" s="24" t="e">
        <f>(H3421*#REF!)</f>
        <v>#REF!</v>
      </c>
      <c r="K3421" s="24" t="e">
        <f>-PMT((#REF!/12),48,H3421,0,0)</f>
        <v>#REF!</v>
      </c>
    </row>
    <row r="3422" spans="2:11" ht="16.05" customHeight="1">
      <c r="B3422" s="3" t="s">
        <v>1865</v>
      </c>
      <c r="C3422" s="7">
        <v>1</v>
      </c>
      <c r="D3422" s="12" t="s">
        <v>32</v>
      </c>
      <c r="E3422" s="12" t="s">
        <v>299</v>
      </c>
      <c r="F3422" s="5" t="s">
        <v>300</v>
      </c>
      <c r="G3422" s="22">
        <v>536.4</v>
      </c>
      <c r="H3422" s="24" t="e">
        <f>G3422-(G3422*#REF!)</f>
        <v>#REF!</v>
      </c>
      <c r="I3422" s="24" t="e">
        <f>(H3422*#REF!)/4</f>
        <v>#REF!</v>
      </c>
      <c r="J3422" s="24" t="e">
        <f>(H3422*#REF!)</f>
        <v>#REF!</v>
      </c>
      <c r="K3422" s="24" t="e">
        <f>-PMT((#REF!/12),48,H3422,0,0)</f>
        <v>#REF!</v>
      </c>
    </row>
    <row r="3423" spans="2:11" ht="16.05" customHeight="1">
      <c r="B3423" s="3" t="s">
        <v>1865</v>
      </c>
      <c r="C3423" s="7">
        <v>1</v>
      </c>
      <c r="D3423" s="12" t="s">
        <v>32</v>
      </c>
      <c r="E3423" s="12">
        <v>277</v>
      </c>
      <c r="F3423" s="5" t="s">
        <v>73</v>
      </c>
      <c r="G3423" s="22">
        <v>63</v>
      </c>
      <c r="H3423" s="24" t="e">
        <f>G3423-(G3423*#REF!)</f>
        <v>#REF!</v>
      </c>
      <c r="I3423" s="24" t="e">
        <f>(H3423*#REF!)/4</f>
        <v>#REF!</v>
      </c>
      <c r="J3423" s="24" t="e">
        <f>(H3423*#REF!)</f>
        <v>#REF!</v>
      </c>
      <c r="K3423" s="24" t="e">
        <f>-PMT((#REF!/12),48,H3423,0,0)</f>
        <v>#REF!</v>
      </c>
    </row>
    <row r="3424" spans="2:11" ht="16.05" customHeight="1">
      <c r="B3424" s="3" t="s">
        <v>1865</v>
      </c>
      <c r="C3424" s="7">
        <v>1</v>
      </c>
      <c r="D3424" s="12" t="s">
        <v>32</v>
      </c>
      <c r="E3424" s="12" t="s">
        <v>816</v>
      </c>
      <c r="F3424" s="5" t="s">
        <v>317</v>
      </c>
      <c r="G3424" s="22">
        <v>331.2</v>
      </c>
      <c r="H3424" s="24" t="e">
        <f>G3424-(G3424*#REF!)</f>
        <v>#REF!</v>
      </c>
      <c r="I3424" s="24" t="e">
        <f>(H3424*#REF!)/4</f>
        <v>#REF!</v>
      </c>
      <c r="J3424" s="24" t="e">
        <f>(H3424*#REF!)</f>
        <v>#REF!</v>
      </c>
      <c r="K3424" s="24" t="e">
        <f>-PMT((#REF!/12),48,H3424,0,0)</f>
        <v>#REF!</v>
      </c>
    </row>
    <row r="3425" spans="2:11" ht="16.05" customHeight="1">
      <c r="B3425" s="3" t="s">
        <v>1870</v>
      </c>
      <c r="C3425" s="7">
        <v>3</v>
      </c>
      <c r="D3425" s="12" t="s">
        <v>13</v>
      </c>
      <c r="E3425" s="12" t="s">
        <v>702</v>
      </c>
      <c r="F3425" s="5" t="s">
        <v>703</v>
      </c>
      <c r="G3425" s="22">
        <v>949.29</v>
      </c>
      <c r="H3425" s="24" t="e">
        <f>G3425-(G3425*#REF!)</f>
        <v>#REF!</v>
      </c>
      <c r="I3425" s="24" t="e">
        <f>(H3425*#REF!)/4</f>
        <v>#REF!</v>
      </c>
      <c r="J3425" s="24" t="e">
        <f>(H3425*#REF!)</f>
        <v>#REF!</v>
      </c>
      <c r="K3425" s="24" t="e">
        <f>-PMT((#REF!/12),48,H3425,0,0)</f>
        <v>#REF!</v>
      </c>
    </row>
    <row r="3426" spans="2:11" ht="16.05" customHeight="1">
      <c r="B3426" s="3" t="s">
        <v>1870</v>
      </c>
      <c r="C3426" s="7">
        <v>3</v>
      </c>
      <c r="D3426" s="12" t="s">
        <v>13</v>
      </c>
      <c r="E3426" s="12" t="s">
        <v>704</v>
      </c>
      <c r="F3426" s="5" t="s">
        <v>705</v>
      </c>
      <c r="G3426" s="22">
        <v>1028.67</v>
      </c>
      <c r="H3426" s="24" t="e">
        <f>G3426-(G3426*#REF!)</f>
        <v>#REF!</v>
      </c>
      <c r="I3426" s="24" t="e">
        <f>(H3426*#REF!)/4</f>
        <v>#REF!</v>
      </c>
      <c r="J3426" s="24" t="e">
        <f>(H3426*#REF!)</f>
        <v>#REF!</v>
      </c>
      <c r="K3426" s="24" t="e">
        <f>-PMT((#REF!/12),48,H3426,0,0)</f>
        <v>#REF!</v>
      </c>
    </row>
    <row r="3427" spans="2:11" ht="16.05" customHeight="1">
      <c r="B3427" s="3" t="s">
        <v>1870</v>
      </c>
      <c r="C3427" s="7">
        <v>3</v>
      </c>
      <c r="D3427" s="12" t="s">
        <v>13</v>
      </c>
      <c r="E3427" s="12" t="s">
        <v>706</v>
      </c>
      <c r="F3427" s="5" t="s">
        <v>707</v>
      </c>
      <c r="G3427" s="22">
        <v>316.74</v>
      </c>
      <c r="H3427" s="24" t="e">
        <f>G3427-(G3427*#REF!)</f>
        <v>#REF!</v>
      </c>
      <c r="I3427" s="24" t="e">
        <f>(H3427*#REF!)/4</f>
        <v>#REF!</v>
      </c>
      <c r="J3427" s="24" t="e">
        <f>(H3427*#REF!)</f>
        <v>#REF!</v>
      </c>
      <c r="K3427" s="24" t="e">
        <f>-PMT((#REF!/12),48,H3427,0,0)</f>
        <v>#REF!</v>
      </c>
    </row>
    <row r="3428" spans="2:11" ht="16.05" customHeight="1">
      <c r="B3428" s="3" t="s">
        <v>1870</v>
      </c>
      <c r="C3428" s="7">
        <v>3</v>
      </c>
      <c r="D3428" s="12" t="s">
        <v>13</v>
      </c>
      <c r="E3428" s="12" t="s">
        <v>708</v>
      </c>
      <c r="F3428" s="5" t="s">
        <v>709</v>
      </c>
      <c r="G3428" s="22">
        <v>610.83000000000004</v>
      </c>
      <c r="H3428" s="24" t="e">
        <f>G3428-(G3428*#REF!)</f>
        <v>#REF!</v>
      </c>
      <c r="I3428" s="24" t="e">
        <f>(H3428*#REF!)/4</f>
        <v>#REF!</v>
      </c>
      <c r="J3428" s="24" t="e">
        <f>(H3428*#REF!)</f>
        <v>#REF!</v>
      </c>
      <c r="K3428" s="24" t="e">
        <f>-PMT((#REF!/12),48,H3428,0,0)</f>
        <v>#REF!</v>
      </c>
    </row>
    <row r="3429" spans="2:11" ht="16.05" customHeight="1">
      <c r="B3429" s="3" t="s">
        <v>1870</v>
      </c>
      <c r="C3429" s="7">
        <v>3</v>
      </c>
      <c r="D3429" s="12" t="s">
        <v>13</v>
      </c>
      <c r="E3429" s="12" t="s">
        <v>1452</v>
      </c>
      <c r="F3429" s="5" t="s">
        <v>1453</v>
      </c>
      <c r="G3429" s="22">
        <v>740.73</v>
      </c>
      <c r="H3429" s="24" t="e">
        <f>G3429-(G3429*#REF!)</f>
        <v>#REF!</v>
      </c>
      <c r="I3429" s="24" t="e">
        <f>(H3429*#REF!)/4</f>
        <v>#REF!</v>
      </c>
      <c r="J3429" s="24" t="e">
        <f>(H3429*#REF!)</f>
        <v>#REF!</v>
      </c>
      <c r="K3429" s="24" t="e">
        <f>-PMT((#REF!/12),48,H3429,0,0)</f>
        <v>#REF!</v>
      </c>
    </row>
    <row r="3430" spans="2:11" ht="16.05" customHeight="1">
      <c r="B3430" s="3" t="s">
        <v>1870</v>
      </c>
      <c r="C3430" s="7">
        <v>3</v>
      </c>
      <c r="D3430" s="12" t="s">
        <v>32</v>
      </c>
      <c r="E3430" s="12" t="s">
        <v>1086</v>
      </c>
      <c r="F3430" s="5" t="s">
        <v>469</v>
      </c>
      <c r="G3430" s="22">
        <v>16767</v>
      </c>
      <c r="H3430" s="24" t="e">
        <f>G3430-(G3430*#REF!)</f>
        <v>#REF!</v>
      </c>
      <c r="I3430" s="24" t="e">
        <f>(H3430*#REF!)/4</f>
        <v>#REF!</v>
      </c>
      <c r="J3430" s="24" t="e">
        <f>(H3430*#REF!)</f>
        <v>#REF!</v>
      </c>
      <c r="K3430" s="24" t="e">
        <f>-PMT((#REF!/12),48,H3430,0,0)</f>
        <v>#REF!</v>
      </c>
    </row>
    <row r="3431" spans="2:11" ht="16.05" customHeight="1">
      <c r="B3431" s="3" t="s">
        <v>1870</v>
      </c>
      <c r="C3431" s="7">
        <v>3</v>
      </c>
      <c r="D3431" s="12" t="s">
        <v>32</v>
      </c>
      <c r="E3431" s="12" t="s">
        <v>1871</v>
      </c>
      <c r="F3431" s="10" t="s">
        <v>1872</v>
      </c>
      <c r="G3431" s="22">
        <v>2094.035294117647</v>
      </c>
      <c r="H3431" s="24" t="e">
        <f>G3431-(G3431*#REF!)</f>
        <v>#REF!</v>
      </c>
      <c r="I3431" s="24" t="e">
        <f>(H3431*#REF!)/4</f>
        <v>#REF!</v>
      </c>
      <c r="J3431" s="24" t="e">
        <f>(H3431*#REF!)</f>
        <v>#REF!</v>
      </c>
      <c r="K3431" s="24" t="e">
        <f>-PMT((#REF!/12),48,H3431,0,0)</f>
        <v>#REF!</v>
      </c>
    </row>
    <row r="3432" spans="2:11" ht="16.05" customHeight="1">
      <c r="B3432" s="3" t="s">
        <v>1870</v>
      </c>
      <c r="C3432" s="7">
        <v>3</v>
      </c>
      <c r="D3432" s="12" t="s">
        <v>32</v>
      </c>
      <c r="E3432" s="12" t="s">
        <v>1873</v>
      </c>
      <c r="F3432" s="5" t="s">
        <v>840</v>
      </c>
      <c r="G3432" s="22">
        <v>502.20000000000005</v>
      </c>
      <c r="H3432" s="24" t="e">
        <f>G3432-(G3432*#REF!)</f>
        <v>#REF!</v>
      </c>
      <c r="I3432" s="24" t="e">
        <f>(H3432*#REF!)/4</f>
        <v>#REF!</v>
      </c>
      <c r="J3432" s="24" t="e">
        <f>(H3432*#REF!)</f>
        <v>#REF!</v>
      </c>
      <c r="K3432" s="24" t="e">
        <f>-PMT((#REF!/12),48,H3432,0,0)</f>
        <v>#REF!</v>
      </c>
    </row>
    <row r="3433" spans="2:11" ht="16.05" customHeight="1">
      <c r="B3433" s="3" t="s">
        <v>1870</v>
      </c>
      <c r="C3433" s="7">
        <v>3</v>
      </c>
      <c r="D3433" s="12" t="s">
        <v>32</v>
      </c>
      <c r="E3433" s="12" t="s">
        <v>1874</v>
      </c>
      <c r="F3433" s="10" t="s">
        <v>1875</v>
      </c>
      <c r="G3433" s="22">
        <v>77.22</v>
      </c>
      <c r="H3433" s="24" t="e">
        <f>G3433-(G3433*#REF!)</f>
        <v>#REF!</v>
      </c>
      <c r="I3433" s="24" t="e">
        <f>(H3433*#REF!)/4</f>
        <v>#REF!</v>
      </c>
      <c r="J3433" s="24" t="e">
        <f>(H3433*#REF!)</f>
        <v>#REF!</v>
      </c>
      <c r="K3433" s="24" t="e">
        <f>-PMT((#REF!/12),48,H3433,0,0)</f>
        <v>#REF!</v>
      </c>
    </row>
    <row r="3434" spans="2:11" ht="16.05" customHeight="1">
      <c r="B3434" s="3" t="s">
        <v>1870</v>
      </c>
      <c r="C3434" s="7">
        <v>3</v>
      </c>
      <c r="D3434" s="12" t="s">
        <v>32</v>
      </c>
      <c r="E3434" s="12" t="s">
        <v>1876</v>
      </c>
      <c r="F3434" s="5" t="s">
        <v>1877</v>
      </c>
      <c r="G3434" s="22">
        <v>853.2</v>
      </c>
      <c r="H3434" s="24" t="e">
        <f>G3434-(G3434*#REF!)</f>
        <v>#REF!</v>
      </c>
      <c r="I3434" s="24" t="e">
        <f>(H3434*#REF!)/4</f>
        <v>#REF!</v>
      </c>
      <c r="J3434" s="24" t="e">
        <f>(H3434*#REF!)</f>
        <v>#REF!</v>
      </c>
      <c r="K3434" s="24" t="e">
        <f>-PMT((#REF!/12),48,H3434,0,0)</f>
        <v>#REF!</v>
      </c>
    </row>
    <row r="3435" spans="2:11" ht="16.05" customHeight="1">
      <c r="B3435" s="3" t="s">
        <v>1870</v>
      </c>
      <c r="C3435" s="7">
        <v>3</v>
      </c>
      <c r="D3435" s="12" t="s">
        <v>32</v>
      </c>
      <c r="E3435" s="12" t="s">
        <v>1878</v>
      </c>
      <c r="F3435" s="10" t="s">
        <v>1879</v>
      </c>
      <c r="G3435" s="22">
        <v>415.79999999999995</v>
      </c>
      <c r="H3435" s="24" t="e">
        <f>G3435-(G3435*#REF!)</f>
        <v>#REF!</v>
      </c>
      <c r="I3435" s="24" t="e">
        <f>(H3435*#REF!)/4</f>
        <v>#REF!</v>
      </c>
      <c r="J3435" s="24" t="e">
        <f>(H3435*#REF!)</f>
        <v>#REF!</v>
      </c>
      <c r="K3435" s="24" t="e">
        <f>-PMT((#REF!/12),48,H3435,0,0)</f>
        <v>#REF!</v>
      </c>
    </row>
    <row r="3436" spans="2:11" ht="16.05" customHeight="1">
      <c r="B3436" s="3" t="s">
        <v>1870</v>
      </c>
      <c r="C3436" s="7">
        <v>3</v>
      </c>
      <c r="D3436" s="12" t="s">
        <v>32</v>
      </c>
      <c r="E3436" s="12">
        <v>27220</v>
      </c>
      <c r="F3436" s="5" t="s">
        <v>1880</v>
      </c>
      <c r="G3436" s="22">
        <v>89.640000000000015</v>
      </c>
      <c r="H3436" s="24" t="e">
        <f>G3436-(G3436*#REF!)</f>
        <v>#REF!</v>
      </c>
      <c r="I3436" s="24" t="e">
        <f>(H3436*#REF!)/4</f>
        <v>#REF!</v>
      </c>
      <c r="J3436" s="24" t="e">
        <f>(H3436*#REF!)</f>
        <v>#REF!</v>
      </c>
      <c r="K3436" s="24" t="e">
        <f>-PMT((#REF!/12),48,H3436,0,0)</f>
        <v>#REF!</v>
      </c>
    </row>
    <row r="3437" spans="2:11" ht="16.05" customHeight="1">
      <c r="B3437" s="3" t="s">
        <v>1870</v>
      </c>
      <c r="C3437" s="7">
        <v>3</v>
      </c>
      <c r="D3437" s="12" t="s">
        <v>1232</v>
      </c>
      <c r="E3437" s="12" t="s">
        <v>1881</v>
      </c>
      <c r="F3437" s="5" t="s">
        <v>1882</v>
      </c>
      <c r="G3437" s="22">
        <v>620.09999999999991</v>
      </c>
      <c r="H3437" s="24" t="e">
        <f>G3437-(G3437*#REF!)</f>
        <v>#REF!</v>
      </c>
      <c r="I3437" s="24" t="e">
        <f>(H3437*#REF!)/4</f>
        <v>#REF!</v>
      </c>
      <c r="J3437" s="24" t="e">
        <f>(H3437*#REF!)</f>
        <v>#REF!</v>
      </c>
      <c r="K3437" s="24" t="e">
        <f>-PMT((#REF!/12),48,H3437,0,0)</f>
        <v>#REF!</v>
      </c>
    </row>
    <row r="3438" spans="2:11" ht="16.05" customHeight="1">
      <c r="B3438" s="3" t="s">
        <v>1870</v>
      </c>
      <c r="C3438" s="7">
        <v>3</v>
      </c>
      <c r="D3438" s="12" t="s">
        <v>32</v>
      </c>
      <c r="E3438" s="12" t="s">
        <v>1874</v>
      </c>
      <c r="F3438" s="10" t="s">
        <v>1875</v>
      </c>
      <c r="G3438" s="22">
        <v>77.22</v>
      </c>
      <c r="H3438" s="24" t="e">
        <f>G3438-(G3438*#REF!)</f>
        <v>#REF!</v>
      </c>
      <c r="I3438" s="24" t="e">
        <f>(H3438*#REF!)/4</f>
        <v>#REF!</v>
      </c>
      <c r="J3438" s="24" t="e">
        <f>(H3438*#REF!)</f>
        <v>#REF!</v>
      </c>
      <c r="K3438" s="24" t="e">
        <f>-PMT((#REF!/12),48,H3438,0,0)</f>
        <v>#REF!</v>
      </c>
    </row>
    <row r="3439" spans="2:11" ht="16.05" customHeight="1">
      <c r="B3439" s="3" t="s">
        <v>1870</v>
      </c>
      <c r="C3439" s="7">
        <v>3</v>
      </c>
      <c r="D3439" s="12" t="s">
        <v>1232</v>
      </c>
      <c r="E3439" s="12" t="s">
        <v>1233</v>
      </c>
      <c r="F3439" s="5" t="s">
        <v>1234</v>
      </c>
      <c r="G3439" s="22">
        <v>360</v>
      </c>
      <c r="H3439" s="24" t="e">
        <f>G3439-(G3439*#REF!)</f>
        <v>#REF!</v>
      </c>
      <c r="I3439" s="24" t="e">
        <f>(H3439*#REF!)/4</f>
        <v>#REF!</v>
      </c>
      <c r="J3439" s="24" t="e">
        <f>(H3439*#REF!)</f>
        <v>#REF!</v>
      </c>
      <c r="K3439" s="24" t="e">
        <f>-PMT((#REF!/12),48,H3439,0,0)</f>
        <v>#REF!</v>
      </c>
    </row>
    <row r="3440" spans="2:11" ht="16.05" customHeight="1">
      <c r="B3440" s="3" t="s">
        <v>1870</v>
      </c>
      <c r="C3440" s="7">
        <v>3</v>
      </c>
      <c r="D3440" s="12" t="s">
        <v>32</v>
      </c>
      <c r="E3440" s="12" t="s">
        <v>141</v>
      </c>
      <c r="F3440" s="10" t="s">
        <v>142</v>
      </c>
      <c r="G3440" s="22">
        <v>1609.1999999999998</v>
      </c>
      <c r="H3440" s="24" t="e">
        <f>G3440-(G3440*#REF!)</f>
        <v>#REF!</v>
      </c>
      <c r="I3440" s="24" t="e">
        <f>(H3440*#REF!)/4</f>
        <v>#REF!</v>
      </c>
      <c r="J3440" s="24" t="e">
        <f>(H3440*#REF!)</f>
        <v>#REF!</v>
      </c>
      <c r="K3440" s="24" t="e">
        <f>-PMT((#REF!/12),48,H3440,0,0)</f>
        <v>#REF!</v>
      </c>
    </row>
    <row r="3441" spans="2:11" ht="16.05" customHeight="1">
      <c r="B3441" s="3" t="s">
        <v>287</v>
      </c>
      <c r="C3441" s="7">
        <v>3</v>
      </c>
      <c r="D3441" s="12" t="s">
        <v>13</v>
      </c>
      <c r="E3441" s="12" t="s">
        <v>197</v>
      </c>
      <c r="F3441" s="5" t="s">
        <v>198</v>
      </c>
      <c r="G3441" s="22">
        <v>1057.4100000000001</v>
      </c>
      <c r="H3441" s="24" t="e">
        <f>G3441-(G3441*#REF!)</f>
        <v>#REF!</v>
      </c>
      <c r="I3441" s="24" t="e">
        <f>(H3441*#REF!)/4</f>
        <v>#REF!</v>
      </c>
      <c r="J3441" s="24" t="e">
        <f>(H3441*#REF!)</f>
        <v>#REF!</v>
      </c>
      <c r="K3441" s="24" t="e">
        <f>-PMT((#REF!/12),48,H3441,0,0)</f>
        <v>#REF!</v>
      </c>
    </row>
    <row r="3442" spans="2:11" ht="16.05" customHeight="1">
      <c r="B3442" s="3" t="s">
        <v>287</v>
      </c>
      <c r="C3442" s="7">
        <v>3</v>
      </c>
      <c r="D3442" s="12" t="s">
        <v>13</v>
      </c>
      <c r="E3442" s="12" t="s">
        <v>16</v>
      </c>
      <c r="F3442" s="5" t="s">
        <v>17</v>
      </c>
      <c r="G3442" s="22">
        <v>1297.32</v>
      </c>
      <c r="H3442" s="24" t="e">
        <f>G3442-(G3442*#REF!)</f>
        <v>#REF!</v>
      </c>
      <c r="I3442" s="24" t="e">
        <f>(H3442*#REF!)/4</f>
        <v>#REF!</v>
      </c>
      <c r="J3442" s="24" t="e">
        <f>(H3442*#REF!)</f>
        <v>#REF!</v>
      </c>
      <c r="K3442" s="24" t="e">
        <f>-PMT((#REF!/12),48,H3442,0,0)</f>
        <v>#REF!</v>
      </c>
    </row>
    <row r="3443" spans="2:11" ht="16.05" customHeight="1">
      <c r="B3443" s="3" t="s">
        <v>287</v>
      </c>
      <c r="C3443" s="7">
        <v>3</v>
      </c>
      <c r="D3443" s="12" t="s">
        <v>13</v>
      </c>
      <c r="E3443" s="12" t="s">
        <v>18</v>
      </c>
      <c r="F3443" s="5" t="s">
        <v>19</v>
      </c>
      <c r="G3443" s="22">
        <v>377.19</v>
      </c>
      <c r="H3443" s="24" t="e">
        <f>G3443-(G3443*#REF!)</f>
        <v>#REF!</v>
      </c>
      <c r="I3443" s="24" t="e">
        <f>(H3443*#REF!)/4</f>
        <v>#REF!</v>
      </c>
      <c r="J3443" s="24" t="e">
        <f>(H3443*#REF!)</f>
        <v>#REF!</v>
      </c>
      <c r="K3443" s="24" t="e">
        <f>-PMT((#REF!/12),48,H3443,0,0)</f>
        <v>#REF!</v>
      </c>
    </row>
    <row r="3444" spans="2:11" ht="16.05" customHeight="1">
      <c r="B3444" s="3" t="s">
        <v>287</v>
      </c>
      <c r="C3444" s="7">
        <v>3</v>
      </c>
      <c r="D3444" s="12" t="s">
        <v>13</v>
      </c>
      <c r="E3444" s="12" t="s">
        <v>20</v>
      </c>
      <c r="F3444" s="5" t="s">
        <v>21</v>
      </c>
      <c r="G3444" s="22">
        <v>803.16000000000008</v>
      </c>
      <c r="H3444" s="24" t="e">
        <f>G3444-(G3444*#REF!)</f>
        <v>#REF!</v>
      </c>
      <c r="I3444" s="24" t="e">
        <f>(H3444*#REF!)/4</f>
        <v>#REF!</v>
      </c>
      <c r="J3444" s="24" t="e">
        <f>(H3444*#REF!)</f>
        <v>#REF!</v>
      </c>
      <c r="K3444" s="24" t="e">
        <f>-PMT((#REF!/12),48,H3444,0,0)</f>
        <v>#REF!</v>
      </c>
    </row>
    <row r="3445" spans="2:11" ht="16.05" customHeight="1">
      <c r="B3445" s="3" t="s">
        <v>287</v>
      </c>
      <c r="C3445" s="7">
        <v>3</v>
      </c>
      <c r="D3445" s="12" t="s">
        <v>13</v>
      </c>
      <c r="E3445" s="12" t="s">
        <v>260</v>
      </c>
      <c r="F3445" s="5" t="s">
        <v>261</v>
      </c>
      <c r="G3445" s="22">
        <v>884.16000000000008</v>
      </c>
      <c r="H3445" s="24" t="e">
        <f>G3445-(G3445*#REF!)</f>
        <v>#REF!</v>
      </c>
      <c r="I3445" s="24" t="e">
        <f>(H3445*#REF!)/4</f>
        <v>#REF!</v>
      </c>
      <c r="J3445" s="24" t="e">
        <f>(H3445*#REF!)</f>
        <v>#REF!</v>
      </c>
      <c r="K3445" s="24" t="e">
        <f>-PMT((#REF!/12),48,H3445,0,0)</f>
        <v>#REF!</v>
      </c>
    </row>
    <row r="3446" spans="2:11" ht="16.05" customHeight="1">
      <c r="B3446" s="3" t="s">
        <v>287</v>
      </c>
      <c r="C3446" s="7">
        <v>3</v>
      </c>
      <c r="D3446" s="12" t="s">
        <v>32</v>
      </c>
      <c r="E3446" s="12" t="s">
        <v>288</v>
      </c>
      <c r="F3446" s="5" t="s">
        <v>289</v>
      </c>
      <c r="G3446" s="22">
        <v>21000</v>
      </c>
      <c r="H3446" s="24" t="e">
        <f>G3446-(G3446*#REF!)</f>
        <v>#REF!</v>
      </c>
      <c r="I3446" s="24" t="e">
        <f>(H3446*#REF!)/4</f>
        <v>#REF!</v>
      </c>
      <c r="J3446" s="24" t="e">
        <f>(H3446*#REF!)</f>
        <v>#REF!</v>
      </c>
      <c r="K3446" s="24" t="e">
        <f>-PMT((#REF!/12),48,H3446,0,0)</f>
        <v>#REF!</v>
      </c>
    </row>
    <row r="3447" spans="2:11" ht="16.05" customHeight="1">
      <c r="B3447" s="3" t="s">
        <v>287</v>
      </c>
      <c r="C3447" s="7">
        <v>3</v>
      </c>
      <c r="D3447" s="12" t="s">
        <v>32</v>
      </c>
      <c r="E3447" s="12" t="s">
        <v>290</v>
      </c>
      <c r="F3447" s="5" t="s">
        <v>291</v>
      </c>
      <c r="G3447" s="22">
        <v>1204.2</v>
      </c>
      <c r="H3447" s="24" t="e">
        <f>G3447-(G3447*#REF!)</f>
        <v>#REF!</v>
      </c>
      <c r="I3447" s="24" t="e">
        <f>(H3447*#REF!)/4</f>
        <v>#REF!</v>
      </c>
      <c r="J3447" s="24" t="e">
        <f>(H3447*#REF!)</f>
        <v>#REF!</v>
      </c>
      <c r="K3447" s="24" t="e">
        <f>-PMT((#REF!/12),48,H3447,0,0)</f>
        <v>#REF!</v>
      </c>
    </row>
    <row r="3448" spans="2:11" ht="16.05" customHeight="1">
      <c r="B3448" s="3" t="s">
        <v>287</v>
      </c>
      <c r="C3448" s="7">
        <v>3</v>
      </c>
      <c r="D3448" s="12" t="s">
        <v>32</v>
      </c>
      <c r="E3448" s="12" t="s">
        <v>292</v>
      </c>
      <c r="F3448" s="5" t="s">
        <v>293</v>
      </c>
      <c r="G3448" s="22">
        <v>1101.5999999999999</v>
      </c>
      <c r="H3448" s="24" t="e">
        <f>G3448-(G3448*#REF!)</f>
        <v>#REF!</v>
      </c>
      <c r="I3448" s="24" t="e">
        <f>(H3448*#REF!)/4</f>
        <v>#REF!</v>
      </c>
      <c r="J3448" s="24" t="e">
        <f>(H3448*#REF!)</f>
        <v>#REF!</v>
      </c>
      <c r="K3448" s="24" t="e">
        <f>-PMT((#REF!/12),48,H3448,0,0)</f>
        <v>#REF!</v>
      </c>
    </row>
    <row r="3449" spans="2:11" ht="16.05" customHeight="1">
      <c r="B3449" s="3" t="s">
        <v>287</v>
      </c>
      <c r="C3449" s="7">
        <v>3</v>
      </c>
      <c r="D3449" s="12" t="s">
        <v>32</v>
      </c>
      <c r="E3449" s="12" t="s">
        <v>294</v>
      </c>
      <c r="F3449" s="5" t="s">
        <v>295</v>
      </c>
      <c r="G3449" s="22">
        <v>95.58</v>
      </c>
      <c r="H3449" s="24" t="e">
        <f>G3449-(G3449*#REF!)</f>
        <v>#REF!</v>
      </c>
      <c r="I3449" s="24" t="e">
        <f>(H3449*#REF!)/4</f>
        <v>#REF!</v>
      </c>
      <c r="J3449" s="24" t="e">
        <f>(H3449*#REF!)</f>
        <v>#REF!</v>
      </c>
      <c r="K3449" s="24" t="e">
        <f>-PMT((#REF!/12),48,H3449,0,0)</f>
        <v>#REF!</v>
      </c>
    </row>
    <row r="3450" spans="2:11" ht="16.05" customHeight="1">
      <c r="B3450" s="3" t="s">
        <v>287</v>
      </c>
      <c r="C3450" s="7">
        <v>3</v>
      </c>
      <c r="D3450" s="12" t="s">
        <v>32</v>
      </c>
      <c r="E3450" s="12">
        <v>27504</v>
      </c>
      <c r="F3450" s="10" t="s">
        <v>296</v>
      </c>
      <c r="G3450" s="22">
        <v>491.40000000000003</v>
      </c>
      <c r="H3450" s="24" t="e">
        <f>G3450-(G3450*#REF!)</f>
        <v>#REF!</v>
      </c>
      <c r="I3450" s="24" t="e">
        <f>(H3450*#REF!)/4</f>
        <v>#REF!</v>
      </c>
      <c r="J3450" s="24" t="e">
        <f>(H3450*#REF!)</f>
        <v>#REF!</v>
      </c>
      <c r="K3450" s="24" t="e">
        <f>-PMT((#REF!/12),48,H3450,0,0)</f>
        <v>#REF!</v>
      </c>
    </row>
    <row r="3451" spans="2:11" ht="16.05" customHeight="1">
      <c r="B3451" s="3" t="s">
        <v>287</v>
      </c>
      <c r="C3451" s="7">
        <v>3</v>
      </c>
      <c r="D3451" s="12" t="s">
        <v>32</v>
      </c>
      <c r="E3451" s="12" t="s">
        <v>297</v>
      </c>
      <c r="F3451" s="5" t="s">
        <v>298</v>
      </c>
      <c r="G3451" s="22">
        <v>340.20000000000005</v>
      </c>
      <c r="H3451" s="24" t="e">
        <f>G3451-(G3451*#REF!)</f>
        <v>#REF!</v>
      </c>
      <c r="I3451" s="24" t="e">
        <f>(H3451*#REF!)/4</f>
        <v>#REF!</v>
      </c>
      <c r="J3451" s="24" t="e">
        <f>(H3451*#REF!)</f>
        <v>#REF!</v>
      </c>
      <c r="K3451" s="24" t="e">
        <f>-PMT((#REF!/12),48,H3451,0,0)</f>
        <v>#REF!</v>
      </c>
    </row>
    <row r="3452" spans="2:11" ht="16.05" customHeight="1">
      <c r="B3452" s="3" t="s">
        <v>287</v>
      </c>
      <c r="C3452" s="7">
        <v>3</v>
      </c>
      <c r="D3452" s="12" t="s">
        <v>32</v>
      </c>
      <c r="E3452" s="12" t="s">
        <v>297</v>
      </c>
      <c r="F3452" s="5" t="s">
        <v>298</v>
      </c>
      <c r="G3452" s="22">
        <v>340.20000000000005</v>
      </c>
      <c r="H3452" s="24" t="e">
        <f>G3452-(G3452*#REF!)</f>
        <v>#REF!</v>
      </c>
      <c r="I3452" s="24" t="e">
        <f>(H3452*#REF!)/4</f>
        <v>#REF!</v>
      </c>
      <c r="J3452" s="24" t="e">
        <f>(H3452*#REF!)</f>
        <v>#REF!</v>
      </c>
      <c r="K3452" s="24" t="e">
        <f>-PMT((#REF!/12),48,H3452,0,0)</f>
        <v>#REF!</v>
      </c>
    </row>
    <row r="3453" spans="2:11" ht="16.05" customHeight="1">
      <c r="B3453" s="3" t="s">
        <v>287</v>
      </c>
      <c r="C3453" s="7">
        <v>3</v>
      </c>
      <c r="D3453" s="12" t="s">
        <v>32</v>
      </c>
      <c r="E3453" s="12" t="s">
        <v>299</v>
      </c>
      <c r="F3453" s="5" t="s">
        <v>300</v>
      </c>
      <c r="G3453" s="22">
        <v>1609.1999999999998</v>
      </c>
      <c r="H3453" s="24" t="e">
        <f>G3453-(G3453*#REF!)</f>
        <v>#REF!</v>
      </c>
      <c r="I3453" s="24" t="e">
        <f>(H3453*#REF!)/4</f>
        <v>#REF!</v>
      </c>
      <c r="J3453" s="24" t="e">
        <f>(H3453*#REF!)</f>
        <v>#REF!</v>
      </c>
      <c r="K3453" s="24" t="e">
        <f>-PMT((#REF!/12),48,H3453,0,0)</f>
        <v>#REF!</v>
      </c>
    </row>
    <row r="3454" spans="2:11" ht="16.05" customHeight="1">
      <c r="B3454" s="8" t="s">
        <v>301</v>
      </c>
      <c r="C3454" s="7">
        <v>1</v>
      </c>
      <c r="D3454" s="12" t="s">
        <v>32</v>
      </c>
      <c r="E3454" s="12" t="s">
        <v>302</v>
      </c>
      <c r="F3454" s="5" t="s">
        <v>303</v>
      </c>
      <c r="G3454" s="22">
        <v>693</v>
      </c>
      <c r="H3454" s="24" t="e">
        <f>G3454-(G3454*#REF!)</f>
        <v>#REF!</v>
      </c>
      <c r="I3454" s="24" t="e">
        <f>(H3454*#REF!)/4</f>
        <v>#REF!</v>
      </c>
      <c r="J3454" s="24" t="e">
        <f>(H3454*#REF!)</f>
        <v>#REF!</v>
      </c>
      <c r="K3454" s="24" t="e">
        <f>-PMT((#REF!/12),48,H3454,0,0)</f>
        <v>#REF!</v>
      </c>
    </row>
    <row r="3455" spans="2:11" ht="16.05" customHeight="1">
      <c r="B3455" s="8" t="s">
        <v>301</v>
      </c>
      <c r="C3455" s="7">
        <v>1</v>
      </c>
      <c r="D3455" s="12" t="s">
        <v>32</v>
      </c>
      <c r="E3455" s="12" t="s">
        <v>304</v>
      </c>
      <c r="F3455" s="5" t="s">
        <v>305</v>
      </c>
      <c r="G3455" s="22">
        <v>7000</v>
      </c>
      <c r="H3455" s="24" t="e">
        <f>G3455-(G3455*#REF!)</f>
        <v>#REF!</v>
      </c>
      <c r="I3455" s="24" t="e">
        <f>(H3455*#REF!)/4</f>
        <v>#REF!</v>
      </c>
      <c r="J3455" s="24" t="e">
        <f>(H3455*#REF!)</f>
        <v>#REF!</v>
      </c>
      <c r="K3455" s="24" t="e">
        <f>-PMT((#REF!/12),48,H3455,0,0)</f>
        <v>#REF!</v>
      </c>
    </row>
    <row r="3456" spans="2:11" ht="16.05" customHeight="1">
      <c r="B3456" s="8" t="s">
        <v>301</v>
      </c>
      <c r="C3456" s="7">
        <v>1</v>
      </c>
      <c r="D3456" s="12" t="s">
        <v>32</v>
      </c>
      <c r="E3456" s="12" t="s">
        <v>292</v>
      </c>
      <c r="F3456" s="5" t="s">
        <v>293</v>
      </c>
      <c r="G3456" s="22">
        <v>367.2</v>
      </c>
      <c r="H3456" s="24" t="e">
        <f>G3456-(G3456*#REF!)</f>
        <v>#REF!</v>
      </c>
      <c r="I3456" s="24" t="e">
        <f>(H3456*#REF!)/4</f>
        <v>#REF!</v>
      </c>
      <c r="J3456" s="24" t="e">
        <f>(H3456*#REF!)</f>
        <v>#REF!</v>
      </c>
      <c r="K3456" s="24" t="e">
        <f>-PMT((#REF!/12),48,H3456,0,0)</f>
        <v>#REF!</v>
      </c>
    </row>
    <row r="3457" spans="2:11" ht="16.05" customHeight="1">
      <c r="B3457" s="8" t="s">
        <v>801</v>
      </c>
      <c r="C3457" s="7">
        <v>1</v>
      </c>
      <c r="D3457" s="12" t="s">
        <v>32</v>
      </c>
      <c r="E3457" s="12" t="s">
        <v>302</v>
      </c>
      <c r="F3457" s="5" t="s">
        <v>303</v>
      </c>
      <c r="G3457" s="22">
        <v>693</v>
      </c>
      <c r="H3457" s="24" t="e">
        <f>G3457-(G3457*#REF!)</f>
        <v>#REF!</v>
      </c>
      <c r="I3457" s="24" t="e">
        <f>(H3457*#REF!)/4</f>
        <v>#REF!</v>
      </c>
      <c r="J3457" s="24" t="e">
        <f>(H3457*#REF!)</f>
        <v>#REF!</v>
      </c>
      <c r="K3457" s="24" t="e">
        <f>-PMT((#REF!/12),48,H3457,0,0)</f>
        <v>#REF!</v>
      </c>
    </row>
    <row r="3458" spans="2:11" ht="16.05" customHeight="1">
      <c r="B3458" s="8" t="s">
        <v>801</v>
      </c>
      <c r="C3458" s="7">
        <v>1</v>
      </c>
      <c r="D3458" s="12" t="s">
        <v>32</v>
      </c>
      <c r="E3458" s="12" t="s">
        <v>802</v>
      </c>
      <c r="F3458" s="5" t="s">
        <v>803</v>
      </c>
      <c r="G3458" s="22">
        <v>7000</v>
      </c>
      <c r="H3458" s="24" t="e">
        <f>G3458-(G3458*#REF!)</f>
        <v>#REF!</v>
      </c>
      <c r="I3458" s="24" t="e">
        <f>(H3458*#REF!)/4</f>
        <v>#REF!</v>
      </c>
      <c r="J3458" s="24" t="e">
        <f>(H3458*#REF!)</f>
        <v>#REF!</v>
      </c>
      <c r="K3458" s="24" t="e">
        <f>-PMT((#REF!/12),48,H3458,0,0)</f>
        <v>#REF!</v>
      </c>
    </row>
    <row r="3459" spans="2:11" ht="16.05" customHeight="1">
      <c r="B3459" s="8" t="s">
        <v>801</v>
      </c>
      <c r="C3459" s="7">
        <v>1</v>
      </c>
      <c r="D3459" s="12" t="s">
        <v>32</v>
      </c>
      <c r="E3459" s="12" t="s">
        <v>292</v>
      </c>
      <c r="F3459" s="5" t="s">
        <v>293</v>
      </c>
      <c r="G3459" s="22">
        <v>367.2</v>
      </c>
      <c r="H3459" s="24" t="e">
        <f>G3459-(G3459*#REF!)</f>
        <v>#REF!</v>
      </c>
      <c r="I3459" s="24" t="e">
        <f>(H3459*#REF!)/4</f>
        <v>#REF!</v>
      </c>
      <c r="J3459" s="24" t="e">
        <f>(H3459*#REF!)</f>
        <v>#REF!</v>
      </c>
      <c r="K3459" s="24" t="e">
        <f>-PMT((#REF!/12),48,H3459,0,0)</f>
        <v>#REF!</v>
      </c>
    </row>
    <row r="3460" spans="2:11" ht="16.05" customHeight="1">
      <c r="B3460" s="3" t="s">
        <v>1883</v>
      </c>
      <c r="C3460" s="7">
        <v>1</v>
      </c>
      <c r="D3460" s="12" t="s">
        <v>32</v>
      </c>
      <c r="E3460" s="12" t="s">
        <v>302</v>
      </c>
      <c r="F3460" s="5" t="s">
        <v>303</v>
      </c>
      <c r="G3460" s="22">
        <v>693</v>
      </c>
      <c r="H3460" s="24" t="e">
        <f>G3460-(G3460*#REF!)</f>
        <v>#REF!</v>
      </c>
      <c r="I3460" s="24" t="e">
        <f>(H3460*#REF!)/4</f>
        <v>#REF!</v>
      </c>
      <c r="J3460" s="24" t="e">
        <f>(H3460*#REF!)</f>
        <v>#REF!</v>
      </c>
      <c r="K3460" s="24" t="e">
        <f>-PMT((#REF!/12),48,H3460,0,0)</f>
        <v>#REF!</v>
      </c>
    </row>
    <row r="3461" spans="2:11" ht="16.05" customHeight="1">
      <c r="B3461" s="3" t="s">
        <v>1883</v>
      </c>
      <c r="C3461" s="7">
        <v>1</v>
      </c>
      <c r="D3461" s="12" t="s">
        <v>32</v>
      </c>
      <c r="E3461" s="12" t="s">
        <v>1884</v>
      </c>
      <c r="F3461" s="5" t="s">
        <v>1885</v>
      </c>
      <c r="G3461" s="22">
        <v>3500</v>
      </c>
      <c r="H3461" s="24" t="e">
        <f>G3461-(G3461*#REF!)</f>
        <v>#REF!</v>
      </c>
      <c r="I3461" s="24" t="e">
        <f>(H3461*#REF!)/4</f>
        <v>#REF!</v>
      </c>
      <c r="J3461" s="24" t="e">
        <f>(H3461*#REF!)</f>
        <v>#REF!</v>
      </c>
      <c r="K3461" s="24" t="e">
        <f>-PMT((#REF!/12),48,H3461,0,0)</f>
        <v>#REF!</v>
      </c>
    </row>
    <row r="3462" spans="2:11" ht="16.05" customHeight="1">
      <c r="B3462" s="3" t="s">
        <v>1883</v>
      </c>
      <c r="C3462" s="7">
        <v>1</v>
      </c>
      <c r="D3462" s="12" t="s">
        <v>32</v>
      </c>
      <c r="E3462" s="12" t="s">
        <v>1886</v>
      </c>
      <c r="F3462" s="5" t="s">
        <v>1887</v>
      </c>
      <c r="G3462" s="22">
        <v>671.4</v>
      </c>
      <c r="H3462" s="24" t="e">
        <f>G3462-(G3462*#REF!)</f>
        <v>#REF!</v>
      </c>
      <c r="I3462" s="24" t="e">
        <f>(H3462*#REF!)/4</f>
        <v>#REF!</v>
      </c>
      <c r="J3462" s="24" t="e">
        <f>(H3462*#REF!)</f>
        <v>#REF!</v>
      </c>
      <c r="K3462" s="24" t="e">
        <f>-PMT((#REF!/12),48,H3462,0,0)</f>
        <v>#REF!</v>
      </c>
    </row>
    <row r="3463" spans="2:11" ht="16.05" customHeight="1">
      <c r="B3463" s="3" t="s">
        <v>1883</v>
      </c>
      <c r="C3463" s="7">
        <v>1</v>
      </c>
      <c r="D3463" s="12" t="s">
        <v>32</v>
      </c>
      <c r="E3463" s="12" t="s">
        <v>1888</v>
      </c>
      <c r="F3463" s="5" t="s">
        <v>1889</v>
      </c>
      <c r="G3463" s="22">
        <v>759.6</v>
      </c>
      <c r="H3463" s="24" t="e">
        <f>G3463-(G3463*#REF!)</f>
        <v>#REF!</v>
      </c>
      <c r="I3463" s="24" t="e">
        <f>(H3463*#REF!)/4</f>
        <v>#REF!</v>
      </c>
      <c r="J3463" s="24" t="e">
        <f>(H3463*#REF!)</f>
        <v>#REF!</v>
      </c>
      <c r="K3463" s="24" t="e">
        <f>-PMT((#REF!/12),48,H3463,0,0)</f>
        <v>#REF!</v>
      </c>
    </row>
    <row r="3464" spans="2:11" ht="16.05" customHeight="1">
      <c r="B3464" s="3" t="s">
        <v>1883</v>
      </c>
      <c r="C3464" s="7">
        <v>1</v>
      </c>
      <c r="D3464" s="12" t="s">
        <v>32</v>
      </c>
      <c r="E3464" s="12" t="s">
        <v>1890</v>
      </c>
      <c r="F3464" s="5" t="s">
        <v>1891</v>
      </c>
      <c r="G3464" s="22">
        <v>759.6</v>
      </c>
      <c r="H3464" s="24" t="e">
        <f>G3464-(G3464*#REF!)</f>
        <v>#REF!</v>
      </c>
      <c r="I3464" s="24" t="e">
        <f>(H3464*#REF!)/4</f>
        <v>#REF!</v>
      </c>
      <c r="J3464" s="24" t="e">
        <f>(H3464*#REF!)</f>
        <v>#REF!</v>
      </c>
      <c r="K3464" s="24" t="e">
        <f>-PMT((#REF!/12),48,H3464,0,0)</f>
        <v>#REF!</v>
      </c>
    </row>
    <row r="3465" spans="2:11" ht="16.05" customHeight="1">
      <c r="B3465" s="3" t="s">
        <v>1883</v>
      </c>
      <c r="C3465" s="7">
        <v>1</v>
      </c>
      <c r="D3465" s="12" t="s">
        <v>32</v>
      </c>
      <c r="E3465" s="12" t="s">
        <v>1892</v>
      </c>
      <c r="F3465" s="5" t="s">
        <v>1893</v>
      </c>
      <c r="G3465" s="22">
        <v>273.60000000000002</v>
      </c>
      <c r="H3465" s="24" t="e">
        <f>G3465-(G3465*#REF!)</f>
        <v>#REF!</v>
      </c>
      <c r="I3465" s="24" t="e">
        <f>(H3465*#REF!)/4</f>
        <v>#REF!</v>
      </c>
      <c r="J3465" s="24" t="e">
        <f>(H3465*#REF!)</f>
        <v>#REF!</v>
      </c>
      <c r="K3465" s="24" t="e">
        <f>-PMT((#REF!/12),48,H3465,0,0)</f>
        <v>#REF!</v>
      </c>
    </row>
    <row r="3466" spans="2:11" ht="16.05" customHeight="1">
      <c r="B3466" s="3" t="s">
        <v>1883</v>
      </c>
      <c r="C3466" s="7">
        <v>1</v>
      </c>
      <c r="D3466" s="12" t="s">
        <v>32</v>
      </c>
      <c r="E3466" s="12" t="s">
        <v>1894</v>
      </c>
      <c r="F3466" s="5" t="s">
        <v>1895</v>
      </c>
      <c r="G3466" s="22">
        <v>378</v>
      </c>
      <c r="H3466" s="24" t="e">
        <f>G3466-(G3466*#REF!)</f>
        <v>#REF!</v>
      </c>
      <c r="I3466" s="24" t="e">
        <f>(H3466*#REF!)/4</f>
        <v>#REF!</v>
      </c>
      <c r="J3466" s="24" t="e">
        <f>(H3466*#REF!)</f>
        <v>#REF!</v>
      </c>
      <c r="K3466" s="24" t="e">
        <f>-PMT((#REF!/12),48,H3466,0,0)</f>
        <v>#REF!</v>
      </c>
    </row>
    <row r="3467" spans="2:11" ht="16.05" customHeight="1">
      <c r="B3467" s="6" t="s">
        <v>1896</v>
      </c>
      <c r="C3467" s="7">
        <v>1</v>
      </c>
      <c r="D3467" s="12" t="s">
        <v>32</v>
      </c>
      <c r="E3467" s="12" t="s">
        <v>505</v>
      </c>
      <c r="F3467" s="5" t="s">
        <v>506</v>
      </c>
      <c r="G3467" s="22">
        <v>187.20000000000002</v>
      </c>
      <c r="H3467" s="24" t="e">
        <f>G3467-(G3467*#REF!)</f>
        <v>#REF!</v>
      </c>
      <c r="I3467" s="24" t="e">
        <f>(H3467*#REF!)/4</f>
        <v>#REF!</v>
      </c>
      <c r="J3467" s="24" t="e">
        <f>(H3467*#REF!)</f>
        <v>#REF!</v>
      </c>
      <c r="K3467" s="24" t="e">
        <f>-PMT((#REF!/12),48,H3467,0,0)</f>
        <v>#REF!</v>
      </c>
    </row>
    <row r="3468" spans="2:11" ht="16.05" customHeight="1">
      <c r="B3468" s="6" t="s">
        <v>1896</v>
      </c>
      <c r="C3468" s="7">
        <v>1</v>
      </c>
      <c r="D3468" s="12" t="s">
        <v>32</v>
      </c>
      <c r="E3468" s="12" t="s">
        <v>503</v>
      </c>
      <c r="F3468" s="5" t="s">
        <v>504</v>
      </c>
      <c r="G3468" s="22">
        <v>565.23116883116882</v>
      </c>
      <c r="H3468" s="24" t="e">
        <f>G3468-(G3468*#REF!)</f>
        <v>#REF!</v>
      </c>
      <c r="I3468" s="24" t="e">
        <f>(H3468*#REF!)/4</f>
        <v>#REF!</v>
      </c>
      <c r="J3468" s="24" t="e">
        <f>(H3468*#REF!)</f>
        <v>#REF!</v>
      </c>
      <c r="K3468" s="24" t="e">
        <f>-PMT((#REF!/12),48,H3468,0,0)</f>
        <v>#REF!</v>
      </c>
    </row>
    <row r="3469" spans="2:11" ht="16.05" customHeight="1">
      <c r="B3469" s="6" t="s">
        <v>1896</v>
      </c>
      <c r="C3469" s="7">
        <v>1</v>
      </c>
      <c r="D3469" s="12" t="s">
        <v>32</v>
      </c>
      <c r="E3469" s="12" t="s">
        <v>816</v>
      </c>
      <c r="F3469" s="5" t="s">
        <v>317</v>
      </c>
      <c r="G3469" s="22">
        <v>331.2</v>
      </c>
      <c r="H3469" s="24" t="e">
        <f>G3469-(G3469*#REF!)</f>
        <v>#REF!</v>
      </c>
      <c r="I3469" s="24" t="e">
        <f>(H3469*#REF!)/4</f>
        <v>#REF!</v>
      </c>
      <c r="J3469" s="24" t="e">
        <f>(H3469*#REF!)</f>
        <v>#REF!</v>
      </c>
      <c r="K3469" s="24" t="e">
        <f>-PMT((#REF!/12),48,H3469,0,0)</f>
        <v>#REF!</v>
      </c>
    </row>
    <row r="3470" spans="2:11" ht="16.05" customHeight="1">
      <c r="B3470" s="6" t="s">
        <v>817</v>
      </c>
      <c r="C3470" s="7">
        <v>1</v>
      </c>
      <c r="D3470" s="12" t="s">
        <v>32</v>
      </c>
      <c r="E3470" s="12" t="s">
        <v>818</v>
      </c>
      <c r="F3470" s="5" t="s">
        <v>819</v>
      </c>
      <c r="G3470" s="22">
        <v>187.20000000000002</v>
      </c>
      <c r="H3470" s="24" t="e">
        <f>G3470-(G3470*#REF!)</f>
        <v>#REF!</v>
      </c>
      <c r="I3470" s="24" t="e">
        <f>(H3470*#REF!)/4</f>
        <v>#REF!</v>
      </c>
      <c r="J3470" s="24" t="e">
        <f>(H3470*#REF!)</f>
        <v>#REF!</v>
      </c>
      <c r="K3470" s="24" t="e">
        <f>-PMT((#REF!/12),48,H3470,0,0)</f>
        <v>#REF!</v>
      </c>
    </row>
    <row r="3471" spans="2:11" ht="16.05" customHeight="1">
      <c r="B3471" s="6" t="s">
        <v>817</v>
      </c>
      <c r="C3471" s="7">
        <v>1</v>
      </c>
      <c r="D3471" s="12" t="s">
        <v>32</v>
      </c>
      <c r="E3471" s="12" t="s">
        <v>820</v>
      </c>
      <c r="F3471" s="5" t="s">
        <v>821</v>
      </c>
      <c r="G3471" s="22">
        <v>698.01176470588234</v>
      </c>
      <c r="H3471" s="24" t="e">
        <f>G3471-(G3471*#REF!)</f>
        <v>#REF!</v>
      </c>
      <c r="I3471" s="24" t="e">
        <f>(H3471*#REF!)/4</f>
        <v>#REF!</v>
      </c>
      <c r="J3471" s="24" t="e">
        <f>(H3471*#REF!)</f>
        <v>#REF!</v>
      </c>
      <c r="K3471" s="24" t="e">
        <f>-PMT((#REF!/12),48,H3471,0,0)</f>
        <v>#REF!</v>
      </c>
    </row>
    <row r="3472" spans="2:11" ht="16.05" customHeight="1">
      <c r="B3472" s="6" t="s">
        <v>817</v>
      </c>
      <c r="C3472" s="7">
        <v>1</v>
      </c>
      <c r="D3472" s="12" t="s">
        <v>32</v>
      </c>
      <c r="E3472" s="12" t="s">
        <v>816</v>
      </c>
      <c r="F3472" s="5" t="s">
        <v>317</v>
      </c>
      <c r="G3472" s="22">
        <v>331.2</v>
      </c>
      <c r="H3472" s="24" t="e">
        <f>G3472-(G3472*#REF!)</f>
        <v>#REF!</v>
      </c>
      <c r="I3472" s="24" t="e">
        <f>(H3472*#REF!)/4</f>
        <v>#REF!</v>
      </c>
      <c r="J3472" s="24" t="e">
        <f>(H3472*#REF!)</f>
        <v>#REF!</v>
      </c>
      <c r="K3472" s="24" t="e">
        <f>-PMT((#REF!/12),48,H3472,0,0)</f>
        <v>#REF!</v>
      </c>
    </row>
    <row r="3473" spans="2:11" ht="16.05" customHeight="1">
      <c r="B3473" s="6" t="s">
        <v>1897</v>
      </c>
      <c r="C3473" s="7">
        <v>1</v>
      </c>
      <c r="D3473" s="12" t="s">
        <v>32</v>
      </c>
      <c r="E3473" s="12" t="s">
        <v>1871</v>
      </c>
      <c r="F3473" s="10" t="s">
        <v>1872</v>
      </c>
      <c r="G3473" s="22">
        <v>698.01176470588234</v>
      </c>
      <c r="H3473" s="24" t="e">
        <f>G3473-(G3473*#REF!)</f>
        <v>#REF!</v>
      </c>
      <c r="I3473" s="24" t="e">
        <f>(H3473*#REF!)/4</f>
        <v>#REF!</v>
      </c>
      <c r="J3473" s="24" t="e">
        <f>(H3473*#REF!)</f>
        <v>#REF!</v>
      </c>
      <c r="K3473" s="24" t="e">
        <f>-PMT((#REF!/12),48,H3473,0,0)</f>
        <v>#REF!</v>
      </c>
    </row>
    <row r="3474" spans="2:11" ht="16.05" customHeight="1">
      <c r="B3474" s="6" t="s">
        <v>1897</v>
      </c>
      <c r="C3474" s="7">
        <v>1</v>
      </c>
      <c r="D3474" s="12" t="s">
        <v>32</v>
      </c>
      <c r="E3474" s="12" t="s">
        <v>1898</v>
      </c>
      <c r="F3474" s="5" t="s">
        <v>1899</v>
      </c>
      <c r="G3474" s="22">
        <v>698.01176470588234</v>
      </c>
      <c r="H3474" s="24" t="e">
        <f>G3474-(G3474*#REF!)</f>
        <v>#REF!</v>
      </c>
      <c r="I3474" s="24" t="e">
        <f>(H3474*#REF!)/4</f>
        <v>#REF!</v>
      </c>
      <c r="J3474" s="24" t="e">
        <f>(H3474*#REF!)</f>
        <v>#REF!</v>
      </c>
      <c r="K3474" s="24" t="e">
        <f>-PMT((#REF!/12),48,H3474,0,0)</f>
        <v>#REF!</v>
      </c>
    </row>
    <row r="3475" spans="2:11" ht="16.05" customHeight="1">
      <c r="B3475" s="3" t="s">
        <v>1900</v>
      </c>
      <c r="C3475" s="7">
        <v>2</v>
      </c>
      <c r="D3475" s="12" t="s">
        <v>32</v>
      </c>
      <c r="E3475" s="12" t="s">
        <v>446</v>
      </c>
      <c r="F3475" s="5" t="s">
        <v>447</v>
      </c>
      <c r="G3475" s="22">
        <v>644.4</v>
      </c>
      <c r="H3475" s="24" t="e">
        <f>G3475-(G3475*#REF!)</f>
        <v>#REF!</v>
      </c>
      <c r="I3475" s="24" t="e">
        <f>(H3475*#REF!)/4</f>
        <v>#REF!</v>
      </c>
      <c r="J3475" s="24" t="e">
        <f>(H3475*#REF!)</f>
        <v>#REF!</v>
      </c>
      <c r="K3475" s="24" t="e">
        <f>-PMT((#REF!/12),48,H3475,0,0)</f>
        <v>#REF!</v>
      </c>
    </row>
    <row r="3476" spans="2:11" ht="16.05" customHeight="1">
      <c r="B3476" s="3" t="s">
        <v>1900</v>
      </c>
      <c r="C3476" s="7">
        <v>2</v>
      </c>
      <c r="D3476" s="12" t="s">
        <v>32</v>
      </c>
      <c r="E3476" s="12" t="s">
        <v>839</v>
      </c>
      <c r="F3476" s="5" t="s">
        <v>840</v>
      </c>
      <c r="G3476" s="22">
        <v>334.8</v>
      </c>
      <c r="H3476" s="24" t="e">
        <f>G3476-(G3476*#REF!)</f>
        <v>#REF!</v>
      </c>
      <c r="I3476" s="24" t="e">
        <f>(H3476*#REF!)/4</f>
        <v>#REF!</v>
      </c>
      <c r="J3476" s="24" t="e">
        <f>(H3476*#REF!)</f>
        <v>#REF!</v>
      </c>
      <c r="K3476" s="24" t="e">
        <f>-PMT((#REF!/12),48,H3476,0,0)</f>
        <v>#REF!</v>
      </c>
    </row>
    <row r="3477" spans="2:11" ht="16.05" customHeight="1">
      <c r="B3477" s="3" t="s">
        <v>1900</v>
      </c>
      <c r="C3477" s="7">
        <v>2</v>
      </c>
      <c r="D3477" s="12" t="s">
        <v>32</v>
      </c>
      <c r="E3477" s="12" t="s">
        <v>1901</v>
      </c>
      <c r="F3477" s="5" t="s">
        <v>1902</v>
      </c>
      <c r="G3477" s="22">
        <v>1522.8</v>
      </c>
      <c r="H3477" s="24" t="e">
        <f>G3477-(G3477*#REF!)</f>
        <v>#REF!</v>
      </c>
      <c r="I3477" s="24" t="e">
        <f>(H3477*#REF!)/4</f>
        <v>#REF!</v>
      </c>
      <c r="J3477" s="24" t="e">
        <f>(H3477*#REF!)</f>
        <v>#REF!</v>
      </c>
      <c r="K3477" s="24" t="e">
        <f>-PMT((#REF!/12),48,H3477,0,0)</f>
        <v>#REF!</v>
      </c>
    </row>
    <row r="3478" spans="2:11" ht="16.05" customHeight="1">
      <c r="B3478" s="3" t="s">
        <v>1903</v>
      </c>
      <c r="C3478" s="7">
        <v>2</v>
      </c>
      <c r="D3478" s="12" t="s">
        <v>32</v>
      </c>
      <c r="E3478" s="12" t="s">
        <v>1904</v>
      </c>
      <c r="F3478" s="5" t="s">
        <v>1905</v>
      </c>
      <c r="G3478" s="22">
        <v>1396.0235294117647</v>
      </c>
      <c r="H3478" s="24" t="e">
        <f>G3478-(G3478*#REF!)</f>
        <v>#REF!</v>
      </c>
      <c r="I3478" s="24" t="e">
        <f>(H3478*#REF!)/4</f>
        <v>#REF!</v>
      </c>
      <c r="J3478" s="24" t="e">
        <f>(H3478*#REF!)</f>
        <v>#REF!</v>
      </c>
      <c r="K3478" s="24" t="e">
        <f>-PMT((#REF!/12),48,H3478,0,0)</f>
        <v>#REF!</v>
      </c>
    </row>
    <row r="3479" spans="2:11" ht="16.05" customHeight="1">
      <c r="B3479" s="3" t="s">
        <v>1903</v>
      </c>
      <c r="C3479" s="7">
        <v>2</v>
      </c>
      <c r="D3479" s="12" t="s">
        <v>32</v>
      </c>
      <c r="E3479" s="12" t="s">
        <v>1906</v>
      </c>
      <c r="F3479" s="10"/>
      <c r="G3479" s="22">
        <v>1414.92</v>
      </c>
      <c r="H3479" s="24" t="e">
        <f>G3479-(G3479*#REF!)</f>
        <v>#REF!</v>
      </c>
      <c r="I3479" s="24" t="e">
        <f>(H3479*#REF!)/4</f>
        <v>#REF!</v>
      </c>
      <c r="J3479" s="24" t="e">
        <f>(H3479*#REF!)</f>
        <v>#REF!</v>
      </c>
      <c r="K3479" s="24" t="e">
        <f>-PMT((#REF!/12),48,H3479,0,0)</f>
        <v>#REF!</v>
      </c>
    </row>
    <row r="3480" spans="2:11" ht="16.05" customHeight="1">
      <c r="B3480" s="3" t="s">
        <v>1903</v>
      </c>
      <c r="C3480" s="7">
        <v>2</v>
      </c>
      <c r="D3480" s="12" t="s">
        <v>32</v>
      </c>
      <c r="E3480" s="12" t="s">
        <v>1907</v>
      </c>
      <c r="F3480" s="5" t="s">
        <v>1908</v>
      </c>
      <c r="G3480" s="22">
        <v>1522.8</v>
      </c>
      <c r="H3480" s="24" t="e">
        <f>G3480-(G3480*#REF!)</f>
        <v>#REF!</v>
      </c>
      <c r="I3480" s="24" t="e">
        <f>(H3480*#REF!)/4</f>
        <v>#REF!</v>
      </c>
      <c r="J3480" s="24" t="e">
        <f>(H3480*#REF!)</f>
        <v>#REF!</v>
      </c>
      <c r="K3480" s="24" t="e">
        <f>-PMT((#REF!/12),48,H3480,0,0)</f>
        <v>#REF!</v>
      </c>
    </row>
    <row r="3481" spans="2:11" ht="16.05" customHeight="1">
      <c r="B3481" s="3" t="s">
        <v>306</v>
      </c>
      <c r="C3481" s="7">
        <v>1</v>
      </c>
      <c r="D3481" s="12" t="s">
        <v>32</v>
      </c>
      <c r="E3481" s="12" t="s">
        <v>307</v>
      </c>
      <c r="F3481" s="10"/>
      <c r="G3481" s="22">
        <v>707.46</v>
      </c>
      <c r="H3481" s="24" t="e">
        <f>G3481-(G3481*#REF!)</f>
        <v>#REF!</v>
      </c>
      <c r="I3481" s="24" t="e">
        <f>(H3481*#REF!)/4</f>
        <v>#REF!</v>
      </c>
      <c r="J3481" s="24" t="e">
        <f>(H3481*#REF!)</f>
        <v>#REF!</v>
      </c>
      <c r="K3481" s="24" t="e">
        <f>-PMT((#REF!/12),48,H3481,0,0)</f>
        <v>#REF!</v>
      </c>
    </row>
    <row r="3482" spans="2:11" ht="16.05" customHeight="1">
      <c r="B3482" s="3" t="s">
        <v>306</v>
      </c>
      <c r="C3482" s="7">
        <v>1</v>
      </c>
      <c r="D3482" s="12" t="s">
        <v>32</v>
      </c>
      <c r="E3482" s="12" t="s">
        <v>308</v>
      </c>
      <c r="F3482" s="5" t="s">
        <v>309</v>
      </c>
      <c r="G3482" s="22">
        <v>2034</v>
      </c>
      <c r="H3482" s="24" t="e">
        <f>G3482-(G3482*#REF!)</f>
        <v>#REF!</v>
      </c>
      <c r="I3482" s="24" t="e">
        <f>(H3482*#REF!)/4</f>
        <v>#REF!</v>
      </c>
      <c r="J3482" s="24" t="e">
        <f>(H3482*#REF!)</f>
        <v>#REF!</v>
      </c>
      <c r="K3482" s="24" t="e">
        <f>-PMT((#REF!/12),48,H3482,0,0)</f>
        <v>#REF!</v>
      </c>
    </row>
    <row r="3483" spans="2:11" ht="16.05" customHeight="1">
      <c r="B3483" s="3" t="s">
        <v>306</v>
      </c>
      <c r="C3483" s="7">
        <v>1</v>
      </c>
      <c r="D3483" s="12" t="s">
        <v>32</v>
      </c>
      <c r="E3483" s="12" t="s">
        <v>310</v>
      </c>
      <c r="F3483" s="5" t="s">
        <v>311</v>
      </c>
      <c r="G3483" s="22">
        <v>698.01176470588234</v>
      </c>
      <c r="H3483" s="24" t="e">
        <f>G3483-(G3483*#REF!)</f>
        <v>#REF!</v>
      </c>
      <c r="I3483" s="24" t="e">
        <f>(H3483*#REF!)/4</f>
        <v>#REF!</v>
      </c>
      <c r="J3483" s="24" t="e">
        <f>(H3483*#REF!)</f>
        <v>#REF!</v>
      </c>
      <c r="K3483" s="24" t="e">
        <f>-PMT((#REF!/12),48,H3483,0,0)</f>
        <v>#REF!</v>
      </c>
    </row>
    <row r="3484" spans="2:11" ht="16.05" customHeight="1">
      <c r="B3484" s="3" t="s">
        <v>306</v>
      </c>
      <c r="C3484" s="7">
        <v>1</v>
      </c>
      <c r="D3484" s="12" t="s">
        <v>32</v>
      </c>
      <c r="E3484" s="12" t="s">
        <v>312</v>
      </c>
      <c r="F3484" s="5" t="s">
        <v>313</v>
      </c>
      <c r="G3484" s="22">
        <v>189</v>
      </c>
      <c r="H3484" s="24" t="e">
        <f>G3484-(G3484*#REF!)</f>
        <v>#REF!</v>
      </c>
      <c r="I3484" s="24" t="e">
        <f>(H3484*#REF!)/4</f>
        <v>#REF!</v>
      </c>
      <c r="J3484" s="24" t="e">
        <f>(H3484*#REF!)</f>
        <v>#REF!</v>
      </c>
      <c r="K3484" s="24" t="e">
        <f>-PMT((#REF!/12),48,H3484,0,0)</f>
        <v>#REF!</v>
      </c>
    </row>
    <row r="3485" spans="2:11" ht="16.05" customHeight="1">
      <c r="B3485" s="3" t="s">
        <v>306</v>
      </c>
      <c r="C3485" s="7">
        <v>1</v>
      </c>
      <c r="D3485" s="12" t="s">
        <v>32</v>
      </c>
      <c r="E3485" s="12" t="s">
        <v>314</v>
      </c>
      <c r="F3485" s="5" t="s">
        <v>315</v>
      </c>
      <c r="G3485" s="22">
        <v>367.2</v>
      </c>
      <c r="H3485" s="24" t="e">
        <f>G3485-(G3485*#REF!)</f>
        <v>#REF!</v>
      </c>
      <c r="I3485" s="24" t="e">
        <f>(H3485*#REF!)/4</f>
        <v>#REF!</v>
      </c>
      <c r="J3485" s="24" t="e">
        <f>(H3485*#REF!)</f>
        <v>#REF!</v>
      </c>
      <c r="K3485" s="24" t="e">
        <f>-PMT((#REF!/12),48,H3485,0,0)</f>
        <v>#REF!</v>
      </c>
    </row>
    <row r="3486" spans="2:11" ht="16.05" customHeight="1">
      <c r="B3486" s="3" t="s">
        <v>306</v>
      </c>
      <c r="C3486" s="7">
        <v>1</v>
      </c>
      <c r="D3486" s="12" t="s">
        <v>32</v>
      </c>
      <c r="E3486" s="12" t="s">
        <v>316</v>
      </c>
      <c r="F3486" s="5" t="s">
        <v>317</v>
      </c>
      <c r="G3486" s="22">
        <v>345.6</v>
      </c>
      <c r="H3486" s="24" t="e">
        <f>G3486-(G3486*#REF!)</f>
        <v>#REF!</v>
      </c>
      <c r="I3486" s="24" t="e">
        <f>(H3486*#REF!)/4</f>
        <v>#REF!</v>
      </c>
      <c r="J3486" s="24" t="e">
        <f>(H3486*#REF!)</f>
        <v>#REF!</v>
      </c>
      <c r="K3486" s="24" t="e">
        <f>-PMT((#REF!/12),48,H3486,0,0)</f>
        <v>#REF!</v>
      </c>
    </row>
    <row r="3487" spans="2:11" ht="16.05" customHeight="1">
      <c r="B3487" s="6" t="s">
        <v>318</v>
      </c>
      <c r="C3487" s="7">
        <v>2</v>
      </c>
      <c r="D3487" s="12" t="s">
        <v>319</v>
      </c>
      <c r="E3487" s="12" t="s">
        <v>320</v>
      </c>
      <c r="F3487" s="5" t="s">
        <v>321</v>
      </c>
      <c r="G3487" s="22">
        <v>3000</v>
      </c>
      <c r="H3487" s="24" t="e">
        <f>G3487-(G3487*#REF!)</f>
        <v>#REF!</v>
      </c>
      <c r="I3487" s="24" t="e">
        <f>(H3487*#REF!)/4</f>
        <v>#REF!</v>
      </c>
      <c r="J3487" s="24" t="e">
        <f>(H3487*#REF!)</f>
        <v>#REF!</v>
      </c>
      <c r="K3487" s="24" t="e">
        <f>-PMT((#REF!/12),48,H3487,0,0)</f>
        <v>#REF!</v>
      </c>
    </row>
    <row r="3488" spans="2:11" ht="16.05" customHeight="1">
      <c r="B3488" s="6" t="s">
        <v>318</v>
      </c>
      <c r="C3488" s="7">
        <v>4</v>
      </c>
      <c r="D3488" s="12" t="s">
        <v>319</v>
      </c>
      <c r="E3488" s="12" t="s">
        <v>322</v>
      </c>
      <c r="F3488" s="5" t="s">
        <v>323</v>
      </c>
      <c r="G3488" s="22">
        <v>600</v>
      </c>
      <c r="H3488" s="24" t="e">
        <f>G3488-(G3488*#REF!)</f>
        <v>#REF!</v>
      </c>
      <c r="I3488" s="24" t="e">
        <f>(H3488*#REF!)/4</f>
        <v>#REF!</v>
      </c>
      <c r="J3488" s="24" t="e">
        <f>(H3488*#REF!)</f>
        <v>#REF!</v>
      </c>
      <c r="K3488" s="24" t="e">
        <f>-PMT((#REF!/12),48,H3488,0,0)</f>
        <v>#REF!</v>
      </c>
    </row>
    <row r="3489" spans="2:11" ht="16.05" customHeight="1">
      <c r="B3489" s="3" t="s">
        <v>461</v>
      </c>
      <c r="C3489" s="7">
        <v>2</v>
      </c>
      <c r="D3489" s="12" t="s">
        <v>13</v>
      </c>
      <c r="E3489" s="13" t="s">
        <v>61</v>
      </c>
      <c r="F3489" s="5" t="s">
        <v>62</v>
      </c>
      <c r="G3489" s="22">
        <v>965.74</v>
      </c>
      <c r="H3489" s="24" t="e">
        <f>G3489-(G3489*#REF!)</f>
        <v>#REF!</v>
      </c>
      <c r="I3489" s="24" t="e">
        <f>(H3489*#REF!)/4</f>
        <v>#REF!</v>
      </c>
      <c r="J3489" s="24" t="e">
        <f>(H3489*#REF!)</f>
        <v>#REF!</v>
      </c>
      <c r="K3489" s="24" t="e">
        <f>-PMT((#REF!/12),48,H3489,0,0)</f>
        <v>#REF!</v>
      </c>
    </row>
    <row r="3490" spans="2:11" ht="16.05" customHeight="1">
      <c r="B3490" s="3" t="s">
        <v>461</v>
      </c>
      <c r="C3490" s="7">
        <v>2</v>
      </c>
      <c r="D3490" s="12" t="s">
        <v>32</v>
      </c>
      <c r="E3490" s="13" t="s">
        <v>462</v>
      </c>
      <c r="F3490" s="5" t="s">
        <v>463</v>
      </c>
      <c r="G3490" s="22">
        <v>11178</v>
      </c>
      <c r="H3490" s="24" t="e">
        <f>G3490-(G3490*#REF!)</f>
        <v>#REF!</v>
      </c>
      <c r="I3490" s="24" t="e">
        <f>(H3490*#REF!)/4</f>
        <v>#REF!</v>
      </c>
      <c r="J3490" s="24" t="e">
        <f>(H3490*#REF!)</f>
        <v>#REF!</v>
      </c>
      <c r="K3490" s="24" t="e">
        <f>-PMT((#REF!/12),48,H3490,0,0)</f>
        <v>#REF!</v>
      </c>
    </row>
    <row r="3491" spans="2:11" ht="16.05" customHeight="1">
      <c r="B3491" s="3" t="s">
        <v>332</v>
      </c>
      <c r="C3491" s="7">
        <v>4</v>
      </c>
      <c r="D3491" s="12" t="s">
        <v>13</v>
      </c>
      <c r="E3491" s="13" t="s">
        <v>61</v>
      </c>
      <c r="F3491" s="5" t="s">
        <v>62</v>
      </c>
      <c r="G3491" s="22">
        <v>1931.48</v>
      </c>
      <c r="H3491" s="24" t="e">
        <f>G3491-(G3491*#REF!)</f>
        <v>#REF!</v>
      </c>
      <c r="I3491" s="24" t="e">
        <f>(H3491*#REF!)/4</f>
        <v>#REF!</v>
      </c>
      <c r="J3491" s="24" t="e">
        <f>(H3491*#REF!)</f>
        <v>#REF!</v>
      </c>
      <c r="K3491" s="24" t="e">
        <f>-PMT((#REF!/12),48,H3491,0,0)</f>
        <v>#REF!</v>
      </c>
    </row>
    <row r="3492" spans="2:11" ht="16.05" customHeight="1">
      <c r="B3492" s="3" t="s">
        <v>332</v>
      </c>
      <c r="C3492" s="7">
        <v>4</v>
      </c>
      <c r="D3492" s="12" t="s">
        <v>32</v>
      </c>
      <c r="E3492" s="13" t="s">
        <v>333</v>
      </c>
      <c r="F3492" s="5" t="s">
        <v>334</v>
      </c>
      <c r="G3492" s="22">
        <v>21312</v>
      </c>
      <c r="H3492" s="24" t="e">
        <f>G3492-(G3492*#REF!)</f>
        <v>#REF!</v>
      </c>
      <c r="I3492" s="24" t="e">
        <f>(H3492*#REF!)/4</f>
        <v>#REF!</v>
      </c>
      <c r="J3492" s="24" t="e">
        <f>(H3492*#REF!)</f>
        <v>#REF!</v>
      </c>
      <c r="K3492" s="24" t="e">
        <f>-PMT((#REF!/12),48,H3492,0,0)</f>
        <v>#REF!</v>
      </c>
    </row>
    <row r="3493" spans="2:11" ht="16.05" customHeight="1">
      <c r="B3493" s="3" t="s">
        <v>843</v>
      </c>
      <c r="C3493" s="7">
        <v>4</v>
      </c>
      <c r="D3493" s="12" t="s">
        <v>13</v>
      </c>
      <c r="E3493" s="13" t="s">
        <v>61</v>
      </c>
      <c r="F3493" s="5" t="s">
        <v>62</v>
      </c>
      <c r="G3493" s="22">
        <v>1931.48</v>
      </c>
      <c r="H3493" s="24" t="e">
        <f>G3493-(G3493*#REF!)</f>
        <v>#REF!</v>
      </c>
      <c r="I3493" s="24" t="e">
        <f>(H3493*#REF!)/4</f>
        <v>#REF!</v>
      </c>
      <c r="J3493" s="24" t="e">
        <f>(H3493*#REF!)</f>
        <v>#REF!</v>
      </c>
      <c r="K3493" s="24" t="e">
        <f>-PMT((#REF!/12),48,H3493,0,0)</f>
        <v>#REF!</v>
      </c>
    </row>
    <row r="3494" spans="2:11" ht="16.05" customHeight="1">
      <c r="B3494" s="3" t="s">
        <v>843</v>
      </c>
      <c r="C3494" s="7">
        <v>4</v>
      </c>
      <c r="D3494" s="12" t="s">
        <v>32</v>
      </c>
      <c r="E3494" s="12" t="s">
        <v>465</v>
      </c>
      <c r="F3494" s="5" t="s">
        <v>466</v>
      </c>
      <c r="G3494" s="22">
        <v>22356</v>
      </c>
      <c r="H3494" s="24" t="e">
        <f>G3494-(G3494*#REF!)</f>
        <v>#REF!</v>
      </c>
      <c r="I3494" s="24" t="e">
        <f>(H3494*#REF!)/4</f>
        <v>#REF!</v>
      </c>
      <c r="J3494" s="24" t="e">
        <f>(H3494*#REF!)</f>
        <v>#REF!</v>
      </c>
      <c r="K3494" s="24" t="e">
        <f>-PMT((#REF!/12),48,H3494,0,0)</f>
        <v>#REF!</v>
      </c>
    </row>
    <row r="3495" spans="2:11" ht="16.05" customHeight="1">
      <c r="B3495" s="3" t="s">
        <v>1909</v>
      </c>
      <c r="C3495" s="7">
        <v>1</v>
      </c>
      <c r="D3495" s="12" t="s">
        <v>13</v>
      </c>
      <c r="E3495" s="13" t="s">
        <v>61</v>
      </c>
      <c r="F3495" s="5" t="s">
        <v>62</v>
      </c>
      <c r="G3495" s="22">
        <v>482.87</v>
      </c>
      <c r="H3495" s="24" t="e">
        <f>G3495-(G3495*#REF!)</f>
        <v>#REF!</v>
      </c>
      <c r="I3495" s="24" t="e">
        <f>(H3495*#REF!)/4</f>
        <v>#REF!</v>
      </c>
      <c r="J3495" s="24" t="e">
        <f>(H3495*#REF!)</f>
        <v>#REF!</v>
      </c>
      <c r="K3495" s="24" t="e">
        <f>-PMT((#REF!/12),48,H3495,0,0)</f>
        <v>#REF!</v>
      </c>
    </row>
    <row r="3496" spans="2:11" ht="16.05" customHeight="1">
      <c r="B3496" s="3" t="s">
        <v>1909</v>
      </c>
      <c r="C3496" s="7">
        <v>1</v>
      </c>
      <c r="D3496" s="12" t="s">
        <v>32</v>
      </c>
      <c r="E3496" s="12" t="s">
        <v>1910</v>
      </c>
      <c r="F3496" s="5" t="s">
        <v>1911</v>
      </c>
      <c r="G3496" s="22">
        <v>5589</v>
      </c>
      <c r="H3496" s="24" t="e">
        <f>G3496-(G3496*#REF!)</f>
        <v>#REF!</v>
      </c>
      <c r="I3496" s="24" t="e">
        <f>(H3496*#REF!)/4</f>
        <v>#REF!</v>
      </c>
      <c r="J3496" s="24" t="e">
        <f>(H3496*#REF!)</f>
        <v>#REF!</v>
      </c>
      <c r="K3496" s="24" t="e">
        <f>-PMT((#REF!/12),48,H3496,0,0)</f>
        <v>#REF!</v>
      </c>
    </row>
    <row r="3497" spans="2:11" ht="16.05" customHeight="1">
      <c r="B3497" s="6" t="s">
        <v>1830</v>
      </c>
      <c r="C3497" s="7">
        <v>2</v>
      </c>
      <c r="D3497" s="12" t="s">
        <v>32</v>
      </c>
      <c r="E3497" s="12">
        <v>277</v>
      </c>
      <c r="F3497" s="5" t="s">
        <v>73</v>
      </c>
      <c r="G3497" s="22">
        <v>126</v>
      </c>
      <c r="H3497" s="24" t="e">
        <f>G3497-(G3497*#REF!)</f>
        <v>#REF!</v>
      </c>
      <c r="I3497" s="24" t="e">
        <f>(H3497*#REF!)/4</f>
        <v>#REF!</v>
      </c>
      <c r="J3497" s="24" t="e">
        <f>(H3497*#REF!)</f>
        <v>#REF!</v>
      </c>
      <c r="K3497" s="24" t="e">
        <f>-PMT((#REF!/12),48,H3497,0,0)</f>
        <v>#REF!</v>
      </c>
    </row>
    <row r="3498" spans="2:11" ht="16.05" customHeight="1">
      <c r="B3498" s="6" t="s">
        <v>1830</v>
      </c>
      <c r="C3498" s="7">
        <v>3</v>
      </c>
      <c r="D3498" s="12" t="s">
        <v>32</v>
      </c>
      <c r="E3498" s="12" t="s">
        <v>299</v>
      </c>
      <c r="F3498" s="5" t="s">
        <v>300</v>
      </c>
      <c r="G3498" s="22">
        <v>1609.1999999999998</v>
      </c>
      <c r="H3498" s="24" t="e">
        <f>G3498-(G3498*#REF!)</f>
        <v>#REF!</v>
      </c>
      <c r="I3498" s="24" t="e">
        <f>(H3498*#REF!)/4</f>
        <v>#REF!</v>
      </c>
      <c r="J3498" s="24" t="e">
        <f>(H3498*#REF!)</f>
        <v>#REF!</v>
      </c>
      <c r="K3498" s="24" t="e">
        <f>-PMT((#REF!/12),48,H3498,0,0)</f>
        <v>#REF!</v>
      </c>
    </row>
    <row r="3499" spans="2:11" ht="16.05" customHeight="1">
      <c r="B3499" s="6" t="s">
        <v>1830</v>
      </c>
      <c r="C3499" s="7">
        <v>1</v>
      </c>
      <c r="D3499" s="12" t="s">
        <v>32</v>
      </c>
      <c r="E3499" s="12" t="s">
        <v>37</v>
      </c>
      <c r="F3499" s="5" t="s">
        <v>74</v>
      </c>
      <c r="G3499" s="22">
        <v>829.80000000000007</v>
      </c>
      <c r="H3499" s="24" t="e">
        <f>G3499-(G3499*#REF!)</f>
        <v>#REF!</v>
      </c>
      <c r="I3499" s="24" t="e">
        <f>(H3499*#REF!)/4</f>
        <v>#REF!</v>
      </c>
      <c r="J3499" s="24" t="e">
        <f>(H3499*#REF!)</f>
        <v>#REF!</v>
      </c>
      <c r="K3499" s="24" t="e">
        <f>-PMT((#REF!/12),48,H3499,0,0)</f>
        <v>#REF!</v>
      </c>
    </row>
    <row r="3500" spans="2:11" ht="16.05" customHeight="1">
      <c r="B3500" s="6" t="s">
        <v>1830</v>
      </c>
      <c r="C3500" s="7">
        <v>3</v>
      </c>
      <c r="D3500" s="12" t="s">
        <v>32</v>
      </c>
      <c r="E3500" s="12" t="s">
        <v>816</v>
      </c>
      <c r="F3500" s="5" t="s">
        <v>317</v>
      </c>
      <c r="G3500" s="22">
        <v>993.59999999999991</v>
      </c>
      <c r="H3500" s="24" t="e">
        <f>G3500-(G3500*#REF!)</f>
        <v>#REF!</v>
      </c>
      <c r="I3500" s="24" t="e">
        <f>(H3500*#REF!)/4</f>
        <v>#REF!</v>
      </c>
      <c r="J3500" s="24" t="e">
        <f>(H3500*#REF!)</f>
        <v>#REF!</v>
      </c>
      <c r="K3500" s="24" t="e">
        <f>-PMT((#REF!/12),48,H3500,0,0)</f>
        <v>#REF!</v>
      </c>
    </row>
    <row r="3501" spans="2:11" ht="16.05" customHeight="1">
      <c r="B3501" s="6" t="s">
        <v>1830</v>
      </c>
      <c r="C3501" s="7">
        <v>2</v>
      </c>
      <c r="D3501" s="12" t="s">
        <v>32</v>
      </c>
      <c r="E3501" s="12" t="s">
        <v>1912</v>
      </c>
      <c r="F3501" s="5" t="s">
        <v>1913</v>
      </c>
      <c r="G3501" s="22">
        <v>802.80000000000007</v>
      </c>
      <c r="H3501" s="24" t="e">
        <f>G3501-(G3501*#REF!)</f>
        <v>#REF!</v>
      </c>
      <c r="I3501" s="24" t="e">
        <f>(H3501*#REF!)/4</f>
        <v>#REF!</v>
      </c>
      <c r="J3501" s="24" t="e">
        <f>(H3501*#REF!)</f>
        <v>#REF!</v>
      </c>
      <c r="K3501" s="24" t="e">
        <f>-PMT((#REF!/12),48,H3501,0,0)</f>
        <v>#REF!</v>
      </c>
    </row>
    <row r="3502" spans="2:11" ht="16.05" customHeight="1">
      <c r="B3502" s="6" t="s">
        <v>1830</v>
      </c>
      <c r="C3502" s="7">
        <v>1</v>
      </c>
      <c r="D3502" s="12" t="s">
        <v>32</v>
      </c>
      <c r="E3502" s="12" t="s">
        <v>1914</v>
      </c>
      <c r="F3502" s="5" t="s">
        <v>317</v>
      </c>
      <c r="G3502" s="22">
        <v>401.40000000000003</v>
      </c>
      <c r="H3502" s="24" t="e">
        <f>G3502-(G3502*#REF!)</f>
        <v>#REF!</v>
      </c>
      <c r="I3502" s="24" t="e">
        <f>(H3502*#REF!)/4</f>
        <v>#REF!</v>
      </c>
      <c r="J3502" s="24" t="e">
        <f>(H3502*#REF!)</f>
        <v>#REF!</v>
      </c>
      <c r="K3502" s="24" t="e">
        <f>-PMT((#REF!/12),48,H3502,0,0)</f>
        <v>#REF!</v>
      </c>
    </row>
    <row r="3503" spans="2:11" ht="16.05" customHeight="1">
      <c r="B3503" s="6" t="s">
        <v>1830</v>
      </c>
      <c r="C3503" s="7">
        <v>4</v>
      </c>
      <c r="D3503" s="12" t="s">
        <v>1232</v>
      </c>
      <c r="E3503" s="12">
        <v>3900</v>
      </c>
      <c r="F3503" s="5" t="s">
        <v>1915</v>
      </c>
      <c r="G3503" s="22">
        <v>480</v>
      </c>
      <c r="H3503" s="24" t="e">
        <f>G3503-(G3503*#REF!)</f>
        <v>#REF!</v>
      </c>
      <c r="I3503" s="24" t="e">
        <f>(H3503*#REF!)/4</f>
        <v>#REF!</v>
      </c>
      <c r="J3503" s="24" t="e">
        <f>(H3503*#REF!)</f>
        <v>#REF!</v>
      </c>
      <c r="K3503" s="24" t="e">
        <f>-PMT((#REF!/12),48,H3503,0,0)</f>
        <v>#REF!</v>
      </c>
    </row>
    <row r="3504" spans="2:11" ht="16.05" customHeight="1">
      <c r="B3504" s="6" t="s">
        <v>1830</v>
      </c>
      <c r="C3504" s="7">
        <v>4</v>
      </c>
      <c r="D3504" s="12" t="s">
        <v>1232</v>
      </c>
      <c r="E3504" s="12">
        <v>217146811</v>
      </c>
      <c r="F3504" s="5" t="s">
        <v>1916</v>
      </c>
      <c r="G3504" s="22">
        <v>5625.4210526315792</v>
      </c>
      <c r="H3504" s="24" t="e">
        <f>G3504-(G3504*#REF!)</f>
        <v>#REF!</v>
      </c>
      <c r="I3504" s="24" t="e">
        <f>(H3504*#REF!)/4</f>
        <v>#REF!</v>
      </c>
      <c r="J3504" s="24" t="e">
        <f>(H3504*#REF!)</f>
        <v>#REF!</v>
      </c>
      <c r="K3504" s="24" t="e">
        <f>-PMT((#REF!/12),48,H3504,0,0)</f>
        <v>#REF!</v>
      </c>
    </row>
    <row r="3505" spans="2:11" ht="16.05" customHeight="1">
      <c r="B3505" s="6" t="s">
        <v>1830</v>
      </c>
      <c r="C3505" s="7">
        <v>2</v>
      </c>
      <c r="D3505" s="12" t="s">
        <v>32</v>
      </c>
      <c r="E3505" s="12" t="s">
        <v>1860</v>
      </c>
      <c r="F3505" s="10"/>
      <c r="G3505" s="22">
        <v>1414.92</v>
      </c>
      <c r="H3505" s="24" t="e">
        <f>G3505-(G3505*#REF!)</f>
        <v>#REF!</v>
      </c>
      <c r="I3505" s="24" t="e">
        <f>(H3505*#REF!)/4</f>
        <v>#REF!</v>
      </c>
      <c r="J3505" s="24" t="e">
        <f>(H3505*#REF!)</f>
        <v>#REF!</v>
      </c>
      <c r="K3505" s="24" t="e">
        <f>-PMT((#REF!/12),48,H3505,0,0)</f>
        <v>#REF!</v>
      </c>
    </row>
    <row r="3506" spans="2:11" ht="16.05" customHeight="1">
      <c r="B3506" s="6" t="s">
        <v>1830</v>
      </c>
      <c r="C3506" s="7">
        <v>1</v>
      </c>
      <c r="D3506" s="12" t="s">
        <v>32</v>
      </c>
      <c r="E3506" s="12" t="s">
        <v>1216</v>
      </c>
      <c r="F3506" s="5" t="s">
        <v>1217</v>
      </c>
      <c r="G3506" s="22">
        <v>577.80000000000007</v>
      </c>
      <c r="H3506" s="24" t="e">
        <f>G3506-(G3506*#REF!)</f>
        <v>#REF!</v>
      </c>
      <c r="I3506" s="24" t="e">
        <f>(H3506*#REF!)/4</f>
        <v>#REF!</v>
      </c>
      <c r="J3506" s="24" t="e">
        <f>(H3506*#REF!)</f>
        <v>#REF!</v>
      </c>
      <c r="K3506" s="24" t="e">
        <f>-PMT((#REF!/12),48,H3506,0,0)</f>
        <v>#REF!</v>
      </c>
    </row>
    <row r="3507" spans="2:11" ht="16.05" customHeight="1">
      <c r="B3507" s="6" t="s">
        <v>1830</v>
      </c>
      <c r="C3507" s="7">
        <v>2</v>
      </c>
      <c r="D3507" s="12" t="s">
        <v>32</v>
      </c>
      <c r="E3507" s="12" t="s">
        <v>856</v>
      </c>
      <c r="F3507" s="5" t="s">
        <v>857</v>
      </c>
      <c r="G3507" s="22">
        <v>1155.6000000000001</v>
      </c>
      <c r="H3507" s="24" t="e">
        <f>G3507-(G3507*#REF!)</f>
        <v>#REF!</v>
      </c>
      <c r="I3507" s="24" t="e">
        <f>(H3507*#REF!)/4</f>
        <v>#REF!</v>
      </c>
      <c r="J3507" s="24" t="e">
        <f>(H3507*#REF!)</f>
        <v>#REF!</v>
      </c>
      <c r="K3507" s="24" t="e">
        <f>-PMT((#REF!/12),48,H3507,0,0)</f>
        <v>#REF!</v>
      </c>
    </row>
    <row r="3508" spans="2:11" ht="16.05" customHeight="1">
      <c r="B3508" s="6" t="s">
        <v>1830</v>
      </c>
      <c r="C3508" s="7">
        <v>1</v>
      </c>
      <c r="D3508" s="12" t="s">
        <v>32</v>
      </c>
      <c r="E3508" s="12" t="s">
        <v>1917</v>
      </c>
      <c r="F3508" s="5" t="s">
        <v>1918</v>
      </c>
      <c r="G3508" s="22">
        <v>577.80000000000007</v>
      </c>
      <c r="H3508" s="24" t="e">
        <f>G3508-(G3508*#REF!)</f>
        <v>#REF!</v>
      </c>
      <c r="I3508" s="24" t="e">
        <f>(H3508*#REF!)/4</f>
        <v>#REF!</v>
      </c>
      <c r="J3508" s="24" t="e">
        <f>(H3508*#REF!)</f>
        <v>#REF!</v>
      </c>
      <c r="K3508" s="24" t="e">
        <f>-PMT((#REF!/12),48,H3508,0,0)</f>
        <v>#REF!</v>
      </c>
    </row>
    <row r="3509" spans="2:11" ht="16.05" customHeight="1">
      <c r="B3509" s="6" t="s">
        <v>1830</v>
      </c>
      <c r="C3509" s="7">
        <v>4</v>
      </c>
      <c r="D3509" s="12" t="s">
        <v>32</v>
      </c>
      <c r="E3509" s="12" t="s">
        <v>1239</v>
      </c>
      <c r="F3509" s="5" t="s">
        <v>1240</v>
      </c>
      <c r="G3509" s="22">
        <v>3182.4</v>
      </c>
      <c r="H3509" s="24" t="e">
        <f>G3509-(G3509*#REF!)</f>
        <v>#REF!</v>
      </c>
      <c r="I3509" s="24" t="e">
        <f>(H3509*#REF!)/4</f>
        <v>#REF!</v>
      </c>
      <c r="J3509" s="24" t="e">
        <f>(H3509*#REF!)</f>
        <v>#REF!</v>
      </c>
      <c r="K3509" s="24" t="e">
        <f>-PMT((#REF!/12),48,H3509,0,0)</f>
        <v>#REF!</v>
      </c>
    </row>
    <row r="3510" spans="2:11" ht="16.05" customHeight="1">
      <c r="B3510" s="6" t="s">
        <v>1830</v>
      </c>
      <c r="C3510" s="7">
        <v>1</v>
      </c>
      <c r="D3510" s="12" t="s">
        <v>32</v>
      </c>
      <c r="E3510" s="12" t="s">
        <v>1919</v>
      </c>
      <c r="F3510" s="5" t="s">
        <v>1920</v>
      </c>
      <c r="G3510" s="22">
        <v>716.4</v>
      </c>
      <c r="H3510" s="24" t="e">
        <f>G3510-(G3510*#REF!)</f>
        <v>#REF!</v>
      </c>
      <c r="I3510" s="24" t="e">
        <f>(H3510*#REF!)/4</f>
        <v>#REF!</v>
      </c>
      <c r="J3510" s="24" t="e">
        <f>(H3510*#REF!)</f>
        <v>#REF!</v>
      </c>
      <c r="K3510" s="24" t="e">
        <f>-PMT((#REF!/12),48,H3510,0,0)</f>
        <v>#REF!</v>
      </c>
    </row>
    <row r="3511" spans="2:11" ht="16.05" customHeight="1">
      <c r="B3511" s="6" t="s">
        <v>1830</v>
      </c>
      <c r="C3511" s="7">
        <v>1</v>
      </c>
      <c r="D3511" s="12" t="s">
        <v>32</v>
      </c>
      <c r="E3511" s="12" t="s">
        <v>1921</v>
      </c>
      <c r="F3511" s="5" t="s">
        <v>1922</v>
      </c>
      <c r="G3511" s="22">
        <v>525.6</v>
      </c>
      <c r="H3511" s="24" t="e">
        <f>G3511-(G3511*#REF!)</f>
        <v>#REF!</v>
      </c>
      <c r="I3511" s="24" t="e">
        <f>(H3511*#REF!)/4</f>
        <v>#REF!</v>
      </c>
      <c r="J3511" s="24" t="e">
        <f>(H3511*#REF!)</f>
        <v>#REF!</v>
      </c>
      <c r="K3511" s="24" t="e">
        <f>-PMT((#REF!/12),48,H3511,0,0)</f>
        <v>#REF!</v>
      </c>
    </row>
    <row r="3512" spans="2:11" ht="16.05" customHeight="1">
      <c r="B3512" s="6" t="s">
        <v>1830</v>
      </c>
      <c r="C3512" s="7">
        <v>2</v>
      </c>
      <c r="D3512" s="12" t="s">
        <v>32</v>
      </c>
      <c r="E3512" s="12" t="s">
        <v>853</v>
      </c>
      <c r="F3512" s="5" t="s">
        <v>854</v>
      </c>
      <c r="G3512" s="22">
        <v>2253.6</v>
      </c>
      <c r="H3512" s="24" t="e">
        <f>G3512-(G3512*#REF!)</f>
        <v>#REF!</v>
      </c>
      <c r="I3512" s="24" t="e">
        <f>(H3512*#REF!)/4</f>
        <v>#REF!</v>
      </c>
      <c r="J3512" s="24" t="e">
        <f>(H3512*#REF!)</f>
        <v>#REF!</v>
      </c>
      <c r="K3512" s="24" t="e">
        <f>-PMT((#REF!/12),48,H3512,0,0)</f>
        <v>#REF!</v>
      </c>
    </row>
    <row r="3513" spans="2:11" ht="16.05" customHeight="1">
      <c r="B3513" s="6" t="s">
        <v>1830</v>
      </c>
      <c r="C3513" s="7">
        <v>1</v>
      </c>
      <c r="D3513" s="12" t="s">
        <v>32</v>
      </c>
      <c r="E3513" s="12" t="s">
        <v>501</v>
      </c>
      <c r="F3513" s="5" t="s">
        <v>502</v>
      </c>
      <c r="G3513" s="22">
        <v>1042.2</v>
      </c>
      <c r="H3513" s="24" t="e">
        <f>G3513-(G3513*#REF!)</f>
        <v>#REF!</v>
      </c>
      <c r="I3513" s="24" t="e">
        <f>(H3513*#REF!)/4</f>
        <v>#REF!</v>
      </c>
      <c r="J3513" s="24" t="e">
        <f>(H3513*#REF!)</f>
        <v>#REF!</v>
      </c>
      <c r="K3513" s="24" t="e">
        <f>-PMT((#REF!/12),48,H3513,0,0)</f>
        <v>#REF!</v>
      </c>
    </row>
    <row r="3514" spans="2:11" ht="16.05" customHeight="1">
      <c r="B3514" s="6" t="s">
        <v>1830</v>
      </c>
      <c r="C3514" s="7">
        <v>1</v>
      </c>
      <c r="D3514" s="12" t="s">
        <v>32</v>
      </c>
      <c r="E3514" s="12" t="s">
        <v>1923</v>
      </c>
      <c r="F3514" s="5" t="s">
        <v>1924</v>
      </c>
      <c r="G3514" s="22">
        <v>91.8</v>
      </c>
      <c r="H3514" s="24" t="e">
        <f>G3514-(G3514*#REF!)</f>
        <v>#REF!</v>
      </c>
      <c r="I3514" s="24" t="e">
        <f>(H3514*#REF!)/4</f>
        <v>#REF!</v>
      </c>
      <c r="J3514" s="24" t="e">
        <f>(H3514*#REF!)</f>
        <v>#REF!</v>
      </c>
      <c r="K3514" s="24" t="e">
        <f>-PMT((#REF!/12),48,H3514,0,0)</f>
        <v>#REF!</v>
      </c>
    </row>
    <row r="3515" spans="2:11" ht="16.05" customHeight="1">
      <c r="B3515" s="6" t="s">
        <v>1830</v>
      </c>
      <c r="C3515" s="7">
        <v>1</v>
      </c>
      <c r="D3515" s="12" t="s">
        <v>32</v>
      </c>
      <c r="E3515" s="12" t="s">
        <v>308</v>
      </c>
      <c r="F3515" s="5" t="s">
        <v>309</v>
      </c>
      <c r="G3515" s="22">
        <v>2034</v>
      </c>
      <c r="H3515" s="24" t="e">
        <f>G3515-(G3515*#REF!)</f>
        <v>#REF!</v>
      </c>
      <c r="I3515" s="24" t="e">
        <f>(H3515*#REF!)/4</f>
        <v>#REF!</v>
      </c>
      <c r="J3515" s="24" t="e">
        <f>(H3515*#REF!)</f>
        <v>#REF!</v>
      </c>
      <c r="K3515" s="24" t="e">
        <f>-PMT((#REF!/12),48,H3515,0,0)</f>
        <v>#REF!</v>
      </c>
    </row>
    <row r="3516" spans="2:11" ht="16.05" customHeight="1">
      <c r="B3516" s="3" t="s">
        <v>568</v>
      </c>
      <c r="C3516" s="7">
        <v>2</v>
      </c>
      <c r="D3516" s="12" t="s">
        <v>13</v>
      </c>
      <c r="E3516" s="12" t="s">
        <v>197</v>
      </c>
      <c r="F3516" s="5" t="s">
        <v>198</v>
      </c>
      <c r="G3516" s="22">
        <v>704.94</v>
      </c>
      <c r="H3516" s="24" t="e">
        <f>G3516-(G3516*#REF!)</f>
        <v>#REF!</v>
      </c>
      <c r="I3516" s="24" t="e">
        <f>(H3516*#REF!)/4</f>
        <v>#REF!</v>
      </c>
      <c r="J3516" s="24" t="e">
        <f>(H3516*#REF!)</f>
        <v>#REF!</v>
      </c>
      <c r="K3516" s="24" t="e">
        <f>-PMT((#REF!/12),48,H3516,0,0)</f>
        <v>#REF!</v>
      </c>
    </row>
    <row r="3517" spans="2:11" ht="16.05" customHeight="1">
      <c r="B3517" s="3" t="s">
        <v>568</v>
      </c>
      <c r="C3517" s="7">
        <v>2</v>
      </c>
      <c r="D3517" s="12" t="s">
        <v>13</v>
      </c>
      <c r="E3517" s="12" t="s">
        <v>16</v>
      </c>
      <c r="F3517" s="5" t="s">
        <v>17</v>
      </c>
      <c r="G3517" s="22">
        <v>864.88</v>
      </c>
      <c r="H3517" s="24" t="e">
        <f>G3517-(G3517*#REF!)</f>
        <v>#REF!</v>
      </c>
      <c r="I3517" s="24" t="e">
        <f>(H3517*#REF!)/4</f>
        <v>#REF!</v>
      </c>
      <c r="J3517" s="24" t="e">
        <f>(H3517*#REF!)</f>
        <v>#REF!</v>
      </c>
      <c r="K3517" s="24" t="e">
        <f>-PMT((#REF!/12),48,H3517,0,0)</f>
        <v>#REF!</v>
      </c>
    </row>
    <row r="3518" spans="2:11" ht="16.05" customHeight="1">
      <c r="B3518" s="3" t="s">
        <v>568</v>
      </c>
      <c r="C3518" s="7">
        <v>2</v>
      </c>
      <c r="D3518" s="12" t="s">
        <v>13</v>
      </c>
      <c r="E3518" s="12" t="s">
        <v>18</v>
      </c>
      <c r="F3518" s="5" t="s">
        <v>19</v>
      </c>
      <c r="G3518" s="22">
        <v>251.46</v>
      </c>
      <c r="H3518" s="24" t="e">
        <f>G3518-(G3518*#REF!)</f>
        <v>#REF!</v>
      </c>
      <c r="I3518" s="24" t="e">
        <f>(H3518*#REF!)/4</f>
        <v>#REF!</v>
      </c>
      <c r="J3518" s="24" t="e">
        <f>(H3518*#REF!)</f>
        <v>#REF!</v>
      </c>
      <c r="K3518" s="24" t="e">
        <f>-PMT((#REF!/12),48,H3518,0,0)</f>
        <v>#REF!</v>
      </c>
    </row>
    <row r="3519" spans="2:11" ht="16.05" customHeight="1">
      <c r="B3519" s="3" t="s">
        <v>568</v>
      </c>
      <c r="C3519" s="7">
        <v>2</v>
      </c>
      <c r="D3519" s="12" t="s">
        <v>569</v>
      </c>
      <c r="E3519" s="12" t="s">
        <v>570</v>
      </c>
      <c r="F3519" s="5" t="s">
        <v>571</v>
      </c>
      <c r="G3519" s="22">
        <v>300</v>
      </c>
      <c r="H3519" s="24" t="e">
        <f>G3519-(G3519*#REF!)</f>
        <v>#REF!</v>
      </c>
      <c r="I3519" s="24" t="e">
        <f>(H3519*#REF!)/4</f>
        <v>#REF!</v>
      </c>
      <c r="J3519" s="24" t="e">
        <f>(H3519*#REF!)</f>
        <v>#REF!</v>
      </c>
      <c r="K3519" s="24" t="e">
        <f>-PMT((#REF!/12),48,H3519,0,0)</f>
        <v>#REF!</v>
      </c>
    </row>
    <row r="3520" spans="2:11" ht="16.05" customHeight="1">
      <c r="B3520" s="3" t="s">
        <v>568</v>
      </c>
      <c r="C3520" s="7">
        <v>2</v>
      </c>
      <c r="D3520" s="12" t="s">
        <v>569</v>
      </c>
      <c r="E3520" s="12" t="s">
        <v>572</v>
      </c>
      <c r="F3520" s="5" t="s">
        <v>573</v>
      </c>
      <c r="G3520" s="22">
        <v>239.55429864253392</v>
      </c>
      <c r="H3520" s="24" t="e">
        <f>G3520-(G3520*#REF!)</f>
        <v>#REF!</v>
      </c>
      <c r="I3520" s="24" t="e">
        <f>(H3520*#REF!)/4</f>
        <v>#REF!</v>
      </c>
      <c r="J3520" s="24" t="e">
        <f>(H3520*#REF!)</f>
        <v>#REF!</v>
      </c>
      <c r="K3520" s="24" t="e">
        <f>-PMT((#REF!/12),48,H3520,0,0)</f>
        <v>#REF!</v>
      </c>
    </row>
    <row r="3521" spans="2:11" ht="16.05" customHeight="1">
      <c r="B3521" s="3" t="s">
        <v>568</v>
      </c>
      <c r="C3521" s="7">
        <v>2</v>
      </c>
      <c r="D3521" s="12" t="s">
        <v>569</v>
      </c>
      <c r="E3521" s="13" t="s">
        <v>574</v>
      </c>
      <c r="F3521" s="5" t="s">
        <v>575</v>
      </c>
      <c r="G3521" s="22">
        <v>239.55429864253392</v>
      </c>
      <c r="H3521" s="24" t="e">
        <f>G3521-(G3521*#REF!)</f>
        <v>#REF!</v>
      </c>
      <c r="I3521" s="24" t="e">
        <f>(H3521*#REF!)/4</f>
        <v>#REF!</v>
      </c>
      <c r="J3521" s="24" t="e">
        <f>(H3521*#REF!)</f>
        <v>#REF!</v>
      </c>
      <c r="K3521" s="24" t="e">
        <f>-PMT((#REF!/12),48,H3521,0,0)</f>
        <v>#REF!</v>
      </c>
    </row>
    <row r="3522" spans="2:11" ht="16.05" customHeight="1">
      <c r="B3522" s="3" t="s">
        <v>568</v>
      </c>
      <c r="C3522" s="7">
        <v>2</v>
      </c>
      <c r="D3522" s="12" t="s">
        <v>569</v>
      </c>
      <c r="E3522" s="12" t="s">
        <v>576</v>
      </c>
      <c r="F3522" s="5" t="s">
        <v>577</v>
      </c>
      <c r="G3522" s="22">
        <v>239.55429864253392</v>
      </c>
      <c r="H3522" s="24" t="e">
        <f>G3522-(G3522*#REF!)</f>
        <v>#REF!</v>
      </c>
      <c r="I3522" s="24" t="e">
        <f>(H3522*#REF!)/4</f>
        <v>#REF!</v>
      </c>
      <c r="J3522" s="24" t="e">
        <f>(H3522*#REF!)</f>
        <v>#REF!</v>
      </c>
      <c r="K3522" s="24" t="e">
        <f>-PMT((#REF!/12),48,H3522,0,0)</f>
        <v>#REF!</v>
      </c>
    </row>
    <row r="3523" spans="2:11" ht="16.05" customHeight="1">
      <c r="B3523" s="3" t="s">
        <v>568</v>
      </c>
      <c r="C3523" s="7">
        <v>2</v>
      </c>
      <c r="D3523" s="12" t="s">
        <v>569</v>
      </c>
      <c r="E3523" s="13" t="s">
        <v>578</v>
      </c>
      <c r="F3523" s="5" t="s">
        <v>579</v>
      </c>
      <c r="G3523" s="22">
        <v>239.55429864253392</v>
      </c>
      <c r="H3523" s="24" t="e">
        <f>G3523-(G3523*#REF!)</f>
        <v>#REF!</v>
      </c>
      <c r="I3523" s="24" t="e">
        <f>(H3523*#REF!)/4</f>
        <v>#REF!</v>
      </c>
      <c r="J3523" s="24" t="e">
        <f>(H3523*#REF!)</f>
        <v>#REF!</v>
      </c>
      <c r="K3523" s="24" t="e">
        <f>-PMT((#REF!/12),48,H3523,0,0)</f>
        <v>#REF!</v>
      </c>
    </row>
    <row r="3524" spans="2:11" ht="16.05" customHeight="1">
      <c r="B3524" s="3" t="s">
        <v>568</v>
      </c>
      <c r="C3524" s="7">
        <v>2</v>
      </c>
      <c r="D3524" s="12" t="s">
        <v>569</v>
      </c>
      <c r="E3524" s="12" t="s">
        <v>580</v>
      </c>
      <c r="F3524" s="5" t="s">
        <v>581</v>
      </c>
      <c r="G3524" s="22">
        <v>239.55429864253392</v>
      </c>
      <c r="H3524" s="24" t="e">
        <f>G3524-(G3524*#REF!)</f>
        <v>#REF!</v>
      </c>
      <c r="I3524" s="24" t="e">
        <f>(H3524*#REF!)/4</f>
        <v>#REF!</v>
      </c>
      <c r="J3524" s="24" t="e">
        <f>(H3524*#REF!)</f>
        <v>#REF!</v>
      </c>
      <c r="K3524" s="24" t="e">
        <f>-PMT((#REF!/12),48,H3524,0,0)</f>
        <v>#REF!</v>
      </c>
    </row>
    <row r="3525" spans="2:11" ht="16.05" customHeight="1">
      <c r="B3525" s="3" t="s">
        <v>568</v>
      </c>
      <c r="C3525" s="7">
        <v>2</v>
      </c>
      <c r="D3525" s="12" t="s">
        <v>569</v>
      </c>
      <c r="E3525" s="13" t="s">
        <v>582</v>
      </c>
      <c r="F3525" s="5" t="s">
        <v>583</v>
      </c>
      <c r="G3525" s="22">
        <v>239.55429864253392</v>
      </c>
      <c r="H3525" s="24" t="e">
        <f>G3525-(G3525*#REF!)</f>
        <v>#REF!</v>
      </c>
      <c r="I3525" s="24" t="e">
        <f>(H3525*#REF!)/4</f>
        <v>#REF!</v>
      </c>
      <c r="J3525" s="24" t="e">
        <f>(H3525*#REF!)</f>
        <v>#REF!</v>
      </c>
      <c r="K3525" s="24" t="e">
        <f>-PMT((#REF!/12),48,H3525,0,0)</f>
        <v>#REF!</v>
      </c>
    </row>
    <row r="3526" spans="2:11" ht="16.05" customHeight="1">
      <c r="B3526" s="3" t="s">
        <v>568</v>
      </c>
      <c r="C3526" s="7">
        <v>2</v>
      </c>
      <c r="D3526" s="12" t="s">
        <v>569</v>
      </c>
      <c r="E3526" s="12" t="s">
        <v>584</v>
      </c>
      <c r="F3526" s="5" t="s">
        <v>585</v>
      </c>
      <c r="G3526" s="22">
        <v>239.55429864253392</v>
      </c>
      <c r="H3526" s="24" t="e">
        <f>G3526-(G3526*#REF!)</f>
        <v>#REF!</v>
      </c>
      <c r="I3526" s="24" t="e">
        <f>(H3526*#REF!)/4</f>
        <v>#REF!</v>
      </c>
      <c r="J3526" s="24" t="e">
        <f>(H3526*#REF!)</f>
        <v>#REF!</v>
      </c>
      <c r="K3526" s="24" t="e">
        <f>-PMT((#REF!/12),48,H3526,0,0)</f>
        <v>#REF!</v>
      </c>
    </row>
    <row r="3527" spans="2:11" ht="16.05" customHeight="1">
      <c r="B3527" s="3" t="s">
        <v>568</v>
      </c>
      <c r="C3527" s="7">
        <v>2</v>
      </c>
      <c r="D3527" s="12" t="s">
        <v>569</v>
      </c>
      <c r="E3527" s="13" t="s">
        <v>586</v>
      </c>
      <c r="F3527" s="5" t="s">
        <v>587</v>
      </c>
      <c r="G3527" s="22">
        <v>239.55429864253392</v>
      </c>
      <c r="H3527" s="24" t="e">
        <f>G3527-(G3527*#REF!)</f>
        <v>#REF!</v>
      </c>
      <c r="I3527" s="24" t="e">
        <f>(H3527*#REF!)/4</f>
        <v>#REF!</v>
      </c>
      <c r="J3527" s="24" t="e">
        <f>(H3527*#REF!)</f>
        <v>#REF!</v>
      </c>
      <c r="K3527" s="24" t="e">
        <f>-PMT((#REF!/12),48,H3527,0,0)</f>
        <v>#REF!</v>
      </c>
    </row>
    <row r="3528" spans="2:11" ht="16.05" customHeight="1">
      <c r="B3528" s="3" t="s">
        <v>568</v>
      </c>
      <c r="C3528" s="7">
        <v>2</v>
      </c>
      <c r="D3528" s="12" t="s">
        <v>569</v>
      </c>
      <c r="E3528" s="12" t="s">
        <v>588</v>
      </c>
      <c r="F3528" s="5" t="s">
        <v>589</v>
      </c>
      <c r="G3528" s="22">
        <v>239.55429864253392</v>
      </c>
      <c r="H3528" s="24" t="e">
        <f>G3528-(G3528*#REF!)</f>
        <v>#REF!</v>
      </c>
      <c r="I3528" s="24" t="e">
        <f>(H3528*#REF!)/4</f>
        <v>#REF!</v>
      </c>
      <c r="J3528" s="24" t="e">
        <f>(H3528*#REF!)</f>
        <v>#REF!</v>
      </c>
      <c r="K3528" s="24" t="e">
        <f>-PMT((#REF!/12),48,H3528,0,0)</f>
        <v>#REF!</v>
      </c>
    </row>
    <row r="3529" spans="2:11" ht="16.05" customHeight="1">
      <c r="B3529" s="3" t="s">
        <v>568</v>
      </c>
      <c r="C3529" s="7">
        <v>2</v>
      </c>
      <c r="D3529" s="12" t="s">
        <v>569</v>
      </c>
      <c r="E3529" s="13" t="s">
        <v>590</v>
      </c>
      <c r="F3529" s="5" t="s">
        <v>591</v>
      </c>
      <c r="G3529" s="22">
        <v>239.55429864253392</v>
      </c>
      <c r="H3529" s="24" t="e">
        <f>G3529-(G3529*#REF!)</f>
        <v>#REF!</v>
      </c>
      <c r="I3529" s="24" t="e">
        <f>(H3529*#REF!)/4</f>
        <v>#REF!</v>
      </c>
      <c r="J3529" s="24" t="e">
        <f>(H3529*#REF!)</f>
        <v>#REF!</v>
      </c>
      <c r="K3529" s="24" t="e">
        <f>-PMT((#REF!/12),48,H3529,0,0)</f>
        <v>#REF!</v>
      </c>
    </row>
    <row r="3530" spans="2:11" ht="16.05" customHeight="1">
      <c r="B3530" s="3" t="s">
        <v>568</v>
      </c>
      <c r="C3530" s="7">
        <v>2</v>
      </c>
      <c r="D3530" s="12" t="s">
        <v>569</v>
      </c>
      <c r="E3530" s="12" t="s">
        <v>592</v>
      </c>
      <c r="F3530" s="5" t="s">
        <v>593</v>
      </c>
      <c r="G3530" s="22">
        <v>239.55429864253392</v>
      </c>
      <c r="H3530" s="24" t="e">
        <f>G3530-(G3530*#REF!)</f>
        <v>#REF!</v>
      </c>
      <c r="I3530" s="24" t="e">
        <f>(H3530*#REF!)/4</f>
        <v>#REF!</v>
      </c>
      <c r="J3530" s="24" t="e">
        <f>(H3530*#REF!)</f>
        <v>#REF!</v>
      </c>
      <c r="K3530" s="24" t="e">
        <f>-PMT((#REF!/12),48,H3530,0,0)</f>
        <v>#REF!</v>
      </c>
    </row>
    <row r="3531" spans="2:11" ht="16.05" customHeight="1">
      <c r="B3531" s="3" t="s">
        <v>568</v>
      </c>
      <c r="C3531" s="7">
        <v>2</v>
      </c>
      <c r="D3531" s="12" t="s">
        <v>569</v>
      </c>
      <c r="E3531" s="13" t="s">
        <v>594</v>
      </c>
      <c r="F3531" s="5" t="s">
        <v>595</v>
      </c>
      <c r="G3531" s="22">
        <v>239.55429864253392</v>
      </c>
      <c r="H3531" s="24" t="e">
        <f>G3531-(G3531*#REF!)</f>
        <v>#REF!</v>
      </c>
      <c r="I3531" s="24" t="e">
        <f>(H3531*#REF!)/4</f>
        <v>#REF!</v>
      </c>
      <c r="J3531" s="24" t="e">
        <f>(H3531*#REF!)</f>
        <v>#REF!</v>
      </c>
      <c r="K3531" s="24" t="e">
        <f>-PMT((#REF!/12),48,H3531,0,0)</f>
        <v>#REF!</v>
      </c>
    </row>
    <row r="3532" spans="2:11" ht="16.05" customHeight="1">
      <c r="B3532" s="3" t="s">
        <v>568</v>
      </c>
      <c r="C3532" s="7">
        <v>2</v>
      </c>
      <c r="D3532" s="12" t="s">
        <v>569</v>
      </c>
      <c r="E3532" s="12" t="s">
        <v>596</v>
      </c>
      <c r="F3532" s="5" t="s">
        <v>597</v>
      </c>
      <c r="G3532" s="22">
        <v>239.55429864253392</v>
      </c>
      <c r="H3532" s="24" t="e">
        <f>G3532-(G3532*#REF!)</f>
        <v>#REF!</v>
      </c>
      <c r="I3532" s="24" t="e">
        <f>(H3532*#REF!)/4</f>
        <v>#REF!</v>
      </c>
      <c r="J3532" s="24" t="e">
        <f>(H3532*#REF!)</f>
        <v>#REF!</v>
      </c>
      <c r="K3532" s="24" t="e">
        <f>-PMT((#REF!/12),48,H3532,0,0)</f>
        <v>#REF!</v>
      </c>
    </row>
    <row r="3533" spans="2:11" ht="16.05" customHeight="1">
      <c r="B3533" s="3" t="s">
        <v>568</v>
      </c>
      <c r="C3533" s="7">
        <v>2</v>
      </c>
      <c r="D3533" s="12" t="s">
        <v>569</v>
      </c>
      <c r="E3533" s="13" t="s">
        <v>598</v>
      </c>
      <c r="F3533" s="5" t="s">
        <v>599</v>
      </c>
      <c r="G3533" s="22">
        <v>239.55429864253392</v>
      </c>
      <c r="H3533" s="24" t="e">
        <f>G3533-(G3533*#REF!)</f>
        <v>#REF!</v>
      </c>
      <c r="I3533" s="24" t="e">
        <f>(H3533*#REF!)/4</f>
        <v>#REF!</v>
      </c>
      <c r="J3533" s="24" t="e">
        <f>(H3533*#REF!)</f>
        <v>#REF!</v>
      </c>
      <c r="K3533" s="24" t="e">
        <f>-PMT((#REF!/12),48,H3533,0,0)</f>
        <v>#REF!</v>
      </c>
    </row>
    <row r="3534" spans="2:11" ht="16.05" customHeight="1">
      <c r="B3534" s="3" t="s">
        <v>568</v>
      </c>
      <c r="C3534" s="7">
        <v>2</v>
      </c>
      <c r="D3534" s="12" t="s">
        <v>569</v>
      </c>
      <c r="E3534" s="12" t="s">
        <v>600</v>
      </c>
      <c r="F3534" s="5" t="s">
        <v>601</v>
      </c>
      <c r="G3534" s="22">
        <v>300</v>
      </c>
      <c r="H3534" s="24" t="e">
        <f>G3534-(G3534*#REF!)</f>
        <v>#REF!</v>
      </c>
      <c r="I3534" s="24" t="e">
        <f>(H3534*#REF!)/4</f>
        <v>#REF!</v>
      </c>
      <c r="J3534" s="24" t="e">
        <f>(H3534*#REF!)</f>
        <v>#REF!</v>
      </c>
      <c r="K3534" s="24" t="e">
        <f>-PMT((#REF!/12),48,H3534,0,0)</f>
        <v>#REF!</v>
      </c>
    </row>
    <row r="3535" spans="2:11" ht="16.05" customHeight="1">
      <c r="B3535" s="3" t="s">
        <v>568</v>
      </c>
      <c r="C3535" s="7">
        <v>2</v>
      </c>
      <c r="D3535" s="12" t="s">
        <v>569</v>
      </c>
      <c r="E3535" s="12" t="s">
        <v>602</v>
      </c>
      <c r="F3535" s="5" t="s">
        <v>603</v>
      </c>
      <c r="G3535" s="22">
        <v>239.55429864253392</v>
      </c>
      <c r="H3535" s="24" t="e">
        <f>G3535-(G3535*#REF!)</f>
        <v>#REF!</v>
      </c>
      <c r="I3535" s="24" t="e">
        <f>(H3535*#REF!)/4</f>
        <v>#REF!</v>
      </c>
      <c r="J3535" s="24" t="e">
        <f>(H3535*#REF!)</f>
        <v>#REF!</v>
      </c>
      <c r="K3535" s="24" t="e">
        <f>-PMT((#REF!/12),48,H3535,0,0)</f>
        <v>#REF!</v>
      </c>
    </row>
    <row r="3536" spans="2:11" ht="16.05" customHeight="1">
      <c r="B3536" s="3" t="s">
        <v>568</v>
      </c>
      <c r="C3536" s="7">
        <v>2</v>
      </c>
      <c r="D3536" s="12" t="s">
        <v>569</v>
      </c>
      <c r="E3536" s="13" t="s">
        <v>604</v>
      </c>
      <c r="F3536" s="5" t="s">
        <v>605</v>
      </c>
      <c r="G3536" s="22">
        <v>239.55429864253392</v>
      </c>
      <c r="H3536" s="24" t="e">
        <f>G3536-(G3536*#REF!)</f>
        <v>#REF!</v>
      </c>
      <c r="I3536" s="24" t="e">
        <f>(H3536*#REF!)/4</f>
        <v>#REF!</v>
      </c>
      <c r="J3536" s="24" t="e">
        <f>(H3536*#REF!)</f>
        <v>#REF!</v>
      </c>
      <c r="K3536" s="24" t="e">
        <f>-PMT((#REF!/12),48,H3536,0,0)</f>
        <v>#REF!</v>
      </c>
    </row>
    <row r="3537" spans="2:11" ht="16.05" customHeight="1">
      <c r="B3537" s="3" t="s">
        <v>568</v>
      </c>
      <c r="C3537" s="7">
        <v>2</v>
      </c>
      <c r="D3537" s="12" t="s">
        <v>569</v>
      </c>
      <c r="E3537" s="12" t="s">
        <v>606</v>
      </c>
      <c r="F3537" s="5" t="s">
        <v>607</v>
      </c>
      <c r="G3537" s="22">
        <v>239.55429864253392</v>
      </c>
      <c r="H3537" s="24" t="e">
        <f>G3537-(G3537*#REF!)</f>
        <v>#REF!</v>
      </c>
      <c r="I3537" s="24" t="e">
        <f>(H3537*#REF!)/4</f>
        <v>#REF!</v>
      </c>
      <c r="J3537" s="24" t="e">
        <f>(H3537*#REF!)</f>
        <v>#REF!</v>
      </c>
      <c r="K3537" s="24" t="e">
        <f>-PMT((#REF!/12),48,H3537,0,0)</f>
        <v>#REF!</v>
      </c>
    </row>
    <row r="3538" spans="2:11" ht="16.05" customHeight="1">
      <c r="B3538" s="3" t="s">
        <v>568</v>
      </c>
      <c r="C3538" s="7">
        <v>2</v>
      </c>
      <c r="D3538" s="12" t="s">
        <v>569</v>
      </c>
      <c r="E3538" s="13" t="s">
        <v>608</v>
      </c>
      <c r="F3538" s="5" t="s">
        <v>609</v>
      </c>
      <c r="G3538" s="22">
        <v>239.55429864253392</v>
      </c>
      <c r="H3538" s="24" t="e">
        <f>G3538-(G3538*#REF!)</f>
        <v>#REF!</v>
      </c>
      <c r="I3538" s="24" t="e">
        <f>(H3538*#REF!)/4</f>
        <v>#REF!</v>
      </c>
      <c r="J3538" s="24" t="e">
        <f>(H3538*#REF!)</f>
        <v>#REF!</v>
      </c>
      <c r="K3538" s="24" t="e">
        <f>-PMT((#REF!/12),48,H3538,0,0)</f>
        <v>#REF!</v>
      </c>
    </row>
    <row r="3539" spans="2:11" ht="16.05" customHeight="1">
      <c r="B3539" s="3" t="s">
        <v>568</v>
      </c>
      <c r="C3539" s="7">
        <v>2</v>
      </c>
      <c r="D3539" s="12" t="s">
        <v>569</v>
      </c>
      <c r="E3539" s="12" t="s">
        <v>610</v>
      </c>
      <c r="F3539" s="5" t="s">
        <v>611</v>
      </c>
      <c r="G3539" s="22">
        <v>239.55429864253392</v>
      </c>
      <c r="H3539" s="24" t="e">
        <f>G3539-(G3539*#REF!)</f>
        <v>#REF!</v>
      </c>
      <c r="I3539" s="24" t="e">
        <f>(H3539*#REF!)/4</f>
        <v>#REF!</v>
      </c>
      <c r="J3539" s="24" t="e">
        <f>(H3539*#REF!)</f>
        <v>#REF!</v>
      </c>
      <c r="K3539" s="24" t="e">
        <f>-PMT((#REF!/12),48,H3539,0,0)</f>
        <v>#REF!</v>
      </c>
    </row>
    <row r="3540" spans="2:11" ht="16.05" customHeight="1">
      <c r="B3540" s="3" t="s">
        <v>568</v>
      </c>
      <c r="C3540" s="7">
        <v>2</v>
      </c>
      <c r="D3540" s="12" t="s">
        <v>569</v>
      </c>
      <c r="E3540" s="13" t="s">
        <v>612</v>
      </c>
      <c r="F3540" s="5" t="s">
        <v>613</v>
      </c>
      <c r="G3540" s="22">
        <v>239.55429864253392</v>
      </c>
      <c r="H3540" s="24" t="e">
        <f>G3540-(G3540*#REF!)</f>
        <v>#REF!</v>
      </c>
      <c r="I3540" s="24" t="e">
        <f>(H3540*#REF!)/4</f>
        <v>#REF!</v>
      </c>
      <c r="J3540" s="24" t="e">
        <f>(H3540*#REF!)</f>
        <v>#REF!</v>
      </c>
      <c r="K3540" s="24" t="e">
        <f>-PMT((#REF!/12),48,H3540,0,0)</f>
        <v>#REF!</v>
      </c>
    </row>
    <row r="3541" spans="2:11" ht="16.05" customHeight="1">
      <c r="B3541" s="3" t="s">
        <v>568</v>
      </c>
      <c r="C3541" s="7">
        <v>2</v>
      </c>
      <c r="D3541" s="12" t="s">
        <v>569</v>
      </c>
      <c r="E3541" s="12" t="s">
        <v>614</v>
      </c>
      <c r="F3541" s="5" t="s">
        <v>615</v>
      </c>
      <c r="G3541" s="22">
        <v>239.55429864253392</v>
      </c>
      <c r="H3541" s="24" t="e">
        <f>G3541-(G3541*#REF!)</f>
        <v>#REF!</v>
      </c>
      <c r="I3541" s="24" t="e">
        <f>(H3541*#REF!)/4</f>
        <v>#REF!</v>
      </c>
      <c r="J3541" s="24" t="e">
        <f>(H3541*#REF!)</f>
        <v>#REF!</v>
      </c>
      <c r="K3541" s="24" t="e">
        <f>-PMT((#REF!/12),48,H3541,0,0)</f>
        <v>#REF!</v>
      </c>
    </row>
    <row r="3542" spans="2:11" ht="16.05" customHeight="1">
      <c r="B3542" s="3" t="s">
        <v>568</v>
      </c>
      <c r="C3542" s="7">
        <v>2</v>
      </c>
      <c r="D3542" s="12" t="s">
        <v>569</v>
      </c>
      <c r="E3542" s="13" t="s">
        <v>616</v>
      </c>
      <c r="F3542" s="5" t="s">
        <v>617</v>
      </c>
      <c r="G3542" s="22">
        <v>239.55429864253392</v>
      </c>
      <c r="H3542" s="24" t="e">
        <f>G3542-(G3542*#REF!)</f>
        <v>#REF!</v>
      </c>
      <c r="I3542" s="24" t="e">
        <f>(H3542*#REF!)/4</f>
        <v>#REF!</v>
      </c>
      <c r="J3542" s="24" t="e">
        <f>(H3542*#REF!)</f>
        <v>#REF!</v>
      </c>
      <c r="K3542" s="24" t="e">
        <f>-PMT((#REF!/12),48,H3542,0,0)</f>
        <v>#REF!</v>
      </c>
    </row>
    <row r="3543" spans="2:11" ht="16.05" customHeight="1">
      <c r="B3543" s="3" t="s">
        <v>568</v>
      </c>
      <c r="C3543" s="7">
        <v>2</v>
      </c>
      <c r="D3543" s="12" t="s">
        <v>569</v>
      </c>
      <c r="E3543" s="12" t="s">
        <v>618</v>
      </c>
      <c r="F3543" s="5" t="s">
        <v>619</v>
      </c>
      <c r="G3543" s="22">
        <v>239.55429864253392</v>
      </c>
      <c r="H3543" s="24" t="e">
        <f>G3543-(G3543*#REF!)</f>
        <v>#REF!</v>
      </c>
      <c r="I3543" s="24" t="e">
        <f>(H3543*#REF!)/4</f>
        <v>#REF!</v>
      </c>
      <c r="J3543" s="24" t="e">
        <f>(H3543*#REF!)</f>
        <v>#REF!</v>
      </c>
      <c r="K3543" s="24" t="e">
        <f>-PMT((#REF!/12),48,H3543,0,0)</f>
        <v>#REF!</v>
      </c>
    </row>
    <row r="3544" spans="2:11" ht="16.05" customHeight="1">
      <c r="B3544" s="3" t="s">
        <v>568</v>
      </c>
      <c r="C3544" s="7">
        <v>2</v>
      </c>
      <c r="D3544" s="12" t="s">
        <v>569</v>
      </c>
      <c r="E3544" s="13" t="s">
        <v>620</v>
      </c>
      <c r="F3544" s="5" t="s">
        <v>621</v>
      </c>
      <c r="G3544" s="22">
        <v>239.55429864253392</v>
      </c>
      <c r="H3544" s="24" t="e">
        <f>G3544-(G3544*#REF!)</f>
        <v>#REF!</v>
      </c>
      <c r="I3544" s="24" t="e">
        <f>(H3544*#REF!)/4</f>
        <v>#REF!</v>
      </c>
      <c r="J3544" s="24" t="e">
        <f>(H3544*#REF!)</f>
        <v>#REF!</v>
      </c>
      <c r="K3544" s="24" t="e">
        <f>-PMT((#REF!/12),48,H3544,0,0)</f>
        <v>#REF!</v>
      </c>
    </row>
    <row r="3545" spans="2:11" ht="16.05" customHeight="1">
      <c r="B3545" s="3" t="s">
        <v>568</v>
      </c>
      <c r="C3545" s="7">
        <v>2</v>
      </c>
      <c r="D3545" s="12" t="s">
        <v>569</v>
      </c>
      <c r="E3545" s="12" t="s">
        <v>622</v>
      </c>
      <c r="F3545" s="5" t="s">
        <v>623</v>
      </c>
      <c r="G3545" s="22">
        <v>239.55429864253392</v>
      </c>
      <c r="H3545" s="24" t="e">
        <f>G3545-(G3545*#REF!)</f>
        <v>#REF!</v>
      </c>
      <c r="I3545" s="24" t="e">
        <f>(H3545*#REF!)/4</f>
        <v>#REF!</v>
      </c>
      <c r="J3545" s="24" t="e">
        <f>(H3545*#REF!)</f>
        <v>#REF!</v>
      </c>
      <c r="K3545" s="24" t="e">
        <f>-PMT((#REF!/12),48,H3545,0,0)</f>
        <v>#REF!</v>
      </c>
    </row>
    <row r="3546" spans="2:11" ht="16.05" customHeight="1">
      <c r="B3546" s="3" t="s">
        <v>568</v>
      </c>
      <c r="C3546" s="7">
        <v>2</v>
      </c>
      <c r="D3546" s="12" t="s">
        <v>569</v>
      </c>
      <c r="E3546" s="13" t="s">
        <v>624</v>
      </c>
      <c r="F3546" s="5" t="s">
        <v>625</v>
      </c>
      <c r="G3546" s="22">
        <v>239.55429864253392</v>
      </c>
      <c r="H3546" s="24" t="e">
        <f>G3546-(G3546*#REF!)</f>
        <v>#REF!</v>
      </c>
      <c r="I3546" s="24" t="e">
        <f>(H3546*#REF!)/4</f>
        <v>#REF!</v>
      </c>
      <c r="J3546" s="24" t="e">
        <f>(H3546*#REF!)</f>
        <v>#REF!</v>
      </c>
      <c r="K3546" s="24" t="e">
        <f>-PMT((#REF!/12),48,H3546,0,0)</f>
        <v>#REF!</v>
      </c>
    </row>
    <row r="3547" spans="2:11" ht="16.05" customHeight="1">
      <c r="B3547" s="3" t="s">
        <v>1925</v>
      </c>
      <c r="C3547" s="7">
        <v>1</v>
      </c>
      <c r="D3547" s="12" t="s">
        <v>13</v>
      </c>
      <c r="E3547" s="12" t="s">
        <v>197</v>
      </c>
      <c r="F3547" s="5" t="s">
        <v>198</v>
      </c>
      <c r="G3547" s="22">
        <v>352.47</v>
      </c>
      <c r="H3547" s="24" t="e">
        <f>G3547-(G3547*#REF!)</f>
        <v>#REF!</v>
      </c>
      <c r="I3547" s="24" t="e">
        <f>(H3547*#REF!)/4</f>
        <v>#REF!</v>
      </c>
      <c r="J3547" s="24" t="e">
        <f>(H3547*#REF!)</f>
        <v>#REF!</v>
      </c>
      <c r="K3547" s="24" t="e">
        <f>-PMT((#REF!/12),48,H3547,0,0)</f>
        <v>#REF!</v>
      </c>
    </row>
    <row r="3548" spans="2:11" ht="16.05" customHeight="1">
      <c r="B3548" s="3" t="s">
        <v>1925</v>
      </c>
      <c r="C3548" s="7">
        <v>1</v>
      </c>
      <c r="D3548" s="12" t="s">
        <v>13</v>
      </c>
      <c r="E3548" s="12" t="s">
        <v>16</v>
      </c>
      <c r="F3548" s="5" t="s">
        <v>17</v>
      </c>
      <c r="G3548" s="22">
        <v>432.44</v>
      </c>
      <c r="H3548" s="24" t="e">
        <f>G3548-(G3548*#REF!)</f>
        <v>#REF!</v>
      </c>
      <c r="I3548" s="24" t="e">
        <f>(H3548*#REF!)/4</f>
        <v>#REF!</v>
      </c>
      <c r="J3548" s="24" t="e">
        <f>(H3548*#REF!)</f>
        <v>#REF!</v>
      </c>
      <c r="K3548" s="24" t="e">
        <f>-PMT((#REF!/12),48,H3548,0,0)</f>
        <v>#REF!</v>
      </c>
    </row>
    <row r="3549" spans="2:11" ht="16.05" customHeight="1">
      <c r="B3549" s="3" t="s">
        <v>1925</v>
      </c>
      <c r="C3549" s="7">
        <v>1</v>
      </c>
      <c r="D3549" s="12" t="s">
        <v>13</v>
      </c>
      <c r="E3549" s="12" t="s">
        <v>18</v>
      </c>
      <c r="F3549" s="5" t="s">
        <v>19</v>
      </c>
      <c r="G3549" s="22">
        <v>125.73</v>
      </c>
      <c r="H3549" s="24" t="e">
        <f>G3549-(G3549*#REF!)</f>
        <v>#REF!</v>
      </c>
      <c r="I3549" s="24" t="e">
        <f>(H3549*#REF!)/4</f>
        <v>#REF!</v>
      </c>
      <c r="J3549" s="24" t="e">
        <f>(H3549*#REF!)</f>
        <v>#REF!</v>
      </c>
      <c r="K3549" s="24" t="e">
        <f>-PMT((#REF!/12),48,H3549,0,0)</f>
        <v>#REF!</v>
      </c>
    </row>
    <row r="3550" spans="2:11" ht="16.05" customHeight="1">
      <c r="B3550" s="3" t="s">
        <v>1925</v>
      </c>
      <c r="C3550" s="7">
        <v>1</v>
      </c>
      <c r="D3550" s="12" t="s">
        <v>13</v>
      </c>
      <c r="E3550" s="12" t="s">
        <v>1926</v>
      </c>
      <c r="F3550" s="5" t="s">
        <v>1927</v>
      </c>
      <c r="G3550" s="22">
        <v>221.28</v>
      </c>
      <c r="H3550" s="24" t="e">
        <f>G3550-(G3550*#REF!)</f>
        <v>#REF!</v>
      </c>
      <c r="I3550" s="24" t="e">
        <f>(H3550*#REF!)/4</f>
        <v>#REF!</v>
      </c>
      <c r="J3550" s="24" t="e">
        <f>(H3550*#REF!)</f>
        <v>#REF!</v>
      </c>
      <c r="K3550" s="24" t="e">
        <f>-PMT((#REF!/12),48,H3550,0,0)</f>
        <v>#REF!</v>
      </c>
    </row>
    <row r="3551" spans="2:11" ht="16.05" customHeight="1">
      <c r="B3551" s="3" t="s">
        <v>1925</v>
      </c>
      <c r="C3551" s="7">
        <v>1</v>
      </c>
      <c r="D3551" s="12" t="s">
        <v>569</v>
      </c>
      <c r="E3551" s="12" t="s">
        <v>1928</v>
      </c>
      <c r="F3551" s="5" t="s">
        <v>1929</v>
      </c>
      <c r="G3551" s="22">
        <v>119.77714932126696</v>
      </c>
      <c r="H3551" s="24" t="e">
        <f>G3551-(G3551*#REF!)</f>
        <v>#REF!</v>
      </c>
      <c r="I3551" s="24" t="e">
        <f>(H3551*#REF!)/4</f>
        <v>#REF!</v>
      </c>
      <c r="J3551" s="24" t="e">
        <f>(H3551*#REF!)</f>
        <v>#REF!</v>
      </c>
      <c r="K3551" s="24" t="e">
        <f>-PMT((#REF!/12),48,H3551,0,0)</f>
        <v>#REF!</v>
      </c>
    </row>
    <row r="3552" spans="2:11" ht="16.05" customHeight="1">
      <c r="B3552" s="3" t="s">
        <v>1925</v>
      </c>
      <c r="C3552" s="7">
        <v>1</v>
      </c>
      <c r="D3552" s="12" t="s">
        <v>569</v>
      </c>
      <c r="E3552" s="12" t="s">
        <v>1930</v>
      </c>
      <c r="F3552" s="5" t="s">
        <v>1931</v>
      </c>
      <c r="G3552" s="22">
        <v>119.77714932126696</v>
      </c>
      <c r="H3552" s="24" t="e">
        <f>G3552-(G3552*#REF!)</f>
        <v>#REF!</v>
      </c>
      <c r="I3552" s="24" t="e">
        <f>(H3552*#REF!)/4</f>
        <v>#REF!</v>
      </c>
      <c r="J3552" s="24" t="e">
        <f>(H3552*#REF!)</f>
        <v>#REF!</v>
      </c>
      <c r="K3552" s="24" t="e">
        <f>-PMT((#REF!/12),48,H3552,0,0)</f>
        <v>#REF!</v>
      </c>
    </row>
    <row r="3553" spans="2:11" ht="16.05" customHeight="1">
      <c r="B3553" s="3" t="s">
        <v>1925</v>
      </c>
      <c r="C3553" s="7">
        <v>1</v>
      </c>
      <c r="D3553" s="12" t="s">
        <v>569</v>
      </c>
      <c r="E3553" s="12" t="s">
        <v>1932</v>
      </c>
      <c r="F3553" s="5" t="s">
        <v>1933</v>
      </c>
      <c r="G3553" s="22">
        <v>119.77714932126696</v>
      </c>
      <c r="H3553" s="24" t="e">
        <f>G3553-(G3553*#REF!)</f>
        <v>#REF!</v>
      </c>
      <c r="I3553" s="24" t="e">
        <f>(H3553*#REF!)/4</f>
        <v>#REF!</v>
      </c>
      <c r="J3553" s="24" t="e">
        <f>(H3553*#REF!)</f>
        <v>#REF!</v>
      </c>
      <c r="K3553" s="24" t="e">
        <f>-PMT((#REF!/12),48,H3553,0,0)</f>
        <v>#REF!</v>
      </c>
    </row>
    <row r="3554" spans="2:11" ht="16.05" customHeight="1">
      <c r="B3554" s="3" t="s">
        <v>1925</v>
      </c>
      <c r="C3554" s="7">
        <v>1</v>
      </c>
      <c r="D3554" s="12" t="s">
        <v>569</v>
      </c>
      <c r="E3554" s="12" t="s">
        <v>1934</v>
      </c>
      <c r="F3554" s="5" t="s">
        <v>1935</v>
      </c>
      <c r="G3554" s="22">
        <v>119.77714932126696</v>
      </c>
      <c r="H3554" s="24" t="e">
        <f>G3554-(G3554*#REF!)</f>
        <v>#REF!</v>
      </c>
      <c r="I3554" s="24" t="e">
        <f>(H3554*#REF!)/4</f>
        <v>#REF!</v>
      </c>
      <c r="J3554" s="24" t="e">
        <f>(H3554*#REF!)</f>
        <v>#REF!</v>
      </c>
      <c r="K3554" s="24" t="e">
        <f>-PMT((#REF!/12),48,H3554,0,0)</f>
        <v>#REF!</v>
      </c>
    </row>
    <row r="3555" spans="2:11" ht="16.05" customHeight="1">
      <c r="B3555" s="3" t="s">
        <v>1925</v>
      </c>
      <c r="C3555" s="7">
        <v>1</v>
      </c>
      <c r="D3555" s="12" t="s">
        <v>569</v>
      </c>
      <c r="E3555" s="12" t="s">
        <v>1936</v>
      </c>
      <c r="F3555" s="5" t="s">
        <v>1937</v>
      </c>
      <c r="G3555" s="22">
        <v>119.77714932126696</v>
      </c>
      <c r="H3555" s="24" t="e">
        <f>G3555-(G3555*#REF!)</f>
        <v>#REF!</v>
      </c>
      <c r="I3555" s="24" t="e">
        <f>(H3555*#REF!)/4</f>
        <v>#REF!</v>
      </c>
      <c r="J3555" s="24" t="e">
        <f>(H3555*#REF!)</f>
        <v>#REF!</v>
      </c>
      <c r="K3555" s="24" t="e">
        <f>-PMT((#REF!/12),48,H3555,0,0)</f>
        <v>#REF!</v>
      </c>
    </row>
    <row r="3556" spans="2:11" ht="16.05" customHeight="1">
      <c r="B3556" s="3" t="s">
        <v>1925</v>
      </c>
      <c r="C3556" s="7">
        <v>1</v>
      </c>
      <c r="D3556" s="12" t="s">
        <v>569</v>
      </c>
      <c r="E3556" s="12" t="s">
        <v>1938</v>
      </c>
      <c r="F3556" s="5" t="s">
        <v>1939</v>
      </c>
      <c r="G3556" s="22">
        <v>119.77714932126696</v>
      </c>
      <c r="H3556" s="24" t="e">
        <f>G3556-(G3556*#REF!)</f>
        <v>#REF!</v>
      </c>
      <c r="I3556" s="24" t="e">
        <f>(H3556*#REF!)/4</f>
        <v>#REF!</v>
      </c>
      <c r="J3556" s="24" t="e">
        <f>(H3556*#REF!)</f>
        <v>#REF!</v>
      </c>
      <c r="K3556" s="24" t="e">
        <f>-PMT((#REF!/12),48,H3556,0,0)</f>
        <v>#REF!</v>
      </c>
    </row>
    <row r="3557" spans="2:11" ht="16.05" customHeight="1">
      <c r="B3557" s="3" t="s">
        <v>1925</v>
      </c>
      <c r="C3557" s="7">
        <v>1</v>
      </c>
      <c r="D3557" s="12" t="s">
        <v>569</v>
      </c>
      <c r="E3557" s="12" t="s">
        <v>1940</v>
      </c>
      <c r="F3557" s="5" t="s">
        <v>1941</v>
      </c>
      <c r="G3557" s="22">
        <v>119.77714932126696</v>
      </c>
      <c r="H3557" s="24" t="e">
        <f>G3557-(G3557*#REF!)</f>
        <v>#REF!</v>
      </c>
      <c r="I3557" s="24" t="e">
        <f>(H3557*#REF!)/4</f>
        <v>#REF!</v>
      </c>
      <c r="J3557" s="24" t="e">
        <f>(H3557*#REF!)</f>
        <v>#REF!</v>
      </c>
      <c r="K3557" s="24" t="e">
        <f>-PMT((#REF!/12),48,H3557,0,0)</f>
        <v>#REF!</v>
      </c>
    </row>
    <row r="3558" spans="2:11" ht="16.05" customHeight="1">
      <c r="B3558" s="3" t="s">
        <v>1925</v>
      </c>
      <c r="C3558" s="7">
        <v>1</v>
      </c>
      <c r="D3558" s="12" t="s">
        <v>569</v>
      </c>
      <c r="E3558" s="12" t="s">
        <v>1942</v>
      </c>
      <c r="F3558" s="5" t="s">
        <v>1943</v>
      </c>
      <c r="G3558" s="22">
        <v>119.77714932126696</v>
      </c>
      <c r="H3558" s="24" t="e">
        <f>G3558-(G3558*#REF!)</f>
        <v>#REF!</v>
      </c>
      <c r="I3558" s="24" t="e">
        <f>(H3558*#REF!)/4</f>
        <v>#REF!</v>
      </c>
      <c r="J3558" s="24" t="e">
        <f>(H3558*#REF!)</f>
        <v>#REF!</v>
      </c>
      <c r="K3558" s="24" t="e">
        <f>-PMT((#REF!/12),48,H3558,0,0)</f>
        <v>#REF!</v>
      </c>
    </row>
    <row r="3559" spans="2:11" ht="16.05" customHeight="1">
      <c r="B3559" s="3" t="s">
        <v>1925</v>
      </c>
      <c r="C3559" s="7">
        <v>1</v>
      </c>
      <c r="D3559" s="12" t="s">
        <v>569</v>
      </c>
      <c r="E3559" s="12" t="s">
        <v>1944</v>
      </c>
      <c r="F3559" s="5" t="s">
        <v>1945</v>
      </c>
      <c r="G3559" s="22">
        <v>119.77714932126696</v>
      </c>
      <c r="H3559" s="24" t="e">
        <f>G3559-(G3559*#REF!)</f>
        <v>#REF!</v>
      </c>
      <c r="I3559" s="24" t="e">
        <f>(H3559*#REF!)/4</f>
        <v>#REF!</v>
      </c>
      <c r="J3559" s="24" t="e">
        <f>(H3559*#REF!)</f>
        <v>#REF!</v>
      </c>
      <c r="K3559" s="24" t="e">
        <f>-PMT((#REF!/12),48,H3559,0,0)</f>
        <v>#REF!</v>
      </c>
    </row>
    <row r="3560" spans="2:11" ht="16.05" customHeight="1">
      <c r="B3560" s="3" t="s">
        <v>1925</v>
      </c>
      <c r="C3560" s="7">
        <v>1</v>
      </c>
      <c r="D3560" s="12" t="s">
        <v>569</v>
      </c>
      <c r="E3560" s="12" t="s">
        <v>1946</v>
      </c>
      <c r="F3560" s="5" t="s">
        <v>1947</v>
      </c>
      <c r="G3560" s="22">
        <v>119.77714932126696</v>
      </c>
      <c r="H3560" s="24" t="e">
        <f>G3560-(G3560*#REF!)</f>
        <v>#REF!</v>
      </c>
      <c r="I3560" s="24" t="e">
        <f>(H3560*#REF!)/4</f>
        <v>#REF!</v>
      </c>
      <c r="J3560" s="24" t="e">
        <f>(H3560*#REF!)</f>
        <v>#REF!</v>
      </c>
      <c r="K3560" s="24" t="e">
        <f>-PMT((#REF!/12),48,H3560,0,0)</f>
        <v>#REF!</v>
      </c>
    </row>
    <row r="3561" spans="2:11" ht="16.05" customHeight="1">
      <c r="B3561" s="3" t="s">
        <v>1925</v>
      </c>
      <c r="C3561" s="7">
        <v>1</v>
      </c>
      <c r="D3561" s="12" t="s">
        <v>569</v>
      </c>
      <c r="E3561" s="12" t="s">
        <v>1948</v>
      </c>
      <c r="F3561" s="5" t="s">
        <v>1949</v>
      </c>
      <c r="G3561" s="22">
        <v>119.77714932126696</v>
      </c>
      <c r="H3561" s="24" t="e">
        <f>G3561-(G3561*#REF!)</f>
        <v>#REF!</v>
      </c>
      <c r="I3561" s="24" t="e">
        <f>(H3561*#REF!)/4</f>
        <v>#REF!</v>
      </c>
      <c r="J3561" s="24" t="e">
        <f>(H3561*#REF!)</f>
        <v>#REF!</v>
      </c>
      <c r="K3561" s="24" t="e">
        <f>-PMT((#REF!/12),48,H3561,0,0)</f>
        <v>#REF!</v>
      </c>
    </row>
    <row r="3562" spans="2:11" ht="16.05" customHeight="1">
      <c r="B3562" s="3" t="s">
        <v>1925</v>
      </c>
      <c r="C3562" s="7">
        <v>1</v>
      </c>
      <c r="D3562" s="12" t="s">
        <v>569</v>
      </c>
      <c r="E3562" s="12" t="s">
        <v>1950</v>
      </c>
      <c r="F3562" s="5" t="s">
        <v>1951</v>
      </c>
      <c r="G3562" s="22">
        <v>119.77714932126696</v>
      </c>
      <c r="H3562" s="24" t="e">
        <f>G3562-(G3562*#REF!)</f>
        <v>#REF!</v>
      </c>
      <c r="I3562" s="24" t="e">
        <f>(H3562*#REF!)/4</f>
        <v>#REF!</v>
      </c>
      <c r="J3562" s="24" t="e">
        <f>(H3562*#REF!)</f>
        <v>#REF!</v>
      </c>
      <c r="K3562" s="24" t="e">
        <f>-PMT((#REF!/12),48,H3562,0,0)</f>
        <v>#REF!</v>
      </c>
    </row>
    <row r="3563" spans="2:11" ht="16.05" customHeight="1">
      <c r="B3563" s="3" t="s">
        <v>1925</v>
      </c>
      <c r="C3563" s="7">
        <v>1</v>
      </c>
      <c r="D3563" s="12" t="s">
        <v>569</v>
      </c>
      <c r="E3563" s="12" t="s">
        <v>1952</v>
      </c>
      <c r="F3563" s="5" t="s">
        <v>1953</v>
      </c>
      <c r="G3563" s="22">
        <v>119.77714932126696</v>
      </c>
      <c r="H3563" s="24" t="e">
        <f>G3563-(G3563*#REF!)</f>
        <v>#REF!</v>
      </c>
      <c r="I3563" s="24" t="e">
        <f>(H3563*#REF!)/4</f>
        <v>#REF!</v>
      </c>
      <c r="J3563" s="24" t="e">
        <f>(H3563*#REF!)</f>
        <v>#REF!</v>
      </c>
      <c r="K3563" s="24" t="e">
        <f>-PMT((#REF!/12),48,H3563,0,0)</f>
        <v>#REF!</v>
      </c>
    </row>
    <row r="3564" spans="2:11" ht="16.05" customHeight="1">
      <c r="B3564" s="3" t="s">
        <v>1925</v>
      </c>
      <c r="C3564" s="7">
        <v>1</v>
      </c>
      <c r="D3564" s="12" t="s">
        <v>569</v>
      </c>
      <c r="E3564" s="12" t="s">
        <v>1954</v>
      </c>
      <c r="F3564" s="5" t="s">
        <v>1955</v>
      </c>
      <c r="G3564" s="22">
        <v>119.77714932126696</v>
      </c>
      <c r="H3564" s="24" t="e">
        <f>G3564-(G3564*#REF!)</f>
        <v>#REF!</v>
      </c>
      <c r="I3564" s="24" t="e">
        <f>(H3564*#REF!)/4</f>
        <v>#REF!</v>
      </c>
      <c r="J3564" s="24" t="e">
        <f>(H3564*#REF!)</f>
        <v>#REF!</v>
      </c>
      <c r="K3564" s="24" t="e">
        <f>-PMT((#REF!/12),48,H3564,0,0)</f>
        <v>#REF!</v>
      </c>
    </row>
    <row r="3565" spans="2:11" ht="16.05" customHeight="1">
      <c r="B3565" s="3" t="s">
        <v>1925</v>
      </c>
      <c r="C3565" s="7">
        <v>1</v>
      </c>
      <c r="D3565" s="12" t="s">
        <v>569</v>
      </c>
      <c r="E3565" s="12" t="s">
        <v>1956</v>
      </c>
      <c r="F3565" s="5" t="s">
        <v>1957</v>
      </c>
      <c r="G3565" s="22">
        <v>119.77714932126696</v>
      </c>
      <c r="H3565" s="24" t="e">
        <f>G3565-(G3565*#REF!)</f>
        <v>#REF!</v>
      </c>
      <c r="I3565" s="24" t="e">
        <f>(H3565*#REF!)/4</f>
        <v>#REF!</v>
      </c>
      <c r="J3565" s="24" t="e">
        <f>(H3565*#REF!)</f>
        <v>#REF!</v>
      </c>
      <c r="K3565" s="24" t="e">
        <f>-PMT((#REF!/12),48,H3565,0,0)</f>
        <v>#REF!</v>
      </c>
    </row>
    <row r="3566" spans="2:11" ht="16.05" customHeight="1">
      <c r="B3566" s="3" t="s">
        <v>1925</v>
      </c>
      <c r="C3566" s="7">
        <v>1</v>
      </c>
      <c r="D3566" s="12" t="s">
        <v>569</v>
      </c>
      <c r="E3566" s="12" t="s">
        <v>1958</v>
      </c>
      <c r="F3566" s="5" t="s">
        <v>1959</v>
      </c>
      <c r="G3566" s="22">
        <v>119.77714932126696</v>
      </c>
      <c r="H3566" s="24" t="e">
        <f>G3566-(G3566*#REF!)</f>
        <v>#REF!</v>
      </c>
      <c r="I3566" s="24" t="e">
        <f>(H3566*#REF!)/4</f>
        <v>#REF!</v>
      </c>
      <c r="J3566" s="24" t="e">
        <f>(H3566*#REF!)</f>
        <v>#REF!</v>
      </c>
      <c r="K3566" s="24" t="e">
        <f>-PMT((#REF!/12),48,H3566,0,0)</f>
        <v>#REF!</v>
      </c>
    </row>
    <row r="3567" spans="2:11" ht="16.05" customHeight="1">
      <c r="B3567" s="3" t="s">
        <v>1925</v>
      </c>
      <c r="C3567" s="7">
        <v>1</v>
      </c>
      <c r="D3567" s="12" t="s">
        <v>569</v>
      </c>
      <c r="E3567" s="12" t="s">
        <v>1960</v>
      </c>
      <c r="F3567" s="5" t="s">
        <v>1961</v>
      </c>
      <c r="G3567" s="22">
        <v>119.77714932126696</v>
      </c>
      <c r="H3567" s="24" t="e">
        <f>G3567-(G3567*#REF!)</f>
        <v>#REF!</v>
      </c>
      <c r="I3567" s="24" t="e">
        <f>(H3567*#REF!)/4</f>
        <v>#REF!</v>
      </c>
      <c r="J3567" s="24" t="e">
        <f>(H3567*#REF!)</f>
        <v>#REF!</v>
      </c>
      <c r="K3567" s="24" t="e">
        <f>-PMT((#REF!/12),48,H3567,0,0)</f>
        <v>#REF!</v>
      </c>
    </row>
    <row r="3568" spans="2:11" ht="16.05" customHeight="1">
      <c r="B3568" s="3" t="s">
        <v>1925</v>
      </c>
      <c r="C3568" s="7">
        <v>1</v>
      </c>
      <c r="D3568" s="12" t="s">
        <v>569</v>
      </c>
      <c r="E3568" s="12" t="s">
        <v>1962</v>
      </c>
      <c r="F3568" s="5" t="s">
        <v>1963</v>
      </c>
      <c r="G3568" s="22">
        <v>119.77714932126696</v>
      </c>
      <c r="H3568" s="24" t="e">
        <f>G3568-(G3568*#REF!)</f>
        <v>#REF!</v>
      </c>
      <c r="I3568" s="24" t="e">
        <f>(H3568*#REF!)/4</f>
        <v>#REF!</v>
      </c>
      <c r="J3568" s="24" t="e">
        <f>(H3568*#REF!)</f>
        <v>#REF!</v>
      </c>
      <c r="K3568" s="24" t="e">
        <f>-PMT((#REF!/12),48,H3568,0,0)</f>
        <v>#REF!</v>
      </c>
    </row>
    <row r="3569" spans="2:11" ht="16.05" customHeight="1">
      <c r="B3569" s="3" t="s">
        <v>1925</v>
      </c>
      <c r="C3569" s="7">
        <v>1</v>
      </c>
      <c r="D3569" s="12" t="s">
        <v>569</v>
      </c>
      <c r="E3569" s="12" t="s">
        <v>1964</v>
      </c>
      <c r="F3569" s="5" t="s">
        <v>1965</v>
      </c>
      <c r="G3569" s="22">
        <v>119.77714932126696</v>
      </c>
      <c r="H3569" s="24" t="e">
        <f>G3569-(G3569*#REF!)</f>
        <v>#REF!</v>
      </c>
      <c r="I3569" s="24" t="e">
        <f>(H3569*#REF!)/4</f>
        <v>#REF!</v>
      </c>
      <c r="J3569" s="24" t="e">
        <f>(H3569*#REF!)</f>
        <v>#REF!</v>
      </c>
      <c r="K3569" s="24" t="e">
        <f>-PMT((#REF!/12),48,H3569,0,0)</f>
        <v>#REF!</v>
      </c>
    </row>
    <row r="3570" spans="2:11" ht="16.05" customHeight="1">
      <c r="B3570" s="3" t="s">
        <v>1925</v>
      </c>
      <c r="C3570" s="7">
        <v>1</v>
      </c>
      <c r="D3570" s="12" t="s">
        <v>569</v>
      </c>
      <c r="E3570" s="12" t="s">
        <v>1966</v>
      </c>
      <c r="F3570" s="5" t="s">
        <v>1967</v>
      </c>
      <c r="G3570" s="22">
        <v>119.77714932126696</v>
      </c>
      <c r="H3570" s="24" t="e">
        <f>G3570-(G3570*#REF!)</f>
        <v>#REF!</v>
      </c>
      <c r="I3570" s="24" t="e">
        <f>(H3570*#REF!)/4</f>
        <v>#REF!</v>
      </c>
      <c r="J3570" s="24" t="e">
        <f>(H3570*#REF!)</f>
        <v>#REF!</v>
      </c>
      <c r="K3570" s="24" t="e">
        <f>-PMT((#REF!/12),48,H3570,0,0)</f>
        <v>#REF!</v>
      </c>
    </row>
    <row r="3571" spans="2:11" ht="16.05" customHeight="1">
      <c r="B3571" s="3" t="s">
        <v>1925</v>
      </c>
      <c r="C3571" s="7">
        <v>1</v>
      </c>
      <c r="D3571" s="12" t="s">
        <v>569</v>
      </c>
      <c r="E3571" s="12" t="s">
        <v>1968</v>
      </c>
      <c r="F3571" s="5" t="s">
        <v>1969</v>
      </c>
      <c r="G3571" s="22">
        <v>200</v>
      </c>
      <c r="H3571" s="24" t="e">
        <f>G3571-(G3571*#REF!)</f>
        <v>#REF!</v>
      </c>
      <c r="I3571" s="24" t="e">
        <f>(H3571*#REF!)/4</f>
        <v>#REF!</v>
      </c>
      <c r="J3571" s="24" t="e">
        <f>(H3571*#REF!)</f>
        <v>#REF!</v>
      </c>
      <c r="K3571" s="24" t="e">
        <f>-PMT((#REF!/12),48,H3571,0,0)</f>
        <v>#REF!</v>
      </c>
    </row>
    <row r="3572" spans="2:11" ht="16.05" customHeight="1">
      <c r="B3572" s="3" t="s">
        <v>1970</v>
      </c>
      <c r="C3572" s="7">
        <v>1</v>
      </c>
      <c r="D3572" s="12" t="s">
        <v>13</v>
      </c>
      <c r="E3572" s="12" t="s">
        <v>197</v>
      </c>
      <c r="F3572" s="5" t="s">
        <v>198</v>
      </c>
      <c r="G3572" s="22">
        <v>352.47</v>
      </c>
      <c r="H3572" s="24" t="e">
        <f>G3572-(G3572*#REF!)</f>
        <v>#REF!</v>
      </c>
      <c r="I3572" s="24" t="e">
        <f>(H3572*#REF!)/4</f>
        <v>#REF!</v>
      </c>
      <c r="J3572" s="24" t="e">
        <f>(H3572*#REF!)</f>
        <v>#REF!</v>
      </c>
      <c r="K3572" s="24" t="e">
        <f>-PMT((#REF!/12),48,H3572,0,0)</f>
        <v>#REF!</v>
      </c>
    </row>
    <row r="3573" spans="2:11" ht="16.05" customHeight="1">
      <c r="B3573" s="3" t="s">
        <v>1970</v>
      </c>
      <c r="C3573" s="7">
        <v>1</v>
      </c>
      <c r="D3573" s="12" t="s">
        <v>13</v>
      </c>
      <c r="E3573" s="12" t="s">
        <v>16</v>
      </c>
      <c r="F3573" s="5" t="s">
        <v>17</v>
      </c>
      <c r="G3573" s="22">
        <v>432.44</v>
      </c>
      <c r="H3573" s="24" t="e">
        <f>G3573-(G3573*#REF!)</f>
        <v>#REF!</v>
      </c>
      <c r="I3573" s="24" t="e">
        <f>(H3573*#REF!)/4</f>
        <v>#REF!</v>
      </c>
      <c r="J3573" s="24" t="e">
        <f>(H3573*#REF!)</f>
        <v>#REF!</v>
      </c>
      <c r="K3573" s="24" t="e">
        <f>-PMT((#REF!/12),48,H3573,0,0)</f>
        <v>#REF!</v>
      </c>
    </row>
    <row r="3574" spans="2:11" ht="16.05" customHeight="1">
      <c r="B3574" s="3" t="s">
        <v>1970</v>
      </c>
      <c r="C3574" s="7">
        <v>1</v>
      </c>
      <c r="D3574" s="12" t="s">
        <v>13</v>
      </c>
      <c r="E3574" s="12" t="s">
        <v>18</v>
      </c>
      <c r="F3574" s="5" t="s">
        <v>19</v>
      </c>
      <c r="G3574" s="22">
        <v>125.73</v>
      </c>
      <c r="H3574" s="24" t="e">
        <f>G3574-(G3574*#REF!)</f>
        <v>#REF!</v>
      </c>
      <c r="I3574" s="24" t="e">
        <f>(H3574*#REF!)/4</f>
        <v>#REF!</v>
      </c>
      <c r="J3574" s="24" t="e">
        <f>(H3574*#REF!)</f>
        <v>#REF!</v>
      </c>
      <c r="K3574" s="24" t="e">
        <f>-PMT((#REF!/12),48,H3574,0,0)</f>
        <v>#REF!</v>
      </c>
    </row>
    <row r="3575" spans="2:11" ht="16.05" customHeight="1">
      <c r="B3575" s="3" t="s">
        <v>1970</v>
      </c>
      <c r="C3575" s="7">
        <v>1</v>
      </c>
      <c r="D3575" s="12" t="s">
        <v>13</v>
      </c>
      <c r="E3575" s="12" t="s">
        <v>1926</v>
      </c>
      <c r="F3575" s="5" t="s">
        <v>1927</v>
      </c>
      <c r="G3575" s="22">
        <v>221.28</v>
      </c>
      <c r="H3575" s="24" t="e">
        <f>G3575-(G3575*#REF!)</f>
        <v>#REF!</v>
      </c>
      <c r="I3575" s="24" t="e">
        <f>(H3575*#REF!)/4</f>
        <v>#REF!</v>
      </c>
      <c r="J3575" s="24" t="e">
        <f>(H3575*#REF!)</f>
        <v>#REF!</v>
      </c>
      <c r="K3575" s="24" t="e">
        <f>-PMT((#REF!/12),48,H3575,0,0)</f>
        <v>#REF!</v>
      </c>
    </row>
    <row r="3576" spans="2:11" ht="16.05" customHeight="1">
      <c r="B3576" s="3" t="s">
        <v>1970</v>
      </c>
      <c r="C3576" s="7">
        <v>1</v>
      </c>
      <c r="D3576" s="12" t="s">
        <v>569</v>
      </c>
      <c r="E3576" s="12" t="s">
        <v>1971</v>
      </c>
      <c r="F3576" s="5" t="s">
        <v>1972</v>
      </c>
      <c r="G3576" s="22">
        <v>119.77714932126696</v>
      </c>
      <c r="H3576" s="24" t="e">
        <f>G3576-(G3576*#REF!)</f>
        <v>#REF!</v>
      </c>
      <c r="I3576" s="24" t="e">
        <f>(H3576*#REF!)/4</f>
        <v>#REF!</v>
      </c>
      <c r="J3576" s="24" t="e">
        <f>(H3576*#REF!)</f>
        <v>#REF!</v>
      </c>
      <c r="K3576" s="24" t="e">
        <f>-PMT((#REF!/12),48,H3576,0,0)</f>
        <v>#REF!</v>
      </c>
    </row>
    <row r="3577" spans="2:11" ht="16.05" customHeight="1">
      <c r="B3577" s="3" t="s">
        <v>1970</v>
      </c>
      <c r="C3577" s="7">
        <v>1</v>
      </c>
      <c r="D3577" s="12" t="s">
        <v>569</v>
      </c>
      <c r="E3577" s="12" t="s">
        <v>1973</v>
      </c>
      <c r="F3577" s="5" t="s">
        <v>1974</v>
      </c>
      <c r="G3577" s="22">
        <v>119.77714932126696</v>
      </c>
      <c r="H3577" s="24" t="e">
        <f>G3577-(G3577*#REF!)</f>
        <v>#REF!</v>
      </c>
      <c r="I3577" s="24" t="e">
        <f>(H3577*#REF!)/4</f>
        <v>#REF!</v>
      </c>
      <c r="J3577" s="24" t="e">
        <f>(H3577*#REF!)</f>
        <v>#REF!</v>
      </c>
      <c r="K3577" s="24" t="e">
        <f>-PMT((#REF!/12),48,H3577,0,0)</f>
        <v>#REF!</v>
      </c>
    </row>
    <row r="3578" spans="2:11" ht="16.05" customHeight="1">
      <c r="B3578" s="3" t="s">
        <v>1970</v>
      </c>
      <c r="C3578" s="7">
        <v>1</v>
      </c>
      <c r="D3578" s="12" t="s">
        <v>569</v>
      </c>
      <c r="E3578" s="12" t="s">
        <v>1975</v>
      </c>
      <c r="F3578" s="5" t="s">
        <v>1976</v>
      </c>
      <c r="G3578" s="22">
        <v>119.77714932126696</v>
      </c>
      <c r="H3578" s="24" t="e">
        <f>G3578-(G3578*#REF!)</f>
        <v>#REF!</v>
      </c>
      <c r="I3578" s="24" t="e">
        <f>(H3578*#REF!)/4</f>
        <v>#REF!</v>
      </c>
      <c r="J3578" s="24" t="e">
        <f>(H3578*#REF!)</f>
        <v>#REF!</v>
      </c>
      <c r="K3578" s="24" t="e">
        <f>-PMT((#REF!/12),48,H3578,0,0)</f>
        <v>#REF!</v>
      </c>
    </row>
    <row r="3579" spans="2:11" ht="16.05" customHeight="1">
      <c r="B3579" s="3" t="s">
        <v>1970</v>
      </c>
      <c r="C3579" s="7">
        <v>1</v>
      </c>
      <c r="D3579" s="12" t="s">
        <v>569</v>
      </c>
      <c r="E3579" s="12" t="s">
        <v>1977</v>
      </c>
      <c r="F3579" s="5" t="s">
        <v>1978</v>
      </c>
      <c r="G3579" s="22">
        <v>119.77714932126696</v>
      </c>
      <c r="H3579" s="24" t="e">
        <f>G3579-(G3579*#REF!)</f>
        <v>#REF!</v>
      </c>
      <c r="I3579" s="24" t="e">
        <f>(H3579*#REF!)/4</f>
        <v>#REF!</v>
      </c>
      <c r="J3579" s="24" t="e">
        <f>(H3579*#REF!)</f>
        <v>#REF!</v>
      </c>
      <c r="K3579" s="24" t="e">
        <f>-PMT((#REF!/12),48,H3579,0,0)</f>
        <v>#REF!</v>
      </c>
    </row>
    <row r="3580" spans="2:11" ht="16.05" customHeight="1">
      <c r="B3580" s="3" t="s">
        <v>1970</v>
      </c>
      <c r="C3580" s="7">
        <v>1</v>
      </c>
      <c r="D3580" s="12" t="s">
        <v>569</v>
      </c>
      <c r="E3580" s="12" t="s">
        <v>1979</v>
      </c>
      <c r="F3580" s="5" t="s">
        <v>1980</v>
      </c>
      <c r="G3580" s="22">
        <v>119.77714932126696</v>
      </c>
      <c r="H3580" s="24" t="e">
        <f>G3580-(G3580*#REF!)</f>
        <v>#REF!</v>
      </c>
      <c r="I3580" s="24" t="e">
        <f>(H3580*#REF!)/4</f>
        <v>#REF!</v>
      </c>
      <c r="J3580" s="24" t="e">
        <f>(H3580*#REF!)</f>
        <v>#REF!</v>
      </c>
      <c r="K3580" s="24" t="e">
        <f>-PMT((#REF!/12),48,H3580,0,0)</f>
        <v>#REF!</v>
      </c>
    </row>
    <row r="3581" spans="2:11" ht="16.05" customHeight="1">
      <c r="B3581" s="3" t="s">
        <v>1981</v>
      </c>
      <c r="C3581" s="7">
        <v>1</v>
      </c>
      <c r="D3581" s="12" t="s">
        <v>13</v>
      </c>
      <c r="E3581" s="12" t="s">
        <v>1104</v>
      </c>
      <c r="F3581" s="5" t="s">
        <v>1105</v>
      </c>
      <c r="G3581" s="22">
        <v>443.19</v>
      </c>
      <c r="H3581" s="24" t="e">
        <f>G3581-(G3581*#REF!)</f>
        <v>#REF!</v>
      </c>
      <c r="I3581" s="24" t="e">
        <f>(H3581*#REF!)/4</f>
        <v>#REF!</v>
      </c>
      <c r="J3581" s="24" t="e">
        <f>(H3581*#REF!)</f>
        <v>#REF!</v>
      </c>
      <c r="K3581" s="24" t="e">
        <f>-PMT((#REF!/12),48,H3581,0,0)</f>
        <v>#REF!</v>
      </c>
    </row>
    <row r="3582" spans="2:11" ht="16.05" customHeight="1">
      <c r="B3582" s="3" t="s">
        <v>1981</v>
      </c>
      <c r="C3582" s="7">
        <v>1</v>
      </c>
      <c r="D3582" s="12" t="s">
        <v>13</v>
      </c>
      <c r="E3582" s="12" t="s">
        <v>16</v>
      </c>
      <c r="F3582" s="5" t="s">
        <v>17</v>
      </c>
      <c r="G3582" s="22">
        <v>432.44</v>
      </c>
      <c r="H3582" s="24" t="e">
        <f>G3582-(G3582*#REF!)</f>
        <v>#REF!</v>
      </c>
      <c r="I3582" s="24" t="e">
        <f>(H3582*#REF!)/4</f>
        <v>#REF!</v>
      </c>
      <c r="J3582" s="24" t="e">
        <f>(H3582*#REF!)</f>
        <v>#REF!</v>
      </c>
      <c r="K3582" s="24" t="e">
        <f>-PMT((#REF!/12),48,H3582,0,0)</f>
        <v>#REF!</v>
      </c>
    </row>
    <row r="3583" spans="2:11" ht="16.05" customHeight="1">
      <c r="B3583" s="3" t="s">
        <v>1981</v>
      </c>
      <c r="C3583" s="7">
        <v>1</v>
      </c>
      <c r="D3583" s="12" t="s">
        <v>13</v>
      </c>
      <c r="E3583" s="12" t="s">
        <v>18</v>
      </c>
      <c r="F3583" s="5" t="s">
        <v>19</v>
      </c>
      <c r="G3583" s="22">
        <v>125.73</v>
      </c>
      <c r="H3583" s="24" t="e">
        <f>G3583-(G3583*#REF!)</f>
        <v>#REF!</v>
      </c>
      <c r="I3583" s="24" t="e">
        <f>(H3583*#REF!)/4</f>
        <v>#REF!</v>
      </c>
      <c r="J3583" s="24" t="e">
        <f>(H3583*#REF!)</f>
        <v>#REF!</v>
      </c>
      <c r="K3583" s="24" t="e">
        <f>-PMT((#REF!/12),48,H3583,0,0)</f>
        <v>#REF!</v>
      </c>
    </row>
    <row r="3584" spans="2:11" ht="16.05" customHeight="1">
      <c r="B3584" s="3" t="s">
        <v>1981</v>
      </c>
      <c r="C3584" s="7">
        <v>1</v>
      </c>
      <c r="D3584" s="12" t="s">
        <v>1409</v>
      </c>
      <c r="E3584" s="13" t="s">
        <v>1982</v>
      </c>
      <c r="F3584" s="5" t="s">
        <v>1983</v>
      </c>
      <c r="G3584" s="22">
        <v>150</v>
      </c>
      <c r="H3584" s="24" t="e">
        <f>G3584-(G3584*#REF!)</f>
        <v>#REF!</v>
      </c>
      <c r="I3584" s="24" t="e">
        <f>(H3584*#REF!)/4</f>
        <v>#REF!</v>
      </c>
      <c r="J3584" s="24" t="e">
        <f>(H3584*#REF!)</f>
        <v>#REF!</v>
      </c>
      <c r="K3584" s="24" t="e">
        <f>-PMT((#REF!/12),48,H3584,0,0)</f>
        <v>#REF!</v>
      </c>
    </row>
    <row r="3585" spans="2:11" ht="16.05" customHeight="1">
      <c r="B3585" s="3" t="s">
        <v>1981</v>
      </c>
      <c r="C3585" s="7">
        <v>1</v>
      </c>
      <c r="D3585" s="12" t="s">
        <v>1409</v>
      </c>
      <c r="E3585" s="13" t="s">
        <v>1984</v>
      </c>
      <c r="F3585" s="5" t="s">
        <v>1985</v>
      </c>
      <c r="G3585" s="22">
        <v>150</v>
      </c>
      <c r="H3585" s="24" t="e">
        <f>G3585-(G3585*#REF!)</f>
        <v>#REF!</v>
      </c>
      <c r="I3585" s="24" t="e">
        <f>(H3585*#REF!)/4</f>
        <v>#REF!</v>
      </c>
      <c r="J3585" s="24" t="e">
        <f>(H3585*#REF!)</f>
        <v>#REF!</v>
      </c>
      <c r="K3585" s="24" t="e">
        <f>-PMT((#REF!/12),48,H3585,0,0)</f>
        <v>#REF!</v>
      </c>
    </row>
    <row r="3586" spans="2:11" ht="16.05" customHeight="1">
      <c r="B3586" s="3" t="s">
        <v>1981</v>
      </c>
      <c r="C3586" s="7">
        <v>2</v>
      </c>
      <c r="D3586" s="12" t="s">
        <v>1409</v>
      </c>
      <c r="E3586" s="12" t="s">
        <v>1986</v>
      </c>
      <c r="F3586" s="5" t="s">
        <v>1987</v>
      </c>
      <c r="G3586" s="22">
        <v>1966.8040000000001</v>
      </c>
      <c r="H3586" s="24" t="e">
        <f>G3586-(G3586*#REF!)</f>
        <v>#REF!</v>
      </c>
      <c r="I3586" s="24" t="e">
        <f>(H3586*#REF!)/4</f>
        <v>#REF!</v>
      </c>
      <c r="J3586" s="24" t="e">
        <f>(H3586*#REF!)</f>
        <v>#REF!</v>
      </c>
      <c r="K3586" s="24" t="e">
        <f>-PMT((#REF!/12),48,H3586,0,0)</f>
        <v>#REF!</v>
      </c>
    </row>
    <row r="3587" spans="2:11" ht="16.05" customHeight="1">
      <c r="B3587" s="3" t="s">
        <v>1981</v>
      </c>
      <c r="C3587" s="7">
        <v>1</v>
      </c>
      <c r="D3587" s="12" t="s">
        <v>1409</v>
      </c>
      <c r="E3587" s="13" t="s">
        <v>1988</v>
      </c>
      <c r="F3587" s="5" t="s">
        <v>1989</v>
      </c>
      <c r="G3587" s="22">
        <v>92.818913808267297</v>
      </c>
      <c r="H3587" s="24" t="e">
        <f>G3587-(G3587*#REF!)</f>
        <v>#REF!</v>
      </c>
      <c r="I3587" s="24" t="e">
        <f>(H3587*#REF!)/4</f>
        <v>#REF!</v>
      </c>
      <c r="J3587" s="24" t="e">
        <f>(H3587*#REF!)</f>
        <v>#REF!</v>
      </c>
      <c r="K3587" s="24" t="e">
        <f>-PMT((#REF!/12),48,H3587,0,0)</f>
        <v>#REF!</v>
      </c>
    </row>
    <row r="3588" spans="2:11" ht="16.05" customHeight="1">
      <c r="B3588" s="3" t="s">
        <v>1981</v>
      </c>
      <c r="C3588" s="7">
        <v>1</v>
      </c>
      <c r="D3588" s="12" t="s">
        <v>1409</v>
      </c>
      <c r="E3588" s="12" t="s">
        <v>1990</v>
      </c>
      <c r="F3588" s="5" t="s">
        <v>1991</v>
      </c>
      <c r="G3588" s="22">
        <v>983.40200000000004</v>
      </c>
      <c r="H3588" s="24" t="e">
        <f>G3588-(G3588*#REF!)</f>
        <v>#REF!</v>
      </c>
      <c r="I3588" s="24" t="e">
        <f>(H3588*#REF!)/4</f>
        <v>#REF!</v>
      </c>
      <c r="J3588" s="24" t="e">
        <f>(H3588*#REF!)</f>
        <v>#REF!</v>
      </c>
      <c r="K3588" s="24" t="e">
        <f>-PMT((#REF!/12),48,H3588,0,0)</f>
        <v>#REF!</v>
      </c>
    </row>
    <row r="3589" spans="2:11" ht="16.05" customHeight="1">
      <c r="B3589" s="3" t="s">
        <v>1981</v>
      </c>
      <c r="C3589" s="7">
        <v>1</v>
      </c>
      <c r="D3589" s="12" t="s">
        <v>1409</v>
      </c>
      <c r="E3589" s="13" t="s">
        <v>1992</v>
      </c>
      <c r="F3589" s="5" t="s">
        <v>1993</v>
      </c>
      <c r="G3589" s="22">
        <v>178.77738095238101</v>
      </c>
      <c r="H3589" s="24" t="e">
        <f>G3589-(G3589*#REF!)</f>
        <v>#REF!</v>
      </c>
      <c r="I3589" s="24" t="e">
        <f>(H3589*#REF!)/4</f>
        <v>#REF!</v>
      </c>
      <c r="J3589" s="24" t="e">
        <f>(H3589*#REF!)</f>
        <v>#REF!</v>
      </c>
      <c r="K3589" s="24" t="e">
        <f>-PMT((#REF!/12),48,H3589,0,0)</f>
        <v>#REF!</v>
      </c>
    </row>
    <row r="3590" spans="2:11" ht="16.05" customHeight="1">
      <c r="B3590" s="3" t="s">
        <v>1981</v>
      </c>
      <c r="C3590" s="7">
        <v>1</v>
      </c>
      <c r="D3590" s="12" t="s">
        <v>1409</v>
      </c>
      <c r="E3590" s="12" t="s">
        <v>1994</v>
      </c>
      <c r="F3590" s="5" t="s">
        <v>1995</v>
      </c>
      <c r="G3590" s="22">
        <v>983.40200000000004</v>
      </c>
      <c r="H3590" s="24" t="e">
        <f>G3590-(G3590*#REF!)</f>
        <v>#REF!</v>
      </c>
      <c r="I3590" s="24" t="e">
        <f>(H3590*#REF!)/4</f>
        <v>#REF!</v>
      </c>
      <c r="J3590" s="24" t="e">
        <f>(H3590*#REF!)</f>
        <v>#REF!</v>
      </c>
      <c r="K3590" s="24" t="e">
        <f>-PMT((#REF!/12),48,H3590,0,0)</f>
        <v>#REF!</v>
      </c>
    </row>
    <row r="3591" spans="2:11" ht="16.05" customHeight="1">
      <c r="B3591" s="3" t="s">
        <v>1981</v>
      </c>
      <c r="C3591" s="7">
        <v>1</v>
      </c>
      <c r="D3591" s="12" t="s">
        <v>1409</v>
      </c>
      <c r="E3591" s="12" t="s">
        <v>1996</v>
      </c>
      <c r="F3591" s="5" t="s">
        <v>1997</v>
      </c>
      <c r="G3591" s="22">
        <v>983.40200000000004</v>
      </c>
      <c r="H3591" s="24" t="e">
        <f>G3591-(G3591*#REF!)</f>
        <v>#REF!</v>
      </c>
      <c r="I3591" s="24" t="e">
        <f>(H3591*#REF!)/4</f>
        <v>#REF!</v>
      </c>
      <c r="J3591" s="24" t="e">
        <f>(H3591*#REF!)</f>
        <v>#REF!</v>
      </c>
      <c r="K3591" s="24" t="e">
        <f>-PMT((#REF!/12),48,H3591,0,0)</f>
        <v>#REF!</v>
      </c>
    </row>
    <row r="3592" spans="2:11" ht="16.05" customHeight="1">
      <c r="B3592" s="3" t="s">
        <v>1981</v>
      </c>
      <c r="C3592" s="7">
        <v>1</v>
      </c>
      <c r="D3592" s="12" t="s">
        <v>1409</v>
      </c>
      <c r="E3592" s="12" t="s">
        <v>1998</v>
      </c>
      <c r="F3592" s="5" t="s">
        <v>1999</v>
      </c>
      <c r="G3592" s="22">
        <v>983.40200000000004</v>
      </c>
      <c r="H3592" s="24" t="e">
        <f>G3592-(G3592*#REF!)</f>
        <v>#REF!</v>
      </c>
      <c r="I3592" s="24" t="e">
        <f>(H3592*#REF!)/4</f>
        <v>#REF!</v>
      </c>
      <c r="J3592" s="24" t="e">
        <f>(H3592*#REF!)</f>
        <v>#REF!</v>
      </c>
      <c r="K3592" s="24" t="e">
        <f>-PMT((#REF!/12),48,H3592,0,0)</f>
        <v>#REF!</v>
      </c>
    </row>
    <row r="3593" spans="2:11" ht="16.05" customHeight="1">
      <c r="B3593" s="3" t="s">
        <v>1981</v>
      </c>
      <c r="C3593" s="7">
        <v>1</v>
      </c>
      <c r="D3593" s="12" t="s">
        <v>1409</v>
      </c>
      <c r="E3593" s="12" t="s">
        <v>2000</v>
      </c>
      <c r="F3593" s="5" t="s">
        <v>2001</v>
      </c>
      <c r="G3593" s="22">
        <v>983.40200000000004</v>
      </c>
      <c r="H3593" s="24" t="e">
        <f>G3593-(G3593*#REF!)</f>
        <v>#REF!</v>
      </c>
      <c r="I3593" s="24" t="e">
        <f>(H3593*#REF!)/4</f>
        <v>#REF!</v>
      </c>
      <c r="J3593" s="24" t="e">
        <f>(H3593*#REF!)</f>
        <v>#REF!</v>
      </c>
      <c r="K3593" s="24" t="e">
        <f>-PMT((#REF!/12),48,H3593,0,0)</f>
        <v>#REF!</v>
      </c>
    </row>
    <row r="3594" spans="2:11" ht="16.05" customHeight="1">
      <c r="B3594" s="3" t="s">
        <v>1981</v>
      </c>
      <c r="C3594" s="7">
        <v>1</v>
      </c>
      <c r="D3594" s="12" t="s">
        <v>1409</v>
      </c>
      <c r="E3594" s="12" t="s">
        <v>2002</v>
      </c>
      <c r="F3594" s="5" t="s">
        <v>2003</v>
      </c>
      <c r="G3594" s="22">
        <v>983.40200000000004</v>
      </c>
      <c r="H3594" s="24" t="e">
        <f>G3594-(G3594*#REF!)</f>
        <v>#REF!</v>
      </c>
      <c r="I3594" s="24" t="e">
        <f>(H3594*#REF!)/4</f>
        <v>#REF!</v>
      </c>
      <c r="J3594" s="24" t="e">
        <f>(H3594*#REF!)</f>
        <v>#REF!</v>
      </c>
      <c r="K3594" s="24" t="e">
        <f>-PMT((#REF!/12),48,H3594,0,0)</f>
        <v>#REF!</v>
      </c>
    </row>
    <row r="3595" spans="2:11" ht="16.05" customHeight="1">
      <c r="B3595" s="3" t="s">
        <v>1981</v>
      </c>
      <c r="C3595" s="7">
        <v>1</v>
      </c>
      <c r="D3595" s="12" t="s">
        <v>1409</v>
      </c>
      <c r="E3595" s="12" t="s">
        <v>2004</v>
      </c>
      <c r="F3595" s="5" t="s">
        <v>2005</v>
      </c>
      <c r="G3595" s="22">
        <v>73.647692460317458</v>
      </c>
      <c r="H3595" s="24" t="e">
        <f>G3595-(G3595*#REF!)</f>
        <v>#REF!</v>
      </c>
      <c r="I3595" s="24" t="e">
        <f>(H3595*#REF!)/4</f>
        <v>#REF!</v>
      </c>
      <c r="J3595" s="24" t="e">
        <f>(H3595*#REF!)</f>
        <v>#REF!</v>
      </c>
      <c r="K3595" s="24" t="e">
        <f>-PMT((#REF!/12),48,H3595,0,0)</f>
        <v>#REF!</v>
      </c>
    </row>
    <row r="3596" spans="2:11" ht="16.05" customHeight="1">
      <c r="B3596" s="3" t="s">
        <v>1981</v>
      </c>
      <c r="C3596" s="7">
        <v>1</v>
      </c>
      <c r="D3596" s="12" t="s">
        <v>1409</v>
      </c>
      <c r="E3596" s="12" t="s">
        <v>2006</v>
      </c>
      <c r="F3596" s="5" t="s">
        <v>2007</v>
      </c>
      <c r="G3596" s="22">
        <v>73.647692460317458</v>
      </c>
      <c r="H3596" s="24" t="e">
        <f>G3596-(G3596*#REF!)</f>
        <v>#REF!</v>
      </c>
      <c r="I3596" s="24" t="e">
        <f>(H3596*#REF!)/4</f>
        <v>#REF!</v>
      </c>
      <c r="J3596" s="24" t="e">
        <f>(H3596*#REF!)</f>
        <v>#REF!</v>
      </c>
      <c r="K3596" s="24" t="e">
        <f>-PMT((#REF!/12),48,H3596,0,0)</f>
        <v>#REF!</v>
      </c>
    </row>
    <row r="3597" spans="2:11" ht="16.05" customHeight="1">
      <c r="B3597" s="3" t="s">
        <v>1981</v>
      </c>
      <c r="C3597" s="7">
        <v>1</v>
      </c>
      <c r="D3597" s="12" t="s">
        <v>1409</v>
      </c>
      <c r="E3597" s="12" t="s">
        <v>2008</v>
      </c>
      <c r="F3597" s="5" t="s">
        <v>2009</v>
      </c>
      <c r="G3597" s="22">
        <v>73.647692460317458</v>
      </c>
      <c r="H3597" s="24" t="e">
        <f>G3597-(G3597*#REF!)</f>
        <v>#REF!</v>
      </c>
      <c r="I3597" s="24" t="e">
        <f>(H3597*#REF!)/4</f>
        <v>#REF!</v>
      </c>
      <c r="J3597" s="24" t="e">
        <f>(H3597*#REF!)</f>
        <v>#REF!</v>
      </c>
      <c r="K3597" s="24" t="e">
        <f>-PMT((#REF!/12),48,H3597,0,0)</f>
        <v>#REF!</v>
      </c>
    </row>
    <row r="3598" spans="2:11" ht="16.05" customHeight="1">
      <c r="B3598" s="3" t="s">
        <v>1981</v>
      </c>
      <c r="C3598" s="7">
        <v>1</v>
      </c>
      <c r="D3598" s="12" t="s">
        <v>1409</v>
      </c>
      <c r="E3598" s="12" t="s">
        <v>2010</v>
      </c>
      <c r="F3598" s="5" t="s">
        <v>2011</v>
      </c>
      <c r="G3598" s="22">
        <v>86.887941176470591</v>
      </c>
      <c r="H3598" s="24" t="e">
        <f>G3598-(G3598*#REF!)</f>
        <v>#REF!</v>
      </c>
      <c r="I3598" s="24" t="e">
        <f>(H3598*#REF!)/4</f>
        <v>#REF!</v>
      </c>
      <c r="J3598" s="24" t="e">
        <f>(H3598*#REF!)</f>
        <v>#REF!</v>
      </c>
      <c r="K3598" s="24" t="e">
        <f>-PMT((#REF!/12),48,H3598,0,0)</f>
        <v>#REF!</v>
      </c>
    </row>
    <row r="3599" spans="2:11" ht="16.05" customHeight="1">
      <c r="B3599" s="3" t="s">
        <v>1981</v>
      </c>
      <c r="C3599" s="7">
        <v>1</v>
      </c>
      <c r="D3599" s="12" t="s">
        <v>1409</v>
      </c>
      <c r="E3599" s="12" t="s">
        <v>2012</v>
      </c>
      <c r="F3599" s="5" t="s">
        <v>2013</v>
      </c>
      <c r="G3599" s="22">
        <v>500</v>
      </c>
      <c r="H3599" s="24" t="e">
        <f>G3599-(G3599*#REF!)</f>
        <v>#REF!</v>
      </c>
      <c r="I3599" s="24" t="e">
        <f>(H3599*#REF!)/4</f>
        <v>#REF!</v>
      </c>
      <c r="J3599" s="24" t="e">
        <f>(H3599*#REF!)</f>
        <v>#REF!</v>
      </c>
      <c r="K3599" s="24" t="e">
        <f>-PMT((#REF!/12),48,H3599,0,0)</f>
        <v>#REF!</v>
      </c>
    </row>
    <row r="3600" spans="2:11" ht="16.05" customHeight="1">
      <c r="B3600" s="3" t="s">
        <v>1981</v>
      </c>
      <c r="C3600" s="7">
        <v>1</v>
      </c>
      <c r="D3600" s="12" t="s">
        <v>569</v>
      </c>
      <c r="E3600" s="12" t="s">
        <v>2014</v>
      </c>
      <c r="F3600" s="5" t="s">
        <v>2015</v>
      </c>
      <c r="G3600" s="22">
        <v>800</v>
      </c>
      <c r="H3600" s="24" t="e">
        <f>G3600-(G3600*#REF!)</f>
        <v>#REF!</v>
      </c>
      <c r="I3600" s="24" t="e">
        <f>(H3600*#REF!)/4</f>
        <v>#REF!</v>
      </c>
      <c r="J3600" s="24" t="e">
        <f>(H3600*#REF!)</f>
        <v>#REF!</v>
      </c>
      <c r="K3600" s="24" t="e">
        <f>-PMT((#REF!/12),48,H3600,0,0)</f>
        <v>#REF!</v>
      </c>
    </row>
    <row r="3601" spans="2:11" ht="16.05" customHeight="1">
      <c r="B3601" s="3" t="s">
        <v>1981</v>
      </c>
      <c r="C3601" s="7">
        <v>1</v>
      </c>
      <c r="D3601" s="12" t="s">
        <v>1409</v>
      </c>
      <c r="E3601" s="12" t="s">
        <v>2016</v>
      </c>
      <c r="F3601" s="5" t="s">
        <v>2017</v>
      </c>
      <c r="G3601" s="22">
        <v>166.71357142857144</v>
      </c>
      <c r="H3601" s="24" t="e">
        <f>G3601-(G3601*#REF!)</f>
        <v>#REF!</v>
      </c>
      <c r="I3601" s="24" t="e">
        <f>(H3601*#REF!)/4</f>
        <v>#REF!</v>
      </c>
      <c r="J3601" s="24" t="e">
        <f>(H3601*#REF!)</f>
        <v>#REF!</v>
      </c>
      <c r="K3601" s="24" t="e">
        <f>-PMT((#REF!/12),48,H3601,0,0)</f>
        <v>#REF!</v>
      </c>
    </row>
    <row r="3602" spans="2:11" ht="16.05" customHeight="1">
      <c r="B3602" s="3" t="s">
        <v>1981</v>
      </c>
      <c r="C3602" s="7">
        <v>1</v>
      </c>
      <c r="D3602" s="12" t="s">
        <v>1409</v>
      </c>
      <c r="E3602" s="12" t="s">
        <v>2018</v>
      </c>
      <c r="F3602" s="5" t="s">
        <v>2019</v>
      </c>
      <c r="G3602" s="22">
        <v>158.76267175572519</v>
      </c>
      <c r="H3602" s="24" t="e">
        <f>G3602-(G3602*#REF!)</f>
        <v>#REF!</v>
      </c>
      <c r="I3602" s="24" t="e">
        <f>(H3602*#REF!)/4</f>
        <v>#REF!</v>
      </c>
      <c r="J3602" s="24" t="e">
        <f>(H3602*#REF!)</f>
        <v>#REF!</v>
      </c>
      <c r="K3602" s="24" t="e">
        <f>-PMT((#REF!/12),48,H3602,0,0)</f>
        <v>#REF!</v>
      </c>
    </row>
    <row r="3603" spans="2:11" ht="16.05" customHeight="1">
      <c r="B3603" s="3" t="s">
        <v>1981</v>
      </c>
      <c r="C3603" s="7">
        <v>1</v>
      </c>
      <c r="D3603" s="12" t="s">
        <v>2020</v>
      </c>
      <c r="E3603" s="12" t="s">
        <v>2021</v>
      </c>
      <c r="F3603" s="5" t="s">
        <v>2022</v>
      </c>
      <c r="G3603" s="22">
        <v>158.76267175572519</v>
      </c>
      <c r="H3603" s="24" t="e">
        <f>G3603-(G3603*#REF!)</f>
        <v>#REF!</v>
      </c>
      <c r="I3603" s="24" t="e">
        <f>(H3603*#REF!)/4</f>
        <v>#REF!</v>
      </c>
      <c r="J3603" s="24" t="e">
        <f>(H3603*#REF!)</f>
        <v>#REF!</v>
      </c>
      <c r="K3603" s="24" t="e">
        <f>-PMT((#REF!/12),48,H3603,0,0)</f>
        <v>#REF!</v>
      </c>
    </row>
    <row r="3604" spans="2:11" ht="16.05" customHeight="1">
      <c r="B3604" s="3" t="s">
        <v>1981</v>
      </c>
      <c r="C3604" s="7">
        <v>1</v>
      </c>
      <c r="D3604" s="12" t="s">
        <v>1409</v>
      </c>
      <c r="E3604" s="12" t="s">
        <v>2023</v>
      </c>
      <c r="F3604" s="5" t="s">
        <v>2024</v>
      </c>
      <c r="G3604" s="22">
        <v>350</v>
      </c>
      <c r="H3604" s="24" t="e">
        <f>G3604-(G3604*#REF!)</f>
        <v>#REF!</v>
      </c>
      <c r="I3604" s="24" t="e">
        <f>(H3604*#REF!)/4</f>
        <v>#REF!</v>
      </c>
      <c r="J3604" s="24" t="e">
        <f>(H3604*#REF!)</f>
        <v>#REF!</v>
      </c>
      <c r="K3604" s="24" t="e">
        <f>-PMT((#REF!/12),48,H3604,0,0)</f>
        <v>#REF!</v>
      </c>
    </row>
    <row r="3605" spans="2:11" ht="16.05" customHeight="1">
      <c r="B3605" s="3" t="s">
        <v>1981</v>
      </c>
      <c r="C3605" s="7">
        <v>2</v>
      </c>
      <c r="D3605" s="12" t="s">
        <v>1409</v>
      </c>
      <c r="E3605" s="12" t="s">
        <v>2025</v>
      </c>
      <c r="F3605" s="5" t="s">
        <v>2026</v>
      </c>
      <c r="G3605" s="22">
        <v>185.63782761653459</v>
      </c>
      <c r="H3605" s="24" t="e">
        <f>G3605-(G3605*#REF!)</f>
        <v>#REF!</v>
      </c>
      <c r="I3605" s="24" t="e">
        <f>(H3605*#REF!)/4</f>
        <v>#REF!</v>
      </c>
      <c r="J3605" s="24" t="e">
        <f>(H3605*#REF!)</f>
        <v>#REF!</v>
      </c>
      <c r="K3605" s="24" t="e">
        <f>-PMT((#REF!/12),48,H3605,0,0)</f>
        <v>#REF!</v>
      </c>
    </row>
    <row r="3606" spans="2:11" ht="16.05" customHeight="1">
      <c r="B3606" s="3" t="s">
        <v>1981</v>
      </c>
      <c r="C3606" s="7">
        <v>1</v>
      </c>
      <c r="D3606" s="12" t="s">
        <v>1409</v>
      </c>
      <c r="E3606" s="13" t="s">
        <v>2027</v>
      </c>
      <c r="F3606" s="5" t="s">
        <v>2028</v>
      </c>
      <c r="G3606" s="22">
        <v>200</v>
      </c>
      <c r="H3606" s="24" t="e">
        <f>G3606-(G3606*#REF!)</f>
        <v>#REF!</v>
      </c>
      <c r="I3606" s="24" t="e">
        <f>(H3606*#REF!)/4</f>
        <v>#REF!</v>
      </c>
      <c r="J3606" s="24" t="e">
        <f>(H3606*#REF!)</f>
        <v>#REF!</v>
      </c>
      <c r="K3606" s="24" t="e">
        <f>-PMT((#REF!/12),48,H3606,0,0)</f>
        <v>#REF!</v>
      </c>
    </row>
    <row r="3607" spans="2:11" ht="16.05" customHeight="1">
      <c r="B3607" s="3" t="s">
        <v>1981</v>
      </c>
      <c r="C3607" s="7">
        <v>2</v>
      </c>
      <c r="D3607" s="12" t="s">
        <v>1409</v>
      </c>
      <c r="E3607" s="12" t="s">
        <v>2029</v>
      </c>
      <c r="F3607" s="5" t="s">
        <v>2030</v>
      </c>
      <c r="G3607" s="22">
        <v>1966.8040000000001</v>
      </c>
      <c r="H3607" s="24" t="e">
        <f>G3607-(G3607*#REF!)</f>
        <v>#REF!</v>
      </c>
      <c r="I3607" s="24" t="e">
        <f>(H3607*#REF!)/4</f>
        <v>#REF!</v>
      </c>
      <c r="J3607" s="24" t="e">
        <f>(H3607*#REF!)</f>
        <v>#REF!</v>
      </c>
      <c r="K3607" s="24" t="e">
        <f>-PMT((#REF!/12),48,H3607,0,0)</f>
        <v>#REF!</v>
      </c>
    </row>
    <row r="3608" spans="2:11" ht="16.05" customHeight="1">
      <c r="B3608" s="3" t="s">
        <v>1981</v>
      </c>
      <c r="C3608" s="7">
        <v>1</v>
      </c>
      <c r="D3608" s="12" t="s">
        <v>1409</v>
      </c>
      <c r="E3608" s="13" t="s">
        <v>2031</v>
      </c>
      <c r="F3608" s="5" t="s">
        <v>2032</v>
      </c>
      <c r="G3608" s="22">
        <v>70.023291666666651</v>
      </c>
      <c r="H3608" s="24" t="e">
        <f>G3608-(G3608*#REF!)</f>
        <v>#REF!</v>
      </c>
      <c r="I3608" s="24" t="e">
        <f>(H3608*#REF!)/4</f>
        <v>#REF!</v>
      </c>
      <c r="J3608" s="24" t="e">
        <f>(H3608*#REF!)</f>
        <v>#REF!</v>
      </c>
      <c r="K3608" s="24" t="e">
        <f>-PMT((#REF!/12),48,H3608,0,0)</f>
        <v>#REF!</v>
      </c>
    </row>
    <row r="3609" spans="2:11" ht="16.05" customHeight="1">
      <c r="B3609" s="3" t="s">
        <v>1981</v>
      </c>
      <c r="C3609" s="7">
        <v>1</v>
      </c>
      <c r="D3609" s="12" t="s">
        <v>1409</v>
      </c>
      <c r="E3609" s="13" t="s">
        <v>2033</v>
      </c>
      <c r="F3609" s="5" t="s">
        <v>2034</v>
      </c>
      <c r="G3609" s="22">
        <v>983.40200000000004</v>
      </c>
      <c r="H3609" s="24" t="e">
        <f>G3609-(G3609*#REF!)</f>
        <v>#REF!</v>
      </c>
      <c r="I3609" s="24" t="e">
        <f>(H3609*#REF!)/4</f>
        <v>#REF!</v>
      </c>
      <c r="J3609" s="24" t="e">
        <f>(H3609*#REF!)</f>
        <v>#REF!</v>
      </c>
      <c r="K3609" s="24" t="e">
        <f>-PMT((#REF!/12),48,H3609,0,0)</f>
        <v>#REF!</v>
      </c>
    </row>
    <row r="3610" spans="2:11" ht="16.05" customHeight="1">
      <c r="B3610" s="3" t="s">
        <v>1981</v>
      </c>
      <c r="C3610" s="7">
        <v>4</v>
      </c>
      <c r="D3610" s="12" t="s">
        <v>1409</v>
      </c>
      <c r="E3610" s="12" t="s">
        <v>2035</v>
      </c>
      <c r="F3610" s="5" t="s">
        <v>2036</v>
      </c>
      <c r="G3610" s="22">
        <v>400</v>
      </c>
      <c r="H3610" s="24" t="e">
        <f>G3610-(G3610*#REF!)</f>
        <v>#REF!</v>
      </c>
      <c r="I3610" s="24" t="e">
        <f>(H3610*#REF!)/4</f>
        <v>#REF!</v>
      </c>
      <c r="J3610" s="24" t="e">
        <f>(H3610*#REF!)</f>
        <v>#REF!</v>
      </c>
      <c r="K3610" s="24" t="e">
        <f>-PMT((#REF!/12),48,H3610,0,0)</f>
        <v>#REF!</v>
      </c>
    </row>
    <row r="3611" spans="2:11" ht="16.05" customHeight="1">
      <c r="B3611" s="3" t="s">
        <v>1981</v>
      </c>
      <c r="C3611" s="7">
        <v>1</v>
      </c>
      <c r="D3611" s="12" t="s">
        <v>1409</v>
      </c>
      <c r="E3611" s="13" t="s">
        <v>2037</v>
      </c>
      <c r="F3611" s="5" t="s">
        <v>2038</v>
      </c>
      <c r="G3611" s="22">
        <v>149.30599999999998</v>
      </c>
      <c r="H3611" s="24" t="e">
        <f>G3611-(G3611*#REF!)</f>
        <v>#REF!</v>
      </c>
      <c r="I3611" s="24" t="e">
        <f>(H3611*#REF!)/4</f>
        <v>#REF!</v>
      </c>
      <c r="J3611" s="24" t="e">
        <f>(H3611*#REF!)</f>
        <v>#REF!</v>
      </c>
      <c r="K3611" s="24" t="e">
        <f>-PMT((#REF!/12),48,H3611,0,0)</f>
        <v>#REF!</v>
      </c>
    </row>
    <row r="3612" spans="2:11" ht="16.05" customHeight="1">
      <c r="B3612" s="3" t="s">
        <v>1981</v>
      </c>
      <c r="C3612" s="7">
        <v>1</v>
      </c>
      <c r="D3612" s="12" t="s">
        <v>1409</v>
      </c>
      <c r="E3612" s="12" t="s">
        <v>2039</v>
      </c>
      <c r="F3612" s="5" t="s">
        <v>2040</v>
      </c>
      <c r="G3612" s="22">
        <v>983.40200000000004</v>
      </c>
      <c r="H3612" s="24" t="e">
        <f>G3612-(G3612*#REF!)</f>
        <v>#REF!</v>
      </c>
      <c r="I3612" s="24" t="e">
        <f>(H3612*#REF!)/4</f>
        <v>#REF!</v>
      </c>
      <c r="J3612" s="24" t="e">
        <f>(H3612*#REF!)</f>
        <v>#REF!</v>
      </c>
      <c r="K3612" s="24" t="e">
        <f>-PMT((#REF!/12),48,H3612,0,0)</f>
        <v>#REF!</v>
      </c>
    </row>
    <row r="3613" spans="2:11" ht="16.05" customHeight="1">
      <c r="B3613" s="3" t="s">
        <v>1981</v>
      </c>
      <c r="C3613" s="7">
        <v>2</v>
      </c>
      <c r="D3613" s="12" t="s">
        <v>1409</v>
      </c>
      <c r="E3613" s="12" t="s">
        <v>2041</v>
      </c>
      <c r="F3613" s="5" t="s">
        <v>2042</v>
      </c>
      <c r="G3613" s="22">
        <v>1966.8040000000001</v>
      </c>
      <c r="H3613" s="24" t="e">
        <f>G3613-(G3613*#REF!)</f>
        <v>#REF!</v>
      </c>
      <c r="I3613" s="24" t="e">
        <f>(H3613*#REF!)/4</f>
        <v>#REF!</v>
      </c>
      <c r="J3613" s="24" t="e">
        <f>(H3613*#REF!)</f>
        <v>#REF!</v>
      </c>
      <c r="K3613" s="24" t="e">
        <f>-PMT((#REF!/12),48,H3613,0,0)</f>
        <v>#REF!</v>
      </c>
    </row>
    <row r="3614" spans="2:11" ht="16.05" customHeight="1">
      <c r="B3614" s="3" t="s">
        <v>1981</v>
      </c>
      <c r="C3614" s="7">
        <v>2</v>
      </c>
      <c r="D3614" s="12" t="s">
        <v>1409</v>
      </c>
      <c r="E3614" s="13" t="s">
        <v>2043</v>
      </c>
      <c r="F3614" s="5" t="s">
        <v>2044</v>
      </c>
      <c r="G3614" s="22">
        <v>2000</v>
      </c>
      <c r="H3614" s="24" t="e">
        <f>G3614-(G3614*#REF!)</f>
        <v>#REF!</v>
      </c>
      <c r="I3614" s="24" t="e">
        <f>(H3614*#REF!)/4</f>
        <v>#REF!</v>
      </c>
      <c r="J3614" s="24" t="e">
        <f>(H3614*#REF!)</f>
        <v>#REF!</v>
      </c>
      <c r="K3614" s="24" t="e">
        <f>-PMT((#REF!/12),48,H3614,0,0)</f>
        <v>#REF!</v>
      </c>
    </row>
    <row r="3615" spans="2:11" ht="16.05" customHeight="1">
      <c r="B3615" s="6" t="s">
        <v>701</v>
      </c>
      <c r="C3615" s="7">
        <v>2</v>
      </c>
      <c r="D3615" s="12" t="s">
        <v>13</v>
      </c>
      <c r="E3615" s="12" t="s">
        <v>702</v>
      </c>
      <c r="F3615" s="5" t="s">
        <v>703</v>
      </c>
      <c r="G3615" s="22">
        <v>632.86</v>
      </c>
      <c r="H3615" s="24" t="e">
        <f>G3615-(G3615*#REF!)</f>
        <v>#REF!</v>
      </c>
      <c r="I3615" s="24" t="e">
        <f>(H3615*#REF!)/4</f>
        <v>#REF!</v>
      </c>
      <c r="J3615" s="24" t="e">
        <f>(H3615*#REF!)</f>
        <v>#REF!</v>
      </c>
      <c r="K3615" s="24" t="e">
        <f>-PMT((#REF!/12),48,H3615,0,0)</f>
        <v>#REF!</v>
      </c>
    </row>
    <row r="3616" spans="2:11" ht="16.05" customHeight="1">
      <c r="B3616" s="6" t="s">
        <v>701</v>
      </c>
      <c r="C3616" s="7">
        <v>2</v>
      </c>
      <c r="D3616" s="12" t="s">
        <v>13</v>
      </c>
      <c r="E3616" s="12" t="s">
        <v>704</v>
      </c>
      <c r="F3616" s="5" t="s">
        <v>705</v>
      </c>
      <c r="G3616" s="22">
        <v>685.78</v>
      </c>
      <c r="H3616" s="24" t="e">
        <f>G3616-(G3616*#REF!)</f>
        <v>#REF!</v>
      </c>
      <c r="I3616" s="24" t="e">
        <f>(H3616*#REF!)/4</f>
        <v>#REF!</v>
      </c>
      <c r="J3616" s="24" t="e">
        <f>(H3616*#REF!)</f>
        <v>#REF!</v>
      </c>
      <c r="K3616" s="24" t="e">
        <f>-PMT((#REF!/12),48,H3616,0,0)</f>
        <v>#REF!</v>
      </c>
    </row>
    <row r="3617" spans="2:11" ht="16.05" customHeight="1">
      <c r="B3617" s="6" t="s">
        <v>701</v>
      </c>
      <c r="C3617" s="7">
        <v>2</v>
      </c>
      <c r="D3617" s="12" t="s">
        <v>13</v>
      </c>
      <c r="E3617" s="12" t="s">
        <v>706</v>
      </c>
      <c r="F3617" s="5" t="s">
        <v>707</v>
      </c>
      <c r="G3617" s="22">
        <v>211.16</v>
      </c>
      <c r="H3617" s="24" t="e">
        <f>G3617-(G3617*#REF!)</f>
        <v>#REF!</v>
      </c>
      <c r="I3617" s="24" t="e">
        <f>(H3617*#REF!)/4</f>
        <v>#REF!</v>
      </c>
      <c r="J3617" s="24" t="e">
        <f>(H3617*#REF!)</f>
        <v>#REF!</v>
      </c>
      <c r="K3617" s="24" t="e">
        <f>-PMT((#REF!/12),48,H3617,0,0)</f>
        <v>#REF!</v>
      </c>
    </row>
    <row r="3618" spans="2:11" ht="16.05" customHeight="1">
      <c r="B3618" s="6" t="s">
        <v>701</v>
      </c>
      <c r="C3618" s="7">
        <v>2</v>
      </c>
      <c r="D3618" s="12" t="s">
        <v>13</v>
      </c>
      <c r="E3618" s="12" t="s">
        <v>708</v>
      </c>
      <c r="F3618" s="5" t="s">
        <v>709</v>
      </c>
      <c r="G3618" s="22">
        <v>407.22</v>
      </c>
      <c r="H3618" s="24" t="e">
        <f>G3618-(G3618*#REF!)</f>
        <v>#REF!</v>
      </c>
      <c r="I3618" s="24" t="e">
        <f>(H3618*#REF!)/4</f>
        <v>#REF!</v>
      </c>
      <c r="J3618" s="24" t="e">
        <f>(H3618*#REF!)</f>
        <v>#REF!</v>
      </c>
      <c r="K3618" s="24" t="e">
        <f>-PMT((#REF!/12),48,H3618,0,0)</f>
        <v>#REF!</v>
      </c>
    </row>
    <row r="3619" spans="2:11" ht="16.05" customHeight="1">
      <c r="B3619" s="6" t="s">
        <v>701</v>
      </c>
      <c r="C3619" s="7">
        <v>2</v>
      </c>
      <c r="D3619" s="12" t="s">
        <v>629</v>
      </c>
      <c r="E3619" s="12" t="s">
        <v>710</v>
      </c>
      <c r="F3619" s="5" t="s">
        <v>711</v>
      </c>
      <c r="G3619" s="22">
        <v>10000</v>
      </c>
      <c r="H3619" s="24" t="e">
        <f>G3619-(G3619*#REF!)</f>
        <v>#REF!</v>
      </c>
      <c r="I3619" s="24" t="e">
        <f>(H3619*#REF!)/4</f>
        <v>#REF!</v>
      </c>
      <c r="J3619" s="24" t="e">
        <f>(H3619*#REF!)</f>
        <v>#REF!</v>
      </c>
      <c r="K3619" s="24" t="e">
        <f>-PMT((#REF!/12),48,H3619,0,0)</f>
        <v>#REF!</v>
      </c>
    </row>
    <row r="3620" spans="2:11" ht="16.05" customHeight="1">
      <c r="B3620" s="6" t="s">
        <v>701</v>
      </c>
      <c r="C3620" s="7">
        <v>2</v>
      </c>
      <c r="D3620" s="12" t="s">
        <v>629</v>
      </c>
      <c r="E3620" s="12" t="s">
        <v>693</v>
      </c>
      <c r="F3620" s="5" t="s">
        <v>694</v>
      </c>
      <c r="G3620" s="22">
        <v>200</v>
      </c>
      <c r="H3620" s="24" t="e">
        <f>G3620-(G3620*#REF!)</f>
        <v>#REF!</v>
      </c>
      <c r="I3620" s="24" t="e">
        <f>(H3620*#REF!)/4</f>
        <v>#REF!</v>
      </c>
      <c r="J3620" s="24" t="e">
        <f>(H3620*#REF!)</f>
        <v>#REF!</v>
      </c>
      <c r="K3620" s="24" t="e">
        <f>-PMT((#REF!/12),48,H3620,0,0)</f>
        <v>#REF!</v>
      </c>
    </row>
    <row r="3621" spans="2:11" ht="16.05" customHeight="1">
      <c r="B3621" s="6" t="s">
        <v>701</v>
      </c>
      <c r="C3621" s="7">
        <v>2</v>
      </c>
      <c r="D3621" s="12" t="s">
        <v>629</v>
      </c>
      <c r="E3621" s="12" t="s">
        <v>695</v>
      </c>
      <c r="F3621" s="5" t="s">
        <v>696</v>
      </c>
      <c r="G3621" s="22">
        <v>1000</v>
      </c>
      <c r="H3621" s="24" t="e">
        <f>G3621-(G3621*#REF!)</f>
        <v>#REF!</v>
      </c>
      <c r="I3621" s="24" t="e">
        <f>(H3621*#REF!)/4</f>
        <v>#REF!</v>
      </c>
      <c r="J3621" s="24" t="e">
        <f>(H3621*#REF!)</f>
        <v>#REF!</v>
      </c>
      <c r="K3621" s="24" t="e">
        <f>-PMT((#REF!/12),48,H3621,0,0)</f>
        <v>#REF!</v>
      </c>
    </row>
    <row r="3622" spans="2:11" ht="16.05" customHeight="1">
      <c r="B3622" s="6" t="s">
        <v>701</v>
      </c>
      <c r="C3622" s="7">
        <v>2</v>
      </c>
      <c r="D3622" s="12" t="s">
        <v>629</v>
      </c>
      <c r="E3622" s="12" t="s">
        <v>712</v>
      </c>
      <c r="F3622" s="5" t="s">
        <v>713</v>
      </c>
      <c r="G3622" s="22">
        <v>100</v>
      </c>
      <c r="H3622" s="24" t="e">
        <f>G3622-(G3622*#REF!)</f>
        <v>#REF!</v>
      </c>
      <c r="I3622" s="24" t="e">
        <f>(H3622*#REF!)/4</f>
        <v>#REF!</v>
      </c>
      <c r="J3622" s="24" t="e">
        <f>(H3622*#REF!)</f>
        <v>#REF!</v>
      </c>
      <c r="K3622" s="24" t="e">
        <f>-PMT((#REF!/12),48,H3622,0,0)</f>
        <v>#REF!</v>
      </c>
    </row>
    <row r="3623" spans="2:11" ht="16.05" customHeight="1">
      <c r="B3623" s="6" t="s">
        <v>701</v>
      </c>
      <c r="C3623" s="7">
        <v>2</v>
      </c>
      <c r="D3623" s="12" t="s">
        <v>629</v>
      </c>
      <c r="E3623" s="12" t="s">
        <v>714</v>
      </c>
      <c r="F3623" s="5" t="s">
        <v>715</v>
      </c>
      <c r="G3623" s="22">
        <v>100</v>
      </c>
      <c r="H3623" s="24" t="e">
        <f>G3623-(G3623*#REF!)</f>
        <v>#REF!</v>
      </c>
      <c r="I3623" s="24" t="e">
        <f>(H3623*#REF!)/4</f>
        <v>#REF!</v>
      </c>
      <c r="J3623" s="24" t="e">
        <f>(H3623*#REF!)</f>
        <v>#REF!</v>
      </c>
      <c r="K3623" s="24" t="e">
        <f>-PMT((#REF!/12),48,H3623,0,0)</f>
        <v>#REF!</v>
      </c>
    </row>
    <row r="3624" spans="2:11" ht="16.05" customHeight="1">
      <c r="B3624" s="6" t="s">
        <v>701</v>
      </c>
      <c r="C3624" s="7">
        <v>2</v>
      </c>
      <c r="D3624" s="12" t="s">
        <v>629</v>
      </c>
      <c r="E3624" s="12" t="s">
        <v>716</v>
      </c>
      <c r="F3624" s="5" t="s">
        <v>717</v>
      </c>
      <c r="G3624" s="22">
        <v>200</v>
      </c>
      <c r="H3624" s="24" t="e">
        <f>G3624-(G3624*#REF!)</f>
        <v>#REF!</v>
      </c>
      <c r="I3624" s="24" t="e">
        <f>(H3624*#REF!)/4</f>
        <v>#REF!</v>
      </c>
      <c r="J3624" s="24" t="e">
        <f>(H3624*#REF!)</f>
        <v>#REF!</v>
      </c>
      <c r="K3624" s="24" t="e">
        <f>-PMT((#REF!/12),48,H3624,0,0)</f>
        <v>#REF!</v>
      </c>
    </row>
    <row r="3625" spans="2:11" ht="16.05" customHeight="1">
      <c r="B3625" s="6" t="s">
        <v>701</v>
      </c>
      <c r="C3625" s="7">
        <v>2</v>
      </c>
      <c r="D3625" s="12" t="s">
        <v>629</v>
      </c>
      <c r="E3625" s="12" t="s">
        <v>718</v>
      </c>
      <c r="F3625" s="5" t="s">
        <v>719</v>
      </c>
      <c r="G3625" s="22">
        <v>1000</v>
      </c>
      <c r="H3625" s="24" t="e">
        <f>G3625-(G3625*#REF!)</f>
        <v>#REF!</v>
      </c>
      <c r="I3625" s="24" t="e">
        <f>(H3625*#REF!)/4</f>
        <v>#REF!</v>
      </c>
      <c r="J3625" s="24" t="e">
        <f>(H3625*#REF!)</f>
        <v>#REF!</v>
      </c>
      <c r="K3625" s="24" t="e">
        <f>-PMT((#REF!/12),48,H3625,0,0)</f>
        <v>#REF!</v>
      </c>
    </row>
    <row r="3626" spans="2:11" ht="16.05" customHeight="1">
      <c r="B3626" s="6" t="s">
        <v>701</v>
      </c>
      <c r="C3626" s="7">
        <v>2</v>
      </c>
      <c r="D3626" s="12" t="s">
        <v>629</v>
      </c>
      <c r="E3626" s="12" t="s">
        <v>720</v>
      </c>
      <c r="F3626" s="5" t="s">
        <v>721</v>
      </c>
      <c r="G3626" s="22">
        <v>1000</v>
      </c>
      <c r="H3626" s="24" t="e">
        <f>G3626-(G3626*#REF!)</f>
        <v>#REF!</v>
      </c>
      <c r="I3626" s="24" t="e">
        <f>(H3626*#REF!)/4</f>
        <v>#REF!</v>
      </c>
      <c r="J3626" s="24" t="e">
        <f>(H3626*#REF!)</f>
        <v>#REF!</v>
      </c>
      <c r="K3626" s="24" t="e">
        <f>-PMT((#REF!/12),48,H3626,0,0)</f>
        <v>#REF!</v>
      </c>
    </row>
    <row r="3627" spans="2:11" ht="16.05" customHeight="1">
      <c r="B3627" s="6" t="s">
        <v>701</v>
      </c>
      <c r="C3627" s="7">
        <v>2</v>
      </c>
      <c r="D3627" s="12" t="s">
        <v>629</v>
      </c>
      <c r="E3627" s="12" t="s">
        <v>722</v>
      </c>
      <c r="F3627" s="5" t="s">
        <v>723</v>
      </c>
      <c r="G3627" s="22">
        <v>1000</v>
      </c>
      <c r="H3627" s="24" t="e">
        <f>G3627-(G3627*#REF!)</f>
        <v>#REF!</v>
      </c>
      <c r="I3627" s="24" t="e">
        <f>(H3627*#REF!)/4</f>
        <v>#REF!</v>
      </c>
      <c r="J3627" s="24" t="e">
        <f>(H3627*#REF!)</f>
        <v>#REF!</v>
      </c>
      <c r="K3627" s="24" t="e">
        <f>-PMT((#REF!/12),48,H3627,0,0)</f>
        <v>#REF!</v>
      </c>
    </row>
    <row r="3628" spans="2:11" ht="16.05" customHeight="1">
      <c r="B3628" s="6" t="s">
        <v>701</v>
      </c>
      <c r="C3628" s="7">
        <v>2</v>
      </c>
      <c r="D3628" s="12" t="s">
        <v>724</v>
      </c>
      <c r="E3628" s="12" t="s">
        <v>725</v>
      </c>
      <c r="F3628" s="5" t="s">
        <v>726</v>
      </c>
      <c r="G3628" s="22">
        <v>108.41694444444444</v>
      </c>
      <c r="H3628" s="24" t="e">
        <f>G3628-(G3628*#REF!)</f>
        <v>#REF!</v>
      </c>
      <c r="I3628" s="24" t="e">
        <f>(H3628*#REF!)/4</f>
        <v>#REF!</v>
      </c>
      <c r="J3628" s="24" t="e">
        <f>(H3628*#REF!)</f>
        <v>#REF!</v>
      </c>
      <c r="K3628" s="24" t="e">
        <f>-PMT((#REF!/12),48,H3628,0,0)</f>
        <v>#REF!</v>
      </c>
    </row>
    <row r="3629" spans="2:11" ht="16.05" customHeight="1">
      <c r="B3629" s="6" t="s">
        <v>701</v>
      </c>
      <c r="C3629" s="7">
        <v>2</v>
      </c>
      <c r="D3629" s="12" t="s">
        <v>724</v>
      </c>
      <c r="E3629" s="12" t="s">
        <v>725</v>
      </c>
      <c r="F3629" s="5" t="s">
        <v>726</v>
      </c>
      <c r="G3629" s="22">
        <v>108.41694444444444</v>
      </c>
      <c r="H3629" s="24" t="e">
        <f>G3629-(G3629*#REF!)</f>
        <v>#REF!</v>
      </c>
      <c r="I3629" s="24" t="e">
        <f>(H3629*#REF!)/4</f>
        <v>#REF!</v>
      </c>
      <c r="J3629" s="24" t="e">
        <f>(H3629*#REF!)</f>
        <v>#REF!</v>
      </c>
      <c r="K3629" s="24" t="e">
        <f>-PMT((#REF!/12),48,H3629,0,0)</f>
        <v>#REF!</v>
      </c>
    </row>
    <row r="3630" spans="2:11" ht="16.05" customHeight="1">
      <c r="B3630" s="6" t="s">
        <v>701</v>
      </c>
      <c r="C3630" s="7">
        <v>2</v>
      </c>
      <c r="D3630" s="12" t="s">
        <v>724</v>
      </c>
      <c r="E3630" s="12" t="s">
        <v>727</v>
      </c>
      <c r="F3630" s="5" t="s">
        <v>728</v>
      </c>
      <c r="G3630" s="22">
        <v>108.41694444444444</v>
      </c>
      <c r="H3630" s="24" t="e">
        <f>G3630-(G3630*#REF!)</f>
        <v>#REF!</v>
      </c>
      <c r="I3630" s="24" t="e">
        <f>(H3630*#REF!)/4</f>
        <v>#REF!</v>
      </c>
      <c r="J3630" s="24" t="e">
        <f>(H3630*#REF!)</f>
        <v>#REF!</v>
      </c>
      <c r="K3630" s="24" t="e">
        <f>-PMT((#REF!/12),48,H3630,0,0)</f>
        <v>#REF!</v>
      </c>
    </row>
    <row r="3631" spans="2:11" ht="16.05" customHeight="1">
      <c r="B3631" s="6" t="s">
        <v>701</v>
      </c>
      <c r="C3631" s="7">
        <v>6</v>
      </c>
      <c r="D3631" s="12" t="s">
        <v>724</v>
      </c>
      <c r="E3631" s="12" t="s">
        <v>729</v>
      </c>
      <c r="F3631" s="5" t="s">
        <v>728</v>
      </c>
      <c r="G3631" s="22">
        <v>325.25083333333333</v>
      </c>
      <c r="H3631" s="24" t="e">
        <f>G3631-(G3631*#REF!)</f>
        <v>#REF!</v>
      </c>
      <c r="I3631" s="24" t="e">
        <f>(H3631*#REF!)/4</f>
        <v>#REF!</v>
      </c>
      <c r="J3631" s="24" t="e">
        <f>(H3631*#REF!)</f>
        <v>#REF!</v>
      </c>
      <c r="K3631" s="24" t="e">
        <f>-PMT((#REF!/12),48,H3631,0,0)</f>
        <v>#REF!</v>
      </c>
    </row>
    <row r="3632" spans="2:11" ht="16.05" customHeight="1">
      <c r="B3632" s="3" t="s">
        <v>2045</v>
      </c>
      <c r="C3632" s="7">
        <v>2</v>
      </c>
      <c r="D3632" s="12" t="s">
        <v>13</v>
      </c>
      <c r="E3632" s="12" t="s">
        <v>702</v>
      </c>
      <c r="F3632" s="5" t="s">
        <v>703</v>
      </c>
      <c r="G3632" s="22">
        <v>632.86</v>
      </c>
      <c r="H3632" s="24" t="e">
        <f>G3632-(G3632*#REF!)</f>
        <v>#REF!</v>
      </c>
      <c r="I3632" s="24" t="e">
        <f>(H3632*#REF!)/4</f>
        <v>#REF!</v>
      </c>
      <c r="J3632" s="24" t="e">
        <f>(H3632*#REF!)</f>
        <v>#REF!</v>
      </c>
      <c r="K3632" s="24" t="e">
        <f>-PMT((#REF!/12),48,H3632,0,0)</f>
        <v>#REF!</v>
      </c>
    </row>
    <row r="3633" spans="2:11" ht="16.05" customHeight="1">
      <c r="B3633" s="3" t="s">
        <v>2045</v>
      </c>
      <c r="C3633" s="7">
        <v>2</v>
      </c>
      <c r="D3633" s="12" t="s">
        <v>13</v>
      </c>
      <c r="E3633" s="12" t="s">
        <v>704</v>
      </c>
      <c r="F3633" s="5" t="s">
        <v>705</v>
      </c>
      <c r="G3633" s="22">
        <v>685.78</v>
      </c>
      <c r="H3633" s="24" t="e">
        <f>G3633-(G3633*#REF!)</f>
        <v>#REF!</v>
      </c>
      <c r="I3633" s="24" t="e">
        <f>(H3633*#REF!)/4</f>
        <v>#REF!</v>
      </c>
      <c r="J3633" s="24" t="e">
        <f>(H3633*#REF!)</f>
        <v>#REF!</v>
      </c>
      <c r="K3633" s="24" t="e">
        <f>-PMT((#REF!/12),48,H3633,0,0)</f>
        <v>#REF!</v>
      </c>
    </row>
    <row r="3634" spans="2:11" ht="16.05" customHeight="1">
      <c r="B3634" s="3" t="s">
        <v>2045</v>
      </c>
      <c r="C3634" s="7">
        <v>2</v>
      </c>
      <c r="D3634" s="12" t="s">
        <v>13</v>
      </c>
      <c r="E3634" s="12" t="s">
        <v>706</v>
      </c>
      <c r="F3634" s="5" t="s">
        <v>707</v>
      </c>
      <c r="G3634" s="22">
        <v>211.16</v>
      </c>
      <c r="H3634" s="24" t="e">
        <f>G3634-(G3634*#REF!)</f>
        <v>#REF!</v>
      </c>
      <c r="I3634" s="24" t="e">
        <f>(H3634*#REF!)/4</f>
        <v>#REF!</v>
      </c>
      <c r="J3634" s="24" t="e">
        <f>(H3634*#REF!)</f>
        <v>#REF!</v>
      </c>
      <c r="K3634" s="24" t="e">
        <f>-PMT((#REF!/12),48,H3634,0,0)</f>
        <v>#REF!</v>
      </c>
    </row>
    <row r="3635" spans="2:11" ht="16.05" customHeight="1">
      <c r="B3635" s="3" t="s">
        <v>2045</v>
      </c>
      <c r="C3635" s="7">
        <v>2</v>
      </c>
      <c r="D3635" s="12" t="s">
        <v>13</v>
      </c>
      <c r="E3635" s="12" t="s">
        <v>708</v>
      </c>
      <c r="F3635" s="5" t="s">
        <v>709</v>
      </c>
      <c r="G3635" s="22">
        <v>407.22</v>
      </c>
      <c r="H3635" s="24" t="e">
        <f>G3635-(G3635*#REF!)</f>
        <v>#REF!</v>
      </c>
      <c r="I3635" s="24" t="e">
        <f>(H3635*#REF!)/4</f>
        <v>#REF!</v>
      </c>
      <c r="J3635" s="24" t="e">
        <f>(H3635*#REF!)</f>
        <v>#REF!</v>
      </c>
      <c r="K3635" s="24" t="e">
        <f>-PMT((#REF!/12),48,H3635,0,0)</f>
        <v>#REF!</v>
      </c>
    </row>
    <row r="3636" spans="2:11" ht="16.05" customHeight="1">
      <c r="B3636" s="3" t="s">
        <v>2045</v>
      </c>
      <c r="C3636" s="7">
        <v>2</v>
      </c>
      <c r="D3636" s="12" t="s">
        <v>1409</v>
      </c>
      <c r="E3636" s="18">
        <v>5001010</v>
      </c>
      <c r="F3636" s="5" t="s">
        <v>2046</v>
      </c>
      <c r="G3636" s="22">
        <v>10000</v>
      </c>
      <c r="H3636" s="24" t="e">
        <f>G3636-(G3636*#REF!)</f>
        <v>#REF!</v>
      </c>
      <c r="I3636" s="24" t="e">
        <f>(H3636*#REF!)/4</f>
        <v>#REF!</v>
      </c>
      <c r="J3636" s="24" t="e">
        <f>(H3636*#REF!)</f>
        <v>#REF!</v>
      </c>
      <c r="K3636" s="24" t="e">
        <f>-PMT((#REF!/12),48,H3636,0,0)</f>
        <v>#REF!</v>
      </c>
    </row>
    <row r="3637" spans="2:11" ht="16.05" customHeight="1">
      <c r="B3637" s="3" t="s">
        <v>2045</v>
      </c>
      <c r="C3637" s="7">
        <v>4</v>
      </c>
      <c r="D3637" s="12" t="s">
        <v>1409</v>
      </c>
      <c r="E3637" s="18">
        <v>5001012</v>
      </c>
      <c r="F3637" s="5" t="s">
        <v>2047</v>
      </c>
      <c r="G3637" s="22">
        <v>400</v>
      </c>
      <c r="H3637" s="24" t="e">
        <f>G3637-(G3637*#REF!)</f>
        <v>#REF!</v>
      </c>
      <c r="I3637" s="24" t="e">
        <f>(H3637*#REF!)/4</f>
        <v>#REF!</v>
      </c>
      <c r="J3637" s="24" t="e">
        <f>(H3637*#REF!)</f>
        <v>#REF!</v>
      </c>
      <c r="K3637" s="24" t="e">
        <f>-PMT((#REF!/12),48,H3637,0,0)</f>
        <v>#REF!</v>
      </c>
    </row>
    <row r="3638" spans="2:11" ht="16.05" customHeight="1">
      <c r="B3638" s="3" t="s">
        <v>2045</v>
      </c>
      <c r="C3638" s="7">
        <v>2</v>
      </c>
      <c r="D3638" s="12" t="s">
        <v>1409</v>
      </c>
      <c r="E3638" s="18">
        <v>5001037</v>
      </c>
      <c r="F3638" s="5" t="s">
        <v>2048</v>
      </c>
      <c r="G3638" s="22">
        <v>1000</v>
      </c>
      <c r="H3638" s="24" t="e">
        <f>G3638-(G3638*#REF!)</f>
        <v>#REF!</v>
      </c>
      <c r="I3638" s="24" t="e">
        <f>(H3638*#REF!)/4</f>
        <v>#REF!</v>
      </c>
      <c r="J3638" s="24" t="e">
        <f>(H3638*#REF!)</f>
        <v>#REF!</v>
      </c>
      <c r="K3638" s="24" t="e">
        <f>-PMT((#REF!/12),48,H3638,0,0)</f>
        <v>#REF!</v>
      </c>
    </row>
    <row r="3639" spans="2:11" ht="16.05" customHeight="1">
      <c r="B3639" s="3" t="s">
        <v>2045</v>
      </c>
      <c r="C3639" s="7">
        <v>2</v>
      </c>
      <c r="D3639" s="12" t="s">
        <v>1409</v>
      </c>
      <c r="E3639" s="18">
        <v>5001039</v>
      </c>
      <c r="F3639" s="5" t="s">
        <v>2049</v>
      </c>
      <c r="G3639" s="22">
        <v>1000</v>
      </c>
      <c r="H3639" s="24" t="e">
        <f>G3639-(G3639*#REF!)</f>
        <v>#REF!</v>
      </c>
      <c r="I3639" s="24" t="e">
        <f>(H3639*#REF!)/4</f>
        <v>#REF!</v>
      </c>
      <c r="J3639" s="24" t="e">
        <f>(H3639*#REF!)</f>
        <v>#REF!</v>
      </c>
      <c r="K3639" s="24" t="e">
        <f>-PMT((#REF!/12),48,H3639,0,0)</f>
        <v>#REF!</v>
      </c>
    </row>
    <row r="3640" spans="2:11" ht="16.05" customHeight="1">
      <c r="B3640" s="3" t="s">
        <v>2045</v>
      </c>
      <c r="C3640" s="7">
        <v>4</v>
      </c>
      <c r="D3640" s="12" t="s">
        <v>1409</v>
      </c>
      <c r="E3640" s="18">
        <v>5001120</v>
      </c>
      <c r="F3640" s="5" t="s">
        <v>2050</v>
      </c>
      <c r="G3640" s="22">
        <v>6000</v>
      </c>
      <c r="H3640" s="24" t="e">
        <f>G3640-(G3640*#REF!)</f>
        <v>#REF!</v>
      </c>
      <c r="I3640" s="24" t="e">
        <f>(H3640*#REF!)/4</f>
        <v>#REF!</v>
      </c>
      <c r="J3640" s="24" t="e">
        <f>(H3640*#REF!)</f>
        <v>#REF!</v>
      </c>
      <c r="K3640" s="24" t="e">
        <f>-PMT((#REF!/12),48,H3640,0,0)</f>
        <v>#REF!</v>
      </c>
    </row>
    <row r="3641" spans="2:11" ht="16.05" customHeight="1">
      <c r="B3641" s="3" t="s">
        <v>2045</v>
      </c>
      <c r="C3641" s="7">
        <v>6</v>
      </c>
      <c r="D3641" s="12" t="s">
        <v>1409</v>
      </c>
      <c r="E3641" s="18">
        <v>310932</v>
      </c>
      <c r="F3641" s="5" t="s">
        <v>875</v>
      </c>
      <c r="G3641" s="22">
        <v>325.25083333333333</v>
      </c>
      <c r="H3641" s="24" t="e">
        <f>G3641-(G3641*#REF!)</f>
        <v>#REF!</v>
      </c>
      <c r="I3641" s="24" t="e">
        <f>(H3641*#REF!)/4</f>
        <v>#REF!</v>
      </c>
      <c r="J3641" s="24" t="e">
        <f>(H3641*#REF!)</f>
        <v>#REF!</v>
      </c>
      <c r="K3641" s="24" t="e">
        <f>-PMT((#REF!/12),48,H3641,0,0)</f>
        <v>#REF!</v>
      </c>
    </row>
    <row r="3642" spans="2:11" ht="16.05" customHeight="1">
      <c r="B3642" s="3" t="s">
        <v>2045</v>
      </c>
      <c r="C3642" s="7">
        <v>2</v>
      </c>
      <c r="D3642" s="12" t="s">
        <v>1409</v>
      </c>
      <c r="E3642" s="18">
        <v>5001025</v>
      </c>
      <c r="F3642" s="5" t="s">
        <v>2051</v>
      </c>
      <c r="G3642" s="22">
        <v>160</v>
      </c>
      <c r="H3642" s="24" t="e">
        <f>G3642-(G3642*#REF!)</f>
        <v>#REF!</v>
      </c>
      <c r="I3642" s="24" t="e">
        <f>(H3642*#REF!)/4</f>
        <v>#REF!</v>
      </c>
      <c r="J3642" s="24" t="e">
        <f>(H3642*#REF!)</f>
        <v>#REF!</v>
      </c>
      <c r="K3642" s="24" t="e">
        <f>-PMT((#REF!/12),48,H3642,0,0)</f>
        <v>#REF!</v>
      </c>
    </row>
    <row r="3643" spans="2:11" ht="16.05" customHeight="1">
      <c r="B3643" s="3" t="s">
        <v>2052</v>
      </c>
      <c r="C3643" s="7">
        <v>2</v>
      </c>
      <c r="D3643" s="12" t="s">
        <v>13</v>
      </c>
      <c r="E3643" s="12" t="s">
        <v>702</v>
      </c>
      <c r="F3643" s="5" t="s">
        <v>703</v>
      </c>
      <c r="G3643" s="22">
        <v>632.86</v>
      </c>
      <c r="H3643" s="24" t="e">
        <f>G3643-(G3643*#REF!)</f>
        <v>#REF!</v>
      </c>
      <c r="I3643" s="24" t="e">
        <f>(H3643*#REF!)/4</f>
        <v>#REF!</v>
      </c>
      <c r="J3643" s="24" t="e">
        <f>(H3643*#REF!)</f>
        <v>#REF!</v>
      </c>
      <c r="K3643" s="24" t="e">
        <f>-PMT((#REF!/12),48,H3643,0,0)</f>
        <v>#REF!</v>
      </c>
    </row>
    <row r="3644" spans="2:11" ht="16.05" customHeight="1">
      <c r="B3644" s="3" t="s">
        <v>2052</v>
      </c>
      <c r="C3644" s="7">
        <v>2</v>
      </c>
      <c r="D3644" s="12" t="s">
        <v>13</v>
      </c>
      <c r="E3644" s="12" t="s">
        <v>704</v>
      </c>
      <c r="F3644" s="5" t="s">
        <v>705</v>
      </c>
      <c r="G3644" s="22">
        <v>685.78</v>
      </c>
      <c r="H3644" s="24" t="e">
        <f>G3644-(G3644*#REF!)</f>
        <v>#REF!</v>
      </c>
      <c r="I3644" s="24" t="e">
        <f>(H3644*#REF!)/4</f>
        <v>#REF!</v>
      </c>
      <c r="J3644" s="24" t="e">
        <f>(H3644*#REF!)</f>
        <v>#REF!</v>
      </c>
      <c r="K3644" s="24" t="e">
        <f>-PMT((#REF!/12),48,H3644,0,0)</f>
        <v>#REF!</v>
      </c>
    </row>
    <row r="3645" spans="2:11" ht="16.05" customHeight="1">
      <c r="B3645" s="3" t="s">
        <v>2052</v>
      </c>
      <c r="C3645" s="7">
        <v>2</v>
      </c>
      <c r="D3645" s="12" t="s">
        <v>13</v>
      </c>
      <c r="E3645" s="12" t="s">
        <v>706</v>
      </c>
      <c r="F3645" s="5" t="s">
        <v>707</v>
      </c>
      <c r="G3645" s="22">
        <v>211.16</v>
      </c>
      <c r="H3645" s="24" t="e">
        <f>G3645-(G3645*#REF!)</f>
        <v>#REF!</v>
      </c>
      <c r="I3645" s="24" t="e">
        <f>(H3645*#REF!)/4</f>
        <v>#REF!</v>
      </c>
      <c r="J3645" s="24" t="e">
        <f>(H3645*#REF!)</f>
        <v>#REF!</v>
      </c>
      <c r="K3645" s="24" t="e">
        <f>-PMT((#REF!/12),48,H3645,0,0)</f>
        <v>#REF!</v>
      </c>
    </row>
    <row r="3646" spans="2:11" ht="16.05" customHeight="1">
      <c r="B3646" s="3" t="s">
        <v>2052</v>
      </c>
      <c r="C3646" s="7">
        <v>2</v>
      </c>
      <c r="D3646" s="12" t="s">
        <v>13</v>
      </c>
      <c r="E3646" s="12" t="s">
        <v>708</v>
      </c>
      <c r="F3646" s="5" t="s">
        <v>709</v>
      </c>
      <c r="G3646" s="22">
        <v>407.22</v>
      </c>
      <c r="H3646" s="24" t="e">
        <f>G3646-(G3646*#REF!)</f>
        <v>#REF!</v>
      </c>
      <c r="I3646" s="24" t="e">
        <f>(H3646*#REF!)/4</f>
        <v>#REF!</v>
      </c>
      <c r="J3646" s="24" t="e">
        <f>(H3646*#REF!)</f>
        <v>#REF!</v>
      </c>
      <c r="K3646" s="24" t="e">
        <f>-PMT((#REF!/12),48,H3646,0,0)</f>
        <v>#REF!</v>
      </c>
    </row>
    <row r="3647" spans="2:11" ht="16.05" customHeight="1">
      <c r="B3647" s="3" t="s">
        <v>2052</v>
      </c>
      <c r="C3647" s="7">
        <v>2</v>
      </c>
      <c r="D3647" s="12" t="s">
        <v>731</v>
      </c>
      <c r="E3647" s="12" t="s">
        <v>2239</v>
      </c>
      <c r="F3647" s="5" t="s">
        <v>2053</v>
      </c>
      <c r="G3647" s="22">
        <v>10000</v>
      </c>
      <c r="H3647" s="24" t="e">
        <f>G3647-(G3647*#REF!)</f>
        <v>#REF!</v>
      </c>
      <c r="I3647" s="24" t="e">
        <f>(H3647*#REF!)/4</f>
        <v>#REF!</v>
      </c>
      <c r="J3647" s="24" t="e">
        <f>(H3647*#REF!)</f>
        <v>#REF!</v>
      </c>
      <c r="K3647" s="24" t="e">
        <f>-PMT((#REF!/12),48,H3647,0,0)</f>
        <v>#REF!</v>
      </c>
    </row>
    <row r="3648" spans="2:11" ht="16.05" customHeight="1">
      <c r="B3648" s="3" t="s">
        <v>2052</v>
      </c>
      <c r="C3648" s="7">
        <v>2</v>
      </c>
      <c r="D3648" s="12" t="s">
        <v>731</v>
      </c>
      <c r="E3648" s="12" t="s">
        <v>2240</v>
      </c>
      <c r="F3648" s="5" t="s">
        <v>2054</v>
      </c>
      <c r="G3648" s="22">
        <v>1000</v>
      </c>
      <c r="H3648" s="24" t="e">
        <f>G3648-(G3648*#REF!)</f>
        <v>#REF!</v>
      </c>
      <c r="I3648" s="24" t="e">
        <f>(H3648*#REF!)/4</f>
        <v>#REF!</v>
      </c>
      <c r="J3648" s="24" t="e">
        <f>(H3648*#REF!)</f>
        <v>#REF!</v>
      </c>
      <c r="K3648" s="24" t="e">
        <f>-PMT((#REF!/12),48,H3648,0,0)</f>
        <v>#REF!</v>
      </c>
    </row>
    <row r="3649" spans="2:11" ht="16.05" customHeight="1">
      <c r="B3649" s="3" t="s">
        <v>2052</v>
      </c>
      <c r="C3649" s="7">
        <v>2</v>
      </c>
      <c r="D3649" s="12" t="s">
        <v>731</v>
      </c>
      <c r="E3649" s="12" t="s">
        <v>2241</v>
      </c>
      <c r="F3649" s="5" t="s">
        <v>2055</v>
      </c>
      <c r="G3649" s="22">
        <v>1000</v>
      </c>
      <c r="H3649" s="24" t="e">
        <f>G3649-(G3649*#REF!)</f>
        <v>#REF!</v>
      </c>
      <c r="I3649" s="24" t="e">
        <f>(H3649*#REF!)/4</f>
        <v>#REF!</v>
      </c>
      <c r="J3649" s="24" t="e">
        <f>(H3649*#REF!)</f>
        <v>#REF!</v>
      </c>
      <c r="K3649" s="24" t="e">
        <f>-PMT((#REF!/12),48,H3649,0,0)</f>
        <v>#REF!</v>
      </c>
    </row>
    <row r="3650" spans="2:11" ht="16.05" customHeight="1">
      <c r="B3650" s="3" t="s">
        <v>2052</v>
      </c>
      <c r="C3650" s="7">
        <v>2</v>
      </c>
      <c r="D3650" s="12" t="s">
        <v>731</v>
      </c>
      <c r="E3650" s="12" t="s">
        <v>2242</v>
      </c>
      <c r="F3650" s="5" t="s">
        <v>2056</v>
      </c>
      <c r="G3650" s="22">
        <v>1000</v>
      </c>
      <c r="H3650" s="24" t="e">
        <f>G3650-(G3650*#REF!)</f>
        <v>#REF!</v>
      </c>
      <c r="I3650" s="24" t="e">
        <f>(H3650*#REF!)/4</f>
        <v>#REF!</v>
      </c>
      <c r="J3650" s="24" t="e">
        <f>(H3650*#REF!)</f>
        <v>#REF!</v>
      </c>
      <c r="K3650" s="24" t="e">
        <f>-PMT((#REF!/12),48,H3650,0,0)</f>
        <v>#REF!</v>
      </c>
    </row>
    <row r="3651" spans="2:11" ht="16.05" customHeight="1">
      <c r="B3651" s="3" t="s">
        <v>2052</v>
      </c>
      <c r="C3651" s="7">
        <v>2</v>
      </c>
      <c r="D3651" s="12" t="s">
        <v>731</v>
      </c>
      <c r="E3651" s="12" t="s">
        <v>2243</v>
      </c>
      <c r="F3651" s="5" t="s">
        <v>2057</v>
      </c>
      <c r="G3651" s="22">
        <v>1000</v>
      </c>
      <c r="H3651" s="24" t="e">
        <f>G3651-(G3651*#REF!)</f>
        <v>#REF!</v>
      </c>
      <c r="I3651" s="24" t="e">
        <f>(H3651*#REF!)/4</f>
        <v>#REF!</v>
      </c>
      <c r="J3651" s="24" t="e">
        <f>(H3651*#REF!)</f>
        <v>#REF!</v>
      </c>
      <c r="K3651" s="24" t="e">
        <f>-PMT((#REF!/12),48,H3651,0,0)</f>
        <v>#REF!</v>
      </c>
    </row>
    <row r="3652" spans="2:11" ht="16.05" customHeight="1">
      <c r="B3652" s="3" t="s">
        <v>2052</v>
      </c>
      <c r="C3652" s="7">
        <v>2</v>
      </c>
      <c r="D3652" s="12" t="s">
        <v>731</v>
      </c>
      <c r="E3652" s="12" t="s">
        <v>2244</v>
      </c>
      <c r="F3652" s="5" t="s">
        <v>2058</v>
      </c>
      <c r="G3652" s="22">
        <v>1000</v>
      </c>
      <c r="H3652" s="24" t="e">
        <f>G3652-(G3652*#REF!)</f>
        <v>#REF!</v>
      </c>
      <c r="I3652" s="24" t="e">
        <f>(H3652*#REF!)/4</f>
        <v>#REF!</v>
      </c>
      <c r="J3652" s="24" t="e">
        <f>(H3652*#REF!)</f>
        <v>#REF!</v>
      </c>
      <c r="K3652" s="24" t="e">
        <f>-PMT((#REF!/12),48,H3652,0,0)</f>
        <v>#REF!</v>
      </c>
    </row>
    <row r="3653" spans="2:11" ht="16.05" customHeight="1">
      <c r="B3653" s="3" t="s">
        <v>2052</v>
      </c>
      <c r="C3653" s="7">
        <v>2</v>
      </c>
      <c r="D3653" s="12" t="s">
        <v>731</v>
      </c>
      <c r="E3653" s="12" t="s">
        <v>2245</v>
      </c>
      <c r="F3653" s="5" t="s">
        <v>2059</v>
      </c>
      <c r="G3653" s="22">
        <v>1000</v>
      </c>
      <c r="H3653" s="24" t="e">
        <f>G3653-(G3653*#REF!)</f>
        <v>#REF!</v>
      </c>
      <c r="I3653" s="24" t="e">
        <f>(H3653*#REF!)/4</f>
        <v>#REF!</v>
      </c>
      <c r="J3653" s="24" t="e">
        <f>(H3653*#REF!)</f>
        <v>#REF!</v>
      </c>
      <c r="K3653" s="24" t="e">
        <f>-PMT((#REF!/12),48,H3653,0,0)</f>
        <v>#REF!</v>
      </c>
    </row>
    <row r="3654" spans="2:11" ht="16.05" customHeight="1">
      <c r="B3654" s="3" t="s">
        <v>2052</v>
      </c>
      <c r="C3654" s="7">
        <v>2</v>
      </c>
      <c r="D3654" s="12" t="s">
        <v>731</v>
      </c>
      <c r="E3654" s="12" t="s">
        <v>2246</v>
      </c>
      <c r="F3654" s="5" t="s">
        <v>2060</v>
      </c>
      <c r="G3654" s="22">
        <v>200</v>
      </c>
      <c r="H3654" s="24" t="e">
        <f>G3654-(G3654*#REF!)</f>
        <v>#REF!</v>
      </c>
      <c r="I3654" s="24" t="e">
        <f>(H3654*#REF!)/4</f>
        <v>#REF!</v>
      </c>
      <c r="J3654" s="24" t="e">
        <f>(H3654*#REF!)</f>
        <v>#REF!</v>
      </c>
      <c r="K3654" s="24" t="e">
        <f>-PMT((#REF!/12),48,H3654,0,0)</f>
        <v>#REF!</v>
      </c>
    </row>
    <row r="3655" spans="2:11" ht="16.05" customHeight="1">
      <c r="B3655" s="3" t="s">
        <v>2052</v>
      </c>
      <c r="C3655" s="7">
        <v>2</v>
      </c>
      <c r="D3655" s="12" t="s">
        <v>731</v>
      </c>
      <c r="E3655" s="12" t="s">
        <v>2247</v>
      </c>
      <c r="F3655" s="5" t="s">
        <v>2061</v>
      </c>
      <c r="G3655" s="22">
        <v>400</v>
      </c>
      <c r="H3655" s="24" t="e">
        <f>G3655-(G3655*#REF!)</f>
        <v>#REF!</v>
      </c>
      <c r="I3655" s="24" t="e">
        <f>(H3655*#REF!)/4</f>
        <v>#REF!</v>
      </c>
      <c r="J3655" s="24" t="e">
        <f>(H3655*#REF!)</f>
        <v>#REF!</v>
      </c>
      <c r="K3655" s="24" t="e">
        <f>-PMT((#REF!/12),48,H3655,0,0)</f>
        <v>#REF!</v>
      </c>
    </row>
    <row r="3656" spans="2:11" ht="16.05" customHeight="1">
      <c r="B3656" s="3" t="s">
        <v>2062</v>
      </c>
      <c r="C3656" s="7">
        <v>2</v>
      </c>
      <c r="D3656" s="12" t="s">
        <v>13</v>
      </c>
      <c r="E3656" s="12" t="s">
        <v>702</v>
      </c>
      <c r="F3656" s="5" t="s">
        <v>703</v>
      </c>
      <c r="G3656" s="22">
        <v>632.86</v>
      </c>
      <c r="H3656" s="24" t="e">
        <f>G3656-(G3656*#REF!)</f>
        <v>#REF!</v>
      </c>
      <c r="I3656" s="24" t="e">
        <f>(H3656*#REF!)/4</f>
        <v>#REF!</v>
      </c>
      <c r="J3656" s="24" t="e">
        <f>(H3656*#REF!)</f>
        <v>#REF!</v>
      </c>
      <c r="K3656" s="24" t="e">
        <f>-PMT((#REF!/12),48,H3656,0,0)</f>
        <v>#REF!</v>
      </c>
    </row>
    <row r="3657" spans="2:11" ht="16.05" customHeight="1">
      <c r="B3657" s="3" t="s">
        <v>2062</v>
      </c>
      <c r="C3657" s="7">
        <v>2</v>
      </c>
      <c r="D3657" s="12" t="s">
        <v>13</v>
      </c>
      <c r="E3657" s="12" t="s">
        <v>704</v>
      </c>
      <c r="F3657" s="5" t="s">
        <v>705</v>
      </c>
      <c r="G3657" s="22">
        <v>685.78</v>
      </c>
      <c r="H3657" s="24" t="e">
        <f>G3657-(G3657*#REF!)</f>
        <v>#REF!</v>
      </c>
      <c r="I3657" s="24" t="e">
        <f>(H3657*#REF!)/4</f>
        <v>#REF!</v>
      </c>
      <c r="J3657" s="24" t="e">
        <f>(H3657*#REF!)</f>
        <v>#REF!</v>
      </c>
      <c r="K3657" s="24" t="e">
        <f>-PMT((#REF!/12),48,H3657,0,0)</f>
        <v>#REF!</v>
      </c>
    </row>
    <row r="3658" spans="2:11" ht="16.05" customHeight="1">
      <c r="B3658" s="3" t="s">
        <v>2062</v>
      </c>
      <c r="C3658" s="7">
        <v>2</v>
      </c>
      <c r="D3658" s="12" t="s">
        <v>13</v>
      </c>
      <c r="E3658" s="12" t="s">
        <v>706</v>
      </c>
      <c r="F3658" s="5" t="s">
        <v>707</v>
      </c>
      <c r="G3658" s="22">
        <v>211.16</v>
      </c>
      <c r="H3658" s="24" t="e">
        <f>G3658-(G3658*#REF!)</f>
        <v>#REF!</v>
      </c>
      <c r="I3658" s="24" t="e">
        <f>(H3658*#REF!)/4</f>
        <v>#REF!</v>
      </c>
      <c r="J3658" s="24" t="e">
        <f>(H3658*#REF!)</f>
        <v>#REF!</v>
      </c>
      <c r="K3658" s="24" t="e">
        <f>-PMT((#REF!/12),48,H3658,0,0)</f>
        <v>#REF!</v>
      </c>
    </row>
    <row r="3659" spans="2:11" ht="16.05" customHeight="1">
      <c r="B3659" s="3" t="s">
        <v>2062</v>
      </c>
      <c r="C3659" s="7">
        <v>2</v>
      </c>
      <c r="D3659" s="12" t="s">
        <v>13</v>
      </c>
      <c r="E3659" s="12" t="s">
        <v>708</v>
      </c>
      <c r="F3659" s="5" t="s">
        <v>709</v>
      </c>
      <c r="G3659" s="22">
        <v>407.22</v>
      </c>
      <c r="H3659" s="24" t="e">
        <f>G3659-(G3659*#REF!)</f>
        <v>#REF!</v>
      </c>
      <c r="I3659" s="24" t="e">
        <f>(H3659*#REF!)/4</f>
        <v>#REF!</v>
      </c>
      <c r="J3659" s="24" t="e">
        <f>(H3659*#REF!)</f>
        <v>#REF!</v>
      </c>
      <c r="K3659" s="24" t="e">
        <f>-PMT((#REF!/12),48,H3659,0,0)</f>
        <v>#REF!</v>
      </c>
    </row>
    <row r="3660" spans="2:11" ht="16.05" customHeight="1">
      <c r="B3660" s="3" t="s">
        <v>2062</v>
      </c>
      <c r="C3660" s="7">
        <v>2</v>
      </c>
      <c r="D3660" s="12" t="s">
        <v>731</v>
      </c>
      <c r="E3660" s="12" t="s">
        <v>2248</v>
      </c>
      <c r="F3660" s="5" t="s">
        <v>2053</v>
      </c>
      <c r="G3660" s="22">
        <v>10000</v>
      </c>
      <c r="H3660" s="24" t="e">
        <f>G3660-(G3660*#REF!)</f>
        <v>#REF!</v>
      </c>
      <c r="I3660" s="24" t="e">
        <f>(H3660*#REF!)/4</f>
        <v>#REF!</v>
      </c>
      <c r="J3660" s="24" t="e">
        <f>(H3660*#REF!)</f>
        <v>#REF!</v>
      </c>
      <c r="K3660" s="24" t="e">
        <f>-PMT((#REF!/12),48,H3660,0,0)</f>
        <v>#REF!</v>
      </c>
    </row>
    <row r="3661" spans="2:11" ht="16.05" customHeight="1">
      <c r="B3661" s="3" t="s">
        <v>2062</v>
      </c>
      <c r="C3661" s="7">
        <v>2</v>
      </c>
      <c r="D3661" s="12" t="s">
        <v>731</v>
      </c>
      <c r="E3661" s="12" t="s">
        <v>2249</v>
      </c>
      <c r="F3661" s="5" t="s">
        <v>2063</v>
      </c>
      <c r="G3661" s="22">
        <v>10000</v>
      </c>
      <c r="H3661" s="24" t="e">
        <f>G3661-(G3661*#REF!)</f>
        <v>#REF!</v>
      </c>
      <c r="I3661" s="24" t="e">
        <f>(H3661*#REF!)/4</f>
        <v>#REF!</v>
      </c>
      <c r="J3661" s="24" t="e">
        <f>(H3661*#REF!)</f>
        <v>#REF!</v>
      </c>
      <c r="K3661" s="24" t="e">
        <f>-PMT((#REF!/12),48,H3661,0,0)</f>
        <v>#REF!</v>
      </c>
    </row>
    <row r="3662" spans="2:11" ht="16.05" customHeight="1">
      <c r="B3662" s="3" t="s">
        <v>2062</v>
      </c>
      <c r="C3662" s="7">
        <v>2</v>
      </c>
      <c r="D3662" s="12" t="s">
        <v>731</v>
      </c>
      <c r="E3662" s="12" t="s">
        <v>2241</v>
      </c>
      <c r="F3662" s="5" t="s">
        <v>2055</v>
      </c>
      <c r="G3662" s="22">
        <v>1000</v>
      </c>
      <c r="H3662" s="24" t="e">
        <f>G3662-(G3662*#REF!)</f>
        <v>#REF!</v>
      </c>
      <c r="I3662" s="24" t="e">
        <f>(H3662*#REF!)/4</f>
        <v>#REF!</v>
      </c>
      <c r="J3662" s="24" t="e">
        <f>(H3662*#REF!)</f>
        <v>#REF!</v>
      </c>
      <c r="K3662" s="24" t="e">
        <f>-PMT((#REF!/12),48,H3662,0,0)</f>
        <v>#REF!</v>
      </c>
    </row>
    <row r="3663" spans="2:11" ht="16.05" customHeight="1">
      <c r="B3663" s="3" t="s">
        <v>2062</v>
      </c>
      <c r="C3663" s="7">
        <v>2</v>
      </c>
      <c r="D3663" s="12" t="s">
        <v>731</v>
      </c>
      <c r="E3663" s="12" t="s">
        <v>2242</v>
      </c>
      <c r="F3663" s="5" t="s">
        <v>2056</v>
      </c>
      <c r="G3663" s="22">
        <v>1000</v>
      </c>
      <c r="H3663" s="24" t="e">
        <f>G3663-(G3663*#REF!)</f>
        <v>#REF!</v>
      </c>
      <c r="I3663" s="24" t="e">
        <f>(H3663*#REF!)/4</f>
        <v>#REF!</v>
      </c>
      <c r="J3663" s="24" t="e">
        <f>(H3663*#REF!)</f>
        <v>#REF!</v>
      </c>
      <c r="K3663" s="24" t="e">
        <f>-PMT((#REF!/12),48,H3663,0,0)</f>
        <v>#REF!</v>
      </c>
    </row>
    <row r="3664" spans="2:11" ht="16.05" customHeight="1">
      <c r="B3664" s="3" t="s">
        <v>2062</v>
      </c>
      <c r="C3664" s="7">
        <v>2</v>
      </c>
      <c r="D3664" s="12" t="s">
        <v>731</v>
      </c>
      <c r="E3664" s="12" t="s">
        <v>2250</v>
      </c>
      <c r="F3664" s="5" t="s">
        <v>2064</v>
      </c>
      <c r="G3664" s="22">
        <v>1090.9561576354681</v>
      </c>
      <c r="H3664" s="24" t="e">
        <f>G3664-(G3664*#REF!)</f>
        <v>#REF!</v>
      </c>
      <c r="I3664" s="24" t="e">
        <f>(H3664*#REF!)/4</f>
        <v>#REF!</v>
      </c>
      <c r="J3664" s="24" t="e">
        <f>(H3664*#REF!)</f>
        <v>#REF!</v>
      </c>
      <c r="K3664" s="24" t="e">
        <f>-PMT((#REF!/12),48,H3664,0,0)</f>
        <v>#REF!</v>
      </c>
    </row>
    <row r="3665" spans="2:11" ht="16.05" customHeight="1">
      <c r="B3665" s="3" t="s">
        <v>2062</v>
      </c>
      <c r="C3665" s="7">
        <v>2</v>
      </c>
      <c r="D3665" s="12" t="s">
        <v>731</v>
      </c>
      <c r="E3665" s="12" t="s">
        <v>2251</v>
      </c>
      <c r="F3665" s="5" t="s">
        <v>2065</v>
      </c>
      <c r="G3665" s="22">
        <v>1000</v>
      </c>
      <c r="H3665" s="24" t="e">
        <f>G3665-(G3665*#REF!)</f>
        <v>#REF!</v>
      </c>
      <c r="I3665" s="24" t="e">
        <f>(H3665*#REF!)/4</f>
        <v>#REF!</v>
      </c>
      <c r="J3665" s="24" t="e">
        <f>(H3665*#REF!)</f>
        <v>#REF!</v>
      </c>
      <c r="K3665" s="24" t="e">
        <f>-PMT((#REF!/12),48,H3665,0,0)</f>
        <v>#REF!</v>
      </c>
    </row>
    <row r="3666" spans="2:11" ht="16.05" customHeight="1">
      <c r="B3666" s="3" t="s">
        <v>2062</v>
      </c>
      <c r="C3666" s="7">
        <v>2</v>
      </c>
      <c r="D3666" s="12" t="s">
        <v>731</v>
      </c>
      <c r="E3666" s="12" t="s">
        <v>2244</v>
      </c>
      <c r="F3666" s="5" t="s">
        <v>2058</v>
      </c>
      <c r="G3666" s="22">
        <v>1000</v>
      </c>
      <c r="H3666" s="24" t="e">
        <f>G3666-(G3666*#REF!)</f>
        <v>#REF!</v>
      </c>
      <c r="I3666" s="24" t="e">
        <f>(H3666*#REF!)/4</f>
        <v>#REF!</v>
      </c>
      <c r="J3666" s="24" t="e">
        <f>(H3666*#REF!)</f>
        <v>#REF!</v>
      </c>
      <c r="K3666" s="24" t="e">
        <f>-PMT((#REF!/12),48,H3666,0,0)</f>
        <v>#REF!</v>
      </c>
    </row>
    <row r="3667" spans="2:11" ht="16.05" customHeight="1">
      <c r="B3667" s="3" t="s">
        <v>2062</v>
      </c>
      <c r="C3667" s="7">
        <v>2</v>
      </c>
      <c r="D3667" s="12" t="s">
        <v>731</v>
      </c>
      <c r="E3667" s="12" t="s">
        <v>2245</v>
      </c>
      <c r="F3667" s="5" t="s">
        <v>2059</v>
      </c>
      <c r="G3667" s="22">
        <v>1000</v>
      </c>
      <c r="H3667" s="24" t="e">
        <f>G3667-(G3667*#REF!)</f>
        <v>#REF!</v>
      </c>
      <c r="I3667" s="24" t="e">
        <f>(H3667*#REF!)/4</f>
        <v>#REF!</v>
      </c>
      <c r="J3667" s="24" t="e">
        <f>(H3667*#REF!)</f>
        <v>#REF!</v>
      </c>
      <c r="K3667" s="24" t="e">
        <f>-PMT((#REF!/12),48,H3667,0,0)</f>
        <v>#REF!</v>
      </c>
    </row>
    <row r="3668" spans="2:11" ht="16.05" customHeight="1">
      <c r="B3668" s="3" t="s">
        <v>2062</v>
      </c>
      <c r="C3668" s="7">
        <v>2</v>
      </c>
      <c r="D3668" s="12" t="s">
        <v>731</v>
      </c>
      <c r="E3668" s="12" t="s">
        <v>2246</v>
      </c>
      <c r="F3668" s="5" t="s">
        <v>2060</v>
      </c>
      <c r="G3668" s="22">
        <v>200</v>
      </c>
      <c r="H3668" s="24" t="e">
        <f>G3668-(G3668*#REF!)</f>
        <v>#REF!</v>
      </c>
      <c r="I3668" s="24" t="e">
        <f>(H3668*#REF!)/4</f>
        <v>#REF!</v>
      </c>
      <c r="J3668" s="24" t="e">
        <f>(H3668*#REF!)</f>
        <v>#REF!</v>
      </c>
      <c r="K3668" s="24" t="e">
        <f>-PMT((#REF!/12),48,H3668,0,0)</f>
        <v>#REF!</v>
      </c>
    </row>
    <row r="3669" spans="2:11" ht="16.05" customHeight="1">
      <c r="B3669" s="3" t="s">
        <v>2062</v>
      </c>
      <c r="C3669" s="7">
        <v>2</v>
      </c>
      <c r="D3669" s="12" t="s">
        <v>731</v>
      </c>
      <c r="E3669" s="12" t="s">
        <v>2247</v>
      </c>
      <c r="F3669" s="5" t="s">
        <v>2061</v>
      </c>
      <c r="G3669" s="22">
        <v>400</v>
      </c>
      <c r="H3669" s="24" t="e">
        <f>G3669-(G3669*#REF!)</f>
        <v>#REF!</v>
      </c>
      <c r="I3669" s="24" t="e">
        <f>(H3669*#REF!)/4</f>
        <v>#REF!</v>
      </c>
      <c r="J3669" s="24" t="e">
        <f>(H3669*#REF!)</f>
        <v>#REF!</v>
      </c>
      <c r="K3669" s="24" t="e">
        <f>-PMT((#REF!/12),48,H3669,0,0)</f>
        <v>#REF!</v>
      </c>
    </row>
    <row r="3670" spans="2:11" ht="16.05" customHeight="1">
      <c r="B3670" s="3" t="s">
        <v>2066</v>
      </c>
      <c r="C3670" s="7">
        <v>2</v>
      </c>
      <c r="D3670" s="12" t="s">
        <v>13</v>
      </c>
      <c r="E3670" s="12" t="s">
        <v>702</v>
      </c>
      <c r="F3670" s="5" t="s">
        <v>703</v>
      </c>
      <c r="G3670" s="22">
        <v>632.86</v>
      </c>
      <c r="H3670" s="24" t="e">
        <f>G3670-(G3670*#REF!)</f>
        <v>#REF!</v>
      </c>
      <c r="I3670" s="24" t="e">
        <f>(H3670*#REF!)/4</f>
        <v>#REF!</v>
      </c>
      <c r="J3670" s="24" t="e">
        <f>(H3670*#REF!)</f>
        <v>#REF!</v>
      </c>
      <c r="K3670" s="24" t="e">
        <f>-PMT((#REF!/12),48,H3670,0,0)</f>
        <v>#REF!</v>
      </c>
    </row>
    <row r="3671" spans="2:11" ht="16.05" customHeight="1">
      <c r="B3671" s="3" t="s">
        <v>2066</v>
      </c>
      <c r="C3671" s="7">
        <v>2</v>
      </c>
      <c r="D3671" s="12" t="s">
        <v>13</v>
      </c>
      <c r="E3671" s="12" t="s">
        <v>704</v>
      </c>
      <c r="F3671" s="5" t="s">
        <v>705</v>
      </c>
      <c r="G3671" s="22">
        <v>685.78</v>
      </c>
      <c r="H3671" s="24" t="e">
        <f>G3671-(G3671*#REF!)</f>
        <v>#REF!</v>
      </c>
      <c r="I3671" s="24" t="e">
        <f>(H3671*#REF!)/4</f>
        <v>#REF!</v>
      </c>
      <c r="J3671" s="24" t="e">
        <f>(H3671*#REF!)</f>
        <v>#REF!</v>
      </c>
      <c r="K3671" s="24" t="e">
        <f>-PMT((#REF!/12),48,H3671,0,0)</f>
        <v>#REF!</v>
      </c>
    </row>
    <row r="3672" spans="2:11" ht="16.05" customHeight="1">
      <c r="B3672" s="3" t="s">
        <v>2066</v>
      </c>
      <c r="C3672" s="7">
        <v>2</v>
      </c>
      <c r="D3672" s="12" t="s">
        <v>13</v>
      </c>
      <c r="E3672" s="12" t="s">
        <v>706</v>
      </c>
      <c r="F3672" s="5" t="s">
        <v>707</v>
      </c>
      <c r="G3672" s="22">
        <v>211.16</v>
      </c>
      <c r="H3672" s="24" t="e">
        <f>G3672-(G3672*#REF!)</f>
        <v>#REF!</v>
      </c>
      <c r="I3672" s="24" t="e">
        <f>(H3672*#REF!)/4</f>
        <v>#REF!</v>
      </c>
      <c r="J3672" s="24" t="e">
        <f>(H3672*#REF!)</f>
        <v>#REF!</v>
      </c>
      <c r="K3672" s="24" t="e">
        <f>-PMT((#REF!/12),48,H3672,0,0)</f>
        <v>#REF!</v>
      </c>
    </row>
    <row r="3673" spans="2:11" ht="16.05" customHeight="1">
      <c r="B3673" s="3" t="s">
        <v>2066</v>
      </c>
      <c r="C3673" s="7">
        <v>2</v>
      </c>
      <c r="D3673" s="12" t="s">
        <v>13</v>
      </c>
      <c r="E3673" s="12" t="s">
        <v>708</v>
      </c>
      <c r="F3673" s="5" t="s">
        <v>709</v>
      </c>
      <c r="G3673" s="22">
        <v>407.22</v>
      </c>
      <c r="H3673" s="24" t="e">
        <f>G3673-(G3673*#REF!)</f>
        <v>#REF!</v>
      </c>
      <c r="I3673" s="24" t="e">
        <f>(H3673*#REF!)/4</f>
        <v>#REF!</v>
      </c>
      <c r="J3673" s="24" t="e">
        <f>(H3673*#REF!)</f>
        <v>#REF!</v>
      </c>
      <c r="K3673" s="24" t="e">
        <f>-PMT((#REF!/12),48,H3673,0,0)</f>
        <v>#REF!</v>
      </c>
    </row>
    <row r="3674" spans="2:11" ht="16.05" customHeight="1">
      <c r="B3674" s="3" t="s">
        <v>2066</v>
      </c>
      <c r="C3674" s="7">
        <v>2</v>
      </c>
      <c r="D3674" s="12" t="s">
        <v>1409</v>
      </c>
      <c r="E3674" s="18">
        <v>5001601</v>
      </c>
      <c r="F3674" s="5" t="s">
        <v>2053</v>
      </c>
      <c r="G3674" s="22">
        <v>10000</v>
      </c>
      <c r="H3674" s="24" t="e">
        <f>G3674-(G3674*#REF!)</f>
        <v>#REF!</v>
      </c>
      <c r="I3674" s="24" t="e">
        <f>(H3674*#REF!)/4</f>
        <v>#REF!</v>
      </c>
      <c r="J3674" s="24" t="e">
        <f>(H3674*#REF!)</f>
        <v>#REF!</v>
      </c>
      <c r="K3674" s="24" t="e">
        <f>-PMT((#REF!/12),48,H3674,0,0)</f>
        <v>#REF!</v>
      </c>
    </row>
    <row r="3675" spans="2:11" ht="16.05" customHeight="1">
      <c r="B3675" s="3" t="s">
        <v>2066</v>
      </c>
      <c r="C3675" s="7">
        <v>4</v>
      </c>
      <c r="D3675" s="12" t="s">
        <v>1409</v>
      </c>
      <c r="E3675" s="18">
        <v>5001603</v>
      </c>
      <c r="F3675" s="5" t="s">
        <v>2067</v>
      </c>
      <c r="G3675" s="22">
        <v>2000</v>
      </c>
      <c r="H3675" s="24" t="e">
        <f>G3675-(G3675*#REF!)</f>
        <v>#REF!</v>
      </c>
      <c r="I3675" s="24" t="e">
        <f>(H3675*#REF!)/4</f>
        <v>#REF!</v>
      </c>
      <c r="J3675" s="24" t="e">
        <f>(H3675*#REF!)</f>
        <v>#REF!</v>
      </c>
      <c r="K3675" s="24" t="e">
        <f>-PMT((#REF!/12),48,H3675,0,0)</f>
        <v>#REF!</v>
      </c>
    </row>
    <row r="3676" spans="2:11" ht="16.05" customHeight="1">
      <c r="B3676" s="3" t="s">
        <v>2066</v>
      </c>
      <c r="C3676" s="7">
        <v>2</v>
      </c>
      <c r="D3676" s="12" t="s">
        <v>1409</v>
      </c>
      <c r="E3676" s="18">
        <v>532020</v>
      </c>
      <c r="F3676" s="5" t="s">
        <v>2068</v>
      </c>
      <c r="G3676" s="22">
        <v>239.55429864253392</v>
      </c>
      <c r="H3676" s="24" t="e">
        <f>G3676-(G3676*#REF!)</f>
        <v>#REF!</v>
      </c>
      <c r="I3676" s="24" t="e">
        <f>(H3676*#REF!)/4</f>
        <v>#REF!</v>
      </c>
      <c r="J3676" s="24" t="e">
        <f>(H3676*#REF!)</f>
        <v>#REF!</v>
      </c>
      <c r="K3676" s="24" t="e">
        <f>-PMT((#REF!/12),48,H3676,0,0)</f>
        <v>#REF!</v>
      </c>
    </row>
    <row r="3677" spans="2:11" ht="16.05" customHeight="1">
      <c r="B3677" s="3" t="s">
        <v>2066</v>
      </c>
      <c r="C3677" s="7">
        <v>2</v>
      </c>
      <c r="D3677" s="12" t="s">
        <v>1409</v>
      </c>
      <c r="E3677" s="18">
        <v>532015</v>
      </c>
      <c r="F3677" s="5" t="s">
        <v>2069</v>
      </c>
      <c r="G3677" s="22">
        <v>239.55429864253392</v>
      </c>
      <c r="H3677" s="24" t="e">
        <f>G3677-(G3677*#REF!)</f>
        <v>#REF!</v>
      </c>
      <c r="I3677" s="24" t="e">
        <f>(H3677*#REF!)/4</f>
        <v>#REF!</v>
      </c>
      <c r="J3677" s="24" t="e">
        <f>(H3677*#REF!)</f>
        <v>#REF!</v>
      </c>
      <c r="K3677" s="24" t="e">
        <f>-PMT((#REF!/12),48,H3677,0,0)</f>
        <v>#REF!</v>
      </c>
    </row>
    <row r="3678" spans="2:11" ht="16.05" customHeight="1">
      <c r="B3678" s="3" t="s">
        <v>2066</v>
      </c>
      <c r="C3678" s="7">
        <v>2</v>
      </c>
      <c r="D3678" s="12" t="s">
        <v>1409</v>
      </c>
      <c r="E3678" s="18">
        <v>5001253</v>
      </c>
      <c r="F3678" s="5" t="s">
        <v>2070</v>
      </c>
      <c r="G3678" s="22">
        <v>239.55429864253392</v>
      </c>
      <c r="H3678" s="24" t="e">
        <f>G3678-(G3678*#REF!)</f>
        <v>#REF!</v>
      </c>
      <c r="I3678" s="24" t="e">
        <f>(H3678*#REF!)/4</f>
        <v>#REF!</v>
      </c>
      <c r="J3678" s="24" t="e">
        <f>(H3678*#REF!)</f>
        <v>#REF!</v>
      </c>
      <c r="K3678" s="24" t="e">
        <f>-PMT((#REF!/12),48,H3678,0,0)</f>
        <v>#REF!</v>
      </c>
    </row>
    <row r="3679" spans="2:11" ht="16.05" customHeight="1">
      <c r="B3679" s="3" t="s">
        <v>2066</v>
      </c>
      <c r="C3679" s="7">
        <v>2</v>
      </c>
      <c r="D3679" s="12" t="s">
        <v>1409</v>
      </c>
      <c r="E3679" s="18">
        <v>5001250</v>
      </c>
      <c r="F3679" s="5" t="s">
        <v>2071</v>
      </c>
      <c r="G3679" s="22">
        <v>1000</v>
      </c>
      <c r="H3679" s="24" t="e">
        <f>G3679-(G3679*#REF!)</f>
        <v>#REF!</v>
      </c>
      <c r="I3679" s="24" t="e">
        <f>(H3679*#REF!)/4</f>
        <v>#REF!</v>
      </c>
      <c r="J3679" s="24" t="e">
        <f>(H3679*#REF!)</f>
        <v>#REF!</v>
      </c>
      <c r="K3679" s="24" t="e">
        <f>-PMT((#REF!/12),48,H3679,0,0)</f>
        <v>#REF!</v>
      </c>
    </row>
    <row r="3680" spans="2:11" ht="16.05" customHeight="1">
      <c r="B3680" s="3" t="s">
        <v>2066</v>
      </c>
      <c r="C3680" s="7">
        <v>2</v>
      </c>
      <c r="D3680" s="12" t="s">
        <v>1409</v>
      </c>
      <c r="E3680" s="18">
        <v>532011</v>
      </c>
      <c r="F3680" s="5" t="s">
        <v>2072</v>
      </c>
      <c r="G3680" s="22">
        <v>6000</v>
      </c>
      <c r="H3680" s="24" t="e">
        <f>G3680-(G3680*#REF!)</f>
        <v>#REF!</v>
      </c>
      <c r="I3680" s="24" t="e">
        <f>(H3680*#REF!)/4</f>
        <v>#REF!</v>
      </c>
      <c r="J3680" s="24" t="e">
        <f>(H3680*#REF!)</f>
        <v>#REF!</v>
      </c>
      <c r="K3680" s="24" t="e">
        <f>-PMT((#REF!/12),48,H3680,0,0)</f>
        <v>#REF!</v>
      </c>
    </row>
    <row r="3681" spans="2:11" ht="16.05" customHeight="1">
      <c r="B3681" s="3" t="s">
        <v>2066</v>
      </c>
      <c r="C3681" s="7">
        <v>2</v>
      </c>
      <c r="D3681" s="12" t="s">
        <v>1409</v>
      </c>
      <c r="E3681" s="18">
        <v>532021</v>
      </c>
      <c r="F3681" s="5" t="s">
        <v>2073</v>
      </c>
      <c r="G3681" s="22">
        <v>1000</v>
      </c>
      <c r="H3681" s="24" t="e">
        <f>G3681-(G3681*#REF!)</f>
        <v>#REF!</v>
      </c>
      <c r="I3681" s="24" t="e">
        <f>(H3681*#REF!)/4</f>
        <v>#REF!</v>
      </c>
      <c r="J3681" s="24" t="e">
        <f>(H3681*#REF!)</f>
        <v>#REF!</v>
      </c>
      <c r="K3681" s="24" t="e">
        <f>-PMT((#REF!/12),48,H3681,0,0)</f>
        <v>#REF!</v>
      </c>
    </row>
    <row r="3682" spans="2:11" ht="16.05" customHeight="1">
      <c r="B3682" s="3" t="s">
        <v>2066</v>
      </c>
      <c r="C3682" s="7">
        <v>2</v>
      </c>
      <c r="D3682" s="12" t="s">
        <v>1409</v>
      </c>
      <c r="E3682" s="18">
        <v>5001188</v>
      </c>
      <c r="F3682" s="5" t="s">
        <v>2074</v>
      </c>
      <c r="G3682" s="22">
        <v>1000</v>
      </c>
      <c r="H3682" s="24" t="e">
        <f>G3682-(G3682*#REF!)</f>
        <v>#REF!</v>
      </c>
      <c r="I3682" s="24" t="e">
        <f>(H3682*#REF!)/4</f>
        <v>#REF!</v>
      </c>
      <c r="J3682" s="24" t="e">
        <f>(H3682*#REF!)</f>
        <v>#REF!</v>
      </c>
      <c r="K3682" s="24" t="e">
        <f>-PMT((#REF!/12),48,H3682,0,0)</f>
        <v>#REF!</v>
      </c>
    </row>
    <row r="3683" spans="2:11" ht="16.05" customHeight="1">
      <c r="B3683" s="3" t="s">
        <v>2066</v>
      </c>
      <c r="C3683" s="7">
        <v>2</v>
      </c>
      <c r="D3683" s="12" t="s">
        <v>1409</v>
      </c>
      <c r="E3683" s="18">
        <v>532045</v>
      </c>
      <c r="F3683" s="5" t="s">
        <v>2075</v>
      </c>
      <c r="G3683" s="22">
        <v>165.91906666666659</v>
      </c>
      <c r="H3683" s="24" t="e">
        <f>G3683-(G3683*#REF!)</f>
        <v>#REF!</v>
      </c>
      <c r="I3683" s="24" t="e">
        <f>(H3683*#REF!)/4</f>
        <v>#REF!</v>
      </c>
      <c r="J3683" s="24" t="e">
        <f>(H3683*#REF!)</f>
        <v>#REF!</v>
      </c>
      <c r="K3683" s="24" t="e">
        <f>-PMT((#REF!/12),48,H3683,0,0)</f>
        <v>#REF!</v>
      </c>
    </row>
    <row r="3684" spans="2:11" ht="16.05" customHeight="1">
      <c r="B3684" s="3" t="s">
        <v>876</v>
      </c>
      <c r="C3684" s="7">
        <v>2</v>
      </c>
      <c r="D3684" s="12" t="s">
        <v>13</v>
      </c>
      <c r="E3684" s="12" t="s">
        <v>702</v>
      </c>
      <c r="F3684" s="5" t="s">
        <v>703</v>
      </c>
      <c r="G3684" s="22">
        <v>632.86</v>
      </c>
      <c r="H3684" s="24" t="e">
        <f>G3684-(G3684*#REF!)</f>
        <v>#REF!</v>
      </c>
      <c r="I3684" s="24" t="e">
        <f>(H3684*#REF!)/4</f>
        <v>#REF!</v>
      </c>
      <c r="J3684" s="24" t="e">
        <f>(H3684*#REF!)</f>
        <v>#REF!</v>
      </c>
      <c r="K3684" s="24" t="e">
        <f>-PMT((#REF!/12),48,H3684,0,0)</f>
        <v>#REF!</v>
      </c>
    </row>
    <row r="3685" spans="2:11" ht="16.05" customHeight="1">
      <c r="B3685" s="3" t="s">
        <v>876</v>
      </c>
      <c r="C3685" s="7">
        <v>2</v>
      </c>
      <c r="D3685" s="12" t="s">
        <v>13</v>
      </c>
      <c r="E3685" s="12" t="s">
        <v>704</v>
      </c>
      <c r="F3685" s="5" t="s">
        <v>705</v>
      </c>
      <c r="G3685" s="22">
        <v>685.78</v>
      </c>
      <c r="H3685" s="24" t="e">
        <f>G3685-(G3685*#REF!)</f>
        <v>#REF!</v>
      </c>
      <c r="I3685" s="24" t="e">
        <f>(H3685*#REF!)/4</f>
        <v>#REF!</v>
      </c>
      <c r="J3685" s="24" t="e">
        <f>(H3685*#REF!)</f>
        <v>#REF!</v>
      </c>
      <c r="K3685" s="24" t="e">
        <f>-PMT((#REF!/12),48,H3685,0,0)</f>
        <v>#REF!</v>
      </c>
    </row>
    <row r="3686" spans="2:11" ht="16.05" customHeight="1">
      <c r="B3686" s="3" t="s">
        <v>876</v>
      </c>
      <c r="C3686" s="7">
        <v>2</v>
      </c>
      <c r="D3686" s="12" t="s">
        <v>13</v>
      </c>
      <c r="E3686" s="12" t="s">
        <v>706</v>
      </c>
      <c r="F3686" s="5" t="s">
        <v>707</v>
      </c>
      <c r="G3686" s="22">
        <v>211.16</v>
      </c>
      <c r="H3686" s="24" t="e">
        <f>G3686-(G3686*#REF!)</f>
        <v>#REF!</v>
      </c>
      <c r="I3686" s="24" t="e">
        <f>(H3686*#REF!)/4</f>
        <v>#REF!</v>
      </c>
      <c r="J3686" s="24" t="e">
        <f>(H3686*#REF!)</f>
        <v>#REF!</v>
      </c>
      <c r="K3686" s="24" t="e">
        <f>-PMT((#REF!/12),48,H3686,0,0)</f>
        <v>#REF!</v>
      </c>
    </row>
    <row r="3687" spans="2:11" ht="16.05" customHeight="1">
      <c r="B3687" s="3" t="s">
        <v>876</v>
      </c>
      <c r="C3687" s="7">
        <v>2</v>
      </c>
      <c r="D3687" s="12" t="s">
        <v>13</v>
      </c>
      <c r="E3687" s="12" t="s">
        <v>708</v>
      </c>
      <c r="F3687" s="5" t="s">
        <v>709</v>
      </c>
      <c r="G3687" s="22">
        <v>407.22</v>
      </c>
      <c r="H3687" s="24" t="e">
        <f>G3687-(G3687*#REF!)</f>
        <v>#REF!</v>
      </c>
      <c r="I3687" s="24" t="e">
        <f>(H3687*#REF!)/4</f>
        <v>#REF!</v>
      </c>
      <c r="J3687" s="24" t="e">
        <f>(H3687*#REF!)</f>
        <v>#REF!</v>
      </c>
      <c r="K3687" s="24" t="e">
        <f>-PMT((#REF!/12),48,H3687,0,0)</f>
        <v>#REF!</v>
      </c>
    </row>
    <row r="3688" spans="2:11" ht="16.05" customHeight="1">
      <c r="B3688" s="3" t="s">
        <v>876</v>
      </c>
      <c r="C3688" s="7">
        <v>2</v>
      </c>
      <c r="D3688" s="12" t="s">
        <v>629</v>
      </c>
      <c r="E3688" s="12">
        <v>6206</v>
      </c>
      <c r="F3688" s="5" t="s">
        <v>877</v>
      </c>
      <c r="G3688" s="22">
        <v>10000</v>
      </c>
      <c r="H3688" s="24" t="e">
        <f>G3688-(G3688*#REF!)</f>
        <v>#REF!</v>
      </c>
      <c r="I3688" s="24" t="e">
        <f>(H3688*#REF!)/4</f>
        <v>#REF!</v>
      </c>
      <c r="J3688" s="24" t="e">
        <f>(H3688*#REF!)</f>
        <v>#REF!</v>
      </c>
      <c r="K3688" s="24" t="e">
        <f>-PMT((#REF!/12),48,H3688,0,0)</f>
        <v>#REF!</v>
      </c>
    </row>
    <row r="3689" spans="2:11" ht="16.05" customHeight="1">
      <c r="B3689" s="3" t="s">
        <v>876</v>
      </c>
      <c r="C3689" s="7">
        <v>2</v>
      </c>
      <c r="D3689" s="12" t="s">
        <v>629</v>
      </c>
      <c r="E3689" s="12">
        <v>6209</v>
      </c>
      <c r="F3689" s="5" t="s">
        <v>878</v>
      </c>
      <c r="G3689" s="22">
        <v>10000</v>
      </c>
      <c r="H3689" s="24" t="e">
        <f>G3689-(G3689*#REF!)</f>
        <v>#REF!</v>
      </c>
      <c r="I3689" s="24" t="e">
        <f>(H3689*#REF!)/4</f>
        <v>#REF!</v>
      </c>
      <c r="J3689" s="24" t="e">
        <f>(H3689*#REF!)</f>
        <v>#REF!</v>
      </c>
      <c r="K3689" s="24" t="e">
        <f>-PMT((#REF!/12),48,H3689,0,0)</f>
        <v>#REF!</v>
      </c>
    </row>
    <row r="3690" spans="2:11" ht="16.05" customHeight="1">
      <c r="B3690" t="s">
        <v>1830</v>
      </c>
      <c r="C3690" s="7">
        <v>2</v>
      </c>
      <c r="D3690" s="12" t="s">
        <v>69</v>
      </c>
      <c r="E3690" s="12" t="s">
        <v>2076</v>
      </c>
      <c r="F3690" s="5" t="s">
        <v>2077</v>
      </c>
      <c r="G3690" s="22">
        <v>1101.0306081081089</v>
      </c>
      <c r="H3690" s="24" t="e">
        <f>G3690-(G3690*#REF!)</f>
        <v>#REF!</v>
      </c>
      <c r="I3690" s="24" t="e">
        <f>(H3690*#REF!)/4</f>
        <v>#REF!</v>
      </c>
      <c r="J3690" s="24" t="e">
        <f>(H3690*#REF!)</f>
        <v>#REF!</v>
      </c>
      <c r="K3690" s="24" t="e">
        <f>-PMT((#REF!/12),48,H3690,0,0)</f>
        <v>#REF!</v>
      </c>
    </row>
    <row r="3691" spans="2:11" ht="16.05" customHeight="1">
      <c r="B3691" t="s">
        <v>1830</v>
      </c>
      <c r="C3691" s="7">
        <v>1</v>
      </c>
      <c r="D3691" s="12" t="s">
        <v>69</v>
      </c>
      <c r="E3691" s="13" t="s">
        <v>191</v>
      </c>
      <c r="F3691" s="5" t="s">
        <v>192</v>
      </c>
      <c r="G3691" s="22">
        <v>550.51530405405447</v>
      </c>
      <c r="H3691" s="24" t="e">
        <f>G3691-(G3691*#REF!)</f>
        <v>#REF!</v>
      </c>
      <c r="I3691" s="24" t="e">
        <f>(H3691*#REF!)/4</f>
        <v>#REF!</v>
      </c>
      <c r="J3691" s="24" t="e">
        <f>(H3691*#REF!)</f>
        <v>#REF!</v>
      </c>
      <c r="K3691" s="24" t="e">
        <f>-PMT((#REF!/12),48,H3691,0,0)</f>
        <v>#REF!</v>
      </c>
    </row>
    <row r="3692" spans="2:11" ht="16.05" customHeight="1">
      <c r="B3692" s="5" t="s">
        <v>2079</v>
      </c>
      <c r="C3692" s="7">
        <v>1</v>
      </c>
      <c r="D3692" s="12" t="s">
        <v>32</v>
      </c>
      <c r="E3692" s="12" t="s">
        <v>2080</v>
      </c>
      <c r="F3692" s="5" t="s">
        <v>2081</v>
      </c>
      <c r="G3692" s="22">
        <v>784.80000000000007</v>
      </c>
      <c r="H3692" s="24" t="e">
        <f>G3692-(G3692*#REF!)</f>
        <v>#REF!</v>
      </c>
      <c r="I3692" s="24" t="e">
        <f>(H3692*#REF!)/4</f>
        <v>#REF!</v>
      </c>
      <c r="J3692" s="24" t="e">
        <f>(H3692*#REF!)</f>
        <v>#REF!</v>
      </c>
      <c r="K3692" s="24" t="e">
        <f>-PMT((#REF!/12),48,H3692,0,0)</f>
        <v>#REF!</v>
      </c>
    </row>
    <row r="3693" spans="2:11" ht="16.05" customHeight="1">
      <c r="B3693" s="5" t="s">
        <v>2079</v>
      </c>
      <c r="C3693" s="7">
        <v>1</v>
      </c>
      <c r="D3693" s="12" t="s">
        <v>32</v>
      </c>
      <c r="E3693" s="12" t="s">
        <v>2082</v>
      </c>
      <c r="F3693" s="5" t="s">
        <v>2083</v>
      </c>
      <c r="G3693" s="22">
        <v>7209</v>
      </c>
      <c r="H3693" s="24" t="e">
        <f>G3693-(G3693*#REF!)</f>
        <v>#REF!</v>
      </c>
      <c r="I3693" s="24" t="e">
        <f>(H3693*#REF!)/4</f>
        <v>#REF!</v>
      </c>
      <c r="J3693" s="24" t="e">
        <f>(H3693*#REF!)</f>
        <v>#REF!</v>
      </c>
      <c r="K3693" s="24" t="e">
        <f>-PMT((#REF!/12),48,H3693,0,0)</f>
        <v>#REF!</v>
      </c>
    </row>
    <row r="3694" spans="2:11" ht="16.05" customHeight="1">
      <c r="B3694" s="5" t="s">
        <v>2079</v>
      </c>
      <c r="C3694" s="7">
        <v>1</v>
      </c>
      <c r="D3694" s="12" t="s">
        <v>32</v>
      </c>
      <c r="E3694" s="12">
        <v>24512</v>
      </c>
      <c r="F3694" s="5" t="s">
        <v>2084</v>
      </c>
      <c r="G3694" s="22">
        <v>311.40000000000003</v>
      </c>
      <c r="H3694" s="24" t="e">
        <f>G3694-(G3694*#REF!)</f>
        <v>#REF!</v>
      </c>
      <c r="I3694" s="24" t="e">
        <f>(H3694*#REF!)/4</f>
        <v>#REF!</v>
      </c>
      <c r="J3694" s="24" t="e">
        <f>(H3694*#REF!)</f>
        <v>#REF!</v>
      </c>
      <c r="K3694" s="24" t="e">
        <f>-PMT((#REF!/12),48,H3694,0,0)</f>
        <v>#REF!</v>
      </c>
    </row>
    <row r="3695" spans="2:11" ht="16.05" customHeight="1">
      <c r="B3695" s="5" t="s">
        <v>2079</v>
      </c>
      <c r="C3695" s="7">
        <v>1</v>
      </c>
      <c r="D3695" s="12" t="s">
        <v>32</v>
      </c>
      <c r="E3695" s="12">
        <v>33121</v>
      </c>
      <c r="F3695" s="5" t="s">
        <v>1013</v>
      </c>
      <c r="G3695" s="22">
        <v>273.60000000000002</v>
      </c>
      <c r="H3695" s="24" t="e">
        <f>G3695-(G3695*#REF!)</f>
        <v>#REF!</v>
      </c>
      <c r="I3695" s="24" t="e">
        <f>(H3695*#REF!)/4</f>
        <v>#REF!</v>
      </c>
      <c r="J3695" s="24" t="e">
        <f>(H3695*#REF!)</f>
        <v>#REF!</v>
      </c>
      <c r="K3695" s="24" t="e">
        <f>-PMT((#REF!/12),48,H3695,0,0)</f>
        <v>#REF!</v>
      </c>
    </row>
    <row r="3696" spans="2:11" ht="16.05" customHeight="1">
      <c r="B3696" s="5" t="s">
        <v>2079</v>
      </c>
      <c r="C3696" s="7">
        <v>1</v>
      </c>
      <c r="D3696" s="12" t="s">
        <v>32</v>
      </c>
      <c r="E3696" s="12">
        <v>24515</v>
      </c>
      <c r="F3696" s="5" t="s">
        <v>2085</v>
      </c>
      <c r="G3696" s="22">
        <v>91.8</v>
      </c>
      <c r="H3696" s="24" t="e">
        <f>G3696-(G3696*#REF!)</f>
        <v>#REF!</v>
      </c>
      <c r="I3696" s="24" t="e">
        <f>(H3696*#REF!)/4</f>
        <v>#REF!</v>
      </c>
      <c r="J3696" s="24" t="e">
        <f>(H3696*#REF!)</f>
        <v>#REF!</v>
      </c>
      <c r="K3696" s="24" t="e">
        <f>-PMT((#REF!/12),48,H3696,0,0)</f>
        <v>#REF!</v>
      </c>
    </row>
    <row r="3697" spans="2:11" ht="16.05" customHeight="1">
      <c r="B3697" s="5" t="s">
        <v>2079</v>
      </c>
      <c r="C3697" s="7">
        <v>1</v>
      </c>
      <c r="D3697" s="12" t="s">
        <v>32</v>
      </c>
      <c r="E3697" s="12" t="s">
        <v>2086</v>
      </c>
      <c r="F3697" s="5" t="s">
        <v>2087</v>
      </c>
      <c r="G3697" s="22">
        <v>608.4</v>
      </c>
      <c r="H3697" s="24" t="e">
        <f>G3697-(G3697*#REF!)</f>
        <v>#REF!</v>
      </c>
      <c r="I3697" s="24" t="e">
        <f>(H3697*#REF!)/4</f>
        <v>#REF!</v>
      </c>
      <c r="J3697" s="24" t="e">
        <f>(H3697*#REF!)</f>
        <v>#REF!</v>
      </c>
      <c r="K3697" s="24" t="e">
        <f>-PMT((#REF!/12),48,H3697,0,0)</f>
        <v>#REF!</v>
      </c>
    </row>
    <row r="3698" spans="2:11" ht="16.05" customHeight="1">
      <c r="B3698" s="5" t="s">
        <v>2079</v>
      </c>
      <c r="C3698" s="7">
        <v>2</v>
      </c>
      <c r="D3698" s="12" t="s">
        <v>32</v>
      </c>
      <c r="E3698" s="12">
        <v>27502</v>
      </c>
      <c r="F3698" s="5" t="s">
        <v>509</v>
      </c>
      <c r="G3698" s="22">
        <v>118.8</v>
      </c>
      <c r="H3698" s="24" t="e">
        <f>G3698-(G3698*#REF!)</f>
        <v>#REF!</v>
      </c>
      <c r="I3698" s="24" t="e">
        <f>(H3698*#REF!)/4</f>
        <v>#REF!</v>
      </c>
      <c r="J3698" s="24" t="e">
        <f>(H3698*#REF!)</f>
        <v>#REF!</v>
      </c>
      <c r="K3698" s="24" t="e">
        <f>-PMT((#REF!/12),48,H3698,0,0)</f>
        <v>#REF!</v>
      </c>
    </row>
    <row r="3699" spans="2:11" ht="16.05" customHeight="1">
      <c r="B3699" s="3" t="s">
        <v>12</v>
      </c>
      <c r="C3699" s="7">
        <v>3</v>
      </c>
      <c r="D3699" s="12" t="s">
        <v>13</v>
      </c>
      <c r="E3699" s="12" t="s">
        <v>14</v>
      </c>
      <c r="F3699" s="5" t="s">
        <v>15</v>
      </c>
      <c r="G3699" s="22">
        <v>846.66000000000008</v>
      </c>
      <c r="H3699" s="24" t="e">
        <f>G3699-(G3699*#REF!)</f>
        <v>#REF!</v>
      </c>
      <c r="I3699" s="24" t="e">
        <f>(H3699*#REF!)/4</f>
        <v>#REF!</v>
      </c>
      <c r="J3699" s="24" t="e">
        <f>(H3699*#REF!)</f>
        <v>#REF!</v>
      </c>
      <c r="K3699" s="24" t="e">
        <f>-PMT((#REF!/12),48,H3699,0,0)</f>
        <v>#REF!</v>
      </c>
    </row>
    <row r="3700" spans="2:11" ht="16.05" customHeight="1">
      <c r="B3700" s="3" t="s">
        <v>12</v>
      </c>
      <c r="C3700" s="7">
        <v>3</v>
      </c>
      <c r="D3700" s="12" t="s">
        <v>13</v>
      </c>
      <c r="E3700" s="12" t="s">
        <v>16</v>
      </c>
      <c r="F3700" s="5" t="s">
        <v>17</v>
      </c>
      <c r="G3700" s="22">
        <v>1297.32</v>
      </c>
      <c r="H3700" s="24" t="e">
        <f>G3700-(G3700*#REF!)</f>
        <v>#REF!</v>
      </c>
      <c r="I3700" s="24" t="e">
        <f>(H3700*#REF!)/4</f>
        <v>#REF!</v>
      </c>
      <c r="J3700" s="24" t="e">
        <f>(H3700*#REF!)</f>
        <v>#REF!</v>
      </c>
      <c r="K3700" s="24" t="e">
        <f>-PMT((#REF!/12),48,H3700,0,0)</f>
        <v>#REF!</v>
      </c>
    </row>
    <row r="3701" spans="2:11" ht="16.05" customHeight="1">
      <c r="B3701" s="3" t="s">
        <v>12</v>
      </c>
      <c r="C3701" s="7">
        <v>3</v>
      </c>
      <c r="D3701" s="12" t="s">
        <v>13</v>
      </c>
      <c r="E3701" s="12" t="s">
        <v>18</v>
      </c>
      <c r="F3701" s="5" t="s">
        <v>19</v>
      </c>
      <c r="G3701" s="22">
        <v>377.19</v>
      </c>
      <c r="H3701" s="24" t="e">
        <f>G3701-(G3701*#REF!)</f>
        <v>#REF!</v>
      </c>
      <c r="I3701" s="24" t="e">
        <f>(H3701*#REF!)/4</f>
        <v>#REF!</v>
      </c>
      <c r="J3701" s="24" t="e">
        <f>(H3701*#REF!)</f>
        <v>#REF!</v>
      </c>
      <c r="K3701" s="24" t="e">
        <f>-PMT((#REF!/12),48,H3701,0,0)</f>
        <v>#REF!</v>
      </c>
    </row>
    <row r="3702" spans="2:11" ht="16.05" customHeight="1">
      <c r="B3702" s="3" t="s">
        <v>12</v>
      </c>
      <c r="C3702" s="7">
        <v>3</v>
      </c>
      <c r="D3702" s="12" t="s">
        <v>13</v>
      </c>
      <c r="E3702" s="12" t="s">
        <v>20</v>
      </c>
      <c r="F3702" s="5" t="s">
        <v>21</v>
      </c>
      <c r="G3702" s="22">
        <v>803.16000000000008</v>
      </c>
      <c r="H3702" s="24" t="e">
        <f>G3702-(G3702*#REF!)</f>
        <v>#REF!</v>
      </c>
      <c r="I3702" s="24" t="e">
        <f>(H3702*#REF!)/4</f>
        <v>#REF!</v>
      </c>
      <c r="J3702" s="24" t="e">
        <f>(H3702*#REF!)</f>
        <v>#REF!</v>
      </c>
      <c r="K3702" s="24" t="e">
        <f>-PMT((#REF!/12),48,H3702,0,0)</f>
        <v>#REF!</v>
      </c>
    </row>
    <row r="3703" spans="2:11" ht="16.05" customHeight="1">
      <c r="B3703" s="3" t="s">
        <v>12</v>
      </c>
      <c r="C3703" s="7">
        <v>3</v>
      </c>
      <c r="D3703" s="12" t="s">
        <v>32</v>
      </c>
      <c r="E3703" s="12" t="s">
        <v>775</v>
      </c>
      <c r="F3703" s="5" t="s">
        <v>776</v>
      </c>
      <c r="G3703" s="22">
        <v>642.6</v>
      </c>
      <c r="H3703" s="24" t="e">
        <f>G3703-(G3703*#REF!)</f>
        <v>#REF!</v>
      </c>
      <c r="I3703" s="24" t="e">
        <f>(H3703*#REF!)/4</f>
        <v>#REF!</v>
      </c>
      <c r="J3703" s="24" t="e">
        <f>(H3703*#REF!)</f>
        <v>#REF!</v>
      </c>
      <c r="K3703" s="24" t="e">
        <f>-PMT((#REF!/12),48,H3703,0,0)</f>
        <v>#REF!</v>
      </c>
    </row>
    <row r="3704" spans="2:11" ht="16.05" customHeight="1">
      <c r="B3704" s="3" t="s">
        <v>12</v>
      </c>
      <c r="C3704" s="7">
        <v>3</v>
      </c>
      <c r="D3704" s="12" t="s">
        <v>13</v>
      </c>
      <c r="E3704" s="12" t="s">
        <v>2220</v>
      </c>
      <c r="F3704" s="5" t="s">
        <v>2252</v>
      </c>
      <c r="G3704" s="22">
        <v>2122.38</v>
      </c>
      <c r="H3704" s="24" t="e">
        <f>G3704-(G3704*#REF!)</f>
        <v>#REF!</v>
      </c>
      <c r="I3704" s="24" t="e">
        <f>(H3704*#REF!)/4</f>
        <v>#REF!</v>
      </c>
      <c r="J3704" s="24" t="e">
        <f>(H3704*#REF!)</f>
        <v>#REF!</v>
      </c>
      <c r="K3704" s="24" t="e">
        <f>-PMT((#REF!/12),48,H3704,0,0)</f>
        <v>#REF!</v>
      </c>
    </row>
    <row r="3705" spans="2:11" ht="16.05" customHeight="1">
      <c r="B3705" s="3" t="s">
        <v>12</v>
      </c>
      <c r="C3705" s="7">
        <v>3</v>
      </c>
      <c r="D3705" s="12" t="s">
        <v>32</v>
      </c>
      <c r="E3705" s="12">
        <v>33152</v>
      </c>
      <c r="F3705" s="5" t="s">
        <v>887</v>
      </c>
      <c r="G3705" s="22">
        <v>1058.4000000000001</v>
      </c>
      <c r="H3705" s="24" t="e">
        <f>G3705-(G3705*#REF!)</f>
        <v>#REF!</v>
      </c>
      <c r="I3705" s="24" t="e">
        <f>(H3705*#REF!)/4</f>
        <v>#REF!</v>
      </c>
      <c r="J3705" s="24" t="e">
        <f>(H3705*#REF!)</f>
        <v>#REF!</v>
      </c>
      <c r="K3705" s="24" t="e">
        <f>-PMT((#REF!/12),48,H3705,0,0)</f>
        <v>#REF!</v>
      </c>
    </row>
    <row r="3706" spans="2:11" ht="16.05" customHeight="1">
      <c r="B3706" s="3" t="s">
        <v>12</v>
      </c>
      <c r="C3706" s="7">
        <v>3</v>
      </c>
      <c r="D3706" s="12" t="s">
        <v>32</v>
      </c>
      <c r="E3706" s="12">
        <v>33300</v>
      </c>
      <c r="F3706" s="5" t="s">
        <v>888</v>
      </c>
      <c r="G3706" s="22">
        <v>642.6</v>
      </c>
      <c r="H3706" s="24" t="e">
        <f>G3706-(G3706*#REF!)</f>
        <v>#REF!</v>
      </c>
      <c r="I3706" s="24" t="e">
        <f>(H3706*#REF!)/4</f>
        <v>#REF!</v>
      </c>
      <c r="J3706" s="24" t="e">
        <f>(H3706*#REF!)</f>
        <v>#REF!</v>
      </c>
      <c r="K3706" s="24" t="e">
        <f>-PMT((#REF!/12),48,H3706,0,0)</f>
        <v>#REF!</v>
      </c>
    </row>
    <row r="3707" spans="2:11" ht="16.05" customHeight="1">
      <c r="B3707" s="3" t="s">
        <v>12</v>
      </c>
      <c r="C3707" s="7">
        <v>3</v>
      </c>
      <c r="D3707" s="12" t="s">
        <v>32</v>
      </c>
      <c r="E3707" s="12" t="s">
        <v>901</v>
      </c>
      <c r="F3707" s="5" t="s">
        <v>848</v>
      </c>
      <c r="G3707" s="22">
        <v>1069.2</v>
      </c>
      <c r="H3707" s="24" t="e">
        <f>G3707-(G3707*#REF!)</f>
        <v>#REF!</v>
      </c>
      <c r="I3707" s="24" t="e">
        <f>(H3707*#REF!)/4</f>
        <v>#REF!</v>
      </c>
      <c r="J3707" s="24" t="e">
        <f>(H3707*#REF!)</f>
        <v>#REF!</v>
      </c>
      <c r="K3707" s="24" t="e">
        <f>-PMT((#REF!/12),48,H3707,0,0)</f>
        <v>#REF!</v>
      </c>
    </row>
    <row r="3708" spans="2:11" ht="16.05" customHeight="1">
      <c r="B3708" s="3" t="s">
        <v>12</v>
      </c>
      <c r="C3708" s="7">
        <v>3</v>
      </c>
      <c r="D3708" s="12" t="s">
        <v>32</v>
      </c>
      <c r="E3708" s="12">
        <v>33152</v>
      </c>
      <c r="F3708" s="5" t="s">
        <v>887</v>
      </c>
      <c r="G3708" s="22">
        <v>1058.4000000000001</v>
      </c>
      <c r="H3708" s="24" t="e">
        <f>G3708-(G3708*#REF!)</f>
        <v>#REF!</v>
      </c>
      <c r="I3708" s="24" t="e">
        <f>(H3708*#REF!)/4</f>
        <v>#REF!</v>
      </c>
      <c r="J3708" s="24" t="e">
        <f>(H3708*#REF!)</f>
        <v>#REF!</v>
      </c>
      <c r="K3708" s="24" t="e">
        <f>-PMT((#REF!/12),48,H3708,0,0)</f>
        <v>#REF!</v>
      </c>
    </row>
    <row r="3709" spans="2:11" ht="16.05" customHeight="1">
      <c r="B3709" s="3" t="s">
        <v>12</v>
      </c>
      <c r="C3709" s="7">
        <v>3</v>
      </c>
      <c r="D3709" s="12" t="s">
        <v>32</v>
      </c>
      <c r="E3709" s="12">
        <v>33300</v>
      </c>
      <c r="F3709" s="5" t="s">
        <v>888</v>
      </c>
      <c r="G3709" s="22">
        <v>642.6</v>
      </c>
      <c r="H3709" s="24" t="e">
        <f>G3709-(G3709*#REF!)</f>
        <v>#REF!</v>
      </c>
      <c r="I3709" s="24" t="e">
        <f>(H3709*#REF!)/4</f>
        <v>#REF!</v>
      </c>
      <c r="J3709" s="24" t="e">
        <f>(H3709*#REF!)</f>
        <v>#REF!</v>
      </c>
      <c r="K3709" s="24" t="e">
        <f>-PMT((#REF!/12),48,H3709,0,0)</f>
        <v>#REF!</v>
      </c>
    </row>
    <row r="3710" spans="2:11" ht="16.05" customHeight="1">
      <c r="B3710" s="3" t="s">
        <v>12</v>
      </c>
      <c r="C3710" s="7">
        <v>3</v>
      </c>
      <c r="D3710" s="12" t="s">
        <v>32</v>
      </c>
      <c r="E3710" s="12" t="s">
        <v>1851</v>
      </c>
      <c r="F3710" s="5" t="s">
        <v>848</v>
      </c>
      <c r="G3710" s="22">
        <v>1069.2</v>
      </c>
      <c r="H3710" s="24" t="e">
        <f>G3710-(G3710*#REF!)</f>
        <v>#REF!</v>
      </c>
      <c r="I3710" s="24" t="e">
        <f>(H3710*#REF!)/4</f>
        <v>#REF!</v>
      </c>
      <c r="J3710" s="24" t="e">
        <f>(H3710*#REF!)</f>
        <v>#REF!</v>
      </c>
      <c r="K3710" s="24" t="e">
        <f>-PMT((#REF!/12),48,H3710,0,0)</f>
        <v>#REF!</v>
      </c>
    </row>
    <row r="3711" spans="2:11" ht="16.05" customHeight="1">
      <c r="B3711" s="3" t="s">
        <v>12</v>
      </c>
      <c r="C3711" s="7">
        <v>6</v>
      </c>
      <c r="D3711" s="12" t="s">
        <v>32</v>
      </c>
      <c r="E3711" s="12">
        <v>33152</v>
      </c>
      <c r="F3711" s="5" t="s">
        <v>887</v>
      </c>
      <c r="G3711" s="22">
        <v>2116.8000000000002</v>
      </c>
      <c r="H3711" s="24" t="e">
        <f>G3711-(G3711*#REF!)</f>
        <v>#REF!</v>
      </c>
      <c r="I3711" s="24" t="e">
        <f>(H3711*#REF!)/4</f>
        <v>#REF!</v>
      </c>
      <c r="J3711" s="24" t="e">
        <f>(H3711*#REF!)</f>
        <v>#REF!</v>
      </c>
      <c r="K3711" s="24" t="e">
        <f>-PMT((#REF!/12),48,H3711,0,0)</f>
        <v>#REF!</v>
      </c>
    </row>
    <row r="3712" spans="2:11" ht="16.05" customHeight="1">
      <c r="B3712" s="3" t="s">
        <v>12</v>
      </c>
      <c r="C3712" s="7">
        <v>6</v>
      </c>
      <c r="D3712" s="12" t="s">
        <v>32</v>
      </c>
      <c r="E3712" s="12">
        <v>33300</v>
      </c>
      <c r="F3712" s="5" t="s">
        <v>888</v>
      </c>
      <c r="G3712" s="22">
        <v>1285.2</v>
      </c>
      <c r="H3712" s="24" t="e">
        <f>G3712-(G3712*#REF!)</f>
        <v>#REF!</v>
      </c>
      <c r="I3712" s="24" t="e">
        <f>(H3712*#REF!)/4</f>
        <v>#REF!</v>
      </c>
      <c r="J3712" s="24" t="e">
        <f>(H3712*#REF!)</f>
        <v>#REF!</v>
      </c>
      <c r="K3712" s="24" t="e">
        <f>-PMT((#REF!/12),48,H3712,0,0)</f>
        <v>#REF!</v>
      </c>
    </row>
    <row r="3713" spans="2:11" ht="16.05" customHeight="1">
      <c r="B3713" s="3" t="s">
        <v>12</v>
      </c>
      <c r="C3713" s="7">
        <v>6</v>
      </c>
      <c r="D3713" s="12" t="s">
        <v>32</v>
      </c>
      <c r="E3713" s="12" t="s">
        <v>899</v>
      </c>
      <c r="F3713" s="5" t="s">
        <v>848</v>
      </c>
      <c r="G3713" s="22">
        <v>2138.4</v>
      </c>
      <c r="H3713" s="24" t="e">
        <f>G3713-(G3713*#REF!)</f>
        <v>#REF!</v>
      </c>
      <c r="I3713" s="24" t="e">
        <f>(H3713*#REF!)/4</f>
        <v>#REF!</v>
      </c>
      <c r="J3713" s="24" t="e">
        <f>(H3713*#REF!)</f>
        <v>#REF!</v>
      </c>
      <c r="K3713" s="24" t="e">
        <f>-PMT((#REF!/12),48,H3713,0,0)</f>
        <v>#REF!</v>
      </c>
    </row>
    <row r="3714" spans="2:11" ht="16.05" customHeight="1">
      <c r="B3714" s="3" t="s">
        <v>12</v>
      </c>
      <c r="C3714" s="7">
        <v>3</v>
      </c>
      <c r="D3714" s="12" t="s">
        <v>32</v>
      </c>
      <c r="E3714" s="12">
        <v>33152</v>
      </c>
      <c r="F3714" s="5" t="s">
        <v>887</v>
      </c>
      <c r="G3714" s="22">
        <v>1058.4000000000001</v>
      </c>
      <c r="H3714" s="24" t="e">
        <f>G3714-(G3714*#REF!)</f>
        <v>#REF!</v>
      </c>
      <c r="I3714" s="24" t="e">
        <f>(H3714*#REF!)/4</f>
        <v>#REF!</v>
      </c>
      <c r="J3714" s="24" t="e">
        <f>(H3714*#REF!)</f>
        <v>#REF!</v>
      </c>
      <c r="K3714" s="24" t="e">
        <f>-PMT((#REF!/12),48,H3714,0,0)</f>
        <v>#REF!</v>
      </c>
    </row>
    <row r="3715" spans="2:11" ht="16.05" customHeight="1">
      <c r="B3715" s="3" t="s">
        <v>12</v>
      </c>
      <c r="C3715" s="7">
        <v>3</v>
      </c>
      <c r="D3715" s="12" t="s">
        <v>32</v>
      </c>
      <c r="E3715" s="12">
        <v>33400</v>
      </c>
      <c r="F3715" s="5" t="s">
        <v>2253</v>
      </c>
      <c r="G3715" s="22">
        <v>2122.38</v>
      </c>
      <c r="H3715" s="24" t="e">
        <f>G3715-(G3715*#REF!)</f>
        <v>#REF!</v>
      </c>
      <c r="I3715" s="24" t="e">
        <f>(H3715*#REF!)/4</f>
        <v>#REF!</v>
      </c>
      <c r="J3715" s="24" t="e">
        <f>(H3715*#REF!)</f>
        <v>#REF!</v>
      </c>
      <c r="K3715" s="24" t="e">
        <f>-PMT((#REF!/12),48,H3715,0,0)</f>
        <v>#REF!</v>
      </c>
    </row>
    <row r="3716" spans="2:11" ht="16.05" customHeight="1">
      <c r="B3716" s="3" t="s">
        <v>12</v>
      </c>
      <c r="C3716" s="7">
        <v>3</v>
      </c>
      <c r="D3716" s="12" t="s">
        <v>32</v>
      </c>
      <c r="E3716" s="12" t="s">
        <v>2221</v>
      </c>
      <c r="F3716" s="5" t="s">
        <v>848</v>
      </c>
      <c r="G3716" s="22">
        <v>2122.38</v>
      </c>
      <c r="H3716" s="24" t="e">
        <f>G3716-(G3716*#REF!)</f>
        <v>#REF!</v>
      </c>
      <c r="I3716" s="24" t="e">
        <f>(H3716*#REF!)/4</f>
        <v>#REF!</v>
      </c>
      <c r="J3716" s="24" t="e">
        <f>(H3716*#REF!)</f>
        <v>#REF!</v>
      </c>
      <c r="K3716" s="24" t="e">
        <f>-PMT((#REF!/12),48,H3716,0,0)</f>
        <v>#REF!</v>
      </c>
    </row>
    <row r="3717" spans="2:11" ht="16.05" customHeight="1">
      <c r="B3717" s="3" t="s">
        <v>12</v>
      </c>
      <c r="C3717" s="7">
        <v>3</v>
      </c>
      <c r="D3717" s="12" t="s">
        <v>32</v>
      </c>
      <c r="E3717" s="12">
        <v>33152</v>
      </c>
      <c r="F3717" s="5" t="s">
        <v>887</v>
      </c>
      <c r="G3717" s="22">
        <v>1058.4000000000001</v>
      </c>
      <c r="H3717" s="24" t="e">
        <f>G3717-(G3717*#REF!)</f>
        <v>#REF!</v>
      </c>
      <c r="I3717" s="24" t="e">
        <f>(H3717*#REF!)/4</f>
        <v>#REF!</v>
      </c>
      <c r="J3717" s="24" t="e">
        <f>(H3717*#REF!)</f>
        <v>#REF!</v>
      </c>
      <c r="K3717" s="24" t="e">
        <f>-PMT((#REF!/12),48,H3717,0,0)</f>
        <v>#REF!</v>
      </c>
    </row>
    <row r="3718" spans="2:11" ht="16.05" customHeight="1">
      <c r="B3718" s="3" t="s">
        <v>12</v>
      </c>
      <c r="C3718" s="7">
        <v>3</v>
      </c>
      <c r="D3718" s="12" t="s">
        <v>32</v>
      </c>
      <c r="E3718" s="12">
        <v>33300</v>
      </c>
      <c r="F3718" s="5" t="s">
        <v>888</v>
      </c>
      <c r="G3718" s="22">
        <v>642.6</v>
      </c>
      <c r="H3718" s="24" t="e">
        <f>G3718-(G3718*#REF!)</f>
        <v>#REF!</v>
      </c>
      <c r="I3718" s="24" t="e">
        <f>(H3718*#REF!)/4</f>
        <v>#REF!</v>
      </c>
      <c r="J3718" s="24" t="e">
        <f>(H3718*#REF!)</f>
        <v>#REF!</v>
      </c>
      <c r="K3718" s="24" t="e">
        <f>-PMT((#REF!/12),48,H3718,0,0)</f>
        <v>#REF!</v>
      </c>
    </row>
    <row r="3719" spans="2:11" ht="16.05" customHeight="1">
      <c r="B3719" s="3" t="s">
        <v>12</v>
      </c>
      <c r="C3719" s="7">
        <v>3</v>
      </c>
      <c r="D3719" s="12" t="s">
        <v>32</v>
      </c>
      <c r="E3719" s="12" t="s">
        <v>1124</v>
      </c>
      <c r="F3719" s="5" t="s">
        <v>848</v>
      </c>
      <c r="G3719" s="22">
        <v>1069.2</v>
      </c>
      <c r="H3719" s="24" t="e">
        <f>G3719-(G3719*#REF!)</f>
        <v>#REF!</v>
      </c>
      <c r="I3719" s="24" t="e">
        <f>(H3719*#REF!)/4</f>
        <v>#REF!</v>
      </c>
      <c r="J3719" s="24" t="e">
        <f>(H3719*#REF!)</f>
        <v>#REF!</v>
      </c>
      <c r="K3719" s="24" t="e">
        <f>-PMT((#REF!/12),48,H3719,0,0)</f>
        <v>#REF!</v>
      </c>
    </row>
    <row r="3720" spans="2:11" ht="16.05" customHeight="1">
      <c r="B3720" s="3" t="s">
        <v>12</v>
      </c>
      <c r="C3720" s="7">
        <v>3</v>
      </c>
      <c r="D3720" s="12" t="s">
        <v>32</v>
      </c>
      <c r="E3720" s="12">
        <v>33152</v>
      </c>
      <c r="F3720" s="5" t="s">
        <v>887</v>
      </c>
      <c r="G3720" s="22">
        <v>1058.4000000000001</v>
      </c>
      <c r="H3720" s="24" t="e">
        <f>G3720-(G3720*#REF!)</f>
        <v>#REF!</v>
      </c>
      <c r="I3720" s="24" t="e">
        <f>(H3720*#REF!)/4</f>
        <v>#REF!</v>
      </c>
      <c r="J3720" s="24" t="e">
        <f>(H3720*#REF!)</f>
        <v>#REF!</v>
      </c>
      <c r="K3720" s="24" t="e">
        <f>-PMT((#REF!/12),48,H3720,0,0)</f>
        <v>#REF!</v>
      </c>
    </row>
    <row r="3721" spans="2:11" ht="16.05" customHeight="1">
      <c r="B3721" s="3" t="s">
        <v>12</v>
      </c>
      <c r="C3721" s="7">
        <v>3</v>
      </c>
      <c r="D3721" s="12" t="s">
        <v>32</v>
      </c>
      <c r="E3721" s="12">
        <v>33500</v>
      </c>
      <c r="F3721" s="5" t="s">
        <v>964</v>
      </c>
      <c r="G3721" s="22">
        <v>664.2</v>
      </c>
      <c r="H3721" s="24" t="e">
        <f>G3721-(G3721*#REF!)</f>
        <v>#REF!</v>
      </c>
      <c r="I3721" s="24" t="e">
        <f>(H3721*#REF!)/4</f>
        <v>#REF!</v>
      </c>
      <c r="J3721" s="24" t="e">
        <f>(H3721*#REF!)</f>
        <v>#REF!</v>
      </c>
      <c r="K3721" s="24" t="e">
        <f>-PMT((#REF!/12),48,H3721,0,0)</f>
        <v>#REF!</v>
      </c>
    </row>
    <row r="3722" spans="2:11" ht="16.05" customHeight="1">
      <c r="B3722" s="3" t="s">
        <v>12</v>
      </c>
      <c r="C3722" s="7">
        <v>3</v>
      </c>
      <c r="D3722" s="12" t="s">
        <v>32</v>
      </c>
      <c r="E3722" s="12" t="s">
        <v>847</v>
      </c>
      <c r="F3722" s="5" t="s">
        <v>848</v>
      </c>
      <c r="G3722" s="22">
        <v>1069.2</v>
      </c>
      <c r="H3722" s="24" t="e">
        <f>G3722-(G3722*#REF!)</f>
        <v>#REF!</v>
      </c>
      <c r="I3722" s="24" t="e">
        <f>(H3722*#REF!)/4</f>
        <v>#REF!</v>
      </c>
      <c r="J3722" s="24" t="e">
        <f>(H3722*#REF!)</f>
        <v>#REF!</v>
      </c>
      <c r="K3722" s="24" t="e">
        <f>-PMT((#REF!/12),48,H3722,0,0)</f>
        <v>#REF!</v>
      </c>
    </row>
    <row r="3723" spans="2:11" ht="16.05" customHeight="1">
      <c r="B3723" s="3" t="s">
        <v>12</v>
      </c>
      <c r="C3723" s="7">
        <v>3</v>
      </c>
      <c r="D3723" s="12" t="s">
        <v>32</v>
      </c>
      <c r="E3723" s="12">
        <v>33151</v>
      </c>
      <c r="F3723" s="5" t="s">
        <v>887</v>
      </c>
      <c r="G3723" s="22">
        <v>907.2</v>
      </c>
      <c r="H3723" s="24" t="e">
        <f>G3723-(G3723*#REF!)</f>
        <v>#REF!</v>
      </c>
      <c r="I3723" s="24" t="e">
        <f>(H3723*#REF!)/4</f>
        <v>#REF!</v>
      </c>
      <c r="J3723" s="24" t="e">
        <f>(H3723*#REF!)</f>
        <v>#REF!</v>
      </c>
      <c r="K3723" s="24" t="e">
        <f>-PMT((#REF!/12),48,H3723,0,0)</f>
        <v>#REF!</v>
      </c>
    </row>
    <row r="3724" spans="2:11" ht="16.05" customHeight="1">
      <c r="B3724" s="3" t="s">
        <v>12</v>
      </c>
      <c r="C3724" s="7">
        <v>3</v>
      </c>
      <c r="D3724" s="12" t="s">
        <v>32</v>
      </c>
      <c r="E3724" s="12">
        <v>33300</v>
      </c>
      <c r="F3724" s="5" t="s">
        <v>888</v>
      </c>
      <c r="G3724" s="22">
        <v>642.6</v>
      </c>
      <c r="H3724" s="24" t="e">
        <f>G3724-(G3724*#REF!)</f>
        <v>#REF!</v>
      </c>
      <c r="I3724" s="24" t="e">
        <f>(H3724*#REF!)/4</f>
        <v>#REF!</v>
      </c>
      <c r="J3724" s="24" t="e">
        <f>(H3724*#REF!)</f>
        <v>#REF!</v>
      </c>
      <c r="K3724" s="24" t="e">
        <f>-PMT((#REF!/12),48,H3724,0,0)</f>
        <v>#REF!</v>
      </c>
    </row>
    <row r="3725" spans="2:11" ht="16.05" customHeight="1">
      <c r="B3725" s="3" t="s">
        <v>12</v>
      </c>
      <c r="C3725" s="7">
        <v>3</v>
      </c>
      <c r="D3725" s="12" t="s">
        <v>32</v>
      </c>
      <c r="E3725" s="12" t="s">
        <v>1473</v>
      </c>
      <c r="F3725" s="5" t="s">
        <v>1474</v>
      </c>
      <c r="G3725" s="22">
        <v>1215</v>
      </c>
      <c r="H3725" s="24" t="e">
        <f>G3725-(G3725*#REF!)</f>
        <v>#REF!</v>
      </c>
      <c r="I3725" s="24" t="e">
        <f>(H3725*#REF!)/4</f>
        <v>#REF!</v>
      </c>
      <c r="J3725" s="24" t="e">
        <f>(H3725*#REF!)</f>
        <v>#REF!</v>
      </c>
      <c r="K3725" s="24" t="e">
        <f>-PMT((#REF!/12),48,H3725,0,0)</f>
        <v>#REF!</v>
      </c>
    </row>
    <row r="3726" spans="2:11" ht="16.05" customHeight="1">
      <c r="B3726" s="3" t="s">
        <v>12</v>
      </c>
      <c r="C3726" s="7">
        <v>3</v>
      </c>
      <c r="D3726" s="12" t="s">
        <v>32</v>
      </c>
      <c r="E3726" s="12">
        <v>38151</v>
      </c>
      <c r="F3726" s="5" t="s">
        <v>414</v>
      </c>
      <c r="G3726" s="22">
        <v>2025</v>
      </c>
      <c r="H3726" s="24" t="e">
        <f>G3726-(G3726*#REF!)</f>
        <v>#REF!</v>
      </c>
      <c r="I3726" s="24" t="e">
        <f>(H3726*#REF!)/4</f>
        <v>#REF!</v>
      </c>
      <c r="J3726" s="24" t="e">
        <f>(H3726*#REF!)</f>
        <v>#REF!</v>
      </c>
      <c r="K3726" s="24" t="e">
        <f>-PMT((#REF!/12),48,H3726,0,0)</f>
        <v>#REF!</v>
      </c>
    </row>
    <row r="3727" spans="2:11" ht="16.05" customHeight="1">
      <c r="B3727" s="3" t="s">
        <v>12</v>
      </c>
      <c r="C3727" s="7">
        <v>3</v>
      </c>
      <c r="D3727" s="12" t="s">
        <v>32</v>
      </c>
      <c r="E3727" s="12">
        <v>38600</v>
      </c>
      <c r="F3727" s="5" t="s">
        <v>417</v>
      </c>
      <c r="G3727" s="22">
        <v>691.2</v>
      </c>
      <c r="H3727" s="24" t="e">
        <f>G3727-(G3727*#REF!)</f>
        <v>#REF!</v>
      </c>
      <c r="I3727" s="24" t="e">
        <f>(H3727*#REF!)/4</f>
        <v>#REF!</v>
      </c>
      <c r="J3727" s="24" t="e">
        <f>(H3727*#REF!)</f>
        <v>#REF!</v>
      </c>
      <c r="K3727" s="24" t="e">
        <f>-PMT((#REF!/12),48,H3727,0,0)</f>
        <v>#REF!</v>
      </c>
    </row>
    <row r="3728" spans="2:11" ht="16.05" customHeight="1">
      <c r="B3728" s="3" t="s">
        <v>12</v>
      </c>
      <c r="C3728" s="7">
        <v>3</v>
      </c>
      <c r="D3728" s="12" t="s">
        <v>32</v>
      </c>
      <c r="E3728" s="12" t="s">
        <v>415</v>
      </c>
      <c r="F3728" s="5" t="s">
        <v>416</v>
      </c>
      <c r="G3728" s="22">
        <v>2397.6000000000004</v>
      </c>
      <c r="H3728" s="24" t="e">
        <f>G3728-(G3728*#REF!)</f>
        <v>#REF!</v>
      </c>
      <c r="I3728" s="24" t="e">
        <f>(H3728*#REF!)/4</f>
        <v>#REF!</v>
      </c>
      <c r="J3728" s="24" t="e">
        <f>(H3728*#REF!)</f>
        <v>#REF!</v>
      </c>
      <c r="K3728" s="24" t="e">
        <f>-PMT((#REF!/12),48,H3728,0,0)</f>
        <v>#REF!</v>
      </c>
    </row>
    <row r="3729" spans="2:11" ht="16.05" customHeight="1">
      <c r="B3729" s="3" t="s">
        <v>12</v>
      </c>
      <c r="C3729" s="7">
        <v>3</v>
      </c>
      <c r="D3729" s="12" t="s">
        <v>32</v>
      </c>
      <c r="E3729" s="12" t="s">
        <v>33</v>
      </c>
      <c r="F3729" s="5" t="s">
        <v>34</v>
      </c>
      <c r="G3729" s="22">
        <v>205.20000000000002</v>
      </c>
      <c r="H3729" s="24" t="e">
        <f>G3729-(G3729*#REF!)</f>
        <v>#REF!</v>
      </c>
      <c r="I3729" s="24" t="e">
        <f>(H3729*#REF!)/4</f>
        <v>#REF!</v>
      </c>
      <c r="J3729" s="24" t="e">
        <f>(H3729*#REF!)</f>
        <v>#REF!</v>
      </c>
      <c r="K3729" s="24" t="e">
        <f>-PMT((#REF!/12),48,H3729,0,0)</f>
        <v>#REF!</v>
      </c>
    </row>
    <row r="3730" spans="2:11" ht="16.05" customHeight="1">
      <c r="B3730" s="3" t="s">
        <v>12</v>
      </c>
      <c r="C3730" s="7">
        <v>3</v>
      </c>
      <c r="D3730" s="12" t="s">
        <v>32</v>
      </c>
      <c r="E3730" s="12" t="s">
        <v>35</v>
      </c>
      <c r="F3730" s="5" t="s">
        <v>36</v>
      </c>
      <c r="G3730" s="22">
        <v>491.40000000000003</v>
      </c>
      <c r="H3730" s="24" t="e">
        <f>G3730-(G3730*#REF!)</f>
        <v>#REF!</v>
      </c>
      <c r="I3730" s="24" t="e">
        <f>(H3730*#REF!)/4</f>
        <v>#REF!</v>
      </c>
      <c r="J3730" s="24" t="e">
        <f>(H3730*#REF!)</f>
        <v>#REF!</v>
      </c>
      <c r="K3730" s="24" t="e">
        <f>-PMT((#REF!/12),48,H3730,0,0)</f>
        <v>#REF!</v>
      </c>
    </row>
    <row r="3731" spans="2:11" ht="16.05" customHeight="1">
      <c r="B3731" s="3" t="s">
        <v>12</v>
      </c>
      <c r="C3731" s="7">
        <v>3</v>
      </c>
      <c r="D3731" s="12" t="s">
        <v>32</v>
      </c>
      <c r="E3731" s="12" t="s">
        <v>37</v>
      </c>
      <c r="F3731" s="5" t="s">
        <v>38</v>
      </c>
      <c r="G3731" s="22">
        <v>2489.4</v>
      </c>
      <c r="H3731" s="24" t="e">
        <f>G3731-(G3731*#REF!)</f>
        <v>#REF!</v>
      </c>
      <c r="I3731" s="24" t="e">
        <f>(H3731*#REF!)/4</f>
        <v>#REF!</v>
      </c>
      <c r="J3731" s="24" t="e">
        <f>(H3731*#REF!)</f>
        <v>#REF!</v>
      </c>
      <c r="K3731" s="24" t="e">
        <f>-PMT((#REF!/12),48,H3731,0,0)</f>
        <v>#REF!</v>
      </c>
    </row>
    <row r="3732" spans="2:11" ht="16.05" customHeight="1">
      <c r="B3732" s="4" t="s">
        <v>2079</v>
      </c>
      <c r="C3732" s="7">
        <v>1</v>
      </c>
      <c r="D3732" s="12" t="s">
        <v>13</v>
      </c>
      <c r="E3732" s="12" t="s">
        <v>197</v>
      </c>
      <c r="F3732" s="5" t="s">
        <v>198</v>
      </c>
      <c r="G3732" s="22">
        <v>352.47</v>
      </c>
      <c r="H3732" s="24" t="e">
        <f>G3732-(G3732*#REF!)</f>
        <v>#REF!</v>
      </c>
      <c r="I3732" s="24" t="e">
        <f>(H3732*#REF!)/4</f>
        <v>#REF!</v>
      </c>
      <c r="J3732" s="24" t="e">
        <f>(H3732*#REF!)</f>
        <v>#REF!</v>
      </c>
      <c r="K3732" s="24" t="e">
        <f>-PMT((#REF!/12),48,H3732,0,0)</f>
        <v>#REF!</v>
      </c>
    </row>
    <row r="3733" spans="2:11" ht="16.05" customHeight="1">
      <c r="B3733" s="4" t="s">
        <v>2079</v>
      </c>
      <c r="C3733" s="7">
        <v>1</v>
      </c>
      <c r="D3733" s="12" t="s">
        <v>13</v>
      </c>
      <c r="E3733" s="12" t="s">
        <v>16</v>
      </c>
      <c r="F3733" s="5" t="s">
        <v>17</v>
      </c>
      <c r="G3733" s="22">
        <v>432.44</v>
      </c>
      <c r="H3733" s="24" t="e">
        <f>G3733-(G3733*#REF!)</f>
        <v>#REF!</v>
      </c>
      <c r="I3733" s="24" t="e">
        <f>(H3733*#REF!)/4</f>
        <v>#REF!</v>
      </c>
      <c r="J3733" s="24" t="e">
        <f>(H3733*#REF!)</f>
        <v>#REF!</v>
      </c>
      <c r="K3733" s="24" t="e">
        <f>-PMT((#REF!/12),48,H3733,0,0)</f>
        <v>#REF!</v>
      </c>
    </row>
    <row r="3734" spans="2:11" ht="16.05" customHeight="1">
      <c r="B3734" s="4" t="s">
        <v>2079</v>
      </c>
      <c r="C3734" s="7">
        <v>1</v>
      </c>
      <c r="D3734" s="12" t="s">
        <v>13</v>
      </c>
      <c r="E3734" s="12" t="s">
        <v>18</v>
      </c>
      <c r="F3734" s="5" t="s">
        <v>19</v>
      </c>
      <c r="G3734" s="22">
        <v>125.73</v>
      </c>
      <c r="H3734" s="24" t="e">
        <f>G3734-(G3734*#REF!)</f>
        <v>#REF!</v>
      </c>
      <c r="I3734" s="24" t="e">
        <f>(H3734*#REF!)/4</f>
        <v>#REF!</v>
      </c>
      <c r="J3734" s="24" t="e">
        <f>(H3734*#REF!)</f>
        <v>#REF!</v>
      </c>
      <c r="K3734" s="24" t="e">
        <f>-PMT((#REF!/12),48,H3734,0,0)</f>
        <v>#REF!</v>
      </c>
    </row>
    <row r="3735" spans="2:11" ht="16.05" customHeight="1">
      <c r="B3735" s="4" t="s">
        <v>2079</v>
      </c>
      <c r="C3735" s="7">
        <v>1</v>
      </c>
      <c r="D3735" s="12" t="s">
        <v>13</v>
      </c>
      <c r="E3735" s="12" t="s">
        <v>20</v>
      </c>
      <c r="F3735" s="5" t="s">
        <v>21</v>
      </c>
      <c r="G3735" s="22">
        <v>267.72000000000003</v>
      </c>
      <c r="H3735" s="24" t="e">
        <f>G3735-(G3735*#REF!)</f>
        <v>#REF!</v>
      </c>
      <c r="I3735" s="24" t="e">
        <f>(H3735*#REF!)/4</f>
        <v>#REF!</v>
      </c>
      <c r="J3735" s="24" t="e">
        <f>(H3735*#REF!)</f>
        <v>#REF!</v>
      </c>
      <c r="K3735" s="24" t="e">
        <f>-PMT((#REF!/12),48,H3735,0,0)</f>
        <v>#REF!</v>
      </c>
    </row>
    <row r="3736" spans="2:11" ht="16.05" customHeight="1">
      <c r="B3736" s="4" t="s">
        <v>2079</v>
      </c>
      <c r="C3736" s="7">
        <v>1</v>
      </c>
      <c r="D3736" s="1" t="s">
        <v>32</v>
      </c>
      <c r="E3736" s="1" t="s">
        <v>2080</v>
      </c>
      <c r="F3736" s="5" t="s">
        <v>2081</v>
      </c>
      <c r="G3736" s="22">
        <v>784.80000000000007</v>
      </c>
      <c r="H3736" s="24" t="e">
        <f>G3736-(G3736*#REF!)</f>
        <v>#REF!</v>
      </c>
      <c r="I3736" s="24" t="e">
        <f>(H3736*#REF!)/4</f>
        <v>#REF!</v>
      </c>
      <c r="J3736" s="24" t="e">
        <f>(H3736*#REF!)</f>
        <v>#REF!</v>
      </c>
      <c r="K3736" s="24" t="e">
        <f>-PMT((#REF!/12),48,H3736,0,0)</f>
        <v>#REF!</v>
      </c>
    </row>
    <row r="3737" spans="2:11" ht="16.05" customHeight="1">
      <c r="B3737" s="4" t="s">
        <v>2079</v>
      </c>
      <c r="C3737" s="7">
        <v>1</v>
      </c>
      <c r="D3737" s="1" t="s">
        <v>32</v>
      </c>
      <c r="E3737" s="1" t="s">
        <v>2082</v>
      </c>
      <c r="F3737" s="5" t="s">
        <v>2083</v>
      </c>
      <c r="G3737" s="22">
        <v>7209</v>
      </c>
      <c r="H3737" s="24" t="e">
        <f>G3737-(G3737*#REF!)</f>
        <v>#REF!</v>
      </c>
      <c r="I3737" s="24" t="e">
        <f>(H3737*#REF!)/4</f>
        <v>#REF!</v>
      </c>
      <c r="J3737" s="24" t="e">
        <f>(H3737*#REF!)</f>
        <v>#REF!</v>
      </c>
      <c r="K3737" s="24" t="e">
        <f>-PMT((#REF!/12),48,H3737,0,0)</f>
        <v>#REF!</v>
      </c>
    </row>
    <row r="3738" spans="2:11" ht="16.05" customHeight="1">
      <c r="B3738" s="4" t="s">
        <v>2079</v>
      </c>
      <c r="C3738" s="7">
        <v>1</v>
      </c>
      <c r="D3738" s="1" t="s">
        <v>32</v>
      </c>
      <c r="E3738" s="1">
        <v>33151</v>
      </c>
      <c r="F3738" s="5" t="s">
        <v>887</v>
      </c>
      <c r="G3738" s="22">
        <v>302.40000000000003</v>
      </c>
      <c r="H3738" s="24" t="e">
        <f>G3738-(G3738*#REF!)</f>
        <v>#REF!</v>
      </c>
      <c r="I3738" s="24" t="e">
        <f>(H3738*#REF!)/4</f>
        <v>#REF!</v>
      </c>
      <c r="J3738" s="24" t="e">
        <f>(H3738*#REF!)</f>
        <v>#REF!</v>
      </c>
      <c r="K3738" s="24" t="e">
        <f>-PMT((#REF!/12),48,H3738,0,0)</f>
        <v>#REF!</v>
      </c>
    </row>
    <row r="3739" spans="2:11" ht="16.05" customHeight="1">
      <c r="B3739" s="4" t="s">
        <v>2079</v>
      </c>
      <c r="C3739" s="7">
        <v>1</v>
      </c>
      <c r="D3739" s="1" t="s">
        <v>32</v>
      </c>
      <c r="E3739" s="1" t="s">
        <v>2086</v>
      </c>
      <c r="F3739" s="5" t="s">
        <v>2087</v>
      </c>
      <c r="G3739" s="22">
        <v>608.4</v>
      </c>
      <c r="H3739" s="24" t="e">
        <f>G3739-(G3739*#REF!)</f>
        <v>#REF!</v>
      </c>
      <c r="I3739" s="24" t="e">
        <f>(H3739*#REF!)/4</f>
        <v>#REF!</v>
      </c>
      <c r="J3739" s="24" t="e">
        <f>(H3739*#REF!)</f>
        <v>#REF!</v>
      </c>
      <c r="K3739" s="24" t="e">
        <f>-PMT((#REF!/12),48,H3739,0,0)</f>
        <v>#REF!</v>
      </c>
    </row>
    <row r="3740" spans="2:11" ht="16.05" customHeight="1">
      <c r="B3740" s="4" t="s">
        <v>2079</v>
      </c>
      <c r="C3740" s="7">
        <v>1</v>
      </c>
      <c r="D3740" s="1" t="s">
        <v>32</v>
      </c>
      <c r="E3740" s="1" t="s">
        <v>33</v>
      </c>
      <c r="F3740" s="5" t="s">
        <v>73</v>
      </c>
      <c r="G3740" s="22">
        <v>68.400000000000006</v>
      </c>
      <c r="H3740" s="24" t="e">
        <f>G3740-(G3740*#REF!)</f>
        <v>#REF!</v>
      </c>
      <c r="I3740" s="24" t="e">
        <f>(H3740*#REF!)/4</f>
        <v>#REF!</v>
      </c>
      <c r="J3740" s="24" t="e">
        <f>(H3740*#REF!)</f>
        <v>#REF!</v>
      </c>
      <c r="K3740" s="24" t="e">
        <f>-PMT((#REF!/12),48,H3740,0,0)</f>
        <v>#REF!</v>
      </c>
    </row>
    <row r="3741" spans="2:11" ht="16.05" customHeight="1">
      <c r="B3741" s="4" t="s">
        <v>2079</v>
      </c>
      <c r="C3741" s="7">
        <v>1</v>
      </c>
      <c r="D3741" s="1" t="s">
        <v>32</v>
      </c>
      <c r="E3741" s="1" t="s">
        <v>2088</v>
      </c>
      <c r="F3741" s="5" t="s">
        <v>2089</v>
      </c>
      <c r="G3741" s="22">
        <v>266.40000000000003</v>
      </c>
      <c r="H3741" s="24" t="e">
        <f>G3741-(G3741*#REF!)</f>
        <v>#REF!</v>
      </c>
      <c r="I3741" s="24" t="e">
        <f>(H3741*#REF!)/4</f>
        <v>#REF!</v>
      </c>
      <c r="J3741" s="24" t="e">
        <f>(H3741*#REF!)</f>
        <v>#REF!</v>
      </c>
      <c r="K3741" s="24" t="e">
        <f>-PMT((#REF!/12),48,H3741,0,0)</f>
        <v>#REF!</v>
      </c>
    </row>
    <row r="3742" spans="2:11" ht="16.05" customHeight="1">
      <c r="B3742" s="4" t="s">
        <v>2079</v>
      </c>
      <c r="C3742" s="7">
        <v>1</v>
      </c>
      <c r="D3742" s="1" t="s">
        <v>32</v>
      </c>
      <c r="E3742" s="1">
        <v>24515</v>
      </c>
      <c r="F3742" s="5" t="s">
        <v>2085</v>
      </c>
      <c r="G3742" s="22">
        <v>91.8</v>
      </c>
      <c r="H3742" s="24" t="e">
        <f>G3742-(G3742*#REF!)</f>
        <v>#REF!</v>
      </c>
      <c r="I3742" s="24" t="e">
        <f>(H3742*#REF!)/4</f>
        <v>#REF!</v>
      </c>
      <c r="J3742" s="24" t="e">
        <f>(H3742*#REF!)</f>
        <v>#REF!</v>
      </c>
      <c r="K3742" s="24" t="e">
        <f>-PMT((#REF!/12),48,H3742,0,0)</f>
        <v>#REF!</v>
      </c>
    </row>
    <row r="3743" spans="2:11" ht="16.05" customHeight="1">
      <c r="B3743" s="4" t="s">
        <v>2079</v>
      </c>
      <c r="C3743" s="7">
        <v>1</v>
      </c>
      <c r="D3743" s="1" t="s">
        <v>32</v>
      </c>
      <c r="E3743" s="1">
        <v>24512</v>
      </c>
      <c r="F3743" s="5" t="s">
        <v>2084</v>
      </c>
      <c r="G3743" s="22">
        <v>311.40000000000003</v>
      </c>
      <c r="H3743" s="24" t="e">
        <f>G3743-(G3743*#REF!)</f>
        <v>#REF!</v>
      </c>
      <c r="I3743" s="24" t="e">
        <f>(H3743*#REF!)/4</f>
        <v>#REF!</v>
      </c>
      <c r="J3743" s="24" t="e">
        <f>(H3743*#REF!)</f>
        <v>#REF!</v>
      </c>
      <c r="K3743" s="24" t="e">
        <f>-PMT((#REF!/12),48,H3743,0,0)</f>
        <v>#REF!</v>
      </c>
    </row>
    <row r="3744" spans="2:11" ht="16.05" customHeight="1">
      <c r="B3744" s="3" t="s">
        <v>329</v>
      </c>
      <c r="C3744" s="7">
        <v>5</v>
      </c>
      <c r="D3744" s="12" t="s">
        <v>13</v>
      </c>
      <c r="E3744" s="12" t="s">
        <v>61</v>
      </c>
      <c r="F3744" s="5" t="s">
        <v>62</v>
      </c>
      <c r="G3744" s="22">
        <v>2414.35</v>
      </c>
      <c r="H3744" s="24" t="e">
        <f>G3744-(G3744*#REF!)</f>
        <v>#REF!</v>
      </c>
      <c r="I3744" s="24" t="e">
        <f>(H3744*#REF!)/4</f>
        <v>#REF!</v>
      </c>
      <c r="J3744" s="24" t="e">
        <f>(H3744*#REF!)</f>
        <v>#REF!</v>
      </c>
      <c r="K3744" s="24" t="e">
        <f>-PMT((#REF!/12),48,H3744,0,0)</f>
        <v>#REF!</v>
      </c>
    </row>
    <row r="3745" spans="2:11" ht="16.05" customHeight="1">
      <c r="B3745" s="3" t="s">
        <v>329</v>
      </c>
      <c r="C3745" s="7">
        <v>5</v>
      </c>
      <c r="D3745" s="12" t="s">
        <v>32</v>
      </c>
      <c r="E3745" s="12" t="s">
        <v>330</v>
      </c>
      <c r="F3745" s="5" t="s">
        <v>331</v>
      </c>
      <c r="G3745" s="22">
        <v>30060</v>
      </c>
      <c r="H3745" s="24" t="e">
        <f>G3745-(G3745*#REF!)</f>
        <v>#REF!</v>
      </c>
      <c r="I3745" s="24" t="e">
        <f>(H3745*#REF!)/4</f>
        <v>#REF!</v>
      </c>
      <c r="J3745" s="24" t="e">
        <f>(H3745*#REF!)</f>
        <v>#REF!</v>
      </c>
      <c r="K3745" s="24" t="e">
        <f>-PMT((#REF!/12),48,H3745,0,0)</f>
        <v>#REF!</v>
      </c>
    </row>
    <row r="3746" spans="2:11" ht="16.05" customHeight="1">
      <c r="B3746" s="6" t="s">
        <v>57</v>
      </c>
      <c r="C3746" s="7">
        <v>5</v>
      </c>
      <c r="D3746" s="12" t="s">
        <v>52</v>
      </c>
      <c r="E3746" s="12" t="s">
        <v>53</v>
      </c>
      <c r="F3746" s="5" t="s">
        <v>54</v>
      </c>
      <c r="G3746" s="22">
        <v>1000</v>
      </c>
      <c r="H3746" s="24" t="e">
        <f>G3746-(G3746*#REF!)</f>
        <v>#REF!</v>
      </c>
      <c r="I3746" s="24" t="e">
        <f>(H3746*#REF!)/4</f>
        <v>#REF!</v>
      </c>
      <c r="J3746" s="24" t="e">
        <f>(H3746*#REF!)</f>
        <v>#REF!</v>
      </c>
      <c r="K3746" s="24" t="e">
        <f>-PMT((#REF!/12),48,H3746,0,0)</f>
        <v>#REF!</v>
      </c>
    </row>
    <row r="3747" spans="2:11" ht="16.05" customHeight="1">
      <c r="B3747" s="6" t="s">
        <v>57</v>
      </c>
      <c r="C3747" s="7">
        <v>5</v>
      </c>
      <c r="D3747" s="12" t="s">
        <v>52</v>
      </c>
      <c r="E3747" s="12" t="s">
        <v>58</v>
      </c>
      <c r="F3747" s="5" t="s">
        <v>59</v>
      </c>
      <c r="G3747" s="22">
        <v>10000</v>
      </c>
      <c r="H3747" s="24" t="e">
        <f>G3747-(G3747*#REF!)</f>
        <v>#REF!</v>
      </c>
      <c r="I3747" s="24" t="e">
        <f>(H3747*#REF!)/4</f>
        <v>#REF!</v>
      </c>
      <c r="J3747" s="24" t="e">
        <f>(H3747*#REF!)</f>
        <v>#REF!</v>
      </c>
      <c r="K3747" s="24" t="e">
        <f>-PMT((#REF!/12),48,H3747,0,0)</f>
        <v>#REF!</v>
      </c>
    </row>
    <row r="3748" spans="2:11" ht="16.05" customHeight="1">
      <c r="B3748" s="6" t="s">
        <v>427</v>
      </c>
      <c r="C3748" s="7">
        <v>5</v>
      </c>
      <c r="D3748" s="12" t="s">
        <v>52</v>
      </c>
      <c r="E3748" s="12" t="s">
        <v>53</v>
      </c>
      <c r="F3748" s="5" t="s">
        <v>54</v>
      </c>
      <c r="G3748" s="22">
        <v>1000</v>
      </c>
      <c r="H3748" s="24" t="e">
        <f>G3748-(G3748*#REF!)</f>
        <v>#REF!</v>
      </c>
      <c r="I3748" s="24" t="e">
        <f>(H3748*#REF!)/4</f>
        <v>#REF!</v>
      </c>
      <c r="J3748" s="24" t="e">
        <f>(H3748*#REF!)</f>
        <v>#REF!</v>
      </c>
      <c r="K3748" s="24" t="e">
        <f>-PMT((#REF!/12),48,H3748,0,0)</f>
        <v>#REF!</v>
      </c>
    </row>
    <row r="3749" spans="2:11" ht="16.05" customHeight="1">
      <c r="B3749" s="6" t="s">
        <v>427</v>
      </c>
      <c r="C3749" s="7">
        <v>5</v>
      </c>
      <c r="D3749" s="12" t="s">
        <v>52</v>
      </c>
      <c r="E3749" s="12" t="s">
        <v>428</v>
      </c>
      <c r="F3749" s="5" t="s">
        <v>429</v>
      </c>
      <c r="G3749" s="22">
        <v>10000</v>
      </c>
      <c r="H3749" s="24" t="e">
        <f>G3749-(G3749*#REF!)</f>
        <v>#REF!</v>
      </c>
      <c r="I3749" s="24" t="e">
        <f>(H3749*#REF!)/4</f>
        <v>#REF!</v>
      </c>
      <c r="J3749" s="24" t="e">
        <f>(H3749*#REF!)</f>
        <v>#REF!</v>
      </c>
      <c r="K3749" s="24" t="e">
        <f>-PMT((#REF!/12),48,H3749,0,0)</f>
        <v>#REF!</v>
      </c>
    </row>
    <row r="3750" spans="2:11" ht="16.05" customHeight="1">
      <c r="B3750" s="3" t="s">
        <v>2090</v>
      </c>
      <c r="C3750" s="7">
        <v>1</v>
      </c>
      <c r="D3750" s="12" t="s">
        <v>69</v>
      </c>
      <c r="E3750" s="13" t="s">
        <v>769</v>
      </c>
      <c r="F3750" s="5" t="s">
        <v>770</v>
      </c>
      <c r="G3750" s="22">
        <v>846.98333333333335</v>
      </c>
      <c r="H3750" s="24" t="e">
        <f>G3750-(G3750*#REF!)</f>
        <v>#REF!</v>
      </c>
      <c r="I3750" s="24" t="e">
        <f>(H3750*#REF!)/4</f>
        <v>#REF!</v>
      </c>
      <c r="J3750" s="24" t="e">
        <f>(H3750*#REF!)</f>
        <v>#REF!</v>
      </c>
      <c r="K3750" s="24" t="e">
        <f>-PMT((#REF!/12),48,H3750,0,0)</f>
        <v>#REF!</v>
      </c>
    </row>
    <row r="3751" spans="2:11" ht="16.05" customHeight="1">
      <c r="B3751" s="3" t="s">
        <v>2090</v>
      </c>
      <c r="C3751" s="7">
        <v>1</v>
      </c>
      <c r="D3751" s="12" t="s">
        <v>69</v>
      </c>
      <c r="E3751" s="13" t="s">
        <v>764</v>
      </c>
      <c r="F3751" s="5"/>
      <c r="G3751" s="22">
        <v>707.46</v>
      </c>
      <c r="H3751" s="24" t="e">
        <f>G3751-(G3751*#REF!)</f>
        <v>#REF!</v>
      </c>
      <c r="I3751" s="24" t="e">
        <f>(H3751*#REF!)/4</f>
        <v>#REF!</v>
      </c>
      <c r="J3751" s="24" t="e">
        <f>(H3751*#REF!)</f>
        <v>#REF!</v>
      </c>
      <c r="K3751" s="24" t="e">
        <f>-PMT((#REF!/12),48,H3751,0,0)</f>
        <v>#REF!</v>
      </c>
    </row>
    <row r="3752" spans="2:11" ht="16.05" customHeight="1">
      <c r="B3752" s="3" t="s">
        <v>2090</v>
      </c>
      <c r="C3752" s="7">
        <v>1</v>
      </c>
      <c r="D3752" s="12" t="s">
        <v>69</v>
      </c>
      <c r="E3752" s="13" t="s">
        <v>1255</v>
      </c>
      <c r="F3752" s="5" t="s">
        <v>1256</v>
      </c>
      <c r="G3752" s="22">
        <v>846.98333333333335</v>
      </c>
      <c r="H3752" s="24" t="e">
        <f>G3752-(G3752*#REF!)</f>
        <v>#REF!</v>
      </c>
      <c r="I3752" s="24" t="e">
        <f>(H3752*#REF!)/4</f>
        <v>#REF!</v>
      </c>
      <c r="J3752" s="24" t="e">
        <f>(H3752*#REF!)</f>
        <v>#REF!</v>
      </c>
      <c r="K3752" s="24" t="e">
        <f>-PMT((#REF!/12),48,H3752,0,0)</f>
        <v>#REF!</v>
      </c>
    </row>
    <row r="3753" spans="2:11" ht="16.05" customHeight="1">
      <c r="B3753" s="3" t="s">
        <v>2090</v>
      </c>
      <c r="C3753" s="7">
        <v>1</v>
      </c>
      <c r="D3753" s="12" t="s">
        <v>69</v>
      </c>
      <c r="E3753" s="13" t="s">
        <v>2091</v>
      </c>
      <c r="F3753" s="5"/>
      <c r="G3753" s="22">
        <v>707.46</v>
      </c>
      <c r="H3753" s="24" t="e">
        <f>G3753-(G3753*#REF!)</f>
        <v>#REF!</v>
      </c>
      <c r="I3753" s="24" t="e">
        <f>(H3753*#REF!)/4</f>
        <v>#REF!</v>
      </c>
      <c r="J3753" s="24" t="e">
        <f>(H3753*#REF!)</f>
        <v>#REF!</v>
      </c>
      <c r="K3753" s="24" t="e">
        <f>-PMT((#REF!/12),48,H3753,0,0)</f>
        <v>#REF!</v>
      </c>
    </row>
    <row r="3754" spans="2:11" ht="16.05" customHeight="1">
      <c r="B3754" s="3" t="s">
        <v>2090</v>
      </c>
      <c r="C3754" s="7">
        <v>2</v>
      </c>
      <c r="D3754" s="12" t="s">
        <v>32</v>
      </c>
      <c r="E3754" s="12" t="s">
        <v>33</v>
      </c>
      <c r="F3754" s="5" t="s">
        <v>73</v>
      </c>
      <c r="G3754" s="22">
        <v>136.80000000000001</v>
      </c>
      <c r="H3754" s="24" t="e">
        <f>G3754-(G3754*#REF!)</f>
        <v>#REF!</v>
      </c>
      <c r="I3754" s="24" t="e">
        <f>(H3754*#REF!)/4</f>
        <v>#REF!</v>
      </c>
      <c r="J3754" s="24" t="e">
        <f>(H3754*#REF!)</f>
        <v>#REF!</v>
      </c>
      <c r="K3754" s="24" t="e">
        <f>-PMT((#REF!/12),48,H3754,0,0)</f>
        <v>#REF!</v>
      </c>
    </row>
    <row r="3755" spans="2:11" ht="16.05" customHeight="1">
      <c r="B3755" s="3" t="s">
        <v>2090</v>
      </c>
      <c r="C3755" s="7">
        <v>2</v>
      </c>
      <c r="D3755" s="12" t="s">
        <v>32</v>
      </c>
      <c r="E3755" s="12" t="s">
        <v>35</v>
      </c>
      <c r="F3755" s="5" t="s">
        <v>374</v>
      </c>
      <c r="G3755" s="22">
        <v>327.60000000000002</v>
      </c>
      <c r="H3755" s="24" t="e">
        <f>G3755-(G3755*#REF!)</f>
        <v>#REF!</v>
      </c>
      <c r="I3755" s="24" t="e">
        <f>(H3755*#REF!)/4</f>
        <v>#REF!</v>
      </c>
      <c r="J3755" s="24" t="e">
        <f>(H3755*#REF!)</f>
        <v>#REF!</v>
      </c>
      <c r="K3755" s="24" t="e">
        <f>-PMT((#REF!/12),48,H3755,0,0)</f>
        <v>#REF!</v>
      </c>
    </row>
    <row r="3756" spans="2:11" ht="16.05" customHeight="1">
      <c r="B3756" s="3" t="s">
        <v>2090</v>
      </c>
      <c r="C3756" s="7">
        <v>3</v>
      </c>
      <c r="D3756" s="12" t="s">
        <v>32</v>
      </c>
      <c r="E3756" s="12" t="s">
        <v>373</v>
      </c>
      <c r="F3756" s="5" t="s">
        <v>374</v>
      </c>
      <c r="G3756" s="22">
        <v>496.79999999999995</v>
      </c>
      <c r="H3756" s="24" t="e">
        <f>G3756-(G3756*#REF!)</f>
        <v>#REF!</v>
      </c>
      <c r="I3756" s="24" t="e">
        <f>(H3756*#REF!)/4</f>
        <v>#REF!</v>
      </c>
      <c r="J3756" s="24" t="e">
        <f>(H3756*#REF!)</f>
        <v>#REF!</v>
      </c>
      <c r="K3756" s="24" t="e">
        <f>-PMT((#REF!/12),48,H3756,0,0)</f>
        <v>#REF!</v>
      </c>
    </row>
    <row r="3757" spans="2:11" ht="16.05" customHeight="1">
      <c r="B3757" s="3" t="s">
        <v>2090</v>
      </c>
      <c r="C3757" s="7">
        <v>3</v>
      </c>
      <c r="D3757" s="12" t="s">
        <v>724</v>
      </c>
      <c r="E3757" s="13" t="s">
        <v>1831</v>
      </c>
      <c r="F3757" s="5" t="s">
        <v>1832</v>
      </c>
      <c r="G3757" s="22">
        <v>1651.5459121621634</v>
      </c>
      <c r="H3757" s="24" t="e">
        <f>G3757-(G3757*#REF!)</f>
        <v>#REF!</v>
      </c>
      <c r="I3757" s="24" t="e">
        <f>(H3757*#REF!)/4</f>
        <v>#REF!</v>
      </c>
      <c r="J3757" s="24" t="e">
        <f>(H3757*#REF!)</f>
        <v>#REF!</v>
      </c>
      <c r="K3757" s="24" t="e">
        <f>-PMT((#REF!/12),48,H3757,0,0)</f>
        <v>#REF!</v>
      </c>
    </row>
    <row r="3758" spans="2:11" ht="16.05" customHeight="1">
      <c r="B3758" s="3" t="s">
        <v>2090</v>
      </c>
      <c r="C3758" s="7">
        <v>3</v>
      </c>
      <c r="D3758" s="12" t="s">
        <v>724</v>
      </c>
      <c r="E3758" s="13" t="s">
        <v>1833</v>
      </c>
      <c r="F3758" s="5" t="s">
        <v>1834</v>
      </c>
      <c r="G3758" s="22">
        <v>1651.5459121621634</v>
      </c>
      <c r="H3758" s="24" t="e">
        <f>G3758-(G3758*#REF!)</f>
        <v>#REF!</v>
      </c>
      <c r="I3758" s="24" t="e">
        <f>(H3758*#REF!)/4</f>
        <v>#REF!</v>
      </c>
      <c r="J3758" s="24" t="e">
        <f>(H3758*#REF!)</f>
        <v>#REF!</v>
      </c>
      <c r="K3758" s="24" t="e">
        <f>-PMT((#REF!/12),48,H3758,0,0)</f>
        <v>#REF!</v>
      </c>
    </row>
    <row r="3759" spans="2:11" ht="16.05" customHeight="1">
      <c r="B3759" s="3" t="s">
        <v>2090</v>
      </c>
      <c r="C3759" s="7">
        <v>6</v>
      </c>
      <c r="D3759" s="12" t="s">
        <v>66</v>
      </c>
      <c r="E3759" s="13" t="s">
        <v>2092</v>
      </c>
      <c r="F3759" s="5" t="s">
        <v>2093</v>
      </c>
      <c r="G3759" s="22">
        <v>480</v>
      </c>
      <c r="H3759" s="24" t="e">
        <f>G3759-(G3759*#REF!)</f>
        <v>#REF!</v>
      </c>
      <c r="I3759" s="24" t="e">
        <f>(H3759*#REF!)/4</f>
        <v>#REF!</v>
      </c>
      <c r="J3759" s="24" t="e">
        <f>(H3759*#REF!)</f>
        <v>#REF!</v>
      </c>
      <c r="K3759" s="24" t="e">
        <f>-PMT((#REF!/12),48,H3759,0,0)</f>
        <v>#REF!</v>
      </c>
    </row>
    <row r="3760" spans="2:11" ht="16.05" customHeight="1">
      <c r="B3760" s="3" t="s">
        <v>2090</v>
      </c>
      <c r="C3760" s="7">
        <v>3</v>
      </c>
      <c r="D3760" s="12" t="s">
        <v>13</v>
      </c>
      <c r="E3760" s="13" t="s">
        <v>2094</v>
      </c>
      <c r="F3760" s="10" t="s">
        <v>2095</v>
      </c>
      <c r="G3760" s="22">
        <v>240</v>
      </c>
      <c r="H3760" s="24" t="e">
        <f>G3760-(G3760*#REF!)</f>
        <v>#REF!</v>
      </c>
      <c r="I3760" s="24" t="e">
        <f>(H3760*#REF!)/4</f>
        <v>#REF!</v>
      </c>
      <c r="J3760" s="24" t="e">
        <f>(H3760*#REF!)</f>
        <v>#REF!</v>
      </c>
      <c r="K3760" s="24" t="e">
        <f>-PMT((#REF!/12),48,H3760,0,0)</f>
        <v>#REF!</v>
      </c>
    </row>
    <row r="3761" spans="2:11" ht="16.05" customHeight="1">
      <c r="B3761" s="3" t="s">
        <v>2090</v>
      </c>
      <c r="C3761" s="7">
        <v>5</v>
      </c>
      <c r="D3761" s="12" t="s">
        <v>32</v>
      </c>
      <c r="E3761" s="12" t="s">
        <v>37</v>
      </c>
      <c r="F3761" s="5" t="s">
        <v>74</v>
      </c>
      <c r="G3761" s="22">
        <v>4149</v>
      </c>
      <c r="H3761" s="24" t="e">
        <f>G3761-(G3761*#REF!)</f>
        <v>#REF!</v>
      </c>
      <c r="I3761" s="24" t="e">
        <f>(H3761*#REF!)/4</f>
        <v>#REF!</v>
      </c>
      <c r="J3761" s="24" t="e">
        <f>(H3761*#REF!)</f>
        <v>#REF!</v>
      </c>
      <c r="K3761" s="24" t="e">
        <f>-PMT((#REF!/12),48,H3761,0,0)</f>
        <v>#REF!</v>
      </c>
    </row>
    <row r="3762" spans="2:11" ht="16.05" customHeight="1">
      <c r="B3762" s="3" t="s">
        <v>2090</v>
      </c>
      <c r="C3762" s="7">
        <v>4</v>
      </c>
      <c r="D3762" s="12" t="s">
        <v>452</v>
      </c>
      <c r="E3762" s="13" t="s">
        <v>1102</v>
      </c>
      <c r="F3762" s="5"/>
      <c r="G3762" s="22">
        <v>2829.84</v>
      </c>
      <c r="H3762" s="24" t="e">
        <f>G3762-(G3762*#REF!)</f>
        <v>#REF!</v>
      </c>
      <c r="I3762" s="24" t="e">
        <f>(H3762*#REF!)/4</f>
        <v>#REF!</v>
      </c>
      <c r="J3762" s="24" t="e">
        <f>(H3762*#REF!)</f>
        <v>#REF!</v>
      </c>
      <c r="K3762" s="24" t="e">
        <f>-PMT((#REF!/12),48,H3762,0,0)</f>
        <v>#REF!</v>
      </c>
    </row>
    <row r="3763" spans="2:11" ht="16.05" customHeight="1">
      <c r="B3763" s="3" t="s">
        <v>2090</v>
      </c>
      <c r="C3763" s="7">
        <v>2</v>
      </c>
      <c r="D3763" s="12" t="s">
        <v>52</v>
      </c>
      <c r="E3763" s="13" t="s">
        <v>2096</v>
      </c>
      <c r="F3763" s="5"/>
      <c r="G3763" s="22">
        <v>1414.92</v>
      </c>
      <c r="H3763" s="24" t="e">
        <f>G3763-(G3763*#REF!)</f>
        <v>#REF!</v>
      </c>
      <c r="I3763" s="24" t="e">
        <f>(H3763*#REF!)/4</f>
        <v>#REF!</v>
      </c>
      <c r="J3763" s="24" t="e">
        <f>(H3763*#REF!)</f>
        <v>#REF!</v>
      </c>
      <c r="K3763" s="24" t="e">
        <f>-PMT((#REF!/12),48,H3763,0,0)</f>
        <v>#REF!</v>
      </c>
    </row>
    <row r="3764" spans="2:11" ht="16.05" customHeight="1">
      <c r="B3764" s="21" t="s">
        <v>76</v>
      </c>
      <c r="C3764" s="7">
        <v>2</v>
      </c>
      <c r="D3764" s="12" t="s">
        <v>13</v>
      </c>
      <c r="E3764" s="12" t="s">
        <v>77</v>
      </c>
      <c r="F3764" s="5" t="s">
        <v>78</v>
      </c>
      <c r="G3764" s="22">
        <v>540.88</v>
      </c>
      <c r="H3764" s="24" t="e">
        <f>G3764-(G3764*#REF!)</f>
        <v>#REF!</v>
      </c>
      <c r="I3764" s="24" t="e">
        <f>(H3764*#REF!)/4</f>
        <v>#REF!</v>
      </c>
      <c r="J3764" s="24" t="e">
        <f>(H3764*#REF!)</f>
        <v>#REF!</v>
      </c>
      <c r="K3764" s="24" t="e">
        <f>-PMT((#REF!/12),48,H3764,0,0)</f>
        <v>#REF!</v>
      </c>
    </row>
    <row r="3765" spans="2:11" ht="16.05" customHeight="1">
      <c r="B3765" s="21" t="s">
        <v>76</v>
      </c>
      <c r="C3765" s="7">
        <v>2</v>
      </c>
      <c r="D3765" s="12" t="s">
        <v>13</v>
      </c>
      <c r="E3765" s="12" t="s">
        <v>79</v>
      </c>
      <c r="F3765" s="5" t="s">
        <v>80</v>
      </c>
      <c r="G3765" s="22">
        <v>595.52</v>
      </c>
      <c r="H3765" s="24" t="e">
        <f>G3765-(G3765*#REF!)</f>
        <v>#REF!</v>
      </c>
      <c r="I3765" s="24" t="e">
        <f>(H3765*#REF!)/4</f>
        <v>#REF!</v>
      </c>
      <c r="J3765" s="24" t="e">
        <f>(H3765*#REF!)</f>
        <v>#REF!</v>
      </c>
      <c r="K3765" s="24" t="e">
        <f>-PMT((#REF!/12),48,H3765,0,0)</f>
        <v>#REF!</v>
      </c>
    </row>
    <row r="3766" spans="2:11" ht="16.05" customHeight="1">
      <c r="B3766" s="21" t="s">
        <v>76</v>
      </c>
      <c r="C3766" s="7">
        <v>2</v>
      </c>
      <c r="D3766" s="12" t="s">
        <v>13</v>
      </c>
      <c r="E3766" s="12" t="s">
        <v>81</v>
      </c>
      <c r="F3766" s="5" t="s">
        <v>82</v>
      </c>
      <c r="G3766" s="22">
        <v>177.24</v>
      </c>
      <c r="H3766" s="24" t="e">
        <f>G3766-(G3766*#REF!)</f>
        <v>#REF!</v>
      </c>
      <c r="I3766" s="24" t="e">
        <f>(H3766*#REF!)/4</f>
        <v>#REF!</v>
      </c>
      <c r="J3766" s="24" t="e">
        <f>(H3766*#REF!)</f>
        <v>#REF!</v>
      </c>
      <c r="K3766" s="24" t="e">
        <f>-PMT((#REF!/12),48,H3766,0,0)</f>
        <v>#REF!</v>
      </c>
    </row>
    <row r="3767" spans="2:11" ht="16.05" customHeight="1">
      <c r="B3767" s="21" t="s">
        <v>76</v>
      </c>
      <c r="C3767" s="7">
        <v>2</v>
      </c>
      <c r="D3767" s="12" t="s">
        <v>13</v>
      </c>
      <c r="E3767" s="12" t="s">
        <v>83</v>
      </c>
      <c r="F3767" s="5" t="s">
        <v>84</v>
      </c>
      <c r="G3767" s="22">
        <v>327.10000000000002</v>
      </c>
      <c r="H3767" s="24" t="e">
        <f>G3767-(G3767*#REF!)</f>
        <v>#REF!</v>
      </c>
      <c r="I3767" s="24" t="e">
        <f>(H3767*#REF!)/4</f>
        <v>#REF!</v>
      </c>
      <c r="J3767" s="24" t="e">
        <f>(H3767*#REF!)</f>
        <v>#REF!</v>
      </c>
      <c r="K3767" s="24" t="e">
        <f>-PMT((#REF!/12),48,H3767,0,0)</f>
        <v>#REF!</v>
      </c>
    </row>
    <row r="3768" spans="2:11" ht="16.05" customHeight="1">
      <c r="B3768" s="21" t="s">
        <v>76</v>
      </c>
      <c r="C3768" s="7">
        <v>2</v>
      </c>
      <c r="D3768" s="32" t="s">
        <v>85</v>
      </c>
      <c r="E3768" s="11" t="s">
        <v>86</v>
      </c>
      <c r="F3768" s="5" t="s">
        <v>87</v>
      </c>
      <c r="G3768" s="22">
        <v>14058</v>
      </c>
      <c r="H3768" s="24" t="e">
        <f>G3768-(G3768*#REF!)</f>
        <v>#REF!</v>
      </c>
      <c r="I3768" s="24" t="e">
        <f>(H3768*#REF!)/4</f>
        <v>#REF!</v>
      </c>
      <c r="J3768" s="24" t="e">
        <f>(H3768*#REF!)</f>
        <v>#REF!</v>
      </c>
      <c r="K3768" s="24" t="e">
        <f>-PMT((#REF!/12),48,H3768,0,0)</f>
        <v>#REF!</v>
      </c>
    </row>
    <row r="3769" spans="2:11" ht="16.05" customHeight="1">
      <c r="B3769" s="21" t="s">
        <v>76</v>
      </c>
      <c r="C3769" s="7">
        <v>2</v>
      </c>
      <c r="D3769" s="32" t="s">
        <v>85</v>
      </c>
      <c r="E3769" s="11" t="s">
        <v>88</v>
      </c>
      <c r="F3769" s="5" t="s">
        <v>89</v>
      </c>
      <c r="G3769" s="22">
        <v>2584.8000000000002</v>
      </c>
      <c r="H3769" s="24" t="e">
        <f>G3769-(G3769*#REF!)</f>
        <v>#REF!</v>
      </c>
      <c r="I3769" s="24" t="e">
        <f>(H3769*#REF!)/4</f>
        <v>#REF!</v>
      </c>
      <c r="J3769" s="24" t="e">
        <f>(H3769*#REF!)</f>
        <v>#REF!</v>
      </c>
      <c r="K3769" s="24" t="e">
        <f>-PMT((#REF!/12),48,H3769,0,0)</f>
        <v>#REF!</v>
      </c>
    </row>
    <row r="3770" spans="2:11" ht="16.05" customHeight="1">
      <c r="B3770" s="21" t="s">
        <v>76</v>
      </c>
      <c r="C3770" s="7">
        <v>2</v>
      </c>
      <c r="D3770" s="32" t="s">
        <v>85</v>
      </c>
      <c r="E3770" s="11" t="s">
        <v>90</v>
      </c>
      <c r="F3770" s="5" t="s">
        <v>91</v>
      </c>
      <c r="G3770" s="22">
        <v>964.80000000000007</v>
      </c>
      <c r="H3770" s="24" t="e">
        <f>G3770-(G3770*#REF!)</f>
        <v>#REF!</v>
      </c>
      <c r="I3770" s="24" t="e">
        <f>(H3770*#REF!)/4</f>
        <v>#REF!</v>
      </c>
      <c r="J3770" s="24" t="e">
        <f>(H3770*#REF!)</f>
        <v>#REF!</v>
      </c>
      <c r="K3770" s="24" t="e">
        <f>-PMT((#REF!/12),48,H3770,0,0)</f>
        <v>#REF!</v>
      </c>
    </row>
    <row r="3771" spans="2:11" ht="16.05" customHeight="1">
      <c r="B3771" s="21" t="s">
        <v>76</v>
      </c>
      <c r="C3771" s="7">
        <v>2</v>
      </c>
      <c r="D3771" s="32" t="s">
        <v>85</v>
      </c>
      <c r="E3771" s="11" t="s">
        <v>92</v>
      </c>
      <c r="F3771" s="5" t="s">
        <v>93</v>
      </c>
      <c r="G3771" s="22">
        <v>2311.2000000000003</v>
      </c>
      <c r="H3771" s="24" t="e">
        <f>G3771-(G3771*#REF!)</f>
        <v>#REF!</v>
      </c>
      <c r="I3771" s="24" t="e">
        <f>(H3771*#REF!)/4</f>
        <v>#REF!</v>
      </c>
      <c r="J3771" s="24" t="e">
        <f>(H3771*#REF!)</f>
        <v>#REF!</v>
      </c>
      <c r="K3771" s="24" t="e">
        <f>-PMT((#REF!/12),48,H3771,0,0)</f>
        <v>#REF!</v>
      </c>
    </row>
    <row r="3772" spans="2:11" ht="16.05" customHeight="1">
      <c r="B3772" s="21" t="s">
        <v>76</v>
      </c>
      <c r="C3772" s="7">
        <v>2</v>
      </c>
      <c r="D3772" s="32" t="s">
        <v>85</v>
      </c>
      <c r="E3772" s="11" t="s">
        <v>94</v>
      </c>
      <c r="F3772" s="5" t="s">
        <v>95</v>
      </c>
      <c r="G3772" s="22">
        <v>2311.2000000000003</v>
      </c>
      <c r="H3772" s="24" t="e">
        <f>G3772-(G3772*#REF!)</f>
        <v>#REF!</v>
      </c>
      <c r="I3772" s="24" t="e">
        <f>(H3772*#REF!)/4</f>
        <v>#REF!</v>
      </c>
      <c r="J3772" s="24" t="e">
        <f>(H3772*#REF!)</f>
        <v>#REF!</v>
      </c>
      <c r="K3772" s="24" t="e">
        <f>-PMT((#REF!/12),48,H3772,0,0)</f>
        <v>#REF!</v>
      </c>
    </row>
    <row r="3773" spans="2:11" ht="16.05" customHeight="1">
      <c r="B3773" s="21" t="s">
        <v>76</v>
      </c>
      <c r="C3773" s="7">
        <v>2</v>
      </c>
      <c r="D3773" s="32" t="s">
        <v>85</v>
      </c>
      <c r="E3773" s="11" t="s">
        <v>96</v>
      </c>
      <c r="F3773" s="5" t="s">
        <v>97</v>
      </c>
      <c r="G3773" s="22">
        <v>2311.2000000000003</v>
      </c>
      <c r="H3773" s="24" t="e">
        <f>G3773-(G3773*#REF!)</f>
        <v>#REF!</v>
      </c>
      <c r="I3773" s="24" t="e">
        <f>(H3773*#REF!)/4</f>
        <v>#REF!</v>
      </c>
      <c r="J3773" s="24" t="e">
        <f>(H3773*#REF!)</f>
        <v>#REF!</v>
      </c>
      <c r="K3773" s="24" t="e">
        <f>-PMT((#REF!/12),48,H3773,0,0)</f>
        <v>#REF!</v>
      </c>
    </row>
    <row r="3774" spans="2:11" ht="16.05" customHeight="1">
      <c r="B3774" s="21" t="s">
        <v>76</v>
      </c>
      <c r="C3774" s="7">
        <v>2</v>
      </c>
      <c r="D3774" s="32" t="s">
        <v>85</v>
      </c>
      <c r="E3774" s="11" t="s">
        <v>98</v>
      </c>
      <c r="F3774" s="5" t="s">
        <v>99</v>
      </c>
      <c r="G3774" s="22">
        <v>1465.2</v>
      </c>
      <c r="H3774" s="24" t="e">
        <f>G3774-(G3774*#REF!)</f>
        <v>#REF!</v>
      </c>
      <c r="I3774" s="24" t="e">
        <f>(H3774*#REF!)/4</f>
        <v>#REF!</v>
      </c>
      <c r="J3774" s="24" t="e">
        <f>(H3774*#REF!)</f>
        <v>#REF!</v>
      </c>
      <c r="K3774" s="24" t="e">
        <f>-PMT((#REF!/12),48,H3774,0,0)</f>
        <v>#REF!</v>
      </c>
    </row>
    <row r="3775" spans="2:11" ht="16.05" customHeight="1">
      <c r="B3775" s="21" t="s">
        <v>76</v>
      </c>
      <c r="C3775" s="7">
        <v>2</v>
      </c>
      <c r="D3775" s="32" t="s">
        <v>85</v>
      </c>
      <c r="E3775" s="11" t="s">
        <v>100</v>
      </c>
      <c r="F3775" s="5" t="s">
        <v>101</v>
      </c>
      <c r="G3775" s="22">
        <v>1465.2</v>
      </c>
      <c r="H3775" s="24" t="e">
        <f>G3775-(G3775*#REF!)</f>
        <v>#REF!</v>
      </c>
      <c r="I3775" s="24" t="e">
        <f>(H3775*#REF!)/4</f>
        <v>#REF!</v>
      </c>
      <c r="J3775" s="24" t="e">
        <f>(H3775*#REF!)</f>
        <v>#REF!</v>
      </c>
      <c r="K3775" s="24" t="e">
        <f>-PMT((#REF!/12),48,H3775,0,0)</f>
        <v>#REF!</v>
      </c>
    </row>
    <row r="3776" spans="2:11" ht="16.05" customHeight="1">
      <c r="B3776" s="21" t="s">
        <v>76</v>
      </c>
      <c r="C3776" s="7">
        <v>2</v>
      </c>
      <c r="D3776" s="32" t="s">
        <v>85</v>
      </c>
      <c r="E3776" s="11" t="s">
        <v>102</v>
      </c>
      <c r="F3776" s="5" t="s">
        <v>103</v>
      </c>
      <c r="G3776" s="22">
        <v>230.4</v>
      </c>
      <c r="H3776" s="24" t="e">
        <f>G3776-(G3776*#REF!)</f>
        <v>#REF!</v>
      </c>
      <c r="I3776" s="24" t="e">
        <f>(H3776*#REF!)/4</f>
        <v>#REF!</v>
      </c>
      <c r="J3776" s="24" t="e">
        <f>(H3776*#REF!)</f>
        <v>#REF!</v>
      </c>
      <c r="K3776" s="24" t="e">
        <f>-PMT((#REF!/12),48,H3776,0,0)</f>
        <v>#REF!</v>
      </c>
    </row>
    <row r="3777" spans="2:11" ht="16.05" customHeight="1">
      <c r="B3777" s="21" t="s">
        <v>76</v>
      </c>
      <c r="C3777" s="7">
        <v>2</v>
      </c>
      <c r="D3777" s="32" t="s">
        <v>85</v>
      </c>
      <c r="E3777" s="11" t="s">
        <v>104</v>
      </c>
      <c r="F3777" s="5" t="s">
        <v>105</v>
      </c>
      <c r="G3777" s="22">
        <v>230.4</v>
      </c>
      <c r="H3777" s="24" t="e">
        <f>G3777-(G3777*#REF!)</f>
        <v>#REF!</v>
      </c>
      <c r="I3777" s="24" t="e">
        <f>(H3777*#REF!)/4</f>
        <v>#REF!</v>
      </c>
      <c r="J3777" s="24" t="e">
        <f>(H3777*#REF!)</f>
        <v>#REF!</v>
      </c>
      <c r="K3777" s="24" t="e">
        <f>-PMT((#REF!/12),48,H3777,0,0)</f>
        <v>#REF!</v>
      </c>
    </row>
    <row r="3778" spans="2:11" ht="16.05" customHeight="1">
      <c r="B3778" s="21" t="s">
        <v>76</v>
      </c>
      <c r="C3778" s="7">
        <v>2</v>
      </c>
      <c r="D3778" s="32" t="s">
        <v>85</v>
      </c>
      <c r="E3778" s="11" t="s">
        <v>106</v>
      </c>
      <c r="F3778" s="5" t="s">
        <v>107</v>
      </c>
      <c r="G3778" s="22">
        <v>230.4</v>
      </c>
      <c r="H3778" s="24" t="e">
        <f>G3778-(G3778*#REF!)</f>
        <v>#REF!</v>
      </c>
      <c r="I3778" s="24" t="e">
        <f>(H3778*#REF!)/4</f>
        <v>#REF!</v>
      </c>
      <c r="J3778" s="24" t="e">
        <f>(H3778*#REF!)</f>
        <v>#REF!</v>
      </c>
      <c r="K3778" s="24" t="e">
        <f>-PMT((#REF!/12),48,H3778,0,0)</f>
        <v>#REF!</v>
      </c>
    </row>
    <row r="3779" spans="2:11" ht="16.05" customHeight="1">
      <c r="B3779" s="21" t="s">
        <v>76</v>
      </c>
      <c r="C3779" s="7">
        <v>2</v>
      </c>
      <c r="D3779" s="32" t="s">
        <v>85</v>
      </c>
      <c r="E3779" s="11" t="s">
        <v>108</v>
      </c>
      <c r="F3779" s="5" t="s">
        <v>109</v>
      </c>
      <c r="G3779" s="22">
        <v>136.80000000000001</v>
      </c>
      <c r="H3779" s="24" t="e">
        <f>G3779-(G3779*#REF!)</f>
        <v>#REF!</v>
      </c>
      <c r="I3779" s="24" t="e">
        <f>(H3779*#REF!)/4</f>
        <v>#REF!</v>
      </c>
      <c r="J3779" s="24" t="e">
        <f>(H3779*#REF!)</f>
        <v>#REF!</v>
      </c>
      <c r="K3779" s="24" t="e">
        <f>-PMT((#REF!/12),48,H3779,0,0)</f>
        <v>#REF!</v>
      </c>
    </row>
    <row r="3780" spans="2:11" ht="16.05" customHeight="1">
      <c r="B3780" s="6" t="s">
        <v>110</v>
      </c>
      <c r="C3780" s="7">
        <v>3</v>
      </c>
      <c r="D3780" s="12" t="s">
        <v>13</v>
      </c>
      <c r="E3780" s="12" t="s">
        <v>14</v>
      </c>
      <c r="F3780" s="5" t="s">
        <v>15</v>
      </c>
      <c r="G3780" s="22">
        <v>846.66000000000008</v>
      </c>
      <c r="H3780" s="24" t="e">
        <f>G3780-(G3780*#REF!)</f>
        <v>#REF!</v>
      </c>
      <c r="I3780" s="24" t="e">
        <f>(H3780*#REF!)/4</f>
        <v>#REF!</v>
      </c>
      <c r="J3780" s="24" t="e">
        <f>(H3780*#REF!)</f>
        <v>#REF!</v>
      </c>
      <c r="K3780" s="24" t="e">
        <f>-PMT((#REF!/12),48,H3780,0,0)</f>
        <v>#REF!</v>
      </c>
    </row>
    <row r="3781" spans="2:11" ht="16.05" customHeight="1">
      <c r="B3781" s="6" t="s">
        <v>110</v>
      </c>
      <c r="C3781" s="7">
        <v>3</v>
      </c>
      <c r="D3781" s="12" t="s">
        <v>13</v>
      </c>
      <c r="E3781" s="12" t="s">
        <v>16</v>
      </c>
      <c r="F3781" s="5" t="s">
        <v>17</v>
      </c>
      <c r="G3781" s="22">
        <v>1297.32</v>
      </c>
      <c r="H3781" s="24" t="e">
        <f>G3781-(G3781*#REF!)</f>
        <v>#REF!</v>
      </c>
      <c r="I3781" s="24" t="e">
        <f>(H3781*#REF!)/4</f>
        <v>#REF!</v>
      </c>
      <c r="J3781" s="24" t="e">
        <f>(H3781*#REF!)</f>
        <v>#REF!</v>
      </c>
      <c r="K3781" s="24" t="e">
        <f>-PMT((#REF!/12),48,H3781,0,0)</f>
        <v>#REF!</v>
      </c>
    </row>
    <row r="3782" spans="2:11" ht="16.05" customHeight="1">
      <c r="B3782" s="6" t="s">
        <v>110</v>
      </c>
      <c r="C3782" s="7">
        <v>3</v>
      </c>
      <c r="D3782" s="12" t="s">
        <v>13</v>
      </c>
      <c r="E3782" s="12" t="s">
        <v>18</v>
      </c>
      <c r="F3782" s="5" t="s">
        <v>19</v>
      </c>
      <c r="G3782" s="22">
        <v>377.19</v>
      </c>
      <c r="H3782" s="24" t="e">
        <f>G3782-(G3782*#REF!)</f>
        <v>#REF!</v>
      </c>
      <c r="I3782" s="24" t="e">
        <f>(H3782*#REF!)/4</f>
        <v>#REF!</v>
      </c>
      <c r="J3782" s="24" t="e">
        <f>(H3782*#REF!)</f>
        <v>#REF!</v>
      </c>
      <c r="K3782" s="24" t="e">
        <f>-PMT((#REF!/12),48,H3782,0,0)</f>
        <v>#REF!</v>
      </c>
    </row>
    <row r="3783" spans="2:11" ht="16.05" customHeight="1">
      <c r="B3783" s="6" t="s">
        <v>110</v>
      </c>
      <c r="C3783" s="7">
        <v>3</v>
      </c>
      <c r="D3783" s="12" t="s">
        <v>13</v>
      </c>
      <c r="E3783" s="12" t="s">
        <v>20</v>
      </c>
      <c r="F3783" s="5" t="s">
        <v>21</v>
      </c>
      <c r="G3783" s="22">
        <v>803.16000000000008</v>
      </c>
      <c r="H3783" s="24" t="e">
        <f>G3783-(G3783*#REF!)</f>
        <v>#REF!</v>
      </c>
      <c r="I3783" s="24" t="e">
        <f>(H3783*#REF!)/4</f>
        <v>#REF!</v>
      </c>
      <c r="J3783" s="24" t="e">
        <f>(H3783*#REF!)</f>
        <v>#REF!</v>
      </c>
      <c r="K3783" s="24" t="e">
        <f>-PMT((#REF!/12),48,H3783,0,0)</f>
        <v>#REF!</v>
      </c>
    </row>
    <row r="3784" spans="2:11" ht="16.05" customHeight="1">
      <c r="B3784" s="6" t="s">
        <v>110</v>
      </c>
      <c r="C3784" s="7">
        <v>6</v>
      </c>
      <c r="D3784" s="12" t="s">
        <v>32</v>
      </c>
      <c r="E3784" s="12">
        <v>33152</v>
      </c>
      <c r="F3784" s="5" t="s">
        <v>887</v>
      </c>
      <c r="G3784" s="22">
        <v>2116.8000000000002</v>
      </c>
      <c r="H3784" s="24" t="e">
        <f>G3784-(G3784*#REF!)</f>
        <v>#REF!</v>
      </c>
      <c r="I3784" s="24" t="e">
        <f>(H3784*#REF!)/4</f>
        <v>#REF!</v>
      </c>
      <c r="J3784" s="24" t="e">
        <f>(H3784*#REF!)</f>
        <v>#REF!</v>
      </c>
      <c r="K3784" s="24" t="e">
        <f>-PMT((#REF!/12),48,H3784,0,0)</f>
        <v>#REF!</v>
      </c>
    </row>
    <row r="3785" spans="2:11" ht="16.05" customHeight="1">
      <c r="B3785" s="6" t="s">
        <v>110</v>
      </c>
      <c r="C3785" s="7">
        <v>6</v>
      </c>
      <c r="D3785" s="12" t="s">
        <v>32</v>
      </c>
      <c r="E3785" s="12">
        <v>33300</v>
      </c>
      <c r="F3785" s="5" t="s">
        <v>888</v>
      </c>
      <c r="G3785" s="22">
        <v>1285.2</v>
      </c>
      <c r="H3785" s="24" t="e">
        <f>G3785-(G3785*#REF!)</f>
        <v>#REF!</v>
      </c>
      <c r="I3785" s="24" t="e">
        <f>(H3785*#REF!)/4</f>
        <v>#REF!</v>
      </c>
      <c r="J3785" s="24" t="e">
        <f>(H3785*#REF!)</f>
        <v>#REF!</v>
      </c>
      <c r="K3785" s="24" t="e">
        <f>-PMT((#REF!/12),48,H3785,0,0)</f>
        <v>#REF!</v>
      </c>
    </row>
    <row r="3786" spans="2:11" ht="16.05" customHeight="1">
      <c r="B3786" s="6" t="s">
        <v>110</v>
      </c>
      <c r="C3786" s="7">
        <v>6</v>
      </c>
      <c r="D3786" s="12" t="s">
        <v>32</v>
      </c>
      <c r="E3786" s="12" t="s">
        <v>899</v>
      </c>
      <c r="F3786" s="5" t="s">
        <v>848</v>
      </c>
      <c r="G3786" s="22">
        <v>2138.4</v>
      </c>
      <c r="H3786" s="24" t="e">
        <f>G3786-(G3786*#REF!)</f>
        <v>#REF!</v>
      </c>
      <c r="I3786" s="24" t="e">
        <f>(H3786*#REF!)/4</f>
        <v>#REF!</v>
      </c>
      <c r="J3786" s="24" t="e">
        <f>(H3786*#REF!)</f>
        <v>#REF!</v>
      </c>
      <c r="K3786" s="24" t="e">
        <f>-PMT((#REF!/12),48,H3786,0,0)</f>
        <v>#REF!</v>
      </c>
    </row>
    <row r="3787" spans="2:11" ht="16.05" customHeight="1">
      <c r="B3787" s="6" t="s">
        <v>110</v>
      </c>
      <c r="C3787" s="7">
        <v>3</v>
      </c>
      <c r="D3787" s="12" t="s">
        <v>32</v>
      </c>
      <c r="E3787" s="12">
        <v>33152</v>
      </c>
      <c r="F3787" s="5" t="s">
        <v>887</v>
      </c>
      <c r="G3787" s="22">
        <v>1058.4000000000001</v>
      </c>
      <c r="H3787" s="24" t="e">
        <f>G3787-(G3787*#REF!)</f>
        <v>#REF!</v>
      </c>
      <c r="I3787" s="24" t="e">
        <f>(H3787*#REF!)/4</f>
        <v>#REF!</v>
      </c>
      <c r="J3787" s="24" t="e">
        <f>(H3787*#REF!)</f>
        <v>#REF!</v>
      </c>
      <c r="K3787" s="24" t="e">
        <f>-PMT((#REF!/12),48,H3787,0,0)</f>
        <v>#REF!</v>
      </c>
    </row>
    <row r="3788" spans="2:11" ht="16.05" customHeight="1">
      <c r="B3788" s="6" t="s">
        <v>110</v>
      </c>
      <c r="C3788" s="7">
        <v>3</v>
      </c>
      <c r="D3788" s="12" t="s">
        <v>32</v>
      </c>
      <c r="E3788" s="12">
        <v>33400</v>
      </c>
      <c r="F3788" s="5" t="s">
        <v>2253</v>
      </c>
      <c r="G3788" s="22">
        <v>2122.38</v>
      </c>
      <c r="H3788" s="24" t="e">
        <f>G3788-(G3788*#REF!)</f>
        <v>#REF!</v>
      </c>
      <c r="I3788" s="24" t="e">
        <f>(H3788*#REF!)/4</f>
        <v>#REF!</v>
      </c>
      <c r="J3788" s="24" t="e">
        <f>(H3788*#REF!)</f>
        <v>#REF!</v>
      </c>
      <c r="K3788" s="24" t="e">
        <f>-PMT((#REF!/12),48,H3788,0,0)</f>
        <v>#REF!</v>
      </c>
    </row>
    <row r="3789" spans="2:11" ht="16.05" customHeight="1">
      <c r="B3789" s="6" t="s">
        <v>110</v>
      </c>
      <c r="C3789" s="7">
        <v>3</v>
      </c>
      <c r="D3789" s="12" t="s">
        <v>32</v>
      </c>
      <c r="E3789" s="12" t="s">
        <v>2221</v>
      </c>
      <c r="F3789" s="5" t="s">
        <v>848</v>
      </c>
      <c r="G3789" s="22">
        <v>2122.38</v>
      </c>
      <c r="H3789" s="24" t="e">
        <f>G3789-(G3789*#REF!)</f>
        <v>#REF!</v>
      </c>
      <c r="I3789" s="24" t="e">
        <f>(H3789*#REF!)/4</f>
        <v>#REF!</v>
      </c>
      <c r="J3789" s="24" t="e">
        <f>(H3789*#REF!)</f>
        <v>#REF!</v>
      </c>
      <c r="K3789" s="24" t="e">
        <f>-PMT((#REF!/12),48,H3789,0,0)</f>
        <v>#REF!</v>
      </c>
    </row>
    <row r="3790" spans="2:11" ht="16.05" customHeight="1">
      <c r="B3790" s="6" t="s">
        <v>110</v>
      </c>
      <c r="C3790" s="7">
        <v>6</v>
      </c>
      <c r="D3790" s="12" t="s">
        <v>32</v>
      </c>
      <c r="E3790" s="12">
        <v>33152</v>
      </c>
      <c r="F3790" s="5" t="s">
        <v>887</v>
      </c>
      <c r="G3790" s="22">
        <v>2116.8000000000002</v>
      </c>
      <c r="H3790" s="24" t="e">
        <f>G3790-(G3790*#REF!)</f>
        <v>#REF!</v>
      </c>
      <c r="I3790" s="24" t="e">
        <f>(H3790*#REF!)/4</f>
        <v>#REF!</v>
      </c>
      <c r="J3790" s="24" t="e">
        <f>(H3790*#REF!)</f>
        <v>#REF!</v>
      </c>
      <c r="K3790" s="24" t="e">
        <f>-PMT((#REF!/12),48,H3790,0,0)</f>
        <v>#REF!</v>
      </c>
    </row>
    <row r="3791" spans="2:11" ht="16.05" customHeight="1">
      <c r="B3791" s="6" t="s">
        <v>110</v>
      </c>
      <c r="C3791" s="7">
        <v>6</v>
      </c>
      <c r="D3791" s="12" t="s">
        <v>32</v>
      </c>
      <c r="E3791" s="12">
        <v>33300</v>
      </c>
      <c r="F3791" s="5" t="s">
        <v>888</v>
      </c>
      <c r="G3791" s="22">
        <v>1285.2</v>
      </c>
      <c r="H3791" s="24" t="e">
        <f>G3791-(G3791*#REF!)</f>
        <v>#REF!</v>
      </c>
      <c r="I3791" s="24" t="e">
        <f>(H3791*#REF!)/4</f>
        <v>#REF!</v>
      </c>
      <c r="J3791" s="24" t="e">
        <f>(H3791*#REF!)</f>
        <v>#REF!</v>
      </c>
      <c r="K3791" s="24" t="e">
        <f>-PMT((#REF!/12),48,H3791,0,0)</f>
        <v>#REF!</v>
      </c>
    </row>
    <row r="3792" spans="2:11" ht="16.05" customHeight="1">
      <c r="B3792" s="6" t="s">
        <v>110</v>
      </c>
      <c r="C3792" s="7">
        <v>6</v>
      </c>
      <c r="D3792" s="12" t="s">
        <v>32</v>
      </c>
      <c r="E3792" s="12" t="s">
        <v>1229</v>
      </c>
      <c r="F3792" s="5" t="s">
        <v>848</v>
      </c>
      <c r="G3792" s="22">
        <v>2138.4</v>
      </c>
      <c r="H3792" s="24" t="e">
        <f>G3792-(G3792*#REF!)</f>
        <v>#REF!</v>
      </c>
      <c r="I3792" s="24" t="e">
        <f>(H3792*#REF!)/4</f>
        <v>#REF!</v>
      </c>
      <c r="J3792" s="24" t="e">
        <f>(H3792*#REF!)</f>
        <v>#REF!</v>
      </c>
      <c r="K3792" s="24" t="e">
        <f>-PMT((#REF!/12),48,H3792,0,0)</f>
        <v>#REF!</v>
      </c>
    </row>
    <row r="3793" spans="2:11" ht="16.05" customHeight="1">
      <c r="B3793" s="6" t="s">
        <v>110</v>
      </c>
      <c r="C3793" s="7">
        <v>3</v>
      </c>
      <c r="D3793" s="12" t="s">
        <v>13</v>
      </c>
      <c r="E3793" s="12" t="s">
        <v>2222</v>
      </c>
      <c r="F3793" s="5" t="s">
        <v>2254</v>
      </c>
      <c r="G3793" s="22">
        <v>2122.38</v>
      </c>
      <c r="H3793" s="24" t="e">
        <f>G3793-(G3793*#REF!)</f>
        <v>#REF!</v>
      </c>
      <c r="I3793" s="24" t="e">
        <f>(H3793*#REF!)/4</f>
        <v>#REF!</v>
      </c>
      <c r="J3793" s="24" t="e">
        <f>(H3793*#REF!)</f>
        <v>#REF!</v>
      </c>
      <c r="K3793" s="24" t="e">
        <f>-PMT((#REF!/12),48,H3793,0,0)</f>
        <v>#REF!</v>
      </c>
    </row>
    <row r="3794" spans="2:11" ht="16.05" customHeight="1">
      <c r="B3794" s="6" t="s">
        <v>110</v>
      </c>
      <c r="C3794" s="7">
        <v>3</v>
      </c>
      <c r="D3794" s="12" t="s">
        <v>13</v>
      </c>
      <c r="E3794" s="12" t="s">
        <v>2223</v>
      </c>
      <c r="F3794" s="5" t="s">
        <v>2255</v>
      </c>
      <c r="G3794" s="22">
        <v>2122.38</v>
      </c>
      <c r="H3794" s="24" t="e">
        <f>G3794-(G3794*#REF!)</f>
        <v>#REF!</v>
      </c>
      <c r="I3794" s="24" t="e">
        <f>(H3794*#REF!)/4</f>
        <v>#REF!</v>
      </c>
      <c r="J3794" s="24" t="e">
        <f>(H3794*#REF!)</f>
        <v>#REF!</v>
      </c>
      <c r="K3794" s="24" t="e">
        <f>-PMT((#REF!/12),48,H3794,0,0)</f>
        <v>#REF!</v>
      </c>
    </row>
    <row r="3795" spans="2:11" ht="16.05" customHeight="1">
      <c r="B3795" s="6" t="s">
        <v>110</v>
      </c>
      <c r="C3795" s="7">
        <v>3</v>
      </c>
      <c r="D3795" s="12" t="s">
        <v>13</v>
      </c>
      <c r="E3795" s="12" t="s">
        <v>1500</v>
      </c>
      <c r="F3795" s="5" t="s">
        <v>1501</v>
      </c>
      <c r="G3795" s="22">
        <v>3634.938461538462</v>
      </c>
      <c r="H3795" s="24" t="e">
        <f>G3795-(G3795*#REF!)</f>
        <v>#REF!</v>
      </c>
      <c r="I3795" s="24" t="e">
        <f>(H3795*#REF!)/4</f>
        <v>#REF!</v>
      </c>
      <c r="J3795" s="24" t="e">
        <f>(H3795*#REF!)</f>
        <v>#REF!</v>
      </c>
      <c r="K3795" s="24" t="e">
        <f>-PMT((#REF!/12),48,H3795,0,0)</f>
        <v>#REF!</v>
      </c>
    </row>
    <row r="3796" spans="2:11" ht="16.05" customHeight="1">
      <c r="B3796" s="6" t="s">
        <v>110</v>
      </c>
      <c r="C3796" s="7">
        <v>3</v>
      </c>
      <c r="D3796" s="12" t="s">
        <v>32</v>
      </c>
      <c r="E3796" s="12">
        <v>33152</v>
      </c>
      <c r="F3796" s="5" t="s">
        <v>887</v>
      </c>
      <c r="G3796" s="22">
        <v>1058.4000000000001</v>
      </c>
      <c r="H3796" s="24" t="e">
        <f>G3796-(G3796*#REF!)</f>
        <v>#REF!</v>
      </c>
      <c r="I3796" s="24" t="e">
        <f>(H3796*#REF!)/4</f>
        <v>#REF!</v>
      </c>
      <c r="J3796" s="24" t="e">
        <f>(H3796*#REF!)</f>
        <v>#REF!</v>
      </c>
      <c r="K3796" s="24" t="e">
        <f>-PMT((#REF!/12),48,H3796,0,0)</f>
        <v>#REF!</v>
      </c>
    </row>
    <row r="3797" spans="2:11" ht="16.05" customHeight="1">
      <c r="B3797" s="6" t="s">
        <v>110</v>
      </c>
      <c r="C3797" s="7">
        <v>3</v>
      </c>
      <c r="D3797" s="12" t="s">
        <v>32</v>
      </c>
      <c r="E3797" s="12">
        <v>33500</v>
      </c>
      <c r="F3797" s="5" t="s">
        <v>964</v>
      </c>
      <c r="G3797" s="22">
        <v>664.2</v>
      </c>
      <c r="H3797" s="24" t="e">
        <f>G3797-(G3797*#REF!)</f>
        <v>#REF!</v>
      </c>
      <c r="I3797" s="24" t="e">
        <f>(H3797*#REF!)/4</f>
        <v>#REF!</v>
      </c>
      <c r="J3797" s="24" t="e">
        <f>(H3797*#REF!)</f>
        <v>#REF!</v>
      </c>
      <c r="K3797" s="24" t="e">
        <f>-PMT((#REF!/12),48,H3797,0,0)</f>
        <v>#REF!</v>
      </c>
    </row>
    <row r="3798" spans="2:11" ht="16.05" customHeight="1">
      <c r="B3798" s="6" t="s">
        <v>110</v>
      </c>
      <c r="C3798" s="7">
        <v>3</v>
      </c>
      <c r="D3798" s="12" t="s">
        <v>32</v>
      </c>
      <c r="E3798" s="12" t="s">
        <v>967</v>
      </c>
      <c r="F3798" s="5" t="s">
        <v>848</v>
      </c>
      <c r="G3798" s="22">
        <v>1069.2</v>
      </c>
      <c r="H3798" s="24" t="e">
        <f>G3798-(G3798*#REF!)</f>
        <v>#REF!</v>
      </c>
      <c r="I3798" s="24" t="e">
        <f>(H3798*#REF!)/4</f>
        <v>#REF!</v>
      </c>
      <c r="J3798" s="24" t="e">
        <f>(H3798*#REF!)</f>
        <v>#REF!</v>
      </c>
      <c r="K3798" s="24" t="e">
        <f>-PMT((#REF!/12),48,H3798,0,0)</f>
        <v>#REF!</v>
      </c>
    </row>
    <row r="3799" spans="2:11" ht="16.05" customHeight="1">
      <c r="B3799" s="6" t="s">
        <v>110</v>
      </c>
      <c r="C3799" s="7">
        <v>3</v>
      </c>
      <c r="D3799" s="12" t="s">
        <v>32</v>
      </c>
      <c r="E3799" s="12">
        <v>33152</v>
      </c>
      <c r="F3799" s="5" t="s">
        <v>887</v>
      </c>
      <c r="G3799" s="22">
        <v>1058.4000000000001</v>
      </c>
      <c r="H3799" s="24" t="e">
        <f>G3799-(G3799*#REF!)</f>
        <v>#REF!</v>
      </c>
      <c r="I3799" s="24" t="e">
        <f>(H3799*#REF!)/4</f>
        <v>#REF!</v>
      </c>
      <c r="J3799" s="24" t="e">
        <f>(H3799*#REF!)</f>
        <v>#REF!</v>
      </c>
      <c r="K3799" s="24" t="e">
        <f>-PMT((#REF!/12),48,H3799,0,0)</f>
        <v>#REF!</v>
      </c>
    </row>
    <row r="3800" spans="2:11" ht="16.05" customHeight="1">
      <c r="B3800" s="6" t="s">
        <v>110</v>
      </c>
      <c r="C3800" s="7">
        <v>3</v>
      </c>
      <c r="D3800" s="12" t="s">
        <v>32</v>
      </c>
      <c r="E3800" s="12">
        <v>33300</v>
      </c>
      <c r="F3800" s="5" t="s">
        <v>888</v>
      </c>
      <c r="G3800" s="22">
        <v>642.6</v>
      </c>
      <c r="H3800" s="24" t="e">
        <f>G3800-(G3800*#REF!)</f>
        <v>#REF!</v>
      </c>
      <c r="I3800" s="24" t="e">
        <f>(H3800*#REF!)/4</f>
        <v>#REF!</v>
      </c>
      <c r="J3800" s="24" t="e">
        <f>(H3800*#REF!)</f>
        <v>#REF!</v>
      </c>
      <c r="K3800" s="24" t="e">
        <f>-PMT((#REF!/12),48,H3800,0,0)</f>
        <v>#REF!</v>
      </c>
    </row>
    <row r="3801" spans="2:11" ht="16.05" customHeight="1">
      <c r="B3801" s="6" t="s">
        <v>110</v>
      </c>
      <c r="C3801" s="7">
        <v>3</v>
      </c>
      <c r="D3801" s="12" t="s">
        <v>32</v>
      </c>
      <c r="E3801" s="12" t="s">
        <v>1124</v>
      </c>
      <c r="F3801" s="5" t="s">
        <v>848</v>
      </c>
      <c r="G3801" s="22">
        <v>1069.2</v>
      </c>
      <c r="H3801" s="24" t="e">
        <f>G3801-(G3801*#REF!)</f>
        <v>#REF!</v>
      </c>
      <c r="I3801" s="24" t="e">
        <f>(H3801*#REF!)/4</f>
        <v>#REF!</v>
      </c>
      <c r="J3801" s="24" t="e">
        <f>(H3801*#REF!)</f>
        <v>#REF!</v>
      </c>
      <c r="K3801" s="24" t="e">
        <f>-PMT((#REF!/12),48,H3801,0,0)</f>
        <v>#REF!</v>
      </c>
    </row>
    <row r="3802" spans="2:11" ht="16.05" customHeight="1">
      <c r="B3802" s="6" t="s">
        <v>110</v>
      </c>
      <c r="C3802" s="7">
        <v>3</v>
      </c>
      <c r="D3802" s="12" t="s">
        <v>32</v>
      </c>
      <c r="E3802" s="12">
        <v>33151</v>
      </c>
      <c r="F3802" s="5" t="s">
        <v>887</v>
      </c>
      <c r="G3802" s="22">
        <v>907.2</v>
      </c>
      <c r="H3802" s="24" t="e">
        <f>G3802-(G3802*#REF!)</f>
        <v>#REF!</v>
      </c>
      <c r="I3802" s="24" t="e">
        <f>(H3802*#REF!)/4</f>
        <v>#REF!</v>
      </c>
      <c r="J3802" s="24" t="e">
        <f>(H3802*#REF!)</f>
        <v>#REF!</v>
      </c>
      <c r="K3802" s="24" t="e">
        <f>-PMT((#REF!/12),48,H3802,0,0)</f>
        <v>#REF!</v>
      </c>
    </row>
    <row r="3803" spans="2:11" ht="16.05" customHeight="1">
      <c r="B3803" s="6" t="s">
        <v>110</v>
      </c>
      <c r="C3803" s="7">
        <v>3</v>
      </c>
      <c r="D3803" s="12" t="s">
        <v>32</v>
      </c>
      <c r="E3803" s="12">
        <v>33300</v>
      </c>
      <c r="F3803" s="5" t="s">
        <v>888</v>
      </c>
      <c r="G3803" s="22">
        <v>642.6</v>
      </c>
      <c r="H3803" s="24" t="e">
        <f>G3803-(G3803*#REF!)</f>
        <v>#REF!</v>
      </c>
      <c r="I3803" s="24" t="e">
        <f>(H3803*#REF!)/4</f>
        <v>#REF!</v>
      </c>
      <c r="J3803" s="24" t="e">
        <f>(H3803*#REF!)</f>
        <v>#REF!</v>
      </c>
      <c r="K3803" s="24" t="e">
        <f>-PMT((#REF!/12),48,H3803,0,0)</f>
        <v>#REF!</v>
      </c>
    </row>
    <row r="3804" spans="2:11" ht="16.05" customHeight="1">
      <c r="B3804" s="6" t="s">
        <v>110</v>
      </c>
      <c r="C3804" s="7">
        <v>3</v>
      </c>
      <c r="D3804" s="12" t="s">
        <v>32</v>
      </c>
      <c r="E3804" s="12" t="s">
        <v>1473</v>
      </c>
      <c r="F3804" s="5" t="s">
        <v>1474</v>
      </c>
      <c r="G3804" s="22">
        <v>1215</v>
      </c>
      <c r="H3804" s="24" t="e">
        <f>G3804-(G3804*#REF!)</f>
        <v>#REF!</v>
      </c>
      <c r="I3804" s="24" t="e">
        <f>(H3804*#REF!)/4</f>
        <v>#REF!</v>
      </c>
      <c r="J3804" s="24" t="e">
        <f>(H3804*#REF!)</f>
        <v>#REF!</v>
      </c>
      <c r="K3804" s="24" t="e">
        <f>-PMT((#REF!/12),48,H3804,0,0)</f>
        <v>#REF!</v>
      </c>
    </row>
    <row r="3805" spans="2:11" ht="16.05" customHeight="1">
      <c r="B3805" s="6" t="s">
        <v>110</v>
      </c>
      <c r="C3805" s="7">
        <v>3</v>
      </c>
      <c r="D3805" s="12" t="s">
        <v>32</v>
      </c>
      <c r="E3805" s="12" t="s">
        <v>775</v>
      </c>
      <c r="F3805" s="5" t="s">
        <v>776</v>
      </c>
      <c r="G3805" s="22">
        <v>642.6</v>
      </c>
      <c r="H3805" s="24" t="e">
        <f>G3805-(G3805*#REF!)</f>
        <v>#REF!</v>
      </c>
      <c r="I3805" s="24" t="e">
        <f>(H3805*#REF!)/4</f>
        <v>#REF!</v>
      </c>
      <c r="J3805" s="24" t="e">
        <f>(H3805*#REF!)</f>
        <v>#REF!</v>
      </c>
      <c r="K3805" s="24" t="e">
        <f>-PMT((#REF!/12),48,H3805,0,0)</f>
        <v>#REF!</v>
      </c>
    </row>
    <row r="3806" spans="2:11" ht="16.05" customHeight="1">
      <c r="B3806" s="6" t="s">
        <v>110</v>
      </c>
      <c r="C3806" s="7">
        <v>3</v>
      </c>
      <c r="D3806" s="12" t="s">
        <v>13</v>
      </c>
      <c r="E3806" s="12" t="s">
        <v>2220</v>
      </c>
      <c r="F3806" s="5" t="s">
        <v>2252</v>
      </c>
      <c r="G3806" s="22">
        <v>2122.38</v>
      </c>
      <c r="H3806" s="24" t="e">
        <f>G3806-(G3806*#REF!)</f>
        <v>#REF!</v>
      </c>
      <c r="I3806" s="24" t="e">
        <f>(H3806*#REF!)/4</f>
        <v>#REF!</v>
      </c>
      <c r="J3806" s="24" t="e">
        <f>(H3806*#REF!)</f>
        <v>#REF!</v>
      </c>
      <c r="K3806" s="24" t="e">
        <f>-PMT((#REF!/12),48,H3806,0,0)</f>
        <v>#REF!</v>
      </c>
    </row>
    <row r="3807" spans="2:11" ht="16.05" customHeight="1">
      <c r="B3807" s="6" t="s">
        <v>110</v>
      </c>
      <c r="C3807" s="7">
        <v>3</v>
      </c>
      <c r="D3807" s="12" t="s">
        <v>32</v>
      </c>
      <c r="E3807" s="12">
        <v>38151</v>
      </c>
      <c r="F3807" s="5" t="s">
        <v>414</v>
      </c>
      <c r="G3807" s="22">
        <v>2025</v>
      </c>
      <c r="H3807" s="24" t="e">
        <f>G3807-(G3807*#REF!)</f>
        <v>#REF!</v>
      </c>
      <c r="I3807" s="24" t="e">
        <f>(H3807*#REF!)/4</f>
        <v>#REF!</v>
      </c>
      <c r="J3807" s="24" t="e">
        <f>(H3807*#REF!)</f>
        <v>#REF!</v>
      </c>
      <c r="K3807" s="24" t="e">
        <f>-PMT((#REF!/12),48,H3807,0,0)</f>
        <v>#REF!</v>
      </c>
    </row>
    <row r="3808" spans="2:11" ht="16.05" customHeight="1">
      <c r="B3808" s="6" t="s">
        <v>110</v>
      </c>
      <c r="C3808" s="7">
        <v>3</v>
      </c>
      <c r="D3808" s="12" t="s">
        <v>32</v>
      </c>
      <c r="E3808" s="12">
        <v>38600</v>
      </c>
      <c r="F3808" s="5" t="s">
        <v>417</v>
      </c>
      <c r="G3808" s="22">
        <v>691.2</v>
      </c>
      <c r="H3808" s="24" t="e">
        <f>G3808-(G3808*#REF!)</f>
        <v>#REF!</v>
      </c>
      <c r="I3808" s="24" t="e">
        <f>(H3808*#REF!)/4</f>
        <v>#REF!</v>
      </c>
      <c r="J3808" s="24" t="e">
        <f>(H3808*#REF!)</f>
        <v>#REF!</v>
      </c>
      <c r="K3808" s="24" t="e">
        <f>-PMT((#REF!/12),48,H3808,0,0)</f>
        <v>#REF!</v>
      </c>
    </row>
    <row r="3809" spans="2:11" ht="16.05" customHeight="1">
      <c r="B3809" s="6" t="s">
        <v>110</v>
      </c>
      <c r="C3809" s="7">
        <v>3</v>
      </c>
      <c r="D3809" s="12" t="s">
        <v>32</v>
      </c>
      <c r="E3809" s="12" t="s">
        <v>1819</v>
      </c>
      <c r="F3809" s="5" t="s">
        <v>1820</v>
      </c>
      <c r="G3809" s="22">
        <v>2278.8000000000002</v>
      </c>
      <c r="H3809" s="24" t="e">
        <f>G3809-(G3809*#REF!)</f>
        <v>#REF!</v>
      </c>
      <c r="I3809" s="24" t="e">
        <f>(H3809*#REF!)/4</f>
        <v>#REF!</v>
      </c>
      <c r="J3809" s="24" t="e">
        <f>(H3809*#REF!)</f>
        <v>#REF!</v>
      </c>
      <c r="K3809" s="24" t="e">
        <f>-PMT((#REF!/12),48,H3809,0,0)</f>
        <v>#REF!</v>
      </c>
    </row>
    <row r="3810" spans="2:11" ht="16.05" customHeight="1">
      <c r="B3810" s="6" t="s">
        <v>110</v>
      </c>
      <c r="C3810" s="7">
        <v>3</v>
      </c>
      <c r="D3810" s="12" t="s">
        <v>32</v>
      </c>
      <c r="E3810" s="12">
        <v>38151</v>
      </c>
      <c r="F3810" s="5" t="s">
        <v>414</v>
      </c>
      <c r="G3810" s="22">
        <v>2025</v>
      </c>
      <c r="H3810" s="24" t="e">
        <f>G3810-(G3810*#REF!)</f>
        <v>#REF!</v>
      </c>
      <c r="I3810" s="24" t="e">
        <f>(H3810*#REF!)/4</f>
        <v>#REF!</v>
      </c>
      <c r="J3810" s="24" t="e">
        <f>(H3810*#REF!)</f>
        <v>#REF!</v>
      </c>
      <c r="K3810" s="24" t="e">
        <f>-PMT((#REF!/12),48,H3810,0,0)</f>
        <v>#REF!</v>
      </c>
    </row>
    <row r="3811" spans="2:11" ht="16.05" customHeight="1">
      <c r="B3811" s="6" t="s">
        <v>110</v>
      </c>
      <c r="C3811" s="7">
        <v>3</v>
      </c>
      <c r="D3811" s="12" t="s">
        <v>32</v>
      </c>
      <c r="E3811" s="12">
        <v>38600</v>
      </c>
      <c r="F3811" s="5" t="s">
        <v>417</v>
      </c>
      <c r="G3811" s="22">
        <v>691.2</v>
      </c>
      <c r="H3811" s="24" t="e">
        <f>G3811-(G3811*#REF!)</f>
        <v>#REF!</v>
      </c>
      <c r="I3811" s="24" t="e">
        <f>(H3811*#REF!)/4</f>
        <v>#REF!</v>
      </c>
      <c r="J3811" s="24" t="e">
        <f>(H3811*#REF!)</f>
        <v>#REF!</v>
      </c>
      <c r="K3811" s="24" t="e">
        <f>-PMT((#REF!/12),48,H3811,0,0)</f>
        <v>#REF!</v>
      </c>
    </row>
    <row r="3812" spans="2:11" ht="16.05" customHeight="1">
      <c r="B3812" s="6" t="s">
        <v>110</v>
      </c>
      <c r="C3812" s="7">
        <v>3</v>
      </c>
      <c r="D3812" s="12" t="s">
        <v>32</v>
      </c>
      <c r="E3812" s="12" t="s">
        <v>2224</v>
      </c>
      <c r="F3812" s="5" t="s">
        <v>2256</v>
      </c>
      <c r="G3812" s="22">
        <v>2122.38</v>
      </c>
      <c r="H3812" s="24" t="e">
        <f>G3812-(G3812*#REF!)</f>
        <v>#REF!</v>
      </c>
      <c r="I3812" s="24" t="e">
        <f>(H3812*#REF!)/4</f>
        <v>#REF!</v>
      </c>
      <c r="J3812" s="24" t="e">
        <f>(H3812*#REF!)</f>
        <v>#REF!</v>
      </c>
      <c r="K3812" s="24" t="e">
        <f>-PMT((#REF!/12),48,H3812,0,0)</f>
        <v>#REF!</v>
      </c>
    </row>
    <row r="3813" spans="2:11" ht="16.05" customHeight="1">
      <c r="B3813" s="6" t="s">
        <v>110</v>
      </c>
      <c r="C3813" s="7">
        <v>3</v>
      </c>
      <c r="D3813" s="12" t="s">
        <v>32</v>
      </c>
      <c r="E3813" s="12">
        <v>38151</v>
      </c>
      <c r="F3813" s="5" t="s">
        <v>414</v>
      </c>
      <c r="G3813" s="22">
        <v>2025</v>
      </c>
      <c r="H3813" s="24" t="e">
        <f>G3813-(G3813*#REF!)</f>
        <v>#REF!</v>
      </c>
      <c r="I3813" s="24" t="e">
        <f>(H3813*#REF!)/4</f>
        <v>#REF!</v>
      </c>
      <c r="J3813" s="24" t="e">
        <f>(H3813*#REF!)</f>
        <v>#REF!</v>
      </c>
      <c r="K3813" s="24" t="e">
        <f>-PMT((#REF!/12),48,H3813,0,0)</f>
        <v>#REF!</v>
      </c>
    </row>
    <row r="3814" spans="2:11" ht="16.05" customHeight="1">
      <c r="B3814" s="6" t="s">
        <v>110</v>
      </c>
      <c r="C3814" s="7">
        <v>3</v>
      </c>
      <c r="D3814" s="12" t="s">
        <v>32</v>
      </c>
      <c r="E3814" s="12">
        <v>38600</v>
      </c>
      <c r="F3814" s="5" t="s">
        <v>417</v>
      </c>
      <c r="G3814" s="22">
        <v>691.2</v>
      </c>
      <c r="H3814" s="24" t="e">
        <f>G3814-(G3814*#REF!)</f>
        <v>#REF!</v>
      </c>
      <c r="I3814" s="24" t="e">
        <f>(H3814*#REF!)/4</f>
        <v>#REF!</v>
      </c>
      <c r="J3814" s="24" t="e">
        <f>(H3814*#REF!)</f>
        <v>#REF!</v>
      </c>
      <c r="K3814" s="24" t="e">
        <f>-PMT((#REF!/12),48,H3814,0,0)</f>
        <v>#REF!</v>
      </c>
    </row>
    <row r="3815" spans="2:11" ht="16.05" customHeight="1">
      <c r="B3815" s="6" t="s">
        <v>110</v>
      </c>
      <c r="C3815" s="7">
        <v>3</v>
      </c>
      <c r="D3815" s="12" t="s">
        <v>32</v>
      </c>
      <c r="E3815" s="12" t="s">
        <v>2225</v>
      </c>
      <c r="F3815" s="5" t="s">
        <v>2257</v>
      </c>
      <c r="G3815" s="22">
        <v>2122.38</v>
      </c>
      <c r="H3815" s="24" t="e">
        <f>G3815-(G3815*#REF!)</f>
        <v>#REF!</v>
      </c>
      <c r="I3815" s="24" t="e">
        <f>(H3815*#REF!)/4</f>
        <v>#REF!</v>
      </c>
      <c r="J3815" s="24" t="e">
        <f>(H3815*#REF!)</f>
        <v>#REF!</v>
      </c>
      <c r="K3815" s="24" t="e">
        <f>-PMT((#REF!/12),48,H3815,0,0)</f>
        <v>#REF!</v>
      </c>
    </row>
    <row r="3816" spans="2:11" ht="16.05" customHeight="1">
      <c r="B3816" s="6" t="s">
        <v>110</v>
      </c>
      <c r="C3816" s="7">
        <v>3</v>
      </c>
      <c r="D3816" s="12" t="s">
        <v>32</v>
      </c>
      <c r="E3816" s="12" t="s">
        <v>33</v>
      </c>
      <c r="F3816" s="5" t="s">
        <v>73</v>
      </c>
      <c r="G3816" s="22">
        <v>205.20000000000002</v>
      </c>
      <c r="H3816" s="24" t="e">
        <f>G3816-(G3816*#REF!)</f>
        <v>#REF!</v>
      </c>
      <c r="I3816" s="24" t="e">
        <f>(H3816*#REF!)/4</f>
        <v>#REF!</v>
      </c>
      <c r="J3816" s="24" t="e">
        <f>(H3816*#REF!)</f>
        <v>#REF!</v>
      </c>
      <c r="K3816" s="24" t="e">
        <f>-PMT((#REF!/12),48,H3816,0,0)</f>
        <v>#REF!</v>
      </c>
    </row>
    <row r="3817" spans="2:11" ht="16.05" customHeight="1">
      <c r="B3817" s="6" t="s">
        <v>110</v>
      </c>
      <c r="C3817" s="7">
        <v>3</v>
      </c>
      <c r="D3817" s="12" t="s">
        <v>32</v>
      </c>
      <c r="E3817" s="12" t="s">
        <v>35</v>
      </c>
      <c r="F3817" s="5" t="s">
        <v>374</v>
      </c>
      <c r="G3817" s="22">
        <v>491.40000000000003</v>
      </c>
      <c r="H3817" s="24" t="e">
        <f>G3817-(G3817*#REF!)</f>
        <v>#REF!</v>
      </c>
      <c r="I3817" s="24" t="e">
        <f>(H3817*#REF!)/4</f>
        <v>#REF!</v>
      </c>
      <c r="J3817" s="24" t="e">
        <f>(H3817*#REF!)</f>
        <v>#REF!</v>
      </c>
      <c r="K3817" s="24" t="e">
        <f>-PMT((#REF!/12),48,H3817,0,0)</f>
        <v>#REF!</v>
      </c>
    </row>
    <row r="3818" spans="2:11" ht="16.05" customHeight="1">
      <c r="B3818" s="6" t="s">
        <v>110</v>
      </c>
      <c r="C3818" s="7">
        <v>3</v>
      </c>
      <c r="D3818" s="12" t="s">
        <v>32</v>
      </c>
      <c r="E3818" s="12" t="s">
        <v>37</v>
      </c>
      <c r="F3818" s="5" t="s">
        <v>74</v>
      </c>
      <c r="G3818" s="22">
        <v>2489.4</v>
      </c>
      <c r="H3818" s="24" t="e">
        <f>G3818-(G3818*#REF!)</f>
        <v>#REF!</v>
      </c>
      <c r="I3818" s="24" t="e">
        <f>(H3818*#REF!)/4</f>
        <v>#REF!</v>
      </c>
      <c r="J3818" s="24" t="e">
        <f>(H3818*#REF!)</f>
        <v>#REF!</v>
      </c>
      <c r="K3818" s="24" t="e">
        <f>-PMT((#REF!/12),48,H3818,0,0)</f>
        <v>#REF!</v>
      </c>
    </row>
    <row r="3819" spans="2:11" ht="16.05" customHeight="1">
      <c r="B3819" s="6" t="s">
        <v>110</v>
      </c>
      <c r="C3819" s="7">
        <v>3</v>
      </c>
      <c r="D3819" s="12" t="s">
        <v>2219</v>
      </c>
      <c r="E3819" s="12" t="s">
        <v>307</v>
      </c>
      <c r="F3819" s="5" t="s">
        <v>121</v>
      </c>
      <c r="G3819" s="22">
        <v>2122.38</v>
      </c>
      <c r="H3819" s="24" t="e">
        <f>G3819-(G3819*#REF!)</f>
        <v>#REF!</v>
      </c>
      <c r="I3819" s="24" t="e">
        <f>(H3819*#REF!)/4</f>
        <v>#REF!</v>
      </c>
      <c r="J3819" s="24" t="e">
        <f>(H3819*#REF!)</f>
        <v>#REF!</v>
      </c>
      <c r="K3819" s="24" t="e">
        <f>-PMT((#REF!/12),48,H3819,0,0)</f>
        <v>#REF!</v>
      </c>
    </row>
    <row r="3820" spans="2:11" ht="16.05" customHeight="1">
      <c r="B3820" s="3" t="s">
        <v>125</v>
      </c>
      <c r="C3820" s="7">
        <v>4</v>
      </c>
      <c r="D3820" s="12" t="s">
        <v>32</v>
      </c>
      <c r="E3820" s="12" t="s">
        <v>126</v>
      </c>
      <c r="F3820" s="5" t="s">
        <v>127</v>
      </c>
      <c r="G3820" s="22">
        <v>3132</v>
      </c>
      <c r="H3820" s="24" t="e">
        <f>G3820-(G3820*#REF!)</f>
        <v>#REF!</v>
      </c>
      <c r="I3820" s="24" t="e">
        <f>(H3820*#REF!)/4</f>
        <v>#REF!</v>
      </c>
      <c r="J3820" s="24" t="e">
        <f>(H3820*#REF!)</f>
        <v>#REF!</v>
      </c>
      <c r="K3820" s="24" t="e">
        <f>-PMT((#REF!/12),48,H3820,0,0)</f>
        <v>#REF!</v>
      </c>
    </row>
    <row r="3821" spans="2:11" ht="16.05" customHeight="1">
      <c r="B3821" s="3" t="s">
        <v>125</v>
      </c>
      <c r="C3821" s="7">
        <v>4</v>
      </c>
      <c r="D3821" s="12" t="s">
        <v>128</v>
      </c>
      <c r="E3821" s="12" t="s">
        <v>129</v>
      </c>
      <c r="F3821" s="5" t="s">
        <v>130</v>
      </c>
      <c r="G3821" s="22">
        <v>5625.4210526315792</v>
      </c>
      <c r="H3821" s="24" t="e">
        <f>G3821-(G3821*#REF!)</f>
        <v>#REF!</v>
      </c>
      <c r="I3821" s="24" t="e">
        <f>(H3821*#REF!)/4</f>
        <v>#REF!</v>
      </c>
      <c r="J3821" s="24" t="e">
        <f>(H3821*#REF!)</f>
        <v>#REF!</v>
      </c>
      <c r="K3821" s="24" t="e">
        <f>-PMT((#REF!/12),48,H3821,0,0)</f>
        <v>#REF!</v>
      </c>
    </row>
    <row r="3822" spans="2:11" ht="16.05" customHeight="1">
      <c r="B3822" s="3" t="s">
        <v>125</v>
      </c>
      <c r="C3822" s="7">
        <v>4</v>
      </c>
      <c r="D3822" s="12" t="s">
        <v>52</v>
      </c>
      <c r="E3822" s="12" t="s">
        <v>131</v>
      </c>
      <c r="F3822" s="5" t="s">
        <v>132</v>
      </c>
      <c r="G3822" s="22">
        <v>2260.9246753246753</v>
      </c>
      <c r="H3822" s="24" t="e">
        <f>G3822-(G3822*#REF!)</f>
        <v>#REF!</v>
      </c>
      <c r="I3822" s="24" t="e">
        <f>(H3822*#REF!)/4</f>
        <v>#REF!</v>
      </c>
      <c r="J3822" s="24" t="e">
        <f>(H3822*#REF!)</f>
        <v>#REF!</v>
      </c>
      <c r="K3822" s="24" t="e">
        <f>-PMT((#REF!/12),48,H3822,0,0)</f>
        <v>#REF!</v>
      </c>
    </row>
    <row r="3823" spans="2:11" ht="16.05" customHeight="1">
      <c r="B3823" s="3" t="s">
        <v>125</v>
      </c>
      <c r="C3823" s="7">
        <v>4</v>
      </c>
      <c r="D3823" s="12" t="s">
        <v>52</v>
      </c>
      <c r="E3823" s="12" t="s">
        <v>133</v>
      </c>
      <c r="F3823" s="5" t="s">
        <v>134</v>
      </c>
      <c r="G3823" s="22">
        <v>2792.0470588235294</v>
      </c>
      <c r="H3823" s="24" t="e">
        <f>G3823-(G3823*#REF!)</f>
        <v>#REF!</v>
      </c>
      <c r="I3823" s="24" t="e">
        <f>(H3823*#REF!)/4</f>
        <v>#REF!</v>
      </c>
      <c r="J3823" s="24" t="e">
        <f>(H3823*#REF!)</f>
        <v>#REF!</v>
      </c>
      <c r="K3823" s="24" t="e">
        <f>-PMT((#REF!/12),48,H3823,0,0)</f>
        <v>#REF!</v>
      </c>
    </row>
    <row r="3824" spans="2:11" ht="16.05" customHeight="1">
      <c r="B3824" s="3" t="s">
        <v>125</v>
      </c>
      <c r="C3824" s="7">
        <v>8</v>
      </c>
      <c r="D3824" s="12" t="s">
        <v>52</v>
      </c>
      <c r="E3824" s="12" t="s">
        <v>135</v>
      </c>
      <c r="F3824" s="5" t="s">
        <v>136</v>
      </c>
      <c r="G3824" s="22">
        <v>4363.8246305418725</v>
      </c>
      <c r="H3824" s="24" t="e">
        <f>G3824-(G3824*#REF!)</f>
        <v>#REF!</v>
      </c>
      <c r="I3824" s="24" t="e">
        <f>(H3824*#REF!)/4</f>
        <v>#REF!</v>
      </c>
      <c r="J3824" s="24" t="e">
        <f>(H3824*#REF!)</f>
        <v>#REF!</v>
      </c>
      <c r="K3824" s="24" t="e">
        <f>-PMT((#REF!/12),48,H3824,0,0)</f>
        <v>#REF!</v>
      </c>
    </row>
    <row r="3825" spans="2:11" ht="16.05" customHeight="1">
      <c r="B3825" s="3" t="s">
        <v>125</v>
      </c>
      <c r="C3825" s="7">
        <v>4</v>
      </c>
      <c r="D3825" s="12" t="s">
        <v>52</v>
      </c>
      <c r="E3825" s="12" t="s">
        <v>137</v>
      </c>
      <c r="F3825" s="5" t="s">
        <v>138</v>
      </c>
      <c r="G3825" s="22">
        <v>8000</v>
      </c>
      <c r="H3825" s="24" t="e">
        <f>G3825-(G3825*#REF!)</f>
        <v>#REF!</v>
      </c>
      <c r="I3825" s="24" t="e">
        <f>(H3825*#REF!)/4</f>
        <v>#REF!</v>
      </c>
      <c r="J3825" s="24" t="e">
        <f>(H3825*#REF!)</f>
        <v>#REF!</v>
      </c>
      <c r="K3825" s="24" t="e">
        <f>-PMT((#REF!/12),48,H3825,0,0)</f>
        <v>#REF!</v>
      </c>
    </row>
    <row r="3826" spans="2:11" ht="16.05" customHeight="1">
      <c r="B3826" s="3" t="s">
        <v>125</v>
      </c>
      <c r="C3826" s="7">
        <v>4</v>
      </c>
      <c r="D3826" s="12" t="s">
        <v>52</v>
      </c>
      <c r="E3826" s="12" t="s">
        <v>139</v>
      </c>
      <c r="F3826" s="5" t="s">
        <v>140</v>
      </c>
      <c r="G3826" s="22">
        <v>400</v>
      </c>
      <c r="H3826" s="24" t="e">
        <f>G3826-(G3826*#REF!)</f>
        <v>#REF!</v>
      </c>
      <c r="I3826" s="24" t="e">
        <f>(H3826*#REF!)/4</f>
        <v>#REF!</v>
      </c>
      <c r="J3826" s="24" t="e">
        <f>(H3826*#REF!)</f>
        <v>#REF!</v>
      </c>
      <c r="K3826" s="24" t="e">
        <f>-PMT((#REF!/12),48,H3826,0,0)</f>
        <v>#REF!</v>
      </c>
    </row>
    <row r="3827" spans="2:11" ht="16.05" customHeight="1">
      <c r="B3827" s="3" t="s">
        <v>125</v>
      </c>
      <c r="C3827" s="7">
        <v>4</v>
      </c>
      <c r="D3827" s="12" t="s">
        <v>32</v>
      </c>
      <c r="E3827" s="12" t="s">
        <v>141</v>
      </c>
      <c r="F3827" s="10" t="s">
        <v>142</v>
      </c>
      <c r="G3827" s="22">
        <v>2145.6</v>
      </c>
      <c r="H3827" s="24" t="e">
        <f>G3827-(G3827*#REF!)</f>
        <v>#REF!</v>
      </c>
      <c r="I3827" s="24" t="e">
        <f>(H3827*#REF!)/4</f>
        <v>#REF!</v>
      </c>
      <c r="J3827" s="24" t="e">
        <f>(H3827*#REF!)</f>
        <v>#REF!</v>
      </c>
      <c r="K3827" s="24" t="e">
        <f>-PMT((#REF!/12),48,H3827,0,0)</f>
        <v>#REF!</v>
      </c>
    </row>
    <row r="3828" spans="2:11" ht="16.05" customHeight="1">
      <c r="B3828" s="3" t="s">
        <v>143</v>
      </c>
      <c r="C3828" s="7">
        <v>5</v>
      </c>
      <c r="D3828" s="12" t="s">
        <v>32</v>
      </c>
      <c r="E3828" s="12" t="s">
        <v>126</v>
      </c>
      <c r="F3828" s="5" t="s">
        <v>127</v>
      </c>
      <c r="G3828" s="22">
        <v>3915</v>
      </c>
      <c r="H3828" s="24" t="e">
        <f>G3828-(G3828*#REF!)</f>
        <v>#REF!</v>
      </c>
      <c r="I3828" s="24" t="e">
        <f>(H3828*#REF!)/4</f>
        <v>#REF!</v>
      </c>
      <c r="J3828" s="24" t="e">
        <f>(H3828*#REF!)</f>
        <v>#REF!</v>
      </c>
      <c r="K3828" s="24" t="e">
        <f>-PMT((#REF!/12),48,H3828,0,0)</f>
        <v>#REF!</v>
      </c>
    </row>
    <row r="3829" spans="2:11" ht="16.05" customHeight="1">
      <c r="B3829" s="3" t="s">
        <v>143</v>
      </c>
      <c r="C3829" s="7">
        <v>5</v>
      </c>
      <c r="D3829" s="12" t="s">
        <v>32</v>
      </c>
      <c r="E3829" s="12" t="s">
        <v>144</v>
      </c>
      <c r="F3829" s="5" t="s">
        <v>145</v>
      </c>
      <c r="G3829" s="22">
        <v>4077</v>
      </c>
      <c r="H3829" s="24" t="e">
        <f>G3829-(G3829*#REF!)</f>
        <v>#REF!</v>
      </c>
      <c r="I3829" s="24" t="e">
        <f>(H3829*#REF!)/4</f>
        <v>#REF!</v>
      </c>
      <c r="J3829" s="24" t="e">
        <f>(H3829*#REF!)</f>
        <v>#REF!</v>
      </c>
      <c r="K3829" s="24" t="e">
        <f>-PMT((#REF!/12),48,H3829,0,0)</f>
        <v>#REF!</v>
      </c>
    </row>
    <row r="3830" spans="2:11" ht="16.05" customHeight="1">
      <c r="B3830" s="3" t="s">
        <v>143</v>
      </c>
      <c r="C3830" s="7">
        <v>5</v>
      </c>
      <c r="D3830" s="12" t="s">
        <v>32</v>
      </c>
      <c r="E3830" s="12" t="s">
        <v>146</v>
      </c>
      <c r="F3830" s="5" t="s">
        <v>147</v>
      </c>
      <c r="G3830" s="22">
        <v>4716</v>
      </c>
      <c r="H3830" s="24" t="e">
        <f>G3830-(G3830*#REF!)</f>
        <v>#REF!</v>
      </c>
      <c r="I3830" s="24" t="e">
        <f>(H3830*#REF!)/4</f>
        <v>#REF!</v>
      </c>
      <c r="J3830" s="24" t="e">
        <f>(H3830*#REF!)</f>
        <v>#REF!</v>
      </c>
      <c r="K3830" s="24" t="e">
        <f>-PMT((#REF!/12),48,H3830,0,0)</f>
        <v>#REF!</v>
      </c>
    </row>
    <row r="3831" spans="2:11" ht="16.05" customHeight="1">
      <c r="B3831" s="3" t="s">
        <v>143</v>
      </c>
      <c r="C3831" s="7">
        <v>5</v>
      </c>
      <c r="D3831" s="12" t="s">
        <v>32</v>
      </c>
      <c r="E3831" s="12" t="s">
        <v>148</v>
      </c>
      <c r="F3831" s="5" t="s">
        <v>149</v>
      </c>
      <c r="G3831" s="22">
        <v>2665</v>
      </c>
      <c r="H3831" s="24" t="e">
        <f>G3831-(G3831*#REF!)</f>
        <v>#REF!</v>
      </c>
      <c r="I3831" s="24" t="e">
        <f>(H3831*#REF!)/4</f>
        <v>#REF!</v>
      </c>
      <c r="J3831" s="24" t="e">
        <f>(H3831*#REF!)</f>
        <v>#REF!</v>
      </c>
      <c r="K3831" s="24" t="e">
        <f>-PMT((#REF!/12),48,H3831,0,0)</f>
        <v>#REF!</v>
      </c>
    </row>
    <row r="3832" spans="2:11" ht="16.05" customHeight="1">
      <c r="B3832" s="3" t="s">
        <v>143</v>
      </c>
      <c r="C3832" s="7">
        <v>5</v>
      </c>
      <c r="D3832" s="12" t="s">
        <v>32</v>
      </c>
      <c r="E3832" s="12" t="s">
        <v>150</v>
      </c>
      <c r="F3832" s="5" t="s">
        <v>151</v>
      </c>
      <c r="G3832" s="22">
        <v>2665</v>
      </c>
      <c r="H3832" s="24" t="e">
        <f>G3832-(G3832*#REF!)</f>
        <v>#REF!</v>
      </c>
      <c r="I3832" s="24" t="e">
        <f>(H3832*#REF!)/4</f>
        <v>#REF!</v>
      </c>
      <c r="J3832" s="24" t="e">
        <f>(H3832*#REF!)</f>
        <v>#REF!</v>
      </c>
      <c r="K3832" s="24" t="e">
        <f>-PMT((#REF!/12),48,H3832,0,0)</f>
        <v>#REF!</v>
      </c>
    </row>
    <row r="3833" spans="2:11" ht="16.05" customHeight="1">
      <c r="B3833" s="3" t="s">
        <v>143</v>
      </c>
      <c r="C3833" s="7">
        <v>5</v>
      </c>
      <c r="D3833" s="12" t="s">
        <v>32</v>
      </c>
      <c r="E3833" s="12" t="s">
        <v>152</v>
      </c>
      <c r="F3833" s="5" t="s">
        <v>153</v>
      </c>
      <c r="G3833" s="22">
        <v>25740</v>
      </c>
      <c r="H3833" s="24" t="e">
        <f>G3833-(G3833*#REF!)</f>
        <v>#REF!</v>
      </c>
      <c r="I3833" s="24" t="e">
        <f>(H3833*#REF!)/4</f>
        <v>#REF!</v>
      </c>
      <c r="J3833" s="24" t="e">
        <f>(H3833*#REF!)</f>
        <v>#REF!</v>
      </c>
      <c r="K3833" s="24" t="e">
        <f>-PMT((#REF!/12),48,H3833,0,0)</f>
        <v>#REF!</v>
      </c>
    </row>
    <row r="3834" spans="2:11" ht="16.05" customHeight="1">
      <c r="B3834" s="3" t="s">
        <v>143</v>
      </c>
      <c r="C3834" s="7">
        <v>5</v>
      </c>
      <c r="D3834" s="12" t="s">
        <v>32</v>
      </c>
      <c r="E3834" s="12" t="s">
        <v>141</v>
      </c>
      <c r="F3834" s="10" t="s">
        <v>142</v>
      </c>
      <c r="G3834" s="22">
        <v>2682</v>
      </c>
      <c r="H3834" s="24" t="e">
        <f>G3834-(G3834*#REF!)</f>
        <v>#REF!</v>
      </c>
      <c r="I3834" s="24" t="e">
        <f>(H3834*#REF!)/4</f>
        <v>#REF!</v>
      </c>
      <c r="J3834" s="24" t="e">
        <f>(H3834*#REF!)</f>
        <v>#REF!</v>
      </c>
      <c r="K3834" s="24" t="e">
        <f>-PMT((#REF!/12),48,H3834,0,0)</f>
        <v>#REF!</v>
      </c>
    </row>
    <row r="3835" spans="2:11" ht="16.05" customHeight="1">
      <c r="B3835" s="3" t="s">
        <v>2097</v>
      </c>
      <c r="C3835" s="7">
        <v>2</v>
      </c>
      <c r="D3835" s="12" t="s">
        <v>32</v>
      </c>
      <c r="E3835" s="12" t="s">
        <v>126</v>
      </c>
      <c r="F3835" s="5" t="s">
        <v>127</v>
      </c>
      <c r="G3835" s="22">
        <v>1566</v>
      </c>
      <c r="H3835" s="24" t="e">
        <f>G3835-(G3835*#REF!)</f>
        <v>#REF!</v>
      </c>
      <c r="I3835" s="24" t="e">
        <f>(H3835*#REF!)/4</f>
        <v>#REF!</v>
      </c>
      <c r="J3835" s="24" t="e">
        <f>(H3835*#REF!)</f>
        <v>#REF!</v>
      </c>
      <c r="K3835" s="24" t="e">
        <f>-PMT((#REF!/12),48,H3835,0,0)</f>
        <v>#REF!</v>
      </c>
    </row>
    <row r="3836" spans="2:11" ht="16.05" customHeight="1">
      <c r="B3836" s="3" t="s">
        <v>2097</v>
      </c>
      <c r="C3836" s="7">
        <v>2</v>
      </c>
      <c r="D3836" s="12" t="s">
        <v>32</v>
      </c>
      <c r="E3836" s="12" t="s">
        <v>144</v>
      </c>
      <c r="F3836" s="5" t="s">
        <v>145</v>
      </c>
      <c r="G3836" s="22">
        <v>1630.8</v>
      </c>
      <c r="H3836" s="24" t="e">
        <f>G3836-(G3836*#REF!)</f>
        <v>#REF!</v>
      </c>
      <c r="I3836" s="24" t="e">
        <f>(H3836*#REF!)/4</f>
        <v>#REF!</v>
      </c>
      <c r="J3836" s="24" t="e">
        <f>(H3836*#REF!)</f>
        <v>#REF!</v>
      </c>
      <c r="K3836" s="24" t="e">
        <f>-PMT((#REF!/12),48,H3836,0,0)</f>
        <v>#REF!</v>
      </c>
    </row>
    <row r="3837" spans="2:11" ht="16.05" customHeight="1">
      <c r="B3837" s="3" t="s">
        <v>2097</v>
      </c>
      <c r="C3837" s="7">
        <v>2</v>
      </c>
      <c r="D3837" s="12" t="s">
        <v>32</v>
      </c>
      <c r="E3837" s="12" t="s">
        <v>146</v>
      </c>
      <c r="F3837" s="5" t="s">
        <v>147</v>
      </c>
      <c r="G3837" s="22">
        <v>1886.4</v>
      </c>
      <c r="H3837" s="24" t="e">
        <f>G3837-(G3837*#REF!)</f>
        <v>#REF!</v>
      </c>
      <c r="I3837" s="24" t="e">
        <f>(H3837*#REF!)/4</f>
        <v>#REF!</v>
      </c>
      <c r="J3837" s="24" t="e">
        <f>(H3837*#REF!)</f>
        <v>#REF!</v>
      </c>
      <c r="K3837" s="24" t="e">
        <f>-PMT((#REF!/12),48,H3837,0,0)</f>
        <v>#REF!</v>
      </c>
    </row>
    <row r="3838" spans="2:11" ht="16.05" customHeight="1">
      <c r="B3838" s="3" t="s">
        <v>2097</v>
      </c>
      <c r="C3838" s="7">
        <v>2</v>
      </c>
      <c r="D3838" s="12" t="s">
        <v>32</v>
      </c>
      <c r="E3838" s="12" t="s">
        <v>2098</v>
      </c>
      <c r="F3838" s="5" t="s">
        <v>149</v>
      </c>
      <c r="G3838" s="22">
        <v>1066</v>
      </c>
      <c r="H3838" s="24" t="e">
        <f>G3838-(G3838*#REF!)</f>
        <v>#REF!</v>
      </c>
      <c r="I3838" s="24" t="e">
        <f>(H3838*#REF!)/4</f>
        <v>#REF!</v>
      </c>
      <c r="J3838" s="24" t="e">
        <f>(H3838*#REF!)</f>
        <v>#REF!</v>
      </c>
      <c r="K3838" s="24" t="e">
        <f>-PMT((#REF!/12),48,H3838,0,0)</f>
        <v>#REF!</v>
      </c>
    </row>
    <row r="3839" spans="2:11" ht="16.05" customHeight="1">
      <c r="B3839" s="3" t="s">
        <v>2097</v>
      </c>
      <c r="C3839" s="7">
        <v>2</v>
      </c>
      <c r="D3839" s="12" t="s">
        <v>32</v>
      </c>
      <c r="E3839" s="12" t="s">
        <v>2099</v>
      </c>
      <c r="F3839" s="5" t="s">
        <v>151</v>
      </c>
      <c r="G3839" s="22">
        <v>1066</v>
      </c>
      <c r="H3839" s="24" t="e">
        <f>G3839-(G3839*#REF!)</f>
        <v>#REF!</v>
      </c>
      <c r="I3839" s="24" t="e">
        <f>(H3839*#REF!)/4</f>
        <v>#REF!</v>
      </c>
      <c r="J3839" s="24" t="e">
        <f>(H3839*#REF!)</f>
        <v>#REF!</v>
      </c>
      <c r="K3839" s="24" t="e">
        <f>-PMT((#REF!/12),48,H3839,0,0)</f>
        <v>#REF!</v>
      </c>
    </row>
    <row r="3840" spans="2:11" ht="16.05" customHeight="1">
      <c r="B3840" s="3" t="s">
        <v>2097</v>
      </c>
      <c r="C3840" s="7">
        <v>2</v>
      </c>
      <c r="D3840" s="12" t="s">
        <v>32</v>
      </c>
      <c r="E3840" s="12" t="s">
        <v>2100</v>
      </c>
      <c r="F3840" s="5" t="s">
        <v>2101</v>
      </c>
      <c r="G3840" s="22">
        <v>10296</v>
      </c>
      <c r="H3840" s="24" t="e">
        <f>G3840-(G3840*#REF!)</f>
        <v>#REF!</v>
      </c>
      <c r="I3840" s="24" t="e">
        <f>(H3840*#REF!)/4</f>
        <v>#REF!</v>
      </c>
      <c r="J3840" s="24" t="e">
        <f>(H3840*#REF!)</f>
        <v>#REF!</v>
      </c>
      <c r="K3840" s="24" t="e">
        <f>-PMT((#REF!/12),48,H3840,0,0)</f>
        <v>#REF!</v>
      </c>
    </row>
    <row r="3841" spans="2:11" ht="16.05" customHeight="1">
      <c r="B3841" s="3" t="s">
        <v>2097</v>
      </c>
      <c r="C3841" s="7">
        <v>2</v>
      </c>
      <c r="D3841" s="12" t="s">
        <v>32</v>
      </c>
      <c r="E3841" s="12" t="s">
        <v>141</v>
      </c>
      <c r="F3841" s="10" t="s">
        <v>142</v>
      </c>
      <c r="G3841" s="22">
        <v>1072.8</v>
      </c>
      <c r="H3841" s="24" t="e">
        <f>G3841-(G3841*#REF!)</f>
        <v>#REF!</v>
      </c>
      <c r="I3841" s="24" t="e">
        <f>(H3841*#REF!)/4</f>
        <v>#REF!</v>
      </c>
      <c r="J3841" s="24" t="e">
        <f>(H3841*#REF!)</f>
        <v>#REF!</v>
      </c>
      <c r="K3841" s="24" t="e">
        <f>-PMT((#REF!/12),48,H3841,0,0)</f>
        <v>#REF!</v>
      </c>
    </row>
    <row r="3842" spans="2:11" ht="16.05" customHeight="1">
      <c r="B3842" s="3" t="s">
        <v>155</v>
      </c>
      <c r="C3842" s="7">
        <v>2</v>
      </c>
      <c r="D3842" s="12" t="s">
        <v>32</v>
      </c>
      <c r="E3842" s="12" t="s">
        <v>126</v>
      </c>
      <c r="F3842" s="5" t="s">
        <v>127</v>
      </c>
      <c r="G3842" s="22">
        <v>1566</v>
      </c>
      <c r="H3842" s="24" t="e">
        <f>G3842-(G3842*#REF!)</f>
        <v>#REF!</v>
      </c>
      <c r="I3842" s="24" t="e">
        <f>(H3842*#REF!)/4</f>
        <v>#REF!</v>
      </c>
      <c r="J3842" s="24" t="e">
        <f>(H3842*#REF!)</f>
        <v>#REF!</v>
      </c>
      <c r="K3842" s="24" t="e">
        <f>-PMT((#REF!/12),48,H3842,0,0)</f>
        <v>#REF!</v>
      </c>
    </row>
    <row r="3843" spans="2:11" ht="16.05" customHeight="1">
      <c r="B3843" s="3" t="s">
        <v>155</v>
      </c>
      <c r="C3843" s="7">
        <v>2</v>
      </c>
      <c r="D3843" s="12" t="s">
        <v>156</v>
      </c>
      <c r="E3843" s="12" t="s">
        <v>157</v>
      </c>
      <c r="F3843" s="5" t="s">
        <v>158</v>
      </c>
      <c r="G3843" s="22">
        <v>2812.7105263157896</v>
      </c>
      <c r="H3843" s="24" t="e">
        <f>G3843-(G3843*#REF!)</f>
        <v>#REF!</v>
      </c>
      <c r="I3843" s="24" t="e">
        <f>(H3843*#REF!)/4</f>
        <v>#REF!</v>
      </c>
      <c r="J3843" s="24" t="e">
        <f>(H3843*#REF!)</f>
        <v>#REF!</v>
      </c>
      <c r="K3843" s="24" t="e">
        <f>-PMT((#REF!/12),48,H3843,0,0)</f>
        <v>#REF!</v>
      </c>
    </row>
    <row r="3844" spans="2:11" ht="16.05" customHeight="1">
      <c r="B3844" s="3" t="s">
        <v>155</v>
      </c>
      <c r="C3844" s="7">
        <v>2</v>
      </c>
      <c r="D3844" s="12" t="s">
        <v>156</v>
      </c>
      <c r="E3844" s="12" t="s">
        <v>159</v>
      </c>
      <c r="F3844" s="5" t="s">
        <v>160</v>
      </c>
      <c r="G3844" s="22">
        <v>1396.0235294117647</v>
      </c>
      <c r="H3844" s="24" t="e">
        <f>G3844-(G3844*#REF!)</f>
        <v>#REF!</v>
      </c>
      <c r="I3844" s="24" t="e">
        <f>(H3844*#REF!)/4</f>
        <v>#REF!</v>
      </c>
      <c r="J3844" s="24" t="e">
        <f>(H3844*#REF!)</f>
        <v>#REF!</v>
      </c>
      <c r="K3844" s="24" t="e">
        <f>-PMT((#REF!/12),48,H3844,0,0)</f>
        <v>#REF!</v>
      </c>
    </row>
    <row r="3845" spans="2:11" ht="16.05" customHeight="1">
      <c r="B3845" s="3" t="s">
        <v>155</v>
      </c>
      <c r="C3845" s="7">
        <v>2</v>
      </c>
      <c r="D3845" s="12" t="s">
        <v>156</v>
      </c>
      <c r="E3845" s="12" t="s">
        <v>161</v>
      </c>
      <c r="F3845" s="5" t="s">
        <v>162</v>
      </c>
      <c r="G3845" s="22">
        <v>1130.4623376623376</v>
      </c>
      <c r="H3845" s="24" t="e">
        <f>G3845-(G3845*#REF!)</f>
        <v>#REF!</v>
      </c>
      <c r="I3845" s="24" t="e">
        <f>(H3845*#REF!)/4</f>
        <v>#REF!</v>
      </c>
      <c r="J3845" s="24" t="e">
        <f>(H3845*#REF!)</f>
        <v>#REF!</v>
      </c>
      <c r="K3845" s="24" t="e">
        <f>-PMT((#REF!/12),48,H3845,0,0)</f>
        <v>#REF!</v>
      </c>
    </row>
    <row r="3846" spans="2:11" ht="16.05" customHeight="1">
      <c r="B3846" s="3" t="s">
        <v>155</v>
      </c>
      <c r="C3846" s="7">
        <v>2</v>
      </c>
      <c r="D3846" s="12" t="s">
        <v>156</v>
      </c>
      <c r="E3846" s="12" t="s">
        <v>163</v>
      </c>
      <c r="F3846" s="5" t="s">
        <v>164</v>
      </c>
      <c r="G3846" s="22">
        <v>2812.7105263157896</v>
      </c>
      <c r="H3846" s="24" t="e">
        <f>G3846-(G3846*#REF!)</f>
        <v>#REF!</v>
      </c>
      <c r="I3846" s="24" t="e">
        <f>(H3846*#REF!)/4</f>
        <v>#REF!</v>
      </c>
      <c r="J3846" s="24" t="e">
        <f>(H3846*#REF!)</f>
        <v>#REF!</v>
      </c>
      <c r="K3846" s="24" t="e">
        <f>-PMT((#REF!/12),48,H3846,0,0)</f>
        <v>#REF!</v>
      </c>
    </row>
    <row r="3847" spans="2:11" ht="16.05" customHeight="1">
      <c r="B3847" s="3" t="s">
        <v>155</v>
      </c>
      <c r="C3847" s="7">
        <v>2</v>
      </c>
      <c r="D3847" s="12" t="s">
        <v>156</v>
      </c>
      <c r="E3847" s="13" t="s">
        <v>165</v>
      </c>
      <c r="F3847" s="5" t="s">
        <v>166</v>
      </c>
      <c r="G3847" s="22">
        <v>166.6</v>
      </c>
      <c r="H3847" s="24" t="e">
        <f>G3847-(G3847*#REF!)</f>
        <v>#REF!</v>
      </c>
      <c r="I3847" s="24" t="e">
        <f>(H3847*#REF!)/4</f>
        <v>#REF!</v>
      </c>
      <c r="J3847" s="24" t="e">
        <f>(H3847*#REF!)</f>
        <v>#REF!</v>
      </c>
      <c r="K3847" s="24" t="e">
        <f>-PMT((#REF!/12),48,H3847,0,0)</f>
        <v>#REF!</v>
      </c>
    </row>
    <row r="3848" spans="2:11" ht="16.05" customHeight="1">
      <c r="B3848" s="3" t="s">
        <v>155</v>
      </c>
      <c r="C3848" s="7">
        <v>2</v>
      </c>
      <c r="D3848" s="12" t="s">
        <v>32</v>
      </c>
      <c r="E3848" s="12" t="s">
        <v>141</v>
      </c>
      <c r="F3848" s="10" t="s">
        <v>142</v>
      </c>
      <c r="G3848" s="22">
        <v>1072.8</v>
      </c>
      <c r="H3848" s="24" t="e">
        <f>G3848-(G3848*#REF!)</f>
        <v>#REF!</v>
      </c>
      <c r="I3848" s="24" t="e">
        <f>(H3848*#REF!)/4</f>
        <v>#REF!</v>
      </c>
      <c r="J3848" s="24" t="e">
        <f>(H3848*#REF!)</f>
        <v>#REF!</v>
      </c>
      <c r="K3848" s="24" t="e">
        <f>-PMT((#REF!/12),48,H3848,0,0)</f>
        <v>#REF!</v>
      </c>
    </row>
    <row r="3849" spans="2:11" ht="16.05" customHeight="1">
      <c r="B3849" s="3" t="s">
        <v>1228</v>
      </c>
      <c r="C3849" s="7">
        <v>2</v>
      </c>
      <c r="D3849" s="12" t="s">
        <v>32</v>
      </c>
      <c r="E3849" s="12">
        <v>33121</v>
      </c>
      <c r="F3849" s="5" t="s">
        <v>1013</v>
      </c>
      <c r="G3849" s="22">
        <v>547.20000000000005</v>
      </c>
      <c r="H3849" s="24" t="e">
        <f>G3849-(G3849*#REF!)</f>
        <v>#REF!</v>
      </c>
      <c r="I3849" s="24" t="e">
        <f>(H3849*#REF!)/4</f>
        <v>#REF!</v>
      </c>
      <c r="J3849" s="24" t="e">
        <f>(H3849*#REF!)</f>
        <v>#REF!</v>
      </c>
      <c r="K3849" s="24" t="e">
        <f>-PMT((#REF!/12),48,H3849,0,0)</f>
        <v>#REF!</v>
      </c>
    </row>
    <row r="3850" spans="2:11" ht="16.05" customHeight="1">
      <c r="B3850" s="3" t="s">
        <v>1228</v>
      </c>
      <c r="C3850" s="7">
        <v>2</v>
      </c>
      <c r="D3850" s="12" t="s">
        <v>32</v>
      </c>
      <c r="E3850" s="12">
        <v>33300</v>
      </c>
      <c r="F3850" s="5" t="s">
        <v>888</v>
      </c>
      <c r="G3850" s="22">
        <v>428.40000000000003</v>
      </c>
      <c r="H3850" s="24" t="e">
        <f>G3850-(G3850*#REF!)</f>
        <v>#REF!</v>
      </c>
      <c r="I3850" s="24" t="e">
        <f>(H3850*#REF!)/4</f>
        <v>#REF!</v>
      </c>
      <c r="J3850" s="24" t="e">
        <f>(H3850*#REF!)</f>
        <v>#REF!</v>
      </c>
      <c r="K3850" s="24" t="e">
        <f>-PMT((#REF!/12),48,H3850,0,0)</f>
        <v>#REF!</v>
      </c>
    </row>
    <row r="3851" spans="2:11" ht="16.05" customHeight="1">
      <c r="B3851" s="3" t="s">
        <v>1228</v>
      </c>
      <c r="C3851" s="7">
        <v>2</v>
      </c>
      <c r="D3851" s="12" t="s">
        <v>32</v>
      </c>
      <c r="E3851" s="12" t="s">
        <v>1229</v>
      </c>
      <c r="F3851" s="5" t="s">
        <v>848</v>
      </c>
      <c r="G3851" s="22">
        <v>712.80000000000007</v>
      </c>
      <c r="H3851" s="24" t="e">
        <f>G3851-(G3851*#REF!)</f>
        <v>#REF!</v>
      </c>
      <c r="I3851" s="24" t="e">
        <f>(H3851*#REF!)/4</f>
        <v>#REF!</v>
      </c>
      <c r="J3851" s="24" t="e">
        <f>(H3851*#REF!)</f>
        <v>#REF!</v>
      </c>
      <c r="K3851" s="24" t="e">
        <f>-PMT((#REF!/12),48,H3851,0,0)</f>
        <v>#REF!</v>
      </c>
    </row>
    <row r="3852" spans="2:11" ht="16.05" customHeight="1">
      <c r="B3852" s="3" t="s">
        <v>741</v>
      </c>
      <c r="C3852" s="7">
        <v>1</v>
      </c>
      <c r="D3852" s="12" t="s">
        <v>69</v>
      </c>
      <c r="E3852" s="12" t="s">
        <v>742</v>
      </c>
      <c r="F3852" s="5" t="s">
        <v>743</v>
      </c>
      <c r="G3852" s="22">
        <v>438.2566666666666</v>
      </c>
      <c r="H3852" s="24" t="e">
        <f>G3852-(G3852*#REF!)</f>
        <v>#REF!</v>
      </c>
      <c r="I3852" s="24" t="e">
        <f>(H3852*#REF!)/4</f>
        <v>#REF!</v>
      </c>
      <c r="J3852" s="24" t="e">
        <f>(H3852*#REF!)</f>
        <v>#REF!</v>
      </c>
      <c r="K3852" s="24" t="e">
        <f>-PMT((#REF!/12),48,H3852,0,0)</f>
        <v>#REF!</v>
      </c>
    </row>
    <row r="3853" spans="2:11" ht="16.05" customHeight="1">
      <c r="B3853" s="3" t="s">
        <v>741</v>
      </c>
      <c r="C3853" s="7">
        <v>1</v>
      </c>
      <c r="D3853" s="12" t="s">
        <v>69</v>
      </c>
      <c r="E3853" s="12" t="s">
        <v>744</v>
      </c>
      <c r="F3853" s="5" t="s">
        <v>745</v>
      </c>
      <c r="G3853" s="22">
        <v>184.53606811145488</v>
      </c>
      <c r="H3853" s="24" t="e">
        <f>G3853-(G3853*#REF!)</f>
        <v>#REF!</v>
      </c>
      <c r="I3853" s="24" t="e">
        <f>(H3853*#REF!)/4</f>
        <v>#REF!</v>
      </c>
      <c r="J3853" s="24" t="e">
        <f>(H3853*#REF!)</f>
        <v>#REF!</v>
      </c>
      <c r="K3853" s="24" t="e">
        <f>-PMT((#REF!/12),48,H3853,0,0)</f>
        <v>#REF!</v>
      </c>
    </row>
    <row r="3854" spans="2:11" ht="16.05" customHeight="1">
      <c r="B3854" s="3" t="s">
        <v>741</v>
      </c>
      <c r="C3854" s="7">
        <v>1</v>
      </c>
      <c r="D3854" s="12" t="s">
        <v>69</v>
      </c>
      <c r="E3854" s="12" t="s">
        <v>746</v>
      </c>
      <c r="F3854" s="5" t="s">
        <v>747</v>
      </c>
      <c r="G3854" s="22">
        <v>796.3902985074626</v>
      </c>
      <c r="H3854" s="24" t="e">
        <f>G3854-(G3854*#REF!)</f>
        <v>#REF!</v>
      </c>
      <c r="I3854" s="24" t="e">
        <f>(H3854*#REF!)/4</f>
        <v>#REF!</v>
      </c>
      <c r="J3854" s="24" t="e">
        <f>(H3854*#REF!)</f>
        <v>#REF!</v>
      </c>
      <c r="K3854" s="24" t="e">
        <f>-PMT((#REF!/12),48,H3854,0,0)</f>
        <v>#REF!</v>
      </c>
    </row>
    <row r="3855" spans="2:11" ht="16.05" customHeight="1">
      <c r="B3855" s="3" t="s">
        <v>2102</v>
      </c>
      <c r="C3855" s="7">
        <v>3</v>
      </c>
      <c r="D3855" s="12" t="s">
        <v>69</v>
      </c>
      <c r="E3855" s="12" t="s">
        <v>742</v>
      </c>
      <c r="F3855" s="5" t="s">
        <v>743</v>
      </c>
      <c r="G3855" s="22">
        <v>1314.7699999999998</v>
      </c>
      <c r="H3855" s="24" t="e">
        <f>G3855-(G3855*#REF!)</f>
        <v>#REF!</v>
      </c>
      <c r="I3855" s="24" t="e">
        <f>(H3855*#REF!)/4</f>
        <v>#REF!</v>
      </c>
      <c r="J3855" s="24" t="e">
        <f>(H3855*#REF!)</f>
        <v>#REF!</v>
      </c>
      <c r="K3855" s="24" t="e">
        <f>-PMT((#REF!/12),48,H3855,0,0)</f>
        <v>#REF!</v>
      </c>
    </row>
    <row r="3856" spans="2:11" ht="16.05" customHeight="1">
      <c r="B3856" s="3" t="s">
        <v>2102</v>
      </c>
      <c r="C3856" s="7">
        <v>3</v>
      </c>
      <c r="D3856" s="12" t="s">
        <v>69</v>
      </c>
      <c r="E3856" s="12" t="s">
        <v>744</v>
      </c>
      <c r="F3856" s="5" t="s">
        <v>745</v>
      </c>
      <c r="G3856" s="22">
        <v>553.6082043343647</v>
      </c>
      <c r="H3856" s="24" t="e">
        <f>G3856-(G3856*#REF!)</f>
        <v>#REF!</v>
      </c>
      <c r="I3856" s="24" t="e">
        <f>(H3856*#REF!)/4</f>
        <v>#REF!</v>
      </c>
      <c r="J3856" s="24" t="e">
        <f>(H3856*#REF!)</f>
        <v>#REF!</v>
      </c>
      <c r="K3856" s="24" t="e">
        <f>-PMT((#REF!/12),48,H3856,0,0)</f>
        <v>#REF!</v>
      </c>
    </row>
    <row r="3857" spans="2:11" ht="16.05" customHeight="1">
      <c r="B3857" s="3" t="s">
        <v>2102</v>
      </c>
      <c r="C3857" s="7">
        <v>3</v>
      </c>
      <c r="D3857" s="12" t="s">
        <v>69</v>
      </c>
      <c r="E3857" s="12" t="s">
        <v>2103</v>
      </c>
      <c r="F3857" s="5" t="s">
        <v>2104</v>
      </c>
      <c r="G3857" s="22">
        <v>1051.6132911392406</v>
      </c>
      <c r="H3857" s="24" t="e">
        <f>G3857-(G3857*#REF!)</f>
        <v>#REF!</v>
      </c>
      <c r="I3857" s="24" t="e">
        <f>(H3857*#REF!)/4</f>
        <v>#REF!</v>
      </c>
      <c r="J3857" s="24" t="e">
        <f>(H3857*#REF!)</f>
        <v>#REF!</v>
      </c>
      <c r="K3857" s="24" t="e">
        <f>-PMT((#REF!/12),48,H3857,0,0)</f>
        <v>#REF!</v>
      </c>
    </row>
    <row r="3858" spans="2:11" ht="16.05" customHeight="1">
      <c r="B3858" s="3" t="s">
        <v>1069</v>
      </c>
      <c r="C3858" s="7">
        <v>3</v>
      </c>
      <c r="D3858" s="12" t="s">
        <v>69</v>
      </c>
      <c r="E3858" s="12" t="s">
        <v>742</v>
      </c>
      <c r="F3858" s="5" t="s">
        <v>743</v>
      </c>
      <c r="G3858" s="22">
        <v>1314.7699999999998</v>
      </c>
      <c r="H3858" s="24" t="e">
        <f>G3858-(G3858*#REF!)</f>
        <v>#REF!</v>
      </c>
      <c r="I3858" s="24" t="e">
        <f>(H3858*#REF!)/4</f>
        <v>#REF!</v>
      </c>
      <c r="J3858" s="24" t="e">
        <f>(H3858*#REF!)</f>
        <v>#REF!</v>
      </c>
      <c r="K3858" s="24" t="e">
        <f>-PMT((#REF!/12),48,H3858,0,0)</f>
        <v>#REF!</v>
      </c>
    </row>
    <row r="3859" spans="2:11" ht="16.05" customHeight="1">
      <c r="B3859" s="3" t="s">
        <v>1069</v>
      </c>
      <c r="C3859" s="7">
        <v>3</v>
      </c>
      <c r="D3859" s="12" t="s">
        <v>69</v>
      </c>
      <c r="E3859" s="12" t="s">
        <v>744</v>
      </c>
      <c r="F3859" s="5" t="s">
        <v>745</v>
      </c>
      <c r="G3859" s="22">
        <v>553.6082043343647</v>
      </c>
      <c r="H3859" s="24" t="e">
        <f>G3859-(G3859*#REF!)</f>
        <v>#REF!</v>
      </c>
      <c r="I3859" s="24" t="e">
        <f>(H3859*#REF!)/4</f>
        <v>#REF!</v>
      </c>
      <c r="J3859" s="24" t="e">
        <f>(H3859*#REF!)</f>
        <v>#REF!</v>
      </c>
      <c r="K3859" s="24" t="e">
        <f>-PMT((#REF!/12),48,H3859,0,0)</f>
        <v>#REF!</v>
      </c>
    </row>
    <row r="3860" spans="2:11" ht="16.05" customHeight="1">
      <c r="B3860" s="3" t="s">
        <v>1069</v>
      </c>
      <c r="C3860" s="7">
        <v>3</v>
      </c>
      <c r="D3860" s="12" t="s">
        <v>69</v>
      </c>
      <c r="E3860" s="12" t="s">
        <v>1070</v>
      </c>
      <c r="F3860" s="5" t="s">
        <v>1071</v>
      </c>
      <c r="G3860" s="22">
        <v>1051.6132911392406</v>
      </c>
      <c r="H3860" s="24" t="e">
        <f>G3860-(G3860*#REF!)</f>
        <v>#REF!</v>
      </c>
      <c r="I3860" s="24" t="e">
        <f>(H3860*#REF!)/4</f>
        <v>#REF!</v>
      </c>
      <c r="J3860" s="24" t="e">
        <f>(H3860*#REF!)</f>
        <v>#REF!</v>
      </c>
      <c r="K3860" s="24" t="e">
        <f>-PMT((#REF!/12),48,H3860,0,0)</f>
        <v>#REF!</v>
      </c>
    </row>
    <row r="3861" spans="2:11" ht="16.05" customHeight="1">
      <c r="B3861" s="3" t="s">
        <v>473</v>
      </c>
      <c r="C3861" s="7">
        <v>1</v>
      </c>
      <c r="D3861" s="12" t="s">
        <v>13</v>
      </c>
      <c r="E3861" s="12" t="s">
        <v>61</v>
      </c>
      <c r="F3861" s="5" t="s">
        <v>62</v>
      </c>
      <c r="G3861" s="22">
        <v>482.87</v>
      </c>
      <c r="H3861" s="24" t="e">
        <f>G3861-(G3861*#REF!)</f>
        <v>#REF!</v>
      </c>
      <c r="I3861" s="24" t="e">
        <f>(H3861*#REF!)/4</f>
        <v>#REF!</v>
      </c>
      <c r="J3861" s="24" t="e">
        <f>(H3861*#REF!)</f>
        <v>#REF!</v>
      </c>
      <c r="K3861" s="24" t="e">
        <f>-PMT((#REF!/12),48,H3861,0,0)</f>
        <v>#REF!</v>
      </c>
    </row>
    <row r="3862" spans="2:11" ht="16.05" customHeight="1">
      <c r="B3862" s="3" t="s">
        <v>473</v>
      </c>
      <c r="C3862" s="7">
        <v>1</v>
      </c>
      <c r="D3862" s="12" t="s">
        <v>156</v>
      </c>
      <c r="E3862" s="13" t="s">
        <v>474</v>
      </c>
      <c r="F3862" s="5" t="s">
        <v>475</v>
      </c>
      <c r="G3862" s="22">
        <v>2000</v>
      </c>
      <c r="H3862" s="24" t="e">
        <f>G3862-(G3862*#REF!)</f>
        <v>#REF!</v>
      </c>
      <c r="I3862" s="24" t="e">
        <f>(H3862*#REF!)/4</f>
        <v>#REF!</v>
      </c>
      <c r="J3862" s="24" t="e">
        <f>(H3862*#REF!)</f>
        <v>#REF!</v>
      </c>
      <c r="K3862" s="24" t="e">
        <f>-PMT((#REF!/12),48,H3862,0,0)</f>
        <v>#REF!</v>
      </c>
    </row>
    <row r="3863" spans="2:11" ht="16.05" customHeight="1">
      <c r="B3863" s="3" t="s">
        <v>2105</v>
      </c>
      <c r="C3863" s="7">
        <v>1</v>
      </c>
      <c r="D3863" s="12" t="s">
        <v>13</v>
      </c>
      <c r="E3863" s="12" t="s">
        <v>61</v>
      </c>
      <c r="F3863" s="5" t="s">
        <v>62</v>
      </c>
      <c r="G3863" s="22">
        <v>482.87</v>
      </c>
      <c r="H3863" s="24" t="e">
        <f>G3863-(G3863*#REF!)</f>
        <v>#REF!</v>
      </c>
      <c r="I3863" s="24" t="e">
        <f>(H3863*#REF!)/4</f>
        <v>#REF!</v>
      </c>
      <c r="J3863" s="24" t="e">
        <f>(H3863*#REF!)</f>
        <v>#REF!</v>
      </c>
      <c r="K3863" s="24" t="e">
        <f>-PMT((#REF!/12),48,H3863,0,0)</f>
        <v>#REF!</v>
      </c>
    </row>
    <row r="3864" spans="2:11" ht="16.05" customHeight="1">
      <c r="B3864" s="3" t="s">
        <v>2105</v>
      </c>
      <c r="C3864" s="7">
        <v>1</v>
      </c>
      <c r="D3864" s="12" t="s">
        <v>156</v>
      </c>
      <c r="E3864" s="13" t="s">
        <v>2106</v>
      </c>
      <c r="F3864" s="5" t="s">
        <v>2107</v>
      </c>
      <c r="G3864" s="22">
        <v>2000</v>
      </c>
      <c r="H3864" s="24" t="e">
        <f>G3864-(G3864*#REF!)</f>
        <v>#REF!</v>
      </c>
      <c r="I3864" s="24" t="e">
        <f>(H3864*#REF!)/4</f>
        <v>#REF!</v>
      </c>
      <c r="J3864" s="24" t="e">
        <f>(H3864*#REF!)</f>
        <v>#REF!</v>
      </c>
      <c r="K3864" s="24" t="e">
        <f>-PMT((#REF!/12),48,H3864,0,0)</f>
        <v>#REF!</v>
      </c>
    </row>
    <row r="3865" spans="2:11" ht="16.05" customHeight="1">
      <c r="B3865" s="4" t="s">
        <v>222</v>
      </c>
      <c r="C3865" s="7">
        <v>2</v>
      </c>
      <c r="D3865" s="12" t="s">
        <v>13</v>
      </c>
      <c r="E3865" s="12" t="s">
        <v>14</v>
      </c>
      <c r="F3865" s="5" t="s">
        <v>15</v>
      </c>
      <c r="G3865" s="22">
        <v>564.44000000000005</v>
      </c>
      <c r="H3865" s="24" t="e">
        <f>G3865-(G3865*#REF!)</f>
        <v>#REF!</v>
      </c>
      <c r="I3865" s="24" t="e">
        <f>(H3865*#REF!)/4</f>
        <v>#REF!</v>
      </c>
      <c r="J3865" s="24" t="e">
        <f>(H3865*#REF!)</f>
        <v>#REF!</v>
      </c>
      <c r="K3865" s="24" t="e">
        <f>-PMT((#REF!/12),48,H3865,0,0)</f>
        <v>#REF!</v>
      </c>
    </row>
    <row r="3866" spans="2:11" ht="16.05" customHeight="1">
      <c r="B3866" s="4" t="s">
        <v>222</v>
      </c>
      <c r="C3866" s="7">
        <v>2</v>
      </c>
      <c r="D3866" s="12" t="s">
        <v>13</v>
      </c>
      <c r="E3866" s="12" t="s">
        <v>16</v>
      </c>
      <c r="F3866" s="5" t="s">
        <v>17</v>
      </c>
      <c r="G3866" s="22">
        <v>864.88</v>
      </c>
      <c r="H3866" s="24" t="e">
        <f>G3866-(G3866*#REF!)</f>
        <v>#REF!</v>
      </c>
      <c r="I3866" s="24" t="e">
        <f>(H3866*#REF!)/4</f>
        <v>#REF!</v>
      </c>
      <c r="J3866" s="24" t="e">
        <f>(H3866*#REF!)</f>
        <v>#REF!</v>
      </c>
      <c r="K3866" s="24" t="e">
        <f>-PMT((#REF!/12),48,H3866,0,0)</f>
        <v>#REF!</v>
      </c>
    </row>
    <row r="3867" spans="2:11" ht="16.05" customHeight="1">
      <c r="B3867" s="4" t="s">
        <v>222</v>
      </c>
      <c r="C3867" s="7">
        <v>2</v>
      </c>
      <c r="D3867" s="12" t="s">
        <v>13</v>
      </c>
      <c r="E3867" s="12" t="s">
        <v>18</v>
      </c>
      <c r="F3867" s="5" t="s">
        <v>19</v>
      </c>
      <c r="G3867" s="22">
        <v>251.46</v>
      </c>
      <c r="H3867" s="24" t="e">
        <f>G3867-(G3867*#REF!)</f>
        <v>#REF!</v>
      </c>
      <c r="I3867" s="24" t="e">
        <f>(H3867*#REF!)/4</f>
        <v>#REF!</v>
      </c>
      <c r="J3867" s="24" t="e">
        <f>(H3867*#REF!)</f>
        <v>#REF!</v>
      </c>
      <c r="K3867" s="24" t="e">
        <f>-PMT((#REF!/12),48,H3867,0,0)</f>
        <v>#REF!</v>
      </c>
    </row>
    <row r="3868" spans="2:11" ht="16.05" customHeight="1">
      <c r="B3868" s="4" t="s">
        <v>222</v>
      </c>
      <c r="C3868" s="7">
        <v>2</v>
      </c>
      <c r="D3868" s="12" t="s">
        <v>13</v>
      </c>
      <c r="E3868" s="12" t="s">
        <v>20</v>
      </c>
      <c r="F3868" s="5" t="s">
        <v>21</v>
      </c>
      <c r="G3868" s="22">
        <v>535.44000000000005</v>
      </c>
      <c r="H3868" s="24" t="e">
        <f>G3868-(G3868*#REF!)</f>
        <v>#REF!</v>
      </c>
      <c r="I3868" s="24" t="e">
        <f>(H3868*#REF!)/4</f>
        <v>#REF!</v>
      </c>
      <c r="J3868" s="24" t="e">
        <f>(H3868*#REF!)</f>
        <v>#REF!</v>
      </c>
      <c r="K3868" s="24" t="e">
        <f>-PMT((#REF!/12),48,H3868,0,0)</f>
        <v>#REF!</v>
      </c>
    </row>
    <row r="3869" spans="2:11" ht="16.05" customHeight="1">
      <c r="B3869" s="4" t="s">
        <v>222</v>
      </c>
      <c r="C3869" s="7">
        <v>4</v>
      </c>
      <c r="D3869" s="12" t="s">
        <v>32</v>
      </c>
      <c r="E3869" s="12">
        <v>33152</v>
      </c>
      <c r="F3869" s="5" t="s">
        <v>887</v>
      </c>
      <c r="G3869" s="22">
        <v>1411.2</v>
      </c>
      <c r="H3869" s="24" t="e">
        <f>G3869-(G3869*#REF!)</f>
        <v>#REF!</v>
      </c>
      <c r="I3869" s="24" t="e">
        <f>(H3869*#REF!)/4</f>
        <v>#REF!</v>
      </c>
      <c r="J3869" s="24" t="e">
        <f>(H3869*#REF!)</f>
        <v>#REF!</v>
      </c>
      <c r="K3869" s="24" t="e">
        <f>-PMT((#REF!/12),48,H3869,0,0)</f>
        <v>#REF!</v>
      </c>
    </row>
    <row r="3870" spans="2:11" ht="16.05" customHeight="1">
      <c r="B3870" s="4" t="s">
        <v>222</v>
      </c>
      <c r="C3870" s="7">
        <v>4</v>
      </c>
      <c r="D3870" s="12" t="s">
        <v>32</v>
      </c>
      <c r="E3870" s="12">
        <v>33300</v>
      </c>
      <c r="F3870" s="5" t="s">
        <v>888</v>
      </c>
      <c r="G3870" s="22">
        <v>856.80000000000007</v>
      </c>
      <c r="H3870" s="24" t="e">
        <f>G3870-(G3870*#REF!)</f>
        <v>#REF!</v>
      </c>
      <c r="I3870" s="24" t="e">
        <f>(H3870*#REF!)/4</f>
        <v>#REF!</v>
      </c>
      <c r="J3870" s="24" t="e">
        <f>(H3870*#REF!)</f>
        <v>#REF!</v>
      </c>
      <c r="K3870" s="24" t="e">
        <f>-PMT((#REF!/12),48,H3870,0,0)</f>
        <v>#REF!</v>
      </c>
    </row>
    <row r="3871" spans="2:11" ht="16.05" customHeight="1">
      <c r="B3871" s="4" t="s">
        <v>222</v>
      </c>
      <c r="C3871" s="7">
        <v>4</v>
      </c>
      <c r="D3871" s="12" t="s">
        <v>32</v>
      </c>
      <c r="E3871" s="12" t="s">
        <v>899</v>
      </c>
      <c r="F3871" s="5" t="s">
        <v>848</v>
      </c>
      <c r="G3871" s="22">
        <v>1425.6000000000001</v>
      </c>
      <c r="H3871" s="24" t="e">
        <f>G3871-(G3871*#REF!)</f>
        <v>#REF!</v>
      </c>
      <c r="I3871" s="24" t="e">
        <f>(H3871*#REF!)/4</f>
        <v>#REF!</v>
      </c>
      <c r="J3871" s="24" t="e">
        <f>(H3871*#REF!)</f>
        <v>#REF!</v>
      </c>
      <c r="K3871" s="24" t="e">
        <f>-PMT((#REF!/12),48,H3871,0,0)</f>
        <v>#REF!</v>
      </c>
    </row>
    <row r="3872" spans="2:11" ht="16.05" customHeight="1">
      <c r="B3872" s="4" t="s">
        <v>222</v>
      </c>
      <c r="C3872" s="7">
        <v>2</v>
      </c>
      <c r="D3872" s="12" t="s">
        <v>32</v>
      </c>
      <c r="E3872" s="12">
        <v>33152</v>
      </c>
      <c r="F3872" s="5" t="s">
        <v>887</v>
      </c>
      <c r="G3872" s="22">
        <v>705.6</v>
      </c>
      <c r="H3872" s="24" t="e">
        <f>G3872-(G3872*#REF!)</f>
        <v>#REF!</v>
      </c>
      <c r="I3872" s="24" t="e">
        <f>(H3872*#REF!)/4</f>
        <v>#REF!</v>
      </c>
      <c r="J3872" s="24" t="e">
        <f>(H3872*#REF!)</f>
        <v>#REF!</v>
      </c>
      <c r="K3872" s="24" t="e">
        <f>-PMT((#REF!/12),48,H3872,0,0)</f>
        <v>#REF!</v>
      </c>
    </row>
    <row r="3873" spans="2:11" ht="16.05" customHeight="1">
      <c r="B3873" s="4" t="s">
        <v>222</v>
      </c>
      <c r="C3873" s="7">
        <v>2</v>
      </c>
      <c r="D3873" s="12" t="s">
        <v>32</v>
      </c>
      <c r="E3873" s="12">
        <v>33400</v>
      </c>
      <c r="F3873" s="5" t="s">
        <v>2253</v>
      </c>
      <c r="G3873" s="22">
        <v>1414.92</v>
      </c>
      <c r="H3873" s="24" t="e">
        <f>G3873-(G3873*#REF!)</f>
        <v>#REF!</v>
      </c>
      <c r="I3873" s="24" t="e">
        <f>(H3873*#REF!)/4</f>
        <v>#REF!</v>
      </c>
      <c r="J3873" s="24" t="e">
        <f>(H3873*#REF!)</f>
        <v>#REF!</v>
      </c>
      <c r="K3873" s="24" t="e">
        <f>-PMT((#REF!/12),48,H3873,0,0)</f>
        <v>#REF!</v>
      </c>
    </row>
    <row r="3874" spans="2:11" ht="16.05" customHeight="1">
      <c r="B3874" s="4" t="s">
        <v>222</v>
      </c>
      <c r="C3874" s="7">
        <v>2</v>
      </c>
      <c r="D3874" s="12" t="s">
        <v>32</v>
      </c>
      <c r="E3874" s="12" t="s">
        <v>2221</v>
      </c>
      <c r="F3874" s="5" t="s">
        <v>848</v>
      </c>
      <c r="G3874" s="22">
        <v>1414.92</v>
      </c>
      <c r="H3874" s="24" t="e">
        <f>G3874-(G3874*#REF!)</f>
        <v>#REF!</v>
      </c>
      <c r="I3874" s="24" t="e">
        <f>(H3874*#REF!)/4</f>
        <v>#REF!</v>
      </c>
      <c r="J3874" s="24" t="e">
        <f>(H3874*#REF!)</f>
        <v>#REF!</v>
      </c>
      <c r="K3874" s="24" t="e">
        <f>-PMT((#REF!/12),48,H3874,0,0)</f>
        <v>#REF!</v>
      </c>
    </row>
    <row r="3875" spans="2:11" ht="16.05" customHeight="1">
      <c r="B3875" s="4" t="s">
        <v>222</v>
      </c>
      <c r="C3875" s="7">
        <v>2</v>
      </c>
      <c r="D3875" s="12" t="s">
        <v>32</v>
      </c>
      <c r="E3875" s="12">
        <v>33152</v>
      </c>
      <c r="F3875" s="5" t="s">
        <v>887</v>
      </c>
      <c r="G3875" s="22">
        <v>705.6</v>
      </c>
      <c r="H3875" s="24" t="e">
        <f>G3875-(G3875*#REF!)</f>
        <v>#REF!</v>
      </c>
      <c r="I3875" s="24" t="e">
        <f>(H3875*#REF!)/4</f>
        <v>#REF!</v>
      </c>
      <c r="J3875" s="24" t="e">
        <f>(H3875*#REF!)</f>
        <v>#REF!</v>
      </c>
      <c r="K3875" s="24" t="e">
        <f>-PMT((#REF!/12),48,H3875,0,0)</f>
        <v>#REF!</v>
      </c>
    </row>
    <row r="3876" spans="2:11" ht="16.05" customHeight="1">
      <c r="B3876" s="4" t="s">
        <v>222</v>
      </c>
      <c r="C3876" s="7">
        <v>2</v>
      </c>
      <c r="D3876" s="12" t="s">
        <v>32</v>
      </c>
      <c r="E3876" s="12">
        <v>33300</v>
      </c>
      <c r="F3876" s="5" t="s">
        <v>888</v>
      </c>
      <c r="G3876" s="22">
        <v>428.40000000000003</v>
      </c>
      <c r="H3876" s="24" t="e">
        <f>G3876-(G3876*#REF!)</f>
        <v>#REF!</v>
      </c>
      <c r="I3876" s="24" t="e">
        <f>(H3876*#REF!)/4</f>
        <v>#REF!</v>
      </c>
      <c r="J3876" s="24" t="e">
        <f>(H3876*#REF!)</f>
        <v>#REF!</v>
      </c>
      <c r="K3876" s="24" t="e">
        <f>-PMT((#REF!/12),48,H3876,0,0)</f>
        <v>#REF!</v>
      </c>
    </row>
    <row r="3877" spans="2:11" ht="16.05" customHeight="1">
      <c r="B3877" s="4" t="s">
        <v>222</v>
      </c>
      <c r="C3877" s="7">
        <v>2</v>
      </c>
      <c r="D3877" s="12" t="s">
        <v>32</v>
      </c>
      <c r="E3877" s="12" t="s">
        <v>1124</v>
      </c>
      <c r="F3877" s="5" t="s">
        <v>848</v>
      </c>
      <c r="G3877" s="22">
        <v>712.80000000000007</v>
      </c>
      <c r="H3877" s="24" t="e">
        <f>G3877-(G3877*#REF!)</f>
        <v>#REF!</v>
      </c>
      <c r="I3877" s="24" t="e">
        <f>(H3877*#REF!)/4</f>
        <v>#REF!</v>
      </c>
      <c r="J3877" s="24" t="e">
        <f>(H3877*#REF!)</f>
        <v>#REF!</v>
      </c>
      <c r="K3877" s="24" t="e">
        <f>-PMT((#REF!/12),48,H3877,0,0)</f>
        <v>#REF!</v>
      </c>
    </row>
    <row r="3878" spans="2:11" ht="16.05" customHeight="1">
      <c r="B3878" s="4" t="s">
        <v>222</v>
      </c>
      <c r="C3878" s="7">
        <v>2</v>
      </c>
      <c r="D3878" s="12" t="s">
        <v>32</v>
      </c>
      <c r="E3878" s="12">
        <v>33151</v>
      </c>
      <c r="F3878" s="5" t="s">
        <v>887</v>
      </c>
      <c r="G3878" s="22">
        <v>604.80000000000007</v>
      </c>
      <c r="H3878" s="24" t="e">
        <f>G3878-(G3878*#REF!)</f>
        <v>#REF!</v>
      </c>
      <c r="I3878" s="24" t="e">
        <f>(H3878*#REF!)/4</f>
        <v>#REF!</v>
      </c>
      <c r="J3878" s="24" t="e">
        <f>(H3878*#REF!)</f>
        <v>#REF!</v>
      </c>
      <c r="K3878" s="24" t="e">
        <f>-PMT((#REF!/12),48,H3878,0,0)</f>
        <v>#REF!</v>
      </c>
    </row>
    <row r="3879" spans="2:11" ht="16.05" customHeight="1">
      <c r="B3879" s="4" t="s">
        <v>222</v>
      </c>
      <c r="C3879" s="7">
        <v>2</v>
      </c>
      <c r="D3879" s="12" t="s">
        <v>32</v>
      </c>
      <c r="E3879" s="12">
        <v>33300</v>
      </c>
      <c r="F3879" s="5" t="s">
        <v>888</v>
      </c>
      <c r="G3879" s="22">
        <v>428.40000000000003</v>
      </c>
      <c r="H3879" s="24" t="e">
        <f>G3879-(G3879*#REF!)</f>
        <v>#REF!</v>
      </c>
      <c r="I3879" s="24" t="e">
        <f>(H3879*#REF!)/4</f>
        <v>#REF!</v>
      </c>
      <c r="J3879" s="24" t="e">
        <f>(H3879*#REF!)</f>
        <v>#REF!</v>
      </c>
      <c r="K3879" s="24" t="e">
        <f>-PMT((#REF!/12),48,H3879,0,0)</f>
        <v>#REF!</v>
      </c>
    </row>
    <row r="3880" spans="2:11" ht="16.05" customHeight="1">
      <c r="B3880" s="4" t="s">
        <v>222</v>
      </c>
      <c r="C3880" s="7">
        <v>2</v>
      </c>
      <c r="D3880" s="12" t="s">
        <v>32</v>
      </c>
      <c r="E3880" s="12" t="s">
        <v>1473</v>
      </c>
      <c r="F3880" s="5" t="s">
        <v>1474</v>
      </c>
      <c r="G3880" s="22">
        <v>810</v>
      </c>
      <c r="H3880" s="24" t="e">
        <f>G3880-(G3880*#REF!)</f>
        <v>#REF!</v>
      </c>
      <c r="I3880" s="24" t="e">
        <f>(H3880*#REF!)/4</f>
        <v>#REF!</v>
      </c>
      <c r="J3880" s="24" t="e">
        <f>(H3880*#REF!)</f>
        <v>#REF!</v>
      </c>
      <c r="K3880" s="24" t="e">
        <f>-PMT((#REF!/12),48,H3880,0,0)</f>
        <v>#REF!</v>
      </c>
    </row>
    <row r="3881" spans="2:11" ht="16.05" customHeight="1">
      <c r="B3881" s="4" t="s">
        <v>222</v>
      </c>
      <c r="C3881" s="7">
        <v>2</v>
      </c>
      <c r="D3881" s="12" t="s">
        <v>32</v>
      </c>
      <c r="E3881" s="12">
        <v>33152</v>
      </c>
      <c r="F3881" s="5" t="s">
        <v>887</v>
      </c>
      <c r="G3881" s="22">
        <v>705.6</v>
      </c>
      <c r="H3881" s="24" t="e">
        <f>G3881-(G3881*#REF!)</f>
        <v>#REF!</v>
      </c>
      <c r="I3881" s="24" t="e">
        <f>(H3881*#REF!)/4</f>
        <v>#REF!</v>
      </c>
      <c r="J3881" s="24" t="e">
        <f>(H3881*#REF!)</f>
        <v>#REF!</v>
      </c>
      <c r="K3881" s="24" t="e">
        <f>-PMT((#REF!/12),48,H3881,0,0)</f>
        <v>#REF!</v>
      </c>
    </row>
    <row r="3882" spans="2:11" ht="16.05" customHeight="1">
      <c r="B3882" s="4" t="s">
        <v>222</v>
      </c>
      <c r="C3882" s="7">
        <v>2</v>
      </c>
      <c r="D3882" s="12" t="s">
        <v>32</v>
      </c>
      <c r="E3882" s="12">
        <v>33300</v>
      </c>
      <c r="F3882" s="5" t="s">
        <v>888</v>
      </c>
      <c r="G3882" s="22">
        <v>428.40000000000003</v>
      </c>
      <c r="H3882" s="24" t="e">
        <f>G3882-(G3882*#REF!)</f>
        <v>#REF!</v>
      </c>
      <c r="I3882" s="24" t="e">
        <f>(H3882*#REF!)/4</f>
        <v>#REF!</v>
      </c>
      <c r="J3882" s="24" t="e">
        <f>(H3882*#REF!)</f>
        <v>#REF!</v>
      </c>
      <c r="K3882" s="24" t="e">
        <f>-PMT((#REF!/12),48,H3882,0,0)</f>
        <v>#REF!</v>
      </c>
    </row>
    <row r="3883" spans="2:11" ht="16.05" customHeight="1">
      <c r="B3883" s="4" t="s">
        <v>222</v>
      </c>
      <c r="C3883" s="7">
        <v>2</v>
      </c>
      <c r="D3883" s="12" t="s">
        <v>32</v>
      </c>
      <c r="E3883" s="12" t="s">
        <v>2226</v>
      </c>
      <c r="F3883" s="5" t="s">
        <v>848</v>
      </c>
      <c r="G3883" s="22">
        <v>1414.92</v>
      </c>
      <c r="H3883" s="24" t="e">
        <f>G3883-(G3883*#REF!)</f>
        <v>#REF!</v>
      </c>
      <c r="I3883" s="24" t="e">
        <f>(H3883*#REF!)/4</f>
        <v>#REF!</v>
      </c>
      <c r="J3883" s="24" t="e">
        <f>(H3883*#REF!)</f>
        <v>#REF!</v>
      </c>
      <c r="K3883" s="24" t="e">
        <f>-PMT((#REF!/12),48,H3883,0,0)</f>
        <v>#REF!</v>
      </c>
    </row>
    <row r="3884" spans="2:11" ht="16.05" customHeight="1">
      <c r="B3884" s="4" t="s">
        <v>222</v>
      </c>
      <c r="C3884" s="7">
        <v>2</v>
      </c>
      <c r="D3884" s="12" t="s">
        <v>32</v>
      </c>
      <c r="E3884" s="12">
        <v>33152</v>
      </c>
      <c r="F3884" s="5" t="s">
        <v>887</v>
      </c>
      <c r="G3884" s="22">
        <v>705.6</v>
      </c>
      <c r="H3884" s="24" t="e">
        <f>G3884-(G3884*#REF!)</f>
        <v>#REF!</v>
      </c>
      <c r="I3884" s="24" t="e">
        <f>(H3884*#REF!)/4</f>
        <v>#REF!</v>
      </c>
      <c r="J3884" s="24" t="e">
        <f>(H3884*#REF!)</f>
        <v>#REF!</v>
      </c>
      <c r="K3884" s="24" t="e">
        <f>-PMT((#REF!/12),48,H3884,0,0)</f>
        <v>#REF!</v>
      </c>
    </row>
    <row r="3885" spans="2:11" ht="16.05" customHeight="1">
      <c r="B3885" s="4" t="s">
        <v>222</v>
      </c>
      <c r="C3885" s="7">
        <v>2</v>
      </c>
      <c r="D3885" s="12" t="s">
        <v>32</v>
      </c>
      <c r="E3885" s="12">
        <v>33500</v>
      </c>
      <c r="F3885" s="5" t="s">
        <v>964</v>
      </c>
      <c r="G3885" s="22">
        <v>442.8</v>
      </c>
      <c r="H3885" s="24" t="e">
        <f>G3885-(G3885*#REF!)</f>
        <v>#REF!</v>
      </c>
      <c r="I3885" s="24" t="e">
        <f>(H3885*#REF!)/4</f>
        <v>#REF!</v>
      </c>
      <c r="J3885" s="24" t="e">
        <f>(H3885*#REF!)</f>
        <v>#REF!</v>
      </c>
      <c r="K3885" s="24" t="e">
        <f>-PMT((#REF!/12),48,H3885,0,0)</f>
        <v>#REF!</v>
      </c>
    </row>
    <row r="3886" spans="2:11" ht="16.05" customHeight="1">
      <c r="B3886" s="4" t="s">
        <v>222</v>
      </c>
      <c r="C3886" s="7">
        <v>2</v>
      </c>
      <c r="D3886" s="12" t="s">
        <v>32</v>
      </c>
      <c r="E3886" s="12" t="s">
        <v>847</v>
      </c>
      <c r="F3886" s="5" t="s">
        <v>848</v>
      </c>
      <c r="G3886" s="22">
        <v>712.80000000000007</v>
      </c>
      <c r="H3886" s="24" t="e">
        <f>G3886-(G3886*#REF!)</f>
        <v>#REF!</v>
      </c>
      <c r="I3886" s="24" t="e">
        <f>(H3886*#REF!)/4</f>
        <v>#REF!</v>
      </c>
      <c r="J3886" s="24" t="e">
        <f>(H3886*#REF!)</f>
        <v>#REF!</v>
      </c>
      <c r="K3886" s="24" t="e">
        <f>-PMT((#REF!/12),48,H3886,0,0)</f>
        <v>#REF!</v>
      </c>
    </row>
    <row r="3887" spans="2:11" ht="16.05" customHeight="1">
      <c r="B3887" s="4" t="s">
        <v>222</v>
      </c>
      <c r="C3887" s="7">
        <v>2</v>
      </c>
      <c r="D3887" s="12" t="s">
        <v>32</v>
      </c>
      <c r="E3887" s="12">
        <v>33152</v>
      </c>
      <c r="F3887" s="5" t="s">
        <v>887</v>
      </c>
      <c r="G3887" s="22">
        <v>705.6</v>
      </c>
      <c r="H3887" s="24" t="e">
        <f>G3887-(G3887*#REF!)</f>
        <v>#REF!</v>
      </c>
      <c r="I3887" s="24" t="e">
        <f>(H3887*#REF!)/4</f>
        <v>#REF!</v>
      </c>
      <c r="J3887" s="24" t="e">
        <f>(H3887*#REF!)</f>
        <v>#REF!</v>
      </c>
      <c r="K3887" s="24" t="e">
        <f>-PMT((#REF!/12),48,H3887,0,0)</f>
        <v>#REF!</v>
      </c>
    </row>
    <row r="3888" spans="2:11" ht="16.05" customHeight="1">
      <c r="B3888" s="4" t="s">
        <v>222</v>
      </c>
      <c r="C3888" s="7">
        <v>2</v>
      </c>
      <c r="D3888" s="12" t="s">
        <v>32</v>
      </c>
      <c r="E3888" s="12">
        <v>33300</v>
      </c>
      <c r="F3888" s="5" t="s">
        <v>888</v>
      </c>
      <c r="G3888" s="22">
        <v>428.40000000000003</v>
      </c>
      <c r="H3888" s="24" t="e">
        <f>G3888-(G3888*#REF!)</f>
        <v>#REF!</v>
      </c>
      <c r="I3888" s="24" t="e">
        <f>(H3888*#REF!)/4</f>
        <v>#REF!</v>
      </c>
      <c r="J3888" s="24" t="e">
        <f>(H3888*#REF!)</f>
        <v>#REF!</v>
      </c>
      <c r="K3888" s="24" t="e">
        <f>-PMT((#REF!/12),48,H3888,0,0)</f>
        <v>#REF!</v>
      </c>
    </row>
    <row r="3889" spans="2:11" ht="16.05" customHeight="1">
      <c r="B3889" s="4" t="s">
        <v>222</v>
      </c>
      <c r="C3889" s="7">
        <v>2</v>
      </c>
      <c r="D3889" s="12" t="s">
        <v>32</v>
      </c>
      <c r="E3889" s="12" t="s">
        <v>2227</v>
      </c>
      <c r="F3889" s="5" t="s">
        <v>848</v>
      </c>
      <c r="G3889" s="22">
        <v>1414.92</v>
      </c>
      <c r="H3889" s="24" t="e">
        <f>G3889-(G3889*#REF!)</f>
        <v>#REF!</v>
      </c>
      <c r="I3889" s="24" t="e">
        <f>(H3889*#REF!)/4</f>
        <v>#REF!</v>
      </c>
      <c r="J3889" s="24" t="e">
        <f>(H3889*#REF!)</f>
        <v>#REF!</v>
      </c>
      <c r="K3889" s="24" t="e">
        <f>-PMT((#REF!/12),48,H3889,0,0)</f>
        <v>#REF!</v>
      </c>
    </row>
    <row r="3890" spans="2:11" ht="16.05" customHeight="1">
      <c r="B3890" s="4" t="s">
        <v>222</v>
      </c>
      <c r="C3890" s="7">
        <v>2</v>
      </c>
      <c r="D3890" s="12" t="s">
        <v>32</v>
      </c>
      <c r="E3890" s="12">
        <v>38151</v>
      </c>
      <c r="F3890" s="5" t="s">
        <v>414</v>
      </c>
      <c r="G3890" s="22">
        <v>1350</v>
      </c>
      <c r="H3890" s="24" t="e">
        <f>G3890-(G3890*#REF!)</f>
        <v>#REF!</v>
      </c>
      <c r="I3890" s="24" t="e">
        <f>(H3890*#REF!)/4</f>
        <v>#REF!</v>
      </c>
      <c r="J3890" s="24" t="e">
        <f>(H3890*#REF!)</f>
        <v>#REF!</v>
      </c>
      <c r="K3890" s="24" t="e">
        <f>-PMT((#REF!/12),48,H3890,0,0)</f>
        <v>#REF!</v>
      </c>
    </row>
    <row r="3891" spans="2:11" ht="16.05" customHeight="1">
      <c r="B3891" s="4" t="s">
        <v>222</v>
      </c>
      <c r="C3891" s="7">
        <v>2</v>
      </c>
      <c r="D3891" s="12" t="s">
        <v>32</v>
      </c>
      <c r="E3891" s="12">
        <v>38600</v>
      </c>
      <c r="F3891" s="5" t="s">
        <v>417</v>
      </c>
      <c r="G3891" s="22">
        <v>460.8</v>
      </c>
      <c r="H3891" s="24" t="e">
        <f>G3891-(G3891*#REF!)</f>
        <v>#REF!</v>
      </c>
      <c r="I3891" s="24" t="e">
        <f>(H3891*#REF!)/4</f>
        <v>#REF!</v>
      </c>
      <c r="J3891" s="24" t="e">
        <f>(H3891*#REF!)</f>
        <v>#REF!</v>
      </c>
      <c r="K3891" s="24" t="e">
        <f>-PMT((#REF!/12),48,H3891,0,0)</f>
        <v>#REF!</v>
      </c>
    </row>
    <row r="3892" spans="2:11" ht="16.05" customHeight="1">
      <c r="B3892" s="4" t="s">
        <v>222</v>
      </c>
      <c r="C3892" s="7">
        <v>2</v>
      </c>
      <c r="D3892" s="12" t="s">
        <v>32</v>
      </c>
      <c r="E3892" s="12" t="s">
        <v>415</v>
      </c>
      <c r="F3892" s="5" t="s">
        <v>416</v>
      </c>
      <c r="G3892" s="22">
        <v>1598.4</v>
      </c>
      <c r="H3892" s="24" t="e">
        <f>G3892-(G3892*#REF!)</f>
        <v>#REF!</v>
      </c>
      <c r="I3892" s="24" t="e">
        <f>(H3892*#REF!)/4</f>
        <v>#REF!</v>
      </c>
      <c r="J3892" s="24" t="e">
        <f>(H3892*#REF!)</f>
        <v>#REF!</v>
      </c>
      <c r="K3892" s="24" t="e">
        <f>-PMT((#REF!/12),48,H3892,0,0)</f>
        <v>#REF!</v>
      </c>
    </row>
    <row r="3893" spans="2:11" ht="16.05" customHeight="1">
      <c r="B3893" s="4" t="s">
        <v>222</v>
      </c>
      <c r="C3893" s="7">
        <v>2</v>
      </c>
      <c r="D3893" s="12" t="s">
        <v>32</v>
      </c>
      <c r="E3893" s="12">
        <v>38151</v>
      </c>
      <c r="F3893" s="5" t="s">
        <v>414</v>
      </c>
      <c r="G3893" s="22">
        <v>1350</v>
      </c>
      <c r="H3893" s="24" t="e">
        <f>G3893-(G3893*#REF!)</f>
        <v>#REF!</v>
      </c>
      <c r="I3893" s="24" t="e">
        <f>(H3893*#REF!)/4</f>
        <v>#REF!</v>
      </c>
      <c r="J3893" s="24" t="e">
        <f>(H3893*#REF!)</f>
        <v>#REF!</v>
      </c>
      <c r="K3893" s="24" t="e">
        <f>-PMT((#REF!/12),48,H3893,0,0)</f>
        <v>#REF!</v>
      </c>
    </row>
    <row r="3894" spans="2:11" ht="16.05" customHeight="1">
      <c r="B3894" s="4" t="s">
        <v>222</v>
      </c>
      <c r="C3894" s="7">
        <v>2</v>
      </c>
      <c r="D3894" s="12" t="s">
        <v>32</v>
      </c>
      <c r="E3894" s="12">
        <v>38600</v>
      </c>
      <c r="F3894" s="5" t="s">
        <v>417</v>
      </c>
      <c r="G3894" s="22">
        <v>460.8</v>
      </c>
      <c r="H3894" s="24" t="e">
        <f>G3894-(G3894*#REF!)</f>
        <v>#REF!</v>
      </c>
      <c r="I3894" s="24" t="e">
        <f>(H3894*#REF!)/4</f>
        <v>#REF!</v>
      </c>
      <c r="J3894" s="24" t="e">
        <f>(H3894*#REF!)</f>
        <v>#REF!</v>
      </c>
      <c r="K3894" s="24" t="e">
        <f>-PMT((#REF!/12),48,H3894,0,0)</f>
        <v>#REF!</v>
      </c>
    </row>
    <row r="3895" spans="2:11" ht="16.05" customHeight="1">
      <c r="B3895" s="4" t="s">
        <v>222</v>
      </c>
      <c r="C3895" s="7">
        <v>2</v>
      </c>
      <c r="D3895" s="12" t="s">
        <v>32</v>
      </c>
      <c r="E3895" s="12" t="s">
        <v>2225</v>
      </c>
      <c r="F3895" s="5" t="s">
        <v>2257</v>
      </c>
      <c r="G3895" s="22">
        <v>1414.92</v>
      </c>
      <c r="H3895" s="24" t="e">
        <f>G3895-(G3895*#REF!)</f>
        <v>#REF!</v>
      </c>
      <c r="I3895" s="24" t="e">
        <f>(H3895*#REF!)/4</f>
        <v>#REF!</v>
      </c>
      <c r="J3895" s="24" t="e">
        <f>(H3895*#REF!)</f>
        <v>#REF!</v>
      </c>
      <c r="K3895" s="24" t="e">
        <f>-PMT((#REF!/12),48,H3895,0,0)</f>
        <v>#REF!</v>
      </c>
    </row>
    <row r="3896" spans="2:11" ht="16.05" customHeight="1">
      <c r="B3896" s="4" t="s">
        <v>222</v>
      </c>
      <c r="C3896" s="7">
        <v>2</v>
      </c>
      <c r="D3896" s="12" t="s">
        <v>13</v>
      </c>
      <c r="E3896" s="12" t="s">
        <v>2223</v>
      </c>
      <c r="F3896" s="5" t="s">
        <v>2255</v>
      </c>
      <c r="G3896" s="22">
        <v>1414.92</v>
      </c>
      <c r="H3896" s="24" t="e">
        <f>G3896-(G3896*#REF!)</f>
        <v>#REF!</v>
      </c>
      <c r="I3896" s="24" t="e">
        <f>(H3896*#REF!)/4</f>
        <v>#REF!</v>
      </c>
      <c r="J3896" s="24" t="e">
        <f>(H3896*#REF!)</f>
        <v>#REF!</v>
      </c>
      <c r="K3896" s="24" t="e">
        <f>-PMT((#REF!/12),48,H3896,0,0)</f>
        <v>#REF!</v>
      </c>
    </row>
    <row r="3897" spans="2:11" ht="16.05" customHeight="1">
      <c r="B3897" s="4" t="s">
        <v>222</v>
      </c>
      <c r="C3897" s="7">
        <v>2</v>
      </c>
      <c r="D3897" s="12" t="s">
        <v>13</v>
      </c>
      <c r="E3897" s="12" t="s">
        <v>1500</v>
      </c>
      <c r="F3897" s="5" t="s">
        <v>1501</v>
      </c>
      <c r="G3897" s="22">
        <v>2423.292307692308</v>
      </c>
      <c r="H3897" s="24" t="e">
        <f>G3897-(G3897*#REF!)</f>
        <v>#REF!</v>
      </c>
      <c r="I3897" s="24" t="e">
        <f>(H3897*#REF!)/4</f>
        <v>#REF!</v>
      </c>
      <c r="J3897" s="24" t="e">
        <f>(H3897*#REF!)</f>
        <v>#REF!</v>
      </c>
      <c r="K3897" s="24" t="e">
        <f>-PMT((#REF!/12),48,H3897,0,0)</f>
        <v>#REF!</v>
      </c>
    </row>
    <row r="3898" spans="2:11" ht="16.05" customHeight="1">
      <c r="B3898" s="4" t="s">
        <v>222</v>
      </c>
      <c r="C3898" s="7">
        <v>2</v>
      </c>
      <c r="D3898" s="12" t="s">
        <v>2219</v>
      </c>
      <c r="E3898" s="12" t="s">
        <v>307</v>
      </c>
      <c r="F3898" s="5" t="s">
        <v>228</v>
      </c>
      <c r="G3898" s="22">
        <v>1414.92</v>
      </c>
      <c r="H3898" s="24" t="e">
        <f>G3898-(G3898*#REF!)</f>
        <v>#REF!</v>
      </c>
      <c r="I3898" s="24" t="e">
        <f>(H3898*#REF!)/4</f>
        <v>#REF!</v>
      </c>
      <c r="J3898" s="24" t="e">
        <f>(H3898*#REF!)</f>
        <v>#REF!</v>
      </c>
      <c r="K3898" s="24" t="e">
        <f>-PMT((#REF!/12),48,H3898,0,0)</f>
        <v>#REF!</v>
      </c>
    </row>
    <row r="3899" spans="2:11" ht="16.05" customHeight="1">
      <c r="B3899" s="4" t="s">
        <v>222</v>
      </c>
      <c r="C3899" s="7">
        <v>2</v>
      </c>
      <c r="D3899" s="12" t="s">
        <v>13</v>
      </c>
      <c r="E3899" s="12" t="s">
        <v>229</v>
      </c>
      <c r="F3899" s="5" t="s">
        <v>230</v>
      </c>
      <c r="G3899" s="22">
        <v>1110</v>
      </c>
      <c r="H3899" s="24" t="e">
        <f>G3899-(G3899*#REF!)</f>
        <v>#REF!</v>
      </c>
      <c r="I3899" s="24" t="e">
        <f>(H3899*#REF!)/4</f>
        <v>#REF!</v>
      </c>
      <c r="J3899" s="24" t="e">
        <f>(H3899*#REF!)</f>
        <v>#REF!</v>
      </c>
      <c r="K3899" s="24" t="e">
        <f>-PMT((#REF!/12),48,H3899,0,0)</f>
        <v>#REF!</v>
      </c>
    </row>
    <row r="3900" spans="2:11" ht="16.05" customHeight="1">
      <c r="B3900" s="4" t="s">
        <v>222</v>
      </c>
      <c r="C3900" s="7">
        <v>2</v>
      </c>
      <c r="D3900" s="12" t="s">
        <v>13</v>
      </c>
      <c r="E3900" s="12" t="s">
        <v>231</v>
      </c>
      <c r="F3900" s="5" t="s">
        <v>232</v>
      </c>
      <c r="G3900" s="22">
        <v>213.02</v>
      </c>
      <c r="H3900" s="24" t="e">
        <f>G3900-(G3900*#REF!)</f>
        <v>#REF!</v>
      </c>
      <c r="I3900" s="24" t="e">
        <f>(H3900*#REF!)/4</f>
        <v>#REF!</v>
      </c>
      <c r="J3900" s="24" t="e">
        <f>(H3900*#REF!)</f>
        <v>#REF!</v>
      </c>
      <c r="K3900" s="24" t="e">
        <f>-PMT((#REF!/12),48,H3900,0,0)</f>
        <v>#REF!</v>
      </c>
    </row>
    <row r="3901" spans="2:11" ht="16.05" customHeight="1">
      <c r="B3901" s="4" t="s">
        <v>222</v>
      </c>
      <c r="C3901" s="7">
        <v>2</v>
      </c>
      <c r="D3901" s="12" t="s">
        <v>13</v>
      </c>
      <c r="E3901" s="12" t="s">
        <v>233</v>
      </c>
      <c r="F3901" s="5" t="s">
        <v>234</v>
      </c>
      <c r="G3901" s="22">
        <v>707.87594339622706</v>
      </c>
      <c r="H3901" s="24" t="e">
        <f>G3901-(G3901*#REF!)</f>
        <v>#REF!</v>
      </c>
      <c r="I3901" s="24" t="e">
        <f>(H3901*#REF!)/4</f>
        <v>#REF!</v>
      </c>
      <c r="J3901" s="24" t="e">
        <f>(H3901*#REF!)</f>
        <v>#REF!</v>
      </c>
      <c r="K3901" s="24" t="e">
        <f>-PMT((#REF!/12),48,H3901,0,0)</f>
        <v>#REF!</v>
      </c>
    </row>
    <row r="3902" spans="2:11" ht="16.05" customHeight="1">
      <c r="B3902" s="4" t="s">
        <v>222</v>
      </c>
      <c r="C3902" s="7">
        <v>2</v>
      </c>
      <c r="D3902" s="12" t="s">
        <v>13</v>
      </c>
      <c r="E3902" s="12" t="s">
        <v>235</v>
      </c>
      <c r="F3902" s="5" t="s">
        <v>236</v>
      </c>
      <c r="G3902" s="22">
        <v>707.87594339622706</v>
      </c>
      <c r="H3902" s="24" t="e">
        <f>G3902-(G3902*#REF!)</f>
        <v>#REF!</v>
      </c>
      <c r="I3902" s="24" t="e">
        <f>(H3902*#REF!)/4</f>
        <v>#REF!</v>
      </c>
      <c r="J3902" s="24" t="e">
        <f>(H3902*#REF!)</f>
        <v>#REF!</v>
      </c>
      <c r="K3902" s="24" t="e">
        <f>-PMT((#REF!/12),48,H3902,0,0)</f>
        <v>#REF!</v>
      </c>
    </row>
    <row r="3903" spans="2:11" ht="16.05" customHeight="1">
      <c r="B3903" s="4" t="s">
        <v>222</v>
      </c>
      <c r="C3903" s="7">
        <v>2</v>
      </c>
      <c r="D3903" s="12" t="s">
        <v>13</v>
      </c>
      <c r="E3903" s="12" t="s">
        <v>237</v>
      </c>
      <c r="F3903" s="5" t="s">
        <v>238</v>
      </c>
      <c r="G3903" s="22">
        <v>707.87594339622706</v>
      </c>
      <c r="H3903" s="24" t="e">
        <f>G3903-(G3903*#REF!)</f>
        <v>#REF!</v>
      </c>
      <c r="I3903" s="24" t="e">
        <f>(H3903*#REF!)/4</f>
        <v>#REF!</v>
      </c>
      <c r="J3903" s="24" t="e">
        <f>(H3903*#REF!)</f>
        <v>#REF!</v>
      </c>
      <c r="K3903" s="24" t="e">
        <f>-PMT((#REF!/12),48,H3903,0,0)</f>
        <v>#REF!</v>
      </c>
    </row>
    <row r="3904" spans="2:11" ht="16.05" customHeight="1">
      <c r="B3904" s="4" t="s">
        <v>222</v>
      </c>
      <c r="C3904" s="7">
        <v>2</v>
      </c>
      <c r="D3904" s="12" t="s">
        <v>13</v>
      </c>
      <c r="E3904" s="12" t="s">
        <v>239</v>
      </c>
      <c r="F3904" s="5" t="s">
        <v>240</v>
      </c>
      <c r="G3904" s="22">
        <v>707.87594339622706</v>
      </c>
      <c r="H3904" s="24" t="e">
        <f>G3904-(G3904*#REF!)</f>
        <v>#REF!</v>
      </c>
      <c r="I3904" s="24" t="e">
        <f>(H3904*#REF!)/4</f>
        <v>#REF!</v>
      </c>
      <c r="J3904" s="24" t="e">
        <f>(H3904*#REF!)</f>
        <v>#REF!</v>
      </c>
      <c r="K3904" s="24" t="e">
        <f>-PMT((#REF!/12),48,H3904,0,0)</f>
        <v>#REF!</v>
      </c>
    </row>
    <row r="3905" spans="2:11" ht="16.05" customHeight="1">
      <c r="B3905" s="4" t="s">
        <v>222</v>
      </c>
      <c r="C3905" s="7">
        <v>4</v>
      </c>
      <c r="D3905" s="12" t="s">
        <v>13</v>
      </c>
      <c r="E3905" s="12" t="s">
        <v>241</v>
      </c>
      <c r="F3905" s="5" t="s">
        <v>242</v>
      </c>
      <c r="G3905" s="22">
        <v>1415.7518867924541</v>
      </c>
      <c r="H3905" s="24" t="e">
        <f>G3905-(G3905*#REF!)</f>
        <v>#REF!</v>
      </c>
      <c r="I3905" s="24" t="e">
        <f>(H3905*#REF!)/4</f>
        <v>#REF!</v>
      </c>
      <c r="J3905" s="24" t="e">
        <f>(H3905*#REF!)</f>
        <v>#REF!</v>
      </c>
      <c r="K3905" s="24" t="e">
        <f>-PMT((#REF!/12),48,H3905,0,0)</f>
        <v>#REF!</v>
      </c>
    </row>
    <row r="3906" spans="2:11" ht="16.05" customHeight="1">
      <c r="B3906" s="4" t="s">
        <v>222</v>
      </c>
      <c r="C3906" s="7">
        <v>2</v>
      </c>
      <c r="D3906" s="12" t="s">
        <v>2219</v>
      </c>
      <c r="E3906" s="12" t="s">
        <v>307</v>
      </c>
      <c r="F3906" s="5" t="s">
        <v>120</v>
      </c>
      <c r="G3906" s="22">
        <v>1414.92</v>
      </c>
      <c r="H3906" s="24" t="e">
        <f>G3906-(G3906*#REF!)</f>
        <v>#REF!</v>
      </c>
      <c r="I3906" s="24" t="e">
        <f>(H3906*#REF!)/4</f>
        <v>#REF!</v>
      </c>
      <c r="J3906" s="24" t="e">
        <f>(H3906*#REF!)</f>
        <v>#REF!</v>
      </c>
      <c r="K3906" s="24" t="e">
        <f>-PMT((#REF!/12),48,H3906,0,0)</f>
        <v>#REF!</v>
      </c>
    </row>
    <row r="3907" spans="2:11" ht="16.05" customHeight="1">
      <c r="B3907" s="6" t="s">
        <v>1150</v>
      </c>
      <c r="C3907" s="7">
        <v>8</v>
      </c>
      <c r="D3907" s="12" t="s">
        <v>13</v>
      </c>
      <c r="E3907" s="12" t="s">
        <v>197</v>
      </c>
      <c r="F3907" s="5" t="s">
        <v>198</v>
      </c>
      <c r="G3907" s="22">
        <v>2819.76</v>
      </c>
      <c r="H3907" s="24" t="e">
        <f>G3907-(G3907*#REF!)</f>
        <v>#REF!</v>
      </c>
      <c r="I3907" s="24" t="e">
        <f>(H3907*#REF!)/4</f>
        <v>#REF!</v>
      </c>
      <c r="J3907" s="24" t="e">
        <f>(H3907*#REF!)</f>
        <v>#REF!</v>
      </c>
      <c r="K3907" s="24" t="e">
        <f>-PMT((#REF!/12),48,H3907,0,0)</f>
        <v>#REF!</v>
      </c>
    </row>
    <row r="3908" spans="2:11" ht="16.05" customHeight="1">
      <c r="B3908" s="6" t="s">
        <v>1150</v>
      </c>
      <c r="C3908" s="7">
        <v>8</v>
      </c>
      <c r="D3908" s="12" t="s">
        <v>13</v>
      </c>
      <c r="E3908" s="12" t="s">
        <v>16</v>
      </c>
      <c r="F3908" s="5" t="s">
        <v>17</v>
      </c>
      <c r="G3908" s="22">
        <v>3459.52</v>
      </c>
      <c r="H3908" s="24" t="e">
        <f>G3908-(G3908*#REF!)</f>
        <v>#REF!</v>
      </c>
      <c r="I3908" s="24" t="e">
        <f>(H3908*#REF!)/4</f>
        <v>#REF!</v>
      </c>
      <c r="J3908" s="24" t="e">
        <f>(H3908*#REF!)</f>
        <v>#REF!</v>
      </c>
      <c r="K3908" s="24" t="e">
        <f>-PMT((#REF!/12),48,H3908,0,0)</f>
        <v>#REF!</v>
      </c>
    </row>
    <row r="3909" spans="2:11" ht="16.05" customHeight="1">
      <c r="B3909" s="6" t="s">
        <v>1150</v>
      </c>
      <c r="C3909" s="7">
        <v>8</v>
      </c>
      <c r="D3909" s="12" t="s">
        <v>13</v>
      </c>
      <c r="E3909" s="12" t="s">
        <v>18</v>
      </c>
      <c r="F3909" s="5" t="s">
        <v>19</v>
      </c>
      <c r="G3909" s="22">
        <v>1005.84</v>
      </c>
      <c r="H3909" s="24" t="e">
        <f>G3909-(G3909*#REF!)</f>
        <v>#REF!</v>
      </c>
      <c r="I3909" s="24" t="e">
        <f>(H3909*#REF!)/4</f>
        <v>#REF!</v>
      </c>
      <c r="J3909" s="24" t="e">
        <f>(H3909*#REF!)</f>
        <v>#REF!</v>
      </c>
      <c r="K3909" s="24" t="e">
        <f>-PMT((#REF!/12),48,H3909,0,0)</f>
        <v>#REF!</v>
      </c>
    </row>
    <row r="3910" spans="2:11" ht="16.05" customHeight="1">
      <c r="B3910" s="6" t="s">
        <v>1150</v>
      </c>
      <c r="C3910" s="7">
        <v>8</v>
      </c>
      <c r="D3910" s="12" t="s">
        <v>13</v>
      </c>
      <c r="E3910" s="12" t="s">
        <v>20</v>
      </c>
      <c r="F3910" s="5" t="s">
        <v>21</v>
      </c>
      <c r="G3910" s="22">
        <v>2141.7600000000002</v>
      </c>
      <c r="H3910" s="24" t="e">
        <f>G3910-(G3910*#REF!)</f>
        <v>#REF!</v>
      </c>
      <c r="I3910" s="24" t="e">
        <f>(H3910*#REF!)/4</f>
        <v>#REF!</v>
      </c>
      <c r="J3910" s="24" t="e">
        <f>(H3910*#REF!)</f>
        <v>#REF!</v>
      </c>
      <c r="K3910" s="24" t="e">
        <f>-PMT((#REF!/12),48,H3910,0,0)</f>
        <v>#REF!</v>
      </c>
    </row>
    <row r="3911" spans="2:11" ht="16.05" customHeight="1">
      <c r="B3911" s="6" t="s">
        <v>1150</v>
      </c>
      <c r="C3911" s="7">
        <v>8</v>
      </c>
      <c r="D3911" s="12" t="s">
        <v>13</v>
      </c>
      <c r="E3911" s="12" t="s">
        <v>260</v>
      </c>
      <c r="F3911" s="5" t="s">
        <v>261</v>
      </c>
      <c r="G3911" s="22">
        <v>2357.7600000000002</v>
      </c>
      <c r="H3911" s="24" t="e">
        <f>G3911-(G3911*#REF!)</f>
        <v>#REF!</v>
      </c>
      <c r="I3911" s="24" t="e">
        <f>(H3911*#REF!)/4</f>
        <v>#REF!</v>
      </c>
      <c r="J3911" s="24" t="e">
        <f>(H3911*#REF!)</f>
        <v>#REF!</v>
      </c>
      <c r="K3911" s="24" t="e">
        <f>-PMT((#REF!/12),48,H3911,0,0)</f>
        <v>#REF!</v>
      </c>
    </row>
    <row r="3912" spans="2:11" ht="16.05" customHeight="1">
      <c r="B3912" s="6" t="s">
        <v>1150</v>
      </c>
      <c r="C3912" s="7">
        <v>8</v>
      </c>
      <c r="D3912" s="12" t="s">
        <v>52</v>
      </c>
      <c r="E3912" s="12" t="s">
        <v>246</v>
      </c>
      <c r="F3912" s="5" t="s">
        <v>247</v>
      </c>
      <c r="G3912" s="22">
        <v>1200</v>
      </c>
      <c r="H3912" s="24" t="e">
        <f>G3912-(G3912*#REF!)</f>
        <v>#REF!</v>
      </c>
      <c r="I3912" s="24" t="e">
        <f>(H3912*#REF!)/4</f>
        <v>#REF!</v>
      </c>
      <c r="J3912" s="24" t="e">
        <f>(H3912*#REF!)</f>
        <v>#REF!</v>
      </c>
      <c r="K3912" s="24" t="e">
        <f>-PMT((#REF!/12),48,H3912,0,0)</f>
        <v>#REF!</v>
      </c>
    </row>
    <row r="3913" spans="2:11" ht="16.05" customHeight="1">
      <c r="B3913" s="6" t="s">
        <v>1150</v>
      </c>
      <c r="C3913" s="7">
        <v>8</v>
      </c>
      <c r="D3913" s="12" t="s">
        <v>52</v>
      </c>
      <c r="E3913" s="12" t="s">
        <v>244</v>
      </c>
      <c r="F3913" s="5" t="s">
        <v>245</v>
      </c>
      <c r="G3913" s="22">
        <v>6400</v>
      </c>
      <c r="H3913" s="24" t="e">
        <f>G3913-(G3913*#REF!)</f>
        <v>#REF!</v>
      </c>
      <c r="I3913" s="24" t="e">
        <f>(H3913*#REF!)/4</f>
        <v>#REF!</v>
      </c>
      <c r="J3913" s="24" t="e">
        <f>(H3913*#REF!)</f>
        <v>#REF!</v>
      </c>
      <c r="K3913" s="24" t="e">
        <f>-PMT((#REF!/12),48,H3913,0,0)</f>
        <v>#REF!</v>
      </c>
    </row>
    <row r="3914" spans="2:11" ht="16.05" customHeight="1">
      <c r="B3914" s="6" t="s">
        <v>1150</v>
      </c>
      <c r="C3914" s="7">
        <v>8</v>
      </c>
      <c r="D3914" s="12" t="s">
        <v>32</v>
      </c>
      <c r="E3914" s="12" t="s">
        <v>778</v>
      </c>
      <c r="F3914" s="5" t="s">
        <v>779</v>
      </c>
      <c r="G3914" s="22">
        <v>180</v>
      </c>
      <c r="H3914" s="24" t="e">
        <f>G3914-(G3914*#REF!)</f>
        <v>#REF!</v>
      </c>
      <c r="I3914" s="24" t="e">
        <f>(H3914*#REF!)/4</f>
        <v>#REF!</v>
      </c>
      <c r="J3914" s="24" t="e">
        <f>(H3914*#REF!)</f>
        <v>#REF!</v>
      </c>
      <c r="K3914" s="24" t="e">
        <f>-PMT((#REF!/12),48,H3914,0,0)</f>
        <v>#REF!</v>
      </c>
    </row>
    <row r="3915" spans="2:11" ht="16.05" customHeight="1">
      <c r="B3915" s="6" t="s">
        <v>1150</v>
      </c>
      <c r="C3915" s="7">
        <v>8</v>
      </c>
      <c r="D3915" s="12" t="s">
        <v>32</v>
      </c>
      <c r="E3915" s="12" t="s">
        <v>780</v>
      </c>
      <c r="F3915" s="5" t="s">
        <v>781</v>
      </c>
      <c r="G3915" s="22">
        <v>604.80000000000007</v>
      </c>
      <c r="H3915" s="24" t="e">
        <f>G3915-(G3915*#REF!)</f>
        <v>#REF!</v>
      </c>
      <c r="I3915" s="24" t="e">
        <f>(H3915*#REF!)/4</f>
        <v>#REF!</v>
      </c>
      <c r="J3915" s="24" t="e">
        <f>(H3915*#REF!)</f>
        <v>#REF!</v>
      </c>
      <c r="K3915" s="24" t="e">
        <f>-PMT((#REF!/12),48,H3915,0,0)</f>
        <v>#REF!</v>
      </c>
    </row>
    <row r="3916" spans="2:11" ht="16.05" customHeight="1">
      <c r="B3916" s="6" t="s">
        <v>1150</v>
      </c>
      <c r="C3916" s="7">
        <v>8</v>
      </c>
      <c r="D3916" s="12" t="s">
        <v>32</v>
      </c>
      <c r="E3916" s="12" t="s">
        <v>782</v>
      </c>
      <c r="F3916" s="5" t="s">
        <v>783</v>
      </c>
      <c r="G3916" s="22">
        <v>460.8</v>
      </c>
      <c r="H3916" s="24" t="e">
        <f>G3916-(G3916*#REF!)</f>
        <v>#REF!</v>
      </c>
      <c r="I3916" s="24" t="e">
        <f>(H3916*#REF!)/4</f>
        <v>#REF!</v>
      </c>
      <c r="J3916" s="24" t="e">
        <f>(H3916*#REF!)</f>
        <v>#REF!</v>
      </c>
      <c r="K3916" s="24" t="e">
        <f>-PMT((#REF!/12),48,H3916,0,0)</f>
        <v>#REF!</v>
      </c>
    </row>
    <row r="3917" spans="2:11" ht="16.05" customHeight="1">
      <c r="B3917" s="6" t="s">
        <v>1150</v>
      </c>
      <c r="C3917" s="7">
        <v>8</v>
      </c>
      <c r="D3917" s="12" t="s">
        <v>52</v>
      </c>
      <c r="E3917" s="12" t="s">
        <v>248</v>
      </c>
      <c r="F3917" s="5" t="s">
        <v>249</v>
      </c>
      <c r="G3917" s="22">
        <v>24000</v>
      </c>
      <c r="H3917" s="24" t="e">
        <f>G3917-(G3917*#REF!)</f>
        <v>#REF!</v>
      </c>
      <c r="I3917" s="24" t="e">
        <f>(H3917*#REF!)/4</f>
        <v>#REF!</v>
      </c>
      <c r="J3917" s="24" t="e">
        <f>(H3917*#REF!)</f>
        <v>#REF!</v>
      </c>
      <c r="K3917" s="24" t="e">
        <f>-PMT((#REF!/12),48,H3917,0,0)</f>
        <v>#REF!</v>
      </c>
    </row>
    <row r="3918" spans="2:11" ht="16.05" customHeight="1">
      <c r="B3918" s="6" t="s">
        <v>1150</v>
      </c>
      <c r="C3918" s="7">
        <v>8</v>
      </c>
      <c r="D3918" s="12" t="s">
        <v>52</v>
      </c>
      <c r="E3918" s="12" t="s">
        <v>250</v>
      </c>
      <c r="F3918" s="5" t="s">
        <v>251</v>
      </c>
      <c r="G3918" s="22">
        <v>5584.0941176470587</v>
      </c>
      <c r="H3918" s="24" t="e">
        <f>G3918-(G3918*#REF!)</f>
        <v>#REF!</v>
      </c>
      <c r="I3918" s="24" t="e">
        <f>(H3918*#REF!)/4</f>
        <v>#REF!</v>
      </c>
      <c r="J3918" s="24" t="e">
        <f>(H3918*#REF!)</f>
        <v>#REF!</v>
      </c>
      <c r="K3918" s="24" t="e">
        <f>-PMT((#REF!/12),48,H3918,0,0)</f>
        <v>#REF!</v>
      </c>
    </row>
    <row r="3919" spans="2:11" ht="16.05" customHeight="1">
      <c r="B3919" s="6" t="s">
        <v>1150</v>
      </c>
      <c r="C3919" s="7">
        <v>8</v>
      </c>
      <c r="D3919" s="12" t="s">
        <v>52</v>
      </c>
      <c r="E3919" s="12" t="s">
        <v>252</v>
      </c>
      <c r="F3919" s="5" t="s">
        <v>253</v>
      </c>
      <c r="G3919" s="22">
        <v>5584.0941176470587</v>
      </c>
      <c r="H3919" s="24" t="e">
        <f>G3919-(G3919*#REF!)</f>
        <v>#REF!</v>
      </c>
      <c r="I3919" s="24" t="e">
        <f>(H3919*#REF!)/4</f>
        <v>#REF!</v>
      </c>
      <c r="J3919" s="24" t="e">
        <f>(H3919*#REF!)</f>
        <v>#REF!</v>
      </c>
      <c r="K3919" s="24" t="e">
        <f>-PMT((#REF!/12),48,H3919,0,0)</f>
        <v>#REF!</v>
      </c>
    </row>
    <row r="3920" spans="2:11" ht="16.05" customHeight="1">
      <c r="B3920" s="6" t="s">
        <v>1150</v>
      </c>
      <c r="C3920" s="7">
        <v>8</v>
      </c>
      <c r="D3920" s="12" t="s">
        <v>52</v>
      </c>
      <c r="E3920" s="12" t="s">
        <v>135</v>
      </c>
      <c r="F3920" s="5" t="s">
        <v>136</v>
      </c>
      <c r="G3920" s="22">
        <v>4363.8246305418725</v>
      </c>
      <c r="H3920" s="24" t="e">
        <f>G3920-(G3920*#REF!)</f>
        <v>#REF!</v>
      </c>
      <c r="I3920" s="24" t="e">
        <f>(H3920*#REF!)/4</f>
        <v>#REF!</v>
      </c>
      <c r="J3920" s="24" t="e">
        <f>(H3920*#REF!)</f>
        <v>#REF!</v>
      </c>
      <c r="K3920" s="24" t="e">
        <f>-PMT((#REF!/12),48,H3920,0,0)</f>
        <v>#REF!</v>
      </c>
    </row>
    <row r="3921" spans="2:11" ht="16.05" customHeight="1">
      <c r="B3921" s="6" t="s">
        <v>1150</v>
      </c>
      <c r="C3921" s="7">
        <v>8</v>
      </c>
      <c r="D3921" s="12" t="s">
        <v>52</v>
      </c>
      <c r="E3921" s="12" t="s">
        <v>254</v>
      </c>
      <c r="F3921" s="5" t="s">
        <v>255</v>
      </c>
      <c r="G3921" s="22">
        <v>4521.8493506493505</v>
      </c>
      <c r="H3921" s="24" t="e">
        <f>G3921-(G3921*#REF!)</f>
        <v>#REF!</v>
      </c>
      <c r="I3921" s="24" t="e">
        <f>(H3921*#REF!)/4</f>
        <v>#REF!</v>
      </c>
      <c r="J3921" s="24" t="e">
        <f>(H3921*#REF!)</f>
        <v>#REF!</v>
      </c>
      <c r="K3921" s="24" t="e">
        <f>-PMT((#REF!/12),48,H3921,0,0)</f>
        <v>#REF!</v>
      </c>
    </row>
    <row r="3922" spans="2:11" ht="16.05" customHeight="1">
      <c r="B3922" s="6" t="s">
        <v>1150</v>
      </c>
      <c r="C3922" s="7">
        <v>8</v>
      </c>
      <c r="D3922" s="12" t="s">
        <v>52</v>
      </c>
      <c r="E3922" s="12" t="s">
        <v>137</v>
      </c>
      <c r="F3922" s="5" t="s">
        <v>138</v>
      </c>
      <c r="G3922" s="22">
        <v>16000</v>
      </c>
      <c r="H3922" s="24" t="e">
        <f>G3922-(G3922*#REF!)</f>
        <v>#REF!</v>
      </c>
      <c r="I3922" s="24" t="e">
        <f>(H3922*#REF!)/4</f>
        <v>#REF!</v>
      </c>
      <c r="J3922" s="24" t="e">
        <f>(H3922*#REF!)</f>
        <v>#REF!</v>
      </c>
      <c r="K3922" s="24" t="e">
        <f>-PMT((#REF!/12),48,H3922,0,0)</f>
        <v>#REF!</v>
      </c>
    </row>
    <row r="3923" spans="2:11" ht="16.05" customHeight="1">
      <c r="B3923" s="6" t="s">
        <v>1150</v>
      </c>
      <c r="C3923" s="7">
        <v>8</v>
      </c>
      <c r="D3923" s="12" t="s">
        <v>52</v>
      </c>
      <c r="E3923" s="12" t="s">
        <v>139</v>
      </c>
      <c r="F3923" s="5" t="s">
        <v>140</v>
      </c>
      <c r="G3923" s="22">
        <v>800</v>
      </c>
      <c r="H3923" s="24" t="e">
        <f>G3923-(G3923*#REF!)</f>
        <v>#REF!</v>
      </c>
      <c r="I3923" s="24" t="e">
        <f>(H3923*#REF!)/4</f>
        <v>#REF!</v>
      </c>
      <c r="J3923" s="24" t="e">
        <f>(H3923*#REF!)</f>
        <v>#REF!</v>
      </c>
      <c r="K3923" s="24" t="e">
        <f>-PMT((#REF!/12),48,H3923,0,0)</f>
        <v>#REF!</v>
      </c>
    </row>
    <row r="3924" spans="2:11" ht="16.05" customHeight="1">
      <c r="B3924" s="3" t="s">
        <v>259</v>
      </c>
      <c r="C3924" s="7">
        <v>3</v>
      </c>
      <c r="D3924" s="12" t="s">
        <v>13</v>
      </c>
      <c r="E3924" s="12" t="s">
        <v>14</v>
      </c>
      <c r="F3924" s="5" t="s">
        <v>15</v>
      </c>
      <c r="G3924" s="22">
        <v>846.66000000000008</v>
      </c>
      <c r="H3924" s="24" t="e">
        <f>G3924-(G3924*#REF!)</f>
        <v>#REF!</v>
      </c>
      <c r="I3924" s="24" t="e">
        <f>(H3924*#REF!)/4</f>
        <v>#REF!</v>
      </c>
      <c r="J3924" s="24" t="e">
        <f>(H3924*#REF!)</f>
        <v>#REF!</v>
      </c>
      <c r="K3924" s="24" t="e">
        <f>-PMT((#REF!/12),48,H3924,0,0)</f>
        <v>#REF!</v>
      </c>
    </row>
    <row r="3925" spans="2:11" ht="16.05" customHeight="1">
      <c r="B3925" s="3" t="s">
        <v>259</v>
      </c>
      <c r="C3925" s="7">
        <v>3</v>
      </c>
      <c r="D3925" s="12" t="s">
        <v>13</v>
      </c>
      <c r="E3925" s="12" t="s">
        <v>16</v>
      </c>
      <c r="F3925" s="5" t="s">
        <v>17</v>
      </c>
      <c r="G3925" s="22">
        <v>1297.32</v>
      </c>
      <c r="H3925" s="24" t="e">
        <f>G3925-(G3925*#REF!)</f>
        <v>#REF!</v>
      </c>
      <c r="I3925" s="24" t="e">
        <f>(H3925*#REF!)/4</f>
        <v>#REF!</v>
      </c>
      <c r="J3925" s="24" t="e">
        <f>(H3925*#REF!)</f>
        <v>#REF!</v>
      </c>
      <c r="K3925" s="24" t="e">
        <f>-PMT((#REF!/12),48,H3925,0,0)</f>
        <v>#REF!</v>
      </c>
    </row>
    <row r="3926" spans="2:11" ht="16.05" customHeight="1">
      <c r="B3926" s="3" t="s">
        <v>259</v>
      </c>
      <c r="C3926" s="7">
        <v>3</v>
      </c>
      <c r="D3926" s="12" t="s">
        <v>13</v>
      </c>
      <c r="E3926" s="12" t="s">
        <v>18</v>
      </c>
      <c r="F3926" s="5" t="s">
        <v>19</v>
      </c>
      <c r="G3926" s="22">
        <v>377.19</v>
      </c>
      <c r="H3926" s="24" t="e">
        <f>G3926-(G3926*#REF!)</f>
        <v>#REF!</v>
      </c>
      <c r="I3926" s="24" t="e">
        <f>(H3926*#REF!)/4</f>
        <v>#REF!</v>
      </c>
      <c r="J3926" s="24" t="e">
        <f>(H3926*#REF!)</f>
        <v>#REF!</v>
      </c>
      <c r="K3926" s="24" t="e">
        <f>-PMT((#REF!/12),48,H3926,0,0)</f>
        <v>#REF!</v>
      </c>
    </row>
    <row r="3927" spans="2:11" ht="16.05" customHeight="1">
      <c r="B3927" s="3" t="s">
        <v>259</v>
      </c>
      <c r="C3927" s="7">
        <v>3</v>
      </c>
      <c r="D3927" s="12" t="s">
        <v>13</v>
      </c>
      <c r="E3927" s="12" t="s">
        <v>20</v>
      </c>
      <c r="F3927" s="5" t="s">
        <v>21</v>
      </c>
      <c r="G3927" s="22">
        <v>803.16000000000008</v>
      </c>
      <c r="H3927" s="24" t="e">
        <f>G3927-(G3927*#REF!)</f>
        <v>#REF!</v>
      </c>
      <c r="I3927" s="24" t="e">
        <f>(H3927*#REF!)/4</f>
        <v>#REF!</v>
      </c>
      <c r="J3927" s="24" t="e">
        <f>(H3927*#REF!)</f>
        <v>#REF!</v>
      </c>
      <c r="K3927" s="24" t="e">
        <f>-PMT((#REF!/12),48,H3927,0,0)</f>
        <v>#REF!</v>
      </c>
    </row>
    <row r="3928" spans="2:11" ht="16.05" customHeight="1">
      <c r="B3928" s="3" t="s">
        <v>259</v>
      </c>
      <c r="C3928" s="7">
        <v>3</v>
      </c>
      <c r="D3928" s="12" t="s">
        <v>13</v>
      </c>
      <c r="E3928" s="12" t="s">
        <v>260</v>
      </c>
      <c r="F3928" s="5" t="s">
        <v>261</v>
      </c>
      <c r="G3928" s="22">
        <v>884.16000000000008</v>
      </c>
      <c r="H3928" s="24" t="e">
        <f>G3928-(G3928*#REF!)</f>
        <v>#REF!</v>
      </c>
      <c r="I3928" s="24" t="e">
        <f>(H3928*#REF!)/4</f>
        <v>#REF!</v>
      </c>
      <c r="J3928" s="24" t="e">
        <f>(H3928*#REF!)</f>
        <v>#REF!</v>
      </c>
      <c r="K3928" s="24" t="e">
        <f>-PMT((#REF!/12),48,H3928,0,0)</f>
        <v>#REF!</v>
      </c>
    </row>
    <row r="3929" spans="2:11" ht="16.05" customHeight="1">
      <c r="B3929" s="3" t="s">
        <v>259</v>
      </c>
      <c r="C3929" s="7">
        <v>3</v>
      </c>
      <c r="D3929" s="12" t="s">
        <v>262</v>
      </c>
      <c r="E3929" s="12" t="s">
        <v>263</v>
      </c>
      <c r="F3929" s="5" t="s">
        <v>264</v>
      </c>
      <c r="G3929" s="22">
        <v>9000</v>
      </c>
      <c r="H3929" s="24" t="e">
        <f>G3929-(G3929*#REF!)</f>
        <v>#REF!</v>
      </c>
      <c r="I3929" s="24" t="e">
        <f>(H3929*#REF!)/4</f>
        <v>#REF!</v>
      </c>
      <c r="J3929" s="24" t="e">
        <f>(H3929*#REF!)</f>
        <v>#REF!</v>
      </c>
      <c r="K3929" s="24" t="e">
        <f>-PMT((#REF!/12),48,H3929,0,0)</f>
        <v>#REF!</v>
      </c>
    </row>
    <row r="3930" spans="2:11" ht="16.05" customHeight="1">
      <c r="B3930" s="3" t="s">
        <v>259</v>
      </c>
      <c r="C3930" s="7">
        <v>3</v>
      </c>
      <c r="D3930" s="12" t="s">
        <v>262</v>
      </c>
      <c r="E3930" s="12" t="s">
        <v>265</v>
      </c>
      <c r="F3930" s="5" t="s">
        <v>266</v>
      </c>
      <c r="G3930" s="22">
        <v>300</v>
      </c>
      <c r="H3930" s="24" t="e">
        <f>G3930-(G3930*#REF!)</f>
        <v>#REF!</v>
      </c>
      <c r="I3930" s="24" t="e">
        <f>(H3930*#REF!)/4</f>
        <v>#REF!</v>
      </c>
      <c r="J3930" s="24" t="e">
        <f>(H3930*#REF!)</f>
        <v>#REF!</v>
      </c>
      <c r="K3930" s="24" t="e">
        <f>-PMT((#REF!/12),48,H3930,0,0)</f>
        <v>#REF!</v>
      </c>
    </row>
    <row r="3931" spans="2:11" ht="16.05" customHeight="1">
      <c r="B3931" s="3" t="s">
        <v>259</v>
      </c>
      <c r="C3931" s="7">
        <v>3</v>
      </c>
      <c r="D3931" s="12" t="s">
        <v>262</v>
      </c>
      <c r="E3931" s="12" t="s">
        <v>267</v>
      </c>
      <c r="F3931" s="5" t="s">
        <v>268</v>
      </c>
      <c r="G3931" s="22">
        <v>9000</v>
      </c>
      <c r="H3931" s="24" t="e">
        <f>G3931-(G3931*#REF!)</f>
        <v>#REF!</v>
      </c>
      <c r="I3931" s="24" t="e">
        <f>(H3931*#REF!)/4</f>
        <v>#REF!</v>
      </c>
      <c r="J3931" s="24" t="e">
        <f>(H3931*#REF!)</f>
        <v>#REF!</v>
      </c>
      <c r="K3931" s="24" t="e">
        <f>-PMT((#REF!/12),48,H3931,0,0)</f>
        <v>#REF!</v>
      </c>
    </row>
    <row r="3932" spans="2:11" ht="16.05" customHeight="1">
      <c r="B3932" s="3" t="s">
        <v>259</v>
      </c>
      <c r="C3932" s="7">
        <v>3</v>
      </c>
      <c r="D3932" s="12" t="s">
        <v>262</v>
      </c>
      <c r="E3932" s="12" t="s">
        <v>269</v>
      </c>
      <c r="F3932" s="5" t="s">
        <v>270</v>
      </c>
      <c r="G3932" s="22">
        <v>600</v>
      </c>
      <c r="H3932" s="24" t="e">
        <f>G3932-(G3932*#REF!)</f>
        <v>#REF!</v>
      </c>
      <c r="I3932" s="24" t="e">
        <f>(H3932*#REF!)/4</f>
        <v>#REF!</v>
      </c>
      <c r="J3932" s="24" t="e">
        <f>(H3932*#REF!)</f>
        <v>#REF!</v>
      </c>
      <c r="K3932" s="24" t="e">
        <f>-PMT((#REF!/12),48,H3932,0,0)</f>
        <v>#REF!</v>
      </c>
    </row>
    <row r="3933" spans="2:11" ht="16.05" customHeight="1">
      <c r="B3933" s="3" t="s">
        <v>259</v>
      </c>
      <c r="C3933" s="7">
        <v>3</v>
      </c>
      <c r="D3933" s="12" t="s">
        <v>262</v>
      </c>
      <c r="E3933" s="12" t="s">
        <v>271</v>
      </c>
      <c r="F3933" s="5" t="s">
        <v>272</v>
      </c>
      <c r="G3933" s="22">
        <v>600</v>
      </c>
      <c r="H3933" s="24" t="e">
        <f>G3933-(G3933*#REF!)</f>
        <v>#REF!</v>
      </c>
      <c r="I3933" s="24" t="e">
        <f>(H3933*#REF!)/4</f>
        <v>#REF!</v>
      </c>
      <c r="J3933" s="24" t="e">
        <f>(H3933*#REF!)</f>
        <v>#REF!</v>
      </c>
      <c r="K3933" s="24" t="e">
        <f>-PMT((#REF!/12),48,H3933,0,0)</f>
        <v>#REF!</v>
      </c>
    </row>
    <row r="3934" spans="2:11" ht="16.05" customHeight="1">
      <c r="B3934" s="3" t="s">
        <v>259</v>
      </c>
      <c r="C3934" s="7">
        <v>6</v>
      </c>
      <c r="D3934" s="12" t="s">
        <v>262</v>
      </c>
      <c r="E3934" s="12" t="s">
        <v>273</v>
      </c>
      <c r="F3934" s="5" t="s">
        <v>274</v>
      </c>
      <c r="G3934" s="22">
        <v>900</v>
      </c>
      <c r="H3934" s="24" t="e">
        <f>G3934-(G3934*#REF!)</f>
        <v>#REF!</v>
      </c>
      <c r="I3934" s="24" t="e">
        <f>(H3934*#REF!)/4</f>
        <v>#REF!</v>
      </c>
      <c r="J3934" s="24" t="e">
        <f>(H3934*#REF!)</f>
        <v>#REF!</v>
      </c>
      <c r="K3934" s="24" t="e">
        <f>-PMT((#REF!/12),48,H3934,0,0)</f>
        <v>#REF!</v>
      </c>
    </row>
    <row r="3935" spans="2:11" ht="16.05" customHeight="1">
      <c r="B3935" s="3" t="s">
        <v>259</v>
      </c>
      <c r="C3935" s="7">
        <v>3</v>
      </c>
      <c r="D3935" s="12" t="s">
        <v>262</v>
      </c>
      <c r="E3935" s="12" t="s">
        <v>275</v>
      </c>
      <c r="F3935" s="5" t="s">
        <v>276</v>
      </c>
      <c r="G3935" s="22">
        <v>450</v>
      </c>
      <c r="H3935" s="24" t="e">
        <f>G3935-(G3935*#REF!)</f>
        <v>#REF!</v>
      </c>
      <c r="I3935" s="24" t="e">
        <f>(H3935*#REF!)/4</f>
        <v>#REF!</v>
      </c>
      <c r="J3935" s="24" t="e">
        <f>(H3935*#REF!)</f>
        <v>#REF!</v>
      </c>
      <c r="K3935" s="24" t="e">
        <f>-PMT((#REF!/12),48,H3935,0,0)</f>
        <v>#REF!</v>
      </c>
    </row>
    <row r="3936" spans="2:11" ht="16.05" customHeight="1">
      <c r="B3936" s="3" t="s">
        <v>259</v>
      </c>
      <c r="C3936" s="7">
        <v>6</v>
      </c>
      <c r="D3936" s="12" t="s">
        <v>262</v>
      </c>
      <c r="E3936" s="12" t="s">
        <v>277</v>
      </c>
      <c r="F3936" s="5" t="s">
        <v>278</v>
      </c>
      <c r="G3936" s="22">
        <v>900</v>
      </c>
      <c r="H3936" s="24" t="e">
        <f>G3936-(G3936*#REF!)</f>
        <v>#REF!</v>
      </c>
      <c r="I3936" s="24" t="e">
        <f>(H3936*#REF!)/4</f>
        <v>#REF!</v>
      </c>
      <c r="J3936" s="24" t="e">
        <f>(H3936*#REF!)</f>
        <v>#REF!</v>
      </c>
      <c r="K3936" s="24" t="e">
        <f>-PMT((#REF!/12),48,H3936,0,0)</f>
        <v>#REF!</v>
      </c>
    </row>
    <row r="3937" spans="2:11" ht="16.05" customHeight="1">
      <c r="B3937" s="3" t="s">
        <v>259</v>
      </c>
      <c r="C3937" s="7">
        <v>3</v>
      </c>
      <c r="D3937" s="12" t="s">
        <v>262</v>
      </c>
      <c r="E3937" s="12" t="s">
        <v>279</v>
      </c>
      <c r="F3937" s="5" t="s">
        <v>280</v>
      </c>
      <c r="G3937" s="22">
        <v>450</v>
      </c>
      <c r="H3937" s="24" t="e">
        <f>G3937-(G3937*#REF!)</f>
        <v>#REF!</v>
      </c>
      <c r="I3937" s="24" t="e">
        <f>(H3937*#REF!)/4</f>
        <v>#REF!</v>
      </c>
      <c r="J3937" s="24" t="e">
        <f>(H3937*#REF!)</f>
        <v>#REF!</v>
      </c>
      <c r="K3937" s="24" t="e">
        <f>-PMT((#REF!/12),48,H3937,0,0)</f>
        <v>#REF!</v>
      </c>
    </row>
    <row r="3938" spans="2:11" ht="16.05" customHeight="1">
      <c r="B3938" s="3" t="s">
        <v>259</v>
      </c>
      <c r="C3938" s="7">
        <v>3</v>
      </c>
      <c r="D3938" s="12" t="s">
        <v>32</v>
      </c>
      <c r="E3938" s="12" t="s">
        <v>281</v>
      </c>
      <c r="F3938" s="5" t="s">
        <v>282</v>
      </c>
      <c r="G3938" s="22">
        <v>16767</v>
      </c>
      <c r="H3938" s="24" t="e">
        <f>G3938-(G3938*#REF!)</f>
        <v>#REF!</v>
      </c>
      <c r="I3938" s="24" t="e">
        <f>(H3938*#REF!)/4</f>
        <v>#REF!</v>
      </c>
      <c r="J3938" s="24" t="e">
        <f>(H3938*#REF!)</f>
        <v>#REF!</v>
      </c>
      <c r="K3938" s="24" t="e">
        <f>-PMT((#REF!/12),48,H3938,0,0)</f>
        <v>#REF!</v>
      </c>
    </row>
    <row r="3939" spans="2:11" ht="16.05" customHeight="1">
      <c r="B3939" s="3" t="s">
        <v>259</v>
      </c>
      <c r="C3939" s="7">
        <v>3</v>
      </c>
      <c r="D3939" s="12" t="s">
        <v>32</v>
      </c>
      <c r="E3939" s="12" t="s">
        <v>283</v>
      </c>
      <c r="F3939" s="10" t="s">
        <v>284</v>
      </c>
      <c r="G3939" s="22">
        <v>1695.6935064935064</v>
      </c>
      <c r="H3939" s="24" t="e">
        <f>G3939-(G3939*#REF!)</f>
        <v>#REF!</v>
      </c>
      <c r="I3939" s="24" t="e">
        <f>(H3939*#REF!)/4</f>
        <v>#REF!</v>
      </c>
      <c r="J3939" s="24" t="e">
        <f>(H3939*#REF!)</f>
        <v>#REF!</v>
      </c>
      <c r="K3939" s="24" t="e">
        <f>-PMT((#REF!/12),48,H3939,0,0)</f>
        <v>#REF!</v>
      </c>
    </row>
    <row r="3940" spans="2:11" ht="16.05" customHeight="1">
      <c r="B3940" s="3" t="s">
        <v>259</v>
      </c>
      <c r="C3940" s="7">
        <v>3</v>
      </c>
      <c r="D3940" s="12" t="s">
        <v>32</v>
      </c>
      <c r="E3940" s="12" t="s">
        <v>285</v>
      </c>
      <c r="F3940" s="5" t="s">
        <v>286</v>
      </c>
      <c r="G3940" s="22">
        <v>577.79999999999995</v>
      </c>
      <c r="H3940" s="24" t="e">
        <f>G3940-(G3940*#REF!)</f>
        <v>#REF!</v>
      </c>
      <c r="I3940" s="24" t="e">
        <f>(H3940*#REF!)/4</f>
        <v>#REF!</v>
      </c>
      <c r="J3940" s="24" t="e">
        <f>(H3940*#REF!)</f>
        <v>#REF!</v>
      </c>
      <c r="K3940" s="24" t="e">
        <f>-PMT((#REF!/12),48,H3940,0,0)</f>
        <v>#REF!</v>
      </c>
    </row>
    <row r="3941" spans="2:11" ht="16.05" customHeight="1">
      <c r="B3941" s="3" t="s">
        <v>493</v>
      </c>
      <c r="C3941" s="7">
        <v>1</v>
      </c>
      <c r="D3941" s="12" t="s">
        <v>32</v>
      </c>
      <c r="E3941" s="12" t="s">
        <v>487</v>
      </c>
      <c r="F3941" s="5" t="s">
        <v>488</v>
      </c>
      <c r="G3941" s="22">
        <v>727.2</v>
      </c>
      <c r="H3941" s="24" t="e">
        <f>G3941-(G3941*#REF!)</f>
        <v>#REF!</v>
      </c>
      <c r="I3941" s="24" t="e">
        <f>(H3941*#REF!)/4</f>
        <v>#REF!</v>
      </c>
      <c r="J3941" s="24" t="e">
        <f>(H3941*#REF!)</f>
        <v>#REF!</v>
      </c>
      <c r="K3941" s="24" t="e">
        <f>-PMT((#REF!/12),48,H3941,0,0)</f>
        <v>#REF!</v>
      </c>
    </row>
    <row r="3942" spans="2:11" ht="16.05" customHeight="1">
      <c r="B3942" s="3" t="s">
        <v>493</v>
      </c>
      <c r="C3942" s="7">
        <v>1</v>
      </c>
      <c r="D3942" s="12" t="s">
        <v>319</v>
      </c>
      <c r="E3942" s="13" t="s">
        <v>494</v>
      </c>
      <c r="F3942" s="5" t="s">
        <v>495</v>
      </c>
      <c r="G3942" s="22">
        <v>7000</v>
      </c>
      <c r="H3942" s="24" t="e">
        <f>G3942-(G3942*#REF!)</f>
        <v>#REF!</v>
      </c>
      <c r="I3942" s="24" t="e">
        <f>(H3942*#REF!)/4</f>
        <v>#REF!</v>
      </c>
      <c r="J3942" s="24" t="e">
        <f>(H3942*#REF!)</f>
        <v>#REF!</v>
      </c>
      <c r="K3942" s="24" t="e">
        <f>-PMT((#REF!/12),48,H3942,0,0)</f>
        <v>#REF!</v>
      </c>
    </row>
    <row r="3943" spans="2:11" ht="16.05" customHeight="1">
      <c r="B3943" s="3" t="s">
        <v>493</v>
      </c>
      <c r="C3943" s="7">
        <v>1</v>
      </c>
      <c r="D3943" s="12" t="s">
        <v>319</v>
      </c>
      <c r="E3943" s="13" t="s">
        <v>496</v>
      </c>
      <c r="F3943" s="5" t="s">
        <v>497</v>
      </c>
      <c r="G3943" s="22">
        <v>699.75499999999988</v>
      </c>
      <c r="H3943" s="24" t="e">
        <f>G3943-(G3943*#REF!)</f>
        <v>#REF!</v>
      </c>
      <c r="I3943" s="24" t="e">
        <f>(H3943*#REF!)/4</f>
        <v>#REF!</v>
      </c>
      <c r="J3943" s="24" t="e">
        <f>(H3943*#REF!)</f>
        <v>#REF!</v>
      </c>
      <c r="K3943" s="24" t="e">
        <f>-PMT((#REF!/12),48,H3943,0,0)</f>
        <v>#REF!</v>
      </c>
    </row>
    <row r="3944" spans="2:11" ht="16.05" customHeight="1">
      <c r="B3944" s="3" t="s">
        <v>493</v>
      </c>
      <c r="C3944" s="7">
        <v>1</v>
      </c>
      <c r="D3944" s="12" t="s">
        <v>319</v>
      </c>
      <c r="E3944" s="13" t="s">
        <v>498</v>
      </c>
      <c r="F3944" s="5" t="s">
        <v>499</v>
      </c>
      <c r="G3944" s="22">
        <v>607.15415915915878</v>
      </c>
      <c r="H3944" s="24" t="e">
        <f>G3944-(G3944*#REF!)</f>
        <v>#REF!</v>
      </c>
      <c r="I3944" s="24" t="e">
        <f>(H3944*#REF!)/4</f>
        <v>#REF!</v>
      </c>
      <c r="J3944" s="24" t="e">
        <f>(H3944*#REF!)</f>
        <v>#REF!</v>
      </c>
      <c r="K3944" s="24" t="e">
        <f>-PMT((#REF!/12),48,H3944,0,0)</f>
        <v>#REF!</v>
      </c>
    </row>
    <row r="3945" spans="2:11" ht="16.05" customHeight="1">
      <c r="B3945" s="8" t="s">
        <v>301</v>
      </c>
      <c r="C3945" s="7">
        <v>4</v>
      </c>
      <c r="D3945" s="12" t="s">
        <v>32</v>
      </c>
      <c r="E3945" s="12" t="s">
        <v>302</v>
      </c>
      <c r="F3945" s="5" t="s">
        <v>303</v>
      </c>
      <c r="G3945" s="22">
        <v>2772</v>
      </c>
      <c r="H3945" s="24" t="e">
        <f>G3945-(G3945*#REF!)</f>
        <v>#REF!</v>
      </c>
      <c r="I3945" s="24" t="e">
        <f>(H3945*#REF!)/4</f>
        <v>#REF!</v>
      </c>
      <c r="J3945" s="24" t="e">
        <f>(H3945*#REF!)</f>
        <v>#REF!</v>
      </c>
      <c r="K3945" s="24" t="e">
        <f>-PMT((#REF!/12),48,H3945,0,0)</f>
        <v>#REF!</v>
      </c>
    </row>
    <row r="3946" spans="2:11" ht="16.05" customHeight="1">
      <c r="B3946" s="8" t="s">
        <v>301</v>
      </c>
      <c r="C3946" s="7">
        <v>4</v>
      </c>
      <c r="D3946" s="12" t="s">
        <v>32</v>
      </c>
      <c r="E3946" s="12" t="s">
        <v>304</v>
      </c>
      <c r="F3946" s="5" t="s">
        <v>305</v>
      </c>
      <c r="G3946" s="22">
        <v>28000</v>
      </c>
      <c r="H3946" s="24" t="e">
        <f>G3946-(G3946*#REF!)</f>
        <v>#REF!</v>
      </c>
      <c r="I3946" s="24" t="e">
        <f>(H3946*#REF!)/4</f>
        <v>#REF!</v>
      </c>
      <c r="J3946" s="24" t="e">
        <f>(H3946*#REF!)</f>
        <v>#REF!</v>
      </c>
      <c r="K3946" s="24" t="e">
        <f>-PMT((#REF!/12),48,H3946,0,0)</f>
        <v>#REF!</v>
      </c>
    </row>
    <row r="3947" spans="2:11" ht="16.05" customHeight="1">
      <c r="B3947" s="8" t="s">
        <v>301</v>
      </c>
      <c r="C3947" s="7">
        <v>4</v>
      </c>
      <c r="D3947" s="12" t="s">
        <v>32</v>
      </c>
      <c r="E3947" s="12" t="s">
        <v>292</v>
      </c>
      <c r="F3947" s="5" t="s">
        <v>293</v>
      </c>
      <c r="G3947" s="22">
        <v>1468.8</v>
      </c>
      <c r="H3947" s="24" t="e">
        <f>G3947-(G3947*#REF!)</f>
        <v>#REF!</v>
      </c>
      <c r="I3947" s="24" t="e">
        <f>(H3947*#REF!)/4</f>
        <v>#REF!</v>
      </c>
      <c r="J3947" s="24" t="e">
        <f>(H3947*#REF!)</f>
        <v>#REF!</v>
      </c>
      <c r="K3947" s="24" t="e">
        <f>-PMT((#REF!/12),48,H3947,0,0)</f>
        <v>#REF!</v>
      </c>
    </row>
    <row r="3948" spans="2:11" ht="16.05" customHeight="1">
      <c r="B3948" s="8" t="s">
        <v>801</v>
      </c>
      <c r="C3948" s="7">
        <v>1</v>
      </c>
      <c r="D3948" s="12" t="s">
        <v>32</v>
      </c>
      <c r="E3948" s="12" t="s">
        <v>302</v>
      </c>
      <c r="F3948" s="5" t="s">
        <v>303</v>
      </c>
      <c r="G3948" s="22">
        <v>693</v>
      </c>
      <c r="H3948" s="24" t="e">
        <f>G3948-(G3948*#REF!)</f>
        <v>#REF!</v>
      </c>
      <c r="I3948" s="24" t="e">
        <f>(H3948*#REF!)/4</f>
        <v>#REF!</v>
      </c>
      <c r="J3948" s="24" t="e">
        <f>(H3948*#REF!)</f>
        <v>#REF!</v>
      </c>
      <c r="K3948" s="24" t="e">
        <f>-PMT((#REF!/12),48,H3948,0,0)</f>
        <v>#REF!</v>
      </c>
    </row>
    <row r="3949" spans="2:11" ht="16.05" customHeight="1">
      <c r="B3949" s="8" t="s">
        <v>801</v>
      </c>
      <c r="C3949" s="7">
        <v>1</v>
      </c>
      <c r="D3949" s="12" t="s">
        <v>32</v>
      </c>
      <c r="E3949" s="12" t="s">
        <v>802</v>
      </c>
      <c r="F3949" s="5" t="s">
        <v>803</v>
      </c>
      <c r="G3949" s="22">
        <v>7000</v>
      </c>
      <c r="H3949" s="24" t="e">
        <f>G3949-(G3949*#REF!)</f>
        <v>#REF!</v>
      </c>
      <c r="I3949" s="24" t="e">
        <f>(H3949*#REF!)/4</f>
        <v>#REF!</v>
      </c>
      <c r="J3949" s="24" t="e">
        <f>(H3949*#REF!)</f>
        <v>#REF!</v>
      </c>
      <c r="K3949" s="24" t="e">
        <f>-PMT((#REF!/12),48,H3949,0,0)</f>
        <v>#REF!</v>
      </c>
    </row>
    <row r="3950" spans="2:11" ht="16.05" customHeight="1">
      <c r="B3950" s="8" t="s">
        <v>801</v>
      </c>
      <c r="C3950" s="7">
        <v>1</v>
      </c>
      <c r="D3950" s="12" t="s">
        <v>32</v>
      </c>
      <c r="E3950" s="12" t="s">
        <v>292</v>
      </c>
      <c r="F3950" s="5" t="s">
        <v>293</v>
      </c>
      <c r="G3950" s="22">
        <v>367.2</v>
      </c>
      <c r="H3950" s="24" t="e">
        <f>G3950-(G3950*#REF!)</f>
        <v>#REF!</v>
      </c>
      <c r="I3950" s="24" t="e">
        <f>(H3950*#REF!)/4</f>
        <v>#REF!</v>
      </c>
      <c r="J3950" s="24" t="e">
        <f>(H3950*#REF!)</f>
        <v>#REF!</v>
      </c>
      <c r="K3950" s="24" t="e">
        <f>-PMT((#REF!/12),48,H3950,0,0)</f>
        <v>#REF!</v>
      </c>
    </row>
    <row r="3951" spans="2:11" ht="16.05" customHeight="1">
      <c r="B3951" s="3" t="s">
        <v>2108</v>
      </c>
      <c r="C3951" s="7">
        <v>1</v>
      </c>
      <c r="D3951" s="12" t="s">
        <v>13</v>
      </c>
      <c r="E3951" s="12" t="s">
        <v>197</v>
      </c>
      <c r="F3951" s="5" t="s">
        <v>198</v>
      </c>
      <c r="G3951" s="22">
        <v>352.47</v>
      </c>
      <c r="H3951" s="24" t="e">
        <f>G3951-(G3951*#REF!)</f>
        <v>#REF!</v>
      </c>
      <c r="I3951" s="24" t="e">
        <f>(H3951*#REF!)/4</f>
        <v>#REF!</v>
      </c>
      <c r="J3951" s="24" t="e">
        <f>(H3951*#REF!)</f>
        <v>#REF!</v>
      </c>
      <c r="K3951" s="24" t="e">
        <f>-PMT((#REF!/12),48,H3951,0,0)</f>
        <v>#REF!</v>
      </c>
    </row>
    <row r="3952" spans="2:11" ht="16.05" customHeight="1">
      <c r="B3952" s="3" t="s">
        <v>2108</v>
      </c>
      <c r="C3952" s="7">
        <v>1</v>
      </c>
      <c r="D3952" s="12" t="s">
        <v>13</v>
      </c>
      <c r="E3952" s="12" t="s">
        <v>16</v>
      </c>
      <c r="F3952" s="5" t="s">
        <v>17</v>
      </c>
      <c r="G3952" s="22">
        <v>432.44</v>
      </c>
      <c r="H3952" s="24" t="e">
        <f>G3952-(G3952*#REF!)</f>
        <v>#REF!</v>
      </c>
      <c r="I3952" s="24" t="e">
        <f>(H3952*#REF!)/4</f>
        <v>#REF!</v>
      </c>
      <c r="J3952" s="24" t="e">
        <f>(H3952*#REF!)</f>
        <v>#REF!</v>
      </c>
      <c r="K3952" s="24" t="e">
        <f>-PMT((#REF!/12),48,H3952,0,0)</f>
        <v>#REF!</v>
      </c>
    </row>
    <row r="3953" spans="2:11" ht="16.05" customHeight="1">
      <c r="B3953" s="3" t="s">
        <v>2108</v>
      </c>
      <c r="C3953" s="7">
        <v>1</v>
      </c>
      <c r="D3953" s="12" t="s">
        <v>13</v>
      </c>
      <c r="E3953" s="12" t="s">
        <v>18</v>
      </c>
      <c r="F3953" s="5" t="s">
        <v>19</v>
      </c>
      <c r="G3953" s="22">
        <v>125.73</v>
      </c>
      <c r="H3953" s="24" t="e">
        <f>G3953-(G3953*#REF!)</f>
        <v>#REF!</v>
      </c>
      <c r="I3953" s="24" t="e">
        <f>(H3953*#REF!)/4</f>
        <v>#REF!</v>
      </c>
      <c r="J3953" s="24" t="e">
        <f>(H3953*#REF!)</f>
        <v>#REF!</v>
      </c>
      <c r="K3953" s="24" t="e">
        <f>-PMT((#REF!/12),48,H3953,0,0)</f>
        <v>#REF!</v>
      </c>
    </row>
    <row r="3954" spans="2:11" ht="16.05" customHeight="1">
      <c r="B3954" s="3" t="s">
        <v>2108</v>
      </c>
      <c r="C3954" s="7">
        <v>1</v>
      </c>
      <c r="D3954" s="12" t="s">
        <v>13</v>
      </c>
      <c r="E3954" s="12" t="s">
        <v>20</v>
      </c>
      <c r="F3954" s="5" t="s">
        <v>21</v>
      </c>
      <c r="G3954" s="22">
        <v>267.72000000000003</v>
      </c>
      <c r="H3954" s="24" t="e">
        <f>G3954-(G3954*#REF!)</f>
        <v>#REF!</v>
      </c>
      <c r="I3954" s="24" t="e">
        <f>(H3954*#REF!)/4</f>
        <v>#REF!</v>
      </c>
      <c r="J3954" s="24" t="e">
        <f>(H3954*#REF!)</f>
        <v>#REF!</v>
      </c>
      <c r="K3954" s="24" t="e">
        <f>-PMT((#REF!/12),48,H3954,0,0)</f>
        <v>#REF!</v>
      </c>
    </row>
    <row r="3955" spans="2:11" ht="16.05" customHeight="1">
      <c r="B3955" s="3" t="s">
        <v>2108</v>
      </c>
      <c r="C3955" s="7">
        <v>1</v>
      </c>
      <c r="D3955" s="12" t="s">
        <v>13</v>
      </c>
      <c r="E3955" s="12" t="s">
        <v>260</v>
      </c>
      <c r="F3955" s="5" t="s">
        <v>261</v>
      </c>
      <c r="G3955" s="22">
        <v>294.72000000000003</v>
      </c>
      <c r="H3955" s="24" t="e">
        <f>G3955-(G3955*#REF!)</f>
        <v>#REF!</v>
      </c>
      <c r="I3955" s="24" t="e">
        <f>(H3955*#REF!)/4</f>
        <v>#REF!</v>
      </c>
      <c r="J3955" s="24" t="e">
        <f>(H3955*#REF!)</f>
        <v>#REF!</v>
      </c>
      <c r="K3955" s="24" t="e">
        <f>-PMT((#REF!/12),48,H3955,0,0)</f>
        <v>#REF!</v>
      </c>
    </row>
    <row r="3956" spans="2:11" ht="16.05" customHeight="1">
      <c r="B3956" s="3" t="s">
        <v>2108</v>
      </c>
      <c r="C3956" s="7">
        <v>1</v>
      </c>
      <c r="D3956" s="12" t="s">
        <v>319</v>
      </c>
      <c r="E3956" s="13" t="s">
        <v>2109</v>
      </c>
      <c r="F3956" s="5" t="s">
        <v>2110</v>
      </c>
      <c r="G3956" s="22">
        <v>3500</v>
      </c>
      <c r="H3956" s="24" t="e">
        <f>G3956-(G3956*#REF!)</f>
        <v>#REF!</v>
      </c>
      <c r="I3956" s="24" t="e">
        <f>(H3956*#REF!)/4</f>
        <v>#REF!</v>
      </c>
      <c r="J3956" s="24" t="e">
        <f>(H3956*#REF!)</f>
        <v>#REF!</v>
      </c>
      <c r="K3956" s="24" t="e">
        <f>-PMT((#REF!/12),48,H3956,0,0)</f>
        <v>#REF!</v>
      </c>
    </row>
    <row r="3957" spans="2:11" ht="16.05" customHeight="1">
      <c r="B3957" s="3" t="s">
        <v>2108</v>
      </c>
      <c r="C3957" s="7">
        <v>1</v>
      </c>
      <c r="D3957" s="12" t="s">
        <v>319</v>
      </c>
      <c r="E3957" s="13" t="s">
        <v>1166</v>
      </c>
      <c r="F3957" s="5" t="s">
        <v>1167</v>
      </c>
      <c r="G3957" s="22">
        <v>698.01176470588234</v>
      </c>
      <c r="H3957" s="24" t="e">
        <f>G3957-(G3957*#REF!)</f>
        <v>#REF!</v>
      </c>
      <c r="I3957" s="24" t="e">
        <f>(H3957*#REF!)/4</f>
        <v>#REF!</v>
      </c>
      <c r="J3957" s="24" t="e">
        <f>(H3957*#REF!)</f>
        <v>#REF!</v>
      </c>
      <c r="K3957" s="24" t="e">
        <f>-PMT((#REF!/12),48,H3957,0,0)</f>
        <v>#REF!</v>
      </c>
    </row>
    <row r="3958" spans="2:11" ht="16.05" customHeight="1">
      <c r="B3958" s="3" t="s">
        <v>2108</v>
      </c>
      <c r="C3958" s="7">
        <v>1</v>
      </c>
      <c r="D3958" s="12" t="s">
        <v>319</v>
      </c>
      <c r="E3958" s="13" t="s">
        <v>1164</v>
      </c>
      <c r="F3958" s="5" t="s">
        <v>1165</v>
      </c>
      <c r="G3958" s="22">
        <v>3500</v>
      </c>
      <c r="H3958" s="24" t="e">
        <f>G3958-(G3958*#REF!)</f>
        <v>#REF!</v>
      </c>
      <c r="I3958" s="24" t="e">
        <f>(H3958*#REF!)/4</f>
        <v>#REF!</v>
      </c>
      <c r="J3958" s="24" t="e">
        <f>(H3958*#REF!)</f>
        <v>#REF!</v>
      </c>
      <c r="K3958" s="24" t="e">
        <f>-PMT((#REF!/12),48,H3958,0,0)</f>
        <v>#REF!</v>
      </c>
    </row>
    <row r="3959" spans="2:11" ht="16.05" customHeight="1">
      <c r="B3959" s="3" t="s">
        <v>2108</v>
      </c>
      <c r="C3959" s="7">
        <v>1</v>
      </c>
      <c r="D3959" s="12" t="s">
        <v>319</v>
      </c>
      <c r="E3959" s="13" t="s">
        <v>2111</v>
      </c>
      <c r="F3959" s="5" t="s">
        <v>2112</v>
      </c>
      <c r="G3959" s="22">
        <v>565.23116883116882</v>
      </c>
      <c r="H3959" s="24" t="e">
        <f>G3959-(G3959*#REF!)</f>
        <v>#REF!</v>
      </c>
      <c r="I3959" s="24" t="e">
        <f>(H3959*#REF!)/4</f>
        <v>#REF!</v>
      </c>
      <c r="J3959" s="24" t="e">
        <f>(H3959*#REF!)</f>
        <v>#REF!</v>
      </c>
      <c r="K3959" s="24" t="e">
        <f>-PMT((#REF!/12),48,H3959,0,0)</f>
        <v>#REF!</v>
      </c>
    </row>
    <row r="3960" spans="2:11" ht="16.05" customHeight="1">
      <c r="B3960" s="3" t="s">
        <v>2108</v>
      </c>
      <c r="C3960" s="7">
        <v>1</v>
      </c>
      <c r="D3960" s="12" t="s">
        <v>319</v>
      </c>
      <c r="E3960" s="13" t="s">
        <v>2113</v>
      </c>
      <c r="F3960" s="5" t="s">
        <v>2114</v>
      </c>
      <c r="G3960" s="22">
        <v>250</v>
      </c>
      <c r="H3960" s="24" t="e">
        <f>G3960-(G3960*#REF!)</f>
        <v>#REF!</v>
      </c>
      <c r="I3960" s="24" t="e">
        <f>(H3960*#REF!)/4</f>
        <v>#REF!</v>
      </c>
      <c r="J3960" s="24" t="e">
        <f>(H3960*#REF!)</f>
        <v>#REF!</v>
      </c>
      <c r="K3960" s="24" t="e">
        <f>-PMT((#REF!/12),48,H3960,0,0)</f>
        <v>#REF!</v>
      </c>
    </row>
    <row r="3961" spans="2:11" ht="16.05" customHeight="1">
      <c r="B3961" s="3" t="s">
        <v>2108</v>
      </c>
      <c r="C3961" s="7">
        <v>1</v>
      </c>
      <c r="D3961" s="12" t="s">
        <v>319</v>
      </c>
      <c r="E3961" s="13" t="s">
        <v>1189</v>
      </c>
      <c r="F3961" s="5" t="s">
        <v>1190</v>
      </c>
      <c r="G3961" s="22">
        <v>50</v>
      </c>
      <c r="H3961" s="24" t="e">
        <f>G3961-(G3961*#REF!)</f>
        <v>#REF!</v>
      </c>
      <c r="I3961" s="24" t="e">
        <f>(H3961*#REF!)/4</f>
        <v>#REF!</v>
      </c>
      <c r="J3961" s="24" t="e">
        <f>(H3961*#REF!)</f>
        <v>#REF!</v>
      </c>
      <c r="K3961" s="24" t="e">
        <f>-PMT((#REF!/12),48,H3961,0,0)</f>
        <v>#REF!</v>
      </c>
    </row>
    <row r="3962" spans="2:11" ht="16.05" customHeight="1">
      <c r="B3962" s="3" t="s">
        <v>2108</v>
      </c>
      <c r="C3962" s="7">
        <v>1</v>
      </c>
      <c r="D3962" s="12" t="s">
        <v>319</v>
      </c>
      <c r="E3962" s="13" t="s">
        <v>1168</v>
      </c>
      <c r="F3962" s="5" t="s">
        <v>1169</v>
      </c>
      <c r="G3962" s="22">
        <v>500</v>
      </c>
      <c r="H3962" s="24" t="e">
        <f>G3962-(G3962*#REF!)</f>
        <v>#REF!</v>
      </c>
      <c r="I3962" s="24" t="e">
        <f>(H3962*#REF!)/4</f>
        <v>#REF!</v>
      </c>
      <c r="J3962" s="24" t="e">
        <f>(H3962*#REF!)</f>
        <v>#REF!</v>
      </c>
      <c r="K3962" s="24" t="e">
        <f>-PMT((#REF!/12),48,H3962,0,0)</f>
        <v>#REF!</v>
      </c>
    </row>
    <row r="3963" spans="2:11" ht="16.05" customHeight="1">
      <c r="B3963" s="3" t="s">
        <v>2108</v>
      </c>
      <c r="C3963" s="7">
        <v>1</v>
      </c>
      <c r="D3963" s="12" t="s">
        <v>319</v>
      </c>
      <c r="E3963" s="13" t="s">
        <v>2115</v>
      </c>
      <c r="F3963" s="5" t="s">
        <v>2116</v>
      </c>
      <c r="G3963" s="22">
        <v>699.75499999999988</v>
      </c>
      <c r="H3963" s="24" t="e">
        <f>G3963-(G3963*#REF!)</f>
        <v>#REF!</v>
      </c>
      <c r="I3963" s="24" t="e">
        <f>(H3963*#REF!)/4</f>
        <v>#REF!</v>
      </c>
      <c r="J3963" s="24" t="e">
        <f>(H3963*#REF!)</f>
        <v>#REF!</v>
      </c>
      <c r="K3963" s="24" t="e">
        <f>-PMT((#REF!/12),48,H3963,0,0)</f>
        <v>#REF!</v>
      </c>
    </row>
    <row r="3964" spans="2:11" ht="16.05" customHeight="1">
      <c r="B3964" s="3" t="s">
        <v>2108</v>
      </c>
      <c r="C3964" s="7">
        <v>1</v>
      </c>
      <c r="D3964" s="12" t="s">
        <v>319</v>
      </c>
      <c r="E3964" s="13" t="s">
        <v>1168</v>
      </c>
      <c r="F3964" s="5" t="s">
        <v>1169</v>
      </c>
      <c r="G3964" s="22">
        <v>500</v>
      </c>
      <c r="H3964" s="24" t="e">
        <f>G3964-(G3964*#REF!)</f>
        <v>#REF!</v>
      </c>
      <c r="I3964" s="24" t="e">
        <f>(H3964*#REF!)/4</f>
        <v>#REF!</v>
      </c>
      <c r="J3964" s="24" t="e">
        <f>(H3964*#REF!)</f>
        <v>#REF!</v>
      </c>
      <c r="K3964" s="24" t="e">
        <f>-PMT((#REF!/12),48,H3964,0,0)</f>
        <v>#REF!</v>
      </c>
    </row>
    <row r="3965" spans="2:11" ht="16.05" customHeight="1">
      <c r="B3965" s="3" t="s">
        <v>2108</v>
      </c>
      <c r="C3965" s="7">
        <v>1</v>
      </c>
      <c r="D3965" s="12" t="s">
        <v>319</v>
      </c>
      <c r="E3965" s="13" t="s">
        <v>2117</v>
      </c>
      <c r="F3965" s="5" t="s">
        <v>2118</v>
      </c>
      <c r="G3965" s="22">
        <v>607.15415915915878</v>
      </c>
      <c r="H3965" s="24" t="e">
        <f>G3965-(G3965*#REF!)</f>
        <v>#REF!</v>
      </c>
      <c r="I3965" s="24" t="e">
        <f>(H3965*#REF!)/4</f>
        <v>#REF!</v>
      </c>
      <c r="J3965" s="24" t="e">
        <f>(H3965*#REF!)</f>
        <v>#REF!</v>
      </c>
      <c r="K3965" s="24" t="e">
        <f>-PMT((#REF!/12),48,H3965,0,0)</f>
        <v>#REF!</v>
      </c>
    </row>
    <row r="3966" spans="2:11" ht="16.05" customHeight="1">
      <c r="B3966" s="3" t="s">
        <v>2108</v>
      </c>
      <c r="C3966" s="7">
        <v>1</v>
      </c>
      <c r="D3966" s="12" t="s">
        <v>319</v>
      </c>
      <c r="E3966" s="13" t="s">
        <v>2119</v>
      </c>
      <c r="F3966" s="5" t="s">
        <v>2120</v>
      </c>
      <c r="G3966" s="22">
        <v>545.47807881773406</v>
      </c>
      <c r="H3966" s="24" t="e">
        <f>G3966-(G3966*#REF!)</f>
        <v>#REF!</v>
      </c>
      <c r="I3966" s="24" t="e">
        <f>(H3966*#REF!)/4</f>
        <v>#REF!</v>
      </c>
      <c r="J3966" s="24" t="e">
        <f>(H3966*#REF!)</f>
        <v>#REF!</v>
      </c>
      <c r="K3966" s="24" t="e">
        <f>-PMT((#REF!/12),48,H3966,0,0)</f>
        <v>#REF!</v>
      </c>
    </row>
    <row r="3967" spans="2:11" ht="16.05" customHeight="1">
      <c r="B3967" s="3" t="s">
        <v>2108</v>
      </c>
      <c r="C3967" s="7">
        <v>1</v>
      </c>
      <c r="D3967" s="12" t="s">
        <v>319</v>
      </c>
      <c r="E3967" s="13" t="s">
        <v>2121</v>
      </c>
      <c r="F3967" s="5" t="s">
        <v>2122</v>
      </c>
      <c r="G3967" s="22">
        <v>545.47807881773406</v>
      </c>
      <c r="H3967" s="24" t="e">
        <f>G3967-(G3967*#REF!)</f>
        <v>#REF!</v>
      </c>
      <c r="I3967" s="24" t="e">
        <f>(H3967*#REF!)/4</f>
        <v>#REF!</v>
      </c>
      <c r="J3967" s="24" t="e">
        <f>(H3967*#REF!)</f>
        <v>#REF!</v>
      </c>
      <c r="K3967" s="24" t="e">
        <f>-PMT((#REF!/12),48,H3967,0,0)</f>
        <v>#REF!</v>
      </c>
    </row>
    <row r="3968" spans="2:11" ht="16.05" customHeight="1">
      <c r="B3968" s="3" t="s">
        <v>2108</v>
      </c>
      <c r="C3968" s="7">
        <v>1</v>
      </c>
      <c r="D3968" s="12" t="s">
        <v>319</v>
      </c>
      <c r="E3968" s="13" t="s">
        <v>2123</v>
      </c>
      <c r="F3968" s="5" t="s">
        <v>2124</v>
      </c>
      <c r="G3968" s="22">
        <v>100</v>
      </c>
      <c r="H3968" s="24" t="e">
        <f>G3968-(G3968*#REF!)</f>
        <v>#REF!</v>
      </c>
      <c r="I3968" s="24" t="e">
        <f>(H3968*#REF!)/4</f>
        <v>#REF!</v>
      </c>
      <c r="J3968" s="24" t="e">
        <f>(H3968*#REF!)</f>
        <v>#REF!</v>
      </c>
      <c r="K3968" s="24" t="e">
        <f>-PMT((#REF!/12),48,H3968,0,0)</f>
        <v>#REF!</v>
      </c>
    </row>
    <row r="3969" spans="2:11" ht="16.05" customHeight="1">
      <c r="B3969" s="3" t="s">
        <v>2108</v>
      </c>
      <c r="C3969" s="7">
        <v>1</v>
      </c>
      <c r="D3969" s="12" t="s">
        <v>319</v>
      </c>
      <c r="E3969" s="13" t="s">
        <v>2125</v>
      </c>
      <c r="F3969" s="5" t="s">
        <v>2126</v>
      </c>
      <c r="G3969" s="22">
        <v>50</v>
      </c>
      <c r="H3969" s="24" t="e">
        <f>G3969-(G3969*#REF!)</f>
        <v>#REF!</v>
      </c>
      <c r="I3969" s="24" t="e">
        <f>(H3969*#REF!)/4</f>
        <v>#REF!</v>
      </c>
      <c r="J3969" s="24" t="e">
        <f>(H3969*#REF!)</f>
        <v>#REF!</v>
      </c>
      <c r="K3969" s="24" t="e">
        <f>-PMT((#REF!/12),48,H3969,0,0)</f>
        <v>#REF!</v>
      </c>
    </row>
    <row r="3970" spans="2:11" ht="16.05" customHeight="1">
      <c r="B3970" s="6" t="s">
        <v>1574</v>
      </c>
      <c r="C3970" s="7">
        <v>6</v>
      </c>
      <c r="D3970" s="12" t="s">
        <v>32</v>
      </c>
      <c r="E3970" s="12" t="s">
        <v>1575</v>
      </c>
      <c r="F3970" s="5" t="s">
        <v>1576</v>
      </c>
      <c r="G3970" s="22">
        <v>1123.2</v>
      </c>
      <c r="H3970" s="24" t="e">
        <f>G3970-(G3970*#REF!)</f>
        <v>#REF!</v>
      </c>
      <c r="I3970" s="24" t="e">
        <f>(H3970*#REF!)/4</f>
        <v>#REF!</v>
      </c>
      <c r="J3970" s="24" t="e">
        <f>(H3970*#REF!)</f>
        <v>#REF!</v>
      </c>
      <c r="K3970" s="24" t="e">
        <f>-PMT((#REF!/12),48,H3970,0,0)</f>
        <v>#REF!</v>
      </c>
    </row>
    <row r="3971" spans="2:11" ht="16.05" customHeight="1">
      <c r="B3971" s="6" t="s">
        <v>1574</v>
      </c>
      <c r="C3971" s="7">
        <v>6</v>
      </c>
      <c r="D3971" s="12" t="s">
        <v>32</v>
      </c>
      <c r="E3971" s="12" t="s">
        <v>1212</v>
      </c>
      <c r="F3971" s="5" t="s">
        <v>1213</v>
      </c>
      <c r="G3971" s="22">
        <v>2700</v>
      </c>
      <c r="H3971" s="24" t="e">
        <f>G3971-(G3971*#REF!)</f>
        <v>#REF!</v>
      </c>
      <c r="I3971" s="24" t="e">
        <f>(H3971*#REF!)/4</f>
        <v>#REF!</v>
      </c>
      <c r="J3971" s="24" t="e">
        <f>(H3971*#REF!)</f>
        <v>#REF!</v>
      </c>
      <c r="K3971" s="24" t="e">
        <f>-PMT((#REF!/12),48,H3971,0,0)</f>
        <v>#REF!</v>
      </c>
    </row>
    <row r="3972" spans="2:11" ht="16.05" customHeight="1">
      <c r="B3972" s="6" t="s">
        <v>1574</v>
      </c>
      <c r="C3972" s="7">
        <v>6</v>
      </c>
      <c r="D3972" s="12" t="s">
        <v>32</v>
      </c>
      <c r="E3972" s="12" t="s">
        <v>816</v>
      </c>
      <c r="F3972" s="5" t="s">
        <v>317</v>
      </c>
      <c r="G3972" s="22">
        <v>1987.1999999999998</v>
      </c>
      <c r="H3972" s="24" t="e">
        <f>G3972-(G3972*#REF!)</f>
        <v>#REF!</v>
      </c>
      <c r="I3972" s="24" t="e">
        <f>(H3972*#REF!)/4</f>
        <v>#REF!</v>
      </c>
      <c r="J3972" s="24" t="e">
        <f>(H3972*#REF!)</f>
        <v>#REF!</v>
      </c>
      <c r="K3972" s="24" t="e">
        <f>-PMT((#REF!/12),48,H3972,0,0)</f>
        <v>#REF!</v>
      </c>
    </row>
    <row r="3973" spans="2:11" ht="16.05" customHeight="1">
      <c r="B3973" s="3" t="s">
        <v>2127</v>
      </c>
      <c r="C3973" s="7">
        <v>2</v>
      </c>
      <c r="D3973" s="12" t="s">
        <v>32</v>
      </c>
      <c r="E3973" s="12" t="s">
        <v>2128</v>
      </c>
      <c r="F3973" s="5" t="s">
        <v>787</v>
      </c>
      <c r="G3973" s="22">
        <v>5274</v>
      </c>
      <c r="H3973" s="24" t="e">
        <f>G3973-(G3973*#REF!)</f>
        <v>#REF!</v>
      </c>
      <c r="I3973" s="24" t="e">
        <f>(H3973*#REF!)/4</f>
        <v>#REF!</v>
      </c>
      <c r="J3973" s="24" t="e">
        <f>(H3973*#REF!)</f>
        <v>#REF!</v>
      </c>
      <c r="K3973" s="24" t="e">
        <f>-PMT((#REF!/12),48,H3973,0,0)</f>
        <v>#REF!</v>
      </c>
    </row>
    <row r="3974" spans="2:11" ht="16.05" customHeight="1">
      <c r="B3974" s="3" t="s">
        <v>2127</v>
      </c>
      <c r="C3974" s="7">
        <v>2</v>
      </c>
      <c r="D3974" s="12" t="s">
        <v>32</v>
      </c>
      <c r="E3974" s="12" t="s">
        <v>841</v>
      </c>
      <c r="F3974" s="5" t="s">
        <v>842</v>
      </c>
      <c r="G3974" s="22">
        <v>1555.2</v>
      </c>
      <c r="H3974" s="24" t="e">
        <f>G3974-(G3974*#REF!)</f>
        <v>#REF!</v>
      </c>
      <c r="I3974" s="24" t="e">
        <f>(H3974*#REF!)/4</f>
        <v>#REF!</v>
      </c>
      <c r="J3974" s="24" t="e">
        <f>(H3974*#REF!)</f>
        <v>#REF!</v>
      </c>
      <c r="K3974" s="24" t="e">
        <f>-PMT((#REF!/12),48,H3974,0,0)</f>
        <v>#REF!</v>
      </c>
    </row>
    <row r="3975" spans="2:11" ht="16.05" customHeight="1">
      <c r="B3975" s="3" t="s">
        <v>2127</v>
      </c>
      <c r="C3975" s="7">
        <v>2</v>
      </c>
      <c r="D3975" s="12" t="s">
        <v>69</v>
      </c>
      <c r="E3975" s="12" t="s">
        <v>174</v>
      </c>
      <c r="F3975" s="5" t="s">
        <v>36</v>
      </c>
      <c r="G3975" s="22">
        <v>160</v>
      </c>
      <c r="H3975" s="24" t="e">
        <f>G3975-(G3975*#REF!)</f>
        <v>#REF!</v>
      </c>
      <c r="I3975" s="24" t="e">
        <f>(H3975*#REF!)/4</f>
        <v>#REF!</v>
      </c>
      <c r="J3975" s="24" t="e">
        <f>(H3975*#REF!)</f>
        <v>#REF!</v>
      </c>
      <c r="K3975" s="24" t="e">
        <f>-PMT((#REF!/12),48,H3975,0,0)</f>
        <v>#REF!</v>
      </c>
    </row>
    <row r="3976" spans="2:11" ht="16.05" customHeight="1">
      <c r="B3976" s="3" t="s">
        <v>2127</v>
      </c>
      <c r="C3976" s="7">
        <v>2</v>
      </c>
      <c r="D3976" s="12" t="s">
        <v>32</v>
      </c>
      <c r="E3976" s="12" t="s">
        <v>448</v>
      </c>
      <c r="F3976" s="10" t="s">
        <v>449</v>
      </c>
      <c r="G3976" s="22">
        <v>400</v>
      </c>
      <c r="H3976" s="24" t="e">
        <f>G3976-(G3976*#REF!)</f>
        <v>#REF!</v>
      </c>
      <c r="I3976" s="24" t="e">
        <f>(H3976*#REF!)/4</f>
        <v>#REF!</v>
      </c>
      <c r="J3976" s="24" t="e">
        <f>(H3976*#REF!)</f>
        <v>#REF!</v>
      </c>
      <c r="K3976" s="24" t="e">
        <f>-PMT((#REF!/12),48,H3976,0,0)</f>
        <v>#REF!</v>
      </c>
    </row>
    <row r="3977" spans="2:11" ht="16.05" customHeight="1">
      <c r="B3977" s="3" t="s">
        <v>306</v>
      </c>
      <c r="C3977" s="7">
        <v>2</v>
      </c>
      <c r="D3977" s="12" t="s">
        <v>32</v>
      </c>
      <c r="E3977" s="12" t="s">
        <v>307</v>
      </c>
      <c r="F3977" s="10"/>
      <c r="G3977" s="22">
        <v>1414.92</v>
      </c>
      <c r="H3977" s="24" t="e">
        <f>G3977-(G3977*#REF!)</f>
        <v>#REF!</v>
      </c>
      <c r="I3977" s="24" t="e">
        <f>(H3977*#REF!)/4</f>
        <v>#REF!</v>
      </c>
      <c r="J3977" s="24" t="e">
        <f>(H3977*#REF!)</f>
        <v>#REF!</v>
      </c>
      <c r="K3977" s="24" t="e">
        <f>-PMT((#REF!/12),48,H3977,0,0)</f>
        <v>#REF!</v>
      </c>
    </row>
    <row r="3978" spans="2:11" ht="16.05" customHeight="1">
      <c r="B3978" s="3" t="s">
        <v>306</v>
      </c>
      <c r="C3978" s="7">
        <v>2</v>
      </c>
      <c r="D3978" s="12" t="s">
        <v>32</v>
      </c>
      <c r="E3978" s="12" t="s">
        <v>308</v>
      </c>
      <c r="F3978" s="5" t="s">
        <v>309</v>
      </c>
      <c r="G3978" s="22">
        <v>4068</v>
      </c>
      <c r="H3978" s="24" t="e">
        <f>G3978-(G3978*#REF!)</f>
        <v>#REF!</v>
      </c>
      <c r="I3978" s="24" t="e">
        <f>(H3978*#REF!)/4</f>
        <v>#REF!</v>
      </c>
      <c r="J3978" s="24" t="e">
        <f>(H3978*#REF!)</f>
        <v>#REF!</v>
      </c>
      <c r="K3978" s="24" t="e">
        <f>-PMT((#REF!/12),48,H3978,0,0)</f>
        <v>#REF!</v>
      </c>
    </row>
    <row r="3979" spans="2:11" ht="16.05" customHeight="1">
      <c r="B3979" s="3" t="s">
        <v>306</v>
      </c>
      <c r="C3979" s="7">
        <v>2</v>
      </c>
      <c r="D3979" s="12" t="s">
        <v>32</v>
      </c>
      <c r="E3979" s="12" t="s">
        <v>310</v>
      </c>
      <c r="F3979" s="5" t="s">
        <v>311</v>
      </c>
      <c r="G3979" s="22">
        <v>1396.0235294117647</v>
      </c>
      <c r="H3979" s="24" t="e">
        <f>G3979-(G3979*#REF!)</f>
        <v>#REF!</v>
      </c>
      <c r="I3979" s="24" t="e">
        <f>(H3979*#REF!)/4</f>
        <v>#REF!</v>
      </c>
      <c r="J3979" s="24" t="e">
        <f>(H3979*#REF!)</f>
        <v>#REF!</v>
      </c>
      <c r="K3979" s="24" t="e">
        <f>-PMT((#REF!/12),48,H3979,0,0)</f>
        <v>#REF!</v>
      </c>
    </row>
    <row r="3980" spans="2:11" ht="16.05" customHeight="1">
      <c r="B3980" s="3" t="s">
        <v>306</v>
      </c>
      <c r="C3980" s="7">
        <v>2</v>
      </c>
      <c r="D3980" s="12" t="s">
        <v>32</v>
      </c>
      <c r="E3980" s="12" t="s">
        <v>312</v>
      </c>
      <c r="F3980" s="5" t="s">
        <v>313</v>
      </c>
      <c r="G3980" s="22">
        <v>378</v>
      </c>
      <c r="H3980" s="24" t="e">
        <f>G3980-(G3980*#REF!)</f>
        <v>#REF!</v>
      </c>
      <c r="I3980" s="24" t="e">
        <f>(H3980*#REF!)/4</f>
        <v>#REF!</v>
      </c>
      <c r="J3980" s="24" t="e">
        <f>(H3980*#REF!)</f>
        <v>#REF!</v>
      </c>
      <c r="K3980" s="24" t="e">
        <f>-PMT((#REF!/12),48,H3980,0,0)</f>
        <v>#REF!</v>
      </c>
    </row>
    <row r="3981" spans="2:11" ht="16.05" customHeight="1">
      <c r="B3981" s="3" t="s">
        <v>306</v>
      </c>
      <c r="C3981" s="7">
        <v>2</v>
      </c>
      <c r="D3981" s="12" t="s">
        <v>32</v>
      </c>
      <c r="E3981" s="12" t="s">
        <v>314</v>
      </c>
      <c r="F3981" s="5" t="s">
        <v>315</v>
      </c>
      <c r="G3981" s="22">
        <v>734.4</v>
      </c>
      <c r="H3981" s="24" t="e">
        <f>G3981-(G3981*#REF!)</f>
        <v>#REF!</v>
      </c>
      <c r="I3981" s="24" t="e">
        <f>(H3981*#REF!)/4</f>
        <v>#REF!</v>
      </c>
      <c r="J3981" s="24" t="e">
        <f>(H3981*#REF!)</f>
        <v>#REF!</v>
      </c>
      <c r="K3981" s="24" t="e">
        <f>-PMT((#REF!/12),48,H3981,0,0)</f>
        <v>#REF!</v>
      </c>
    </row>
    <row r="3982" spans="2:11" ht="16.05" customHeight="1">
      <c r="B3982" s="3" t="s">
        <v>306</v>
      </c>
      <c r="C3982" s="7">
        <v>2</v>
      </c>
      <c r="D3982" s="12" t="s">
        <v>32</v>
      </c>
      <c r="E3982" s="12" t="s">
        <v>316</v>
      </c>
      <c r="F3982" s="5" t="s">
        <v>317</v>
      </c>
      <c r="G3982" s="22">
        <v>691.2</v>
      </c>
      <c r="H3982" s="24" t="e">
        <f>G3982-(G3982*#REF!)</f>
        <v>#REF!</v>
      </c>
      <c r="I3982" s="24" t="e">
        <f>(H3982*#REF!)/4</f>
        <v>#REF!</v>
      </c>
      <c r="J3982" s="24" t="e">
        <f>(H3982*#REF!)</f>
        <v>#REF!</v>
      </c>
      <c r="K3982" s="24" t="e">
        <f>-PMT((#REF!/12),48,H3982,0,0)</f>
        <v>#REF!</v>
      </c>
    </row>
    <row r="3983" spans="2:11" ht="16.05" customHeight="1">
      <c r="B3983" s="6" t="s">
        <v>318</v>
      </c>
      <c r="C3983" s="7">
        <v>2</v>
      </c>
      <c r="D3983" s="12" t="s">
        <v>319</v>
      </c>
      <c r="E3983" s="12" t="s">
        <v>320</v>
      </c>
      <c r="F3983" s="5" t="s">
        <v>321</v>
      </c>
      <c r="G3983" s="22">
        <v>3000</v>
      </c>
      <c r="H3983" s="24" t="e">
        <f>G3983-(G3983*#REF!)</f>
        <v>#REF!</v>
      </c>
      <c r="I3983" s="24" t="e">
        <f>(H3983*#REF!)/4</f>
        <v>#REF!</v>
      </c>
      <c r="J3983" s="24" t="e">
        <f>(H3983*#REF!)</f>
        <v>#REF!</v>
      </c>
      <c r="K3983" s="24" t="e">
        <f>-PMT((#REF!/12),48,H3983,0,0)</f>
        <v>#REF!</v>
      </c>
    </row>
    <row r="3984" spans="2:11" ht="16.05" customHeight="1">
      <c r="B3984" s="6" t="s">
        <v>318</v>
      </c>
      <c r="C3984" s="7">
        <v>4</v>
      </c>
      <c r="D3984" s="12" t="s">
        <v>319</v>
      </c>
      <c r="E3984" s="12" t="s">
        <v>322</v>
      </c>
      <c r="F3984" s="5" t="s">
        <v>323</v>
      </c>
      <c r="G3984" s="22">
        <v>600</v>
      </c>
      <c r="H3984" s="24" t="e">
        <f>G3984-(G3984*#REF!)</f>
        <v>#REF!</v>
      </c>
      <c r="I3984" s="24" t="e">
        <f>(H3984*#REF!)/4</f>
        <v>#REF!</v>
      </c>
      <c r="J3984" s="24" t="e">
        <f>(H3984*#REF!)</f>
        <v>#REF!</v>
      </c>
      <c r="K3984" s="24" t="e">
        <f>-PMT((#REF!/12),48,H3984,0,0)</f>
        <v>#REF!</v>
      </c>
    </row>
    <row r="3985" spans="2:11" ht="16.05" customHeight="1">
      <c r="B3985" s="6" t="s">
        <v>324</v>
      </c>
      <c r="C3985" s="7">
        <v>1</v>
      </c>
      <c r="D3985" s="12" t="s">
        <v>32</v>
      </c>
      <c r="E3985" s="12" t="s">
        <v>325</v>
      </c>
      <c r="F3985" s="5" t="s">
        <v>326</v>
      </c>
      <c r="G3985" s="22">
        <v>184.53606811145488</v>
      </c>
      <c r="H3985" s="24" t="e">
        <f>G3985-(G3985*#REF!)</f>
        <v>#REF!</v>
      </c>
      <c r="I3985" s="24" t="e">
        <f>(H3985*#REF!)/4</f>
        <v>#REF!</v>
      </c>
      <c r="J3985" s="24" t="e">
        <f>(H3985*#REF!)</f>
        <v>#REF!</v>
      </c>
      <c r="K3985" s="24" t="e">
        <f>-PMT((#REF!/12),48,H3985,0,0)</f>
        <v>#REF!</v>
      </c>
    </row>
    <row r="3986" spans="2:11" ht="16.05" customHeight="1">
      <c r="B3986" s="6" t="s">
        <v>324</v>
      </c>
      <c r="C3986" s="7">
        <v>1</v>
      </c>
      <c r="D3986" s="12" t="s">
        <v>32</v>
      </c>
      <c r="E3986" s="12" t="s">
        <v>327</v>
      </c>
      <c r="F3986" s="5" t="s">
        <v>328</v>
      </c>
      <c r="G3986" s="22">
        <v>2700</v>
      </c>
      <c r="H3986" s="24" t="e">
        <f>G3986-(G3986*#REF!)</f>
        <v>#REF!</v>
      </c>
      <c r="I3986" s="24" t="e">
        <f>(H3986*#REF!)/4</f>
        <v>#REF!</v>
      </c>
      <c r="J3986" s="24" t="e">
        <f>(H3986*#REF!)</f>
        <v>#REF!</v>
      </c>
      <c r="K3986" s="24" t="e">
        <f>-PMT((#REF!/12),48,H3986,0,0)</f>
        <v>#REF!</v>
      </c>
    </row>
    <row r="3987" spans="2:11" ht="16.05" customHeight="1">
      <c r="B3987" s="3" t="s">
        <v>461</v>
      </c>
      <c r="C3987" s="7">
        <v>6</v>
      </c>
      <c r="D3987" s="12" t="s">
        <v>13</v>
      </c>
      <c r="E3987" s="13" t="s">
        <v>61</v>
      </c>
      <c r="F3987" s="5" t="s">
        <v>62</v>
      </c>
      <c r="G3987" s="22">
        <v>2897.2200000000003</v>
      </c>
      <c r="H3987" s="24" t="e">
        <f>G3987-(G3987*#REF!)</f>
        <v>#REF!</v>
      </c>
      <c r="I3987" s="24" t="e">
        <f>(H3987*#REF!)/4</f>
        <v>#REF!</v>
      </c>
      <c r="J3987" s="24" t="e">
        <f>(H3987*#REF!)</f>
        <v>#REF!</v>
      </c>
      <c r="K3987" s="24" t="e">
        <f>-PMT((#REF!/12),48,H3987,0,0)</f>
        <v>#REF!</v>
      </c>
    </row>
    <row r="3988" spans="2:11" ht="16.05" customHeight="1">
      <c r="B3988" s="3" t="s">
        <v>461</v>
      </c>
      <c r="C3988" s="7">
        <v>6</v>
      </c>
      <c r="D3988" s="12" t="s">
        <v>32</v>
      </c>
      <c r="E3988" s="13" t="s">
        <v>462</v>
      </c>
      <c r="F3988" s="5" t="s">
        <v>463</v>
      </c>
      <c r="G3988" s="22">
        <v>33534</v>
      </c>
      <c r="H3988" s="24" t="e">
        <f>G3988-(G3988*#REF!)</f>
        <v>#REF!</v>
      </c>
      <c r="I3988" s="24" t="e">
        <f>(H3988*#REF!)/4</f>
        <v>#REF!</v>
      </c>
      <c r="J3988" s="24" t="e">
        <f>(H3988*#REF!)</f>
        <v>#REF!</v>
      </c>
      <c r="K3988" s="24" t="e">
        <f>-PMT((#REF!/12),48,H3988,0,0)</f>
        <v>#REF!</v>
      </c>
    </row>
    <row r="3989" spans="2:11" ht="16.05" customHeight="1">
      <c r="B3989" s="6" t="s">
        <v>2090</v>
      </c>
      <c r="C3989" s="7">
        <v>4</v>
      </c>
      <c r="D3989" s="12" t="s">
        <v>32</v>
      </c>
      <c r="E3989" s="12" t="s">
        <v>1914</v>
      </c>
      <c r="F3989" s="5" t="s">
        <v>317</v>
      </c>
      <c r="G3989" s="22">
        <v>1605.6000000000001</v>
      </c>
      <c r="H3989" s="24" t="e">
        <f>G3989-(G3989*#REF!)</f>
        <v>#REF!</v>
      </c>
      <c r="I3989" s="24" t="e">
        <f>(H3989*#REF!)/4</f>
        <v>#REF!</v>
      </c>
      <c r="J3989" s="24" t="e">
        <f>(H3989*#REF!)</f>
        <v>#REF!</v>
      </c>
      <c r="K3989" s="24" t="e">
        <f>-PMT((#REF!/12),48,H3989,0,0)</f>
        <v>#REF!</v>
      </c>
    </row>
    <row r="3990" spans="2:11" ht="16.05" customHeight="1">
      <c r="B3990" s="6" t="s">
        <v>2090</v>
      </c>
      <c r="C3990" s="7">
        <v>2</v>
      </c>
      <c r="D3990" s="12" t="s">
        <v>32</v>
      </c>
      <c r="E3990" s="12" t="s">
        <v>446</v>
      </c>
      <c r="F3990" s="5" t="s">
        <v>447</v>
      </c>
      <c r="G3990" s="22">
        <v>644.4</v>
      </c>
      <c r="H3990" s="24" t="e">
        <f>G3990-(G3990*#REF!)</f>
        <v>#REF!</v>
      </c>
      <c r="I3990" s="24" t="e">
        <f>(H3990*#REF!)/4</f>
        <v>#REF!</v>
      </c>
      <c r="J3990" s="24" t="e">
        <f>(H3990*#REF!)</f>
        <v>#REF!</v>
      </c>
      <c r="K3990" s="24" t="e">
        <f>-PMT((#REF!/12),48,H3990,0,0)</f>
        <v>#REF!</v>
      </c>
    </row>
    <row r="3991" spans="2:11" ht="16.05" customHeight="1">
      <c r="B3991" s="6" t="s">
        <v>2090</v>
      </c>
      <c r="C3991" s="7">
        <v>5</v>
      </c>
      <c r="D3991" s="12" t="s">
        <v>32</v>
      </c>
      <c r="E3991" s="12" t="s">
        <v>856</v>
      </c>
      <c r="F3991" s="5" t="s">
        <v>857</v>
      </c>
      <c r="G3991" s="22">
        <v>2889.0000000000005</v>
      </c>
      <c r="H3991" s="24" t="e">
        <f>G3991-(G3991*#REF!)</f>
        <v>#REF!</v>
      </c>
      <c r="I3991" s="24" t="e">
        <f>(H3991*#REF!)/4</f>
        <v>#REF!</v>
      </c>
      <c r="J3991" s="24" t="e">
        <f>(H3991*#REF!)</f>
        <v>#REF!</v>
      </c>
      <c r="K3991" s="24" t="e">
        <f>-PMT((#REF!/12),48,H3991,0,0)</f>
        <v>#REF!</v>
      </c>
    </row>
    <row r="3992" spans="2:11" ht="16.05" customHeight="1">
      <c r="B3992" s="6" t="s">
        <v>2090</v>
      </c>
      <c r="C3992" s="7">
        <v>5</v>
      </c>
      <c r="D3992" s="12" t="s">
        <v>32</v>
      </c>
      <c r="E3992" s="12" t="s">
        <v>2129</v>
      </c>
      <c r="F3992" s="5" t="s">
        <v>2130</v>
      </c>
      <c r="G3992" s="22">
        <v>2889.0000000000005</v>
      </c>
      <c r="H3992" s="24" t="e">
        <f>G3992-(G3992*#REF!)</f>
        <v>#REF!</v>
      </c>
      <c r="I3992" s="24" t="e">
        <f>(H3992*#REF!)/4</f>
        <v>#REF!</v>
      </c>
      <c r="J3992" s="24" t="e">
        <f>(H3992*#REF!)</f>
        <v>#REF!</v>
      </c>
      <c r="K3992" s="24" t="e">
        <f>-PMT((#REF!/12),48,H3992,0,0)</f>
        <v>#REF!</v>
      </c>
    </row>
    <row r="3993" spans="2:11" ht="16.05" customHeight="1">
      <c r="B3993" s="6" t="s">
        <v>2090</v>
      </c>
      <c r="C3993" s="7">
        <v>2</v>
      </c>
      <c r="D3993" s="12" t="s">
        <v>32</v>
      </c>
      <c r="E3993" s="12" t="s">
        <v>1216</v>
      </c>
      <c r="F3993" s="5" t="s">
        <v>1217</v>
      </c>
      <c r="G3993" s="22">
        <v>1155.6000000000001</v>
      </c>
      <c r="H3993" s="24" t="e">
        <f>G3993-(G3993*#REF!)</f>
        <v>#REF!</v>
      </c>
      <c r="I3993" s="24" t="e">
        <f>(H3993*#REF!)/4</f>
        <v>#REF!</v>
      </c>
      <c r="J3993" s="24" t="e">
        <f>(H3993*#REF!)</f>
        <v>#REF!</v>
      </c>
      <c r="K3993" s="24" t="e">
        <f>-PMT((#REF!/12),48,H3993,0,0)</f>
        <v>#REF!</v>
      </c>
    </row>
    <row r="3994" spans="2:11" ht="16.05" customHeight="1">
      <c r="B3994" s="6" t="s">
        <v>2090</v>
      </c>
      <c r="C3994" s="7">
        <v>2</v>
      </c>
      <c r="D3994" s="12" t="s">
        <v>32</v>
      </c>
      <c r="E3994" s="12" t="s">
        <v>2131</v>
      </c>
      <c r="F3994" s="5" t="s">
        <v>2132</v>
      </c>
      <c r="G3994" s="22">
        <v>1155.6000000000001</v>
      </c>
      <c r="H3994" s="24" t="e">
        <f>G3994-(G3994*#REF!)</f>
        <v>#REF!</v>
      </c>
      <c r="I3994" s="24" t="e">
        <f>(H3994*#REF!)/4</f>
        <v>#REF!</v>
      </c>
      <c r="J3994" s="24" t="e">
        <f>(H3994*#REF!)</f>
        <v>#REF!</v>
      </c>
      <c r="K3994" s="24" t="e">
        <f>-PMT((#REF!/12),48,H3994,0,0)</f>
        <v>#REF!</v>
      </c>
    </row>
    <row r="3995" spans="2:11" ht="16.05" customHeight="1">
      <c r="B3995" s="6" t="s">
        <v>2090</v>
      </c>
      <c r="C3995" s="7">
        <v>1</v>
      </c>
      <c r="D3995" s="12" t="s">
        <v>32</v>
      </c>
      <c r="E3995" s="12" t="s">
        <v>2133</v>
      </c>
      <c r="F3995" s="5" t="s">
        <v>1240</v>
      </c>
      <c r="G3995" s="22">
        <v>795.6</v>
      </c>
      <c r="H3995" s="24" t="e">
        <f>G3995-(G3995*#REF!)</f>
        <v>#REF!</v>
      </c>
      <c r="I3995" s="24" t="e">
        <f>(H3995*#REF!)/4</f>
        <v>#REF!</v>
      </c>
      <c r="J3995" s="24" t="e">
        <f>(H3995*#REF!)</f>
        <v>#REF!</v>
      </c>
      <c r="K3995" s="24" t="e">
        <f>-PMT((#REF!/12),48,H3995,0,0)</f>
        <v>#REF!</v>
      </c>
    </row>
    <row r="3996" spans="2:11" ht="16.05" customHeight="1">
      <c r="B3996" s="6" t="s">
        <v>2090</v>
      </c>
      <c r="C3996" s="7">
        <v>5</v>
      </c>
      <c r="D3996" s="12" t="s">
        <v>32</v>
      </c>
      <c r="E3996" s="12" t="s">
        <v>1180</v>
      </c>
      <c r="F3996" s="5" t="s">
        <v>1181</v>
      </c>
      <c r="G3996" s="22">
        <v>3582</v>
      </c>
      <c r="H3996" s="24" t="e">
        <f>G3996-(G3996*#REF!)</f>
        <v>#REF!</v>
      </c>
      <c r="I3996" s="24" t="e">
        <f>(H3996*#REF!)/4</f>
        <v>#REF!</v>
      </c>
      <c r="J3996" s="24" t="e">
        <f>(H3996*#REF!)</f>
        <v>#REF!</v>
      </c>
      <c r="K3996" s="24" t="e">
        <f>-PMT((#REF!/12),48,H3996,0,0)</f>
        <v>#REF!</v>
      </c>
    </row>
    <row r="3997" spans="2:11" ht="16.05" customHeight="1">
      <c r="B3997" s="6" t="s">
        <v>2090</v>
      </c>
      <c r="C3997" s="7">
        <v>2</v>
      </c>
      <c r="D3997" s="12" t="s">
        <v>32</v>
      </c>
      <c r="E3997" s="12" t="s">
        <v>2134</v>
      </c>
      <c r="F3997" s="10"/>
      <c r="G3997" s="22">
        <v>1414.92</v>
      </c>
      <c r="H3997" s="24" t="e">
        <f>G3997-(G3997*#REF!)</f>
        <v>#REF!</v>
      </c>
      <c r="I3997" s="24" t="e">
        <f>(H3997*#REF!)/4</f>
        <v>#REF!</v>
      </c>
      <c r="J3997" s="24" t="e">
        <f>(H3997*#REF!)</f>
        <v>#REF!</v>
      </c>
      <c r="K3997" s="24" t="e">
        <f>-PMT((#REF!/12),48,H3997,0,0)</f>
        <v>#REF!</v>
      </c>
    </row>
    <row r="3998" spans="2:11" ht="16.05" customHeight="1">
      <c r="B3998" s="6" t="s">
        <v>2090</v>
      </c>
      <c r="C3998" s="7">
        <v>10</v>
      </c>
      <c r="D3998" s="12" t="s">
        <v>32</v>
      </c>
      <c r="E3998" s="12" t="s">
        <v>1177</v>
      </c>
      <c r="F3998" s="5" t="s">
        <v>1178</v>
      </c>
      <c r="G3998" s="22">
        <v>6300</v>
      </c>
      <c r="H3998" s="24" t="e">
        <f>G3998-(G3998*#REF!)</f>
        <v>#REF!</v>
      </c>
      <c r="I3998" s="24" t="e">
        <f>(H3998*#REF!)/4</f>
        <v>#REF!</v>
      </c>
      <c r="J3998" s="24" t="e">
        <f>(H3998*#REF!)</f>
        <v>#REF!</v>
      </c>
      <c r="K3998" s="24" t="e">
        <f>-PMT((#REF!/12),48,H3998,0,0)</f>
        <v>#REF!</v>
      </c>
    </row>
    <row r="3999" spans="2:11" ht="16.05" customHeight="1">
      <c r="B3999" s="6" t="s">
        <v>2090</v>
      </c>
      <c r="C3999" s="7">
        <v>2</v>
      </c>
      <c r="D3999" s="12" t="s">
        <v>32</v>
      </c>
      <c r="E3999" s="12" t="s">
        <v>778</v>
      </c>
      <c r="F3999" s="5" t="s">
        <v>779</v>
      </c>
      <c r="G3999" s="22">
        <v>45</v>
      </c>
      <c r="H3999" s="24" t="e">
        <f>G3999-(G3999*#REF!)</f>
        <v>#REF!</v>
      </c>
      <c r="I3999" s="24" t="e">
        <f>(H3999*#REF!)/4</f>
        <v>#REF!</v>
      </c>
      <c r="J3999" s="24" t="e">
        <f>(H3999*#REF!)</f>
        <v>#REF!</v>
      </c>
      <c r="K3999" s="24" t="e">
        <f>-PMT((#REF!/12),48,H3999,0,0)</f>
        <v>#REF!</v>
      </c>
    </row>
    <row r="4000" spans="2:11" ht="16.05" customHeight="1">
      <c r="B4000" s="6" t="s">
        <v>2090</v>
      </c>
      <c r="C4000" s="7">
        <v>2</v>
      </c>
      <c r="D4000" s="12" t="s">
        <v>32</v>
      </c>
      <c r="E4000" s="12" t="s">
        <v>780</v>
      </c>
      <c r="F4000" s="5" t="s">
        <v>781</v>
      </c>
      <c r="G4000" s="22">
        <v>151.20000000000002</v>
      </c>
      <c r="H4000" s="24" t="e">
        <f>G4000-(G4000*#REF!)</f>
        <v>#REF!</v>
      </c>
      <c r="I4000" s="24" t="e">
        <f>(H4000*#REF!)/4</f>
        <v>#REF!</v>
      </c>
      <c r="J4000" s="24" t="e">
        <f>(H4000*#REF!)</f>
        <v>#REF!</v>
      </c>
      <c r="K4000" s="24" t="e">
        <f>-PMT((#REF!/12),48,H4000,0,0)</f>
        <v>#REF!</v>
      </c>
    </row>
    <row r="4001" spans="2:11" ht="16.05" customHeight="1">
      <c r="B4001" s="6" t="s">
        <v>2090</v>
      </c>
      <c r="C4001" s="7">
        <v>2</v>
      </c>
      <c r="D4001" s="12" t="s">
        <v>32</v>
      </c>
      <c r="E4001" s="12" t="s">
        <v>782</v>
      </c>
      <c r="F4001" s="5" t="s">
        <v>783</v>
      </c>
      <c r="G4001" s="22">
        <v>115.2</v>
      </c>
      <c r="H4001" s="24" t="e">
        <f>G4001-(G4001*#REF!)</f>
        <v>#REF!</v>
      </c>
      <c r="I4001" s="24" t="e">
        <f>(H4001*#REF!)/4</f>
        <v>#REF!</v>
      </c>
      <c r="J4001" s="24" t="e">
        <f>(H4001*#REF!)</f>
        <v>#REF!</v>
      </c>
      <c r="K4001" s="24" t="e">
        <f>-PMT((#REF!/12),48,H4001,0,0)</f>
        <v>#REF!</v>
      </c>
    </row>
    <row r="4002" spans="2:11" ht="16.05" customHeight="1">
      <c r="B4002" s="3" t="s">
        <v>568</v>
      </c>
      <c r="C4002" s="7">
        <v>2</v>
      </c>
      <c r="D4002" s="12" t="s">
        <v>13</v>
      </c>
      <c r="E4002" s="12" t="s">
        <v>197</v>
      </c>
      <c r="F4002" s="5" t="s">
        <v>198</v>
      </c>
      <c r="G4002" s="22">
        <v>704.94</v>
      </c>
      <c r="H4002" s="24" t="e">
        <f>G4002-(G4002*#REF!)</f>
        <v>#REF!</v>
      </c>
      <c r="I4002" s="24" t="e">
        <f>(H4002*#REF!)/4</f>
        <v>#REF!</v>
      </c>
      <c r="J4002" s="24" t="e">
        <f>(H4002*#REF!)</f>
        <v>#REF!</v>
      </c>
      <c r="K4002" s="24" t="e">
        <f>-PMT((#REF!/12),48,H4002,0,0)</f>
        <v>#REF!</v>
      </c>
    </row>
    <row r="4003" spans="2:11" ht="16.05" customHeight="1">
      <c r="B4003" s="3" t="s">
        <v>568</v>
      </c>
      <c r="C4003" s="7">
        <v>2</v>
      </c>
      <c r="D4003" s="12" t="s">
        <v>13</v>
      </c>
      <c r="E4003" s="12" t="s">
        <v>16</v>
      </c>
      <c r="F4003" s="5" t="s">
        <v>17</v>
      </c>
      <c r="G4003" s="22">
        <v>864.88</v>
      </c>
      <c r="H4003" s="24" t="e">
        <f>G4003-(G4003*#REF!)</f>
        <v>#REF!</v>
      </c>
      <c r="I4003" s="24" t="e">
        <f>(H4003*#REF!)/4</f>
        <v>#REF!</v>
      </c>
      <c r="J4003" s="24" t="e">
        <f>(H4003*#REF!)</f>
        <v>#REF!</v>
      </c>
      <c r="K4003" s="24" t="e">
        <f>-PMT((#REF!/12),48,H4003,0,0)</f>
        <v>#REF!</v>
      </c>
    </row>
    <row r="4004" spans="2:11" ht="16.05" customHeight="1">
      <c r="B4004" s="3" t="s">
        <v>568</v>
      </c>
      <c r="C4004" s="7">
        <v>2</v>
      </c>
      <c r="D4004" s="12" t="s">
        <v>13</v>
      </c>
      <c r="E4004" s="12" t="s">
        <v>18</v>
      </c>
      <c r="F4004" s="5" t="s">
        <v>19</v>
      </c>
      <c r="G4004" s="22">
        <v>251.46</v>
      </c>
      <c r="H4004" s="24" t="e">
        <f>G4004-(G4004*#REF!)</f>
        <v>#REF!</v>
      </c>
      <c r="I4004" s="24" t="e">
        <f>(H4004*#REF!)/4</f>
        <v>#REF!</v>
      </c>
      <c r="J4004" s="24" t="e">
        <f>(H4004*#REF!)</f>
        <v>#REF!</v>
      </c>
      <c r="K4004" s="24" t="e">
        <f>-PMT((#REF!/12),48,H4004,0,0)</f>
        <v>#REF!</v>
      </c>
    </row>
    <row r="4005" spans="2:11" ht="16.05" customHeight="1">
      <c r="B4005" s="3" t="s">
        <v>568</v>
      </c>
      <c r="C4005" s="7">
        <v>2</v>
      </c>
      <c r="D4005" s="12" t="s">
        <v>569</v>
      </c>
      <c r="E4005" s="12" t="s">
        <v>570</v>
      </c>
      <c r="F4005" s="5" t="s">
        <v>571</v>
      </c>
      <c r="G4005" s="22">
        <v>300</v>
      </c>
      <c r="H4005" s="24" t="e">
        <f>G4005-(G4005*#REF!)</f>
        <v>#REF!</v>
      </c>
      <c r="I4005" s="24" t="e">
        <f>(H4005*#REF!)/4</f>
        <v>#REF!</v>
      </c>
      <c r="J4005" s="24" t="e">
        <f>(H4005*#REF!)</f>
        <v>#REF!</v>
      </c>
      <c r="K4005" s="24" t="e">
        <f>-PMT((#REF!/12),48,H4005,0,0)</f>
        <v>#REF!</v>
      </c>
    </row>
    <row r="4006" spans="2:11" ht="16.05" customHeight="1">
      <c r="B4006" s="3" t="s">
        <v>568</v>
      </c>
      <c r="C4006" s="7">
        <v>2</v>
      </c>
      <c r="D4006" s="12" t="s">
        <v>569</v>
      </c>
      <c r="E4006" s="12" t="s">
        <v>572</v>
      </c>
      <c r="F4006" s="5" t="s">
        <v>573</v>
      </c>
      <c r="G4006" s="22">
        <v>239.55429864253392</v>
      </c>
      <c r="H4006" s="24" t="e">
        <f>G4006-(G4006*#REF!)</f>
        <v>#REF!</v>
      </c>
      <c r="I4006" s="24" t="e">
        <f>(H4006*#REF!)/4</f>
        <v>#REF!</v>
      </c>
      <c r="J4006" s="24" t="e">
        <f>(H4006*#REF!)</f>
        <v>#REF!</v>
      </c>
      <c r="K4006" s="24" t="e">
        <f>-PMT((#REF!/12),48,H4006,0,0)</f>
        <v>#REF!</v>
      </c>
    </row>
    <row r="4007" spans="2:11" ht="16.05" customHeight="1">
      <c r="B4007" s="3" t="s">
        <v>568</v>
      </c>
      <c r="C4007" s="7">
        <v>2</v>
      </c>
      <c r="D4007" s="12" t="s">
        <v>569</v>
      </c>
      <c r="E4007" s="13" t="s">
        <v>574</v>
      </c>
      <c r="F4007" s="5" t="s">
        <v>575</v>
      </c>
      <c r="G4007" s="22">
        <v>239.55429864253392</v>
      </c>
      <c r="H4007" s="24" t="e">
        <f>G4007-(G4007*#REF!)</f>
        <v>#REF!</v>
      </c>
      <c r="I4007" s="24" t="e">
        <f>(H4007*#REF!)/4</f>
        <v>#REF!</v>
      </c>
      <c r="J4007" s="24" t="e">
        <f>(H4007*#REF!)</f>
        <v>#REF!</v>
      </c>
      <c r="K4007" s="24" t="e">
        <f>-PMT((#REF!/12),48,H4007,0,0)</f>
        <v>#REF!</v>
      </c>
    </row>
    <row r="4008" spans="2:11" ht="16.05" customHeight="1">
      <c r="B4008" s="3" t="s">
        <v>568</v>
      </c>
      <c r="C4008" s="7">
        <v>2</v>
      </c>
      <c r="D4008" s="12" t="s">
        <v>569</v>
      </c>
      <c r="E4008" s="12" t="s">
        <v>576</v>
      </c>
      <c r="F4008" s="5" t="s">
        <v>577</v>
      </c>
      <c r="G4008" s="22">
        <v>239.55429864253392</v>
      </c>
      <c r="H4008" s="24" t="e">
        <f>G4008-(G4008*#REF!)</f>
        <v>#REF!</v>
      </c>
      <c r="I4008" s="24" t="e">
        <f>(H4008*#REF!)/4</f>
        <v>#REF!</v>
      </c>
      <c r="J4008" s="24" t="e">
        <f>(H4008*#REF!)</f>
        <v>#REF!</v>
      </c>
      <c r="K4008" s="24" t="e">
        <f>-PMT((#REF!/12),48,H4008,0,0)</f>
        <v>#REF!</v>
      </c>
    </row>
    <row r="4009" spans="2:11" ht="16.05" customHeight="1">
      <c r="B4009" s="3" t="s">
        <v>568</v>
      </c>
      <c r="C4009" s="7">
        <v>2</v>
      </c>
      <c r="D4009" s="12" t="s">
        <v>569</v>
      </c>
      <c r="E4009" s="13" t="s">
        <v>578</v>
      </c>
      <c r="F4009" s="5" t="s">
        <v>579</v>
      </c>
      <c r="G4009" s="22">
        <v>239.55429864253392</v>
      </c>
      <c r="H4009" s="24" t="e">
        <f>G4009-(G4009*#REF!)</f>
        <v>#REF!</v>
      </c>
      <c r="I4009" s="24" t="e">
        <f>(H4009*#REF!)/4</f>
        <v>#REF!</v>
      </c>
      <c r="J4009" s="24" t="e">
        <f>(H4009*#REF!)</f>
        <v>#REF!</v>
      </c>
      <c r="K4009" s="24" t="e">
        <f>-PMT((#REF!/12),48,H4009,0,0)</f>
        <v>#REF!</v>
      </c>
    </row>
    <row r="4010" spans="2:11" ht="16.05" customHeight="1">
      <c r="B4010" s="3" t="s">
        <v>568</v>
      </c>
      <c r="C4010" s="7">
        <v>2</v>
      </c>
      <c r="D4010" s="12" t="s">
        <v>569</v>
      </c>
      <c r="E4010" s="12" t="s">
        <v>580</v>
      </c>
      <c r="F4010" s="5" t="s">
        <v>581</v>
      </c>
      <c r="G4010" s="22">
        <v>239.55429864253392</v>
      </c>
      <c r="H4010" s="24" t="e">
        <f>G4010-(G4010*#REF!)</f>
        <v>#REF!</v>
      </c>
      <c r="I4010" s="24" t="e">
        <f>(H4010*#REF!)/4</f>
        <v>#REF!</v>
      </c>
      <c r="J4010" s="24" t="e">
        <f>(H4010*#REF!)</f>
        <v>#REF!</v>
      </c>
      <c r="K4010" s="24" t="e">
        <f>-PMT((#REF!/12),48,H4010,0,0)</f>
        <v>#REF!</v>
      </c>
    </row>
    <row r="4011" spans="2:11" ht="16.05" customHeight="1">
      <c r="B4011" s="3" t="s">
        <v>568</v>
      </c>
      <c r="C4011" s="7">
        <v>2</v>
      </c>
      <c r="D4011" s="12" t="s">
        <v>569</v>
      </c>
      <c r="E4011" s="13" t="s">
        <v>582</v>
      </c>
      <c r="F4011" s="5" t="s">
        <v>583</v>
      </c>
      <c r="G4011" s="22">
        <v>239.55429864253392</v>
      </c>
      <c r="H4011" s="24" t="e">
        <f>G4011-(G4011*#REF!)</f>
        <v>#REF!</v>
      </c>
      <c r="I4011" s="24" t="e">
        <f>(H4011*#REF!)/4</f>
        <v>#REF!</v>
      </c>
      <c r="J4011" s="24" t="e">
        <f>(H4011*#REF!)</f>
        <v>#REF!</v>
      </c>
      <c r="K4011" s="24" t="e">
        <f>-PMT((#REF!/12),48,H4011,0,0)</f>
        <v>#REF!</v>
      </c>
    </row>
    <row r="4012" spans="2:11" ht="16.05" customHeight="1">
      <c r="B4012" s="3" t="s">
        <v>568</v>
      </c>
      <c r="C4012" s="7">
        <v>2</v>
      </c>
      <c r="D4012" s="12" t="s">
        <v>569</v>
      </c>
      <c r="E4012" s="12" t="s">
        <v>584</v>
      </c>
      <c r="F4012" s="5" t="s">
        <v>585</v>
      </c>
      <c r="G4012" s="22">
        <v>239.55429864253392</v>
      </c>
      <c r="H4012" s="24" t="e">
        <f>G4012-(G4012*#REF!)</f>
        <v>#REF!</v>
      </c>
      <c r="I4012" s="24" t="e">
        <f>(H4012*#REF!)/4</f>
        <v>#REF!</v>
      </c>
      <c r="J4012" s="24" t="e">
        <f>(H4012*#REF!)</f>
        <v>#REF!</v>
      </c>
      <c r="K4012" s="24" t="e">
        <f>-PMT((#REF!/12),48,H4012,0,0)</f>
        <v>#REF!</v>
      </c>
    </row>
    <row r="4013" spans="2:11" ht="16.05" customHeight="1">
      <c r="B4013" s="3" t="s">
        <v>568</v>
      </c>
      <c r="C4013" s="7">
        <v>2</v>
      </c>
      <c r="D4013" s="12" t="s">
        <v>569</v>
      </c>
      <c r="E4013" s="13" t="s">
        <v>586</v>
      </c>
      <c r="F4013" s="5" t="s">
        <v>587</v>
      </c>
      <c r="G4013" s="22">
        <v>239.55429864253392</v>
      </c>
      <c r="H4013" s="24" t="e">
        <f>G4013-(G4013*#REF!)</f>
        <v>#REF!</v>
      </c>
      <c r="I4013" s="24" t="e">
        <f>(H4013*#REF!)/4</f>
        <v>#REF!</v>
      </c>
      <c r="J4013" s="24" t="e">
        <f>(H4013*#REF!)</f>
        <v>#REF!</v>
      </c>
      <c r="K4013" s="24" t="e">
        <f>-PMT((#REF!/12),48,H4013,0,0)</f>
        <v>#REF!</v>
      </c>
    </row>
    <row r="4014" spans="2:11" ht="16.05" customHeight="1">
      <c r="B4014" s="3" t="s">
        <v>568</v>
      </c>
      <c r="C4014" s="7">
        <v>2</v>
      </c>
      <c r="D4014" s="12" t="s">
        <v>569</v>
      </c>
      <c r="E4014" s="12" t="s">
        <v>588</v>
      </c>
      <c r="F4014" s="5" t="s">
        <v>589</v>
      </c>
      <c r="G4014" s="22">
        <v>239.55429864253392</v>
      </c>
      <c r="H4014" s="24" t="e">
        <f>G4014-(G4014*#REF!)</f>
        <v>#REF!</v>
      </c>
      <c r="I4014" s="24" t="e">
        <f>(H4014*#REF!)/4</f>
        <v>#REF!</v>
      </c>
      <c r="J4014" s="24" t="e">
        <f>(H4014*#REF!)</f>
        <v>#REF!</v>
      </c>
      <c r="K4014" s="24" t="e">
        <f>-PMT((#REF!/12),48,H4014,0,0)</f>
        <v>#REF!</v>
      </c>
    </row>
    <row r="4015" spans="2:11" ht="16.05" customHeight="1">
      <c r="B4015" s="3" t="s">
        <v>568</v>
      </c>
      <c r="C4015" s="7">
        <v>2</v>
      </c>
      <c r="D4015" s="12" t="s">
        <v>569</v>
      </c>
      <c r="E4015" s="13" t="s">
        <v>590</v>
      </c>
      <c r="F4015" s="5" t="s">
        <v>591</v>
      </c>
      <c r="G4015" s="22">
        <v>239.55429864253392</v>
      </c>
      <c r="H4015" s="24" t="e">
        <f>G4015-(G4015*#REF!)</f>
        <v>#REF!</v>
      </c>
      <c r="I4015" s="24" t="e">
        <f>(H4015*#REF!)/4</f>
        <v>#REF!</v>
      </c>
      <c r="J4015" s="24" t="e">
        <f>(H4015*#REF!)</f>
        <v>#REF!</v>
      </c>
      <c r="K4015" s="24" t="e">
        <f>-PMT((#REF!/12),48,H4015,0,0)</f>
        <v>#REF!</v>
      </c>
    </row>
    <row r="4016" spans="2:11" ht="16.05" customHeight="1">
      <c r="B4016" s="3" t="s">
        <v>568</v>
      </c>
      <c r="C4016" s="7">
        <v>2</v>
      </c>
      <c r="D4016" s="12" t="s">
        <v>569</v>
      </c>
      <c r="E4016" s="12" t="s">
        <v>592</v>
      </c>
      <c r="F4016" s="5" t="s">
        <v>593</v>
      </c>
      <c r="G4016" s="22">
        <v>239.55429864253392</v>
      </c>
      <c r="H4016" s="24" t="e">
        <f>G4016-(G4016*#REF!)</f>
        <v>#REF!</v>
      </c>
      <c r="I4016" s="24" t="e">
        <f>(H4016*#REF!)/4</f>
        <v>#REF!</v>
      </c>
      <c r="J4016" s="24" t="e">
        <f>(H4016*#REF!)</f>
        <v>#REF!</v>
      </c>
      <c r="K4016" s="24" t="e">
        <f>-PMT((#REF!/12),48,H4016,0,0)</f>
        <v>#REF!</v>
      </c>
    </row>
    <row r="4017" spans="2:11" ht="16.05" customHeight="1">
      <c r="B4017" s="3" t="s">
        <v>568</v>
      </c>
      <c r="C4017" s="7">
        <v>2</v>
      </c>
      <c r="D4017" s="12" t="s">
        <v>569</v>
      </c>
      <c r="E4017" s="13" t="s">
        <v>594</v>
      </c>
      <c r="F4017" s="5" t="s">
        <v>595</v>
      </c>
      <c r="G4017" s="22">
        <v>239.55429864253392</v>
      </c>
      <c r="H4017" s="24" t="e">
        <f>G4017-(G4017*#REF!)</f>
        <v>#REF!</v>
      </c>
      <c r="I4017" s="24" t="e">
        <f>(H4017*#REF!)/4</f>
        <v>#REF!</v>
      </c>
      <c r="J4017" s="24" t="e">
        <f>(H4017*#REF!)</f>
        <v>#REF!</v>
      </c>
      <c r="K4017" s="24" t="e">
        <f>-PMT((#REF!/12),48,H4017,0,0)</f>
        <v>#REF!</v>
      </c>
    </row>
    <row r="4018" spans="2:11" ht="16.05" customHeight="1">
      <c r="B4018" s="3" t="s">
        <v>568</v>
      </c>
      <c r="C4018" s="7">
        <v>2</v>
      </c>
      <c r="D4018" s="12" t="s">
        <v>569</v>
      </c>
      <c r="E4018" s="12" t="s">
        <v>596</v>
      </c>
      <c r="F4018" s="5" t="s">
        <v>597</v>
      </c>
      <c r="G4018" s="22">
        <v>239.55429864253392</v>
      </c>
      <c r="H4018" s="24" t="e">
        <f>G4018-(G4018*#REF!)</f>
        <v>#REF!</v>
      </c>
      <c r="I4018" s="24" t="e">
        <f>(H4018*#REF!)/4</f>
        <v>#REF!</v>
      </c>
      <c r="J4018" s="24" t="e">
        <f>(H4018*#REF!)</f>
        <v>#REF!</v>
      </c>
      <c r="K4018" s="24" t="e">
        <f>-PMT((#REF!/12),48,H4018,0,0)</f>
        <v>#REF!</v>
      </c>
    </row>
    <row r="4019" spans="2:11" ht="16.05" customHeight="1">
      <c r="B4019" s="3" t="s">
        <v>568</v>
      </c>
      <c r="C4019" s="7">
        <v>2</v>
      </c>
      <c r="D4019" s="12" t="s">
        <v>569</v>
      </c>
      <c r="E4019" s="13" t="s">
        <v>598</v>
      </c>
      <c r="F4019" s="5" t="s">
        <v>599</v>
      </c>
      <c r="G4019" s="22">
        <v>239.55429864253392</v>
      </c>
      <c r="H4019" s="24" t="e">
        <f>G4019-(G4019*#REF!)</f>
        <v>#REF!</v>
      </c>
      <c r="I4019" s="24" t="e">
        <f>(H4019*#REF!)/4</f>
        <v>#REF!</v>
      </c>
      <c r="J4019" s="24" t="e">
        <f>(H4019*#REF!)</f>
        <v>#REF!</v>
      </c>
      <c r="K4019" s="24" t="e">
        <f>-PMT((#REF!/12),48,H4019,0,0)</f>
        <v>#REF!</v>
      </c>
    </row>
    <row r="4020" spans="2:11" ht="16.05" customHeight="1">
      <c r="B4020" s="3" t="s">
        <v>568</v>
      </c>
      <c r="C4020" s="7">
        <v>2</v>
      </c>
      <c r="D4020" s="12" t="s">
        <v>569</v>
      </c>
      <c r="E4020" s="12" t="s">
        <v>600</v>
      </c>
      <c r="F4020" s="5" t="s">
        <v>601</v>
      </c>
      <c r="G4020" s="22">
        <v>300</v>
      </c>
      <c r="H4020" s="24" t="e">
        <f>G4020-(G4020*#REF!)</f>
        <v>#REF!</v>
      </c>
      <c r="I4020" s="24" t="e">
        <f>(H4020*#REF!)/4</f>
        <v>#REF!</v>
      </c>
      <c r="J4020" s="24" t="e">
        <f>(H4020*#REF!)</f>
        <v>#REF!</v>
      </c>
      <c r="K4020" s="24" t="e">
        <f>-PMT((#REF!/12),48,H4020,0,0)</f>
        <v>#REF!</v>
      </c>
    </row>
    <row r="4021" spans="2:11" ht="16.05" customHeight="1">
      <c r="B4021" s="3" t="s">
        <v>568</v>
      </c>
      <c r="C4021" s="7">
        <v>2</v>
      </c>
      <c r="D4021" s="12" t="s">
        <v>569</v>
      </c>
      <c r="E4021" s="12" t="s">
        <v>602</v>
      </c>
      <c r="F4021" s="5" t="s">
        <v>603</v>
      </c>
      <c r="G4021" s="22">
        <v>239.55429864253392</v>
      </c>
      <c r="H4021" s="24" t="e">
        <f>G4021-(G4021*#REF!)</f>
        <v>#REF!</v>
      </c>
      <c r="I4021" s="24" t="e">
        <f>(H4021*#REF!)/4</f>
        <v>#REF!</v>
      </c>
      <c r="J4021" s="24" t="e">
        <f>(H4021*#REF!)</f>
        <v>#REF!</v>
      </c>
      <c r="K4021" s="24" t="e">
        <f>-PMT((#REF!/12),48,H4021,0,0)</f>
        <v>#REF!</v>
      </c>
    </row>
    <row r="4022" spans="2:11" ht="16.05" customHeight="1">
      <c r="B4022" s="3" t="s">
        <v>568</v>
      </c>
      <c r="C4022" s="7">
        <v>2</v>
      </c>
      <c r="D4022" s="12" t="s">
        <v>569</v>
      </c>
      <c r="E4022" s="13" t="s">
        <v>604</v>
      </c>
      <c r="F4022" s="5" t="s">
        <v>605</v>
      </c>
      <c r="G4022" s="22">
        <v>239.55429864253392</v>
      </c>
      <c r="H4022" s="24" t="e">
        <f>G4022-(G4022*#REF!)</f>
        <v>#REF!</v>
      </c>
      <c r="I4022" s="24" t="e">
        <f>(H4022*#REF!)/4</f>
        <v>#REF!</v>
      </c>
      <c r="J4022" s="24" t="e">
        <f>(H4022*#REF!)</f>
        <v>#REF!</v>
      </c>
      <c r="K4022" s="24" t="e">
        <f>-PMT((#REF!/12),48,H4022,0,0)</f>
        <v>#REF!</v>
      </c>
    </row>
    <row r="4023" spans="2:11" ht="16.05" customHeight="1">
      <c r="B4023" s="3" t="s">
        <v>568</v>
      </c>
      <c r="C4023" s="7">
        <v>2</v>
      </c>
      <c r="D4023" s="12" t="s">
        <v>569</v>
      </c>
      <c r="E4023" s="12" t="s">
        <v>606</v>
      </c>
      <c r="F4023" s="5" t="s">
        <v>607</v>
      </c>
      <c r="G4023" s="22">
        <v>239.55429864253392</v>
      </c>
      <c r="H4023" s="24" t="e">
        <f>G4023-(G4023*#REF!)</f>
        <v>#REF!</v>
      </c>
      <c r="I4023" s="24" t="e">
        <f>(H4023*#REF!)/4</f>
        <v>#REF!</v>
      </c>
      <c r="J4023" s="24" t="e">
        <f>(H4023*#REF!)</f>
        <v>#REF!</v>
      </c>
      <c r="K4023" s="24" t="e">
        <f>-PMT((#REF!/12),48,H4023,0,0)</f>
        <v>#REF!</v>
      </c>
    </row>
    <row r="4024" spans="2:11" ht="16.05" customHeight="1">
      <c r="B4024" s="3" t="s">
        <v>568</v>
      </c>
      <c r="C4024" s="7">
        <v>2</v>
      </c>
      <c r="D4024" s="12" t="s">
        <v>569</v>
      </c>
      <c r="E4024" s="13" t="s">
        <v>608</v>
      </c>
      <c r="F4024" s="5" t="s">
        <v>609</v>
      </c>
      <c r="G4024" s="22">
        <v>239.55429864253392</v>
      </c>
      <c r="H4024" s="24" t="e">
        <f>G4024-(G4024*#REF!)</f>
        <v>#REF!</v>
      </c>
      <c r="I4024" s="24" t="e">
        <f>(H4024*#REF!)/4</f>
        <v>#REF!</v>
      </c>
      <c r="J4024" s="24" t="e">
        <f>(H4024*#REF!)</f>
        <v>#REF!</v>
      </c>
      <c r="K4024" s="24" t="e">
        <f>-PMT((#REF!/12),48,H4024,0,0)</f>
        <v>#REF!</v>
      </c>
    </row>
    <row r="4025" spans="2:11" ht="16.05" customHeight="1">
      <c r="B4025" s="3" t="s">
        <v>568</v>
      </c>
      <c r="C4025" s="7">
        <v>2</v>
      </c>
      <c r="D4025" s="12" t="s">
        <v>569</v>
      </c>
      <c r="E4025" s="12" t="s">
        <v>610</v>
      </c>
      <c r="F4025" s="5" t="s">
        <v>611</v>
      </c>
      <c r="G4025" s="22">
        <v>239.55429864253392</v>
      </c>
      <c r="H4025" s="24" t="e">
        <f>G4025-(G4025*#REF!)</f>
        <v>#REF!</v>
      </c>
      <c r="I4025" s="24" t="e">
        <f>(H4025*#REF!)/4</f>
        <v>#REF!</v>
      </c>
      <c r="J4025" s="24" t="e">
        <f>(H4025*#REF!)</f>
        <v>#REF!</v>
      </c>
      <c r="K4025" s="24" t="e">
        <f>-PMT((#REF!/12),48,H4025,0,0)</f>
        <v>#REF!</v>
      </c>
    </row>
    <row r="4026" spans="2:11" ht="16.05" customHeight="1">
      <c r="B4026" s="3" t="s">
        <v>568</v>
      </c>
      <c r="C4026" s="7">
        <v>2</v>
      </c>
      <c r="D4026" s="12" t="s">
        <v>569</v>
      </c>
      <c r="E4026" s="13" t="s">
        <v>612</v>
      </c>
      <c r="F4026" s="5" t="s">
        <v>613</v>
      </c>
      <c r="G4026" s="22">
        <v>239.55429864253392</v>
      </c>
      <c r="H4026" s="24" t="e">
        <f>G4026-(G4026*#REF!)</f>
        <v>#REF!</v>
      </c>
      <c r="I4026" s="24" t="e">
        <f>(H4026*#REF!)/4</f>
        <v>#REF!</v>
      </c>
      <c r="J4026" s="24" t="e">
        <f>(H4026*#REF!)</f>
        <v>#REF!</v>
      </c>
      <c r="K4026" s="24" t="e">
        <f>-PMT((#REF!/12),48,H4026,0,0)</f>
        <v>#REF!</v>
      </c>
    </row>
    <row r="4027" spans="2:11" ht="16.05" customHeight="1">
      <c r="B4027" s="3" t="s">
        <v>568</v>
      </c>
      <c r="C4027" s="7">
        <v>2</v>
      </c>
      <c r="D4027" s="12" t="s">
        <v>569</v>
      </c>
      <c r="E4027" s="12" t="s">
        <v>614</v>
      </c>
      <c r="F4027" s="5" t="s">
        <v>615</v>
      </c>
      <c r="G4027" s="22">
        <v>239.55429864253392</v>
      </c>
      <c r="H4027" s="24" t="e">
        <f>G4027-(G4027*#REF!)</f>
        <v>#REF!</v>
      </c>
      <c r="I4027" s="24" t="e">
        <f>(H4027*#REF!)/4</f>
        <v>#REF!</v>
      </c>
      <c r="J4027" s="24" t="e">
        <f>(H4027*#REF!)</f>
        <v>#REF!</v>
      </c>
      <c r="K4027" s="24" t="e">
        <f>-PMT((#REF!/12),48,H4027,0,0)</f>
        <v>#REF!</v>
      </c>
    </row>
    <row r="4028" spans="2:11" ht="16.05" customHeight="1">
      <c r="B4028" s="3" t="s">
        <v>568</v>
      </c>
      <c r="C4028" s="7">
        <v>2</v>
      </c>
      <c r="D4028" s="12" t="s">
        <v>569</v>
      </c>
      <c r="E4028" s="13" t="s">
        <v>616</v>
      </c>
      <c r="F4028" s="5" t="s">
        <v>617</v>
      </c>
      <c r="G4028" s="22">
        <v>239.55429864253392</v>
      </c>
      <c r="H4028" s="24" t="e">
        <f>G4028-(G4028*#REF!)</f>
        <v>#REF!</v>
      </c>
      <c r="I4028" s="24" t="e">
        <f>(H4028*#REF!)/4</f>
        <v>#REF!</v>
      </c>
      <c r="J4028" s="24" t="e">
        <f>(H4028*#REF!)</f>
        <v>#REF!</v>
      </c>
      <c r="K4028" s="24" t="e">
        <f>-PMT((#REF!/12),48,H4028,0,0)</f>
        <v>#REF!</v>
      </c>
    </row>
    <row r="4029" spans="2:11" ht="16.05" customHeight="1">
      <c r="B4029" s="3" t="s">
        <v>568</v>
      </c>
      <c r="C4029" s="7">
        <v>2</v>
      </c>
      <c r="D4029" s="12" t="s">
        <v>569</v>
      </c>
      <c r="E4029" s="12" t="s">
        <v>618</v>
      </c>
      <c r="F4029" s="5" t="s">
        <v>619</v>
      </c>
      <c r="G4029" s="22">
        <v>239.55429864253392</v>
      </c>
      <c r="H4029" s="24" t="e">
        <f>G4029-(G4029*#REF!)</f>
        <v>#REF!</v>
      </c>
      <c r="I4029" s="24" t="e">
        <f>(H4029*#REF!)/4</f>
        <v>#REF!</v>
      </c>
      <c r="J4029" s="24" t="e">
        <f>(H4029*#REF!)</f>
        <v>#REF!</v>
      </c>
      <c r="K4029" s="24" t="e">
        <f>-PMT((#REF!/12),48,H4029,0,0)</f>
        <v>#REF!</v>
      </c>
    </row>
    <row r="4030" spans="2:11" ht="16.05" customHeight="1">
      <c r="B4030" s="3" t="s">
        <v>568</v>
      </c>
      <c r="C4030" s="7">
        <v>2</v>
      </c>
      <c r="D4030" s="12" t="s">
        <v>569</v>
      </c>
      <c r="E4030" s="13" t="s">
        <v>620</v>
      </c>
      <c r="F4030" s="5" t="s">
        <v>621</v>
      </c>
      <c r="G4030" s="22">
        <v>239.55429864253392</v>
      </c>
      <c r="H4030" s="24" t="e">
        <f>G4030-(G4030*#REF!)</f>
        <v>#REF!</v>
      </c>
      <c r="I4030" s="24" t="e">
        <f>(H4030*#REF!)/4</f>
        <v>#REF!</v>
      </c>
      <c r="J4030" s="24" t="e">
        <f>(H4030*#REF!)</f>
        <v>#REF!</v>
      </c>
      <c r="K4030" s="24" t="e">
        <f>-PMT((#REF!/12),48,H4030,0,0)</f>
        <v>#REF!</v>
      </c>
    </row>
    <row r="4031" spans="2:11" ht="16.05" customHeight="1">
      <c r="B4031" s="3" t="s">
        <v>568</v>
      </c>
      <c r="C4031" s="7">
        <v>2</v>
      </c>
      <c r="D4031" s="12" t="s">
        <v>569</v>
      </c>
      <c r="E4031" s="12" t="s">
        <v>622</v>
      </c>
      <c r="F4031" s="5" t="s">
        <v>623</v>
      </c>
      <c r="G4031" s="22">
        <v>239.55429864253392</v>
      </c>
      <c r="H4031" s="24" t="e">
        <f>G4031-(G4031*#REF!)</f>
        <v>#REF!</v>
      </c>
      <c r="I4031" s="24" t="e">
        <f>(H4031*#REF!)/4</f>
        <v>#REF!</v>
      </c>
      <c r="J4031" s="24" t="e">
        <f>(H4031*#REF!)</f>
        <v>#REF!</v>
      </c>
      <c r="K4031" s="24" t="e">
        <f>-PMT((#REF!/12),48,H4031,0,0)</f>
        <v>#REF!</v>
      </c>
    </row>
    <row r="4032" spans="2:11" ht="16.05" customHeight="1">
      <c r="B4032" s="3" t="s">
        <v>568</v>
      </c>
      <c r="C4032" s="7">
        <v>2</v>
      </c>
      <c r="D4032" s="12" t="s">
        <v>569</v>
      </c>
      <c r="E4032" s="13" t="s">
        <v>624</v>
      </c>
      <c r="F4032" s="5" t="s">
        <v>625</v>
      </c>
      <c r="G4032" s="22">
        <v>239.55429864253392</v>
      </c>
      <c r="H4032" s="24" t="e">
        <f>G4032-(G4032*#REF!)</f>
        <v>#REF!</v>
      </c>
      <c r="I4032" s="24" t="e">
        <f>(H4032*#REF!)/4</f>
        <v>#REF!</v>
      </c>
      <c r="J4032" s="24" t="e">
        <f>(H4032*#REF!)</f>
        <v>#REF!</v>
      </c>
      <c r="K4032" s="24" t="e">
        <f>-PMT((#REF!/12),48,H4032,0,0)</f>
        <v>#REF!</v>
      </c>
    </row>
    <row r="4033" spans="2:11" ht="16.05" customHeight="1">
      <c r="B4033" s="3" t="s">
        <v>2135</v>
      </c>
      <c r="C4033" s="7">
        <v>2</v>
      </c>
      <c r="D4033" s="12" t="s">
        <v>13</v>
      </c>
      <c r="E4033" s="12" t="s">
        <v>702</v>
      </c>
      <c r="F4033" s="5" t="s">
        <v>703</v>
      </c>
      <c r="G4033" s="22">
        <v>632.86</v>
      </c>
      <c r="H4033" s="24" t="e">
        <f>G4033-(G4033*#REF!)</f>
        <v>#REF!</v>
      </c>
      <c r="I4033" s="24" t="e">
        <f>(H4033*#REF!)/4</f>
        <v>#REF!</v>
      </c>
      <c r="J4033" s="24" t="e">
        <f>(H4033*#REF!)</f>
        <v>#REF!</v>
      </c>
      <c r="K4033" s="24" t="e">
        <f>-PMT((#REF!/12),48,H4033,0,0)</f>
        <v>#REF!</v>
      </c>
    </row>
    <row r="4034" spans="2:11" ht="16.05" customHeight="1">
      <c r="B4034" s="3" t="s">
        <v>2135</v>
      </c>
      <c r="C4034" s="7">
        <v>2</v>
      </c>
      <c r="D4034" s="12" t="s">
        <v>13</v>
      </c>
      <c r="E4034" s="12" t="s">
        <v>704</v>
      </c>
      <c r="F4034" s="5" t="s">
        <v>705</v>
      </c>
      <c r="G4034" s="22">
        <v>685.78</v>
      </c>
      <c r="H4034" s="24" t="e">
        <f>G4034-(G4034*#REF!)</f>
        <v>#REF!</v>
      </c>
      <c r="I4034" s="24" t="e">
        <f>(H4034*#REF!)/4</f>
        <v>#REF!</v>
      </c>
      <c r="J4034" s="24" t="e">
        <f>(H4034*#REF!)</f>
        <v>#REF!</v>
      </c>
      <c r="K4034" s="24" t="e">
        <f>-PMT((#REF!/12),48,H4034,0,0)</f>
        <v>#REF!</v>
      </c>
    </row>
    <row r="4035" spans="2:11" ht="16.05" customHeight="1">
      <c r="B4035" s="3" t="s">
        <v>2135</v>
      </c>
      <c r="C4035" s="7">
        <v>2</v>
      </c>
      <c r="D4035" s="12" t="s">
        <v>13</v>
      </c>
      <c r="E4035" s="12" t="s">
        <v>706</v>
      </c>
      <c r="F4035" s="5" t="s">
        <v>707</v>
      </c>
      <c r="G4035" s="22">
        <v>211.16</v>
      </c>
      <c r="H4035" s="24" t="e">
        <f>G4035-(G4035*#REF!)</f>
        <v>#REF!</v>
      </c>
      <c r="I4035" s="24" t="e">
        <f>(H4035*#REF!)/4</f>
        <v>#REF!</v>
      </c>
      <c r="J4035" s="24" t="e">
        <f>(H4035*#REF!)</f>
        <v>#REF!</v>
      </c>
      <c r="K4035" s="24" t="e">
        <f>-PMT((#REF!/12),48,H4035,0,0)</f>
        <v>#REF!</v>
      </c>
    </row>
    <row r="4036" spans="2:11" ht="16.05" customHeight="1">
      <c r="B4036" s="3" t="s">
        <v>2135</v>
      </c>
      <c r="C4036" s="7">
        <v>2</v>
      </c>
      <c r="D4036" s="12" t="s">
        <v>13</v>
      </c>
      <c r="E4036" s="12" t="s">
        <v>708</v>
      </c>
      <c r="F4036" s="5" t="s">
        <v>709</v>
      </c>
      <c r="G4036" s="22">
        <v>407.22</v>
      </c>
      <c r="H4036" s="24" t="e">
        <f>G4036-(G4036*#REF!)</f>
        <v>#REF!</v>
      </c>
      <c r="I4036" s="24" t="e">
        <f>(H4036*#REF!)/4</f>
        <v>#REF!</v>
      </c>
      <c r="J4036" s="24" t="e">
        <f>(H4036*#REF!)</f>
        <v>#REF!</v>
      </c>
      <c r="K4036" s="24" t="e">
        <f>-PMT((#REF!/12),48,H4036,0,0)</f>
        <v>#REF!</v>
      </c>
    </row>
    <row r="4037" spans="2:11" ht="16.05" customHeight="1">
      <c r="B4037" s="3" t="s">
        <v>2135</v>
      </c>
      <c r="C4037" s="7">
        <v>2</v>
      </c>
      <c r="D4037" s="12" t="s">
        <v>731</v>
      </c>
      <c r="E4037" s="12" t="s">
        <v>2136</v>
      </c>
      <c r="F4037" s="5"/>
      <c r="G4037" s="22">
        <v>1414.92</v>
      </c>
      <c r="H4037" s="24" t="e">
        <f>G4037-(G4037*#REF!)</f>
        <v>#REF!</v>
      </c>
      <c r="I4037" s="24" t="e">
        <f>(H4037*#REF!)/4</f>
        <v>#REF!</v>
      </c>
      <c r="J4037" s="24" t="e">
        <f>(H4037*#REF!)</f>
        <v>#REF!</v>
      </c>
      <c r="K4037" s="24" t="e">
        <f>-PMT((#REF!/12),48,H4037,0,0)</f>
        <v>#REF!</v>
      </c>
    </row>
    <row r="4038" spans="2:11" ht="16.05" customHeight="1">
      <c r="B4038" s="3" t="s">
        <v>2135</v>
      </c>
      <c r="C4038" s="7">
        <v>2</v>
      </c>
      <c r="D4038" s="12" t="s">
        <v>731</v>
      </c>
      <c r="E4038" s="12" t="s">
        <v>2137</v>
      </c>
      <c r="F4038" s="5"/>
      <c r="G4038" s="22">
        <v>1414.92</v>
      </c>
      <c r="H4038" s="24" t="e">
        <f>G4038-(G4038*#REF!)</f>
        <v>#REF!</v>
      </c>
      <c r="I4038" s="24" t="e">
        <f>(H4038*#REF!)/4</f>
        <v>#REF!</v>
      </c>
      <c r="J4038" s="24" t="e">
        <f>(H4038*#REF!)</f>
        <v>#REF!</v>
      </c>
      <c r="K4038" s="24" t="e">
        <f>-PMT((#REF!/12),48,H4038,0,0)</f>
        <v>#REF!</v>
      </c>
    </row>
    <row r="4039" spans="2:11" ht="16.05" customHeight="1">
      <c r="B4039" s="3" t="s">
        <v>2135</v>
      </c>
      <c r="C4039" s="7">
        <v>2</v>
      </c>
      <c r="D4039" s="12" t="s">
        <v>731</v>
      </c>
      <c r="E4039" s="12" t="s">
        <v>2138</v>
      </c>
      <c r="F4039" s="5"/>
      <c r="G4039" s="22">
        <v>1414.92</v>
      </c>
      <c r="H4039" s="24" t="e">
        <f>G4039-(G4039*#REF!)</f>
        <v>#REF!</v>
      </c>
      <c r="I4039" s="24" t="e">
        <f>(H4039*#REF!)/4</f>
        <v>#REF!</v>
      </c>
      <c r="J4039" s="24" t="e">
        <f>(H4039*#REF!)</f>
        <v>#REF!</v>
      </c>
      <c r="K4039" s="24" t="e">
        <f>-PMT((#REF!/12),48,H4039,0,0)</f>
        <v>#REF!</v>
      </c>
    </row>
    <row r="4040" spans="2:11" ht="16.05" customHeight="1">
      <c r="B4040" s="3" t="s">
        <v>2135</v>
      </c>
      <c r="C4040" s="7">
        <v>2</v>
      </c>
      <c r="D4040" s="12" t="s">
        <v>731</v>
      </c>
      <c r="E4040" s="12" t="s">
        <v>2139</v>
      </c>
      <c r="F4040" s="5"/>
      <c r="G4040" s="22">
        <v>1414.92</v>
      </c>
      <c r="H4040" s="24" t="e">
        <f>G4040-(G4040*#REF!)</f>
        <v>#REF!</v>
      </c>
      <c r="I4040" s="24" t="e">
        <f>(H4040*#REF!)/4</f>
        <v>#REF!</v>
      </c>
      <c r="J4040" s="24" t="e">
        <f>(H4040*#REF!)</f>
        <v>#REF!</v>
      </c>
      <c r="K4040" s="24" t="e">
        <f>-PMT((#REF!/12),48,H4040,0,0)</f>
        <v>#REF!</v>
      </c>
    </row>
    <row r="4041" spans="2:11" ht="16.05" customHeight="1">
      <c r="B4041" s="3" t="s">
        <v>2135</v>
      </c>
      <c r="C4041" s="7">
        <v>2</v>
      </c>
      <c r="D4041" s="12" t="s">
        <v>731</v>
      </c>
      <c r="E4041" s="12">
        <v>37253</v>
      </c>
      <c r="F4041" s="5"/>
      <c r="G4041" s="22">
        <v>1414.92</v>
      </c>
      <c r="H4041" s="24" t="e">
        <f>G4041-(G4041*#REF!)</f>
        <v>#REF!</v>
      </c>
      <c r="I4041" s="24" t="e">
        <f>(H4041*#REF!)/4</f>
        <v>#REF!</v>
      </c>
      <c r="J4041" s="24" t="e">
        <f>(H4041*#REF!)</f>
        <v>#REF!</v>
      </c>
      <c r="K4041" s="24" t="e">
        <f>-PMT((#REF!/12),48,H4041,0,0)</f>
        <v>#REF!</v>
      </c>
    </row>
    <row r="4042" spans="2:11" ht="16.05" customHeight="1">
      <c r="B4042" s="3" t="s">
        <v>2135</v>
      </c>
      <c r="C4042" s="7">
        <v>2</v>
      </c>
      <c r="D4042" s="12" t="s">
        <v>731</v>
      </c>
      <c r="E4042" s="12" t="s">
        <v>2140</v>
      </c>
      <c r="F4042" s="5" t="s">
        <v>2141</v>
      </c>
      <c r="G4042" s="22">
        <v>200</v>
      </c>
      <c r="H4042" s="24" t="e">
        <f>G4042-(G4042*#REF!)</f>
        <v>#REF!</v>
      </c>
      <c r="I4042" s="24" t="e">
        <f>(H4042*#REF!)/4</f>
        <v>#REF!</v>
      </c>
      <c r="J4042" s="24" t="e">
        <f>(H4042*#REF!)</f>
        <v>#REF!</v>
      </c>
      <c r="K4042" s="24" t="e">
        <f>-PMT((#REF!/12),48,H4042,0,0)</f>
        <v>#REF!</v>
      </c>
    </row>
    <row r="4043" spans="2:11" ht="16.05" customHeight="1">
      <c r="B4043" s="3" t="s">
        <v>2135</v>
      </c>
      <c r="C4043" s="7">
        <v>2</v>
      </c>
      <c r="D4043" s="12" t="s">
        <v>731</v>
      </c>
      <c r="E4043" s="12" t="s">
        <v>2142</v>
      </c>
      <c r="F4043" s="5" t="s">
        <v>2143</v>
      </c>
      <c r="G4043" s="22">
        <v>200</v>
      </c>
      <c r="H4043" s="24" t="e">
        <f>G4043-(G4043*#REF!)</f>
        <v>#REF!</v>
      </c>
      <c r="I4043" s="24" t="e">
        <f>(H4043*#REF!)/4</f>
        <v>#REF!</v>
      </c>
      <c r="J4043" s="24" t="e">
        <f>(H4043*#REF!)</f>
        <v>#REF!</v>
      </c>
      <c r="K4043" s="24" t="e">
        <f>-PMT((#REF!/12),48,H4043,0,0)</f>
        <v>#REF!</v>
      </c>
    </row>
    <row r="4044" spans="2:11" ht="16.05" customHeight="1">
      <c r="B4044" s="3" t="s">
        <v>2135</v>
      </c>
      <c r="C4044" s="7">
        <v>2</v>
      </c>
      <c r="D4044" s="12" t="s">
        <v>731</v>
      </c>
      <c r="E4044" s="12" t="s">
        <v>2144</v>
      </c>
      <c r="F4044" s="5"/>
      <c r="G4044" s="22">
        <v>1414.92</v>
      </c>
      <c r="H4044" s="24" t="e">
        <f>G4044-(G4044*#REF!)</f>
        <v>#REF!</v>
      </c>
      <c r="I4044" s="24" t="e">
        <f>(H4044*#REF!)/4</f>
        <v>#REF!</v>
      </c>
      <c r="J4044" s="24" t="e">
        <f>(H4044*#REF!)</f>
        <v>#REF!</v>
      </c>
      <c r="K4044" s="24" t="e">
        <f>-PMT((#REF!/12),48,H4044,0,0)</f>
        <v>#REF!</v>
      </c>
    </row>
    <row r="4045" spans="2:11" ht="16.05" customHeight="1">
      <c r="B4045" s="3" t="s">
        <v>2135</v>
      </c>
      <c r="C4045" s="7">
        <v>2</v>
      </c>
      <c r="D4045" s="12" t="s">
        <v>731</v>
      </c>
      <c r="E4045" s="12" t="s">
        <v>2145</v>
      </c>
      <c r="F4045" s="5"/>
      <c r="G4045" s="22">
        <v>1414.92</v>
      </c>
      <c r="H4045" s="24" t="e">
        <f>G4045-(G4045*#REF!)</f>
        <v>#REF!</v>
      </c>
      <c r="I4045" s="24" t="e">
        <f>(H4045*#REF!)/4</f>
        <v>#REF!</v>
      </c>
      <c r="J4045" s="24" t="e">
        <f>(H4045*#REF!)</f>
        <v>#REF!</v>
      </c>
      <c r="K4045" s="24" t="e">
        <f>-PMT((#REF!/12),48,H4045,0,0)</f>
        <v>#REF!</v>
      </c>
    </row>
    <row r="4046" spans="2:11" ht="16.05" customHeight="1">
      <c r="B4046" s="3" t="s">
        <v>2135</v>
      </c>
      <c r="C4046" s="7">
        <v>2</v>
      </c>
      <c r="D4046" s="12" t="s">
        <v>731</v>
      </c>
      <c r="E4046" s="12" t="s">
        <v>2146</v>
      </c>
      <c r="F4046" s="5"/>
      <c r="G4046" s="22">
        <v>1414.92</v>
      </c>
      <c r="H4046" s="24" t="e">
        <f>G4046-(G4046*#REF!)</f>
        <v>#REF!</v>
      </c>
      <c r="I4046" s="24" t="e">
        <f>(H4046*#REF!)/4</f>
        <v>#REF!</v>
      </c>
      <c r="J4046" s="24" t="e">
        <f>(H4046*#REF!)</f>
        <v>#REF!</v>
      </c>
      <c r="K4046" s="24" t="e">
        <f>-PMT((#REF!/12),48,H4046,0,0)</f>
        <v>#REF!</v>
      </c>
    </row>
    <row r="4047" spans="2:11" ht="16.05" customHeight="1">
      <c r="B4047" s="3" t="s">
        <v>2135</v>
      </c>
      <c r="C4047" s="7">
        <v>2</v>
      </c>
      <c r="D4047" s="12" t="s">
        <v>731</v>
      </c>
      <c r="E4047" s="12" t="s">
        <v>2147</v>
      </c>
      <c r="F4047" s="5"/>
      <c r="G4047" s="22">
        <v>1414.92</v>
      </c>
      <c r="H4047" s="24" t="e">
        <f>G4047-(G4047*#REF!)</f>
        <v>#REF!</v>
      </c>
      <c r="I4047" s="24" t="e">
        <f>(H4047*#REF!)/4</f>
        <v>#REF!</v>
      </c>
      <c r="J4047" s="24" t="e">
        <f>(H4047*#REF!)</f>
        <v>#REF!</v>
      </c>
      <c r="K4047" s="24" t="e">
        <f>-PMT((#REF!/12),48,H4047,0,0)</f>
        <v>#REF!</v>
      </c>
    </row>
    <row r="4048" spans="2:11" ht="16.05" customHeight="1">
      <c r="B4048" s="3" t="s">
        <v>2135</v>
      </c>
      <c r="C4048" s="7">
        <v>2</v>
      </c>
      <c r="D4048" s="12" t="s">
        <v>731</v>
      </c>
      <c r="E4048" s="12" t="s">
        <v>2148</v>
      </c>
      <c r="F4048" s="5"/>
      <c r="G4048" s="22">
        <v>1414.92</v>
      </c>
      <c r="H4048" s="24" t="e">
        <f>G4048-(G4048*#REF!)</f>
        <v>#REF!</v>
      </c>
      <c r="I4048" s="24" t="e">
        <f>(H4048*#REF!)/4</f>
        <v>#REF!</v>
      </c>
      <c r="J4048" s="24" t="e">
        <f>(H4048*#REF!)</f>
        <v>#REF!</v>
      </c>
      <c r="K4048" s="24" t="e">
        <f>-PMT((#REF!/12),48,H4048,0,0)</f>
        <v>#REF!</v>
      </c>
    </row>
    <row r="4049" spans="2:11" ht="16.05" customHeight="1">
      <c r="B4049" s="3" t="s">
        <v>2149</v>
      </c>
      <c r="C4049" s="7">
        <v>1</v>
      </c>
      <c r="D4049" s="12" t="s">
        <v>13</v>
      </c>
      <c r="E4049" s="12" t="s">
        <v>702</v>
      </c>
      <c r="F4049" s="5" t="s">
        <v>703</v>
      </c>
      <c r="G4049" s="22">
        <v>316.43</v>
      </c>
      <c r="H4049" s="24" t="e">
        <f>G4049-(G4049*#REF!)</f>
        <v>#REF!</v>
      </c>
      <c r="I4049" s="24" t="e">
        <f>(H4049*#REF!)/4</f>
        <v>#REF!</v>
      </c>
      <c r="J4049" s="24" t="e">
        <f>(H4049*#REF!)</f>
        <v>#REF!</v>
      </c>
      <c r="K4049" s="24" t="e">
        <f>-PMT((#REF!/12),48,H4049,0,0)</f>
        <v>#REF!</v>
      </c>
    </row>
    <row r="4050" spans="2:11" ht="16.05" customHeight="1">
      <c r="B4050" s="3" t="s">
        <v>2149</v>
      </c>
      <c r="C4050" s="7">
        <v>1</v>
      </c>
      <c r="D4050" s="12" t="s">
        <v>13</v>
      </c>
      <c r="E4050" s="12" t="s">
        <v>704</v>
      </c>
      <c r="F4050" s="5" t="s">
        <v>705</v>
      </c>
      <c r="G4050" s="22">
        <v>342.89</v>
      </c>
      <c r="H4050" s="24" t="e">
        <f>G4050-(G4050*#REF!)</f>
        <v>#REF!</v>
      </c>
      <c r="I4050" s="24" t="e">
        <f>(H4050*#REF!)/4</f>
        <v>#REF!</v>
      </c>
      <c r="J4050" s="24" t="e">
        <f>(H4050*#REF!)</f>
        <v>#REF!</v>
      </c>
      <c r="K4050" s="24" t="e">
        <f>-PMT((#REF!/12),48,H4050,0,0)</f>
        <v>#REF!</v>
      </c>
    </row>
    <row r="4051" spans="2:11" ht="16.05" customHeight="1">
      <c r="B4051" s="3" t="s">
        <v>2149</v>
      </c>
      <c r="C4051" s="7">
        <v>1</v>
      </c>
      <c r="D4051" s="12" t="s">
        <v>13</v>
      </c>
      <c r="E4051" s="12" t="s">
        <v>706</v>
      </c>
      <c r="F4051" s="5" t="s">
        <v>707</v>
      </c>
      <c r="G4051" s="22">
        <v>105.58</v>
      </c>
      <c r="H4051" s="24" t="e">
        <f>G4051-(G4051*#REF!)</f>
        <v>#REF!</v>
      </c>
      <c r="I4051" s="24" t="e">
        <f>(H4051*#REF!)/4</f>
        <v>#REF!</v>
      </c>
      <c r="J4051" s="24" t="e">
        <f>(H4051*#REF!)</f>
        <v>#REF!</v>
      </c>
      <c r="K4051" s="24" t="e">
        <f>-PMT((#REF!/12),48,H4051,0,0)</f>
        <v>#REF!</v>
      </c>
    </row>
    <row r="4052" spans="2:11" ht="16.05" customHeight="1">
      <c r="B4052" s="3" t="s">
        <v>2149</v>
      </c>
      <c r="C4052" s="7">
        <v>1</v>
      </c>
      <c r="D4052" s="12" t="s">
        <v>13</v>
      </c>
      <c r="E4052" s="12" t="s">
        <v>708</v>
      </c>
      <c r="F4052" s="5" t="s">
        <v>709</v>
      </c>
      <c r="G4052" s="22">
        <v>203.61</v>
      </c>
      <c r="H4052" s="24" t="e">
        <f>G4052-(G4052*#REF!)</f>
        <v>#REF!</v>
      </c>
      <c r="I4052" s="24" t="e">
        <f>(H4052*#REF!)/4</f>
        <v>#REF!</v>
      </c>
      <c r="J4052" s="24" t="e">
        <f>(H4052*#REF!)</f>
        <v>#REF!</v>
      </c>
      <c r="K4052" s="24" t="e">
        <f>-PMT((#REF!/12),48,H4052,0,0)</f>
        <v>#REF!</v>
      </c>
    </row>
    <row r="4053" spans="2:11" ht="16.05" customHeight="1">
      <c r="B4053" s="3" t="s">
        <v>2149</v>
      </c>
      <c r="C4053" s="7">
        <v>1</v>
      </c>
      <c r="D4053" s="12" t="s">
        <v>1409</v>
      </c>
      <c r="E4053" s="13" t="s">
        <v>2150</v>
      </c>
      <c r="F4053" s="5" t="s">
        <v>2151</v>
      </c>
      <c r="G4053" s="22">
        <v>3000</v>
      </c>
      <c r="H4053" s="24" t="e">
        <f>G4053-(G4053*#REF!)</f>
        <v>#REF!</v>
      </c>
      <c r="I4053" s="24" t="e">
        <f>(H4053*#REF!)/4</f>
        <v>#REF!</v>
      </c>
      <c r="J4053" s="24" t="e">
        <f>(H4053*#REF!)</f>
        <v>#REF!</v>
      </c>
      <c r="K4053" s="24" t="e">
        <f>-PMT((#REF!/12),48,H4053,0,0)</f>
        <v>#REF!</v>
      </c>
    </row>
    <row r="4054" spans="2:11" ht="16.05" customHeight="1">
      <c r="B4054" s="3" t="s">
        <v>2149</v>
      </c>
      <c r="C4054" s="7">
        <v>1</v>
      </c>
      <c r="D4054" s="12" t="s">
        <v>1409</v>
      </c>
      <c r="E4054" s="13" t="s">
        <v>2152</v>
      </c>
      <c r="F4054" s="5"/>
      <c r="G4054" s="22">
        <v>707.46</v>
      </c>
      <c r="H4054" s="24" t="e">
        <f>G4054-(G4054*#REF!)</f>
        <v>#REF!</v>
      </c>
      <c r="I4054" s="24" t="e">
        <f>(H4054*#REF!)/4</f>
        <v>#REF!</v>
      </c>
      <c r="J4054" s="24" t="e">
        <f>(H4054*#REF!)</f>
        <v>#REF!</v>
      </c>
      <c r="K4054" s="24" t="e">
        <f>-PMT((#REF!/12),48,H4054,0,0)</f>
        <v>#REF!</v>
      </c>
    </row>
    <row r="4055" spans="2:11" ht="16.05" customHeight="1">
      <c r="B4055" s="3" t="s">
        <v>2149</v>
      </c>
      <c r="C4055" s="7">
        <v>1</v>
      </c>
      <c r="D4055" s="12" t="s">
        <v>1409</v>
      </c>
      <c r="E4055" s="13" t="s">
        <v>2153</v>
      </c>
      <c r="F4055" s="5" t="s">
        <v>2154</v>
      </c>
      <c r="G4055" s="22">
        <v>3000</v>
      </c>
      <c r="H4055" s="24" t="e">
        <f>G4055-(G4055*#REF!)</f>
        <v>#REF!</v>
      </c>
      <c r="I4055" s="24" t="e">
        <f>(H4055*#REF!)/4</f>
        <v>#REF!</v>
      </c>
      <c r="J4055" s="24" t="e">
        <f>(H4055*#REF!)</f>
        <v>#REF!</v>
      </c>
      <c r="K4055" s="24" t="e">
        <f>-PMT((#REF!/12),48,H4055,0,0)</f>
        <v>#REF!</v>
      </c>
    </row>
    <row r="4056" spans="2:11" ht="16.05" customHeight="1">
      <c r="B4056" s="3" t="s">
        <v>2149</v>
      </c>
      <c r="C4056" s="7">
        <v>1</v>
      </c>
      <c r="D4056" s="12" t="s">
        <v>1409</v>
      </c>
      <c r="E4056" s="13" t="s">
        <v>2155</v>
      </c>
      <c r="F4056" s="5" t="s">
        <v>2156</v>
      </c>
      <c r="G4056" s="22">
        <v>200</v>
      </c>
      <c r="H4056" s="24" t="e">
        <f>G4056-(G4056*#REF!)</f>
        <v>#REF!</v>
      </c>
      <c r="I4056" s="24" t="e">
        <f>(H4056*#REF!)/4</f>
        <v>#REF!</v>
      </c>
      <c r="J4056" s="24" t="e">
        <f>(H4056*#REF!)</f>
        <v>#REF!</v>
      </c>
      <c r="K4056" s="24" t="e">
        <f>-PMT((#REF!/12),48,H4056,0,0)</f>
        <v>#REF!</v>
      </c>
    </row>
    <row r="4057" spans="2:11" ht="16.05" customHeight="1">
      <c r="B4057" s="3" t="s">
        <v>2149</v>
      </c>
      <c r="C4057" s="7">
        <v>2</v>
      </c>
      <c r="D4057" s="12" t="s">
        <v>1409</v>
      </c>
      <c r="E4057" s="13" t="s">
        <v>2157</v>
      </c>
      <c r="F4057" s="5" t="s">
        <v>2158</v>
      </c>
      <c r="G4057" s="22">
        <v>200</v>
      </c>
      <c r="H4057" s="24" t="e">
        <f>G4057-(G4057*#REF!)</f>
        <v>#REF!</v>
      </c>
      <c r="I4057" s="24" t="e">
        <f>(H4057*#REF!)/4</f>
        <v>#REF!</v>
      </c>
      <c r="J4057" s="24" t="e">
        <f>(H4057*#REF!)</f>
        <v>#REF!</v>
      </c>
      <c r="K4057" s="24" t="e">
        <f>-PMT((#REF!/12),48,H4057,0,0)</f>
        <v>#REF!</v>
      </c>
    </row>
    <row r="4058" spans="2:11" ht="16.05" customHeight="1">
      <c r="B4058" s="3" t="s">
        <v>2149</v>
      </c>
      <c r="C4058" s="7">
        <v>1</v>
      </c>
      <c r="D4058" s="12" t="s">
        <v>1409</v>
      </c>
      <c r="E4058" s="13" t="s">
        <v>2159</v>
      </c>
      <c r="F4058" s="5" t="s">
        <v>2160</v>
      </c>
      <c r="G4058" s="22">
        <v>54.20847222222222</v>
      </c>
      <c r="H4058" s="24" t="e">
        <f>G4058-(G4058*#REF!)</f>
        <v>#REF!</v>
      </c>
      <c r="I4058" s="24" t="e">
        <f>(H4058*#REF!)/4</f>
        <v>#REF!</v>
      </c>
      <c r="J4058" s="24" t="e">
        <f>(H4058*#REF!)</f>
        <v>#REF!</v>
      </c>
      <c r="K4058" s="24" t="e">
        <f>-PMT((#REF!/12),48,H4058,0,0)</f>
        <v>#REF!</v>
      </c>
    </row>
    <row r="4059" spans="2:11" ht="16.05" customHeight="1">
      <c r="B4059" s="3" t="s">
        <v>2149</v>
      </c>
      <c r="C4059" s="7">
        <v>1</v>
      </c>
      <c r="D4059" s="12" t="s">
        <v>1409</v>
      </c>
      <c r="E4059" s="13" t="s">
        <v>2161</v>
      </c>
      <c r="F4059" s="5" t="s">
        <v>2162</v>
      </c>
      <c r="G4059" s="22">
        <v>545.47807881773406</v>
      </c>
      <c r="H4059" s="24" t="e">
        <f>G4059-(G4059*#REF!)</f>
        <v>#REF!</v>
      </c>
      <c r="I4059" s="24" t="e">
        <f>(H4059*#REF!)/4</f>
        <v>#REF!</v>
      </c>
      <c r="J4059" s="24" t="e">
        <f>(H4059*#REF!)</f>
        <v>#REF!</v>
      </c>
      <c r="K4059" s="24" t="e">
        <f>-PMT((#REF!/12),48,H4059,0,0)</f>
        <v>#REF!</v>
      </c>
    </row>
    <row r="4060" spans="2:11" ht="16.05" customHeight="1">
      <c r="B4060" s="3" t="s">
        <v>2149</v>
      </c>
      <c r="C4060" s="7">
        <v>1</v>
      </c>
      <c r="D4060" s="12" t="s">
        <v>1409</v>
      </c>
      <c r="E4060" s="13" t="s">
        <v>2163</v>
      </c>
      <c r="F4060" s="5"/>
      <c r="G4060" s="22">
        <v>707.46</v>
      </c>
      <c r="H4060" s="24" t="e">
        <f>G4060-(G4060*#REF!)</f>
        <v>#REF!</v>
      </c>
      <c r="I4060" s="24" t="e">
        <f>(H4060*#REF!)/4</f>
        <v>#REF!</v>
      </c>
      <c r="J4060" s="24" t="e">
        <f>(H4060*#REF!)</f>
        <v>#REF!</v>
      </c>
      <c r="K4060" s="24" t="e">
        <f>-PMT((#REF!/12),48,H4060,0,0)</f>
        <v>#REF!</v>
      </c>
    </row>
    <row r="4061" spans="2:11" ht="16.05" customHeight="1">
      <c r="B4061" s="3" t="s">
        <v>2149</v>
      </c>
      <c r="C4061" s="7">
        <v>1</v>
      </c>
      <c r="D4061" s="12" t="s">
        <v>1409</v>
      </c>
      <c r="E4061" s="13" t="s">
        <v>2164</v>
      </c>
      <c r="F4061" s="5" t="s">
        <v>2165</v>
      </c>
      <c r="G4061" s="22">
        <v>500</v>
      </c>
      <c r="H4061" s="24" t="e">
        <f>G4061-(G4061*#REF!)</f>
        <v>#REF!</v>
      </c>
      <c r="I4061" s="24" t="e">
        <f>(H4061*#REF!)/4</f>
        <v>#REF!</v>
      </c>
      <c r="J4061" s="24" t="e">
        <f>(H4061*#REF!)</f>
        <v>#REF!</v>
      </c>
      <c r="K4061" s="24" t="e">
        <f>-PMT((#REF!/12),48,H4061,0,0)</f>
        <v>#REF!</v>
      </c>
    </row>
    <row r="4062" spans="2:11" ht="16.05" customHeight="1">
      <c r="B4062" s="3" t="s">
        <v>2149</v>
      </c>
      <c r="C4062" s="7">
        <v>1</v>
      </c>
      <c r="D4062" s="12" t="s">
        <v>1409</v>
      </c>
      <c r="E4062" s="13" t="s">
        <v>2166</v>
      </c>
      <c r="F4062" s="5"/>
      <c r="G4062" s="22">
        <v>707.46</v>
      </c>
      <c r="H4062" s="24" t="e">
        <f>G4062-(G4062*#REF!)</f>
        <v>#REF!</v>
      </c>
      <c r="I4062" s="24" t="e">
        <f>(H4062*#REF!)/4</f>
        <v>#REF!</v>
      </c>
      <c r="J4062" s="24" t="e">
        <f>(H4062*#REF!)</f>
        <v>#REF!</v>
      </c>
      <c r="K4062" s="24" t="e">
        <f>-PMT((#REF!/12),48,H4062,0,0)</f>
        <v>#REF!</v>
      </c>
    </row>
    <row r="4063" spans="2:11" ht="16.05" customHeight="1">
      <c r="B4063" s="3" t="s">
        <v>2149</v>
      </c>
      <c r="C4063" s="7">
        <v>1</v>
      </c>
      <c r="D4063" s="12" t="s">
        <v>1409</v>
      </c>
      <c r="E4063" s="13" t="s">
        <v>2167</v>
      </c>
      <c r="F4063" s="5" t="s">
        <v>2168</v>
      </c>
      <c r="G4063" s="22">
        <v>500</v>
      </c>
      <c r="H4063" s="24" t="e">
        <f>G4063-(G4063*#REF!)</f>
        <v>#REF!</v>
      </c>
      <c r="I4063" s="24" t="e">
        <f>(H4063*#REF!)/4</f>
        <v>#REF!</v>
      </c>
      <c r="J4063" s="24" t="e">
        <f>(H4063*#REF!)</f>
        <v>#REF!</v>
      </c>
      <c r="K4063" s="24" t="e">
        <f>-PMT((#REF!/12),48,H4063,0,0)</f>
        <v>#REF!</v>
      </c>
    </row>
    <row r="4064" spans="2:11" ht="16.05" customHeight="1">
      <c r="B4064" s="3" t="s">
        <v>2149</v>
      </c>
      <c r="C4064" s="7">
        <v>3</v>
      </c>
      <c r="D4064" s="12" t="s">
        <v>1409</v>
      </c>
      <c r="E4064" s="13" t="s">
        <v>2169</v>
      </c>
      <c r="F4064" s="5" t="s">
        <v>2170</v>
      </c>
      <c r="G4064" s="22">
        <v>150</v>
      </c>
      <c r="H4064" s="24" t="e">
        <f>G4064-(G4064*#REF!)</f>
        <v>#REF!</v>
      </c>
      <c r="I4064" s="24" t="e">
        <f>(H4064*#REF!)/4</f>
        <v>#REF!</v>
      </c>
      <c r="J4064" s="24" t="e">
        <f>(H4064*#REF!)</f>
        <v>#REF!</v>
      </c>
      <c r="K4064" s="24" t="e">
        <f>-PMT((#REF!/12),48,H4064,0,0)</f>
        <v>#REF!</v>
      </c>
    </row>
    <row r="4065" spans="2:11" ht="16.05" customHeight="1">
      <c r="B4065" s="3" t="s">
        <v>2171</v>
      </c>
      <c r="C4065" s="7">
        <v>1</v>
      </c>
      <c r="D4065" s="12" t="s">
        <v>13</v>
      </c>
      <c r="E4065" s="12" t="s">
        <v>702</v>
      </c>
      <c r="F4065" s="5" t="s">
        <v>703</v>
      </c>
      <c r="G4065" s="22">
        <v>316.43</v>
      </c>
      <c r="H4065" s="24" t="e">
        <f>G4065-(G4065*#REF!)</f>
        <v>#REF!</v>
      </c>
      <c r="I4065" s="24" t="e">
        <f>(H4065*#REF!)/4</f>
        <v>#REF!</v>
      </c>
      <c r="J4065" s="24" t="e">
        <f>(H4065*#REF!)</f>
        <v>#REF!</v>
      </c>
      <c r="K4065" s="24" t="e">
        <f>-PMT((#REF!/12),48,H4065,0,0)</f>
        <v>#REF!</v>
      </c>
    </row>
    <row r="4066" spans="2:11" ht="16.05" customHeight="1">
      <c r="B4066" s="3" t="s">
        <v>2171</v>
      </c>
      <c r="C4066" s="7">
        <v>1</v>
      </c>
      <c r="D4066" s="12" t="s">
        <v>13</v>
      </c>
      <c r="E4066" s="12" t="s">
        <v>704</v>
      </c>
      <c r="F4066" s="5" t="s">
        <v>705</v>
      </c>
      <c r="G4066" s="22">
        <v>342.89</v>
      </c>
      <c r="H4066" s="24" t="e">
        <f>G4066-(G4066*#REF!)</f>
        <v>#REF!</v>
      </c>
      <c r="I4066" s="24" t="e">
        <f>(H4066*#REF!)/4</f>
        <v>#REF!</v>
      </c>
      <c r="J4066" s="24" t="e">
        <f>(H4066*#REF!)</f>
        <v>#REF!</v>
      </c>
      <c r="K4066" s="24" t="e">
        <f>-PMT((#REF!/12),48,H4066,0,0)</f>
        <v>#REF!</v>
      </c>
    </row>
    <row r="4067" spans="2:11" ht="16.05" customHeight="1">
      <c r="B4067" s="3" t="s">
        <v>2171</v>
      </c>
      <c r="C4067" s="7">
        <v>1</v>
      </c>
      <c r="D4067" s="12" t="s">
        <v>13</v>
      </c>
      <c r="E4067" s="12" t="s">
        <v>706</v>
      </c>
      <c r="F4067" s="5" t="s">
        <v>707</v>
      </c>
      <c r="G4067" s="22">
        <v>105.58</v>
      </c>
      <c r="H4067" s="24" t="e">
        <f>G4067-(G4067*#REF!)</f>
        <v>#REF!</v>
      </c>
      <c r="I4067" s="24" t="e">
        <f>(H4067*#REF!)/4</f>
        <v>#REF!</v>
      </c>
      <c r="J4067" s="24" t="e">
        <f>(H4067*#REF!)</f>
        <v>#REF!</v>
      </c>
      <c r="K4067" s="24" t="e">
        <f>-PMT((#REF!/12),48,H4067,0,0)</f>
        <v>#REF!</v>
      </c>
    </row>
    <row r="4068" spans="2:11" ht="16.05" customHeight="1">
      <c r="B4068" s="3" t="s">
        <v>2171</v>
      </c>
      <c r="C4068" s="7">
        <v>1</v>
      </c>
      <c r="D4068" s="12" t="s">
        <v>13</v>
      </c>
      <c r="E4068" s="12" t="s">
        <v>708</v>
      </c>
      <c r="F4068" s="5" t="s">
        <v>709</v>
      </c>
      <c r="G4068" s="22">
        <v>203.61</v>
      </c>
      <c r="H4068" s="24" t="e">
        <f>G4068-(G4068*#REF!)</f>
        <v>#REF!</v>
      </c>
      <c r="I4068" s="24" t="e">
        <f>(H4068*#REF!)/4</f>
        <v>#REF!</v>
      </c>
      <c r="J4068" s="24" t="e">
        <f>(H4068*#REF!)</f>
        <v>#REF!</v>
      </c>
      <c r="K4068" s="24" t="e">
        <f>-PMT((#REF!/12),48,H4068,0,0)</f>
        <v>#REF!</v>
      </c>
    </row>
    <row r="4069" spans="2:11" ht="16.05" customHeight="1">
      <c r="B4069" s="3" t="s">
        <v>2171</v>
      </c>
      <c r="C4069" s="7">
        <v>1</v>
      </c>
      <c r="D4069" s="12" t="s">
        <v>1409</v>
      </c>
      <c r="E4069" s="13" t="s">
        <v>2153</v>
      </c>
      <c r="F4069" s="5" t="s">
        <v>2154</v>
      </c>
      <c r="G4069" s="22">
        <v>3000</v>
      </c>
      <c r="H4069" s="24" t="e">
        <f>G4069-(G4069*#REF!)</f>
        <v>#REF!</v>
      </c>
      <c r="I4069" s="24" t="e">
        <f>(H4069*#REF!)/4</f>
        <v>#REF!</v>
      </c>
      <c r="J4069" s="24" t="e">
        <f>(H4069*#REF!)</f>
        <v>#REF!</v>
      </c>
      <c r="K4069" s="24" t="e">
        <f>-PMT((#REF!/12),48,H4069,0,0)</f>
        <v>#REF!</v>
      </c>
    </row>
    <row r="4070" spans="2:11" ht="16.05" customHeight="1">
      <c r="B4070" s="3" t="s">
        <v>2171</v>
      </c>
      <c r="C4070" s="7">
        <v>1</v>
      </c>
      <c r="D4070" s="12" t="s">
        <v>1409</v>
      </c>
      <c r="E4070" s="13" t="s">
        <v>2172</v>
      </c>
      <c r="F4070" s="5"/>
      <c r="G4070" s="22">
        <v>707.46</v>
      </c>
      <c r="H4070" s="24" t="e">
        <f>G4070-(G4070*#REF!)</f>
        <v>#REF!</v>
      </c>
      <c r="I4070" s="24" t="e">
        <f>(H4070*#REF!)/4</f>
        <v>#REF!</v>
      </c>
      <c r="J4070" s="24" t="e">
        <f>(H4070*#REF!)</f>
        <v>#REF!</v>
      </c>
      <c r="K4070" s="24" t="e">
        <f>-PMT((#REF!/12),48,H4070,0,0)</f>
        <v>#REF!</v>
      </c>
    </row>
    <row r="4071" spans="2:11" ht="16.05" customHeight="1">
      <c r="B4071" s="3" t="s">
        <v>2171</v>
      </c>
      <c r="C4071" s="7">
        <v>2</v>
      </c>
      <c r="D4071" s="12" t="s">
        <v>1409</v>
      </c>
      <c r="E4071" s="13" t="s">
        <v>2157</v>
      </c>
      <c r="F4071" s="5" t="s">
        <v>2158</v>
      </c>
      <c r="G4071" s="22">
        <v>200</v>
      </c>
      <c r="H4071" s="24" t="e">
        <f>G4071-(G4071*#REF!)</f>
        <v>#REF!</v>
      </c>
      <c r="I4071" s="24" t="e">
        <f>(H4071*#REF!)/4</f>
        <v>#REF!</v>
      </c>
      <c r="J4071" s="24" t="e">
        <f>(H4071*#REF!)</f>
        <v>#REF!</v>
      </c>
      <c r="K4071" s="24" t="e">
        <f>-PMT((#REF!/12),48,H4071,0,0)</f>
        <v>#REF!</v>
      </c>
    </row>
    <row r="4072" spans="2:11" ht="16.05" customHeight="1">
      <c r="B4072" s="3" t="s">
        <v>2171</v>
      </c>
      <c r="C4072" s="7">
        <v>2</v>
      </c>
      <c r="D4072" s="12" t="s">
        <v>1409</v>
      </c>
      <c r="E4072" s="13" t="s">
        <v>2167</v>
      </c>
      <c r="F4072" s="5" t="s">
        <v>2168</v>
      </c>
      <c r="G4072" s="22">
        <v>1000</v>
      </c>
      <c r="H4072" s="24" t="e">
        <f>G4072-(G4072*#REF!)</f>
        <v>#REF!</v>
      </c>
      <c r="I4072" s="24" t="e">
        <f>(H4072*#REF!)/4</f>
        <v>#REF!</v>
      </c>
      <c r="J4072" s="24" t="e">
        <f>(H4072*#REF!)</f>
        <v>#REF!</v>
      </c>
      <c r="K4072" s="24" t="e">
        <f>-PMT((#REF!/12),48,H4072,0,0)</f>
        <v>#REF!</v>
      </c>
    </row>
    <row r="4073" spans="2:11" ht="16.05" customHeight="1">
      <c r="B4073" s="3" t="s">
        <v>2171</v>
      </c>
      <c r="C4073" s="7">
        <v>1</v>
      </c>
      <c r="D4073" s="12" t="s">
        <v>1409</v>
      </c>
      <c r="E4073" s="13" t="s">
        <v>2173</v>
      </c>
      <c r="F4073" s="5" t="s">
        <v>2174</v>
      </c>
      <c r="G4073" s="22">
        <v>500</v>
      </c>
      <c r="H4073" s="24" t="e">
        <f>G4073-(G4073*#REF!)</f>
        <v>#REF!</v>
      </c>
      <c r="I4073" s="24" t="e">
        <f>(H4073*#REF!)/4</f>
        <v>#REF!</v>
      </c>
      <c r="J4073" s="24" t="e">
        <f>(H4073*#REF!)</f>
        <v>#REF!</v>
      </c>
      <c r="K4073" s="24" t="e">
        <f>-PMT((#REF!/12),48,H4073,0,0)</f>
        <v>#REF!</v>
      </c>
    </row>
    <row r="4074" spans="2:11" ht="16.05" customHeight="1">
      <c r="B4074" s="3" t="s">
        <v>2171</v>
      </c>
      <c r="C4074" s="7">
        <v>1</v>
      </c>
      <c r="D4074" s="12" t="s">
        <v>1409</v>
      </c>
      <c r="E4074" s="13" t="s">
        <v>2175</v>
      </c>
      <c r="F4074" s="5" t="s">
        <v>2176</v>
      </c>
      <c r="G4074" s="22">
        <v>500</v>
      </c>
      <c r="H4074" s="24" t="e">
        <f>G4074-(G4074*#REF!)</f>
        <v>#REF!</v>
      </c>
      <c r="I4074" s="24" t="e">
        <f>(H4074*#REF!)/4</f>
        <v>#REF!</v>
      </c>
      <c r="J4074" s="24" t="e">
        <f>(H4074*#REF!)</f>
        <v>#REF!</v>
      </c>
      <c r="K4074" s="24" t="e">
        <f>-PMT((#REF!/12),48,H4074,0,0)</f>
        <v>#REF!</v>
      </c>
    </row>
    <row r="4075" spans="2:11" ht="16.05" customHeight="1">
      <c r="B4075" s="3" t="s">
        <v>2171</v>
      </c>
      <c r="C4075" s="7">
        <v>3</v>
      </c>
      <c r="D4075" s="12" t="s">
        <v>1409</v>
      </c>
      <c r="E4075" s="13" t="s">
        <v>2161</v>
      </c>
      <c r="F4075" s="5" t="s">
        <v>2162</v>
      </c>
      <c r="G4075" s="22">
        <v>1636.4342364532022</v>
      </c>
      <c r="H4075" s="24" t="e">
        <f>G4075-(G4075*#REF!)</f>
        <v>#REF!</v>
      </c>
      <c r="I4075" s="24" t="e">
        <f>(H4075*#REF!)/4</f>
        <v>#REF!</v>
      </c>
      <c r="J4075" s="24" t="e">
        <f>(H4075*#REF!)</f>
        <v>#REF!</v>
      </c>
      <c r="K4075" s="24" t="e">
        <f>-PMT((#REF!/12),48,H4075,0,0)</f>
        <v>#REF!</v>
      </c>
    </row>
    <row r="4076" spans="2:11" ht="16.05" customHeight="1">
      <c r="B4076" s="3" t="s">
        <v>2171</v>
      </c>
      <c r="C4076" s="7">
        <v>2</v>
      </c>
      <c r="D4076" s="12" t="s">
        <v>1409</v>
      </c>
      <c r="E4076" s="13" t="s">
        <v>2169</v>
      </c>
      <c r="F4076" s="5" t="s">
        <v>2170</v>
      </c>
      <c r="G4076" s="22">
        <v>100</v>
      </c>
      <c r="H4076" s="24" t="e">
        <f>G4076-(G4076*#REF!)</f>
        <v>#REF!</v>
      </c>
      <c r="I4076" s="24" t="e">
        <f>(H4076*#REF!)/4</f>
        <v>#REF!</v>
      </c>
      <c r="J4076" s="24" t="e">
        <f>(H4076*#REF!)</f>
        <v>#REF!</v>
      </c>
      <c r="K4076" s="24" t="e">
        <f>-PMT((#REF!/12),48,H4076,0,0)</f>
        <v>#REF!</v>
      </c>
    </row>
    <row r="4077" spans="2:11" ht="16.05" customHeight="1">
      <c r="B4077" s="3" t="s">
        <v>2171</v>
      </c>
      <c r="C4077" s="7">
        <v>2</v>
      </c>
      <c r="D4077" s="12" t="s">
        <v>1409</v>
      </c>
      <c r="E4077" s="13" t="s">
        <v>2164</v>
      </c>
      <c r="F4077" s="5" t="s">
        <v>2165</v>
      </c>
      <c r="G4077" s="22">
        <v>1000</v>
      </c>
      <c r="H4077" s="24" t="e">
        <f>G4077-(G4077*#REF!)</f>
        <v>#REF!</v>
      </c>
      <c r="I4077" s="24" t="e">
        <f>(H4077*#REF!)/4</f>
        <v>#REF!</v>
      </c>
      <c r="J4077" s="24" t="e">
        <f>(H4077*#REF!)</f>
        <v>#REF!</v>
      </c>
      <c r="K4077" s="24" t="e">
        <f>-PMT((#REF!/12),48,H4077,0,0)</f>
        <v>#REF!</v>
      </c>
    </row>
    <row r="4078" spans="2:11" ht="16.05" customHeight="1">
      <c r="B4078" s="3" t="s">
        <v>862</v>
      </c>
      <c r="C4078" s="7">
        <v>1</v>
      </c>
      <c r="D4078" s="12" t="s">
        <v>13</v>
      </c>
      <c r="E4078" s="12" t="s">
        <v>702</v>
      </c>
      <c r="F4078" s="5" t="s">
        <v>703</v>
      </c>
      <c r="G4078" s="22">
        <v>316.43</v>
      </c>
      <c r="H4078" s="24" t="e">
        <f>G4078-(G4078*#REF!)</f>
        <v>#REF!</v>
      </c>
      <c r="I4078" s="24" t="e">
        <f>(H4078*#REF!)/4</f>
        <v>#REF!</v>
      </c>
      <c r="J4078" s="24" t="e">
        <f>(H4078*#REF!)</f>
        <v>#REF!</v>
      </c>
      <c r="K4078" s="24" t="e">
        <f>-PMT((#REF!/12),48,H4078,0,0)</f>
        <v>#REF!</v>
      </c>
    </row>
    <row r="4079" spans="2:11" ht="16.05" customHeight="1">
      <c r="B4079" s="3" t="s">
        <v>862</v>
      </c>
      <c r="C4079" s="7">
        <v>1</v>
      </c>
      <c r="D4079" s="12" t="s">
        <v>13</v>
      </c>
      <c r="E4079" s="12" t="s">
        <v>704</v>
      </c>
      <c r="F4079" s="5" t="s">
        <v>705</v>
      </c>
      <c r="G4079" s="22">
        <v>342.89</v>
      </c>
      <c r="H4079" s="24" t="e">
        <f>G4079-(G4079*#REF!)</f>
        <v>#REF!</v>
      </c>
      <c r="I4079" s="24" t="e">
        <f>(H4079*#REF!)/4</f>
        <v>#REF!</v>
      </c>
      <c r="J4079" s="24" t="e">
        <f>(H4079*#REF!)</f>
        <v>#REF!</v>
      </c>
      <c r="K4079" s="24" t="e">
        <f>-PMT((#REF!/12),48,H4079,0,0)</f>
        <v>#REF!</v>
      </c>
    </row>
    <row r="4080" spans="2:11" ht="16.05" customHeight="1">
      <c r="B4080" s="3" t="s">
        <v>862</v>
      </c>
      <c r="C4080" s="7">
        <v>1</v>
      </c>
      <c r="D4080" s="12" t="s">
        <v>13</v>
      </c>
      <c r="E4080" s="12" t="s">
        <v>706</v>
      </c>
      <c r="F4080" s="5" t="s">
        <v>707</v>
      </c>
      <c r="G4080" s="22">
        <v>105.58</v>
      </c>
      <c r="H4080" s="24" t="e">
        <f>G4080-(G4080*#REF!)</f>
        <v>#REF!</v>
      </c>
      <c r="I4080" s="24" t="e">
        <f>(H4080*#REF!)/4</f>
        <v>#REF!</v>
      </c>
      <c r="J4080" s="24" t="e">
        <f>(H4080*#REF!)</f>
        <v>#REF!</v>
      </c>
      <c r="K4080" s="24" t="e">
        <f>-PMT((#REF!/12),48,H4080,0,0)</f>
        <v>#REF!</v>
      </c>
    </row>
    <row r="4081" spans="2:11" ht="16.05" customHeight="1">
      <c r="B4081" s="3" t="s">
        <v>862</v>
      </c>
      <c r="C4081" s="7">
        <v>1</v>
      </c>
      <c r="D4081" s="12" t="s">
        <v>13</v>
      </c>
      <c r="E4081" s="12" t="s">
        <v>708</v>
      </c>
      <c r="F4081" s="5" t="s">
        <v>709</v>
      </c>
      <c r="G4081" s="22">
        <v>203.61</v>
      </c>
      <c r="H4081" s="24" t="e">
        <f>G4081-(G4081*#REF!)</f>
        <v>#REF!</v>
      </c>
      <c r="I4081" s="24" t="e">
        <f>(H4081*#REF!)/4</f>
        <v>#REF!</v>
      </c>
      <c r="J4081" s="24" t="e">
        <f>(H4081*#REF!)</f>
        <v>#REF!</v>
      </c>
      <c r="K4081" s="24" t="e">
        <f>-PMT((#REF!/12),48,H4081,0,0)</f>
        <v>#REF!</v>
      </c>
    </row>
    <row r="4082" spans="2:11" ht="16.05" customHeight="1">
      <c r="B4082" s="3" t="s">
        <v>862</v>
      </c>
      <c r="C4082" s="7">
        <v>1</v>
      </c>
      <c r="D4082" s="12" t="s">
        <v>569</v>
      </c>
      <c r="E4082" s="12" t="s">
        <v>2228</v>
      </c>
      <c r="F4082" s="5" t="s">
        <v>863</v>
      </c>
      <c r="G4082" s="22">
        <v>200</v>
      </c>
      <c r="H4082" s="24" t="e">
        <f>G4082-(G4082*#REF!)</f>
        <v>#REF!</v>
      </c>
      <c r="I4082" s="24" t="e">
        <f>(H4082*#REF!)/4</f>
        <v>#REF!</v>
      </c>
      <c r="J4082" s="24" t="e">
        <f>(H4082*#REF!)</f>
        <v>#REF!</v>
      </c>
      <c r="K4082" s="24" t="e">
        <f>-PMT((#REF!/12),48,H4082,0,0)</f>
        <v>#REF!</v>
      </c>
    </row>
    <row r="4083" spans="2:11" ht="16.05" customHeight="1">
      <c r="B4083" s="3" t="s">
        <v>862</v>
      </c>
      <c r="C4083" s="7">
        <v>1</v>
      </c>
      <c r="D4083" s="12" t="s">
        <v>569</v>
      </c>
      <c r="E4083" s="12" t="s">
        <v>2229</v>
      </c>
      <c r="F4083" s="5" t="s">
        <v>864</v>
      </c>
      <c r="G4083" s="22">
        <v>500</v>
      </c>
      <c r="H4083" s="24" t="e">
        <f>G4083-(G4083*#REF!)</f>
        <v>#REF!</v>
      </c>
      <c r="I4083" s="24" t="e">
        <f>(H4083*#REF!)/4</f>
        <v>#REF!</v>
      </c>
      <c r="J4083" s="24" t="e">
        <f>(H4083*#REF!)</f>
        <v>#REF!</v>
      </c>
      <c r="K4083" s="24" t="e">
        <f>-PMT((#REF!/12),48,H4083,0,0)</f>
        <v>#REF!</v>
      </c>
    </row>
    <row r="4084" spans="2:11" ht="16.05" customHeight="1">
      <c r="B4084" s="3" t="s">
        <v>862</v>
      </c>
      <c r="C4084" s="7">
        <v>1</v>
      </c>
      <c r="D4084" s="12" t="s">
        <v>569</v>
      </c>
      <c r="E4084" s="12" t="s">
        <v>2230</v>
      </c>
      <c r="F4084" s="5" t="s">
        <v>865</v>
      </c>
      <c r="G4084" s="22">
        <v>5000</v>
      </c>
      <c r="H4084" s="24" t="e">
        <f>G4084-(G4084*#REF!)</f>
        <v>#REF!</v>
      </c>
      <c r="I4084" s="24" t="e">
        <f>(H4084*#REF!)/4</f>
        <v>#REF!</v>
      </c>
      <c r="J4084" s="24" t="e">
        <f>(H4084*#REF!)</f>
        <v>#REF!</v>
      </c>
      <c r="K4084" s="24" t="e">
        <f>-PMT((#REF!/12),48,H4084,0,0)</f>
        <v>#REF!</v>
      </c>
    </row>
    <row r="4085" spans="2:11" ht="16.05" customHeight="1">
      <c r="B4085" s="3" t="s">
        <v>862</v>
      </c>
      <c r="C4085" s="7">
        <v>1</v>
      </c>
      <c r="D4085" s="12" t="s">
        <v>569</v>
      </c>
      <c r="E4085" s="12" t="s">
        <v>2231</v>
      </c>
      <c r="F4085" s="5" t="s">
        <v>866</v>
      </c>
      <c r="G4085" s="22">
        <v>500</v>
      </c>
      <c r="H4085" s="24" t="e">
        <f>G4085-(G4085*#REF!)</f>
        <v>#REF!</v>
      </c>
      <c r="I4085" s="24" t="e">
        <f>(H4085*#REF!)/4</f>
        <v>#REF!</v>
      </c>
      <c r="J4085" s="24" t="e">
        <f>(H4085*#REF!)</f>
        <v>#REF!</v>
      </c>
      <c r="K4085" s="24" t="e">
        <f>-PMT((#REF!/12),48,H4085,0,0)</f>
        <v>#REF!</v>
      </c>
    </row>
    <row r="4086" spans="2:11" ht="16.05" customHeight="1">
      <c r="B4086" s="3" t="s">
        <v>862</v>
      </c>
      <c r="C4086" s="7">
        <v>1</v>
      </c>
      <c r="D4086" s="12" t="s">
        <v>569</v>
      </c>
      <c r="E4086" s="12" t="s">
        <v>2232</v>
      </c>
      <c r="F4086" s="5" t="s">
        <v>867</v>
      </c>
      <c r="G4086" s="22">
        <v>500</v>
      </c>
      <c r="H4086" s="24" t="e">
        <f>G4086-(G4086*#REF!)</f>
        <v>#REF!</v>
      </c>
      <c r="I4086" s="24" t="e">
        <f>(H4086*#REF!)/4</f>
        <v>#REF!</v>
      </c>
      <c r="J4086" s="24" t="e">
        <f>(H4086*#REF!)</f>
        <v>#REF!</v>
      </c>
      <c r="K4086" s="24" t="e">
        <f>-PMT((#REF!/12),48,H4086,0,0)</f>
        <v>#REF!</v>
      </c>
    </row>
    <row r="4087" spans="2:11" ht="16.05" customHeight="1">
      <c r="B4087" s="3" t="s">
        <v>862</v>
      </c>
      <c r="C4087" s="7">
        <v>1</v>
      </c>
      <c r="D4087" s="12" t="s">
        <v>569</v>
      </c>
      <c r="E4087" s="12" t="s">
        <v>2233</v>
      </c>
      <c r="F4087" s="5" t="s">
        <v>868</v>
      </c>
      <c r="G4087" s="22">
        <v>500</v>
      </c>
      <c r="H4087" s="24" t="e">
        <f>G4087-(G4087*#REF!)</f>
        <v>#REF!</v>
      </c>
      <c r="I4087" s="24" t="e">
        <f>(H4087*#REF!)/4</f>
        <v>#REF!</v>
      </c>
      <c r="J4087" s="24" t="e">
        <f>(H4087*#REF!)</f>
        <v>#REF!</v>
      </c>
      <c r="K4087" s="24" t="e">
        <f>-PMT((#REF!/12),48,H4087,0,0)</f>
        <v>#REF!</v>
      </c>
    </row>
    <row r="4088" spans="2:11" ht="16.05" customHeight="1">
      <c r="B4088" s="3" t="s">
        <v>862</v>
      </c>
      <c r="C4088" s="7">
        <v>1</v>
      </c>
      <c r="D4088" s="12" t="s">
        <v>569</v>
      </c>
      <c r="E4088" s="12" t="s">
        <v>2234</v>
      </c>
      <c r="F4088" s="5" t="s">
        <v>869</v>
      </c>
      <c r="G4088" s="22">
        <v>500</v>
      </c>
      <c r="H4088" s="24" t="e">
        <f>G4088-(G4088*#REF!)</f>
        <v>#REF!</v>
      </c>
      <c r="I4088" s="24" t="e">
        <f>(H4088*#REF!)/4</f>
        <v>#REF!</v>
      </c>
      <c r="J4088" s="24" t="e">
        <f>(H4088*#REF!)</f>
        <v>#REF!</v>
      </c>
      <c r="K4088" s="24" t="e">
        <f>-PMT((#REF!/12),48,H4088,0,0)</f>
        <v>#REF!</v>
      </c>
    </row>
    <row r="4089" spans="2:11" ht="16.05" customHeight="1">
      <c r="B4089" s="3" t="s">
        <v>862</v>
      </c>
      <c r="C4089" s="7">
        <v>1</v>
      </c>
      <c r="D4089" s="12" t="s">
        <v>569</v>
      </c>
      <c r="E4089" s="12" t="s">
        <v>2235</v>
      </c>
      <c r="F4089" s="5" t="s">
        <v>870</v>
      </c>
      <c r="G4089" s="22">
        <v>500</v>
      </c>
      <c r="H4089" s="24" t="e">
        <f>G4089-(G4089*#REF!)</f>
        <v>#REF!</v>
      </c>
      <c r="I4089" s="24" t="e">
        <f>(H4089*#REF!)/4</f>
        <v>#REF!</v>
      </c>
      <c r="J4089" s="24" t="e">
        <f>(H4089*#REF!)</f>
        <v>#REF!</v>
      </c>
      <c r="K4089" s="24" t="e">
        <f>-PMT((#REF!/12),48,H4089,0,0)</f>
        <v>#REF!</v>
      </c>
    </row>
    <row r="4090" spans="2:11" ht="16.05" customHeight="1">
      <c r="B4090" s="3" t="s">
        <v>871</v>
      </c>
      <c r="C4090" s="7">
        <v>2</v>
      </c>
      <c r="D4090" s="12" t="s">
        <v>13</v>
      </c>
      <c r="E4090" s="12" t="s">
        <v>702</v>
      </c>
      <c r="F4090" s="5" t="s">
        <v>703</v>
      </c>
      <c r="G4090" s="22">
        <v>632.86</v>
      </c>
      <c r="H4090" s="24" t="e">
        <f>G4090-(G4090*#REF!)</f>
        <v>#REF!</v>
      </c>
      <c r="I4090" s="24" t="e">
        <f>(H4090*#REF!)/4</f>
        <v>#REF!</v>
      </c>
      <c r="J4090" s="24" t="e">
        <f>(H4090*#REF!)</f>
        <v>#REF!</v>
      </c>
      <c r="K4090" s="24" t="e">
        <f>-PMT((#REF!/12),48,H4090,0,0)</f>
        <v>#REF!</v>
      </c>
    </row>
    <row r="4091" spans="2:11" ht="16.05" customHeight="1">
      <c r="B4091" s="3" t="s">
        <v>871</v>
      </c>
      <c r="C4091" s="7">
        <v>2</v>
      </c>
      <c r="D4091" s="12" t="s">
        <v>13</v>
      </c>
      <c r="E4091" s="12" t="s">
        <v>704</v>
      </c>
      <c r="F4091" s="5" t="s">
        <v>705</v>
      </c>
      <c r="G4091" s="22">
        <v>685.78</v>
      </c>
      <c r="H4091" s="24" t="e">
        <f>G4091-(G4091*#REF!)</f>
        <v>#REF!</v>
      </c>
      <c r="I4091" s="24" t="e">
        <f>(H4091*#REF!)/4</f>
        <v>#REF!</v>
      </c>
      <c r="J4091" s="24" t="e">
        <f>(H4091*#REF!)</f>
        <v>#REF!</v>
      </c>
      <c r="K4091" s="24" t="e">
        <f>-PMT((#REF!/12),48,H4091,0,0)</f>
        <v>#REF!</v>
      </c>
    </row>
    <row r="4092" spans="2:11" ht="16.05" customHeight="1">
      <c r="B4092" s="3" t="s">
        <v>871</v>
      </c>
      <c r="C4092" s="7">
        <v>2</v>
      </c>
      <c r="D4092" s="12" t="s">
        <v>13</v>
      </c>
      <c r="E4092" s="12" t="s">
        <v>706</v>
      </c>
      <c r="F4092" s="5" t="s">
        <v>707</v>
      </c>
      <c r="G4092" s="22">
        <v>211.16</v>
      </c>
      <c r="H4092" s="24" t="e">
        <f>G4092-(G4092*#REF!)</f>
        <v>#REF!</v>
      </c>
      <c r="I4092" s="24" t="e">
        <f>(H4092*#REF!)/4</f>
        <v>#REF!</v>
      </c>
      <c r="J4092" s="24" t="e">
        <f>(H4092*#REF!)</f>
        <v>#REF!</v>
      </c>
      <c r="K4092" s="24" t="e">
        <f>-PMT((#REF!/12),48,H4092,0,0)</f>
        <v>#REF!</v>
      </c>
    </row>
    <row r="4093" spans="2:11" ht="16.05" customHeight="1">
      <c r="B4093" s="3" t="s">
        <v>871</v>
      </c>
      <c r="C4093" s="7">
        <v>2</v>
      </c>
      <c r="D4093" s="12" t="s">
        <v>13</v>
      </c>
      <c r="E4093" s="12" t="s">
        <v>708</v>
      </c>
      <c r="F4093" s="5" t="s">
        <v>709</v>
      </c>
      <c r="G4093" s="22">
        <v>407.22</v>
      </c>
      <c r="H4093" s="24" t="e">
        <f>G4093-(G4093*#REF!)</f>
        <v>#REF!</v>
      </c>
      <c r="I4093" s="24" t="e">
        <f>(H4093*#REF!)/4</f>
        <v>#REF!</v>
      </c>
      <c r="J4093" s="24" t="e">
        <f>(H4093*#REF!)</f>
        <v>#REF!</v>
      </c>
      <c r="K4093" s="24" t="e">
        <f>-PMT((#REF!/12),48,H4093,0,0)</f>
        <v>#REF!</v>
      </c>
    </row>
    <row r="4094" spans="2:11" ht="16.05" customHeight="1">
      <c r="B4094" s="3" t="s">
        <v>871</v>
      </c>
      <c r="C4094" s="7">
        <v>2</v>
      </c>
      <c r="D4094" s="14" t="s">
        <v>569</v>
      </c>
      <c r="E4094" s="13" t="s">
        <v>2228</v>
      </c>
      <c r="F4094" s="5" t="s">
        <v>863</v>
      </c>
      <c r="G4094" s="22">
        <v>400</v>
      </c>
      <c r="H4094" s="24" t="e">
        <f>G4094-(G4094*#REF!)</f>
        <v>#REF!</v>
      </c>
      <c r="I4094" s="24" t="e">
        <f>(H4094*#REF!)/4</f>
        <v>#REF!</v>
      </c>
      <c r="J4094" s="24" t="e">
        <f>(H4094*#REF!)</f>
        <v>#REF!</v>
      </c>
      <c r="K4094" s="24" t="e">
        <f>-PMT((#REF!/12),48,H4094,0,0)</f>
        <v>#REF!</v>
      </c>
    </row>
    <row r="4095" spans="2:11" ht="16.05" customHeight="1">
      <c r="B4095" s="3" t="s">
        <v>871</v>
      </c>
      <c r="C4095" s="7">
        <v>2</v>
      </c>
      <c r="D4095" s="14" t="s">
        <v>569</v>
      </c>
      <c r="E4095" s="12" t="s">
        <v>2229</v>
      </c>
      <c r="F4095" s="5" t="s">
        <v>864</v>
      </c>
      <c r="G4095" s="22">
        <v>1000</v>
      </c>
      <c r="H4095" s="24" t="e">
        <f>G4095-(G4095*#REF!)</f>
        <v>#REF!</v>
      </c>
      <c r="I4095" s="24" t="e">
        <f>(H4095*#REF!)/4</f>
        <v>#REF!</v>
      </c>
      <c r="J4095" s="24" t="e">
        <f>(H4095*#REF!)</f>
        <v>#REF!</v>
      </c>
      <c r="K4095" s="24" t="e">
        <f>-PMT((#REF!/12),48,H4095,0,0)</f>
        <v>#REF!</v>
      </c>
    </row>
    <row r="4096" spans="2:11" ht="16.05" customHeight="1">
      <c r="B4096" s="3" t="s">
        <v>871</v>
      </c>
      <c r="C4096" s="7">
        <v>2</v>
      </c>
      <c r="D4096" s="14" t="s">
        <v>569</v>
      </c>
      <c r="E4096" s="12" t="s">
        <v>2230</v>
      </c>
      <c r="F4096" s="5" t="s">
        <v>865</v>
      </c>
      <c r="G4096" s="22">
        <v>10000</v>
      </c>
      <c r="H4096" s="24" t="e">
        <f>G4096-(G4096*#REF!)</f>
        <v>#REF!</v>
      </c>
      <c r="I4096" s="24" t="e">
        <f>(H4096*#REF!)/4</f>
        <v>#REF!</v>
      </c>
      <c r="J4096" s="24" t="e">
        <f>(H4096*#REF!)</f>
        <v>#REF!</v>
      </c>
      <c r="K4096" s="24" t="e">
        <f>-PMT((#REF!/12),48,H4096,0,0)</f>
        <v>#REF!</v>
      </c>
    </row>
    <row r="4097" spans="2:11" ht="16.05" customHeight="1">
      <c r="B4097" s="3" t="s">
        <v>871</v>
      </c>
      <c r="C4097" s="7">
        <v>2</v>
      </c>
      <c r="D4097" s="14" t="s">
        <v>569</v>
      </c>
      <c r="E4097" s="12" t="s">
        <v>2232</v>
      </c>
      <c r="F4097" s="5" t="s">
        <v>867</v>
      </c>
      <c r="G4097" s="22">
        <v>1000</v>
      </c>
      <c r="H4097" s="24" t="e">
        <f>G4097-(G4097*#REF!)</f>
        <v>#REF!</v>
      </c>
      <c r="I4097" s="24" t="e">
        <f>(H4097*#REF!)/4</f>
        <v>#REF!</v>
      </c>
      <c r="J4097" s="24" t="e">
        <f>(H4097*#REF!)</f>
        <v>#REF!</v>
      </c>
      <c r="K4097" s="24" t="e">
        <f>-PMT((#REF!/12),48,H4097,0,0)</f>
        <v>#REF!</v>
      </c>
    </row>
    <row r="4098" spans="2:11" ht="16.05" customHeight="1">
      <c r="B4098" s="3" t="s">
        <v>871</v>
      </c>
      <c r="C4098" s="7">
        <v>2</v>
      </c>
      <c r="D4098" s="14" t="s">
        <v>569</v>
      </c>
      <c r="E4098" s="12" t="s">
        <v>2236</v>
      </c>
      <c r="F4098" s="5" t="s">
        <v>872</v>
      </c>
      <c r="G4098" s="22">
        <v>1000</v>
      </c>
      <c r="H4098" s="24" t="e">
        <f>G4098-(G4098*#REF!)</f>
        <v>#REF!</v>
      </c>
      <c r="I4098" s="24" t="e">
        <f>(H4098*#REF!)/4</f>
        <v>#REF!</v>
      </c>
      <c r="J4098" s="24" t="e">
        <f>(H4098*#REF!)</f>
        <v>#REF!</v>
      </c>
      <c r="K4098" s="24" t="e">
        <f>-PMT((#REF!/12),48,H4098,0,0)</f>
        <v>#REF!</v>
      </c>
    </row>
    <row r="4099" spans="2:11" ht="16.05" customHeight="1">
      <c r="B4099" s="3" t="s">
        <v>871</v>
      </c>
      <c r="C4099" s="7">
        <v>2</v>
      </c>
      <c r="D4099" s="14" t="s">
        <v>569</v>
      </c>
      <c r="E4099" s="12" t="s">
        <v>2237</v>
      </c>
      <c r="F4099" s="5" t="s">
        <v>873</v>
      </c>
      <c r="G4099" s="22">
        <v>1000</v>
      </c>
      <c r="H4099" s="24" t="e">
        <f>G4099-(G4099*#REF!)</f>
        <v>#REF!</v>
      </c>
      <c r="I4099" s="24" t="e">
        <f>(H4099*#REF!)/4</f>
        <v>#REF!</v>
      </c>
      <c r="J4099" s="24" t="e">
        <f>(H4099*#REF!)</f>
        <v>#REF!</v>
      </c>
      <c r="K4099" s="24" t="e">
        <f>-PMT((#REF!/12),48,H4099,0,0)</f>
        <v>#REF!</v>
      </c>
    </row>
    <row r="4100" spans="2:11" ht="16.05" customHeight="1">
      <c r="B4100" s="3" t="s">
        <v>871</v>
      </c>
      <c r="C4100" s="7">
        <v>2</v>
      </c>
      <c r="D4100" s="14" t="s">
        <v>569</v>
      </c>
      <c r="E4100" s="12" t="s">
        <v>2238</v>
      </c>
      <c r="F4100" s="5" t="s">
        <v>874</v>
      </c>
      <c r="G4100" s="22">
        <v>10000</v>
      </c>
      <c r="H4100" s="24" t="e">
        <f>G4100-(G4100*#REF!)</f>
        <v>#REF!</v>
      </c>
      <c r="I4100" s="24" t="e">
        <f>(H4100*#REF!)/4</f>
        <v>#REF!</v>
      </c>
      <c r="J4100" s="24" t="e">
        <f>(H4100*#REF!)</f>
        <v>#REF!</v>
      </c>
      <c r="K4100" s="24" t="e">
        <f>-PMT((#REF!/12),48,H4100,0,0)</f>
        <v>#REF!</v>
      </c>
    </row>
    <row r="4101" spans="2:11" ht="16.05" customHeight="1">
      <c r="B4101" s="3" t="s">
        <v>871</v>
      </c>
      <c r="C4101" s="7">
        <v>2</v>
      </c>
      <c r="D4101" s="14" t="s">
        <v>569</v>
      </c>
      <c r="E4101" s="13">
        <v>33408</v>
      </c>
      <c r="F4101" s="5" t="s">
        <v>875</v>
      </c>
      <c r="G4101" s="22">
        <v>108.41694444444444</v>
      </c>
      <c r="H4101" s="24" t="e">
        <f>G4101-(G4101*#REF!)</f>
        <v>#REF!</v>
      </c>
      <c r="I4101" s="24" t="e">
        <f>(H4101*#REF!)/4</f>
        <v>#REF!</v>
      </c>
      <c r="J4101" s="24" t="e">
        <f>(H4101*#REF!)</f>
        <v>#REF!</v>
      </c>
      <c r="K4101" s="24" t="e">
        <f>-PMT((#REF!/12),48,H4101,0,0)</f>
        <v>#REF!</v>
      </c>
    </row>
    <row r="4102" spans="2:11" ht="16.05" customHeight="1">
      <c r="B4102" s="6" t="s">
        <v>730</v>
      </c>
      <c r="C4102" s="7">
        <v>2</v>
      </c>
      <c r="D4102" s="12" t="s">
        <v>13</v>
      </c>
      <c r="E4102" s="12" t="s">
        <v>358</v>
      </c>
      <c r="F4102" s="5" t="s">
        <v>359</v>
      </c>
      <c r="G4102" s="22">
        <v>719.02</v>
      </c>
      <c r="H4102" s="24" t="e">
        <f>G4102-(G4102*#REF!)</f>
        <v>#REF!</v>
      </c>
      <c r="I4102" s="24" t="e">
        <f>(H4102*#REF!)/4</f>
        <v>#REF!</v>
      </c>
      <c r="J4102" s="24" t="e">
        <f>(H4102*#REF!)</f>
        <v>#REF!</v>
      </c>
      <c r="K4102" s="24" t="e">
        <f>-PMT((#REF!/12),48,H4102,0,0)</f>
        <v>#REF!</v>
      </c>
    </row>
    <row r="4103" spans="2:11" ht="16.05" customHeight="1">
      <c r="B4103" s="6" t="s">
        <v>730</v>
      </c>
      <c r="C4103" s="7">
        <v>2</v>
      </c>
      <c r="D4103" s="12" t="s">
        <v>731</v>
      </c>
      <c r="E4103" s="12" t="s">
        <v>732</v>
      </c>
      <c r="F4103" s="5" t="s">
        <v>733</v>
      </c>
      <c r="G4103" s="22">
        <v>4000</v>
      </c>
      <c r="H4103" s="24" t="e">
        <f>G4103-(G4103*#REF!)</f>
        <v>#REF!</v>
      </c>
      <c r="I4103" s="24" t="e">
        <f>(H4103*#REF!)/4</f>
        <v>#REF!</v>
      </c>
      <c r="J4103" s="24" t="e">
        <f>(H4103*#REF!)</f>
        <v>#REF!</v>
      </c>
      <c r="K4103" s="24" t="e">
        <f>-PMT((#REF!/12),48,H4103,0,0)</f>
        <v>#REF!</v>
      </c>
    </row>
    <row r="4104" spans="2:11" ht="16.05" customHeight="1">
      <c r="B4104" s="6" t="s">
        <v>730</v>
      </c>
      <c r="C4104" s="7">
        <v>2</v>
      </c>
      <c r="D4104" s="12" t="s">
        <v>731</v>
      </c>
      <c r="E4104" s="12" t="s">
        <v>734</v>
      </c>
      <c r="F4104" s="5" t="s">
        <v>735</v>
      </c>
      <c r="G4104" s="22">
        <v>1000</v>
      </c>
      <c r="H4104" s="24" t="e">
        <f>G4104-(G4104*#REF!)</f>
        <v>#REF!</v>
      </c>
      <c r="I4104" s="24" t="e">
        <f>(H4104*#REF!)/4</f>
        <v>#REF!</v>
      </c>
      <c r="J4104" s="24" t="e">
        <f>(H4104*#REF!)</f>
        <v>#REF!</v>
      </c>
      <c r="K4104" s="24" t="e">
        <f>-PMT((#REF!/12),48,H4104,0,0)</f>
        <v>#REF!</v>
      </c>
    </row>
    <row r="4105" spans="2:11" ht="16.05" customHeight="1">
      <c r="B4105" s="6" t="s">
        <v>730</v>
      </c>
      <c r="C4105" s="7">
        <v>2</v>
      </c>
      <c r="D4105" s="12" t="s">
        <v>731</v>
      </c>
      <c r="E4105" s="12" t="s">
        <v>736</v>
      </c>
      <c r="F4105" s="5" t="s">
        <v>737</v>
      </c>
      <c r="G4105" s="22">
        <v>413.4</v>
      </c>
      <c r="H4105" s="24" t="e">
        <f>G4105-(G4105*#REF!)</f>
        <v>#REF!</v>
      </c>
      <c r="I4105" s="24" t="e">
        <f>(H4105*#REF!)/4</f>
        <v>#REF!</v>
      </c>
      <c r="J4105" s="24" t="e">
        <f>(H4105*#REF!)</f>
        <v>#REF!</v>
      </c>
      <c r="K4105" s="24" t="e">
        <f>-PMT((#REF!/12),48,H4105,0,0)</f>
        <v>#REF!</v>
      </c>
    </row>
    <row r="4106" spans="2:11" ht="16.05" customHeight="1">
      <c r="B4106" s="6" t="s">
        <v>730</v>
      </c>
      <c r="C4106" s="7">
        <v>2</v>
      </c>
      <c r="D4106" s="12" t="s">
        <v>731</v>
      </c>
      <c r="E4106" s="12" t="s">
        <v>738</v>
      </c>
      <c r="F4106" s="5" t="s">
        <v>739</v>
      </c>
      <c r="G4106" s="22">
        <v>500</v>
      </c>
      <c r="H4106" s="24" t="e">
        <f>G4106-(G4106*#REF!)</f>
        <v>#REF!</v>
      </c>
      <c r="I4106" s="24" t="e">
        <f>(H4106*#REF!)/4</f>
        <v>#REF!</v>
      </c>
      <c r="J4106" s="24" t="e">
        <f>(H4106*#REF!)</f>
        <v>#REF!</v>
      </c>
      <c r="K4106" s="24" t="e">
        <f>-PMT((#REF!/12),48,H4106,0,0)</f>
        <v>#REF!</v>
      </c>
    </row>
    <row r="4107" spans="2:11" ht="16.05" customHeight="1">
      <c r="B4107" s="3" t="s">
        <v>2178</v>
      </c>
      <c r="C4107" s="7">
        <v>2</v>
      </c>
      <c r="D4107" s="12" t="s">
        <v>69</v>
      </c>
      <c r="E4107" s="12" t="s">
        <v>751</v>
      </c>
      <c r="F4107" s="5" t="s">
        <v>752</v>
      </c>
      <c r="G4107" s="22">
        <v>1693.9666666666667</v>
      </c>
      <c r="H4107" s="24" t="e">
        <f>G4107-(G4107*#REF!)</f>
        <v>#REF!</v>
      </c>
      <c r="I4107" s="24" t="e">
        <f>(H4107*#REF!)/4</f>
        <v>#REF!</v>
      </c>
      <c r="J4107" s="24" t="e">
        <f>(H4107*#REF!)</f>
        <v>#REF!</v>
      </c>
      <c r="K4107" s="24" t="e">
        <f>-PMT((#REF!/12),48,H4107,0,0)</f>
        <v>#REF!</v>
      </c>
    </row>
    <row r="4108" spans="2:11" ht="16.05" customHeight="1">
      <c r="B4108" s="3" t="s">
        <v>2178</v>
      </c>
      <c r="C4108" s="7">
        <v>1</v>
      </c>
      <c r="D4108" s="12" t="s">
        <v>69</v>
      </c>
      <c r="E4108" s="12" t="s">
        <v>757</v>
      </c>
      <c r="F4108" s="5" t="s">
        <v>758</v>
      </c>
      <c r="G4108" s="22">
        <v>846.98333333333335</v>
      </c>
      <c r="H4108" s="24" t="e">
        <f>G4108-(G4108*#REF!)</f>
        <v>#REF!</v>
      </c>
      <c r="I4108" s="24" t="e">
        <f>(H4108*#REF!)/4</f>
        <v>#REF!</v>
      </c>
      <c r="J4108" s="24" t="e">
        <f>(H4108*#REF!)</f>
        <v>#REF!</v>
      </c>
      <c r="K4108" s="24" t="e">
        <f>-PMT((#REF!/12),48,H4108,0,0)</f>
        <v>#REF!</v>
      </c>
    </row>
    <row r="4109" spans="2:11" ht="16.05" customHeight="1">
      <c r="B4109" s="3" t="s">
        <v>2178</v>
      </c>
      <c r="C4109" s="7">
        <v>4</v>
      </c>
      <c r="D4109" s="12" t="s">
        <v>13</v>
      </c>
      <c r="E4109" s="12" t="s">
        <v>2094</v>
      </c>
      <c r="F4109" s="10" t="s">
        <v>2095</v>
      </c>
      <c r="G4109" s="22">
        <v>320</v>
      </c>
      <c r="H4109" s="24" t="e">
        <f>G4109-(G4109*#REF!)</f>
        <v>#REF!</v>
      </c>
      <c r="I4109" s="24" t="e">
        <f>(H4109*#REF!)/4</f>
        <v>#REF!</v>
      </c>
      <c r="J4109" s="24" t="e">
        <f>(H4109*#REF!)</f>
        <v>#REF!</v>
      </c>
      <c r="K4109" s="24" t="e">
        <f>-PMT((#REF!/12),48,H4109,0,0)</f>
        <v>#REF!</v>
      </c>
    </row>
    <row r="4110" spans="2:11" ht="16.05" customHeight="1">
      <c r="B4110" s="3" t="s">
        <v>568</v>
      </c>
      <c r="C4110" s="7">
        <v>1</v>
      </c>
      <c r="D4110" s="12" t="s">
        <v>13</v>
      </c>
      <c r="E4110" s="12" t="s">
        <v>197</v>
      </c>
      <c r="F4110" s="5" t="s">
        <v>198</v>
      </c>
      <c r="G4110" s="22">
        <v>352.47</v>
      </c>
      <c r="H4110" s="24" t="e">
        <f>G4110-(G4110*#REF!)</f>
        <v>#REF!</v>
      </c>
      <c r="I4110" s="24" t="e">
        <f>(H4110*#REF!)/4</f>
        <v>#REF!</v>
      </c>
      <c r="J4110" s="24" t="e">
        <f>(H4110*#REF!)</f>
        <v>#REF!</v>
      </c>
      <c r="K4110" s="24" t="e">
        <f>-PMT((#REF!/12),48,H4110,0,0)</f>
        <v>#REF!</v>
      </c>
    </row>
    <row r="4111" spans="2:11" ht="16.05" customHeight="1">
      <c r="B4111" s="3" t="s">
        <v>568</v>
      </c>
      <c r="C4111" s="7">
        <v>1</v>
      </c>
      <c r="D4111" s="12" t="s">
        <v>13</v>
      </c>
      <c r="E4111" s="12" t="s">
        <v>16</v>
      </c>
      <c r="F4111" s="5" t="s">
        <v>17</v>
      </c>
      <c r="G4111" s="22">
        <v>432.44</v>
      </c>
      <c r="H4111" s="24" t="e">
        <f>G4111-(G4111*#REF!)</f>
        <v>#REF!</v>
      </c>
      <c r="I4111" s="24" t="e">
        <f>(H4111*#REF!)/4</f>
        <v>#REF!</v>
      </c>
      <c r="J4111" s="24" t="e">
        <f>(H4111*#REF!)</f>
        <v>#REF!</v>
      </c>
      <c r="K4111" s="24" t="e">
        <f>-PMT((#REF!/12),48,H4111,0,0)</f>
        <v>#REF!</v>
      </c>
    </row>
    <row r="4112" spans="2:11" ht="16.05" customHeight="1">
      <c r="B4112" s="3" t="s">
        <v>568</v>
      </c>
      <c r="C4112" s="7">
        <v>1</v>
      </c>
      <c r="D4112" s="12" t="s">
        <v>13</v>
      </c>
      <c r="E4112" s="12" t="s">
        <v>18</v>
      </c>
      <c r="F4112" s="5" t="s">
        <v>19</v>
      </c>
      <c r="G4112" s="22">
        <v>125.73</v>
      </c>
      <c r="H4112" s="24" t="e">
        <f>G4112-(G4112*#REF!)</f>
        <v>#REF!</v>
      </c>
      <c r="I4112" s="24" t="e">
        <f>(H4112*#REF!)/4</f>
        <v>#REF!</v>
      </c>
      <c r="J4112" s="24" t="e">
        <f>(H4112*#REF!)</f>
        <v>#REF!</v>
      </c>
      <c r="K4112" s="24" t="e">
        <f>-PMT((#REF!/12),48,H4112,0,0)</f>
        <v>#REF!</v>
      </c>
    </row>
    <row r="4113" spans="2:11" ht="16.05" customHeight="1">
      <c r="B4113" s="3" t="s">
        <v>568</v>
      </c>
      <c r="C4113" s="7">
        <v>1</v>
      </c>
      <c r="D4113" s="12" t="s">
        <v>569</v>
      </c>
      <c r="E4113" s="12" t="s">
        <v>570</v>
      </c>
      <c r="F4113" s="5" t="s">
        <v>571</v>
      </c>
      <c r="G4113" s="22">
        <v>150</v>
      </c>
      <c r="H4113" s="24" t="e">
        <f>G4113-(G4113*#REF!)</f>
        <v>#REF!</v>
      </c>
      <c r="I4113" s="24" t="e">
        <f>(H4113*#REF!)/4</f>
        <v>#REF!</v>
      </c>
      <c r="J4113" s="24" t="e">
        <f>(H4113*#REF!)</f>
        <v>#REF!</v>
      </c>
      <c r="K4113" s="24" t="e">
        <f>-PMT((#REF!/12),48,H4113,0,0)</f>
        <v>#REF!</v>
      </c>
    </row>
    <row r="4114" spans="2:11" ht="16.05" customHeight="1">
      <c r="B4114" s="3" t="s">
        <v>568</v>
      </c>
      <c r="C4114" s="7">
        <v>1</v>
      </c>
      <c r="D4114" s="12" t="s">
        <v>569</v>
      </c>
      <c r="E4114" s="12" t="s">
        <v>572</v>
      </c>
      <c r="F4114" s="5" t="s">
        <v>573</v>
      </c>
      <c r="G4114" s="22">
        <v>119.77714932126696</v>
      </c>
      <c r="H4114" s="24" t="e">
        <f>G4114-(G4114*#REF!)</f>
        <v>#REF!</v>
      </c>
      <c r="I4114" s="24" t="e">
        <f>(H4114*#REF!)/4</f>
        <v>#REF!</v>
      </c>
      <c r="J4114" s="24" t="e">
        <f>(H4114*#REF!)</f>
        <v>#REF!</v>
      </c>
      <c r="K4114" s="24" t="e">
        <f>-PMT((#REF!/12),48,H4114,0,0)</f>
        <v>#REF!</v>
      </c>
    </row>
    <row r="4115" spans="2:11" ht="16.05" customHeight="1">
      <c r="B4115" s="3" t="s">
        <v>568</v>
      </c>
      <c r="C4115" s="7">
        <v>1</v>
      </c>
      <c r="D4115" s="12" t="s">
        <v>569</v>
      </c>
      <c r="E4115" s="13" t="s">
        <v>574</v>
      </c>
      <c r="F4115" s="5" t="s">
        <v>575</v>
      </c>
      <c r="G4115" s="22">
        <v>119.77714932126696</v>
      </c>
      <c r="H4115" s="24" t="e">
        <f>G4115-(G4115*#REF!)</f>
        <v>#REF!</v>
      </c>
      <c r="I4115" s="24" t="e">
        <f>(H4115*#REF!)/4</f>
        <v>#REF!</v>
      </c>
      <c r="J4115" s="24" t="e">
        <f>(H4115*#REF!)</f>
        <v>#REF!</v>
      </c>
      <c r="K4115" s="24" t="e">
        <f>-PMT((#REF!/12),48,H4115,0,0)</f>
        <v>#REF!</v>
      </c>
    </row>
    <row r="4116" spans="2:11" ht="16.05" customHeight="1">
      <c r="B4116" s="3" t="s">
        <v>568</v>
      </c>
      <c r="C4116" s="7">
        <v>1</v>
      </c>
      <c r="D4116" s="12" t="s">
        <v>569</v>
      </c>
      <c r="E4116" s="12" t="s">
        <v>576</v>
      </c>
      <c r="F4116" s="5" t="s">
        <v>577</v>
      </c>
      <c r="G4116" s="22">
        <v>119.77714932126696</v>
      </c>
      <c r="H4116" s="24" t="e">
        <f>G4116-(G4116*#REF!)</f>
        <v>#REF!</v>
      </c>
      <c r="I4116" s="24" t="e">
        <f>(H4116*#REF!)/4</f>
        <v>#REF!</v>
      </c>
      <c r="J4116" s="24" t="e">
        <f>(H4116*#REF!)</f>
        <v>#REF!</v>
      </c>
      <c r="K4116" s="24" t="e">
        <f>-PMT((#REF!/12),48,H4116,0,0)</f>
        <v>#REF!</v>
      </c>
    </row>
    <row r="4117" spans="2:11" ht="16.05" customHeight="1">
      <c r="B4117" s="3" t="s">
        <v>568</v>
      </c>
      <c r="C4117" s="7">
        <v>1</v>
      </c>
      <c r="D4117" s="12" t="s">
        <v>569</v>
      </c>
      <c r="E4117" s="13" t="s">
        <v>578</v>
      </c>
      <c r="F4117" s="5" t="s">
        <v>579</v>
      </c>
      <c r="G4117" s="22">
        <v>119.77714932126696</v>
      </c>
      <c r="H4117" s="24" t="e">
        <f>G4117-(G4117*#REF!)</f>
        <v>#REF!</v>
      </c>
      <c r="I4117" s="24" t="e">
        <f>(H4117*#REF!)/4</f>
        <v>#REF!</v>
      </c>
      <c r="J4117" s="24" t="e">
        <f>(H4117*#REF!)</f>
        <v>#REF!</v>
      </c>
      <c r="K4117" s="24" t="e">
        <f>-PMT((#REF!/12),48,H4117,0,0)</f>
        <v>#REF!</v>
      </c>
    </row>
    <row r="4118" spans="2:11" ht="16.05" customHeight="1">
      <c r="B4118" s="3" t="s">
        <v>568</v>
      </c>
      <c r="C4118" s="7">
        <v>1</v>
      </c>
      <c r="D4118" s="12" t="s">
        <v>569</v>
      </c>
      <c r="E4118" s="12" t="s">
        <v>580</v>
      </c>
      <c r="F4118" s="5" t="s">
        <v>581</v>
      </c>
      <c r="G4118" s="22">
        <v>119.77714932126696</v>
      </c>
      <c r="H4118" s="24" t="e">
        <f>G4118-(G4118*#REF!)</f>
        <v>#REF!</v>
      </c>
      <c r="I4118" s="24" t="e">
        <f>(H4118*#REF!)/4</f>
        <v>#REF!</v>
      </c>
      <c r="J4118" s="24" t="e">
        <f>(H4118*#REF!)</f>
        <v>#REF!</v>
      </c>
      <c r="K4118" s="24" t="e">
        <f>-PMT((#REF!/12),48,H4118,0,0)</f>
        <v>#REF!</v>
      </c>
    </row>
    <row r="4119" spans="2:11" ht="16.05" customHeight="1">
      <c r="B4119" s="3" t="s">
        <v>568</v>
      </c>
      <c r="C4119" s="7">
        <v>1</v>
      </c>
      <c r="D4119" s="12" t="s">
        <v>569</v>
      </c>
      <c r="E4119" s="13" t="s">
        <v>582</v>
      </c>
      <c r="F4119" s="5" t="s">
        <v>583</v>
      </c>
      <c r="G4119" s="22">
        <v>119.77714932126696</v>
      </c>
      <c r="H4119" s="24" t="e">
        <f>G4119-(G4119*#REF!)</f>
        <v>#REF!</v>
      </c>
      <c r="I4119" s="24" t="e">
        <f>(H4119*#REF!)/4</f>
        <v>#REF!</v>
      </c>
      <c r="J4119" s="24" t="e">
        <f>(H4119*#REF!)</f>
        <v>#REF!</v>
      </c>
      <c r="K4119" s="24" t="e">
        <f>-PMT((#REF!/12),48,H4119,0,0)</f>
        <v>#REF!</v>
      </c>
    </row>
    <row r="4120" spans="2:11" ht="16.05" customHeight="1">
      <c r="B4120" s="3" t="s">
        <v>568</v>
      </c>
      <c r="C4120" s="7">
        <v>1</v>
      </c>
      <c r="D4120" s="12" t="s">
        <v>569</v>
      </c>
      <c r="E4120" s="12" t="s">
        <v>584</v>
      </c>
      <c r="F4120" s="5" t="s">
        <v>585</v>
      </c>
      <c r="G4120" s="22">
        <v>119.77714932126696</v>
      </c>
      <c r="H4120" s="24" t="e">
        <f>G4120-(G4120*#REF!)</f>
        <v>#REF!</v>
      </c>
      <c r="I4120" s="24" t="e">
        <f>(H4120*#REF!)/4</f>
        <v>#REF!</v>
      </c>
      <c r="J4120" s="24" t="e">
        <f>(H4120*#REF!)</f>
        <v>#REF!</v>
      </c>
      <c r="K4120" s="24" t="e">
        <f>-PMT((#REF!/12),48,H4120,0,0)</f>
        <v>#REF!</v>
      </c>
    </row>
    <row r="4121" spans="2:11" ht="16.05" customHeight="1">
      <c r="B4121" s="3" t="s">
        <v>568</v>
      </c>
      <c r="C4121" s="7">
        <v>1</v>
      </c>
      <c r="D4121" s="12" t="s">
        <v>569</v>
      </c>
      <c r="E4121" s="13" t="s">
        <v>586</v>
      </c>
      <c r="F4121" s="5" t="s">
        <v>587</v>
      </c>
      <c r="G4121" s="22">
        <v>119.77714932126696</v>
      </c>
      <c r="H4121" s="24" t="e">
        <f>G4121-(G4121*#REF!)</f>
        <v>#REF!</v>
      </c>
      <c r="I4121" s="24" t="e">
        <f>(H4121*#REF!)/4</f>
        <v>#REF!</v>
      </c>
      <c r="J4121" s="24" t="e">
        <f>(H4121*#REF!)</f>
        <v>#REF!</v>
      </c>
      <c r="K4121" s="24" t="e">
        <f>-PMT((#REF!/12),48,H4121,0,0)</f>
        <v>#REF!</v>
      </c>
    </row>
    <row r="4122" spans="2:11" ht="16.05" customHeight="1">
      <c r="B4122" s="3" t="s">
        <v>568</v>
      </c>
      <c r="C4122" s="7">
        <v>1</v>
      </c>
      <c r="D4122" s="12" t="s">
        <v>569</v>
      </c>
      <c r="E4122" s="12" t="s">
        <v>588</v>
      </c>
      <c r="F4122" s="5" t="s">
        <v>589</v>
      </c>
      <c r="G4122" s="22">
        <v>119.77714932126696</v>
      </c>
      <c r="H4122" s="24" t="e">
        <f>G4122-(G4122*#REF!)</f>
        <v>#REF!</v>
      </c>
      <c r="I4122" s="24" t="e">
        <f>(H4122*#REF!)/4</f>
        <v>#REF!</v>
      </c>
      <c r="J4122" s="24" t="e">
        <f>(H4122*#REF!)</f>
        <v>#REF!</v>
      </c>
      <c r="K4122" s="24" t="e">
        <f>-PMT((#REF!/12),48,H4122,0,0)</f>
        <v>#REF!</v>
      </c>
    </row>
    <row r="4123" spans="2:11" ht="16.05" customHeight="1">
      <c r="B4123" s="3" t="s">
        <v>568</v>
      </c>
      <c r="C4123" s="7">
        <v>1</v>
      </c>
      <c r="D4123" s="12" t="s">
        <v>569</v>
      </c>
      <c r="E4123" s="13" t="s">
        <v>590</v>
      </c>
      <c r="F4123" s="5" t="s">
        <v>591</v>
      </c>
      <c r="G4123" s="22">
        <v>119.77714932126696</v>
      </c>
      <c r="H4123" s="24" t="e">
        <f>G4123-(G4123*#REF!)</f>
        <v>#REF!</v>
      </c>
      <c r="I4123" s="24" t="e">
        <f>(H4123*#REF!)/4</f>
        <v>#REF!</v>
      </c>
      <c r="J4123" s="24" t="e">
        <f>(H4123*#REF!)</f>
        <v>#REF!</v>
      </c>
      <c r="K4123" s="24" t="e">
        <f>-PMT((#REF!/12),48,H4123,0,0)</f>
        <v>#REF!</v>
      </c>
    </row>
    <row r="4124" spans="2:11" ht="16.05" customHeight="1">
      <c r="B4124" s="3" t="s">
        <v>568</v>
      </c>
      <c r="C4124" s="7">
        <v>1</v>
      </c>
      <c r="D4124" s="12" t="s">
        <v>569</v>
      </c>
      <c r="E4124" s="12" t="s">
        <v>592</v>
      </c>
      <c r="F4124" s="5" t="s">
        <v>593</v>
      </c>
      <c r="G4124" s="22">
        <v>119.77714932126696</v>
      </c>
      <c r="H4124" s="24" t="e">
        <f>G4124-(G4124*#REF!)</f>
        <v>#REF!</v>
      </c>
      <c r="I4124" s="24" t="e">
        <f>(H4124*#REF!)/4</f>
        <v>#REF!</v>
      </c>
      <c r="J4124" s="24" t="e">
        <f>(H4124*#REF!)</f>
        <v>#REF!</v>
      </c>
      <c r="K4124" s="24" t="e">
        <f>-PMT((#REF!/12),48,H4124,0,0)</f>
        <v>#REF!</v>
      </c>
    </row>
    <row r="4125" spans="2:11" ht="16.05" customHeight="1">
      <c r="B4125" s="3" t="s">
        <v>568</v>
      </c>
      <c r="C4125" s="7">
        <v>1</v>
      </c>
      <c r="D4125" s="12" t="s">
        <v>569</v>
      </c>
      <c r="E4125" s="13" t="s">
        <v>594</v>
      </c>
      <c r="F4125" s="5" t="s">
        <v>595</v>
      </c>
      <c r="G4125" s="22">
        <v>119.77714932126696</v>
      </c>
      <c r="H4125" s="24" t="e">
        <f>G4125-(G4125*#REF!)</f>
        <v>#REF!</v>
      </c>
      <c r="I4125" s="24" t="e">
        <f>(H4125*#REF!)/4</f>
        <v>#REF!</v>
      </c>
      <c r="J4125" s="24" t="e">
        <f>(H4125*#REF!)</f>
        <v>#REF!</v>
      </c>
      <c r="K4125" s="24" t="e">
        <f>-PMT((#REF!/12),48,H4125,0,0)</f>
        <v>#REF!</v>
      </c>
    </row>
    <row r="4126" spans="2:11" ht="16.05" customHeight="1">
      <c r="B4126" s="3" t="s">
        <v>568</v>
      </c>
      <c r="C4126" s="7">
        <v>1</v>
      </c>
      <c r="D4126" s="12" t="s">
        <v>569</v>
      </c>
      <c r="E4126" s="12" t="s">
        <v>596</v>
      </c>
      <c r="F4126" s="5" t="s">
        <v>597</v>
      </c>
      <c r="G4126" s="22">
        <v>119.77714932126696</v>
      </c>
      <c r="H4126" s="24" t="e">
        <f>G4126-(G4126*#REF!)</f>
        <v>#REF!</v>
      </c>
      <c r="I4126" s="24" t="e">
        <f>(H4126*#REF!)/4</f>
        <v>#REF!</v>
      </c>
      <c r="J4126" s="24" t="e">
        <f>(H4126*#REF!)</f>
        <v>#REF!</v>
      </c>
      <c r="K4126" s="24" t="e">
        <f>-PMT((#REF!/12),48,H4126,0,0)</f>
        <v>#REF!</v>
      </c>
    </row>
    <row r="4127" spans="2:11" ht="16.05" customHeight="1">
      <c r="B4127" s="3" t="s">
        <v>568</v>
      </c>
      <c r="C4127" s="7">
        <v>1</v>
      </c>
      <c r="D4127" s="12" t="s">
        <v>569</v>
      </c>
      <c r="E4127" s="13" t="s">
        <v>598</v>
      </c>
      <c r="F4127" s="5" t="s">
        <v>599</v>
      </c>
      <c r="G4127" s="22">
        <v>119.77714932126696</v>
      </c>
      <c r="H4127" s="24" t="e">
        <f>G4127-(G4127*#REF!)</f>
        <v>#REF!</v>
      </c>
      <c r="I4127" s="24" t="e">
        <f>(H4127*#REF!)/4</f>
        <v>#REF!</v>
      </c>
      <c r="J4127" s="24" t="e">
        <f>(H4127*#REF!)</f>
        <v>#REF!</v>
      </c>
      <c r="K4127" s="24" t="e">
        <f>-PMT((#REF!/12),48,H4127,0,0)</f>
        <v>#REF!</v>
      </c>
    </row>
    <row r="4128" spans="2:11" ht="16.05" customHeight="1">
      <c r="B4128" s="3" t="s">
        <v>568</v>
      </c>
      <c r="C4128" s="7">
        <v>1</v>
      </c>
      <c r="D4128" s="12" t="s">
        <v>569</v>
      </c>
      <c r="E4128" s="12" t="s">
        <v>600</v>
      </c>
      <c r="F4128" s="5" t="s">
        <v>601</v>
      </c>
      <c r="G4128" s="22">
        <v>150</v>
      </c>
      <c r="H4128" s="24" t="e">
        <f>G4128-(G4128*#REF!)</f>
        <v>#REF!</v>
      </c>
      <c r="I4128" s="24" t="e">
        <f>(H4128*#REF!)/4</f>
        <v>#REF!</v>
      </c>
      <c r="J4128" s="24" t="e">
        <f>(H4128*#REF!)</f>
        <v>#REF!</v>
      </c>
      <c r="K4128" s="24" t="e">
        <f>-PMT((#REF!/12),48,H4128,0,0)</f>
        <v>#REF!</v>
      </c>
    </row>
    <row r="4129" spans="2:11" ht="16.05" customHeight="1">
      <c r="B4129" s="3" t="s">
        <v>568</v>
      </c>
      <c r="C4129" s="7">
        <v>1</v>
      </c>
      <c r="D4129" s="12" t="s">
        <v>569</v>
      </c>
      <c r="E4129" s="12" t="s">
        <v>602</v>
      </c>
      <c r="F4129" s="5" t="s">
        <v>603</v>
      </c>
      <c r="G4129" s="22">
        <v>119.77714932126696</v>
      </c>
      <c r="H4129" s="24" t="e">
        <f>G4129-(G4129*#REF!)</f>
        <v>#REF!</v>
      </c>
      <c r="I4129" s="24" t="e">
        <f>(H4129*#REF!)/4</f>
        <v>#REF!</v>
      </c>
      <c r="J4129" s="24" t="e">
        <f>(H4129*#REF!)</f>
        <v>#REF!</v>
      </c>
      <c r="K4129" s="24" t="e">
        <f>-PMT((#REF!/12),48,H4129,0,0)</f>
        <v>#REF!</v>
      </c>
    </row>
    <row r="4130" spans="2:11" ht="16.05" customHeight="1">
      <c r="B4130" s="3" t="s">
        <v>568</v>
      </c>
      <c r="C4130" s="7">
        <v>1</v>
      </c>
      <c r="D4130" s="12" t="s">
        <v>569</v>
      </c>
      <c r="E4130" s="13" t="s">
        <v>604</v>
      </c>
      <c r="F4130" s="5" t="s">
        <v>605</v>
      </c>
      <c r="G4130" s="22">
        <v>119.77714932126696</v>
      </c>
      <c r="H4130" s="24" t="e">
        <f>G4130-(G4130*#REF!)</f>
        <v>#REF!</v>
      </c>
      <c r="I4130" s="24" t="e">
        <f>(H4130*#REF!)/4</f>
        <v>#REF!</v>
      </c>
      <c r="J4130" s="24" t="e">
        <f>(H4130*#REF!)</f>
        <v>#REF!</v>
      </c>
      <c r="K4130" s="24" t="e">
        <f>-PMT((#REF!/12),48,H4130,0,0)</f>
        <v>#REF!</v>
      </c>
    </row>
    <row r="4131" spans="2:11" ht="16.05" customHeight="1">
      <c r="B4131" s="3" t="s">
        <v>568</v>
      </c>
      <c r="C4131" s="7">
        <v>1</v>
      </c>
      <c r="D4131" s="12" t="s">
        <v>569</v>
      </c>
      <c r="E4131" s="12" t="s">
        <v>606</v>
      </c>
      <c r="F4131" s="5" t="s">
        <v>607</v>
      </c>
      <c r="G4131" s="22">
        <v>119.77714932126696</v>
      </c>
      <c r="H4131" s="24" t="e">
        <f>G4131-(G4131*#REF!)</f>
        <v>#REF!</v>
      </c>
      <c r="I4131" s="24" t="e">
        <f>(H4131*#REF!)/4</f>
        <v>#REF!</v>
      </c>
      <c r="J4131" s="24" t="e">
        <f>(H4131*#REF!)</f>
        <v>#REF!</v>
      </c>
      <c r="K4131" s="24" t="e">
        <f>-PMT((#REF!/12),48,H4131,0,0)</f>
        <v>#REF!</v>
      </c>
    </row>
    <row r="4132" spans="2:11" ht="16.05" customHeight="1">
      <c r="B4132" s="3" t="s">
        <v>568</v>
      </c>
      <c r="C4132" s="7">
        <v>1</v>
      </c>
      <c r="D4132" s="12" t="s">
        <v>569</v>
      </c>
      <c r="E4132" s="13" t="s">
        <v>608</v>
      </c>
      <c r="F4132" s="5" t="s">
        <v>609</v>
      </c>
      <c r="G4132" s="22">
        <v>119.77714932126696</v>
      </c>
      <c r="H4132" s="24" t="e">
        <f>G4132-(G4132*#REF!)</f>
        <v>#REF!</v>
      </c>
      <c r="I4132" s="24" t="e">
        <f>(H4132*#REF!)/4</f>
        <v>#REF!</v>
      </c>
      <c r="J4132" s="24" t="e">
        <f>(H4132*#REF!)</f>
        <v>#REF!</v>
      </c>
      <c r="K4132" s="24" t="e">
        <f>-PMT((#REF!/12),48,H4132,0,0)</f>
        <v>#REF!</v>
      </c>
    </row>
    <row r="4133" spans="2:11" ht="16.05" customHeight="1">
      <c r="B4133" s="3" t="s">
        <v>568</v>
      </c>
      <c r="C4133" s="7">
        <v>1</v>
      </c>
      <c r="D4133" s="12" t="s">
        <v>569</v>
      </c>
      <c r="E4133" s="12" t="s">
        <v>610</v>
      </c>
      <c r="F4133" s="5" t="s">
        <v>611</v>
      </c>
      <c r="G4133" s="22">
        <v>119.77714932126696</v>
      </c>
      <c r="H4133" s="24" t="e">
        <f>G4133-(G4133*#REF!)</f>
        <v>#REF!</v>
      </c>
      <c r="I4133" s="24" t="e">
        <f>(H4133*#REF!)/4</f>
        <v>#REF!</v>
      </c>
      <c r="J4133" s="24" t="e">
        <f>(H4133*#REF!)</f>
        <v>#REF!</v>
      </c>
      <c r="K4133" s="24" t="e">
        <f>-PMT((#REF!/12),48,H4133,0,0)</f>
        <v>#REF!</v>
      </c>
    </row>
    <row r="4134" spans="2:11" ht="16.05" customHeight="1">
      <c r="B4134" s="3" t="s">
        <v>568</v>
      </c>
      <c r="C4134" s="7">
        <v>1</v>
      </c>
      <c r="D4134" s="12" t="s">
        <v>569</v>
      </c>
      <c r="E4134" s="13" t="s">
        <v>612</v>
      </c>
      <c r="F4134" s="5" t="s">
        <v>613</v>
      </c>
      <c r="G4134" s="22">
        <v>119.77714932126696</v>
      </c>
      <c r="H4134" s="24" t="e">
        <f>G4134-(G4134*#REF!)</f>
        <v>#REF!</v>
      </c>
      <c r="I4134" s="24" t="e">
        <f>(H4134*#REF!)/4</f>
        <v>#REF!</v>
      </c>
      <c r="J4134" s="24" t="e">
        <f>(H4134*#REF!)</f>
        <v>#REF!</v>
      </c>
      <c r="K4134" s="24" t="e">
        <f>-PMT((#REF!/12),48,H4134,0,0)</f>
        <v>#REF!</v>
      </c>
    </row>
    <row r="4135" spans="2:11" ht="16.05" customHeight="1">
      <c r="B4135" s="3" t="s">
        <v>568</v>
      </c>
      <c r="C4135" s="7">
        <v>1</v>
      </c>
      <c r="D4135" s="12" t="s">
        <v>569</v>
      </c>
      <c r="E4135" s="12" t="s">
        <v>614</v>
      </c>
      <c r="F4135" s="5" t="s">
        <v>615</v>
      </c>
      <c r="G4135" s="22">
        <v>119.77714932126696</v>
      </c>
      <c r="H4135" s="24" t="e">
        <f>G4135-(G4135*#REF!)</f>
        <v>#REF!</v>
      </c>
      <c r="I4135" s="24" t="e">
        <f>(H4135*#REF!)/4</f>
        <v>#REF!</v>
      </c>
      <c r="J4135" s="24" t="e">
        <f>(H4135*#REF!)</f>
        <v>#REF!</v>
      </c>
      <c r="K4135" s="24" t="e">
        <f>-PMT((#REF!/12),48,H4135,0,0)</f>
        <v>#REF!</v>
      </c>
    </row>
    <row r="4136" spans="2:11" ht="16.05" customHeight="1">
      <c r="B4136" s="3" t="s">
        <v>568</v>
      </c>
      <c r="C4136" s="7">
        <v>1</v>
      </c>
      <c r="D4136" s="12" t="s">
        <v>569</v>
      </c>
      <c r="E4136" s="13" t="s">
        <v>616</v>
      </c>
      <c r="F4136" s="5" t="s">
        <v>617</v>
      </c>
      <c r="G4136" s="22">
        <v>119.77714932126696</v>
      </c>
      <c r="H4136" s="24" t="e">
        <f>G4136-(G4136*#REF!)</f>
        <v>#REF!</v>
      </c>
      <c r="I4136" s="24" t="e">
        <f>(H4136*#REF!)/4</f>
        <v>#REF!</v>
      </c>
      <c r="J4136" s="24" t="e">
        <f>(H4136*#REF!)</f>
        <v>#REF!</v>
      </c>
      <c r="K4136" s="24" t="e">
        <f>-PMT((#REF!/12),48,H4136,0,0)</f>
        <v>#REF!</v>
      </c>
    </row>
    <row r="4137" spans="2:11" ht="16.05" customHeight="1">
      <c r="B4137" s="3" t="s">
        <v>568</v>
      </c>
      <c r="C4137" s="7">
        <v>1</v>
      </c>
      <c r="D4137" s="12" t="s">
        <v>569</v>
      </c>
      <c r="E4137" s="12" t="s">
        <v>618</v>
      </c>
      <c r="F4137" s="5" t="s">
        <v>619</v>
      </c>
      <c r="G4137" s="22">
        <v>119.77714932126696</v>
      </c>
      <c r="H4137" s="24" t="e">
        <f>G4137-(G4137*#REF!)</f>
        <v>#REF!</v>
      </c>
      <c r="I4137" s="24" t="e">
        <f>(H4137*#REF!)/4</f>
        <v>#REF!</v>
      </c>
      <c r="J4137" s="24" t="e">
        <f>(H4137*#REF!)</f>
        <v>#REF!</v>
      </c>
      <c r="K4137" s="24" t="e">
        <f>-PMT((#REF!/12),48,H4137,0,0)</f>
        <v>#REF!</v>
      </c>
    </row>
    <row r="4138" spans="2:11" ht="16.05" customHeight="1">
      <c r="B4138" s="3" t="s">
        <v>568</v>
      </c>
      <c r="C4138" s="7">
        <v>1</v>
      </c>
      <c r="D4138" s="12" t="s">
        <v>569</v>
      </c>
      <c r="E4138" s="13" t="s">
        <v>620</v>
      </c>
      <c r="F4138" s="5" t="s">
        <v>621</v>
      </c>
      <c r="G4138" s="22">
        <v>119.77714932126696</v>
      </c>
      <c r="H4138" s="24" t="e">
        <f>G4138-(G4138*#REF!)</f>
        <v>#REF!</v>
      </c>
      <c r="I4138" s="24" t="e">
        <f>(H4138*#REF!)/4</f>
        <v>#REF!</v>
      </c>
      <c r="J4138" s="24" t="e">
        <f>(H4138*#REF!)</f>
        <v>#REF!</v>
      </c>
      <c r="K4138" s="24" t="e">
        <f>-PMT((#REF!/12),48,H4138,0,0)</f>
        <v>#REF!</v>
      </c>
    </row>
    <row r="4139" spans="2:11" ht="16.05" customHeight="1">
      <c r="B4139" s="3" t="s">
        <v>568</v>
      </c>
      <c r="C4139" s="7">
        <v>1</v>
      </c>
      <c r="D4139" s="12" t="s">
        <v>569</v>
      </c>
      <c r="E4139" s="12" t="s">
        <v>622</v>
      </c>
      <c r="F4139" s="5" t="s">
        <v>623</v>
      </c>
      <c r="G4139" s="22">
        <v>119.77714932126696</v>
      </c>
      <c r="H4139" s="24" t="e">
        <f>G4139-(G4139*#REF!)</f>
        <v>#REF!</v>
      </c>
      <c r="I4139" s="24" t="e">
        <f>(H4139*#REF!)/4</f>
        <v>#REF!</v>
      </c>
      <c r="J4139" s="24" t="e">
        <f>(H4139*#REF!)</f>
        <v>#REF!</v>
      </c>
      <c r="K4139" s="24" t="e">
        <f>-PMT((#REF!/12),48,H4139,0,0)</f>
        <v>#REF!</v>
      </c>
    </row>
    <row r="4140" spans="2:11" ht="16.05" customHeight="1">
      <c r="B4140" s="3" t="s">
        <v>568</v>
      </c>
      <c r="C4140" s="7">
        <v>1</v>
      </c>
      <c r="D4140" s="12" t="s">
        <v>569</v>
      </c>
      <c r="E4140" s="13" t="s">
        <v>624</v>
      </c>
      <c r="F4140" s="5" t="s">
        <v>625</v>
      </c>
      <c r="G4140" s="22">
        <v>119.77714932126696</v>
      </c>
      <c r="H4140" s="24" t="e">
        <f>G4140-(G4140*#REF!)</f>
        <v>#REF!</v>
      </c>
      <c r="I4140" s="24" t="e">
        <f>(H4140*#REF!)/4</f>
        <v>#REF!</v>
      </c>
      <c r="J4140" s="24" t="e">
        <f>(H4140*#REF!)</f>
        <v>#REF!</v>
      </c>
      <c r="K4140" s="24" t="e">
        <f>-PMT((#REF!/12),48,H4140,0,0)</f>
        <v>#REF!</v>
      </c>
    </row>
    <row r="4141" spans="2:11" ht="16.05" customHeight="1">
      <c r="B4141" s="3" t="s">
        <v>1421</v>
      </c>
      <c r="C4141" s="7">
        <v>1</v>
      </c>
      <c r="D4141" s="12" t="s">
        <v>13</v>
      </c>
      <c r="E4141" s="12" t="s">
        <v>197</v>
      </c>
      <c r="F4141" s="5" t="s">
        <v>198</v>
      </c>
      <c r="G4141" s="22">
        <v>352.47</v>
      </c>
      <c r="H4141" s="24" t="e">
        <f>G4141-(G4141*#REF!)</f>
        <v>#REF!</v>
      </c>
      <c r="I4141" s="24" t="e">
        <f>(H4141*#REF!)/4</f>
        <v>#REF!</v>
      </c>
      <c r="J4141" s="24" t="e">
        <f>(H4141*#REF!)</f>
        <v>#REF!</v>
      </c>
      <c r="K4141" s="24" t="e">
        <f>-PMT((#REF!/12),48,H4141,0,0)</f>
        <v>#REF!</v>
      </c>
    </row>
    <row r="4142" spans="2:11" ht="16.05" customHeight="1">
      <c r="B4142" s="3" t="s">
        <v>1421</v>
      </c>
      <c r="C4142" s="7">
        <v>1</v>
      </c>
      <c r="D4142" s="12" t="s">
        <v>13</v>
      </c>
      <c r="E4142" s="12" t="s">
        <v>16</v>
      </c>
      <c r="F4142" s="5" t="s">
        <v>17</v>
      </c>
      <c r="G4142" s="22">
        <v>432.44</v>
      </c>
      <c r="H4142" s="24" t="e">
        <f>G4142-(G4142*#REF!)</f>
        <v>#REF!</v>
      </c>
      <c r="I4142" s="24" t="e">
        <f>(H4142*#REF!)/4</f>
        <v>#REF!</v>
      </c>
      <c r="J4142" s="24" t="e">
        <f>(H4142*#REF!)</f>
        <v>#REF!</v>
      </c>
      <c r="K4142" s="24" t="e">
        <f>-PMT((#REF!/12),48,H4142,0,0)</f>
        <v>#REF!</v>
      </c>
    </row>
    <row r="4143" spans="2:11" ht="16.05" customHeight="1">
      <c r="B4143" s="3" t="s">
        <v>1421</v>
      </c>
      <c r="C4143" s="7">
        <v>1</v>
      </c>
      <c r="D4143" s="12" t="s">
        <v>13</v>
      </c>
      <c r="E4143" s="12" t="s">
        <v>18</v>
      </c>
      <c r="F4143" s="5" t="s">
        <v>19</v>
      </c>
      <c r="G4143" s="22">
        <v>125.73</v>
      </c>
      <c r="H4143" s="24" t="e">
        <f>G4143-(G4143*#REF!)</f>
        <v>#REF!</v>
      </c>
      <c r="I4143" s="24" t="e">
        <f>(H4143*#REF!)/4</f>
        <v>#REF!</v>
      </c>
      <c r="J4143" s="24" t="e">
        <f>(H4143*#REF!)</f>
        <v>#REF!</v>
      </c>
      <c r="K4143" s="24" t="e">
        <f>-PMT((#REF!/12),48,H4143,0,0)</f>
        <v>#REF!</v>
      </c>
    </row>
    <row r="4144" spans="2:11" ht="16.05" customHeight="1">
      <c r="B4144" s="3" t="s">
        <v>1421</v>
      </c>
      <c r="C4144" s="7">
        <v>1</v>
      </c>
      <c r="D4144" s="12" t="s">
        <v>13</v>
      </c>
      <c r="E4144" s="12" t="s">
        <v>20</v>
      </c>
      <c r="F4144" s="5" t="s">
        <v>21</v>
      </c>
      <c r="G4144" s="22">
        <v>267.72000000000003</v>
      </c>
      <c r="H4144" s="24" t="e">
        <f>G4144-(G4144*#REF!)</f>
        <v>#REF!</v>
      </c>
      <c r="I4144" s="24" t="e">
        <f>(H4144*#REF!)/4</f>
        <v>#REF!</v>
      </c>
      <c r="J4144" s="24" t="e">
        <f>(H4144*#REF!)</f>
        <v>#REF!</v>
      </c>
      <c r="K4144" s="24" t="e">
        <f>-PMT((#REF!/12),48,H4144,0,0)</f>
        <v>#REF!</v>
      </c>
    </row>
    <row r="4145" spans="2:11" ht="16.05" customHeight="1">
      <c r="B4145" s="3" t="s">
        <v>1421</v>
      </c>
      <c r="C4145" s="7">
        <v>1</v>
      </c>
      <c r="D4145" s="12" t="s">
        <v>1422</v>
      </c>
      <c r="E4145" s="12" t="s">
        <v>1423</v>
      </c>
      <c r="F4145" s="5" t="s">
        <v>1424</v>
      </c>
      <c r="G4145" s="22">
        <v>250</v>
      </c>
      <c r="H4145" s="24" t="e">
        <f>G4145-(G4145*#REF!)</f>
        <v>#REF!</v>
      </c>
      <c r="I4145" s="24" t="e">
        <f>(H4145*#REF!)/4</f>
        <v>#REF!</v>
      </c>
      <c r="J4145" s="24" t="e">
        <f>(H4145*#REF!)</f>
        <v>#REF!</v>
      </c>
      <c r="K4145" s="24" t="e">
        <f>-PMT((#REF!/12),48,H4145,0,0)</f>
        <v>#REF!</v>
      </c>
    </row>
    <row r="4146" spans="2:11" ht="16.05" customHeight="1">
      <c r="B4146" s="3" t="s">
        <v>862</v>
      </c>
      <c r="C4146" s="7">
        <v>2</v>
      </c>
      <c r="D4146" s="12" t="s">
        <v>13</v>
      </c>
      <c r="E4146" s="12" t="s">
        <v>702</v>
      </c>
      <c r="F4146" s="5" t="s">
        <v>703</v>
      </c>
      <c r="G4146" s="22">
        <v>632.86</v>
      </c>
      <c r="H4146" s="24" t="e">
        <f>G4146-(G4146*#REF!)</f>
        <v>#REF!</v>
      </c>
      <c r="I4146" s="24" t="e">
        <f>(H4146*#REF!)/4</f>
        <v>#REF!</v>
      </c>
      <c r="J4146" s="24" t="e">
        <f>(H4146*#REF!)</f>
        <v>#REF!</v>
      </c>
      <c r="K4146" s="24" t="e">
        <f>-PMT((#REF!/12),48,H4146,0,0)</f>
        <v>#REF!</v>
      </c>
    </row>
    <row r="4147" spans="2:11" ht="16.05" customHeight="1">
      <c r="B4147" s="3" t="s">
        <v>862</v>
      </c>
      <c r="C4147" s="7">
        <v>2</v>
      </c>
      <c r="D4147" s="12" t="s">
        <v>13</v>
      </c>
      <c r="E4147" s="12" t="s">
        <v>704</v>
      </c>
      <c r="F4147" s="5" t="s">
        <v>705</v>
      </c>
      <c r="G4147" s="22">
        <v>685.78</v>
      </c>
      <c r="H4147" s="24" t="e">
        <f>G4147-(G4147*#REF!)</f>
        <v>#REF!</v>
      </c>
      <c r="I4147" s="24" t="e">
        <f>(H4147*#REF!)/4</f>
        <v>#REF!</v>
      </c>
      <c r="J4147" s="24" t="e">
        <f>(H4147*#REF!)</f>
        <v>#REF!</v>
      </c>
      <c r="K4147" s="24" t="e">
        <f>-PMT((#REF!/12),48,H4147,0,0)</f>
        <v>#REF!</v>
      </c>
    </row>
    <row r="4148" spans="2:11" ht="16.05" customHeight="1">
      <c r="B4148" s="3" t="s">
        <v>862</v>
      </c>
      <c r="C4148" s="7">
        <v>2</v>
      </c>
      <c r="D4148" s="12" t="s">
        <v>13</v>
      </c>
      <c r="E4148" s="12" t="s">
        <v>706</v>
      </c>
      <c r="F4148" s="5" t="s">
        <v>707</v>
      </c>
      <c r="G4148" s="22">
        <v>211.16</v>
      </c>
      <c r="H4148" s="24" t="e">
        <f>G4148-(G4148*#REF!)</f>
        <v>#REF!</v>
      </c>
      <c r="I4148" s="24" t="e">
        <f>(H4148*#REF!)/4</f>
        <v>#REF!</v>
      </c>
      <c r="J4148" s="24" t="e">
        <f>(H4148*#REF!)</f>
        <v>#REF!</v>
      </c>
      <c r="K4148" s="24" t="e">
        <f>-PMT((#REF!/12),48,H4148,0,0)</f>
        <v>#REF!</v>
      </c>
    </row>
    <row r="4149" spans="2:11" ht="16.05" customHeight="1">
      <c r="B4149" s="3" t="s">
        <v>862</v>
      </c>
      <c r="C4149" s="7">
        <v>2</v>
      </c>
      <c r="D4149" s="12" t="s">
        <v>13</v>
      </c>
      <c r="E4149" s="12" t="s">
        <v>708</v>
      </c>
      <c r="F4149" s="5" t="s">
        <v>709</v>
      </c>
      <c r="G4149" s="22">
        <v>407.22</v>
      </c>
      <c r="H4149" s="24" t="e">
        <f>G4149-(G4149*#REF!)</f>
        <v>#REF!</v>
      </c>
      <c r="I4149" s="24" t="e">
        <f>(H4149*#REF!)/4</f>
        <v>#REF!</v>
      </c>
      <c r="J4149" s="24" t="e">
        <f>(H4149*#REF!)</f>
        <v>#REF!</v>
      </c>
      <c r="K4149" s="24" t="e">
        <f>-PMT((#REF!/12),48,H4149,0,0)</f>
        <v>#REF!</v>
      </c>
    </row>
    <row r="4150" spans="2:11" ht="16.05" customHeight="1">
      <c r="B4150" s="3" t="s">
        <v>862</v>
      </c>
      <c r="C4150" s="7">
        <v>2</v>
      </c>
      <c r="D4150" s="12" t="s">
        <v>569</v>
      </c>
      <c r="E4150" s="12" t="s">
        <v>2228</v>
      </c>
      <c r="F4150" s="5" t="s">
        <v>863</v>
      </c>
      <c r="G4150" s="22">
        <v>400</v>
      </c>
      <c r="H4150" s="24" t="e">
        <f>G4150-(G4150*#REF!)</f>
        <v>#REF!</v>
      </c>
      <c r="I4150" s="24" t="e">
        <f>(H4150*#REF!)/4</f>
        <v>#REF!</v>
      </c>
      <c r="J4150" s="24" t="e">
        <f>(H4150*#REF!)</f>
        <v>#REF!</v>
      </c>
      <c r="K4150" s="24" t="e">
        <f>-PMT((#REF!/12),48,H4150,0,0)</f>
        <v>#REF!</v>
      </c>
    </row>
    <row r="4151" spans="2:11" ht="16.05" customHeight="1">
      <c r="B4151" s="3" t="s">
        <v>862</v>
      </c>
      <c r="C4151" s="7">
        <v>2</v>
      </c>
      <c r="D4151" s="12" t="s">
        <v>569</v>
      </c>
      <c r="E4151" s="12" t="s">
        <v>2229</v>
      </c>
      <c r="F4151" s="5" t="s">
        <v>864</v>
      </c>
      <c r="G4151" s="22">
        <v>1000</v>
      </c>
      <c r="H4151" s="24" t="e">
        <f>G4151-(G4151*#REF!)</f>
        <v>#REF!</v>
      </c>
      <c r="I4151" s="24" t="e">
        <f>(H4151*#REF!)/4</f>
        <v>#REF!</v>
      </c>
      <c r="J4151" s="24" t="e">
        <f>(H4151*#REF!)</f>
        <v>#REF!</v>
      </c>
      <c r="K4151" s="24" t="e">
        <f>-PMT((#REF!/12),48,H4151,0,0)</f>
        <v>#REF!</v>
      </c>
    </row>
    <row r="4152" spans="2:11" ht="16.05" customHeight="1">
      <c r="B4152" s="3" t="s">
        <v>862</v>
      </c>
      <c r="C4152" s="7">
        <v>2</v>
      </c>
      <c r="D4152" s="12" t="s">
        <v>569</v>
      </c>
      <c r="E4152" s="12" t="s">
        <v>2230</v>
      </c>
      <c r="F4152" s="5" t="s">
        <v>865</v>
      </c>
      <c r="G4152" s="22">
        <v>10000</v>
      </c>
      <c r="H4152" s="24" t="e">
        <f>G4152-(G4152*#REF!)</f>
        <v>#REF!</v>
      </c>
      <c r="I4152" s="24" t="e">
        <f>(H4152*#REF!)/4</f>
        <v>#REF!</v>
      </c>
      <c r="J4152" s="24" t="e">
        <f>(H4152*#REF!)</f>
        <v>#REF!</v>
      </c>
      <c r="K4152" s="24" t="e">
        <f>-PMT((#REF!/12),48,H4152,0,0)</f>
        <v>#REF!</v>
      </c>
    </row>
    <row r="4153" spans="2:11" ht="16.05" customHeight="1">
      <c r="B4153" s="3" t="s">
        <v>862</v>
      </c>
      <c r="C4153" s="7">
        <v>2</v>
      </c>
      <c r="D4153" s="12" t="s">
        <v>569</v>
      </c>
      <c r="E4153" s="12" t="s">
        <v>2231</v>
      </c>
      <c r="F4153" s="5" t="s">
        <v>866</v>
      </c>
      <c r="G4153" s="22">
        <v>1000</v>
      </c>
      <c r="H4153" s="24" t="e">
        <f>G4153-(G4153*#REF!)</f>
        <v>#REF!</v>
      </c>
      <c r="I4153" s="24" t="e">
        <f>(H4153*#REF!)/4</f>
        <v>#REF!</v>
      </c>
      <c r="J4153" s="24" t="e">
        <f>(H4153*#REF!)</f>
        <v>#REF!</v>
      </c>
      <c r="K4153" s="24" t="e">
        <f>-PMT((#REF!/12),48,H4153,0,0)</f>
        <v>#REF!</v>
      </c>
    </row>
    <row r="4154" spans="2:11" ht="16.05" customHeight="1">
      <c r="B4154" s="3" t="s">
        <v>862</v>
      </c>
      <c r="C4154" s="7">
        <v>2</v>
      </c>
      <c r="D4154" s="12" t="s">
        <v>569</v>
      </c>
      <c r="E4154" s="12" t="s">
        <v>2232</v>
      </c>
      <c r="F4154" s="5" t="s">
        <v>867</v>
      </c>
      <c r="G4154" s="22">
        <v>1000</v>
      </c>
      <c r="H4154" s="24" t="e">
        <f>G4154-(G4154*#REF!)</f>
        <v>#REF!</v>
      </c>
      <c r="I4154" s="24" t="e">
        <f>(H4154*#REF!)/4</f>
        <v>#REF!</v>
      </c>
      <c r="J4154" s="24" t="e">
        <f>(H4154*#REF!)</f>
        <v>#REF!</v>
      </c>
      <c r="K4154" s="24" t="e">
        <f>-PMT((#REF!/12),48,H4154,0,0)</f>
        <v>#REF!</v>
      </c>
    </row>
    <row r="4155" spans="2:11" ht="16.05" customHeight="1">
      <c r="B4155" s="3" t="s">
        <v>862</v>
      </c>
      <c r="C4155" s="7">
        <v>2</v>
      </c>
      <c r="D4155" s="12" t="s">
        <v>569</v>
      </c>
      <c r="E4155" s="12" t="s">
        <v>2233</v>
      </c>
      <c r="F4155" s="5" t="s">
        <v>868</v>
      </c>
      <c r="G4155" s="22">
        <v>1000</v>
      </c>
      <c r="H4155" s="24" t="e">
        <f>G4155-(G4155*#REF!)</f>
        <v>#REF!</v>
      </c>
      <c r="I4155" s="24" t="e">
        <f>(H4155*#REF!)/4</f>
        <v>#REF!</v>
      </c>
      <c r="J4155" s="24" t="e">
        <f>(H4155*#REF!)</f>
        <v>#REF!</v>
      </c>
      <c r="K4155" s="24" t="e">
        <f>-PMT((#REF!/12),48,H4155,0,0)</f>
        <v>#REF!</v>
      </c>
    </row>
    <row r="4156" spans="2:11" ht="16.05" customHeight="1">
      <c r="B4156" s="3" t="s">
        <v>862</v>
      </c>
      <c r="C4156" s="7">
        <v>2</v>
      </c>
      <c r="D4156" s="12" t="s">
        <v>569</v>
      </c>
      <c r="E4156" s="12" t="s">
        <v>2234</v>
      </c>
      <c r="F4156" s="5" t="s">
        <v>869</v>
      </c>
      <c r="G4156" s="22">
        <v>1000</v>
      </c>
      <c r="H4156" s="24" t="e">
        <f>G4156-(G4156*#REF!)</f>
        <v>#REF!</v>
      </c>
      <c r="I4156" s="24" t="e">
        <f>(H4156*#REF!)/4</f>
        <v>#REF!</v>
      </c>
      <c r="J4156" s="24" t="e">
        <f>(H4156*#REF!)</f>
        <v>#REF!</v>
      </c>
      <c r="K4156" s="24" t="e">
        <f>-PMT((#REF!/12),48,H4156,0,0)</f>
        <v>#REF!</v>
      </c>
    </row>
    <row r="4157" spans="2:11" ht="16.05" customHeight="1">
      <c r="B4157" s="3" t="s">
        <v>862</v>
      </c>
      <c r="C4157" s="7">
        <v>2</v>
      </c>
      <c r="D4157" s="12" t="s">
        <v>569</v>
      </c>
      <c r="E4157" s="12" t="s">
        <v>2235</v>
      </c>
      <c r="F4157" s="5" t="s">
        <v>870</v>
      </c>
      <c r="G4157" s="22">
        <v>1000</v>
      </c>
      <c r="H4157" s="24" t="e">
        <f>G4157-(G4157*#REF!)</f>
        <v>#REF!</v>
      </c>
      <c r="I4157" s="24" t="e">
        <f>(H4157*#REF!)/4</f>
        <v>#REF!</v>
      </c>
      <c r="J4157" s="24" t="e">
        <f>(H4157*#REF!)</f>
        <v>#REF!</v>
      </c>
      <c r="K4157" s="24" t="e">
        <f>-PMT((#REF!/12),48,H4157,0,0)</f>
        <v>#REF!</v>
      </c>
    </row>
    <row r="4158" spans="2:11" ht="16.05" customHeight="1">
      <c r="B4158" s="3" t="s">
        <v>871</v>
      </c>
      <c r="C4158" s="7">
        <v>2</v>
      </c>
      <c r="D4158" s="12" t="s">
        <v>13</v>
      </c>
      <c r="E4158" s="12" t="s">
        <v>702</v>
      </c>
      <c r="F4158" s="5" t="s">
        <v>703</v>
      </c>
      <c r="G4158" s="22">
        <v>632.86</v>
      </c>
      <c r="H4158" s="24" t="e">
        <f>G4158-(G4158*#REF!)</f>
        <v>#REF!</v>
      </c>
      <c r="I4158" s="24" t="e">
        <f>(H4158*#REF!)/4</f>
        <v>#REF!</v>
      </c>
      <c r="J4158" s="24" t="e">
        <f>(H4158*#REF!)</f>
        <v>#REF!</v>
      </c>
      <c r="K4158" s="24" t="e">
        <f>-PMT((#REF!/12),48,H4158,0,0)</f>
        <v>#REF!</v>
      </c>
    </row>
    <row r="4159" spans="2:11" ht="16.05" customHeight="1">
      <c r="B4159" s="3" t="s">
        <v>871</v>
      </c>
      <c r="C4159" s="7">
        <v>2</v>
      </c>
      <c r="D4159" s="12" t="s">
        <v>13</v>
      </c>
      <c r="E4159" s="12" t="s">
        <v>704</v>
      </c>
      <c r="F4159" s="5" t="s">
        <v>705</v>
      </c>
      <c r="G4159" s="22">
        <v>685.78</v>
      </c>
      <c r="H4159" s="24" t="e">
        <f>G4159-(G4159*#REF!)</f>
        <v>#REF!</v>
      </c>
      <c r="I4159" s="24" t="e">
        <f>(H4159*#REF!)/4</f>
        <v>#REF!</v>
      </c>
      <c r="J4159" s="24" t="e">
        <f>(H4159*#REF!)</f>
        <v>#REF!</v>
      </c>
      <c r="K4159" s="24" t="e">
        <f>-PMT((#REF!/12),48,H4159,0,0)</f>
        <v>#REF!</v>
      </c>
    </row>
    <row r="4160" spans="2:11" ht="16.05" customHeight="1">
      <c r="B4160" s="3" t="s">
        <v>871</v>
      </c>
      <c r="C4160" s="7">
        <v>2</v>
      </c>
      <c r="D4160" s="12" t="s">
        <v>13</v>
      </c>
      <c r="E4160" s="12" t="s">
        <v>706</v>
      </c>
      <c r="F4160" s="5" t="s">
        <v>707</v>
      </c>
      <c r="G4160" s="22">
        <v>211.16</v>
      </c>
      <c r="H4160" s="24" t="e">
        <f>G4160-(G4160*#REF!)</f>
        <v>#REF!</v>
      </c>
      <c r="I4160" s="24" t="e">
        <f>(H4160*#REF!)/4</f>
        <v>#REF!</v>
      </c>
      <c r="J4160" s="24" t="e">
        <f>(H4160*#REF!)</f>
        <v>#REF!</v>
      </c>
      <c r="K4160" s="24" t="e">
        <f>-PMT((#REF!/12),48,H4160,0,0)</f>
        <v>#REF!</v>
      </c>
    </row>
    <row r="4161" spans="2:11" ht="16.05" customHeight="1">
      <c r="B4161" s="3" t="s">
        <v>871</v>
      </c>
      <c r="C4161" s="7">
        <v>2</v>
      </c>
      <c r="D4161" s="12" t="s">
        <v>13</v>
      </c>
      <c r="E4161" s="12" t="s">
        <v>708</v>
      </c>
      <c r="F4161" s="5" t="s">
        <v>709</v>
      </c>
      <c r="G4161" s="22">
        <v>407.22</v>
      </c>
      <c r="H4161" s="24" t="e">
        <f>G4161-(G4161*#REF!)</f>
        <v>#REF!</v>
      </c>
      <c r="I4161" s="24" t="e">
        <f>(H4161*#REF!)/4</f>
        <v>#REF!</v>
      </c>
      <c r="J4161" s="24" t="e">
        <f>(H4161*#REF!)</f>
        <v>#REF!</v>
      </c>
      <c r="K4161" s="24" t="e">
        <f>-PMT((#REF!/12),48,H4161,0,0)</f>
        <v>#REF!</v>
      </c>
    </row>
    <row r="4162" spans="2:11" ht="16.05" customHeight="1">
      <c r="B4162" s="3" t="s">
        <v>871</v>
      </c>
      <c r="C4162" s="7">
        <v>2</v>
      </c>
      <c r="D4162" s="14" t="s">
        <v>569</v>
      </c>
      <c r="E4162" s="13" t="s">
        <v>2228</v>
      </c>
      <c r="F4162" s="5" t="s">
        <v>863</v>
      </c>
      <c r="G4162" s="22">
        <v>400</v>
      </c>
      <c r="H4162" s="24" t="e">
        <f>G4162-(G4162*#REF!)</f>
        <v>#REF!</v>
      </c>
      <c r="I4162" s="24" t="e">
        <f>(H4162*#REF!)/4</f>
        <v>#REF!</v>
      </c>
      <c r="J4162" s="24" t="e">
        <f>(H4162*#REF!)</f>
        <v>#REF!</v>
      </c>
      <c r="K4162" s="24" t="e">
        <f>-PMT((#REF!/12),48,H4162,0,0)</f>
        <v>#REF!</v>
      </c>
    </row>
    <row r="4163" spans="2:11" ht="16.05" customHeight="1">
      <c r="B4163" s="3" t="s">
        <v>871</v>
      </c>
      <c r="C4163" s="7">
        <v>2</v>
      </c>
      <c r="D4163" s="14" t="s">
        <v>569</v>
      </c>
      <c r="E4163" s="12" t="s">
        <v>2229</v>
      </c>
      <c r="F4163" s="5" t="s">
        <v>864</v>
      </c>
      <c r="G4163" s="22">
        <v>1000</v>
      </c>
      <c r="H4163" s="24" t="e">
        <f>G4163-(G4163*#REF!)</f>
        <v>#REF!</v>
      </c>
      <c r="I4163" s="24" t="e">
        <f>(H4163*#REF!)/4</f>
        <v>#REF!</v>
      </c>
      <c r="J4163" s="24" t="e">
        <f>(H4163*#REF!)</f>
        <v>#REF!</v>
      </c>
      <c r="K4163" s="24" t="e">
        <f>-PMT((#REF!/12),48,H4163,0,0)</f>
        <v>#REF!</v>
      </c>
    </row>
    <row r="4164" spans="2:11" ht="16.05" customHeight="1">
      <c r="B4164" s="3" t="s">
        <v>871</v>
      </c>
      <c r="C4164" s="7">
        <v>2</v>
      </c>
      <c r="D4164" s="14" t="s">
        <v>569</v>
      </c>
      <c r="E4164" s="12" t="s">
        <v>2230</v>
      </c>
      <c r="F4164" s="5" t="s">
        <v>865</v>
      </c>
      <c r="G4164" s="22">
        <v>10000</v>
      </c>
      <c r="H4164" s="24" t="e">
        <f>G4164-(G4164*#REF!)</f>
        <v>#REF!</v>
      </c>
      <c r="I4164" s="24" t="e">
        <f>(H4164*#REF!)/4</f>
        <v>#REF!</v>
      </c>
      <c r="J4164" s="24" t="e">
        <f>(H4164*#REF!)</f>
        <v>#REF!</v>
      </c>
      <c r="K4164" s="24" t="e">
        <f>-PMT((#REF!/12),48,H4164,0,0)</f>
        <v>#REF!</v>
      </c>
    </row>
    <row r="4165" spans="2:11" ht="16.05" customHeight="1">
      <c r="B4165" s="3" t="s">
        <v>871</v>
      </c>
      <c r="C4165" s="7">
        <v>2</v>
      </c>
      <c r="D4165" s="14" t="s">
        <v>569</v>
      </c>
      <c r="E4165" s="12" t="s">
        <v>2232</v>
      </c>
      <c r="F4165" s="5" t="s">
        <v>867</v>
      </c>
      <c r="G4165" s="22">
        <v>1000</v>
      </c>
      <c r="H4165" s="24" t="e">
        <f>G4165-(G4165*#REF!)</f>
        <v>#REF!</v>
      </c>
      <c r="I4165" s="24" t="e">
        <f>(H4165*#REF!)/4</f>
        <v>#REF!</v>
      </c>
      <c r="J4165" s="24" t="e">
        <f>(H4165*#REF!)</f>
        <v>#REF!</v>
      </c>
      <c r="K4165" s="24" t="e">
        <f>-PMT((#REF!/12),48,H4165,0,0)</f>
        <v>#REF!</v>
      </c>
    </row>
    <row r="4166" spans="2:11" ht="16.05" customHeight="1">
      <c r="B4166" s="3" t="s">
        <v>871</v>
      </c>
      <c r="C4166" s="7">
        <v>2</v>
      </c>
      <c r="D4166" s="14" t="s">
        <v>569</v>
      </c>
      <c r="E4166" s="12" t="s">
        <v>2236</v>
      </c>
      <c r="F4166" s="5" t="s">
        <v>872</v>
      </c>
      <c r="G4166" s="22">
        <v>1000</v>
      </c>
      <c r="H4166" s="24" t="e">
        <f>G4166-(G4166*#REF!)</f>
        <v>#REF!</v>
      </c>
      <c r="I4166" s="24" t="e">
        <f>(H4166*#REF!)/4</f>
        <v>#REF!</v>
      </c>
      <c r="J4166" s="24" t="e">
        <f>(H4166*#REF!)</f>
        <v>#REF!</v>
      </c>
      <c r="K4166" s="24" t="e">
        <f>-PMT((#REF!/12),48,H4166,0,0)</f>
        <v>#REF!</v>
      </c>
    </row>
    <row r="4167" spans="2:11" ht="16.05" customHeight="1">
      <c r="B4167" s="3" t="s">
        <v>871</v>
      </c>
      <c r="C4167" s="7">
        <v>2</v>
      </c>
      <c r="D4167" s="14" t="s">
        <v>569</v>
      </c>
      <c r="E4167" s="12" t="s">
        <v>2237</v>
      </c>
      <c r="F4167" s="5" t="s">
        <v>873</v>
      </c>
      <c r="G4167" s="22">
        <v>1000</v>
      </c>
      <c r="H4167" s="24" t="e">
        <f>G4167-(G4167*#REF!)</f>
        <v>#REF!</v>
      </c>
      <c r="I4167" s="24" t="e">
        <f>(H4167*#REF!)/4</f>
        <v>#REF!</v>
      </c>
      <c r="J4167" s="24" t="e">
        <f>(H4167*#REF!)</f>
        <v>#REF!</v>
      </c>
      <c r="K4167" s="24" t="e">
        <f>-PMT((#REF!/12),48,H4167,0,0)</f>
        <v>#REF!</v>
      </c>
    </row>
    <row r="4168" spans="2:11" ht="16.05" customHeight="1">
      <c r="B4168" s="3" t="s">
        <v>871</v>
      </c>
      <c r="C4168" s="7">
        <v>2</v>
      </c>
      <c r="D4168" s="14" t="s">
        <v>569</v>
      </c>
      <c r="E4168" s="12" t="s">
        <v>2238</v>
      </c>
      <c r="F4168" s="5" t="s">
        <v>874</v>
      </c>
      <c r="G4168" s="22">
        <v>10000</v>
      </c>
      <c r="H4168" s="24" t="e">
        <f>G4168-(G4168*#REF!)</f>
        <v>#REF!</v>
      </c>
      <c r="I4168" s="24" t="e">
        <f>(H4168*#REF!)/4</f>
        <v>#REF!</v>
      </c>
      <c r="J4168" s="24" t="e">
        <f>(H4168*#REF!)</f>
        <v>#REF!</v>
      </c>
      <c r="K4168" s="24" t="e">
        <f>-PMT((#REF!/12),48,H4168,0,0)</f>
        <v>#REF!</v>
      </c>
    </row>
    <row r="4169" spans="2:11" ht="16.05" customHeight="1">
      <c r="B4169" s="3" t="s">
        <v>871</v>
      </c>
      <c r="C4169" s="7">
        <v>2</v>
      </c>
      <c r="D4169" s="14" t="s">
        <v>569</v>
      </c>
      <c r="E4169" s="13">
        <v>33408</v>
      </c>
      <c r="F4169" s="5" t="s">
        <v>875</v>
      </c>
      <c r="G4169" s="22">
        <v>108.41694444444444</v>
      </c>
      <c r="H4169" s="24" t="e">
        <f>G4169-(G4169*#REF!)</f>
        <v>#REF!</v>
      </c>
      <c r="I4169" s="24" t="e">
        <f>(H4169*#REF!)/4</f>
        <v>#REF!</v>
      </c>
      <c r="J4169" s="24" t="e">
        <f>(H4169*#REF!)</f>
        <v>#REF!</v>
      </c>
      <c r="K4169" s="24" t="e">
        <f>-PMT((#REF!/12),48,H4169,0,0)</f>
        <v>#REF!</v>
      </c>
    </row>
    <row r="4170" spans="2:11" ht="16.05" customHeight="1">
      <c r="B4170" s="3" t="s">
        <v>876</v>
      </c>
      <c r="C4170" s="7">
        <v>1</v>
      </c>
      <c r="D4170" s="12" t="s">
        <v>13</v>
      </c>
      <c r="E4170" s="12" t="s">
        <v>702</v>
      </c>
      <c r="F4170" s="5" t="s">
        <v>703</v>
      </c>
      <c r="G4170" s="22">
        <v>316.43</v>
      </c>
      <c r="H4170" s="24" t="e">
        <f>G4170-(G4170*#REF!)</f>
        <v>#REF!</v>
      </c>
      <c r="I4170" s="24" t="e">
        <f>(H4170*#REF!)/4</f>
        <v>#REF!</v>
      </c>
      <c r="J4170" s="24" t="e">
        <f>(H4170*#REF!)</f>
        <v>#REF!</v>
      </c>
      <c r="K4170" s="24" t="e">
        <f>-PMT((#REF!/12),48,H4170,0,0)</f>
        <v>#REF!</v>
      </c>
    </row>
    <row r="4171" spans="2:11" ht="16.05" customHeight="1">
      <c r="B4171" s="3" t="s">
        <v>876</v>
      </c>
      <c r="C4171" s="7">
        <v>1</v>
      </c>
      <c r="D4171" s="12" t="s">
        <v>13</v>
      </c>
      <c r="E4171" s="12" t="s">
        <v>704</v>
      </c>
      <c r="F4171" s="5" t="s">
        <v>705</v>
      </c>
      <c r="G4171" s="22">
        <v>342.89</v>
      </c>
      <c r="H4171" s="24" t="e">
        <f>G4171-(G4171*#REF!)</f>
        <v>#REF!</v>
      </c>
      <c r="I4171" s="24" t="e">
        <f>(H4171*#REF!)/4</f>
        <v>#REF!</v>
      </c>
      <c r="J4171" s="24" t="e">
        <f>(H4171*#REF!)</f>
        <v>#REF!</v>
      </c>
      <c r="K4171" s="24" t="e">
        <f>-PMT((#REF!/12),48,H4171,0,0)</f>
        <v>#REF!</v>
      </c>
    </row>
    <row r="4172" spans="2:11" ht="16.05" customHeight="1">
      <c r="B4172" s="3" t="s">
        <v>876</v>
      </c>
      <c r="C4172" s="7">
        <v>1</v>
      </c>
      <c r="D4172" s="12" t="s">
        <v>13</v>
      </c>
      <c r="E4172" s="12" t="s">
        <v>706</v>
      </c>
      <c r="F4172" s="5" t="s">
        <v>707</v>
      </c>
      <c r="G4172" s="22">
        <v>105.58</v>
      </c>
      <c r="H4172" s="24" t="e">
        <f>G4172-(G4172*#REF!)</f>
        <v>#REF!</v>
      </c>
      <c r="I4172" s="24" t="e">
        <f>(H4172*#REF!)/4</f>
        <v>#REF!</v>
      </c>
      <c r="J4172" s="24" t="e">
        <f>(H4172*#REF!)</f>
        <v>#REF!</v>
      </c>
      <c r="K4172" s="24" t="e">
        <f>-PMT((#REF!/12),48,H4172,0,0)</f>
        <v>#REF!</v>
      </c>
    </row>
    <row r="4173" spans="2:11" ht="16.05" customHeight="1">
      <c r="B4173" s="3" t="s">
        <v>876</v>
      </c>
      <c r="C4173" s="7">
        <v>1</v>
      </c>
      <c r="D4173" s="12" t="s">
        <v>13</v>
      </c>
      <c r="E4173" s="12" t="s">
        <v>708</v>
      </c>
      <c r="F4173" s="5" t="s">
        <v>709</v>
      </c>
      <c r="G4173" s="22">
        <v>203.61</v>
      </c>
      <c r="H4173" s="24" t="e">
        <f>G4173-(G4173*#REF!)</f>
        <v>#REF!</v>
      </c>
      <c r="I4173" s="24" t="e">
        <f>(H4173*#REF!)/4</f>
        <v>#REF!</v>
      </c>
      <c r="J4173" s="24" t="e">
        <f>(H4173*#REF!)</f>
        <v>#REF!</v>
      </c>
      <c r="K4173" s="24" t="e">
        <f>-PMT((#REF!/12),48,H4173,0,0)</f>
        <v>#REF!</v>
      </c>
    </row>
    <row r="4174" spans="2:11" ht="16.05" customHeight="1">
      <c r="B4174" s="3" t="s">
        <v>876</v>
      </c>
      <c r="C4174" s="7">
        <v>1</v>
      </c>
      <c r="D4174" s="12" t="s">
        <v>629</v>
      </c>
      <c r="E4174" s="12">
        <v>6206</v>
      </c>
      <c r="F4174" s="5" t="s">
        <v>877</v>
      </c>
      <c r="G4174" s="22">
        <v>5000</v>
      </c>
      <c r="H4174" s="24" t="e">
        <f>G4174-(G4174*#REF!)</f>
        <v>#REF!</v>
      </c>
      <c r="I4174" s="24" t="e">
        <f>(H4174*#REF!)/4</f>
        <v>#REF!</v>
      </c>
      <c r="J4174" s="24" t="e">
        <f>(H4174*#REF!)</f>
        <v>#REF!</v>
      </c>
      <c r="K4174" s="24" t="e">
        <f>-PMT((#REF!/12),48,H4174,0,0)</f>
        <v>#REF!</v>
      </c>
    </row>
    <row r="4175" spans="2:11" ht="16.05" customHeight="1">
      <c r="B4175" s="3" t="s">
        <v>876</v>
      </c>
      <c r="C4175" s="7">
        <v>1</v>
      </c>
      <c r="D4175" s="12" t="s">
        <v>629</v>
      </c>
      <c r="E4175" s="12">
        <v>6209</v>
      </c>
      <c r="F4175" s="5" t="s">
        <v>878</v>
      </c>
      <c r="G4175" s="22">
        <v>5000</v>
      </c>
      <c r="H4175" s="24" t="e">
        <f>G4175-(G4175*#REF!)</f>
        <v>#REF!</v>
      </c>
      <c r="I4175" s="24" t="e">
        <f>(H4175*#REF!)/4</f>
        <v>#REF!</v>
      </c>
      <c r="J4175" s="24" t="e">
        <f>(H4175*#REF!)</f>
        <v>#REF!</v>
      </c>
      <c r="K4175" s="24" t="e">
        <f>-PMT((#REF!/12),48,H4175,0,0)</f>
        <v>#REF!</v>
      </c>
    </row>
    <row r="4176" spans="2:11" ht="16.05" customHeight="1">
      <c r="B4176" s="6" t="s">
        <v>730</v>
      </c>
      <c r="C4176" s="7">
        <v>2</v>
      </c>
      <c r="D4176" s="12" t="s">
        <v>13</v>
      </c>
      <c r="E4176" s="12" t="s">
        <v>358</v>
      </c>
      <c r="F4176" s="5" t="s">
        <v>359</v>
      </c>
      <c r="G4176" s="22">
        <v>719.02</v>
      </c>
      <c r="H4176" s="24" t="e">
        <f>G4176-(G4176*#REF!)</f>
        <v>#REF!</v>
      </c>
      <c r="I4176" s="24" t="e">
        <f>(H4176*#REF!)/4</f>
        <v>#REF!</v>
      </c>
      <c r="J4176" s="24" t="e">
        <f>(H4176*#REF!)</f>
        <v>#REF!</v>
      </c>
      <c r="K4176" s="24" t="e">
        <f>-PMT((#REF!/12),48,H4176,0,0)</f>
        <v>#REF!</v>
      </c>
    </row>
    <row r="4177" spans="2:11" ht="16.05" customHeight="1">
      <c r="B4177" s="6" t="s">
        <v>730</v>
      </c>
      <c r="C4177" s="7">
        <v>2</v>
      </c>
      <c r="D4177" s="12" t="s">
        <v>731</v>
      </c>
      <c r="E4177" s="12" t="s">
        <v>732</v>
      </c>
      <c r="F4177" s="5" t="s">
        <v>733</v>
      </c>
      <c r="G4177" s="22">
        <v>4000</v>
      </c>
      <c r="H4177" s="24" t="e">
        <f>G4177-(G4177*#REF!)</f>
        <v>#REF!</v>
      </c>
      <c r="I4177" s="24" t="e">
        <f>(H4177*#REF!)/4</f>
        <v>#REF!</v>
      </c>
      <c r="J4177" s="24" t="e">
        <f>(H4177*#REF!)</f>
        <v>#REF!</v>
      </c>
      <c r="K4177" s="24" t="e">
        <f>-PMT((#REF!/12),48,H4177,0,0)</f>
        <v>#REF!</v>
      </c>
    </row>
    <row r="4178" spans="2:11" ht="16.05" customHeight="1">
      <c r="B4178" s="6" t="s">
        <v>730</v>
      </c>
      <c r="C4178" s="7">
        <v>2</v>
      </c>
      <c r="D4178" s="12" t="s">
        <v>731</v>
      </c>
      <c r="E4178" s="12" t="s">
        <v>734</v>
      </c>
      <c r="F4178" s="5" t="s">
        <v>735</v>
      </c>
      <c r="G4178" s="22">
        <v>1000</v>
      </c>
      <c r="H4178" s="24" t="e">
        <f>G4178-(G4178*#REF!)</f>
        <v>#REF!</v>
      </c>
      <c r="I4178" s="24" t="e">
        <f>(H4178*#REF!)/4</f>
        <v>#REF!</v>
      </c>
      <c r="J4178" s="24" t="e">
        <f>(H4178*#REF!)</f>
        <v>#REF!</v>
      </c>
      <c r="K4178" s="24" t="e">
        <f>-PMT((#REF!/12),48,H4178,0,0)</f>
        <v>#REF!</v>
      </c>
    </row>
    <row r="4179" spans="2:11" ht="16.05" customHeight="1">
      <c r="B4179" s="6" t="s">
        <v>730</v>
      </c>
      <c r="C4179" s="7">
        <v>2</v>
      </c>
      <c r="D4179" s="12" t="s">
        <v>731</v>
      </c>
      <c r="E4179" s="12" t="s">
        <v>736</v>
      </c>
      <c r="F4179" s="5" t="s">
        <v>737</v>
      </c>
      <c r="G4179" s="22">
        <v>413.4</v>
      </c>
      <c r="H4179" s="24" t="e">
        <f>G4179-(G4179*#REF!)</f>
        <v>#REF!</v>
      </c>
      <c r="I4179" s="24" t="e">
        <f>(H4179*#REF!)/4</f>
        <v>#REF!</v>
      </c>
      <c r="J4179" s="24" t="e">
        <f>(H4179*#REF!)</f>
        <v>#REF!</v>
      </c>
      <c r="K4179" s="24" t="e">
        <f>-PMT((#REF!/12),48,H4179,0,0)</f>
        <v>#REF!</v>
      </c>
    </row>
    <row r="4180" spans="2:11" ht="16.05" customHeight="1">
      <c r="B4180" s="6" t="s">
        <v>730</v>
      </c>
      <c r="C4180" s="7">
        <v>2</v>
      </c>
      <c r="D4180" s="12" t="s">
        <v>731</v>
      </c>
      <c r="E4180" s="12" t="s">
        <v>738</v>
      </c>
      <c r="F4180" s="5" t="s">
        <v>739</v>
      </c>
      <c r="G4180" s="22">
        <v>500</v>
      </c>
      <c r="H4180" s="24" t="e">
        <f>G4180-(G4180*#REF!)</f>
        <v>#REF!</v>
      </c>
      <c r="I4180" s="24" t="e">
        <f>(H4180*#REF!)/4</f>
        <v>#REF!</v>
      </c>
      <c r="J4180" s="24" t="e">
        <f>(H4180*#REF!)</f>
        <v>#REF!</v>
      </c>
      <c r="K4180" s="24" t="e">
        <f>-PMT((#REF!/12),48,H4180,0,0)</f>
        <v>#REF!</v>
      </c>
    </row>
    <row r="4181" spans="2:11" ht="16.05" customHeight="1">
      <c r="B4181" s="5" t="s">
        <v>2079</v>
      </c>
      <c r="C4181" s="7">
        <v>1</v>
      </c>
      <c r="D4181" s="12" t="s">
        <v>32</v>
      </c>
      <c r="E4181" s="12" t="s">
        <v>2080</v>
      </c>
      <c r="F4181" s="5" t="s">
        <v>2081</v>
      </c>
      <c r="G4181" s="22">
        <v>784.80000000000007</v>
      </c>
      <c r="H4181" s="24" t="e">
        <f>G4181-(G4181*#REF!)</f>
        <v>#REF!</v>
      </c>
      <c r="I4181" s="24" t="e">
        <f>(H4181*#REF!)/4</f>
        <v>#REF!</v>
      </c>
      <c r="J4181" s="24" t="e">
        <f>(H4181*#REF!)</f>
        <v>#REF!</v>
      </c>
      <c r="K4181" s="24" t="e">
        <f>-PMT((#REF!/12),48,H4181,0,0)</f>
        <v>#REF!</v>
      </c>
    </row>
    <row r="4182" spans="2:11" ht="16.05" customHeight="1">
      <c r="B4182" s="5" t="s">
        <v>2079</v>
      </c>
      <c r="C4182" s="7">
        <v>1</v>
      </c>
      <c r="D4182" s="12" t="s">
        <v>32</v>
      </c>
      <c r="E4182" s="12" t="s">
        <v>2082</v>
      </c>
      <c r="F4182" s="5" t="s">
        <v>2083</v>
      </c>
      <c r="G4182" s="22">
        <v>7209</v>
      </c>
      <c r="H4182" s="24" t="e">
        <f>G4182-(G4182*#REF!)</f>
        <v>#REF!</v>
      </c>
      <c r="I4182" s="24" t="e">
        <f>(H4182*#REF!)/4</f>
        <v>#REF!</v>
      </c>
      <c r="J4182" s="24" t="e">
        <f>(H4182*#REF!)</f>
        <v>#REF!</v>
      </c>
      <c r="K4182" s="24" t="e">
        <f>-PMT((#REF!/12),48,H4182,0,0)</f>
        <v>#REF!</v>
      </c>
    </row>
    <row r="4183" spans="2:11" ht="16.05" customHeight="1">
      <c r="B4183" s="5" t="s">
        <v>2079</v>
      </c>
      <c r="C4183" s="7">
        <v>1</v>
      </c>
      <c r="D4183" s="12" t="s">
        <v>32</v>
      </c>
      <c r="E4183" s="12">
        <v>24512</v>
      </c>
      <c r="F4183" s="5" t="s">
        <v>2084</v>
      </c>
      <c r="G4183" s="22">
        <v>311.40000000000003</v>
      </c>
      <c r="H4183" s="24" t="e">
        <f>G4183-(G4183*#REF!)</f>
        <v>#REF!</v>
      </c>
      <c r="I4183" s="24" t="e">
        <f>(H4183*#REF!)/4</f>
        <v>#REF!</v>
      </c>
      <c r="J4183" s="24" t="e">
        <f>(H4183*#REF!)</f>
        <v>#REF!</v>
      </c>
      <c r="K4183" s="24" t="e">
        <f>-PMT((#REF!/12),48,H4183,0,0)</f>
        <v>#REF!</v>
      </c>
    </row>
    <row r="4184" spans="2:11" ht="16.05" customHeight="1">
      <c r="B4184" s="5" t="s">
        <v>2079</v>
      </c>
      <c r="C4184" s="7">
        <v>1</v>
      </c>
      <c r="D4184" s="12" t="s">
        <v>32</v>
      </c>
      <c r="E4184" s="12">
        <v>33121</v>
      </c>
      <c r="F4184" s="5" t="s">
        <v>1013</v>
      </c>
      <c r="G4184" s="22">
        <v>273.60000000000002</v>
      </c>
      <c r="H4184" s="24" t="e">
        <f>G4184-(G4184*#REF!)</f>
        <v>#REF!</v>
      </c>
      <c r="I4184" s="24" t="e">
        <f>(H4184*#REF!)/4</f>
        <v>#REF!</v>
      </c>
      <c r="J4184" s="24" t="e">
        <f>(H4184*#REF!)</f>
        <v>#REF!</v>
      </c>
      <c r="K4184" s="24" t="e">
        <f>-PMT((#REF!/12),48,H4184,0,0)</f>
        <v>#REF!</v>
      </c>
    </row>
    <row r="4185" spans="2:11" ht="16.05" customHeight="1">
      <c r="B4185" s="5" t="s">
        <v>2079</v>
      </c>
      <c r="C4185" s="7">
        <v>1</v>
      </c>
      <c r="D4185" s="12" t="s">
        <v>32</v>
      </c>
      <c r="E4185" s="12">
        <v>24515</v>
      </c>
      <c r="F4185" s="5" t="s">
        <v>2085</v>
      </c>
      <c r="G4185" s="22">
        <v>91.8</v>
      </c>
      <c r="H4185" s="24" t="e">
        <f>G4185-(G4185*#REF!)</f>
        <v>#REF!</v>
      </c>
      <c r="I4185" s="24" t="e">
        <f>(H4185*#REF!)/4</f>
        <v>#REF!</v>
      </c>
      <c r="J4185" s="24" t="e">
        <f>(H4185*#REF!)</f>
        <v>#REF!</v>
      </c>
      <c r="K4185" s="24" t="e">
        <f>-PMT((#REF!/12),48,H4185,0,0)</f>
        <v>#REF!</v>
      </c>
    </row>
    <row r="4186" spans="2:11" ht="16.05" customHeight="1">
      <c r="B4186" s="5" t="s">
        <v>2079</v>
      </c>
      <c r="C4186" s="7">
        <v>1</v>
      </c>
      <c r="D4186" s="12" t="s">
        <v>32</v>
      </c>
      <c r="E4186" s="12" t="s">
        <v>2086</v>
      </c>
      <c r="F4186" s="5" t="s">
        <v>2087</v>
      </c>
      <c r="G4186" s="22">
        <v>608.4</v>
      </c>
      <c r="H4186" s="24" t="e">
        <f>G4186-(G4186*#REF!)</f>
        <v>#REF!</v>
      </c>
      <c r="I4186" s="24" t="e">
        <f>(H4186*#REF!)/4</f>
        <v>#REF!</v>
      </c>
      <c r="J4186" s="24" t="e">
        <f>(H4186*#REF!)</f>
        <v>#REF!</v>
      </c>
      <c r="K4186" s="24" t="e">
        <f>-PMT((#REF!/12),48,H4186,0,0)</f>
        <v>#REF!</v>
      </c>
    </row>
    <row r="4187" spans="2:11" ht="16.05" customHeight="1">
      <c r="B4187" s="5" t="s">
        <v>2079</v>
      </c>
      <c r="C4187" s="7">
        <v>2</v>
      </c>
      <c r="D4187" s="12" t="s">
        <v>32</v>
      </c>
      <c r="E4187" s="12">
        <v>27502</v>
      </c>
      <c r="F4187" s="5" t="s">
        <v>509</v>
      </c>
      <c r="G4187" s="22">
        <v>118.8</v>
      </c>
      <c r="H4187" s="24" t="e">
        <f>G4187-(G4187*#REF!)</f>
        <v>#REF!</v>
      </c>
      <c r="I4187" s="24" t="e">
        <f>(H4187*#REF!)/4</f>
        <v>#REF!</v>
      </c>
      <c r="J4187" s="24" t="e">
        <f>(H4187*#REF!)</f>
        <v>#REF!</v>
      </c>
      <c r="K4187" s="24" t="e">
        <f>-PMT((#REF!/12),48,H4187,0,0)</f>
        <v>#REF!</v>
      </c>
    </row>
    <row r="4188" spans="2:11" ht="16.05" customHeight="1">
      <c r="B4188" s="3" t="s">
        <v>12</v>
      </c>
      <c r="C4188" s="7">
        <v>2</v>
      </c>
      <c r="D4188" s="12" t="s">
        <v>13</v>
      </c>
      <c r="E4188" s="12" t="s">
        <v>14</v>
      </c>
      <c r="F4188" s="5" t="s">
        <v>15</v>
      </c>
      <c r="G4188" s="22">
        <v>564.44000000000005</v>
      </c>
      <c r="H4188" s="24" t="e">
        <f>G4188-(G4188*#REF!)</f>
        <v>#REF!</v>
      </c>
      <c r="I4188" s="24" t="e">
        <f>(H4188*#REF!)/4</f>
        <v>#REF!</v>
      </c>
      <c r="J4188" s="24" t="e">
        <f>(H4188*#REF!)</f>
        <v>#REF!</v>
      </c>
      <c r="K4188" s="24" t="e">
        <f>-PMT((#REF!/12),48,H4188,0,0)</f>
        <v>#REF!</v>
      </c>
    </row>
    <row r="4189" spans="2:11" ht="16.05" customHeight="1">
      <c r="B4189" s="3" t="s">
        <v>12</v>
      </c>
      <c r="C4189" s="7">
        <v>2</v>
      </c>
      <c r="D4189" s="12" t="s">
        <v>13</v>
      </c>
      <c r="E4189" s="12" t="s">
        <v>16</v>
      </c>
      <c r="F4189" s="5" t="s">
        <v>17</v>
      </c>
      <c r="G4189" s="22">
        <v>864.88</v>
      </c>
      <c r="H4189" s="24" t="e">
        <f>G4189-(G4189*#REF!)</f>
        <v>#REF!</v>
      </c>
      <c r="I4189" s="24" t="e">
        <f>(H4189*#REF!)/4</f>
        <v>#REF!</v>
      </c>
      <c r="J4189" s="24" t="e">
        <f>(H4189*#REF!)</f>
        <v>#REF!</v>
      </c>
      <c r="K4189" s="24" t="e">
        <f>-PMT((#REF!/12),48,H4189,0,0)</f>
        <v>#REF!</v>
      </c>
    </row>
    <row r="4190" spans="2:11" ht="16.05" customHeight="1">
      <c r="B4190" s="3" t="s">
        <v>12</v>
      </c>
      <c r="C4190" s="7">
        <v>2</v>
      </c>
      <c r="D4190" s="12" t="s">
        <v>13</v>
      </c>
      <c r="E4190" s="12" t="s">
        <v>18</v>
      </c>
      <c r="F4190" s="5" t="s">
        <v>19</v>
      </c>
      <c r="G4190" s="22">
        <v>251.46</v>
      </c>
      <c r="H4190" s="24" t="e">
        <f>G4190-(G4190*#REF!)</f>
        <v>#REF!</v>
      </c>
      <c r="I4190" s="24" t="e">
        <f>(H4190*#REF!)/4</f>
        <v>#REF!</v>
      </c>
      <c r="J4190" s="24" t="e">
        <f>(H4190*#REF!)</f>
        <v>#REF!</v>
      </c>
      <c r="K4190" s="24" t="e">
        <f>-PMT((#REF!/12),48,H4190,0,0)</f>
        <v>#REF!</v>
      </c>
    </row>
    <row r="4191" spans="2:11" ht="16.05" customHeight="1">
      <c r="B4191" s="3" t="s">
        <v>12</v>
      </c>
      <c r="C4191" s="7">
        <v>2</v>
      </c>
      <c r="D4191" s="12" t="s">
        <v>13</v>
      </c>
      <c r="E4191" s="12" t="s">
        <v>20</v>
      </c>
      <c r="F4191" s="5" t="s">
        <v>21</v>
      </c>
      <c r="G4191" s="22">
        <v>535.44000000000005</v>
      </c>
      <c r="H4191" s="24" t="e">
        <f>G4191-(G4191*#REF!)</f>
        <v>#REF!</v>
      </c>
      <c r="I4191" s="24" t="e">
        <f>(H4191*#REF!)/4</f>
        <v>#REF!</v>
      </c>
      <c r="J4191" s="24" t="e">
        <f>(H4191*#REF!)</f>
        <v>#REF!</v>
      </c>
      <c r="K4191" s="24" t="e">
        <f>-PMT((#REF!/12),48,H4191,0,0)</f>
        <v>#REF!</v>
      </c>
    </row>
    <row r="4192" spans="2:11" ht="16.05" customHeight="1">
      <c r="B4192" s="3" t="s">
        <v>12</v>
      </c>
      <c r="C4192" s="7">
        <v>2</v>
      </c>
      <c r="D4192" s="12" t="s">
        <v>32</v>
      </c>
      <c r="E4192" s="12" t="s">
        <v>775</v>
      </c>
      <c r="F4192" s="5" t="s">
        <v>776</v>
      </c>
      <c r="G4192" s="22">
        <v>428.40000000000003</v>
      </c>
      <c r="H4192" s="24" t="e">
        <f>G4192-(G4192*#REF!)</f>
        <v>#REF!</v>
      </c>
      <c r="I4192" s="24" t="e">
        <f>(H4192*#REF!)/4</f>
        <v>#REF!</v>
      </c>
      <c r="J4192" s="24" t="e">
        <f>(H4192*#REF!)</f>
        <v>#REF!</v>
      </c>
      <c r="K4192" s="24" t="e">
        <f>-PMT((#REF!/12),48,H4192,0,0)</f>
        <v>#REF!</v>
      </c>
    </row>
    <row r="4193" spans="2:11" ht="16.05" customHeight="1">
      <c r="B4193" s="3" t="s">
        <v>12</v>
      </c>
      <c r="C4193" s="7">
        <v>2</v>
      </c>
      <c r="D4193" s="12" t="s">
        <v>13</v>
      </c>
      <c r="E4193" s="12" t="s">
        <v>2220</v>
      </c>
      <c r="F4193" s="5" t="s">
        <v>2252</v>
      </c>
      <c r="G4193" s="22">
        <v>1414.92</v>
      </c>
      <c r="H4193" s="24" t="e">
        <f>G4193-(G4193*#REF!)</f>
        <v>#REF!</v>
      </c>
      <c r="I4193" s="24" t="e">
        <f>(H4193*#REF!)/4</f>
        <v>#REF!</v>
      </c>
      <c r="J4193" s="24" t="e">
        <f>(H4193*#REF!)</f>
        <v>#REF!</v>
      </c>
      <c r="K4193" s="24" t="e">
        <f>-PMT((#REF!/12),48,H4193,0,0)</f>
        <v>#REF!</v>
      </c>
    </row>
    <row r="4194" spans="2:11" ht="16.05" customHeight="1">
      <c r="B4194" s="3" t="s">
        <v>12</v>
      </c>
      <c r="C4194" s="7">
        <v>2</v>
      </c>
      <c r="D4194" s="12" t="s">
        <v>32</v>
      </c>
      <c r="E4194" s="12">
        <v>33152</v>
      </c>
      <c r="F4194" s="5" t="s">
        <v>887</v>
      </c>
      <c r="G4194" s="22">
        <v>705.6</v>
      </c>
      <c r="H4194" s="24" t="e">
        <f>G4194-(G4194*#REF!)</f>
        <v>#REF!</v>
      </c>
      <c r="I4194" s="24" t="e">
        <f>(H4194*#REF!)/4</f>
        <v>#REF!</v>
      </c>
      <c r="J4194" s="24" t="e">
        <f>(H4194*#REF!)</f>
        <v>#REF!</v>
      </c>
      <c r="K4194" s="24" t="e">
        <f>-PMT((#REF!/12),48,H4194,0,0)</f>
        <v>#REF!</v>
      </c>
    </row>
    <row r="4195" spans="2:11" ht="16.05" customHeight="1">
      <c r="B4195" s="3" t="s">
        <v>12</v>
      </c>
      <c r="C4195" s="7">
        <v>2</v>
      </c>
      <c r="D4195" s="12" t="s">
        <v>32</v>
      </c>
      <c r="E4195" s="12">
        <v>33300</v>
      </c>
      <c r="F4195" s="5" t="s">
        <v>888</v>
      </c>
      <c r="G4195" s="22">
        <v>428.40000000000003</v>
      </c>
      <c r="H4195" s="24" t="e">
        <f>G4195-(G4195*#REF!)</f>
        <v>#REF!</v>
      </c>
      <c r="I4195" s="24" t="e">
        <f>(H4195*#REF!)/4</f>
        <v>#REF!</v>
      </c>
      <c r="J4195" s="24" t="e">
        <f>(H4195*#REF!)</f>
        <v>#REF!</v>
      </c>
      <c r="K4195" s="24" t="e">
        <f>-PMT((#REF!/12),48,H4195,0,0)</f>
        <v>#REF!</v>
      </c>
    </row>
    <row r="4196" spans="2:11" ht="16.05" customHeight="1">
      <c r="B4196" s="3" t="s">
        <v>12</v>
      </c>
      <c r="C4196" s="7">
        <v>2</v>
      </c>
      <c r="D4196" s="12" t="s">
        <v>32</v>
      </c>
      <c r="E4196" s="12" t="s">
        <v>901</v>
      </c>
      <c r="F4196" s="5" t="s">
        <v>848</v>
      </c>
      <c r="G4196" s="22">
        <v>712.80000000000007</v>
      </c>
      <c r="H4196" s="24" t="e">
        <f>G4196-(G4196*#REF!)</f>
        <v>#REF!</v>
      </c>
      <c r="I4196" s="24" t="e">
        <f>(H4196*#REF!)/4</f>
        <v>#REF!</v>
      </c>
      <c r="J4196" s="24" t="e">
        <f>(H4196*#REF!)</f>
        <v>#REF!</v>
      </c>
      <c r="K4196" s="24" t="e">
        <f>-PMT((#REF!/12),48,H4196,0,0)</f>
        <v>#REF!</v>
      </c>
    </row>
    <row r="4197" spans="2:11" ht="16.05" customHeight="1">
      <c r="B4197" s="3" t="s">
        <v>12</v>
      </c>
      <c r="C4197" s="7">
        <v>2</v>
      </c>
      <c r="D4197" s="12" t="s">
        <v>32</v>
      </c>
      <c r="E4197" s="12">
        <v>33152</v>
      </c>
      <c r="F4197" s="5" t="s">
        <v>887</v>
      </c>
      <c r="G4197" s="22">
        <v>705.6</v>
      </c>
      <c r="H4197" s="24" t="e">
        <f>G4197-(G4197*#REF!)</f>
        <v>#REF!</v>
      </c>
      <c r="I4197" s="24" t="e">
        <f>(H4197*#REF!)/4</f>
        <v>#REF!</v>
      </c>
      <c r="J4197" s="24" t="e">
        <f>(H4197*#REF!)</f>
        <v>#REF!</v>
      </c>
      <c r="K4197" s="24" t="e">
        <f>-PMT((#REF!/12),48,H4197,0,0)</f>
        <v>#REF!</v>
      </c>
    </row>
    <row r="4198" spans="2:11" ht="16.05" customHeight="1">
      <c r="B4198" s="3" t="s">
        <v>12</v>
      </c>
      <c r="C4198" s="7">
        <v>2</v>
      </c>
      <c r="D4198" s="12" t="s">
        <v>32</v>
      </c>
      <c r="E4198" s="12">
        <v>33300</v>
      </c>
      <c r="F4198" s="5" t="s">
        <v>888</v>
      </c>
      <c r="G4198" s="22">
        <v>428.40000000000003</v>
      </c>
      <c r="H4198" s="24" t="e">
        <f>G4198-(G4198*#REF!)</f>
        <v>#REF!</v>
      </c>
      <c r="I4198" s="24" t="e">
        <f>(H4198*#REF!)/4</f>
        <v>#REF!</v>
      </c>
      <c r="J4198" s="24" t="e">
        <f>(H4198*#REF!)</f>
        <v>#REF!</v>
      </c>
      <c r="K4198" s="24" t="e">
        <f>-PMT((#REF!/12),48,H4198,0,0)</f>
        <v>#REF!</v>
      </c>
    </row>
    <row r="4199" spans="2:11" ht="16.05" customHeight="1">
      <c r="B4199" s="3" t="s">
        <v>12</v>
      </c>
      <c r="C4199" s="7">
        <v>2</v>
      </c>
      <c r="D4199" s="12" t="s">
        <v>32</v>
      </c>
      <c r="E4199" s="12" t="s">
        <v>1851</v>
      </c>
      <c r="F4199" s="5" t="s">
        <v>848</v>
      </c>
      <c r="G4199" s="22">
        <v>712.80000000000007</v>
      </c>
      <c r="H4199" s="24" t="e">
        <f>G4199-(G4199*#REF!)</f>
        <v>#REF!</v>
      </c>
      <c r="I4199" s="24" t="e">
        <f>(H4199*#REF!)/4</f>
        <v>#REF!</v>
      </c>
      <c r="J4199" s="24" t="e">
        <f>(H4199*#REF!)</f>
        <v>#REF!</v>
      </c>
      <c r="K4199" s="24" t="e">
        <f>-PMT((#REF!/12),48,H4199,0,0)</f>
        <v>#REF!</v>
      </c>
    </row>
    <row r="4200" spans="2:11" ht="16.05" customHeight="1">
      <c r="B4200" s="3" t="s">
        <v>12</v>
      </c>
      <c r="C4200" s="7">
        <v>4</v>
      </c>
      <c r="D4200" s="12" t="s">
        <v>32</v>
      </c>
      <c r="E4200" s="12">
        <v>33152</v>
      </c>
      <c r="F4200" s="5" t="s">
        <v>887</v>
      </c>
      <c r="G4200" s="22">
        <v>1411.2</v>
      </c>
      <c r="H4200" s="24" t="e">
        <f>G4200-(G4200*#REF!)</f>
        <v>#REF!</v>
      </c>
      <c r="I4200" s="24" t="e">
        <f>(H4200*#REF!)/4</f>
        <v>#REF!</v>
      </c>
      <c r="J4200" s="24" t="e">
        <f>(H4200*#REF!)</f>
        <v>#REF!</v>
      </c>
      <c r="K4200" s="24" t="e">
        <f>-PMT((#REF!/12),48,H4200,0,0)</f>
        <v>#REF!</v>
      </c>
    </row>
    <row r="4201" spans="2:11" ht="16.05" customHeight="1">
      <c r="B4201" s="3" t="s">
        <v>12</v>
      </c>
      <c r="C4201" s="7">
        <v>4</v>
      </c>
      <c r="D4201" s="12" t="s">
        <v>32</v>
      </c>
      <c r="E4201" s="12">
        <v>33300</v>
      </c>
      <c r="F4201" s="5" t="s">
        <v>888</v>
      </c>
      <c r="G4201" s="22">
        <v>856.80000000000007</v>
      </c>
      <c r="H4201" s="24" t="e">
        <f>G4201-(G4201*#REF!)</f>
        <v>#REF!</v>
      </c>
      <c r="I4201" s="24" t="e">
        <f>(H4201*#REF!)/4</f>
        <v>#REF!</v>
      </c>
      <c r="J4201" s="24" t="e">
        <f>(H4201*#REF!)</f>
        <v>#REF!</v>
      </c>
      <c r="K4201" s="24" t="e">
        <f>-PMT((#REF!/12),48,H4201,0,0)</f>
        <v>#REF!</v>
      </c>
    </row>
    <row r="4202" spans="2:11" ht="16.05" customHeight="1">
      <c r="B4202" s="3" t="s">
        <v>12</v>
      </c>
      <c r="C4202" s="7">
        <v>4</v>
      </c>
      <c r="D4202" s="12" t="s">
        <v>32</v>
      </c>
      <c r="E4202" s="12" t="s">
        <v>899</v>
      </c>
      <c r="F4202" s="5" t="s">
        <v>848</v>
      </c>
      <c r="G4202" s="22">
        <v>1425.6000000000001</v>
      </c>
      <c r="H4202" s="24" t="e">
        <f>G4202-(G4202*#REF!)</f>
        <v>#REF!</v>
      </c>
      <c r="I4202" s="24" t="e">
        <f>(H4202*#REF!)/4</f>
        <v>#REF!</v>
      </c>
      <c r="J4202" s="24" t="e">
        <f>(H4202*#REF!)</f>
        <v>#REF!</v>
      </c>
      <c r="K4202" s="24" t="e">
        <f>-PMT((#REF!/12),48,H4202,0,0)</f>
        <v>#REF!</v>
      </c>
    </row>
    <row r="4203" spans="2:11" ht="16.05" customHeight="1">
      <c r="B4203" s="3" t="s">
        <v>12</v>
      </c>
      <c r="C4203" s="7">
        <v>2</v>
      </c>
      <c r="D4203" s="12" t="s">
        <v>32</v>
      </c>
      <c r="E4203" s="12">
        <v>33152</v>
      </c>
      <c r="F4203" s="5" t="s">
        <v>887</v>
      </c>
      <c r="G4203" s="22">
        <v>705.6</v>
      </c>
      <c r="H4203" s="24" t="e">
        <f>G4203-(G4203*#REF!)</f>
        <v>#REF!</v>
      </c>
      <c r="I4203" s="24" t="e">
        <f>(H4203*#REF!)/4</f>
        <v>#REF!</v>
      </c>
      <c r="J4203" s="24" t="e">
        <f>(H4203*#REF!)</f>
        <v>#REF!</v>
      </c>
      <c r="K4203" s="24" t="e">
        <f>-PMT((#REF!/12),48,H4203,0,0)</f>
        <v>#REF!</v>
      </c>
    </row>
    <row r="4204" spans="2:11" ht="16.05" customHeight="1">
      <c r="B4204" s="3" t="s">
        <v>12</v>
      </c>
      <c r="C4204" s="7">
        <v>2</v>
      </c>
      <c r="D4204" s="12" t="s">
        <v>32</v>
      </c>
      <c r="E4204" s="12">
        <v>33400</v>
      </c>
      <c r="F4204" s="5" t="s">
        <v>2253</v>
      </c>
      <c r="G4204" s="22">
        <v>1414.92</v>
      </c>
      <c r="H4204" s="24" t="e">
        <f>G4204-(G4204*#REF!)</f>
        <v>#REF!</v>
      </c>
      <c r="I4204" s="24" t="e">
        <f>(H4204*#REF!)/4</f>
        <v>#REF!</v>
      </c>
      <c r="J4204" s="24" t="e">
        <f>(H4204*#REF!)</f>
        <v>#REF!</v>
      </c>
      <c r="K4204" s="24" t="e">
        <f>-PMT((#REF!/12),48,H4204,0,0)</f>
        <v>#REF!</v>
      </c>
    </row>
    <row r="4205" spans="2:11" ht="16.05" customHeight="1">
      <c r="B4205" s="3" t="s">
        <v>12</v>
      </c>
      <c r="C4205" s="7">
        <v>2</v>
      </c>
      <c r="D4205" s="12" t="s">
        <v>32</v>
      </c>
      <c r="E4205" s="12" t="s">
        <v>2221</v>
      </c>
      <c r="F4205" s="5" t="s">
        <v>848</v>
      </c>
      <c r="G4205" s="22">
        <v>1414.92</v>
      </c>
      <c r="H4205" s="24" t="e">
        <f>G4205-(G4205*#REF!)</f>
        <v>#REF!</v>
      </c>
      <c r="I4205" s="24" t="e">
        <f>(H4205*#REF!)/4</f>
        <v>#REF!</v>
      </c>
      <c r="J4205" s="24" t="e">
        <f>(H4205*#REF!)</f>
        <v>#REF!</v>
      </c>
      <c r="K4205" s="24" t="e">
        <f>-PMT((#REF!/12),48,H4205,0,0)</f>
        <v>#REF!</v>
      </c>
    </row>
    <row r="4206" spans="2:11" ht="16.05" customHeight="1">
      <c r="B4206" s="3" t="s">
        <v>12</v>
      </c>
      <c r="C4206" s="7">
        <v>2</v>
      </c>
      <c r="D4206" s="12" t="s">
        <v>32</v>
      </c>
      <c r="E4206" s="12">
        <v>33152</v>
      </c>
      <c r="F4206" s="5" t="s">
        <v>887</v>
      </c>
      <c r="G4206" s="22">
        <v>705.6</v>
      </c>
      <c r="H4206" s="24" t="e">
        <f>G4206-(G4206*#REF!)</f>
        <v>#REF!</v>
      </c>
      <c r="I4206" s="24" t="e">
        <f>(H4206*#REF!)/4</f>
        <v>#REF!</v>
      </c>
      <c r="J4206" s="24" t="e">
        <f>(H4206*#REF!)</f>
        <v>#REF!</v>
      </c>
      <c r="K4206" s="24" t="e">
        <f>-PMT((#REF!/12),48,H4206,0,0)</f>
        <v>#REF!</v>
      </c>
    </row>
    <row r="4207" spans="2:11" ht="16.05" customHeight="1">
      <c r="B4207" s="3" t="s">
        <v>12</v>
      </c>
      <c r="C4207" s="7">
        <v>2</v>
      </c>
      <c r="D4207" s="12" t="s">
        <v>32</v>
      </c>
      <c r="E4207" s="12">
        <v>33300</v>
      </c>
      <c r="F4207" s="5" t="s">
        <v>888</v>
      </c>
      <c r="G4207" s="22">
        <v>428.40000000000003</v>
      </c>
      <c r="H4207" s="24" t="e">
        <f>G4207-(G4207*#REF!)</f>
        <v>#REF!</v>
      </c>
      <c r="I4207" s="24" t="e">
        <f>(H4207*#REF!)/4</f>
        <v>#REF!</v>
      </c>
      <c r="J4207" s="24" t="e">
        <f>(H4207*#REF!)</f>
        <v>#REF!</v>
      </c>
      <c r="K4207" s="24" t="e">
        <f>-PMT((#REF!/12),48,H4207,0,0)</f>
        <v>#REF!</v>
      </c>
    </row>
    <row r="4208" spans="2:11" ht="16.05" customHeight="1">
      <c r="B4208" s="3" t="s">
        <v>12</v>
      </c>
      <c r="C4208" s="7">
        <v>2</v>
      </c>
      <c r="D4208" s="12" t="s">
        <v>32</v>
      </c>
      <c r="E4208" s="12" t="s">
        <v>1124</v>
      </c>
      <c r="F4208" s="5" t="s">
        <v>848</v>
      </c>
      <c r="G4208" s="22">
        <v>712.80000000000007</v>
      </c>
      <c r="H4208" s="24" t="e">
        <f>G4208-(G4208*#REF!)</f>
        <v>#REF!</v>
      </c>
      <c r="I4208" s="24" t="e">
        <f>(H4208*#REF!)/4</f>
        <v>#REF!</v>
      </c>
      <c r="J4208" s="24" t="e">
        <f>(H4208*#REF!)</f>
        <v>#REF!</v>
      </c>
      <c r="K4208" s="24" t="e">
        <f>-PMT((#REF!/12),48,H4208,0,0)</f>
        <v>#REF!</v>
      </c>
    </row>
    <row r="4209" spans="2:11" ht="16.05" customHeight="1">
      <c r="B4209" s="3" t="s">
        <v>12</v>
      </c>
      <c r="C4209" s="7">
        <v>2</v>
      </c>
      <c r="D4209" s="12" t="s">
        <v>32</v>
      </c>
      <c r="E4209" s="12">
        <v>33152</v>
      </c>
      <c r="F4209" s="5" t="s">
        <v>887</v>
      </c>
      <c r="G4209" s="22">
        <v>705.6</v>
      </c>
      <c r="H4209" s="24" t="e">
        <f>G4209-(G4209*#REF!)</f>
        <v>#REF!</v>
      </c>
      <c r="I4209" s="24" t="e">
        <f>(H4209*#REF!)/4</f>
        <v>#REF!</v>
      </c>
      <c r="J4209" s="24" t="e">
        <f>(H4209*#REF!)</f>
        <v>#REF!</v>
      </c>
      <c r="K4209" s="24" t="e">
        <f>-PMT((#REF!/12),48,H4209,0,0)</f>
        <v>#REF!</v>
      </c>
    </row>
    <row r="4210" spans="2:11" ht="16.05" customHeight="1">
      <c r="B4210" s="3" t="s">
        <v>12</v>
      </c>
      <c r="C4210" s="7">
        <v>2</v>
      </c>
      <c r="D4210" s="12" t="s">
        <v>32</v>
      </c>
      <c r="E4210" s="12">
        <v>33500</v>
      </c>
      <c r="F4210" s="5" t="s">
        <v>964</v>
      </c>
      <c r="G4210" s="22">
        <v>442.8</v>
      </c>
      <c r="H4210" s="24" t="e">
        <f>G4210-(G4210*#REF!)</f>
        <v>#REF!</v>
      </c>
      <c r="I4210" s="24" t="e">
        <f>(H4210*#REF!)/4</f>
        <v>#REF!</v>
      </c>
      <c r="J4210" s="24" t="e">
        <f>(H4210*#REF!)</f>
        <v>#REF!</v>
      </c>
      <c r="K4210" s="24" t="e">
        <f>-PMT((#REF!/12),48,H4210,0,0)</f>
        <v>#REF!</v>
      </c>
    </row>
    <row r="4211" spans="2:11" ht="16.05" customHeight="1">
      <c r="B4211" s="3" t="s">
        <v>12</v>
      </c>
      <c r="C4211" s="7">
        <v>2</v>
      </c>
      <c r="D4211" s="12" t="s">
        <v>32</v>
      </c>
      <c r="E4211" s="12" t="s">
        <v>847</v>
      </c>
      <c r="F4211" s="5" t="s">
        <v>848</v>
      </c>
      <c r="G4211" s="22">
        <v>712.80000000000007</v>
      </c>
      <c r="H4211" s="24" t="e">
        <f>G4211-(G4211*#REF!)</f>
        <v>#REF!</v>
      </c>
      <c r="I4211" s="24" t="e">
        <f>(H4211*#REF!)/4</f>
        <v>#REF!</v>
      </c>
      <c r="J4211" s="24" t="e">
        <f>(H4211*#REF!)</f>
        <v>#REF!</v>
      </c>
      <c r="K4211" s="24" t="e">
        <f>-PMT((#REF!/12),48,H4211,0,0)</f>
        <v>#REF!</v>
      </c>
    </row>
    <row r="4212" spans="2:11" ht="16.05" customHeight="1">
      <c r="B4212" s="3" t="s">
        <v>12</v>
      </c>
      <c r="C4212" s="7">
        <v>2</v>
      </c>
      <c r="D4212" s="12" t="s">
        <v>32</v>
      </c>
      <c r="E4212" s="12">
        <v>33151</v>
      </c>
      <c r="F4212" s="5" t="s">
        <v>887</v>
      </c>
      <c r="G4212" s="22">
        <v>604.80000000000007</v>
      </c>
      <c r="H4212" s="24" t="e">
        <f>G4212-(G4212*#REF!)</f>
        <v>#REF!</v>
      </c>
      <c r="I4212" s="24" t="e">
        <f>(H4212*#REF!)/4</f>
        <v>#REF!</v>
      </c>
      <c r="J4212" s="24" t="e">
        <f>(H4212*#REF!)</f>
        <v>#REF!</v>
      </c>
      <c r="K4212" s="24" t="e">
        <f>-PMT((#REF!/12),48,H4212,0,0)</f>
        <v>#REF!</v>
      </c>
    </row>
    <row r="4213" spans="2:11" ht="16.05" customHeight="1">
      <c r="B4213" s="3" t="s">
        <v>12</v>
      </c>
      <c r="C4213" s="7">
        <v>2</v>
      </c>
      <c r="D4213" s="12" t="s">
        <v>32</v>
      </c>
      <c r="E4213" s="12">
        <v>33300</v>
      </c>
      <c r="F4213" s="5" t="s">
        <v>888</v>
      </c>
      <c r="G4213" s="22">
        <v>428.40000000000003</v>
      </c>
      <c r="H4213" s="24" t="e">
        <f>G4213-(G4213*#REF!)</f>
        <v>#REF!</v>
      </c>
      <c r="I4213" s="24" t="e">
        <f>(H4213*#REF!)/4</f>
        <v>#REF!</v>
      </c>
      <c r="J4213" s="24" t="e">
        <f>(H4213*#REF!)</f>
        <v>#REF!</v>
      </c>
      <c r="K4213" s="24" t="e">
        <f>-PMT((#REF!/12),48,H4213,0,0)</f>
        <v>#REF!</v>
      </c>
    </row>
    <row r="4214" spans="2:11" ht="16.05" customHeight="1">
      <c r="B4214" s="3" t="s">
        <v>12</v>
      </c>
      <c r="C4214" s="7">
        <v>2</v>
      </c>
      <c r="D4214" s="12" t="s">
        <v>32</v>
      </c>
      <c r="E4214" s="12" t="s">
        <v>1473</v>
      </c>
      <c r="F4214" s="5" t="s">
        <v>1474</v>
      </c>
      <c r="G4214" s="22">
        <v>810</v>
      </c>
      <c r="H4214" s="24" t="e">
        <f>G4214-(G4214*#REF!)</f>
        <v>#REF!</v>
      </c>
      <c r="I4214" s="24" t="e">
        <f>(H4214*#REF!)/4</f>
        <v>#REF!</v>
      </c>
      <c r="J4214" s="24" t="e">
        <f>(H4214*#REF!)</f>
        <v>#REF!</v>
      </c>
      <c r="K4214" s="24" t="e">
        <f>-PMT((#REF!/12),48,H4214,0,0)</f>
        <v>#REF!</v>
      </c>
    </row>
    <row r="4215" spans="2:11" ht="16.05" customHeight="1">
      <c r="B4215" s="3" t="s">
        <v>12</v>
      </c>
      <c r="C4215" s="7">
        <v>2</v>
      </c>
      <c r="D4215" s="12" t="s">
        <v>32</v>
      </c>
      <c r="E4215" s="12">
        <v>38151</v>
      </c>
      <c r="F4215" s="5" t="s">
        <v>414</v>
      </c>
      <c r="G4215" s="22">
        <v>1350</v>
      </c>
      <c r="H4215" s="24" t="e">
        <f>G4215-(G4215*#REF!)</f>
        <v>#REF!</v>
      </c>
      <c r="I4215" s="24" t="e">
        <f>(H4215*#REF!)/4</f>
        <v>#REF!</v>
      </c>
      <c r="J4215" s="24" t="e">
        <f>(H4215*#REF!)</f>
        <v>#REF!</v>
      </c>
      <c r="K4215" s="24" t="e">
        <f>-PMT((#REF!/12),48,H4215,0,0)</f>
        <v>#REF!</v>
      </c>
    </row>
    <row r="4216" spans="2:11" ht="16.05" customHeight="1">
      <c r="B4216" s="3" t="s">
        <v>12</v>
      </c>
      <c r="C4216" s="7">
        <v>2</v>
      </c>
      <c r="D4216" s="12" t="s">
        <v>32</v>
      </c>
      <c r="E4216" s="12">
        <v>38600</v>
      </c>
      <c r="F4216" s="5" t="s">
        <v>417</v>
      </c>
      <c r="G4216" s="22">
        <v>460.8</v>
      </c>
      <c r="H4216" s="24" t="e">
        <f>G4216-(G4216*#REF!)</f>
        <v>#REF!</v>
      </c>
      <c r="I4216" s="24" t="e">
        <f>(H4216*#REF!)/4</f>
        <v>#REF!</v>
      </c>
      <c r="J4216" s="24" t="e">
        <f>(H4216*#REF!)</f>
        <v>#REF!</v>
      </c>
      <c r="K4216" s="24" t="e">
        <f>-PMT((#REF!/12),48,H4216,0,0)</f>
        <v>#REF!</v>
      </c>
    </row>
    <row r="4217" spans="2:11" ht="16.05" customHeight="1">
      <c r="B4217" s="3" t="s">
        <v>12</v>
      </c>
      <c r="C4217" s="7">
        <v>2</v>
      </c>
      <c r="D4217" s="12" t="s">
        <v>32</v>
      </c>
      <c r="E4217" s="12" t="s">
        <v>415</v>
      </c>
      <c r="F4217" s="5" t="s">
        <v>416</v>
      </c>
      <c r="G4217" s="22">
        <v>1598.4</v>
      </c>
      <c r="H4217" s="24" t="e">
        <f>G4217-(G4217*#REF!)</f>
        <v>#REF!</v>
      </c>
      <c r="I4217" s="24" t="e">
        <f>(H4217*#REF!)/4</f>
        <v>#REF!</v>
      </c>
      <c r="J4217" s="24" t="e">
        <f>(H4217*#REF!)</f>
        <v>#REF!</v>
      </c>
      <c r="K4217" s="24" t="e">
        <f>-PMT((#REF!/12),48,H4217,0,0)</f>
        <v>#REF!</v>
      </c>
    </row>
    <row r="4218" spans="2:11" ht="16.05" customHeight="1">
      <c r="B4218" s="3" t="s">
        <v>12</v>
      </c>
      <c r="C4218" s="7">
        <v>2</v>
      </c>
      <c r="D4218" s="12" t="s">
        <v>32</v>
      </c>
      <c r="E4218" s="12" t="s">
        <v>33</v>
      </c>
      <c r="F4218" s="5" t="s">
        <v>34</v>
      </c>
      <c r="G4218" s="22">
        <v>136.80000000000001</v>
      </c>
      <c r="H4218" s="24" t="e">
        <f>G4218-(G4218*#REF!)</f>
        <v>#REF!</v>
      </c>
      <c r="I4218" s="24" t="e">
        <f>(H4218*#REF!)/4</f>
        <v>#REF!</v>
      </c>
      <c r="J4218" s="24" t="e">
        <f>(H4218*#REF!)</f>
        <v>#REF!</v>
      </c>
      <c r="K4218" s="24" t="e">
        <f>-PMT((#REF!/12),48,H4218,0,0)</f>
        <v>#REF!</v>
      </c>
    </row>
    <row r="4219" spans="2:11" ht="16.05" customHeight="1">
      <c r="B4219" s="3" t="s">
        <v>12</v>
      </c>
      <c r="C4219" s="7">
        <v>2</v>
      </c>
      <c r="D4219" s="12" t="s">
        <v>32</v>
      </c>
      <c r="E4219" s="12" t="s">
        <v>35</v>
      </c>
      <c r="F4219" s="5" t="s">
        <v>36</v>
      </c>
      <c r="G4219" s="22">
        <v>327.60000000000002</v>
      </c>
      <c r="H4219" s="24" t="e">
        <f>G4219-(G4219*#REF!)</f>
        <v>#REF!</v>
      </c>
      <c r="I4219" s="24" t="e">
        <f>(H4219*#REF!)/4</f>
        <v>#REF!</v>
      </c>
      <c r="J4219" s="24" t="e">
        <f>(H4219*#REF!)</f>
        <v>#REF!</v>
      </c>
      <c r="K4219" s="24" t="e">
        <f>-PMT((#REF!/12),48,H4219,0,0)</f>
        <v>#REF!</v>
      </c>
    </row>
    <row r="4220" spans="2:11" ht="16.05" customHeight="1">
      <c r="B4220" s="3" t="s">
        <v>12</v>
      </c>
      <c r="C4220" s="7">
        <v>2</v>
      </c>
      <c r="D4220" s="12" t="s">
        <v>32</v>
      </c>
      <c r="E4220" s="12" t="s">
        <v>37</v>
      </c>
      <c r="F4220" s="5" t="s">
        <v>38</v>
      </c>
      <c r="G4220" s="22">
        <v>1659.6000000000001</v>
      </c>
      <c r="H4220" s="24" t="e">
        <f>G4220-(G4220*#REF!)</f>
        <v>#REF!</v>
      </c>
      <c r="I4220" s="24" t="e">
        <f>(H4220*#REF!)/4</f>
        <v>#REF!</v>
      </c>
      <c r="J4220" s="24" t="e">
        <f>(H4220*#REF!)</f>
        <v>#REF!</v>
      </c>
      <c r="K4220" s="24" t="e">
        <f>-PMT((#REF!/12),48,H4220,0,0)</f>
        <v>#REF!</v>
      </c>
    </row>
    <row r="4221" spans="2:11" ht="16.05" customHeight="1">
      <c r="B4221" s="4" t="s">
        <v>2079</v>
      </c>
      <c r="C4221" s="7">
        <v>1</v>
      </c>
      <c r="D4221" s="12" t="s">
        <v>13</v>
      </c>
      <c r="E4221" s="12" t="s">
        <v>197</v>
      </c>
      <c r="F4221" s="5" t="s">
        <v>198</v>
      </c>
      <c r="G4221" s="22">
        <v>352.47</v>
      </c>
      <c r="H4221" s="24" t="e">
        <f>G4221-(G4221*#REF!)</f>
        <v>#REF!</v>
      </c>
      <c r="I4221" s="24" t="e">
        <f>(H4221*#REF!)/4</f>
        <v>#REF!</v>
      </c>
      <c r="J4221" s="24" t="e">
        <f>(H4221*#REF!)</f>
        <v>#REF!</v>
      </c>
      <c r="K4221" s="24" t="e">
        <f>-PMT((#REF!/12),48,H4221,0,0)</f>
        <v>#REF!</v>
      </c>
    </row>
    <row r="4222" spans="2:11" ht="16.05" customHeight="1">
      <c r="B4222" s="4" t="s">
        <v>2079</v>
      </c>
      <c r="C4222" s="7">
        <v>1</v>
      </c>
      <c r="D4222" s="12" t="s">
        <v>13</v>
      </c>
      <c r="E4222" s="12" t="s">
        <v>16</v>
      </c>
      <c r="F4222" s="5" t="s">
        <v>17</v>
      </c>
      <c r="G4222" s="22">
        <v>432.44</v>
      </c>
      <c r="H4222" s="24" t="e">
        <f>G4222-(G4222*#REF!)</f>
        <v>#REF!</v>
      </c>
      <c r="I4222" s="24" t="e">
        <f>(H4222*#REF!)/4</f>
        <v>#REF!</v>
      </c>
      <c r="J4222" s="24" t="e">
        <f>(H4222*#REF!)</f>
        <v>#REF!</v>
      </c>
      <c r="K4222" s="24" t="e">
        <f>-PMT((#REF!/12),48,H4222,0,0)</f>
        <v>#REF!</v>
      </c>
    </row>
    <row r="4223" spans="2:11" ht="16.05" customHeight="1">
      <c r="B4223" s="4" t="s">
        <v>2079</v>
      </c>
      <c r="C4223" s="7">
        <v>1</v>
      </c>
      <c r="D4223" s="12" t="s">
        <v>13</v>
      </c>
      <c r="E4223" s="12" t="s">
        <v>18</v>
      </c>
      <c r="F4223" s="5" t="s">
        <v>19</v>
      </c>
      <c r="G4223" s="22">
        <v>125.73</v>
      </c>
      <c r="H4223" s="24" t="e">
        <f>G4223-(G4223*#REF!)</f>
        <v>#REF!</v>
      </c>
      <c r="I4223" s="24" t="e">
        <f>(H4223*#REF!)/4</f>
        <v>#REF!</v>
      </c>
      <c r="J4223" s="24" t="e">
        <f>(H4223*#REF!)</f>
        <v>#REF!</v>
      </c>
      <c r="K4223" s="24" t="e">
        <f>-PMT((#REF!/12),48,H4223,0,0)</f>
        <v>#REF!</v>
      </c>
    </row>
    <row r="4224" spans="2:11" ht="16.05" customHeight="1">
      <c r="B4224" s="4" t="s">
        <v>2079</v>
      </c>
      <c r="C4224" s="7">
        <v>1</v>
      </c>
      <c r="D4224" s="12" t="s">
        <v>13</v>
      </c>
      <c r="E4224" s="12" t="s">
        <v>20</v>
      </c>
      <c r="F4224" s="5" t="s">
        <v>21</v>
      </c>
      <c r="G4224" s="22">
        <v>267.72000000000003</v>
      </c>
      <c r="H4224" s="24" t="e">
        <f>G4224-(G4224*#REF!)</f>
        <v>#REF!</v>
      </c>
      <c r="I4224" s="24" t="e">
        <f>(H4224*#REF!)/4</f>
        <v>#REF!</v>
      </c>
      <c r="J4224" s="24" t="e">
        <f>(H4224*#REF!)</f>
        <v>#REF!</v>
      </c>
      <c r="K4224" s="24" t="e">
        <f>-PMT((#REF!/12),48,H4224,0,0)</f>
        <v>#REF!</v>
      </c>
    </row>
    <row r="4225" spans="2:11" ht="16.05" customHeight="1">
      <c r="B4225" s="4" t="s">
        <v>2079</v>
      </c>
      <c r="C4225" s="7">
        <v>1</v>
      </c>
      <c r="D4225" s="1" t="s">
        <v>32</v>
      </c>
      <c r="E4225" s="1" t="s">
        <v>2080</v>
      </c>
      <c r="F4225" s="5" t="s">
        <v>2081</v>
      </c>
      <c r="G4225" s="22">
        <v>784.80000000000007</v>
      </c>
      <c r="H4225" s="24" t="e">
        <f>G4225-(G4225*#REF!)</f>
        <v>#REF!</v>
      </c>
      <c r="I4225" s="24" t="e">
        <f>(H4225*#REF!)/4</f>
        <v>#REF!</v>
      </c>
      <c r="J4225" s="24" t="e">
        <f>(H4225*#REF!)</f>
        <v>#REF!</v>
      </c>
      <c r="K4225" s="24" t="e">
        <f>-PMT((#REF!/12),48,H4225,0,0)</f>
        <v>#REF!</v>
      </c>
    </row>
    <row r="4226" spans="2:11" ht="16.05" customHeight="1">
      <c r="B4226" s="4" t="s">
        <v>2079</v>
      </c>
      <c r="C4226" s="7">
        <v>1</v>
      </c>
      <c r="D4226" s="1" t="s">
        <v>32</v>
      </c>
      <c r="E4226" s="1" t="s">
        <v>2082</v>
      </c>
      <c r="F4226" s="5" t="s">
        <v>2083</v>
      </c>
      <c r="G4226" s="22">
        <v>7209</v>
      </c>
      <c r="H4226" s="24" t="e">
        <f>G4226-(G4226*#REF!)</f>
        <v>#REF!</v>
      </c>
      <c r="I4226" s="24" t="e">
        <f>(H4226*#REF!)/4</f>
        <v>#REF!</v>
      </c>
      <c r="J4226" s="24" t="e">
        <f>(H4226*#REF!)</f>
        <v>#REF!</v>
      </c>
      <c r="K4226" s="24" t="e">
        <f>-PMT((#REF!/12),48,H4226,0,0)</f>
        <v>#REF!</v>
      </c>
    </row>
    <row r="4227" spans="2:11" ht="16.05" customHeight="1">
      <c r="B4227" s="4" t="s">
        <v>2079</v>
      </c>
      <c r="C4227" s="7">
        <v>1</v>
      </c>
      <c r="D4227" s="1" t="s">
        <v>32</v>
      </c>
      <c r="E4227" s="1">
        <v>33151</v>
      </c>
      <c r="F4227" s="5" t="s">
        <v>887</v>
      </c>
      <c r="G4227" s="22">
        <v>302.40000000000003</v>
      </c>
      <c r="H4227" s="24" t="e">
        <f>G4227-(G4227*#REF!)</f>
        <v>#REF!</v>
      </c>
      <c r="I4227" s="24" t="e">
        <f>(H4227*#REF!)/4</f>
        <v>#REF!</v>
      </c>
      <c r="J4227" s="24" t="e">
        <f>(H4227*#REF!)</f>
        <v>#REF!</v>
      </c>
      <c r="K4227" s="24" t="e">
        <f>-PMT((#REF!/12),48,H4227,0,0)</f>
        <v>#REF!</v>
      </c>
    </row>
    <row r="4228" spans="2:11" ht="16.05" customHeight="1">
      <c r="B4228" s="4" t="s">
        <v>2079</v>
      </c>
      <c r="C4228" s="7">
        <v>1</v>
      </c>
      <c r="D4228" s="1" t="s">
        <v>32</v>
      </c>
      <c r="E4228" s="1" t="s">
        <v>2086</v>
      </c>
      <c r="F4228" s="5" t="s">
        <v>2087</v>
      </c>
      <c r="G4228" s="22">
        <v>608.4</v>
      </c>
      <c r="H4228" s="24" t="e">
        <f>G4228-(G4228*#REF!)</f>
        <v>#REF!</v>
      </c>
      <c r="I4228" s="24" t="e">
        <f>(H4228*#REF!)/4</f>
        <v>#REF!</v>
      </c>
      <c r="J4228" s="24" t="e">
        <f>(H4228*#REF!)</f>
        <v>#REF!</v>
      </c>
      <c r="K4228" s="24" t="e">
        <f>-PMT((#REF!/12),48,H4228,0,0)</f>
        <v>#REF!</v>
      </c>
    </row>
    <row r="4229" spans="2:11" ht="16.05" customHeight="1">
      <c r="B4229" s="4" t="s">
        <v>2079</v>
      </c>
      <c r="C4229" s="7">
        <v>1</v>
      </c>
      <c r="D4229" s="1" t="s">
        <v>32</v>
      </c>
      <c r="E4229" s="1" t="s">
        <v>33</v>
      </c>
      <c r="F4229" s="5" t="s">
        <v>73</v>
      </c>
      <c r="G4229" s="22">
        <v>68.400000000000006</v>
      </c>
      <c r="H4229" s="24" t="e">
        <f>G4229-(G4229*#REF!)</f>
        <v>#REF!</v>
      </c>
      <c r="I4229" s="24" t="e">
        <f>(H4229*#REF!)/4</f>
        <v>#REF!</v>
      </c>
      <c r="J4229" s="24" t="e">
        <f>(H4229*#REF!)</f>
        <v>#REF!</v>
      </c>
      <c r="K4229" s="24" t="e">
        <f>-PMT((#REF!/12),48,H4229,0,0)</f>
        <v>#REF!</v>
      </c>
    </row>
    <row r="4230" spans="2:11" ht="16.05" customHeight="1">
      <c r="B4230" s="4" t="s">
        <v>2079</v>
      </c>
      <c r="C4230" s="7">
        <v>1</v>
      </c>
      <c r="D4230" s="1" t="s">
        <v>32</v>
      </c>
      <c r="E4230" s="1" t="s">
        <v>2088</v>
      </c>
      <c r="F4230" s="5" t="s">
        <v>2089</v>
      </c>
      <c r="G4230" s="22">
        <v>266.40000000000003</v>
      </c>
      <c r="H4230" s="24" t="e">
        <f>G4230-(G4230*#REF!)</f>
        <v>#REF!</v>
      </c>
      <c r="I4230" s="24" t="e">
        <f>(H4230*#REF!)/4</f>
        <v>#REF!</v>
      </c>
      <c r="J4230" s="24" t="e">
        <f>(H4230*#REF!)</f>
        <v>#REF!</v>
      </c>
      <c r="K4230" s="24" t="e">
        <f>-PMT((#REF!/12),48,H4230,0,0)</f>
        <v>#REF!</v>
      </c>
    </row>
    <row r="4231" spans="2:11" ht="16.05" customHeight="1">
      <c r="B4231" s="4" t="s">
        <v>2079</v>
      </c>
      <c r="C4231" s="7">
        <v>1</v>
      </c>
      <c r="D4231" s="1" t="s">
        <v>32</v>
      </c>
      <c r="E4231" s="1">
        <v>24515</v>
      </c>
      <c r="F4231" s="5" t="s">
        <v>2085</v>
      </c>
      <c r="G4231" s="22">
        <v>91.8</v>
      </c>
      <c r="H4231" s="24" t="e">
        <f>G4231-(G4231*#REF!)</f>
        <v>#REF!</v>
      </c>
      <c r="I4231" s="24" t="e">
        <f>(H4231*#REF!)/4</f>
        <v>#REF!</v>
      </c>
      <c r="J4231" s="24" t="e">
        <f>(H4231*#REF!)</f>
        <v>#REF!</v>
      </c>
      <c r="K4231" s="24" t="e">
        <f>-PMT((#REF!/12),48,H4231,0,0)</f>
        <v>#REF!</v>
      </c>
    </row>
    <row r="4232" spans="2:11" ht="16.05" customHeight="1">
      <c r="B4232" s="4" t="s">
        <v>2079</v>
      </c>
      <c r="C4232" s="7">
        <v>1</v>
      </c>
      <c r="D4232" s="1" t="s">
        <v>32</v>
      </c>
      <c r="E4232" s="1">
        <v>24512</v>
      </c>
      <c r="F4232" s="5" t="s">
        <v>2084</v>
      </c>
      <c r="G4232" s="22">
        <v>311.40000000000003</v>
      </c>
      <c r="H4232" s="24" t="e">
        <f>G4232-(G4232*#REF!)</f>
        <v>#REF!</v>
      </c>
      <c r="I4232" s="24" t="e">
        <f>(H4232*#REF!)/4</f>
        <v>#REF!</v>
      </c>
      <c r="J4232" s="24" t="e">
        <f>(H4232*#REF!)</f>
        <v>#REF!</v>
      </c>
      <c r="K4232" s="24" t="e">
        <f>-PMT((#REF!/12),48,H4232,0,0)</f>
        <v>#REF!</v>
      </c>
    </row>
    <row r="4233" spans="2:11" ht="16.05" customHeight="1">
      <c r="B4233" s="3" t="s">
        <v>329</v>
      </c>
      <c r="C4233" s="7">
        <v>2</v>
      </c>
      <c r="D4233" s="12" t="s">
        <v>13</v>
      </c>
      <c r="E4233" s="12" t="s">
        <v>61</v>
      </c>
      <c r="F4233" s="5" t="s">
        <v>62</v>
      </c>
      <c r="G4233" s="22">
        <v>965.74</v>
      </c>
      <c r="H4233" s="24" t="e">
        <f>G4233-(G4233*#REF!)</f>
        <v>#REF!</v>
      </c>
      <c r="I4233" s="24" t="e">
        <f>(H4233*#REF!)/4</f>
        <v>#REF!</v>
      </c>
      <c r="J4233" s="24" t="e">
        <f>(H4233*#REF!)</f>
        <v>#REF!</v>
      </c>
      <c r="K4233" s="24" t="e">
        <f>-PMT((#REF!/12),48,H4233,0,0)</f>
        <v>#REF!</v>
      </c>
    </row>
    <row r="4234" spans="2:11" ht="16.05" customHeight="1">
      <c r="B4234" s="3" t="s">
        <v>329</v>
      </c>
      <c r="C4234" s="7">
        <v>2</v>
      </c>
      <c r="D4234" s="12" t="s">
        <v>32</v>
      </c>
      <c r="E4234" s="12" t="s">
        <v>330</v>
      </c>
      <c r="F4234" s="5" t="s">
        <v>331</v>
      </c>
      <c r="G4234" s="22">
        <v>12024</v>
      </c>
      <c r="H4234" s="24" t="e">
        <f>G4234-(G4234*#REF!)</f>
        <v>#REF!</v>
      </c>
      <c r="I4234" s="24" t="e">
        <f>(H4234*#REF!)/4</f>
        <v>#REF!</v>
      </c>
      <c r="J4234" s="24" t="e">
        <f>(H4234*#REF!)</f>
        <v>#REF!</v>
      </c>
      <c r="K4234" s="24" t="e">
        <f>-PMT((#REF!/12),48,H4234,0,0)</f>
        <v>#REF!</v>
      </c>
    </row>
    <row r="4235" spans="2:11" ht="16.05" customHeight="1">
      <c r="B4235" s="3" t="s">
        <v>175</v>
      </c>
      <c r="C4235" s="7">
        <v>2</v>
      </c>
      <c r="D4235" s="12" t="s">
        <v>13</v>
      </c>
      <c r="E4235" s="12" t="s">
        <v>61</v>
      </c>
      <c r="F4235" s="5" t="s">
        <v>62</v>
      </c>
      <c r="G4235" s="22">
        <v>965.74</v>
      </c>
      <c r="H4235" s="24" t="e">
        <f>G4235-(G4235*#REF!)</f>
        <v>#REF!</v>
      </c>
      <c r="I4235" s="24" t="e">
        <f>(H4235*#REF!)/4</f>
        <v>#REF!</v>
      </c>
      <c r="J4235" s="24" t="e">
        <f>(H4235*#REF!)</f>
        <v>#REF!</v>
      </c>
      <c r="K4235" s="24" t="e">
        <f>-PMT((#REF!/12),48,H4235,0,0)</f>
        <v>#REF!</v>
      </c>
    </row>
    <row r="4236" spans="2:11" ht="16.05" customHeight="1">
      <c r="B4236" s="3" t="s">
        <v>175</v>
      </c>
      <c r="C4236" s="7">
        <v>2</v>
      </c>
      <c r="D4236" s="12" t="s">
        <v>32</v>
      </c>
      <c r="E4236" s="12" t="s">
        <v>176</v>
      </c>
      <c r="F4236" s="5" t="s">
        <v>177</v>
      </c>
      <c r="G4236" s="22">
        <v>11808</v>
      </c>
      <c r="H4236" s="24" t="e">
        <f>G4236-(G4236*#REF!)</f>
        <v>#REF!</v>
      </c>
      <c r="I4236" s="24" t="e">
        <f>(H4236*#REF!)/4</f>
        <v>#REF!</v>
      </c>
      <c r="J4236" s="24" t="e">
        <f>(H4236*#REF!)</f>
        <v>#REF!</v>
      </c>
      <c r="K4236" s="24" t="e">
        <f>-PMT((#REF!/12),48,H4236,0,0)</f>
        <v>#REF!</v>
      </c>
    </row>
    <row r="4237" spans="2:11" ht="16.05" customHeight="1">
      <c r="B4237" s="3" t="s">
        <v>2180</v>
      </c>
      <c r="C4237" s="7">
        <v>2</v>
      </c>
      <c r="D4237" s="12" t="s">
        <v>69</v>
      </c>
      <c r="E4237" s="12" t="s">
        <v>757</v>
      </c>
      <c r="F4237" s="5" t="s">
        <v>758</v>
      </c>
      <c r="G4237" s="22">
        <v>1693.9666666666667</v>
      </c>
      <c r="H4237" s="24" t="e">
        <f>G4237-(G4237*#REF!)</f>
        <v>#REF!</v>
      </c>
      <c r="I4237" s="24" t="e">
        <f>(H4237*#REF!)/4</f>
        <v>#REF!</v>
      </c>
      <c r="J4237" s="24" t="e">
        <f>(H4237*#REF!)</f>
        <v>#REF!</v>
      </c>
      <c r="K4237" s="24" t="e">
        <f>-PMT((#REF!/12),48,H4237,0,0)</f>
        <v>#REF!</v>
      </c>
    </row>
    <row r="4238" spans="2:11" ht="16.05" customHeight="1">
      <c r="B4238" s="3" t="s">
        <v>2180</v>
      </c>
      <c r="C4238" s="7">
        <v>2</v>
      </c>
      <c r="D4238" s="12" t="s">
        <v>69</v>
      </c>
      <c r="E4238" s="12" t="s">
        <v>753</v>
      </c>
      <c r="F4238" s="5" t="s">
        <v>754</v>
      </c>
      <c r="G4238" s="22">
        <v>1693.9666666666667</v>
      </c>
      <c r="H4238" s="24" t="e">
        <f>G4238-(G4238*#REF!)</f>
        <v>#REF!</v>
      </c>
      <c r="I4238" s="24" t="e">
        <f>(H4238*#REF!)/4</f>
        <v>#REF!</v>
      </c>
      <c r="J4238" s="24" t="e">
        <f>(H4238*#REF!)</f>
        <v>#REF!</v>
      </c>
      <c r="K4238" s="24" t="e">
        <f>-PMT((#REF!/12),48,H4238,0,0)</f>
        <v>#REF!</v>
      </c>
    </row>
    <row r="4239" spans="2:11" ht="16.05" customHeight="1">
      <c r="B4239" s="3" t="s">
        <v>2180</v>
      </c>
      <c r="C4239" s="7">
        <v>2</v>
      </c>
      <c r="D4239" s="12" t="s">
        <v>69</v>
      </c>
      <c r="E4239" s="12" t="s">
        <v>2181</v>
      </c>
      <c r="F4239" s="5"/>
      <c r="G4239" s="22">
        <v>1414.92</v>
      </c>
      <c r="H4239" s="24" t="e">
        <f>G4239-(G4239*#REF!)</f>
        <v>#REF!</v>
      </c>
      <c r="I4239" s="24" t="e">
        <f>(H4239*#REF!)/4</f>
        <v>#REF!</v>
      </c>
      <c r="J4239" s="24" t="e">
        <f>(H4239*#REF!)</f>
        <v>#REF!</v>
      </c>
      <c r="K4239" s="24" t="e">
        <f>-PMT((#REF!/12),48,H4239,0,0)</f>
        <v>#REF!</v>
      </c>
    </row>
    <row r="4240" spans="2:11" ht="16.05" customHeight="1">
      <c r="B4240" s="3" t="s">
        <v>2180</v>
      </c>
      <c r="C4240" s="7">
        <v>4</v>
      </c>
      <c r="D4240" s="12" t="s">
        <v>69</v>
      </c>
      <c r="E4240" s="12" t="s">
        <v>2182</v>
      </c>
      <c r="F4240" s="5" t="s">
        <v>2183</v>
      </c>
      <c r="G4240" s="22">
        <v>320</v>
      </c>
      <c r="H4240" s="24" t="e">
        <f>G4240-(G4240*#REF!)</f>
        <v>#REF!</v>
      </c>
      <c r="I4240" s="24" t="e">
        <f>(H4240*#REF!)/4</f>
        <v>#REF!</v>
      </c>
      <c r="J4240" s="24" t="e">
        <f>(H4240*#REF!)</f>
        <v>#REF!</v>
      </c>
      <c r="K4240" s="24" t="e">
        <f>-PMT((#REF!/12),48,H4240,0,0)</f>
        <v>#REF!</v>
      </c>
    </row>
    <row r="4241" spans="2:11" ht="16.05" customHeight="1">
      <c r="B4241" s="3" t="s">
        <v>1870</v>
      </c>
      <c r="C4241" s="7">
        <v>1</v>
      </c>
      <c r="D4241" s="12" t="s">
        <v>13</v>
      </c>
      <c r="E4241" s="12" t="s">
        <v>702</v>
      </c>
      <c r="F4241" s="5" t="s">
        <v>703</v>
      </c>
      <c r="G4241" s="22">
        <v>316.43</v>
      </c>
      <c r="H4241" s="24" t="e">
        <f>G4241-(G4241*#REF!)</f>
        <v>#REF!</v>
      </c>
      <c r="I4241" s="24" t="e">
        <f>(H4241*#REF!)/4</f>
        <v>#REF!</v>
      </c>
      <c r="J4241" s="24" t="e">
        <f>(H4241*#REF!)</f>
        <v>#REF!</v>
      </c>
      <c r="K4241" s="24" t="e">
        <f>-PMT((#REF!/12),48,H4241,0,0)</f>
        <v>#REF!</v>
      </c>
    </row>
    <row r="4242" spans="2:11" ht="16.05" customHeight="1">
      <c r="B4242" s="3" t="s">
        <v>1870</v>
      </c>
      <c r="C4242" s="7">
        <v>1</v>
      </c>
      <c r="D4242" s="12" t="s">
        <v>13</v>
      </c>
      <c r="E4242" s="12" t="s">
        <v>704</v>
      </c>
      <c r="F4242" s="5" t="s">
        <v>705</v>
      </c>
      <c r="G4242" s="22">
        <v>342.89</v>
      </c>
      <c r="H4242" s="24" t="e">
        <f>G4242-(G4242*#REF!)</f>
        <v>#REF!</v>
      </c>
      <c r="I4242" s="24" t="e">
        <f>(H4242*#REF!)/4</f>
        <v>#REF!</v>
      </c>
      <c r="J4242" s="24" t="e">
        <f>(H4242*#REF!)</f>
        <v>#REF!</v>
      </c>
      <c r="K4242" s="24" t="e">
        <f>-PMT((#REF!/12),48,H4242,0,0)</f>
        <v>#REF!</v>
      </c>
    </row>
    <row r="4243" spans="2:11" ht="16.05" customHeight="1">
      <c r="B4243" s="3" t="s">
        <v>1870</v>
      </c>
      <c r="C4243" s="7">
        <v>1</v>
      </c>
      <c r="D4243" s="12" t="s">
        <v>13</v>
      </c>
      <c r="E4243" s="12" t="s">
        <v>706</v>
      </c>
      <c r="F4243" s="5" t="s">
        <v>707</v>
      </c>
      <c r="G4243" s="22">
        <v>105.58</v>
      </c>
      <c r="H4243" s="24" t="e">
        <f>G4243-(G4243*#REF!)</f>
        <v>#REF!</v>
      </c>
      <c r="I4243" s="24" t="e">
        <f>(H4243*#REF!)/4</f>
        <v>#REF!</v>
      </c>
      <c r="J4243" s="24" t="e">
        <f>(H4243*#REF!)</f>
        <v>#REF!</v>
      </c>
      <c r="K4243" s="24" t="e">
        <f>-PMT((#REF!/12),48,H4243,0,0)</f>
        <v>#REF!</v>
      </c>
    </row>
    <row r="4244" spans="2:11" ht="16.05" customHeight="1">
      <c r="B4244" s="3" t="s">
        <v>1870</v>
      </c>
      <c r="C4244" s="7">
        <v>1</v>
      </c>
      <c r="D4244" s="12" t="s">
        <v>13</v>
      </c>
      <c r="E4244" s="12" t="s">
        <v>708</v>
      </c>
      <c r="F4244" s="5" t="s">
        <v>709</v>
      </c>
      <c r="G4244" s="22">
        <v>203.61</v>
      </c>
      <c r="H4244" s="24" t="e">
        <f>G4244-(G4244*#REF!)</f>
        <v>#REF!</v>
      </c>
      <c r="I4244" s="24" t="e">
        <f>(H4244*#REF!)/4</f>
        <v>#REF!</v>
      </c>
      <c r="J4244" s="24" t="e">
        <f>(H4244*#REF!)</f>
        <v>#REF!</v>
      </c>
      <c r="K4244" s="24" t="e">
        <f>-PMT((#REF!/12),48,H4244,0,0)</f>
        <v>#REF!</v>
      </c>
    </row>
    <row r="4245" spans="2:11" ht="16.05" customHeight="1">
      <c r="B4245" s="3" t="s">
        <v>1870</v>
      </c>
      <c r="C4245" s="7">
        <v>1</v>
      </c>
      <c r="D4245" s="12" t="s">
        <v>13</v>
      </c>
      <c r="E4245" s="12" t="s">
        <v>1452</v>
      </c>
      <c r="F4245" s="5" t="s">
        <v>1453</v>
      </c>
      <c r="G4245" s="22">
        <v>246.91</v>
      </c>
      <c r="H4245" s="24" t="e">
        <f>G4245-(G4245*#REF!)</f>
        <v>#REF!</v>
      </c>
      <c r="I4245" s="24" t="e">
        <f>(H4245*#REF!)/4</f>
        <v>#REF!</v>
      </c>
      <c r="J4245" s="24" t="e">
        <f>(H4245*#REF!)</f>
        <v>#REF!</v>
      </c>
      <c r="K4245" s="24" t="e">
        <f>-PMT((#REF!/12),48,H4245,0,0)</f>
        <v>#REF!</v>
      </c>
    </row>
    <row r="4246" spans="2:11" ht="16.05" customHeight="1">
      <c r="B4246" s="3" t="s">
        <v>1870</v>
      </c>
      <c r="C4246" s="7">
        <v>1</v>
      </c>
      <c r="D4246" s="12" t="s">
        <v>32</v>
      </c>
      <c r="E4246" s="12" t="s">
        <v>1086</v>
      </c>
      <c r="F4246" s="5" t="s">
        <v>469</v>
      </c>
      <c r="G4246" s="22">
        <v>5589</v>
      </c>
      <c r="H4246" s="24" t="e">
        <f>G4246-(G4246*#REF!)</f>
        <v>#REF!</v>
      </c>
      <c r="I4246" s="24" t="e">
        <f>(H4246*#REF!)/4</f>
        <v>#REF!</v>
      </c>
      <c r="J4246" s="24" t="e">
        <f>(H4246*#REF!)</f>
        <v>#REF!</v>
      </c>
      <c r="K4246" s="24" t="e">
        <f>-PMT((#REF!/12),48,H4246,0,0)</f>
        <v>#REF!</v>
      </c>
    </row>
    <row r="4247" spans="2:11" ht="16.05" customHeight="1">
      <c r="B4247" s="3" t="s">
        <v>1870</v>
      </c>
      <c r="C4247" s="7">
        <v>1</v>
      </c>
      <c r="D4247" s="12" t="s">
        <v>32</v>
      </c>
      <c r="E4247" s="12" t="s">
        <v>1871</v>
      </c>
      <c r="F4247" s="10" t="s">
        <v>1872</v>
      </c>
      <c r="G4247" s="22">
        <v>698.01176470588234</v>
      </c>
      <c r="H4247" s="24" t="e">
        <f>G4247-(G4247*#REF!)</f>
        <v>#REF!</v>
      </c>
      <c r="I4247" s="24" t="e">
        <f>(H4247*#REF!)/4</f>
        <v>#REF!</v>
      </c>
      <c r="J4247" s="24" t="e">
        <f>(H4247*#REF!)</f>
        <v>#REF!</v>
      </c>
      <c r="K4247" s="24" t="e">
        <f>-PMT((#REF!/12),48,H4247,0,0)</f>
        <v>#REF!</v>
      </c>
    </row>
    <row r="4248" spans="2:11" ht="16.05" customHeight="1">
      <c r="B4248" s="3" t="s">
        <v>1870</v>
      </c>
      <c r="C4248" s="7">
        <v>1</v>
      </c>
      <c r="D4248" s="12" t="s">
        <v>32</v>
      </c>
      <c r="E4248" s="12" t="s">
        <v>1873</v>
      </c>
      <c r="F4248" s="5" t="s">
        <v>840</v>
      </c>
      <c r="G4248" s="22">
        <v>167.4</v>
      </c>
      <c r="H4248" s="24" t="e">
        <f>G4248-(G4248*#REF!)</f>
        <v>#REF!</v>
      </c>
      <c r="I4248" s="24" t="e">
        <f>(H4248*#REF!)/4</f>
        <v>#REF!</v>
      </c>
      <c r="J4248" s="24" t="e">
        <f>(H4248*#REF!)</f>
        <v>#REF!</v>
      </c>
      <c r="K4248" s="24" t="e">
        <f>-PMT((#REF!/12),48,H4248,0,0)</f>
        <v>#REF!</v>
      </c>
    </row>
    <row r="4249" spans="2:11" ht="16.05" customHeight="1">
      <c r="B4249" s="3" t="s">
        <v>1870</v>
      </c>
      <c r="C4249" s="7">
        <v>1</v>
      </c>
      <c r="D4249" s="12" t="s">
        <v>32</v>
      </c>
      <c r="E4249" s="12" t="s">
        <v>1874</v>
      </c>
      <c r="F4249" s="10" t="s">
        <v>1875</v>
      </c>
      <c r="G4249" s="22">
        <v>25.740000000000002</v>
      </c>
      <c r="H4249" s="24" t="e">
        <f>G4249-(G4249*#REF!)</f>
        <v>#REF!</v>
      </c>
      <c r="I4249" s="24" t="e">
        <f>(H4249*#REF!)/4</f>
        <v>#REF!</v>
      </c>
      <c r="J4249" s="24" t="e">
        <f>(H4249*#REF!)</f>
        <v>#REF!</v>
      </c>
      <c r="K4249" s="24" t="e">
        <f>-PMT((#REF!/12),48,H4249,0,0)</f>
        <v>#REF!</v>
      </c>
    </row>
    <row r="4250" spans="2:11" ht="16.05" customHeight="1">
      <c r="B4250" s="3" t="s">
        <v>1870</v>
      </c>
      <c r="C4250" s="7">
        <v>1</v>
      </c>
      <c r="D4250" s="12" t="s">
        <v>32</v>
      </c>
      <c r="E4250" s="12" t="s">
        <v>1876</v>
      </c>
      <c r="F4250" s="5" t="s">
        <v>1877</v>
      </c>
      <c r="G4250" s="22">
        <v>284.40000000000003</v>
      </c>
      <c r="H4250" s="24" t="e">
        <f>G4250-(G4250*#REF!)</f>
        <v>#REF!</v>
      </c>
      <c r="I4250" s="24" t="e">
        <f>(H4250*#REF!)/4</f>
        <v>#REF!</v>
      </c>
      <c r="J4250" s="24" t="e">
        <f>(H4250*#REF!)</f>
        <v>#REF!</v>
      </c>
      <c r="K4250" s="24" t="e">
        <f>-PMT((#REF!/12),48,H4250,0,0)</f>
        <v>#REF!</v>
      </c>
    </row>
    <row r="4251" spans="2:11" ht="16.05" customHeight="1">
      <c r="B4251" s="3" t="s">
        <v>1870</v>
      </c>
      <c r="C4251" s="7">
        <v>1</v>
      </c>
      <c r="D4251" s="12" t="s">
        <v>32</v>
      </c>
      <c r="E4251" s="12" t="s">
        <v>1878</v>
      </c>
      <c r="F4251" s="10" t="s">
        <v>1879</v>
      </c>
      <c r="G4251" s="22">
        <v>138.6</v>
      </c>
      <c r="H4251" s="24" t="e">
        <f>G4251-(G4251*#REF!)</f>
        <v>#REF!</v>
      </c>
      <c r="I4251" s="24" t="e">
        <f>(H4251*#REF!)/4</f>
        <v>#REF!</v>
      </c>
      <c r="J4251" s="24" t="e">
        <f>(H4251*#REF!)</f>
        <v>#REF!</v>
      </c>
      <c r="K4251" s="24" t="e">
        <f>-PMT((#REF!/12),48,H4251,0,0)</f>
        <v>#REF!</v>
      </c>
    </row>
    <row r="4252" spans="2:11" ht="16.05" customHeight="1">
      <c r="B4252" s="3" t="s">
        <v>1870</v>
      </c>
      <c r="C4252" s="7">
        <v>1</v>
      </c>
      <c r="D4252" s="12" t="s">
        <v>32</v>
      </c>
      <c r="E4252" s="12">
        <v>27220</v>
      </c>
      <c r="F4252" s="5" t="s">
        <v>1880</v>
      </c>
      <c r="G4252" s="22">
        <v>29.880000000000003</v>
      </c>
      <c r="H4252" s="24" t="e">
        <f>G4252-(G4252*#REF!)</f>
        <v>#REF!</v>
      </c>
      <c r="I4252" s="24" t="e">
        <f>(H4252*#REF!)/4</f>
        <v>#REF!</v>
      </c>
      <c r="J4252" s="24" t="e">
        <f>(H4252*#REF!)</f>
        <v>#REF!</v>
      </c>
      <c r="K4252" s="24" t="e">
        <f>-PMT((#REF!/12),48,H4252,0,0)</f>
        <v>#REF!</v>
      </c>
    </row>
    <row r="4253" spans="2:11" ht="16.05" customHeight="1">
      <c r="B4253" s="3" t="s">
        <v>1870</v>
      </c>
      <c r="C4253" s="7">
        <v>1</v>
      </c>
      <c r="D4253" s="12" t="s">
        <v>1232</v>
      </c>
      <c r="E4253" s="12" t="s">
        <v>1881</v>
      </c>
      <c r="F4253" s="5" t="s">
        <v>1882</v>
      </c>
      <c r="G4253" s="22">
        <v>206.7</v>
      </c>
      <c r="H4253" s="24" t="e">
        <f>G4253-(G4253*#REF!)</f>
        <v>#REF!</v>
      </c>
      <c r="I4253" s="24" t="e">
        <f>(H4253*#REF!)/4</f>
        <v>#REF!</v>
      </c>
      <c r="J4253" s="24" t="e">
        <f>(H4253*#REF!)</f>
        <v>#REF!</v>
      </c>
      <c r="K4253" s="24" t="e">
        <f>-PMT((#REF!/12),48,H4253,0,0)</f>
        <v>#REF!</v>
      </c>
    </row>
    <row r="4254" spans="2:11" ht="16.05" customHeight="1">
      <c r="B4254" s="3" t="s">
        <v>1870</v>
      </c>
      <c r="C4254" s="7">
        <v>1</v>
      </c>
      <c r="D4254" s="12" t="s">
        <v>32</v>
      </c>
      <c r="E4254" s="12" t="s">
        <v>1874</v>
      </c>
      <c r="F4254" s="10" t="s">
        <v>1875</v>
      </c>
      <c r="G4254" s="22">
        <v>25.740000000000002</v>
      </c>
      <c r="H4254" s="24" t="e">
        <f>G4254-(G4254*#REF!)</f>
        <v>#REF!</v>
      </c>
      <c r="I4254" s="24" t="e">
        <f>(H4254*#REF!)/4</f>
        <v>#REF!</v>
      </c>
      <c r="J4254" s="24" t="e">
        <f>(H4254*#REF!)</f>
        <v>#REF!</v>
      </c>
      <c r="K4254" s="24" t="e">
        <f>-PMT((#REF!/12),48,H4254,0,0)</f>
        <v>#REF!</v>
      </c>
    </row>
    <row r="4255" spans="2:11" ht="16.05" customHeight="1">
      <c r="B4255" s="3" t="s">
        <v>1870</v>
      </c>
      <c r="C4255" s="7">
        <v>1</v>
      </c>
      <c r="D4255" s="12" t="s">
        <v>1232</v>
      </c>
      <c r="E4255" s="12" t="s">
        <v>1233</v>
      </c>
      <c r="F4255" s="5" t="s">
        <v>1234</v>
      </c>
      <c r="G4255" s="22">
        <v>120</v>
      </c>
      <c r="H4255" s="24" t="e">
        <f>G4255-(G4255*#REF!)</f>
        <v>#REF!</v>
      </c>
      <c r="I4255" s="24" t="e">
        <f>(H4255*#REF!)/4</f>
        <v>#REF!</v>
      </c>
      <c r="J4255" s="24" t="e">
        <f>(H4255*#REF!)</f>
        <v>#REF!</v>
      </c>
      <c r="K4255" s="24" t="e">
        <f>-PMT((#REF!/12),48,H4255,0,0)</f>
        <v>#REF!</v>
      </c>
    </row>
    <row r="4256" spans="2:11" ht="16.05" customHeight="1">
      <c r="B4256" s="3" t="s">
        <v>1870</v>
      </c>
      <c r="C4256" s="7">
        <v>1</v>
      </c>
      <c r="D4256" s="12" t="s">
        <v>32</v>
      </c>
      <c r="E4256" s="12" t="s">
        <v>141</v>
      </c>
      <c r="F4256" s="10" t="s">
        <v>142</v>
      </c>
      <c r="G4256" s="22">
        <v>536.4</v>
      </c>
      <c r="H4256" s="24" t="e">
        <f>G4256-(G4256*#REF!)</f>
        <v>#REF!</v>
      </c>
      <c r="I4256" s="24" t="e">
        <f>(H4256*#REF!)/4</f>
        <v>#REF!</v>
      </c>
      <c r="J4256" s="24" t="e">
        <f>(H4256*#REF!)</f>
        <v>#REF!</v>
      </c>
      <c r="K4256" s="24" t="e">
        <f>-PMT((#REF!/12),48,H4256,0,0)</f>
        <v>#REF!</v>
      </c>
    </row>
    <row r="4257" spans="2:11" ht="16.05" customHeight="1">
      <c r="B4257" s="3" t="s">
        <v>12</v>
      </c>
      <c r="C4257" s="7">
        <v>2</v>
      </c>
      <c r="D4257" s="12" t="s">
        <v>13</v>
      </c>
      <c r="E4257" s="12" t="s">
        <v>14</v>
      </c>
      <c r="F4257" s="5" t="s">
        <v>15</v>
      </c>
      <c r="G4257" s="22">
        <v>564.44000000000005</v>
      </c>
      <c r="H4257" s="24" t="e">
        <f>G4257-(G4257*#REF!)</f>
        <v>#REF!</v>
      </c>
      <c r="I4257" s="24" t="e">
        <f>(H4257*#REF!)/4</f>
        <v>#REF!</v>
      </c>
      <c r="J4257" s="24" t="e">
        <f>(H4257*#REF!)</f>
        <v>#REF!</v>
      </c>
      <c r="K4257" s="24" t="e">
        <f>-PMT((#REF!/12),48,H4257,0,0)</f>
        <v>#REF!</v>
      </c>
    </row>
    <row r="4258" spans="2:11" ht="16.05" customHeight="1">
      <c r="B4258" s="3" t="s">
        <v>12</v>
      </c>
      <c r="C4258" s="7">
        <v>2</v>
      </c>
      <c r="D4258" s="12" t="s">
        <v>13</v>
      </c>
      <c r="E4258" s="12" t="s">
        <v>16</v>
      </c>
      <c r="F4258" s="5" t="s">
        <v>17</v>
      </c>
      <c r="G4258" s="22">
        <v>864.88</v>
      </c>
      <c r="H4258" s="24" t="e">
        <f>G4258-(G4258*#REF!)</f>
        <v>#REF!</v>
      </c>
      <c r="I4258" s="24" t="e">
        <f>(H4258*#REF!)/4</f>
        <v>#REF!</v>
      </c>
      <c r="J4258" s="24" t="e">
        <f>(H4258*#REF!)</f>
        <v>#REF!</v>
      </c>
      <c r="K4258" s="24" t="e">
        <f>-PMT((#REF!/12),48,H4258,0,0)</f>
        <v>#REF!</v>
      </c>
    </row>
    <row r="4259" spans="2:11" ht="16.05" customHeight="1">
      <c r="B4259" s="3" t="s">
        <v>12</v>
      </c>
      <c r="C4259" s="7">
        <v>2</v>
      </c>
      <c r="D4259" s="12" t="s">
        <v>13</v>
      </c>
      <c r="E4259" s="12" t="s">
        <v>18</v>
      </c>
      <c r="F4259" s="5" t="s">
        <v>19</v>
      </c>
      <c r="G4259" s="22">
        <v>251.46</v>
      </c>
      <c r="H4259" s="24" t="e">
        <f>G4259-(G4259*#REF!)</f>
        <v>#REF!</v>
      </c>
      <c r="I4259" s="24" t="e">
        <f>(H4259*#REF!)/4</f>
        <v>#REF!</v>
      </c>
      <c r="J4259" s="24" t="e">
        <f>(H4259*#REF!)</f>
        <v>#REF!</v>
      </c>
      <c r="K4259" s="24" t="e">
        <f>-PMT((#REF!/12),48,H4259,0,0)</f>
        <v>#REF!</v>
      </c>
    </row>
    <row r="4260" spans="2:11" ht="16.05" customHeight="1">
      <c r="B4260" s="3" t="s">
        <v>12</v>
      </c>
      <c r="C4260" s="7">
        <v>2</v>
      </c>
      <c r="D4260" s="12" t="s">
        <v>13</v>
      </c>
      <c r="E4260" s="12" t="s">
        <v>20</v>
      </c>
      <c r="F4260" s="5" t="s">
        <v>21</v>
      </c>
      <c r="G4260" s="22">
        <v>535.44000000000005</v>
      </c>
      <c r="H4260" s="24" t="e">
        <f>G4260-(G4260*#REF!)</f>
        <v>#REF!</v>
      </c>
      <c r="I4260" s="24" t="e">
        <f>(H4260*#REF!)/4</f>
        <v>#REF!</v>
      </c>
      <c r="J4260" s="24" t="e">
        <f>(H4260*#REF!)</f>
        <v>#REF!</v>
      </c>
      <c r="K4260" s="24" t="e">
        <f>-PMT((#REF!/12),48,H4260,0,0)</f>
        <v>#REF!</v>
      </c>
    </row>
    <row r="4261" spans="2:11" ht="16.05" customHeight="1">
      <c r="B4261" s="3" t="s">
        <v>12</v>
      </c>
      <c r="C4261" s="7">
        <v>2</v>
      </c>
      <c r="D4261" s="12" t="s">
        <v>32</v>
      </c>
      <c r="E4261" s="12" t="s">
        <v>775</v>
      </c>
      <c r="F4261" s="5" t="s">
        <v>776</v>
      </c>
      <c r="G4261" s="22">
        <v>428.40000000000003</v>
      </c>
      <c r="H4261" s="24" t="e">
        <f>G4261-(G4261*#REF!)</f>
        <v>#REF!</v>
      </c>
      <c r="I4261" s="24" t="e">
        <f>(H4261*#REF!)/4</f>
        <v>#REF!</v>
      </c>
      <c r="J4261" s="24" t="e">
        <f>(H4261*#REF!)</f>
        <v>#REF!</v>
      </c>
      <c r="K4261" s="24" t="e">
        <f>-PMT((#REF!/12),48,H4261,0,0)</f>
        <v>#REF!</v>
      </c>
    </row>
    <row r="4262" spans="2:11" ht="16.05" customHeight="1">
      <c r="B4262" s="3" t="s">
        <v>12</v>
      </c>
      <c r="C4262" s="7">
        <v>2</v>
      </c>
      <c r="D4262" s="12" t="s">
        <v>13</v>
      </c>
      <c r="E4262" s="12" t="s">
        <v>2220</v>
      </c>
      <c r="F4262" s="5" t="s">
        <v>2252</v>
      </c>
      <c r="G4262" s="22">
        <v>1414.92</v>
      </c>
      <c r="H4262" s="24" t="e">
        <f>G4262-(G4262*#REF!)</f>
        <v>#REF!</v>
      </c>
      <c r="I4262" s="24" t="e">
        <f>(H4262*#REF!)/4</f>
        <v>#REF!</v>
      </c>
      <c r="J4262" s="24" t="e">
        <f>(H4262*#REF!)</f>
        <v>#REF!</v>
      </c>
      <c r="K4262" s="24" t="e">
        <f>-PMT((#REF!/12),48,H4262,0,0)</f>
        <v>#REF!</v>
      </c>
    </row>
    <row r="4263" spans="2:11" ht="16.05" customHeight="1">
      <c r="B4263" s="3" t="s">
        <v>12</v>
      </c>
      <c r="C4263" s="7">
        <v>2</v>
      </c>
      <c r="D4263" s="12" t="s">
        <v>32</v>
      </c>
      <c r="E4263" s="12">
        <v>33152</v>
      </c>
      <c r="F4263" s="5" t="s">
        <v>887</v>
      </c>
      <c r="G4263" s="22">
        <v>705.6</v>
      </c>
      <c r="H4263" s="24" t="e">
        <f>G4263-(G4263*#REF!)</f>
        <v>#REF!</v>
      </c>
      <c r="I4263" s="24" t="e">
        <f>(H4263*#REF!)/4</f>
        <v>#REF!</v>
      </c>
      <c r="J4263" s="24" t="e">
        <f>(H4263*#REF!)</f>
        <v>#REF!</v>
      </c>
      <c r="K4263" s="24" t="e">
        <f>-PMT((#REF!/12),48,H4263,0,0)</f>
        <v>#REF!</v>
      </c>
    </row>
    <row r="4264" spans="2:11" ht="16.05" customHeight="1">
      <c r="B4264" s="3" t="s">
        <v>12</v>
      </c>
      <c r="C4264" s="7">
        <v>2</v>
      </c>
      <c r="D4264" s="12" t="s">
        <v>32</v>
      </c>
      <c r="E4264" s="12">
        <v>33300</v>
      </c>
      <c r="F4264" s="5" t="s">
        <v>888</v>
      </c>
      <c r="G4264" s="22">
        <v>428.40000000000003</v>
      </c>
      <c r="H4264" s="24" t="e">
        <f>G4264-(G4264*#REF!)</f>
        <v>#REF!</v>
      </c>
      <c r="I4264" s="24" t="e">
        <f>(H4264*#REF!)/4</f>
        <v>#REF!</v>
      </c>
      <c r="J4264" s="24" t="e">
        <f>(H4264*#REF!)</f>
        <v>#REF!</v>
      </c>
      <c r="K4264" s="24" t="e">
        <f>-PMT((#REF!/12),48,H4264,0,0)</f>
        <v>#REF!</v>
      </c>
    </row>
    <row r="4265" spans="2:11" ht="16.05" customHeight="1">
      <c r="B4265" s="3" t="s">
        <v>12</v>
      </c>
      <c r="C4265" s="7">
        <v>2</v>
      </c>
      <c r="D4265" s="12" t="s">
        <v>32</v>
      </c>
      <c r="E4265" s="12" t="s">
        <v>901</v>
      </c>
      <c r="F4265" s="5" t="s">
        <v>848</v>
      </c>
      <c r="G4265" s="22">
        <v>712.80000000000007</v>
      </c>
      <c r="H4265" s="24" t="e">
        <f>G4265-(G4265*#REF!)</f>
        <v>#REF!</v>
      </c>
      <c r="I4265" s="24" t="e">
        <f>(H4265*#REF!)/4</f>
        <v>#REF!</v>
      </c>
      <c r="J4265" s="24" t="e">
        <f>(H4265*#REF!)</f>
        <v>#REF!</v>
      </c>
      <c r="K4265" s="24" t="e">
        <f>-PMT((#REF!/12),48,H4265,0,0)</f>
        <v>#REF!</v>
      </c>
    </row>
    <row r="4266" spans="2:11" ht="16.05" customHeight="1">
      <c r="B4266" s="3" t="s">
        <v>12</v>
      </c>
      <c r="C4266" s="7">
        <v>2</v>
      </c>
      <c r="D4266" s="12" t="s">
        <v>32</v>
      </c>
      <c r="E4266" s="12">
        <v>33152</v>
      </c>
      <c r="F4266" s="5" t="s">
        <v>887</v>
      </c>
      <c r="G4266" s="22">
        <v>705.6</v>
      </c>
      <c r="H4266" s="24" t="e">
        <f>G4266-(G4266*#REF!)</f>
        <v>#REF!</v>
      </c>
      <c r="I4266" s="24" t="e">
        <f>(H4266*#REF!)/4</f>
        <v>#REF!</v>
      </c>
      <c r="J4266" s="24" t="e">
        <f>(H4266*#REF!)</f>
        <v>#REF!</v>
      </c>
      <c r="K4266" s="24" t="e">
        <f>-PMT((#REF!/12),48,H4266,0,0)</f>
        <v>#REF!</v>
      </c>
    </row>
    <row r="4267" spans="2:11" ht="16.05" customHeight="1">
      <c r="B4267" s="3" t="s">
        <v>12</v>
      </c>
      <c r="C4267" s="7">
        <v>2</v>
      </c>
      <c r="D4267" s="12" t="s">
        <v>32</v>
      </c>
      <c r="E4267" s="12">
        <v>33300</v>
      </c>
      <c r="F4267" s="5" t="s">
        <v>888</v>
      </c>
      <c r="G4267" s="22">
        <v>428.40000000000003</v>
      </c>
      <c r="H4267" s="24" t="e">
        <f>G4267-(G4267*#REF!)</f>
        <v>#REF!</v>
      </c>
      <c r="I4267" s="24" t="e">
        <f>(H4267*#REF!)/4</f>
        <v>#REF!</v>
      </c>
      <c r="J4267" s="24" t="e">
        <f>(H4267*#REF!)</f>
        <v>#REF!</v>
      </c>
      <c r="K4267" s="24" t="e">
        <f>-PMT((#REF!/12),48,H4267,0,0)</f>
        <v>#REF!</v>
      </c>
    </row>
    <row r="4268" spans="2:11" ht="16.05" customHeight="1">
      <c r="B4268" s="3" t="s">
        <v>12</v>
      </c>
      <c r="C4268" s="7">
        <v>2</v>
      </c>
      <c r="D4268" s="12" t="s">
        <v>32</v>
      </c>
      <c r="E4268" s="12" t="s">
        <v>1851</v>
      </c>
      <c r="F4268" s="5" t="s">
        <v>848</v>
      </c>
      <c r="G4268" s="22">
        <v>712.80000000000007</v>
      </c>
      <c r="H4268" s="24" t="e">
        <f>G4268-(G4268*#REF!)</f>
        <v>#REF!</v>
      </c>
      <c r="I4268" s="24" t="e">
        <f>(H4268*#REF!)/4</f>
        <v>#REF!</v>
      </c>
      <c r="J4268" s="24" t="e">
        <f>(H4268*#REF!)</f>
        <v>#REF!</v>
      </c>
      <c r="K4268" s="24" t="e">
        <f>-PMT((#REF!/12),48,H4268,0,0)</f>
        <v>#REF!</v>
      </c>
    </row>
    <row r="4269" spans="2:11" ht="16.05" customHeight="1">
      <c r="B4269" s="3" t="s">
        <v>12</v>
      </c>
      <c r="C4269" s="7">
        <v>4</v>
      </c>
      <c r="D4269" s="12" t="s">
        <v>32</v>
      </c>
      <c r="E4269" s="12">
        <v>33152</v>
      </c>
      <c r="F4269" s="5" t="s">
        <v>887</v>
      </c>
      <c r="G4269" s="22">
        <v>1411.2</v>
      </c>
      <c r="H4269" s="24" t="e">
        <f>G4269-(G4269*#REF!)</f>
        <v>#REF!</v>
      </c>
      <c r="I4269" s="24" t="e">
        <f>(H4269*#REF!)/4</f>
        <v>#REF!</v>
      </c>
      <c r="J4269" s="24" t="e">
        <f>(H4269*#REF!)</f>
        <v>#REF!</v>
      </c>
      <c r="K4269" s="24" t="e">
        <f>-PMT((#REF!/12),48,H4269,0,0)</f>
        <v>#REF!</v>
      </c>
    </row>
    <row r="4270" spans="2:11" ht="16.05" customHeight="1">
      <c r="B4270" s="3" t="s">
        <v>12</v>
      </c>
      <c r="C4270" s="7">
        <v>4</v>
      </c>
      <c r="D4270" s="12" t="s">
        <v>32</v>
      </c>
      <c r="E4270" s="12">
        <v>33300</v>
      </c>
      <c r="F4270" s="5" t="s">
        <v>888</v>
      </c>
      <c r="G4270" s="22">
        <v>856.80000000000007</v>
      </c>
      <c r="H4270" s="24" t="e">
        <f>G4270-(G4270*#REF!)</f>
        <v>#REF!</v>
      </c>
      <c r="I4270" s="24" t="e">
        <f>(H4270*#REF!)/4</f>
        <v>#REF!</v>
      </c>
      <c r="J4270" s="24" t="e">
        <f>(H4270*#REF!)</f>
        <v>#REF!</v>
      </c>
      <c r="K4270" s="24" t="e">
        <f>-PMT((#REF!/12),48,H4270,0,0)</f>
        <v>#REF!</v>
      </c>
    </row>
    <row r="4271" spans="2:11" ht="16.05" customHeight="1">
      <c r="B4271" s="3" t="s">
        <v>12</v>
      </c>
      <c r="C4271" s="7">
        <v>4</v>
      </c>
      <c r="D4271" s="12" t="s">
        <v>32</v>
      </c>
      <c r="E4271" s="12" t="s">
        <v>899</v>
      </c>
      <c r="F4271" s="5" t="s">
        <v>848</v>
      </c>
      <c r="G4271" s="22">
        <v>1425.6000000000001</v>
      </c>
      <c r="H4271" s="24" t="e">
        <f>G4271-(G4271*#REF!)</f>
        <v>#REF!</v>
      </c>
      <c r="I4271" s="24" t="e">
        <f>(H4271*#REF!)/4</f>
        <v>#REF!</v>
      </c>
      <c r="J4271" s="24" t="e">
        <f>(H4271*#REF!)</f>
        <v>#REF!</v>
      </c>
      <c r="K4271" s="24" t="e">
        <f>-PMT((#REF!/12),48,H4271,0,0)</f>
        <v>#REF!</v>
      </c>
    </row>
    <row r="4272" spans="2:11" ht="16.05" customHeight="1">
      <c r="B4272" s="3" t="s">
        <v>12</v>
      </c>
      <c r="C4272" s="7">
        <v>2</v>
      </c>
      <c r="D4272" s="12" t="s">
        <v>32</v>
      </c>
      <c r="E4272" s="12">
        <v>33152</v>
      </c>
      <c r="F4272" s="5" t="s">
        <v>887</v>
      </c>
      <c r="G4272" s="22">
        <v>705.6</v>
      </c>
      <c r="H4272" s="24" t="e">
        <f>G4272-(G4272*#REF!)</f>
        <v>#REF!</v>
      </c>
      <c r="I4272" s="24" t="e">
        <f>(H4272*#REF!)/4</f>
        <v>#REF!</v>
      </c>
      <c r="J4272" s="24" t="e">
        <f>(H4272*#REF!)</f>
        <v>#REF!</v>
      </c>
      <c r="K4272" s="24" t="e">
        <f>-PMT((#REF!/12),48,H4272,0,0)</f>
        <v>#REF!</v>
      </c>
    </row>
    <row r="4273" spans="2:11" ht="16.05" customHeight="1">
      <c r="B4273" s="3" t="s">
        <v>12</v>
      </c>
      <c r="C4273" s="7">
        <v>2</v>
      </c>
      <c r="D4273" s="12" t="s">
        <v>32</v>
      </c>
      <c r="E4273" s="12">
        <v>33400</v>
      </c>
      <c r="F4273" s="5" t="s">
        <v>2253</v>
      </c>
      <c r="G4273" s="22">
        <v>1414.92</v>
      </c>
      <c r="H4273" s="24" t="e">
        <f>G4273-(G4273*#REF!)</f>
        <v>#REF!</v>
      </c>
      <c r="I4273" s="24" t="e">
        <f>(H4273*#REF!)/4</f>
        <v>#REF!</v>
      </c>
      <c r="J4273" s="24" t="e">
        <f>(H4273*#REF!)</f>
        <v>#REF!</v>
      </c>
      <c r="K4273" s="24" t="e">
        <f>-PMT((#REF!/12),48,H4273,0,0)</f>
        <v>#REF!</v>
      </c>
    </row>
    <row r="4274" spans="2:11" ht="16.05" customHeight="1">
      <c r="B4274" s="3" t="s">
        <v>12</v>
      </c>
      <c r="C4274" s="7">
        <v>2</v>
      </c>
      <c r="D4274" s="12" t="s">
        <v>32</v>
      </c>
      <c r="E4274" s="12" t="s">
        <v>2221</v>
      </c>
      <c r="F4274" s="5" t="s">
        <v>848</v>
      </c>
      <c r="G4274" s="22">
        <v>1414.92</v>
      </c>
      <c r="H4274" s="24" t="e">
        <f>G4274-(G4274*#REF!)</f>
        <v>#REF!</v>
      </c>
      <c r="I4274" s="24" t="e">
        <f>(H4274*#REF!)/4</f>
        <v>#REF!</v>
      </c>
      <c r="J4274" s="24" t="e">
        <f>(H4274*#REF!)</f>
        <v>#REF!</v>
      </c>
      <c r="K4274" s="24" t="e">
        <f>-PMT((#REF!/12),48,H4274,0,0)</f>
        <v>#REF!</v>
      </c>
    </row>
    <row r="4275" spans="2:11" ht="16.05" customHeight="1">
      <c r="B4275" s="3" t="s">
        <v>12</v>
      </c>
      <c r="C4275" s="7">
        <v>2</v>
      </c>
      <c r="D4275" s="12" t="s">
        <v>32</v>
      </c>
      <c r="E4275" s="12">
        <v>33152</v>
      </c>
      <c r="F4275" s="5" t="s">
        <v>887</v>
      </c>
      <c r="G4275" s="22">
        <v>705.6</v>
      </c>
      <c r="H4275" s="24" t="e">
        <f>G4275-(G4275*#REF!)</f>
        <v>#REF!</v>
      </c>
      <c r="I4275" s="24" t="e">
        <f>(H4275*#REF!)/4</f>
        <v>#REF!</v>
      </c>
      <c r="J4275" s="24" t="e">
        <f>(H4275*#REF!)</f>
        <v>#REF!</v>
      </c>
      <c r="K4275" s="24" t="e">
        <f>-PMT((#REF!/12),48,H4275,0,0)</f>
        <v>#REF!</v>
      </c>
    </row>
    <row r="4276" spans="2:11" ht="16.05" customHeight="1">
      <c r="B4276" s="3" t="s">
        <v>12</v>
      </c>
      <c r="C4276" s="7">
        <v>2</v>
      </c>
      <c r="D4276" s="12" t="s">
        <v>32</v>
      </c>
      <c r="E4276" s="12">
        <v>33300</v>
      </c>
      <c r="F4276" s="5" t="s">
        <v>888</v>
      </c>
      <c r="G4276" s="22">
        <v>428.40000000000003</v>
      </c>
      <c r="H4276" s="24" t="e">
        <f>G4276-(G4276*#REF!)</f>
        <v>#REF!</v>
      </c>
      <c r="I4276" s="24" t="e">
        <f>(H4276*#REF!)/4</f>
        <v>#REF!</v>
      </c>
      <c r="J4276" s="24" t="e">
        <f>(H4276*#REF!)</f>
        <v>#REF!</v>
      </c>
      <c r="K4276" s="24" t="e">
        <f>-PMT((#REF!/12),48,H4276,0,0)</f>
        <v>#REF!</v>
      </c>
    </row>
    <row r="4277" spans="2:11" ht="16.05" customHeight="1">
      <c r="B4277" s="3" t="s">
        <v>12</v>
      </c>
      <c r="C4277" s="7">
        <v>2</v>
      </c>
      <c r="D4277" s="12" t="s">
        <v>32</v>
      </c>
      <c r="E4277" s="12" t="s">
        <v>1124</v>
      </c>
      <c r="F4277" s="5" t="s">
        <v>848</v>
      </c>
      <c r="G4277" s="22">
        <v>712.80000000000007</v>
      </c>
      <c r="H4277" s="24" t="e">
        <f>G4277-(G4277*#REF!)</f>
        <v>#REF!</v>
      </c>
      <c r="I4277" s="24" t="e">
        <f>(H4277*#REF!)/4</f>
        <v>#REF!</v>
      </c>
      <c r="J4277" s="24" t="e">
        <f>(H4277*#REF!)</f>
        <v>#REF!</v>
      </c>
      <c r="K4277" s="24" t="e">
        <f>-PMT((#REF!/12),48,H4277,0,0)</f>
        <v>#REF!</v>
      </c>
    </row>
    <row r="4278" spans="2:11" ht="16.05" customHeight="1">
      <c r="B4278" s="3" t="s">
        <v>12</v>
      </c>
      <c r="C4278" s="7">
        <v>2</v>
      </c>
      <c r="D4278" s="12" t="s">
        <v>32</v>
      </c>
      <c r="E4278" s="12">
        <v>33152</v>
      </c>
      <c r="F4278" s="5" t="s">
        <v>887</v>
      </c>
      <c r="G4278" s="22">
        <v>705.6</v>
      </c>
      <c r="H4278" s="24" t="e">
        <f>G4278-(G4278*#REF!)</f>
        <v>#REF!</v>
      </c>
      <c r="I4278" s="24" t="e">
        <f>(H4278*#REF!)/4</f>
        <v>#REF!</v>
      </c>
      <c r="J4278" s="24" t="e">
        <f>(H4278*#REF!)</f>
        <v>#REF!</v>
      </c>
      <c r="K4278" s="24" t="e">
        <f>-PMT((#REF!/12),48,H4278,0,0)</f>
        <v>#REF!</v>
      </c>
    </row>
    <row r="4279" spans="2:11" ht="16.05" customHeight="1">
      <c r="B4279" s="3" t="s">
        <v>12</v>
      </c>
      <c r="C4279" s="7">
        <v>2</v>
      </c>
      <c r="D4279" s="12" t="s">
        <v>32</v>
      </c>
      <c r="E4279" s="12">
        <v>33500</v>
      </c>
      <c r="F4279" s="5" t="s">
        <v>964</v>
      </c>
      <c r="G4279" s="22">
        <v>442.8</v>
      </c>
      <c r="H4279" s="24" t="e">
        <f>G4279-(G4279*#REF!)</f>
        <v>#REF!</v>
      </c>
      <c r="I4279" s="24" t="e">
        <f>(H4279*#REF!)/4</f>
        <v>#REF!</v>
      </c>
      <c r="J4279" s="24" t="e">
        <f>(H4279*#REF!)</f>
        <v>#REF!</v>
      </c>
      <c r="K4279" s="24" t="e">
        <f>-PMT((#REF!/12),48,H4279,0,0)</f>
        <v>#REF!</v>
      </c>
    </row>
    <row r="4280" spans="2:11" ht="16.05" customHeight="1">
      <c r="B4280" s="3" t="s">
        <v>12</v>
      </c>
      <c r="C4280" s="7">
        <v>2</v>
      </c>
      <c r="D4280" s="12" t="s">
        <v>32</v>
      </c>
      <c r="E4280" s="12" t="s">
        <v>847</v>
      </c>
      <c r="F4280" s="5" t="s">
        <v>848</v>
      </c>
      <c r="G4280" s="22">
        <v>712.80000000000007</v>
      </c>
      <c r="H4280" s="24" t="e">
        <f>G4280-(G4280*#REF!)</f>
        <v>#REF!</v>
      </c>
      <c r="I4280" s="24" t="e">
        <f>(H4280*#REF!)/4</f>
        <v>#REF!</v>
      </c>
      <c r="J4280" s="24" t="e">
        <f>(H4280*#REF!)</f>
        <v>#REF!</v>
      </c>
      <c r="K4280" s="24" t="e">
        <f>-PMT((#REF!/12),48,H4280,0,0)</f>
        <v>#REF!</v>
      </c>
    </row>
    <row r="4281" spans="2:11" ht="16.05" customHeight="1">
      <c r="B4281" s="3" t="s">
        <v>12</v>
      </c>
      <c r="C4281" s="7">
        <v>2</v>
      </c>
      <c r="D4281" s="12" t="s">
        <v>32</v>
      </c>
      <c r="E4281" s="12">
        <v>33151</v>
      </c>
      <c r="F4281" s="5" t="s">
        <v>887</v>
      </c>
      <c r="G4281" s="22">
        <v>604.80000000000007</v>
      </c>
      <c r="H4281" s="24" t="e">
        <f>G4281-(G4281*#REF!)</f>
        <v>#REF!</v>
      </c>
      <c r="I4281" s="24" t="e">
        <f>(H4281*#REF!)/4</f>
        <v>#REF!</v>
      </c>
      <c r="J4281" s="24" t="e">
        <f>(H4281*#REF!)</f>
        <v>#REF!</v>
      </c>
      <c r="K4281" s="24" t="e">
        <f>-PMT((#REF!/12),48,H4281,0,0)</f>
        <v>#REF!</v>
      </c>
    </row>
    <row r="4282" spans="2:11" ht="16.05" customHeight="1">
      <c r="B4282" s="3" t="s">
        <v>12</v>
      </c>
      <c r="C4282" s="7">
        <v>2</v>
      </c>
      <c r="D4282" s="12" t="s">
        <v>32</v>
      </c>
      <c r="E4282" s="12">
        <v>33300</v>
      </c>
      <c r="F4282" s="5" t="s">
        <v>888</v>
      </c>
      <c r="G4282" s="22">
        <v>428.40000000000003</v>
      </c>
      <c r="H4282" s="24" t="e">
        <f>G4282-(G4282*#REF!)</f>
        <v>#REF!</v>
      </c>
      <c r="I4282" s="24" t="e">
        <f>(H4282*#REF!)/4</f>
        <v>#REF!</v>
      </c>
      <c r="J4282" s="24" t="e">
        <f>(H4282*#REF!)</f>
        <v>#REF!</v>
      </c>
      <c r="K4282" s="24" t="e">
        <f>-PMT((#REF!/12),48,H4282,0,0)</f>
        <v>#REF!</v>
      </c>
    </row>
    <row r="4283" spans="2:11" ht="16.05" customHeight="1">
      <c r="B4283" s="3" t="s">
        <v>12</v>
      </c>
      <c r="C4283" s="7">
        <v>2</v>
      </c>
      <c r="D4283" s="12" t="s">
        <v>32</v>
      </c>
      <c r="E4283" s="12" t="s">
        <v>1473</v>
      </c>
      <c r="F4283" s="5" t="s">
        <v>1474</v>
      </c>
      <c r="G4283" s="22">
        <v>810</v>
      </c>
      <c r="H4283" s="24" t="e">
        <f>G4283-(G4283*#REF!)</f>
        <v>#REF!</v>
      </c>
      <c r="I4283" s="24" t="e">
        <f>(H4283*#REF!)/4</f>
        <v>#REF!</v>
      </c>
      <c r="J4283" s="24" t="e">
        <f>(H4283*#REF!)</f>
        <v>#REF!</v>
      </c>
      <c r="K4283" s="24" t="e">
        <f>-PMT((#REF!/12),48,H4283,0,0)</f>
        <v>#REF!</v>
      </c>
    </row>
    <row r="4284" spans="2:11" ht="16.05" customHeight="1">
      <c r="B4284" s="3" t="s">
        <v>12</v>
      </c>
      <c r="C4284" s="7">
        <v>2</v>
      </c>
      <c r="D4284" s="12" t="s">
        <v>32</v>
      </c>
      <c r="E4284" s="12">
        <v>38151</v>
      </c>
      <c r="F4284" s="5" t="s">
        <v>414</v>
      </c>
      <c r="G4284" s="22">
        <v>1350</v>
      </c>
      <c r="H4284" s="24" t="e">
        <f>G4284-(G4284*#REF!)</f>
        <v>#REF!</v>
      </c>
      <c r="I4284" s="24" t="e">
        <f>(H4284*#REF!)/4</f>
        <v>#REF!</v>
      </c>
      <c r="J4284" s="24" t="e">
        <f>(H4284*#REF!)</f>
        <v>#REF!</v>
      </c>
      <c r="K4284" s="24" t="e">
        <f>-PMT((#REF!/12),48,H4284,0,0)</f>
        <v>#REF!</v>
      </c>
    </row>
    <row r="4285" spans="2:11" ht="16.05" customHeight="1">
      <c r="B4285" s="3" t="s">
        <v>12</v>
      </c>
      <c r="C4285" s="7">
        <v>2</v>
      </c>
      <c r="D4285" s="12" t="s">
        <v>32</v>
      </c>
      <c r="E4285" s="12">
        <v>38600</v>
      </c>
      <c r="F4285" s="5" t="s">
        <v>417</v>
      </c>
      <c r="G4285" s="22">
        <v>460.8</v>
      </c>
      <c r="H4285" s="24" t="e">
        <f>G4285-(G4285*#REF!)</f>
        <v>#REF!</v>
      </c>
      <c r="I4285" s="24" t="e">
        <f>(H4285*#REF!)/4</f>
        <v>#REF!</v>
      </c>
      <c r="J4285" s="24" t="e">
        <f>(H4285*#REF!)</f>
        <v>#REF!</v>
      </c>
      <c r="K4285" s="24" t="e">
        <f>-PMT((#REF!/12),48,H4285,0,0)</f>
        <v>#REF!</v>
      </c>
    </row>
    <row r="4286" spans="2:11" ht="16.05" customHeight="1">
      <c r="B4286" s="3" t="s">
        <v>12</v>
      </c>
      <c r="C4286" s="7">
        <v>2</v>
      </c>
      <c r="D4286" s="12" t="s">
        <v>32</v>
      </c>
      <c r="E4286" s="12" t="s">
        <v>415</v>
      </c>
      <c r="F4286" s="5" t="s">
        <v>416</v>
      </c>
      <c r="G4286" s="22">
        <v>1598.4</v>
      </c>
      <c r="H4286" s="24" t="e">
        <f>G4286-(G4286*#REF!)</f>
        <v>#REF!</v>
      </c>
      <c r="I4286" s="24" t="e">
        <f>(H4286*#REF!)/4</f>
        <v>#REF!</v>
      </c>
      <c r="J4286" s="24" t="e">
        <f>(H4286*#REF!)</f>
        <v>#REF!</v>
      </c>
      <c r="K4286" s="24" t="e">
        <f>-PMT((#REF!/12),48,H4286,0,0)</f>
        <v>#REF!</v>
      </c>
    </row>
    <row r="4287" spans="2:11" ht="16.05" customHeight="1">
      <c r="B4287" s="3" t="s">
        <v>12</v>
      </c>
      <c r="C4287" s="7">
        <v>2</v>
      </c>
      <c r="D4287" s="12" t="s">
        <v>32</v>
      </c>
      <c r="E4287" s="12" t="s">
        <v>33</v>
      </c>
      <c r="F4287" s="5" t="s">
        <v>34</v>
      </c>
      <c r="G4287" s="22">
        <v>136.80000000000001</v>
      </c>
      <c r="H4287" s="24" t="e">
        <f>G4287-(G4287*#REF!)</f>
        <v>#REF!</v>
      </c>
      <c r="I4287" s="24" t="e">
        <f>(H4287*#REF!)/4</f>
        <v>#REF!</v>
      </c>
      <c r="J4287" s="24" t="e">
        <f>(H4287*#REF!)</f>
        <v>#REF!</v>
      </c>
      <c r="K4287" s="24" t="e">
        <f>-PMT((#REF!/12),48,H4287,0,0)</f>
        <v>#REF!</v>
      </c>
    </row>
    <row r="4288" spans="2:11" ht="16.05" customHeight="1">
      <c r="B4288" s="3" t="s">
        <v>12</v>
      </c>
      <c r="C4288" s="7">
        <v>2</v>
      </c>
      <c r="D4288" s="12" t="s">
        <v>32</v>
      </c>
      <c r="E4288" s="12" t="s">
        <v>35</v>
      </c>
      <c r="F4288" s="5" t="s">
        <v>36</v>
      </c>
      <c r="G4288" s="22">
        <v>327.60000000000002</v>
      </c>
      <c r="H4288" s="24" t="e">
        <f>G4288-(G4288*#REF!)</f>
        <v>#REF!</v>
      </c>
      <c r="I4288" s="24" t="e">
        <f>(H4288*#REF!)/4</f>
        <v>#REF!</v>
      </c>
      <c r="J4288" s="24" t="e">
        <f>(H4288*#REF!)</f>
        <v>#REF!</v>
      </c>
      <c r="K4288" s="24" t="e">
        <f>-PMT((#REF!/12),48,H4288,0,0)</f>
        <v>#REF!</v>
      </c>
    </row>
    <row r="4289" spans="2:11" ht="16.05" customHeight="1">
      <c r="B4289" s="3" t="s">
        <v>12</v>
      </c>
      <c r="C4289" s="7">
        <v>2</v>
      </c>
      <c r="D4289" s="12" t="s">
        <v>32</v>
      </c>
      <c r="E4289" s="12" t="s">
        <v>37</v>
      </c>
      <c r="F4289" s="5" t="s">
        <v>38</v>
      </c>
      <c r="G4289" s="22">
        <v>1659.6000000000001</v>
      </c>
      <c r="H4289" s="24" t="e">
        <f>G4289-(G4289*#REF!)</f>
        <v>#REF!</v>
      </c>
      <c r="I4289" s="24" t="e">
        <f>(H4289*#REF!)/4</f>
        <v>#REF!</v>
      </c>
      <c r="J4289" s="24" t="e">
        <f>(H4289*#REF!)</f>
        <v>#REF!</v>
      </c>
      <c r="K4289" s="24" t="e">
        <f>-PMT((#REF!/12),48,H4289,0,0)</f>
        <v>#REF!</v>
      </c>
    </row>
    <row r="4290" spans="2:11" ht="16.05" customHeight="1">
      <c r="B4290" s="3" t="s">
        <v>40</v>
      </c>
      <c r="C4290" s="7">
        <v>1</v>
      </c>
      <c r="D4290" s="12" t="s">
        <v>32</v>
      </c>
      <c r="E4290" s="12" t="s">
        <v>41</v>
      </c>
      <c r="F4290" s="5" t="s">
        <v>42</v>
      </c>
      <c r="G4290" s="22">
        <v>725.4</v>
      </c>
      <c r="H4290" s="24" t="e">
        <f>G4290-(G4290*#REF!)</f>
        <v>#REF!</v>
      </c>
      <c r="I4290" s="24" t="e">
        <f>(H4290*#REF!)/4</f>
        <v>#REF!</v>
      </c>
      <c r="J4290" s="24" t="e">
        <f>(H4290*#REF!)</f>
        <v>#REF!</v>
      </c>
      <c r="K4290" s="24" t="e">
        <f>-PMT((#REF!/12),48,H4290,0,0)</f>
        <v>#REF!</v>
      </c>
    </row>
    <row r="4291" spans="2:11" ht="16.05" customHeight="1">
      <c r="B4291" s="3" t="s">
        <v>40</v>
      </c>
      <c r="C4291" s="7">
        <v>1</v>
      </c>
      <c r="D4291" s="12" t="s">
        <v>13</v>
      </c>
      <c r="E4291" s="12" t="s">
        <v>43</v>
      </c>
      <c r="F4291" s="5" t="s">
        <v>44</v>
      </c>
      <c r="G4291" s="22">
        <v>400</v>
      </c>
      <c r="H4291" s="24" t="e">
        <f>G4291-(G4291*#REF!)</f>
        <v>#REF!</v>
      </c>
      <c r="I4291" s="24" t="e">
        <f>(H4291*#REF!)/4</f>
        <v>#REF!</v>
      </c>
      <c r="J4291" s="24" t="e">
        <f>(H4291*#REF!)</f>
        <v>#REF!</v>
      </c>
      <c r="K4291" s="24" t="e">
        <f>-PMT((#REF!/12),48,H4291,0,0)</f>
        <v>#REF!</v>
      </c>
    </row>
    <row r="4292" spans="2:11" ht="16.05" customHeight="1">
      <c r="B4292" s="3" t="s">
        <v>40</v>
      </c>
      <c r="C4292" s="7">
        <v>2</v>
      </c>
      <c r="D4292" s="12" t="s">
        <v>32</v>
      </c>
      <c r="E4292" s="12" t="s">
        <v>45</v>
      </c>
      <c r="F4292" s="5" t="s">
        <v>46</v>
      </c>
      <c r="G4292" s="22">
        <v>2646</v>
      </c>
      <c r="H4292" s="24" t="e">
        <f>G4292-(G4292*#REF!)</f>
        <v>#REF!</v>
      </c>
      <c r="I4292" s="24" t="e">
        <f>(H4292*#REF!)/4</f>
        <v>#REF!</v>
      </c>
      <c r="J4292" s="24" t="e">
        <f>(H4292*#REF!)</f>
        <v>#REF!</v>
      </c>
      <c r="K4292" s="24" t="e">
        <f>-PMT((#REF!/12),48,H4292,0,0)</f>
        <v>#REF!</v>
      </c>
    </row>
    <row r="4293" spans="2:11" ht="16.05" customHeight="1">
      <c r="B4293" s="3" t="s">
        <v>40</v>
      </c>
      <c r="C4293" s="7">
        <v>2</v>
      </c>
      <c r="D4293" s="12" t="s">
        <v>32</v>
      </c>
      <c r="E4293" s="12" t="s">
        <v>47</v>
      </c>
      <c r="F4293" s="5" t="s">
        <v>46</v>
      </c>
      <c r="G4293" s="22">
        <v>2646</v>
      </c>
      <c r="H4293" s="24" t="e">
        <f>G4293-(G4293*#REF!)</f>
        <v>#REF!</v>
      </c>
      <c r="I4293" s="24" t="e">
        <f>(H4293*#REF!)/4</f>
        <v>#REF!</v>
      </c>
      <c r="J4293" s="24" t="e">
        <f>(H4293*#REF!)</f>
        <v>#REF!</v>
      </c>
      <c r="K4293" s="24" t="e">
        <f>-PMT((#REF!/12),48,H4293,0,0)</f>
        <v>#REF!</v>
      </c>
    </row>
    <row r="4294" spans="2:11" ht="16.05" customHeight="1">
      <c r="B4294" s="3" t="s">
        <v>40</v>
      </c>
      <c r="C4294" s="7">
        <v>1</v>
      </c>
      <c r="D4294" s="12" t="s">
        <v>2219</v>
      </c>
      <c r="E4294" s="12" t="s">
        <v>307</v>
      </c>
      <c r="F4294" s="5" t="s">
        <v>48</v>
      </c>
      <c r="G4294" s="22">
        <v>707.46</v>
      </c>
      <c r="H4294" s="24" t="e">
        <f>G4294-(G4294*#REF!)</f>
        <v>#REF!</v>
      </c>
      <c r="I4294" s="24" t="e">
        <f>(H4294*#REF!)/4</f>
        <v>#REF!</v>
      </c>
      <c r="J4294" s="24" t="e">
        <f>(H4294*#REF!)</f>
        <v>#REF!</v>
      </c>
      <c r="K4294" s="24" t="e">
        <f>-PMT((#REF!/12),48,H4294,0,0)</f>
        <v>#REF!</v>
      </c>
    </row>
    <row r="4295" spans="2:11" ht="16.05" customHeight="1">
      <c r="B4295" s="3" t="s">
        <v>40</v>
      </c>
      <c r="C4295" s="7">
        <v>1</v>
      </c>
      <c r="D4295" s="12" t="s">
        <v>2219</v>
      </c>
      <c r="E4295" s="12" t="s">
        <v>307</v>
      </c>
      <c r="F4295" s="5" t="s">
        <v>49</v>
      </c>
      <c r="G4295" s="22">
        <v>707.46</v>
      </c>
      <c r="H4295" s="24" t="e">
        <f>G4295-(G4295*#REF!)</f>
        <v>#REF!</v>
      </c>
      <c r="I4295" s="24" t="e">
        <f>(H4295*#REF!)/4</f>
        <v>#REF!</v>
      </c>
      <c r="J4295" s="24" t="e">
        <f>(H4295*#REF!)</f>
        <v>#REF!</v>
      </c>
      <c r="K4295" s="24" t="e">
        <f>-PMT((#REF!/12),48,H4295,0,0)</f>
        <v>#REF!</v>
      </c>
    </row>
    <row r="4296" spans="2:11" ht="16.05" customHeight="1">
      <c r="B4296" s="3" t="s">
        <v>40</v>
      </c>
      <c r="C4296" s="7">
        <v>1</v>
      </c>
      <c r="D4296" s="12" t="s">
        <v>2219</v>
      </c>
      <c r="E4296" s="12" t="s">
        <v>307</v>
      </c>
      <c r="F4296" s="5" t="s">
        <v>50</v>
      </c>
      <c r="G4296" s="22">
        <v>707.46</v>
      </c>
      <c r="H4296" s="24" t="e">
        <f>G4296-(G4296*#REF!)</f>
        <v>#REF!</v>
      </c>
      <c r="I4296" s="24" t="e">
        <f>(H4296*#REF!)/4</f>
        <v>#REF!</v>
      </c>
      <c r="J4296" s="24" t="e">
        <f>(H4296*#REF!)</f>
        <v>#REF!</v>
      </c>
      <c r="K4296" s="24" t="e">
        <f>-PMT((#REF!/12),48,H4296,0,0)</f>
        <v>#REF!</v>
      </c>
    </row>
    <row r="4297" spans="2:11" ht="16.05" customHeight="1">
      <c r="G4297" s="29">
        <f>SUM(G2:G4296)</f>
        <v>7286029.3882209193</v>
      </c>
      <c r="H4297" s="29" t="e">
        <f>SUM(H2:H4296)</f>
        <v>#REF!</v>
      </c>
      <c r="I4297" s="31" t="e">
        <f>SUM(I2:I4296)</f>
        <v>#REF!</v>
      </c>
      <c r="J4297" s="31" t="e">
        <f>SUM(J2:J4296)</f>
        <v>#REF!</v>
      </c>
      <c r="K4297" s="31" t="e">
        <f>SUM(K2:K4296)</f>
        <v>#REF!</v>
      </c>
    </row>
    <row r="4298" spans="2:11" ht="16.05" customHeight="1">
      <c r="I4298" s="30"/>
    </row>
  </sheetData>
  <autoFilter ref="A1:H11"/>
  <conditionalFormatting sqref="B176:B217">
    <cfRule type="containsText" dxfId="44" priority="41" operator="containsText" text="NUOVO">
      <formula>NOT(ISERROR(SEARCH("NUOVO",B176)))</formula>
    </cfRule>
    <cfRule type="containsText" dxfId="43" priority="42" operator="containsText" text="INVARIATO">
      <formula>NOT(ISERROR(SEARCH("INVARIATO",B176)))</formula>
    </cfRule>
    <cfRule type="containsText" dxfId="42" priority="43" operator="containsText" text="DA FARE">
      <formula>NOT(ISERROR(SEARCH("DA FARE",B176)))</formula>
    </cfRule>
    <cfRule type="containsText" dxfId="41" priority="44" operator="containsText" text="OTTIMIZZATO">
      <formula>NOT(ISERROR(SEARCH("OTTIMIZZATO",B176)))</formula>
    </cfRule>
    <cfRule type="containsText" dxfId="40" priority="45" operator="containsText" text="ELIMINATO">
      <formula>NOT(ISERROR(SEARCH("ELIMINATO",B176)))</formula>
    </cfRule>
  </conditionalFormatting>
  <conditionalFormatting sqref="B532:B573">
    <cfRule type="containsText" dxfId="39" priority="26" operator="containsText" text="NUOVO">
      <formula>NOT(ISERROR(SEARCH("NUOVO",B532)))</formula>
    </cfRule>
    <cfRule type="containsText" dxfId="38" priority="27" operator="containsText" text="INVARIATO">
      <formula>NOT(ISERROR(SEARCH("INVARIATO",B532)))</formula>
    </cfRule>
    <cfRule type="containsText" dxfId="37" priority="28" operator="containsText" text="DA FARE">
      <formula>NOT(ISERROR(SEARCH("DA FARE",B532)))</formula>
    </cfRule>
    <cfRule type="containsText" dxfId="36" priority="29" operator="containsText" text="OTTIMIZZATO">
      <formula>NOT(ISERROR(SEARCH("OTTIMIZZATO",B532)))</formula>
    </cfRule>
    <cfRule type="containsText" dxfId="35" priority="30" operator="containsText" text="ELIMINATO">
      <formula>NOT(ISERROR(SEARCH("ELIMINATO",B532)))</formula>
    </cfRule>
  </conditionalFormatting>
  <conditionalFormatting sqref="B828:B869">
    <cfRule type="containsText" dxfId="34" priority="21" operator="containsText" text="NUOVO">
      <formula>NOT(ISERROR(SEARCH("NUOVO",B828)))</formula>
    </cfRule>
    <cfRule type="containsText" dxfId="33" priority="22" operator="containsText" text="INVARIATO">
      <formula>NOT(ISERROR(SEARCH("INVARIATO",B828)))</formula>
    </cfRule>
    <cfRule type="containsText" dxfId="32" priority="23" operator="containsText" text="DA FARE">
      <formula>NOT(ISERROR(SEARCH("DA FARE",B828)))</formula>
    </cfRule>
    <cfRule type="containsText" dxfId="31" priority="24" operator="containsText" text="OTTIMIZZATO">
      <formula>NOT(ISERROR(SEARCH("OTTIMIZZATO",B828)))</formula>
    </cfRule>
    <cfRule type="containsText" dxfId="30" priority="25" operator="containsText" text="ELIMINATO">
      <formula>NOT(ISERROR(SEARCH("ELIMINATO",B828)))</formula>
    </cfRule>
  </conditionalFormatting>
  <conditionalFormatting sqref="B1462:B1545">
    <cfRule type="containsText" dxfId="29" priority="16" operator="containsText" text="NUOVO">
      <formula>NOT(ISERROR(SEARCH("NUOVO",B1462)))</formula>
    </cfRule>
    <cfRule type="containsText" dxfId="28" priority="17" operator="containsText" text="INVARIATO">
      <formula>NOT(ISERROR(SEARCH("INVARIATO",B1462)))</formula>
    </cfRule>
    <cfRule type="containsText" dxfId="27" priority="18" operator="containsText" text="DA FARE">
      <formula>NOT(ISERROR(SEARCH("DA FARE",B1462)))</formula>
    </cfRule>
    <cfRule type="containsText" dxfId="26" priority="19" operator="containsText" text="OTTIMIZZATO">
      <formula>NOT(ISERROR(SEARCH("OTTIMIZZATO",B1462)))</formula>
    </cfRule>
    <cfRule type="containsText" dxfId="25" priority="20" operator="containsText" text="ELIMINATO">
      <formula>NOT(ISERROR(SEARCH("ELIMINATO",B1462)))</formula>
    </cfRule>
  </conditionalFormatting>
  <conditionalFormatting sqref="B1792:B1802">
    <cfRule type="containsText" dxfId="24" priority="36" operator="containsText" text="NUOVO">
      <formula>NOT(ISERROR(SEARCH("NUOVO",B1792)))</formula>
    </cfRule>
    <cfRule type="containsText" dxfId="23" priority="37" operator="containsText" text="INVARIATO">
      <formula>NOT(ISERROR(SEARCH("INVARIATO",B1792)))</formula>
    </cfRule>
    <cfRule type="containsText" dxfId="22" priority="38" operator="containsText" text="DA FARE">
      <formula>NOT(ISERROR(SEARCH("DA FARE",B1792)))</formula>
    </cfRule>
    <cfRule type="containsText" dxfId="21" priority="39" operator="containsText" text="OTTIMIZZATO">
      <formula>NOT(ISERROR(SEARCH("OTTIMIZZATO",B1792)))</formula>
    </cfRule>
    <cfRule type="containsText" dxfId="20" priority="40" operator="containsText" text="ELIMINATO">
      <formula>NOT(ISERROR(SEARCH("ELIMINATO",B1792)))</formula>
    </cfRule>
  </conditionalFormatting>
  <conditionalFormatting sqref="B2437:B2510">
    <cfRule type="containsText" dxfId="19" priority="11" operator="containsText" text="NUOVO">
      <formula>NOT(ISERROR(SEARCH("NUOVO",B2437)))</formula>
    </cfRule>
    <cfRule type="containsText" dxfId="18" priority="12" operator="containsText" text="INVARIATO">
      <formula>NOT(ISERROR(SEARCH("INVARIATO",B2437)))</formula>
    </cfRule>
    <cfRule type="containsText" dxfId="17" priority="13" operator="containsText" text="DA FARE">
      <formula>NOT(ISERROR(SEARCH("DA FARE",B2437)))</formula>
    </cfRule>
    <cfRule type="containsText" dxfId="16" priority="14" operator="containsText" text="OTTIMIZZATO">
      <formula>NOT(ISERROR(SEARCH("OTTIMIZZATO",B2437)))</formula>
    </cfRule>
    <cfRule type="containsText" dxfId="15" priority="15" operator="containsText" text="ELIMINATO">
      <formula>NOT(ISERROR(SEARCH("ELIMINATO",B2437)))</formula>
    </cfRule>
  </conditionalFormatting>
  <conditionalFormatting sqref="B3047:B3057">
    <cfRule type="containsText" dxfId="14" priority="31" operator="containsText" text="NUOVO">
      <formula>NOT(ISERROR(SEARCH("NUOVO",B3047)))</formula>
    </cfRule>
    <cfRule type="containsText" dxfId="13" priority="32" operator="containsText" text="INVARIATO">
      <formula>NOT(ISERROR(SEARCH("INVARIATO",B3047)))</formula>
    </cfRule>
    <cfRule type="containsText" dxfId="12" priority="33" operator="containsText" text="DA FARE">
      <formula>NOT(ISERROR(SEARCH("DA FARE",B3047)))</formula>
    </cfRule>
    <cfRule type="containsText" dxfId="11" priority="34" operator="containsText" text="OTTIMIZZATO">
      <formula>NOT(ISERROR(SEARCH("OTTIMIZZATO",B3047)))</formula>
    </cfRule>
    <cfRule type="containsText" dxfId="10" priority="35" operator="containsText" text="ELIMINATO">
      <formula>NOT(ISERROR(SEARCH("ELIMINATO",B3047)))</formula>
    </cfRule>
  </conditionalFormatting>
  <conditionalFormatting sqref="B3363:B3404">
    <cfRule type="containsText" dxfId="9" priority="6" operator="containsText" text="NUOVO">
      <formula>NOT(ISERROR(SEARCH("NUOVO",B3363)))</formula>
    </cfRule>
    <cfRule type="containsText" dxfId="8" priority="7" operator="containsText" text="INVARIATO">
      <formula>NOT(ISERROR(SEARCH("INVARIATO",B3363)))</formula>
    </cfRule>
    <cfRule type="containsText" dxfId="7" priority="8" operator="containsText" text="DA FARE">
      <formula>NOT(ISERROR(SEARCH("DA FARE",B3363)))</formula>
    </cfRule>
    <cfRule type="containsText" dxfId="6" priority="9" operator="containsText" text="OTTIMIZZATO">
      <formula>NOT(ISERROR(SEARCH("OTTIMIZZATO",B3363)))</formula>
    </cfRule>
    <cfRule type="containsText" dxfId="5" priority="10" operator="containsText" text="ELIMINATO">
      <formula>NOT(ISERROR(SEARCH("ELIMINATO",B3363)))</formula>
    </cfRule>
  </conditionalFormatting>
  <conditionalFormatting sqref="B3865:B3906">
    <cfRule type="containsText" dxfId="4" priority="1" operator="containsText" text="NUOVO">
      <formula>NOT(ISERROR(SEARCH("NUOVO",B3865)))</formula>
    </cfRule>
    <cfRule type="containsText" dxfId="3" priority="2" operator="containsText" text="INVARIATO">
      <formula>NOT(ISERROR(SEARCH("INVARIATO",B3865)))</formula>
    </cfRule>
    <cfRule type="containsText" dxfId="2" priority="3" operator="containsText" text="DA FARE">
      <formula>NOT(ISERROR(SEARCH("DA FARE",B3865)))</formula>
    </cfRule>
    <cfRule type="containsText" dxfId="1" priority="4" operator="containsText" text="OTTIMIZZATO">
      <formula>NOT(ISERROR(SEARCH("OTTIMIZZATO",B3865)))</formula>
    </cfRule>
    <cfRule type="containsText" dxfId="0" priority="5" operator="containsText" text="ELIMINATO">
      <formula>NOT(ISERROR(SEARCH("ELIMINATO",B3865)))</formula>
    </cfRule>
  </conditionalFormatting>
  <pageMargins left="0.7" right="0.7" top="0.75" bottom="0.75" header="0.3" footer="0.3"/>
  <pageSetup paperSize="9" scale="1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D69532C73C88749AAF7CC9B2A4E500E" ma:contentTypeVersion="16" ma:contentTypeDescription="Creare un nuovo documento." ma:contentTypeScope="" ma:versionID="241427d100005fb7ecba30c00167e63b">
  <xsd:schema xmlns:xsd="http://www.w3.org/2001/XMLSchema" xmlns:xs="http://www.w3.org/2001/XMLSchema" xmlns:p="http://schemas.microsoft.com/office/2006/metadata/properties" xmlns:ns2="1520d50f-8187-4f9c-bb3c-18c08f175ebb" xmlns:ns3="17e2c6c6-27e1-43ca-9670-8daf9933d624" targetNamespace="http://schemas.microsoft.com/office/2006/metadata/properties" ma:root="true" ma:fieldsID="4f6f43d4a739f05b1c7d053f5310966c" ns2:_="" ns3:_="">
    <xsd:import namespace="1520d50f-8187-4f9c-bb3c-18c08f175ebb"/>
    <xsd:import namespace="17e2c6c6-27e1-43ca-9670-8daf9933d624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20d50f-8187-4f9c-bb3c-18c08f175eb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1462e3e9-3969-4661-8953-e2d5778034b9}" ma:internalName="TaxCatchAll" ma:showField="CatchAllData" ma:web="1520d50f-8187-4f9c-bb3c-18c08f175eb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7e2c6c6-27e1-43ca-9670-8daf9933d6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Tag immagine" ma:readOnly="false" ma:fieldId="{5cf76f15-5ced-4ddc-b409-7134ff3c332f}" ma:taxonomyMulti="true" ma:sspId="d4fd8983-e1a1-46c0-a6b6-8e0f7b412f0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ServiceAutoKeyPoints" ma:index="2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520d50f-8187-4f9c-bb3c-18c08f175ebb"/>
    <lcf76f155ced4ddcb4097134ff3c332f xmlns="17e2c6c6-27e1-43ca-9670-8daf9933d62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F1AF918-1180-4707-B714-44359615A07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A4D49EB-DD72-4B74-96E8-BD81E6BEFF0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520d50f-8187-4f9c-bb3c-18c08f175ebb"/>
    <ds:schemaRef ds:uri="17e2c6c6-27e1-43ca-9670-8daf9933d6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38F591C-DEAB-4081-AC5D-9B334D9A67C5}">
  <ds:schemaRefs>
    <ds:schemaRef ds:uri="http://schemas.microsoft.com/office/infopath/2007/PartnerControls"/>
    <ds:schemaRef ds:uri="http://purl.org/dc/terms/"/>
    <ds:schemaRef ds:uri="http://purl.org/dc/elements/1.1/"/>
    <ds:schemaRef ds:uri="http://www.w3.org/XML/1998/namespace"/>
    <ds:schemaRef ds:uri="http://schemas.microsoft.com/office/2006/documentManagement/types"/>
    <ds:schemaRef ds:uri="1520d50f-8187-4f9c-bb3c-18c08f175ebb"/>
    <ds:schemaRef ds:uri="http://schemas.microsoft.com/office/2006/metadata/properties"/>
    <ds:schemaRef ds:uri="http://schemas.openxmlformats.org/package/2006/metadata/core-properties"/>
    <ds:schemaRef ds:uri="17e2c6c6-27e1-43ca-9670-8daf9933d624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INVENTARIO PARCO DMA</vt:lpstr>
      <vt:lpstr>Allegato Tecnico n. 2</vt:lpstr>
      <vt:lpstr>'Allegato Tecnico n. 2'!fabbricante</vt:lpstr>
      <vt:lpstr>fabbricante</vt:lpstr>
      <vt:lpstr>'Allegato Tecnico n. 2'!modello</vt:lpstr>
      <vt:lpstr>modello</vt:lpstr>
    </vt:vector>
  </TitlesOfParts>
  <Manager/>
  <Company>Microsoft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Pinco Pallo</dc:creator>
  <cp:keywords/>
  <dc:description/>
  <cp:lastModifiedBy>Tania</cp:lastModifiedBy>
  <cp:revision/>
  <dcterms:created xsi:type="dcterms:W3CDTF">2022-10-11T15:10:29Z</dcterms:created>
  <dcterms:modified xsi:type="dcterms:W3CDTF">2024-12-12T08:29:57Z</dcterms:modified>
  <cp:category/>
  <cp:contentStatus/>
</cp:coreProperties>
</file>